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vbiol\OneDrive\WORK\Ateliér Velehradský\1435 - Ostravská univerzita\ÚPRAVA DPS\rozpočet\231003_rozpočet\"/>
    </mc:Choice>
  </mc:AlternateContent>
  <bookViews>
    <workbookView xWindow="0" yWindow="0" windowWidth="0" windowHeight="0"/>
  </bookViews>
  <sheets>
    <sheet name="Rekapitulace stavby" sheetId="1" r:id="rId1"/>
    <sheet name="D.1.1-2.0 - Bourané konst..." sheetId="2" r:id="rId2"/>
    <sheet name="D.1.1-2.1.1 - Sanace zákl..." sheetId="3" r:id="rId3"/>
    <sheet name="D.1.1-2.1.2 - Sanace svis..." sheetId="4" r:id="rId4"/>
    <sheet name="D.1.1-2.2 - Svislé a vodo..." sheetId="5" r:id="rId5"/>
    <sheet name="D.1.1-2.3 - Střechy" sheetId="6" r:id="rId6"/>
    <sheet name="D.1.1-2.4 - Fasáda" sheetId="7" r:id="rId7"/>
    <sheet name="D.1.1-2.5 - Podlahy" sheetId="8" r:id="rId8"/>
    <sheet name="D.1.1-2.6 - Úpravy stěn a..." sheetId="9" r:id="rId9"/>
    <sheet name="D.1.1-2.7 - Výpis prvků" sheetId="10" r:id="rId10"/>
    <sheet name="D.1.1-2.8 - Venkovní kons..." sheetId="11" r:id="rId11"/>
    <sheet name="D.1.4.1 - Zdravotně techn..." sheetId="12" r:id="rId12"/>
    <sheet name="D.1.4.2 - Vzduchotechnika..." sheetId="13" r:id="rId13"/>
    <sheet name="D.1.4.3 - Vytápění" sheetId="14" r:id="rId14"/>
    <sheet name="D.1.4.4 - AV technika" sheetId="15" r:id="rId15"/>
    <sheet name="D.1.4.5.1 - Elektroinstalace" sheetId="16" r:id="rId16"/>
    <sheet name="D.1.4.5.2 - Hromosvod" sheetId="17" r:id="rId17"/>
    <sheet name="D.1.4.6 - Elektronické ko..." sheetId="18" r:id="rId18"/>
    <sheet name="D.1.4.7 - Měření a regulace" sheetId="19" r:id="rId19"/>
    <sheet name="D.2.1 - Technické a techn..." sheetId="20" r:id="rId20"/>
    <sheet name="IO 01 - Areálové rozvody NN" sheetId="21" r:id="rId21"/>
    <sheet name="VON - Vedlejší a ostatní ..." sheetId="22" r:id="rId22"/>
    <sheet name="Seznam figur" sheetId="23" r:id="rId23"/>
    <sheet name="Pokyny pro vyplnění" sheetId="24" r:id="rId24"/>
  </sheets>
  <definedNames>
    <definedName name="_xlnm.Print_Area" localSheetId="0">'Rekapitulace stavby'!$D$4:$AO$36,'Rekapitulace stavby'!$C$42:$AQ$81</definedName>
    <definedName name="_xlnm.Print_Titles" localSheetId="0">'Rekapitulace stavby'!$52:$52</definedName>
    <definedName name="_xlnm._FilterDatabase" localSheetId="1" hidden="1">'D.1.1-2.0 - Bourané konst...'!$C$111:$K$1169</definedName>
    <definedName name="_xlnm.Print_Area" localSheetId="1">'D.1.1-2.0 - Bourané konst...'!$C$4:$J$43,'D.1.1-2.0 - Bourané konst...'!$C$49:$J$89,'D.1.1-2.0 - Bourané konst...'!$C$95:$K$1169</definedName>
    <definedName name="_xlnm.Print_Titles" localSheetId="1">'D.1.1-2.0 - Bourané konst...'!$111:$111</definedName>
    <definedName name="_xlnm._FilterDatabase" localSheetId="2" hidden="1">'D.1.1-2.1.1 - Sanace zákl...'!$C$97:$K$586</definedName>
    <definedName name="_xlnm.Print_Area" localSheetId="2">'D.1.1-2.1.1 - Sanace zákl...'!$C$4:$J$43,'D.1.1-2.1.1 - Sanace zákl...'!$C$49:$J$75,'D.1.1-2.1.1 - Sanace zákl...'!$C$81:$K$586</definedName>
    <definedName name="_xlnm.Print_Titles" localSheetId="2">'D.1.1-2.1.1 - Sanace zákl...'!$97:$97</definedName>
    <definedName name="_xlnm._FilterDatabase" localSheetId="3" hidden="1">'D.1.1-2.1.2 - Sanace svis...'!$C$100:$K$331</definedName>
    <definedName name="_xlnm.Print_Area" localSheetId="3">'D.1.1-2.1.2 - Sanace svis...'!$C$4:$J$43,'D.1.1-2.1.2 - Sanace svis...'!$C$49:$J$78,'D.1.1-2.1.2 - Sanace svis...'!$C$84:$K$331</definedName>
    <definedName name="_xlnm.Print_Titles" localSheetId="3">'D.1.1-2.1.2 - Sanace svis...'!$100:$100</definedName>
    <definedName name="_xlnm._FilterDatabase" localSheetId="4" hidden="1">'D.1.1-2.2 - Svislé a vodo...'!$C$102:$K$1681</definedName>
    <definedName name="_xlnm.Print_Area" localSheetId="4">'D.1.1-2.2 - Svislé a vodo...'!$C$4:$J$43,'D.1.1-2.2 - Svislé a vodo...'!$C$49:$J$80,'D.1.1-2.2 - Svislé a vodo...'!$C$86:$K$1681</definedName>
    <definedName name="_xlnm.Print_Titles" localSheetId="4">'D.1.1-2.2 - Svislé a vodo...'!$102:$102</definedName>
    <definedName name="_xlnm._FilterDatabase" localSheetId="5" hidden="1">'D.1.1-2.3 - Střechy'!$C$98:$K$698</definedName>
    <definedName name="_xlnm.Print_Area" localSheetId="5">'D.1.1-2.3 - Střechy'!$C$4:$J$43,'D.1.1-2.3 - Střechy'!$C$49:$J$76,'D.1.1-2.3 - Střechy'!$C$82:$K$698</definedName>
    <definedName name="_xlnm.Print_Titles" localSheetId="5">'D.1.1-2.3 - Střechy'!$98:$98</definedName>
    <definedName name="_xlnm._FilterDatabase" localSheetId="6" hidden="1">'D.1.1-2.4 - Fasáda'!$C$97:$K$359</definedName>
    <definedName name="_xlnm.Print_Area" localSheetId="6">'D.1.1-2.4 - Fasáda'!$C$4:$J$43,'D.1.1-2.4 - Fasáda'!$C$49:$J$75,'D.1.1-2.4 - Fasáda'!$C$81:$K$359</definedName>
    <definedName name="_xlnm.Print_Titles" localSheetId="6">'D.1.1-2.4 - Fasáda'!$97:$97</definedName>
    <definedName name="_xlnm._FilterDatabase" localSheetId="7" hidden="1">'D.1.1-2.5 - Podlahy'!$C$107:$K$1803</definedName>
    <definedName name="_xlnm.Print_Area" localSheetId="7">'D.1.1-2.5 - Podlahy'!$C$4:$J$43,'D.1.1-2.5 - Podlahy'!$C$49:$J$85,'D.1.1-2.5 - Podlahy'!$C$91:$K$1803</definedName>
    <definedName name="_xlnm.Print_Titles" localSheetId="7">'D.1.1-2.5 - Podlahy'!$107:$107</definedName>
    <definedName name="_xlnm._FilterDatabase" localSheetId="8" hidden="1">'D.1.1-2.6 - Úpravy stěn a...'!$C$102:$K$1582</definedName>
    <definedName name="_xlnm.Print_Area" localSheetId="8">'D.1.1-2.6 - Úpravy stěn a...'!$C$4:$J$43,'D.1.1-2.6 - Úpravy stěn a...'!$C$49:$J$80,'D.1.1-2.6 - Úpravy stěn a...'!$C$86:$K$1582</definedName>
    <definedName name="_xlnm.Print_Titles" localSheetId="8">'D.1.1-2.6 - Úpravy stěn a...'!$102:$102</definedName>
    <definedName name="_xlnm._FilterDatabase" localSheetId="9" hidden="1">'D.1.1-2.7 - Výpis prvků'!$C$98:$K$498</definedName>
    <definedName name="_xlnm.Print_Area" localSheetId="9">'D.1.1-2.7 - Výpis prvků'!$C$4:$J$43,'D.1.1-2.7 - Výpis prvků'!$C$49:$J$76,'D.1.1-2.7 - Výpis prvků'!$C$82:$K$498</definedName>
    <definedName name="_xlnm.Print_Titles" localSheetId="9">'D.1.1-2.7 - Výpis prvků'!$98:$98</definedName>
    <definedName name="_xlnm._FilterDatabase" localSheetId="10" hidden="1">'D.1.1-2.8 - Venkovní kons...'!$C$99:$K$239</definedName>
    <definedName name="_xlnm.Print_Area" localSheetId="10">'D.1.1-2.8 - Venkovní kons...'!$C$4:$J$43,'D.1.1-2.8 - Venkovní kons...'!$C$49:$J$77,'D.1.1-2.8 - Venkovní kons...'!$C$83:$K$239</definedName>
    <definedName name="_xlnm.Print_Titles" localSheetId="10">'D.1.1-2.8 - Venkovní kons...'!$99:$99</definedName>
    <definedName name="_xlnm._FilterDatabase" localSheetId="11" hidden="1">'D.1.4.1 - Zdravotně techn...'!$C$102:$K$447</definedName>
    <definedName name="_xlnm.Print_Area" localSheetId="11">'D.1.4.1 - Zdravotně techn...'!$C$4:$J$43,'D.1.4.1 - Zdravotně techn...'!$C$49:$J$80,'D.1.4.1 - Zdravotně techn...'!$C$86:$K$447</definedName>
    <definedName name="_xlnm.Print_Titles" localSheetId="11">'D.1.4.1 - Zdravotně techn...'!$102:$102</definedName>
    <definedName name="_xlnm._FilterDatabase" localSheetId="12" hidden="1">'D.1.4.2 - Vzduchotechnika...'!$C$105:$K$351</definedName>
    <definedName name="_xlnm.Print_Area" localSheetId="12">'D.1.4.2 - Vzduchotechnika...'!$C$4:$J$43,'D.1.4.2 - Vzduchotechnika...'!$C$49:$J$83,'D.1.4.2 - Vzduchotechnika...'!$C$89:$K$351</definedName>
    <definedName name="_xlnm.Print_Titles" localSheetId="12">'D.1.4.2 - Vzduchotechnika...'!$105:$105</definedName>
    <definedName name="_xlnm._FilterDatabase" localSheetId="13" hidden="1">'D.1.4.3 - Vytápění'!$C$103:$K$450</definedName>
    <definedName name="_xlnm.Print_Area" localSheetId="13">'D.1.4.3 - Vytápění'!$C$4:$J$43,'D.1.4.3 - Vytápění'!$C$49:$J$81,'D.1.4.3 - Vytápění'!$C$87:$K$450</definedName>
    <definedName name="_xlnm.Print_Titles" localSheetId="13">'D.1.4.3 - Vytápění'!$103:$103</definedName>
    <definedName name="_xlnm._FilterDatabase" localSheetId="14" hidden="1">'D.1.4.4 - AV technika'!$C$97:$K$175</definedName>
    <definedName name="_xlnm.Print_Area" localSheetId="14">'D.1.4.4 - AV technika'!$C$4:$J$43,'D.1.4.4 - AV technika'!$C$49:$J$75,'D.1.4.4 - AV technika'!$C$81:$K$175</definedName>
    <definedName name="_xlnm.Print_Titles" localSheetId="14">'D.1.4.4 - AV technika'!$97:$97</definedName>
    <definedName name="_xlnm._FilterDatabase" localSheetId="15" hidden="1">'D.1.4.5.1 - Elektroinstalace'!$C$94:$K$322</definedName>
    <definedName name="_xlnm.Print_Area" localSheetId="15">'D.1.4.5.1 - Elektroinstalace'!$C$4:$J$43,'D.1.4.5.1 - Elektroinstalace'!$C$49:$J$72,'D.1.4.5.1 - Elektroinstalace'!$C$78:$K$322</definedName>
    <definedName name="_xlnm.Print_Titles" localSheetId="15">'D.1.4.5.1 - Elektroinstalace'!$94:$94</definedName>
    <definedName name="_xlnm._FilterDatabase" localSheetId="16" hidden="1">'D.1.4.5.2 - Hromosvod'!$C$93:$K$151</definedName>
    <definedName name="_xlnm.Print_Area" localSheetId="16">'D.1.4.5.2 - Hromosvod'!$C$4:$J$43,'D.1.4.5.2 - Hromosvod'!$C$49:$J$71,'D.1.4.5.2 - Hromosvod'!$C$77:$K$151</definedName>
    <definedName name="_xlnm.Print_Titles" localSheetId="16">'D.1.4.5.2 - Hromosvod'!$93:$93</definedName>
    <definedName name="_xlnm._FilterDatabase" localSheetId="17" hidden="1">'D.1.4.6 - Elektronické ko...'!$C$110:$K$345</definedName>
    <definedName name="_xlnm.Print_Area" localSheetId="17">'D.1.4.6 - Elektronické ko...'!$C$4:$J$43,'D.1.4.6 - Elektronické ko...'!$C$49:$J$88,'D.1.4.6 - Elektronické ko...'!$C$94:$K$345</definedName>
    <definedName name="_xlnm.Print_Titles" localSheetId="17">'D.1.4.6 - Elektronické ko...'!$110:$110</definedName>
    <definedName name="_xlnm._FilterDatabase" localSheetId="18" hidden="1">'D.1.4.7 - Měření a regulace'!$C$96:$K$143</definedName>
    <definedName name="_xlnm.Print_Area" localSheetId="18">'D.1.4.7 - Měření a regulace'!$C$4:$J$43,'D.1.4.7 - Měření a regulace'!$C$49:$J$74,'D.1.4.7 - Měření a regulace'!$C$80:$K$143</definedName>
    <definedName name="_xlnm.Print_Titles" localSheetId="18">'D.1.4.7 - Měření a regulace'!$96:$96</definedName>
    <definedName name="_xlnm._FilterDatabase" localSheetId="19" hidden="1">'D.2.1 - Technické a techn...'!$C$85:$K$88</definedName>
    <definedName name="_xlnm.Print_Area" localSheetId="19">'D.2.1 - Technické a techn...'!$C$4:$J$41,'D.2.1 - Technické a techn...'!$C$47:$J$65,'D.2.1 - Technické a techn...'!$C$71:$K$88</definedName>
    <definedName name="_xlnm.Print_Titles" localSheetId="19">'D.2.1 - Technické a techn...'!$85:$85</definedName>
    <definedName name="_xlnm._FilterDatabase" localSheetId="20" hidden="1">'IO 01 - Areálové rozvody NN'!$C$81:$K$111</definedName>
    <definedName name="_xlnm.Print_Area" localSheetId="20">'IO 01 - Areálové rozvody NN'!$C$4:$J$39,'IO 01 - Areálové rozvody NN'!$C$45:$J$63,'IO 01 - Areálové rozvody NN'!$C$69:$K$111</definedName>
    <definedName name="_xlnm.Print_Titles" localSheetId="20">'IO 01 - Areálové rozvody NN'!$81:$81</definedName>
    <definedName name="_xlnm._FilterDatabase" localSheetId="21" hidden="1">'VON - Vedlejší a ostatní ...'!$C$80:$K$158</definedName>
    <definedName name="_xlnm.Print_Area" localSheetId="21">'VON - Vedlejší a ostatní ...'!$C$4:$J$39,'VON - Vedlejší a ostatní ...'!$C$45:$J$62,'VON - Vedlejší a ostatní ...'!$C$68:$K$158</definedName>
    <definedName name="_xlnm.Print_Titles" localSheetId="21">'VON - Vedlejší a ostatní ...'!$80:$80</definedName>
    <definedName name="_xlnm.Print_Area" localSheetId="22">'Seznam figur'!$C$4:$G$4073</definedName>
    <definedName name="_xlnm.Print_Titles" localSheetId="22">'Seznam figur'!$9:$9</definedName>
    <definedName name="_xlnm.Print_Area" localSheetId="23">'Pokyny pro vyplnění'!$B$2:$K$71,'Pokyny pro vyplnění'!$B$74:$K$118,'Pokyny pro vyplnění'!$B$121:$K$161,'Pokyny pro vyplnění'!$B$164:$K$218</definedName>
  </definedNames>
  <calcPr/>
</workbook>
</file>

<file path=xl/calcChain.xml><?xml version="1.0" encoding="utf-8"?>
<calcChain xmlns="http://schemas.openxmlformats.org/spreadsheetml/2006/main">
  <c i="23" l="1" r="D7"/>
  <c i="22" r="J37"/>
  <c r="J36"/>
  <c i="1" r="AY80"/>
  <c i="22" r="J35"/>
  <c i="1" r="AX80"/>
  <c i="22"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J78"/>
  <c r="J77"/>
  <c r="F77"/>
  <c r="F75"/>
  <c r="E73"/>
  <c r="J55"/>
  <c r="J54"/>
  <c r="F54"/>
  <c r="F52"/>
  <c r="E50"/>
  <c r="J18"/>
  <c r="E18"/>
  <c r="F78"/>
  <c r="J17"/>
  <c r="J12"/>
  <c r="J52"/>
  <c r="E7"/>
  <c r="E71"/>
  <c i="21" r="J37"/>
  <c r="J36"/>
  <c i="1" r="AY79"/>
  <c i="21" r="J35"/>
  <c i="1" r="AX79"/>
  <c i="21"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99"/>
  <c r="BH99"/>
  <c r="BG99"/>
  <c r="BF99"/>
  <c r="T99"/>
  <c r="R99"/>
  <c r="P99"/>
  <c r="BI98"/>
  <c r="BH98"/>
  <c r="BG98"/>
  <c r="BF98"/>
  <c r="T98"/>
  <c r="R98"/>
  <c r="P98"/>
  <c r="BI96"/>
  <c r="BH96"/>
  <c r="BG96"/>
  <c r="BF96"/>
  <c r="T96"/>
  <c r="R96"/>
  <c r="P96"/>
  <c r="BI95"/>
  <c r="BH95"/>
  <c r="BG95"/>
  <c r="BF95"/>
  <c r="T95"/>
  <c r="R95"/>
  <c r="P95"/>
  <c r="BI93"/>
  <c r="BH93"/>
  <c r="BG93"/>
  <c r="BF93"/>
  <c r="T93"/>
  <c r="R93"/>
  <c r="P93"/>
  <c r="BI92"/>
  <c r="BH92"/>
  <c r="BG92"/>
  <c r="BF92"/>
  <c r="T92"/>
  <c r="R92"/>
  <c r="P92"/>
  <c r="BI90"/>
  <c r="BH90"/>
  <c r="BG90"/>
  <c r="BF90"/>
  <c r="T90"/>
  <c r="R90"/>
  <c r="P90"/>
  <c r="BI89"/>
  <c r="BH89"/>
  <c r="BG89"/>
  <c r="BF89"/>
  <c r="T89"/>
  <c r="R89"/>
  <c r="P89"/>
  <c r="BI88"/>
  <c r="BH88"/>
  <c r="BG88"/>
  <c r="BF88"/>
  <c r="T88"/>
  <c r="R88"/>
  <c r="P88"/>
  <c r="BI87"/>
  <c r="BH87"/>
  <c r="BG87"/>
  <c r="BF87"/>
  <c r="T87"/>
  <c r="R87"/>
  <c r="P87"/>
  <c r="BI85"/>
  <c r="BH85"/>
  <c r="BG85"/>
  <c r="BF85"/>
  <c r="T85"/>
  <c r="R85"/>
  <c r="P85"/>
  <c r="BI84"/>
  <c r="BH84"/>
  <c r="BG84"/>
  <c r="BF84"/>
  <c r="T84"/>
  <c r="R84"/>
  <c r="P84"/>
  <c r="J79"/>
  <c r="J78"/>
  <c r="F78"/>
  <c r="F76"/>
  <c r="E74"/>
  <c r="J55"/>
  <c r="J54"/>
  <c r="F54"/>
  <c r="F52"/>
  <c r="E50"/>
  <c r="J18"/>
  <c r="E18"/>
  <c r="F55"/>
  <c r="J17"/>
  <c r="J12"/>
  <c r="J76"/>
  <c r="E7"/>
  <c r="E48"/>
  <c i="20" r="J39"/>
  <c r="J38"/>
  <c i="1" r="AY78"/>
  <c i="20" r="J37"/>
  <c i="1" r="AX78"/>
  <c i="20" r="BI88"/>
  <c r="BH88"/>
  <c r="BG88"/>
  <c r="BF88"/>
  <c r="T88"/>
  <c r="T87"/>
  <c r="T86"/>
  <c r="R88"/>
  <c r="R87"/>
  <c r="R86"/>
  <c r="P88"/>
  <c r="P87"/>
  <c r="P86"/>
  <c i="1" r="AU78"/>
  <c i="20" r="J83"/>
  <c r="J82"/>
  <c r="F82"/>
  <c r="F80"/>
  <c r="E78"/>
  <c r="J59"/>
  <c r="J58"/>
  <c r="F58"/>
  <c r="F56"/>
  <c r="E54"/>
  <c r="J20"/>
  <c r="E20"/>
  <c r="F83"/>
  <c r="J19"/>
  <c r="J14"/>
  <c r="J80"/>
  <c r="E7"/>
  <c r="E74"/>
  <c i="19" r="J41"/>
  <c r="J40"/>
  <c i="1" r="AY77"/>
  <c i="19" r="J39"/>
  <c i="1" r="AX77"/>
  <c i="19"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T110"/>
  <c r="R111"/>
  <c r="R110"/>
  <c r="P111"/>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0"/>
  <c r="BH100"/>
  <c r="BG100"/>
  <c r="BF100"/>
  <c r="T100"/>
  <c r="R100"/>
  <c r="P100"/>
  <c r="BI99"/>
  <c r="BH99"/>
  <c r="BG99"/>
  <c r="BF99"/>
  <c r="T99"/>
  <c r="R99"/>
  <c r="P99"/>
  <c r="J94"/>
  <c r="J93"/>
  <c r="F93"/>
  <c r="F91"/>
  <c r="E89"/>
  <c r="J63"/>
  <c r="J62"/>
  <c r="F62"/>
  <c r="F60"/>
  <c r="E58"/>
  <c r="J22"/>
  <c r="E22"/>
  <c r="F63"/>
  <c r="J21"/>
  <c r="J16"/>
  <c r="J60"/>
  <c r="E7"/>
  <c r="E83"/>
  <c i="18" r="J41"/>
  <c r="J40"/>
  <c i="1" r="AY76"/>
  <c i="18" r="J39"/>
  <c i="1" r="AX76"/>
  <c i="18"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3"/>
  <c r="BH333"/>
  <c r="BG333"/>
  <c r="BF333"/>
  <c r="T333"/>
  <c r="T332"/>
  <c r="R333"/>
  <c r="R332"/>
  <c r="P333"/>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1"/>
  <c r="BH321"/>
  <c r="BG321"/>
  <c r="BF321"/>
  <c r="T321"/>
  <c r="R321"/>
  <c r="P321"/>
  <c r="BI319"/>
  <c r="BH319"/>
  <c r="BG319"/>
  <c r="BF319"/>
  <c r="T319"/>
  <c r="R319"/>
  <c r="P319"/>
  <c r="BI318"/>
  <c r="BH318"/>
  <c r="BG318"/>
  <c r="BF318"/>
  <c r="T318"/>
  <c r="R318"/>
  <c r="P318"/>
  <c r="BI317"/>
  <c r="BH317"/>
  <c r="BG317"/>
  <c r="BF317"/>
  <c r="T317"/>
  <c r="R317"/>
  <c r="P317"/>
  <c r="BI316"/>
  <c r="BH316"/>
  <c r="BG316"/>
  <c r="BF316"/>
  <c r="T316"/>
  <c r="R316"/>
  <c r="P316"/>
  <c r="BI314"/>
  <c r="BH314"/>
  <c r="BG314"/>
  <c r="BF314"/>
  <c r="T314"/>
  <c r="R314"/>
  <c r="P314"/>
  <c r="BI312"/>
  <c r="BH312"/>
  <c r="BG312"/>
  <c r="BF312"/>
  <c r="T312"/>
  <c r="R312"/>
  <c r="P312"/>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4"/>
  <c r="BH304"/>
  <c r="BG304"/>
  <c r="BF304"/>
  <c r="T304"/>
  <c r="R304"/>
  <c r="P304"/>
  <c r="BI303"/>
  <c r="BH303"/>
  <c r="BG303"/>
  <c r="BF303"/>
  <c r="T303"/>
  <c r="R303"/>
  <c r="P303"/>
  <c r="BI302"/>
  <c r="BH302"/>
  <c r="BG302"/>
  <c r="BF302"/>
  <c r="T302"/>
  <c r="R302"/>
  <c r="P302"/>
  <c r="BI301"/>
  <c r="BH301"/>
  <c r="BG301"/>
  <c r="BF301"/>
  <c r="T301"/>
  <c r="R301"/>
  <c r="P301"/>
  <c r="BI299"/>
  <c r="BH299"/>
  <c r="BG299"/>
  <c r="BF299"/>
  <c r="T299"/>
  <c r="R299"/>
  <c r="P299"/>
  <c r="BI297"/>
  <c r="BH297"/>
  <c r="BG297"/>
  <c r="BF297"/>
  <c r="T297"/>
  <c r="R297"/>
  <c r="P297"/>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5"/>
  <c r="BH215"/>
  <c r="BG215"/>
  <c r="BF215"/>
  <c r="T215"/>
  <c r="R215"/>
  <c r="P215"/>
  <c r="BI214"/>
  <c r="BH214"/>
  <c r="BG214"/>
  <c r="BF214"/>
  <c r="T214"/>
  <c r="R214"/>
  <c r="P214"/>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T144"/>
  <c r="R145"/>
  <c r="R144"/>
  <c r="P145"/>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J108"/>
  <c r="J107"/>
  <c r="F107"/>
  <c r="F105"/>
  <c r="E103"/>
  <c r="J63"/>
  <c r="J62"/>
  <c r="F62"/>
  <c r="F60"/>
  <c r="E58"/>
  <c r="J22"/>
  <c r="E22"/>
  <c r="F63"/>
  <c r="J21"/>
  <c r="J16"/>
  <c r="J105"/>
  <c r="E7"/>
  <c r="E52"/>
  <c i="17" r="J41"/>
  <c r="J40"/>
  <c i="1" r="AY75"/>
  <c i="17" r="J39"/>
  <c i="1" r="AX75"/>
  <c i="17" r="BI151"/>
  <c r="BH151"/>
  <c r="BG151"/>
  <c r="BF151"/>
  <c r="T151"/>
  <c r="R151"/>
  <c r="P151"/>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R104"/>
  <c r="P104"/>
  <c r="BI102"/>
  <c r="BH102"/>
  <c r="BG102"/>
  <c r="BF102"/>
  <c r="T102"/>
  <c r="R102"/>
  <c r="P102"/>
  <c r="BI100"/>
  <c r="BH100"/>
  <c r="BG100"/>
  <c r="BF100"/>
  <c r="T100"/>
  <c r="R100"/>
  <c r="P100"/>
  <c r="BI99"/>
  <c r="BH99"/>
  <c r="BG99"/>
  <c r="BF99"/>
  <c r="T99"/>
  <c r="R99"/>
  <c r="P99"/>
  <c r="BI98"/>
  <c r="BH98"/>
  <c r="BG98"/>
  <c r="BF98"/>
  <c r="T98"/>
  <c r="R98"/>
  <c r="P98"/>
  <c r="BI97"/>
  <c r="BH97"/>
  <c r="BG97"/>
  <c r="BF97"/>
  <c r="T97"/>
  <c r="R97"/>
  <c r="P97"/>
  <c r="BI96"/>
  <c r="BH96"/>
  <c r="BG96"/>
  <c r="BF96"/>
  <c r="T96"/>
  <c r="R96"/>
  <c r="P96"/>
  <c r="J91"/>
  <c r="J90"/>
  <c r="F90"/>
  <c r="F88"/>
  <c r="E86"/>
  <c r="J63"/>
  <c r="J62"/>
  <c r="F62"/>
  <c r="F60"/>
  <c r="E58"/>
  <c r="J22"/>
  <c r="E22"/>
  <c r="F63"/>
  <c r="J21"/>
  <c r="J16"/>
  <c r="J60"/>
  <c r="E7"/>
  <c r="E80"/>
  <c i="16" r="J41"/>
  <c r="J40"/>
  <c i="1" r="AY74"/>
  <c i="16" r="J39"/>
  <c i="1" r="AX74"/>
  <c i="16"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0"/>
  <c r="BH310"/>
  <c r="BG310"/>
  <c r="BF310"/>
  <c r="T310"/>
  <c r="R310"/>
  <c r="P310"/>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38"/>
  <c r="BH138"/>
  <c r="BG138"/>
  <c r="BF138"/>
  <c r="T138"/>
  <c r="R138"/>
  <c r="P138"/>
  <c r="BI137"/>
  <c r="BH137"/>
  <c r="BG137"/>
  <c r="BF137"/>
  <c r="T137"/>
  <c r="R137"/>
  <c r="P137"/>
  <c r="BI136"/>
  <c r="BH136"/>
  <c r="BG136"/>
  <c r="BF136"/>
  <c r="T136"/>
  <c r="R136"/>
  <c r="P136"/>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J92"/>
  <c r="J91"/>
  <c r="F91"/>
  <c r="F89"/>
  <c r="E87"/>
  <c r="J63"/>
  <c r="J62"/>
  <c r="F62"/>
  <c r="F60"/>
  <c r="E58"/>
  <c r="J22"/>
  <c r="E22"/>
  <c r="F63"/>
  <c r="J21"/>
  <c r="J16"/>
  <c r="J89"/>
  <c r="E7"/>
  <c r="E52"/>
  <c i="15" r="J41"/>
  <c r="J40"/>
  <c i="1" r="AY72"/>
  <c i="15" r="J39"/>
  <c i="1" r="AX72"/>
  <c i="15"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10"/>
  <c r="BH110"/>
  <c r="BG110"/>
  <c r="BF110"/>
  <c r="T110"/>
  <c r="R110"/>
  <c r="P110"/>
  <c r="BI109"/>
  <c r="BH109"/>
  <c r="BG109"/>
  <c r="BF109"/>
  <c r="T109"/>
  <c r="R109"/>
  <c r="P109"/>
  <c r="BI107"/>
  <c r="BH107"/>
  <c r="BG107"/>
  <c r="BF107"/>
  <c r="T107"/>
  <c r="R107"/>
  <c r="P107"/>
  <c r="BI105"/>
  <c r="BH105"/>
  <c r="BG105"/>
  <c r="BF105"/>
  <c r="T105"/>
  <c r="R105"/>
  <c r="P105"/>
  <c r="BI104"/>
  <c r="BH104"/>
  <c r="BG104"/>
  <c r="BF104"/>
  <c r="T104"/>
  <c r="R104"/>
  <c r="P104"/>
  <c r="BI102"/>
  <c r="BH102"/>
  <c r="BG102"/>
  <c r="BF102"/>
  <c r="T102"/>
  <c r="R102"/>
  <c r="P102"/>
  <c r="BI100"/>
  <c r="BH100"/>
  <c r="BG100"/>
  <c r="BF100"/>
  <c r="T100"/>
  <c r="R100"/>
  <c r="P100"/>
  <c r="J95"/>
  <c r="J94"/>
  <c r="F94"/>
  <c r="F92"/>
  <c r="E90"/>
  <c r="J63"/>
  <c r="J62"/>
  <c r="F62"/>
  <c r="F60"/>
  <c r="E58"/>
  <c r="J22"/>
  <c r="E22"/>
  <c r="F63"/>
  <c r="J21"/>
  <c r="J16"/>
  <c r="J92"/>
  <c r="E7"/>
  <c r="E84"/>
  <c i="14" r="J41"/>
  <c r="J40"/>
  <c i="1" r="AY71"/>
  <c i="14" r="J39"/>
  <c i="1" r="AX71"/>
  <c i="14" r="BI449"/>
  <c r="BH449"/>
  <c r="BG449"/>
  <c r="BF449"/>
  <c r="T449"/>
  <c r="R449"/>
  <c r="P449"/>
  <c r="BI448"/>
  <c r="BH448"/>
  <c r="BG448"/>
  <c r="BF448"/>
  <c r="T448"/>
  <c r="R448"/>
  <c r="P448"/>
  <c r="BI444"/>
  <c r="BH444"/>
  <c r="BG444"/>
  <c r="BF444"/>
  <c r="T444"/>
  <c r="R444"/>
  <c r="P444"/>
  <c r="BI442"/>
  <c r="BH442"/>
  <c r="BG442"/>
  <c r="BF442"/>
  <c r="T442"/>
  <c r="R442"/>
  <c r="P442"/>
  <c r="BI441"/>
  <c r="BH441"/>
  <c r="BG441"/>
  <c r="BF441"/>
  <c r="T441"/>
  <c r="R441"/>
  <c r="P441"/>
  <c r="BI440"/>
  <c r="BH440"/>
  <c r="BG440"/>
  <c r="BF440"/>
  <c r="T440"/>
  <c r="R440"/>
  <c r="P440"/>
  <c r="BI439"/>
  <c r="BH439"/>
  <c r="BG439"/>
  <c r="BF439"/>
  <c r="T439"/>
  <c r="R439"/>
  <c r="P439"/>
  <c r="BI438"/>
  <c r="BH438"/>
  <c r="BG438"/>
  <c r="BF438"/>
  <c r="T438"/>
  <c r="R438"/>
  <c r="P438"/>
  <c r="BI437"/>
  <c r="BH437"/>
  <c r="BG437"/>
  <c r="BF437"/>
  <c r="T437"/>
  <c r="R437"/>
  <c r="P437"/>
  <c r="BI436"/>
  <c r="BH436"/>
  <c r="BG436"/>
  <c r="BF436"/>
  <c r="T436"/>
  <c r="R436"/>
  <c r="P436"/>
  <c r="BI435"/>
  <c r="BH435"/>
  <c r="BG435"/>
  <c r="BF435"/>
  <c r="T435"/>
  <c r="R435"/>
  <c r="P435"/>
  <c r="BI434"/>
  <c r="BH434"/>
  <c r="BG434"/>
  <c r="BF434"/>
  <c r="T434"/>
  <c r="R434"/>
  <c r="P434"/>
  <c r="BI433"/>
  <c r="BH433"/>
  <c r="BG433"/>
  <c r="BF433"/>
  <c r="T433"/>
  <c r="R433"/>
  <c r="P433"/>
  <c r="BI432"/>
  <c r="BH432"/>
  <c r="BG432"/>
  <c r="BF432"/>
  <c r="T432"/>
  <c r="R432"/>
  <c r="P432"/>
  <c r="BI431"/>
  <c r="BH431"/>
  <c r="BG431"/>
  <c r="BF431"/>
  <c r="T431"/>
  <c r="R431"/>
  <c r="P431"/>
  <c r="BI430"/>
  <c r="BH430"/>
  <c r="BG430"/>
  <c r="BF430"/>
  <c r="T430"/>
  <c r="R430"/>
  <c r="P430"/>
  <c r="BI428"/>
  <c r="BH428"/>
  <c r="BG428"/>
  <c r="BF428"/>
  <c r="T428"/>
  <c r="R428"/>
  <c r="P428"/>
  <c r="BI427"/>
  <c r="BH427"/>
  <c r="BG427"/>
  <c r="BF427"/>
  <c r="T427"/>
  <c r="R427"/>
  <c r="P427"/>
  <c r="BI426"/>
  <c r="BH426"/>
  <c r="BG426"/>
  <c r="BF426"/>
  <c r="T426"/>
  <c r="R426"/>
  <c r="P426"/>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3"/>
  <c r="BH413"/>
  <c r="BG413"/>
  <c r="BF413"/>
  <c r="T413"/>
  <c r="R413"/>
  <c r="P413"/>
  <c r="BI410"/>
  <c r="BH410"/>
  <c r="BG410"/>
  <c r="BF410"/>
  <c r="T410"/>
  <c r="R410"/>
  <c r="P410"/>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0"/>
  <c r="BH390"/>
  <c r="BG390"/>
  <c r="BF390"/>
  <c r="T390"/>
  <c r="R390"/>
  <c r="P390"/>
  <c r="BI387"/>
  <c r="BH387"/>
  <c r="BG387"/>
  <c r="BF387"/>
  <c r="T387"/>
  <c r="R387"/>
  <c r="P387"/>
  <c r="BI384"/>
  <c r="BH384"/>
  <c r="BG384"/>
  <c r="BF384"/>
  <c r="T384"/>
  <c r="R384"/>
  <c r="P384"/>
  <c r="BI381"/>
  <c r="BH381"/>
  <c r="BG381"/>
  <c r="BF381"/>
  <c r="T381"/>
  <c r="R381"/>
  <c r="P381"/>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6"/>
  <c r="BH366"/>
  <c r="BG366"/>
  <c r="BF366"/>
  <c r="T366"/>
  <c r="R366"/>
  <c r="P366"/>
  <c r="BI365"/>
  <c r="BH365"/>
  <c r="BG365"/>
  <c r="BF365"/>
  <c r="T365"/>
  <c r="R365"/>
  <c r="P365"/>
  <c r="BI362"/>
  <c r="BH362"/>
  <c r="BG362"/>
  <c r="BF362"/>
  <c r="T362"/>
  <c r="R362"/>
  <c r="P362"/>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0"/>
  <c r="BH330"/>
  <c r="BG330"/>
  <c r="BF330"/>
  <c r="T330"/>
  <c r="R330"/>
  <c r="P330"/>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19"/>
  <c r="BH319"/>
  <c r="BG319"/>
  <c r="BF319"/>
  <c r="T319"/>
  <c r="R319"/>
  <c r="P319"/>
  <c r="BI318"/>
  <c r="BH318"/>
  <c r="BG318"/>
  <c r="BF318"/>
  <c r="T318"/>
  <c r="R318"/>
  <c r="P318"/>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299"/>
  <c r="BH299"/>
  <c r="BG299"/>
  <c r="BF299"/>
  <c r="T299"/>
  <c r="R299"/>
  <c r="P299"/>
  <c r="BI296"/>
  <c r="BH296"/>
  <c r="BG296"/>
  <c r="BF296"/>
  <c r="T296"/>
  <c r="R296"/>
  <c r="P296"/>
  <c r="BI293"/>
  <c r="BH293"/>
  <c r="BG293"/>
  <c r="BF293"/>
  <c r="T293"/>
  <c r="R293"/>
  <c r="P293"/>
  <c r="BI290"/>
  <c r="BH290"/>
  <c r="BG290"/>
  <c r="BF290"/>
  <c r="T290"/>
  <c r="R290"/>
  <c r="P290"/>
  <c r="BI288"/>
  <c r="BH288"/>
  <c r="BG288"/>
  <c r="BF288"/>
  <c r="T288"/>
  <c r="R288"/>
  <c r="P288"/>
  <c r="BI284"/>
  <c r="BH284"/>
  <c r="BG284"/>
  <c r="BF284"/>
  <c r="T284"/>
  <c r="R284"/>
  <c r="P284"/>
  <c r="BI280"/>
  <c r="BH280"/>
  <c r="BG280"/>
  <c r="BF280"/>
  <c r="T280"/>
  <c r="R280"/>
  <c r="P280"/>
  <c r="BI273"/>
  <c r="BH273"/>
  <c r="BG273"/>
  <c r="BF273"/>
  <c r="T273"/>
  <c r="R273"/>
  <c r="P273"/>
  <c r="BI271"/>
  <c r="BH271"/>
  <c r="BG271"/>
  <c r="BF271"/>
  <c r="T271"/>
  <c r="R271"/>
  <c r="P271"/>
  <c r="BI264"/>
  <c r="BH264"/>
  <c r="BG264"/>
  <c r="BF264"/>
  <c r="T264"/>
  <c r="R264"/>
  <c r="P264"/>
  <c r="BI257"/>
  <c r="BH257"/>
  <c r="BG257"/>
  <c r="BF257"/>
  <c r="T257"/>
  <c r="R257"/>
  <c r="P257"/>
  <c r="BI250"/>
  <c r="BH250"/>
  <c r="BG250"/>
  <c r="BF250"/>
  <c r="T250"/>
  <c r="R250"/>
  <c r="P250"/>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8"/>
  <c r="BH228"/>
  <c r="BG228"/>
  <c r="BF228"/>
  <c r="T228"/>
  <c r="R228"/>
  <c r="P228"/>
  <c r="BI227"/>
  <c r="BH227"/>
  <c r="BG227"/>
  <c r="BF227"/>
  <c r="T227"/>
  <c r="R227"/>
  <c r="P227"/>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08"/>
  <c r="BH208"/>
  <c r="BG208"/>
  <c r="BF208"/>
  <c r="T208"/>
  <c r="R208"/>
  <c r="P208"/>
  <c r="BI207"/>
  <c r="BH207"/>
  <c r="BG207"/>
  <c r="BF207"/>
  <c r="T207"/>
  <c r="R207"/>
  <c r="P207"/>
  <c r="BI206"/>
  <c r="BH206"/>
  <c r="BG206"/>
  <c r="BF206"/>
  <c r="T206"/>
  <c r="R206"/>
  <c r="P206"/>
  <c r="BI205"/>
  <c r="BH205"/>
  <c r="BG205"/>
  <c r="BF205"/>
  <c r="T205"/>
  <c r="R205"/>
  <c r="P205"/>
  <c r="BI199"/>
  <c r="BH199"/>
  <c r="BG199"/>
  <c r="BF199"/>
  <c r="T199"/>
  <c r="R199"/>
  <c r="P199"/>
  <c r="BI193"/>
  <c r="BH193"/>
  <c r="BG193"/>
  <c r="BF193"/>
  <c r="T193"/>
  <c r="R193"/>
  <c r="P193"/>
  <c r="BI187"/>
  <c r="BH187"/>
  <c r="BG187"/>
  <c r="BF187"/>
  <c r="T187"/>
  <c r="R187"/>
  <c r="P187"/>
  <c r="BI186"/>
  <c r="BH186"/>
  <c r="BG186"/>
  <c r="BF186"/>
  <c r="T186"/>
  <c r="R186"/>
  <c r="P186"/>
  <c r="BI185"/>
  <c r="BH185"/>
  <c r="BG185"/>
  <c r="BF185"/>
  <c r="T185"/>
  <c r="R185"/>
  <c r="P185"/>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0"/>
  <c r="BH150"/>
  <c r="BG150"/>
  <c r="BF150"/>
  <c r="T150"/>
  <c r="R150"/>
  <c r="P150"/>
  <c r="BI146"/>
  <c r="BH146"/>
  <c r="BG146"/>
  <c r="BF146"/>
  <c r="T146"/>
  <c r="R146"/>
  <c r="P146"/>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0"/>
  <c r="BH120"/>
  <c r="BG120"/>
  <c r="BF120"/>
  <c r="T120"/>
  <c r="R120"/>
  <c r="P120"/>
  <c r="BI112"/>
  <c r="BH112"/>
  <c r="BG112"/>
  <c r="BF112"/>
  <c r="T112"/>
  <c r="R112"/>
  <c r="P112"/>
  <c r="BI107"/>
  <c r="BH107"/>
  <c r="BG107"/>
  <c r="BF107"/>
  <c r="T107"/>
  <c r="R107"/>
  <c r="P107"/>
  <c r="BI106"/>
  <c r="BH106"/>
  <c r="BG106"/>
  <c r="BF106"/>
  <c r="T106"/>
  <c r="R106"/>
  <c r="P106"/>
  <c r="J101"/>
  <c r="J100"/>
  <c r="F100"/>
  <c r="F98"/>
  <c r="E96"/>
  <c r="J63"/>
  <c r="J62"/>
  <c r="F62"/>
  <c r="F60"/>
  <c r="E58"/>
  <c r="J22"/>
  <c r="E22"/>
  <c r="F63"/>
  <c r="J21"/>
  <c r="J16"/>
  <c r="J98"/>
  <c r="E7"/>
  <c r="E90"/>
  <c i="13" r="J41"/>
  <c r="J40"/>
  <c i="1" r="AY70"/>
  <c i="13" r="J39"/>
  <c i="1" r="AX70"/>
  <c i="13"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2"/>
  <c r="BH342"/>
  <c r="BG342"/>
  <c r="BF342"/>
  <c r="T342"/>
  <c r="R342"/>
  <c r="P342"/>
  <c r="BI341"/>
  <c r="BH341"/>
  <c r="BG341"/>
  <c r="BF341"/>
  <c r="T341"/>
  <c r="R341"/>
  <c r="P341"/>
  <c r="BI340"/>
  <c r="BH340"/>
  <c r="BG340"/>
  <c r="BF340"/>
  <c r="T340"/>
  <c r="R340"/>
  <c r="P340"/>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299"/>
  <c r="BH299"/>
  <c r="BG299"/>
  <c r="BF299"/>
  <c r="T299"/>
  <c r="R299"/>
  <c r="P299"/>
  <c r="BI298"/>
  <c r="BH298"/>
  <c r="BG298"/>
  <c r="BF298"/>
  <c r="T298"/>
  <c r="R298"/>
  <c r="P298"/>
  <c r="BI297"/>
  <c r="BH297"/>
  <c r="BG297"/>
  <c r="BF297"/>
  <c r="T297"/>
  <c r="R297"/>
  <c r="P297"/>
  <c r="BI296"/>
  <c r="BH296"/>
  <c r="BG296"/>
  <c r="BF296"/>
  <c r="T296"/>
  <c r="R296"/>
  <c r="P296"/>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6"/>
  <c r="BH286"/>
  <c r="BG286"/>
  <c r="BF286"/>
  <c r="T286"/>
  <c r="R286"/>
  <c r="P286"/>
  <c r="BI285"/>
  <c r="BH285"/>
  <c r="BG285"/>
  <c r="BF285"/>
  <c r="T285"/>
  <c r="R285"/>
  <c r="P285"/>
  <c r="BI284"/>
  <c r="BH284"/>
  <c r="BG284"/>
  <c r="BF284"/>
  <c r="T284"/>
  <c r="R284"/>
  <c r="P284"/>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6"/>
  <c r="BH256"/>
  <c r="BG256"/>
  <c r="BF256"/>
  <c r="T256"/>
  <c r="R256"/>
  <c r="P256"/>
  <c r="BI255"/>
  <c r="BH255"/>
  <c r="BG255"/>
  <c r="BF255"/>
  <c r="T255"/>
  <c r="R255"/>
  <c r="P255"/>
  <c r="BI254"/>
  <c r="BH254"/>
  <c r="BG254"/>
  <c r="BF254"/>
  <c r="T254"/>
  <c r="R254"/>
  <c r="P254"/>
  <c r="BI253"/>
  <c r="BH253"/>
  <c r="BG253"/>
  <c r="BF253"/>
  <c r="T253"/>
  <c r="R253"/>
  <c r="P253"/>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1"/>
  <c r="BH241"/>
  <c r="BG241"/>
  <c r="BF241"/>
  <c r="T241"/>
  <c r="R241"/>
  <c r="P241"/>
  <c r="BI239"/>
  <c r="BH239"/>
  <c r="BG239"/>
  <c r="BF239"/>
  <c r="T239"/>
  <c r="R239"/>
  <c r="P239"/>
  <c r="BI238"/>
  <c r="BH238"/>
  <c r="BG238"/>
  <c r="BF238"/>
  <c r="T238"/>
  <c r="R238"/>
  <c r="P238"/>
  <c r="BI237"/>
  <c r="BH237"/>
  <c r="BG237"/>
  <c r="BF237"/>
  <c r="T237"/>
  <c r="R237"/>
  <c r="P237"/>
  <c r="BI236"/>
  <c r="BH236"/>
  <c r="BG236"/>
  <c r="BF236"/>
  <c r="T236"/>
  <c r="R236"/>
  <c r="P236"/>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J103"/>
  <c r="J102"/>
  <c r="F102"/>
  <c r="F100"/>
  <c r="E98"/>
  <c r="J63"/>
  <c r="J62"/>
  <c r="F62"/>
  <c r="F60"/>
  <c r="E58"/>
  <c r="J22"/>
  <c r="E22"/>
  <c r="F103"/>
  <c r="J21"/>
  <c r="J16"/>
  <c r="J60"/>
  <c r="E7"/>
  <c r="E52"/>
  <c i="12" r="J41"/>
  <c r="J40"/>
  <c i="1" r="AY69"/>
  <c i="12" r="J39"/>
  <c i="1" r="AX69"/>
  <c i="12" r="BI446"/>
  <c r="BH446"/>
  <c r="BG446"/>
  <c r="BF446"/>
  <c r="T446"/>
  <c r="R446"/>
  <c r="P446"/>
  <c r="BI445"/>
  <c r="BH445"/>
  <c r="BG445"/>
  <c r="BF445"/>
  <c r="T445"/>
  <c r="R445"/>
  <c r="P445"/>
  <c r="BI444"/>
  <c r="BH444"/>
  <c r="BG444"/>
  <c r="BF444"/>
  <c r="T444"/>
  <c r="R444"/>
  <c r="P444"/>
  <c r="BI443"/>
  <c r="BH443"/>
  <c r="BG443"/>
  <c r="BF443"/>
  <c r="T443"/>
  <c r="R443"/>
  <c r="P443"/>
  <c r="BI440"/>
  <c r="BH440"/>
  <c r="BG440"/>
  <c r="BF440"/>
  <c r="T440"/>
  <c r="R440"/>
  <c r="P440"/>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8"/>
  <c r="BH428"/>
  <c r="BG428"/>
  <c r="BF428"/>
  <c r="T428"/>
  <c r="R428"/>
  <c r="P428"/>
  <c r="BI427"/>
  <c r="BH427"/>
  <c r="BG427"/>
  <c r="BF427"/>
  <c r="T427"/>
  <c r="R427"/>
  <c r="P427"/>
  <c r="BI426"/>
  <c r="BH426"/>
  <c r="BG426"/>
  <c r="BF426"/>
  <c r="T426"/>
  <c r="R426"/>
  <c r="P426"/>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10"/>
  <c r="BH410"/>
  <c r="BG410"/>
  <c r="BF410"/>
  <c r="T410"/>
  <c r="R410"/>
  <c r="P410"/>
  <c r="BI409"/>
  <c r="BH409"/>
  <c r="BG409"/>
  <c r="BF409"/>
  <c r="T409"/>
  <c r="R409"/>
  <c r="P409"/>
  <c r="BI408"/>
  <c r="BH408"/>
  <c r="BG408"/>
  <c r="BF408"/>
  <c r="T408"/>
  <c r="R408"/>
  <c r="P408"/>
  <c r="BI407"/>
  <c r="BH407"/>
  <c r="BG407"/>
  <c r="BF407"/>
  <c r="T407"/>
  <c r="R407"/>
  <c r="P407"/>
  <c r="BI406"/>
  <c r="BH406"/>
  <c r="BG406"/>
  <c r="BF406"/>
  <c r="T406"/>
  <c r="R406"/>
  <c r="P406"/>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88"/>
  <c r="BH388"/>
  <c r="BG388"/>
  <c r="BF388"/>
  <c r="T388"/>
  <c r="R388"/>
  <c r="P388"/>
  <c r="BI387"/>
  <c r="BH387"/>
  <c r="BG387"/>
  <c r="BF387"/>
  <c r="T387"/>
  <c r="R387"/>
  <c r="P387"/>
  <c r="BI386"/>
  <c r="BH386"/>
  <c r="BG386"/>
  <c r="BF386"/>
  <c r="T386"/>
  <c r="R386"/>
  <c r="P386"/>
  <c r="BI384"/>
  <c r="BH384"/>
  <c r="BG384"/>
  <c r="BF384"/>
  <c r="T384"/>
  <c r="R384"/>
  <c r="P384"/>
  <c r="BI383"/>
  <c r="BH383"/>
  <c r="BG383"/>
  <c r="BF383"/>
  <c r="T383"/>
  <c r="R383"/>
  <c r="P383"/>
  <c r="BI381"/>
  <c r="BH381"/>
  <c r="BG381"/>
  <c r="BF381"/>
  <c r="T381"/>
  <c r="R381"/>
  <c r="P381"/>
  <c r="BI380"/>
  <c r="BH380"/>
  <c r="BG380"/>
  <c r="BF380"/>
  <c r="T380"/>
  <c r="R380"/>
  <c r="P380"/>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69"/>
  <c r="BH369"/>
  <c r="BG369"/>
  <c r="BF369"/>
  <c r="T369"/>
  <c r="R369"/>
  <c r="P369"/>
  <c r="BI365"/>
  <c r="BH365"/>
  <c r="BG365"/>
  <c r="BF365"/>
  <c r="T365"/>
  <c r="R365"/>
  <c r="P365"/>
  <c r="BI361"/>
  <c r="BH361"/>
  <c r="BG361"/>
  <c r="BF361"/>
  <c r="T361"/>
  <c r="R361"/>
  <c r="P361"/>
  <c r="BI359"/>
  <c r="BH359"/>
  <c r="BG359"/>
  <c r="BF359"/>
  <c r="T359"/>
  <c r="R359"/>
  <c r="P359"/>
  <c r="BI357"/>
  <c r="BH357"/>
  <c r="BG357"/>
  <c r="BF357"/>
  <c r="T357"/>
  <c r="R357"/>
  <c r="P357"/>
  <c r="BI355"/>
  <c r="BH355"/>
  <c r="BG355"/>
  <c r="BF355"/>
  <c r="T355"/>
  <c r="R355"/>
  <c r="P355"/>
  <c r="BI351"/>
  <c r="BH351"/>
  <c r="BG351"/>
  <c r="BF351"/>
  <c r="T351"/>
  <c r="R351"/>
  <c r="P351"/>
  <c r="BI350"/>
  <c r="BH350"/>
  <c r="BG350"/>
  <c r="BF350"/>
  <c r="T350"/>
  <c r="R350"/>
  <c r="P350"/>
  <c r="BI349"/>
  <c r="BH349"/>
  <c r="BG349"/>
  <c r="BF349"/>
  <c r="T349"/>
  <c r="R349"/>
  <c r="P349"/>
  <c r="BI348"/>
  <c r="BH348"/>
  <c r="BG348"/>
  <c r="BF348"/>
  <c r="T348"/>
  <c r="R348"/>
  <c r="P348"/>
  <c r="BI346"/>
  <c r="BH346"/>
  <c r="BG346"/>
  <c r="BF346"/>
  <c r="T346"/>
  <c r="R346"/>
  <c r="P346"/>
  <c r="BI345"/>
  <c r="BH345"/>
  <c r="BG345"/>
  <c r="BF345"/>
  <c r="T345"/>
  <c r="R345"/>
  <c r="P345"/>
  <c r="BI342"/>
  <c r="BH342"/>
  <c r="BG342"/>
  <c r="BF342"/>
  <c r="T342"/>
  <c r="R342"/>
  <c r="P342"/>
  <c r="BI341"/>
  <c r="BH341"/>
  <c r="BG341"/>
  <c r="BF341"/>
  <c r="T341"/>
  <c r="R341"/>
  <c r="P341"/>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3"/>
  <c r="BH323"/>
  <c r="BG323"/>
  <c r="BF323"/>
  <c r="T323"/>
  <c r="R323"/>
  <c r="P323"/>
  <c r="BI322"/>
  <c r="BH322"/>
  <c r="BG322"/>
  <c r="BF322"/>
  <c r="T322"/>
  <c r="R322"/>
  <c r="P322"/>
  <c r="BI317"/>
  <c r="BH317"/>
  <c r="BG317"/>
  <c r="BF317"/>
  <c r="T317"/>
  <c r="R317"/>
  <c r="P317"/>
  <c r="BI312"/>
  <c r="BH312"/>
  <c r="BG312"/>
  <c r="BF312"/>
  <c r="T312"/>
  <c r="R312"/>
  <c r="P312"/>
  <c r="BI307"/>
  <c r="BH307"/>
  <c r="BG307"/>
  <c r="BF307"/>
  <c r="T307"/>
  <c r="R307"/>
  <c r="P307"/>
  <c r="BI300"/>
  <c r="BH300"/>
  <c r="BG300"/>
  <c r="BF300"/>
  <c r="T300"/>
  <c r="R300"/>
  <c r="P300"/>
  <c r="BI295"/>
  <c r="BH295"/>
  <c r="BG295"/>
  <c r="BF295"/>
  <c r="T295"/>
  <c r="R295"/>
  <c r="P295"/>
  <c r="BI288"/>
  <c r="BH288"/>
  <c r="BG288"/>
  <c r="BF288"/>
  <c r="T288"/>
  <c r="R288"/>
  <c r="P288"/>
  <c r="BI283"/>
  <c r="BH283"/>
  <c r="BG283"/>
  <c r="BF283"/>
  <c r="T283"/>
  <c r="R283"/>
  <c r="P283"/>
  <c r="BI278"/>
  <c r="BH278"/>
  <c r="BG278"/>
  <c r="BF278"/>
  <c r="T278"/>
  <c r="R278"/>
  <c r="P278"/>
  <c r="BI273"/>
  <c r="BH273"/>
  <c r="BG273"/>
  <c r="BF273"/>
  <c r="T273"/>
  <c r="R273"/>
  <c r="P273"/>
  <c r="BI268"/>
  <c r="BH268"/>
  <c r="BG268"/>
  <c r="BF268"/>
  <c r="T268"/>
  <c r="R268"/>
  <c r="P268"/>
  <c r="BI263"/>
  <c r="BH263"/>
  <c r="BG263"/>
  <c r="BF263"/>
  <c r="T263"/>
  <c r="R263"/>
  <c r="P263"/>
  <c r="BI256"/>
  <c r="BH256"/>
  <c r="BG256"/>
  <c r="BF256"/>
  <c r="T256"/>
  <c r="R256"/>
  <c r="P256"/>
  <c r="BI249"/>
  <c r="BH249"/>
  <c r="BG249"/>
  <c r="BF249"/>
  <c r="T249"/>
  <c r="R249"/>
  <c r="P249"/>
  <c r="BI242"/>
  <c r="BH242"/>
  <c r="BG242"/>
  <c r="BF242"/>
  <c r="T242"/>
  <c r="R242"/>
  <c r="P242"/>
  <c r="BI237"/>
  <c r="BH237"/>
  <c r="BG237"/>
  <c r="BF237"/>
  <c r="T237"/>
  <c r="R237"/>
  <c r="P237"/>
  <c r="BI232"/>
  <c r="BH232"/>
  <c r="BG232"/>
  <c r="BF232"/>
  <c r="T232"/>
  <c r="R232"/>
  <c r="P232"/>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3"/>
  <c r="BH213"/>
  <c r="BG213"/>
  <c r="BF213"/>
  <c r="T213"/>
  <c r="R213"/>
  <c r="P213"/>
  <c r="BI210"/>
  <c r="BH210"/>
  <c r="BG210"/>
  <c r="BF210"/>
  <c r="T210"/>
  <c r="R210"/>
  <c r="P210"/>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59"/>
  <c r="BH159"/>
  <c r="BG159"/>
  <c r="BF159"/>
  <c r="T159"/>
  <c r="R159"/>
  <c r="P159"/>
  <c r="BI152"/>
  <c r="BH152"/>
  <c r="BG152"/>
  <c r="BF152"/>
  <c r="T152"/>
  <c r="R152"/>
  <c r="P152"/>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39"/>
  <c r="BH139"/>
  <c r="BG139"/>
  <c r="BF139"/>
  <c r="T139"/>
  <c r="T138"/>
  <c r="R139"/>
  <c r="R138"/>
  <c r="P139"/>
  <c r="P138"/>
  <c r="BI136"/>
  <c r="BH136"/>
  <c r="BG136"/>
  <c r="BF136"/>
  <c r="T136"/>
  <c r="T135"/>
  <c r="R136"/>
  <c r="R135"/>
  <c r="P136"/>
  <c r="P135"/>
  <c r="BI134"/>
  <c r="BH134"/>
  <c r="BG134"/>
  <c r="BF134"/>
  <c r="T134"/>
  <c r="R134"/>
  <c r="P134"/>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4"/>
  <c r="BH124"/>
  <c r="BG124"/>
  <c r="BF124"/>
  <c r="T124"/>
  <c r="R124"/>
  <c r="P124"/>
  <c r="BI122"/>
  <c r="BH122"/>
  <c r="BG122"/>
  <c r="BF122"/>
  <c r="T122"/>
  <c r="R122"/>
  <c r="P122"/>
  <c r="BI120"/>
  <c r="BH120"/>
  <c r="BG120"/>
  <c r="BF120"/>
  <c r="T120"/>
  <c r="R120"/>
  <c r="P120"/>
  <c r="BI117"/>
  <c r="BH117"/>
  <c r="BG117"/>
  <c r="BF117"/>
  <c r="T117"/>
  <c r="T116"/>
  <c r="R117"/>
  <c r="R116"/>
  <c r="P117"/>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7"/>
  <c r="BH107"/>
  <c r="BG107"/>
  <c r="BF107"/>
  <c r="T107"/>
  <c r="R107"/>
  <c r="P107"/>
  <c r="BI105"/>
  <c r="BH105"/>
  <c r="BG105"/>
  <c r="BF105"/>
  <c r="T105"/>
  <c r="R105"/>
  <c r="P105"/>
  <c r="J100"/>
  <c r="J99"/>
  <c r="F99"/>
  <c r="F97"/>
  <c r="E95"/>
  <c r="J63"/>
  <c r="J62"/>
  <c r="F62"/>
  <c r="F60"/>
  <c r="E58"/>
  <c r="J22"/>
  <c r="E22"/>
  <c r="F100"/>
  <c r="J21"/>
  <c r="J16"/>
  <c r="J60"/>
  <c r="E7"/>
  <c r="E52"/>
  <c i="11" r="J41"/>
  <c r="J40"/>
  <c i="1" r="AY67"/>
  <c i="11" r="J39"/>
  <c i="1" r="AX67"/>
  <c i="11" r="BI234"/>
  <c r="BH234"/>
  <c r="BG234"/>
  <c r="BF234"/>
  <c r="T234"/>
  <c r="T233"/>
  <c r="R234"/>
  <c r="R233"/>
  <c r="P234"/>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5"/>
  <c r="BH225"/>
  <c r="BG225"/>
  <c r="BF225"/>
  <c r="T225"/>
  <c r="R225"/>
  <c r="P225"/>
  <c r="BI223"/>
  <c r="BH223"/>
  <c r="BG223"/>
  <c r="BF223"/>
  <c r="T223"/>
  <c r="R223"/>
  <c r="P223"/>
  <c r="BI221"/>
  <c r="BH221"/>
  <c r="BG221"/>
  <c r="BF221"/>
  <c r="T221"/>
  <c r="R221"/>
  <c r="P221"/>
  <c r="BI213"/>
  <c r="BH213"/>
  <c r="BG213"/>
  <c r="BF213"/>
  <c r="T213"/>
  <c r="R213"/>
  <c r="P213"/>
  <c r="BI207"/>
  <c r="BH207"/>
  <c r="BG207"/>
  <c r="BF207"/>
  <c r="T207"/>
  <c r="R207"/>
  <c r="P207"/>
  <c r="BI202"/>
  <c r="BH202"/>
  <c r="BG202"/>
  <c r="BF202"/>
  <c r="T202"/>
  <c r="R202"/>
  <c r="P202"/>
  <c r="BI198"/>
  <c r="BH198"/>
  <c r="BG198"/>
  <c r="BF198"/>
  <c r="T198"/>
  <c r="T197"/>
  <c r="R198"/>
  <c r="R197"/>
  <c r="P198"/>
  <c r="P197"/>
  <c r="BI196"/>
  <c r="BH196"/>
  <c r="BG196"/>
  <c r="BF196"/>
  <c r="T196"/>
  <c r="R196"/>
  <c r="P196"/>
  <c r="BI190"/>
  <c r="BH190"/>
  <c r="BG190"/>
  <c r="BF190"/>
  <c r="T190"/>
  <c r="R190"/>
  <c r="P190"/>
  <c r="BI183"/>
  <c r="BH183"/>
  <c r="BG183"/>
  <c r="BF183"/>
  <c r="T183"/>
  <c r="R183"/>
  <c r="P183"/>
  <c r="BI181"/>
  <c r="BH181"/>
  <c r="BG181"/>
  <c r="BF181"/>
  <c r="T181"/>
  <c r="R181"/>
  <c r="P181"/>
  <c r="BI175"/>
  <c r="BH175"/>
  <c r="BG175"/>
  <c r="BF175"/>
  <c r="T175"/>
  <c r="R175"/>
  <c r="P175"/>
  <c r="BI168"/>
  <c r="BH168"/>
  <c r="BG168"/>
  <c r="BF168"/>
  <c r="T168"/>
  <c r="R168"/>
  <c r="P168"/>
  <c r="BI162"/>
  <c r="BH162"/>
  <c r="BG162"/>
  <c r="BF162"/>
  <c r="T162"/>
  <c r="R162"/>
  <c r="P162"/>
  <c r="BI154"/>
  <c r="BH154"/>
  <c r="BG154"/>
  <c r="BF154"/>
  <c r="T154"/>
  <c r="R154"/>
  <c r="P154"/>
  <c r="BI147"/>
  <c r="BH147"/>
  <c r="BG147"/>
  <c r="BF147"/>
  <c r="T147"/>
  <c r="R147"/>
  <c r="P147"/>
  <c r="BI140"/>
  <c r="BH140"/>
  <c r="BG140"/>
  <c r="BF140"/>
  <c r="T140"/>
  <c r="R140"/>
  <c r="P140"/>
  <c r="BI134"/>
  <c r="BH134"/>
  <c r="BG134"/>
  <c r="BF134"/>
  <c r="T134"/>
  <c r="R134"/>
  <c r="P134"/>
  <c r="BI128"/>
  <c r="BH128"/>
  <c r="BG128"/>
  <c r="BF128"/>
  <c r="T128"/>
  <c r="R128"/>
  <c r="P128"/>
  <c r="BI121"/>
  <c r="BH121"/>
  <c r="BG121"/>
  <c r="BF121"/>
  <c r="T121"/>
  <c r="R121"/>
  <c r="P121"/>
  <c r="BI117"/>
  <c r="BH117"/>
  <c r="BG117"/>
  <c r="BF117"/>
  <c r="T117"/>
  <c r="R117"/>
  <c r="P117"/>
  <c r="BI110"/>
  <c r="BH110"/>
  <c r="BG110"/>
  <c r="BF110"/>
  <c r="T110"/>
  <c r="R110"/>
  <c r="P110"/>
  <c r="BI103"/>
  <c r="BH103"/>
  <c r="BG103"/>
  <c r="BF103"/>
  <c r="T103"/>
  <c r="R103"/>
  <c r="P103"/>
  <c r="J97"/>
  <c r="J96"/>
  <c r="F96"/>
  <c r="F94"/>
  <c r="E92"/>
  <c r="J63"/>
  <c r="J62"/>
  <c r="F62"/>
  <c r="F60"/>
  <c r="E58"/>
  <c r="J22"/>
  <c r="E22"/>
  <c r="F63"/>
  <c r="J21"/>
  <c r="J16"/>
  <c r="J94"/>
  <c r="E7"/>
  <c r="E86"/>
  <c i="10" r="J41"/>
  <c r="J40"/>
  <c i="1" r="AY66"/>
  <c i="10" r="J39"/>
  <c i="1" r="AX66"/>
  <c i="10" r="BI498"/>
  <c r="BH498"/>
  <c r="BG498"/>
  <c r="BF498"/>
  <c r="T498"/>
  <c r="R498"/>
  <c r="P498"/>
  <c r="BI497"/>
  <c r="BH497"/>
  <c r="BG497"/>
  <c r="BF497"/>
  <c r="T497"/>
  <c r="R497"/>
  <c r="P497"/>
  <c r="BI496"/>
  <c r="BH496"/>
  <c r="BG496"/>
  <c r="BF496"/>
  <c r="T496"/>
  <c r="R496"/>
  <c r="P496"/>
  <c r="BI495"/>
  <c r="BH495"/>
  <c r="BG495"/>
  <c r="BF495"/>
  <c r="T495"/>
  <c r="R495"/>
  <c r="P495"/>
  <c r="BI494"/>
  <c r="BH494"/>
  <c r="BG494"/>
  <c r="BF494"/>
  <c r="T494"/>
  <c r="R494"/>
  <c r="P494"/>
  <c r="BI493"/>
  <c r="BH493"/>
  <c r="BG493"/>
  <c r="BF493"/>
  <c r="T493"/>
  <c r="R493"/>
  <c r="P493"/>
  <c r="BI492"/>
  <c r="BH492"/>
  <c r="BG492"/>
  <c r="BF492"/>
  <c r="T492"/>
  <c r="R492"/>
  <c r="P492"/>
  <c r="BI490"/>
  <c r="BH490"/>
  <c r="BG490"/>
  <c r="BF490"/>
  <c r="T490"/>
  <c r="R490"/>
  <c r="P490"/>
  <c r="BI489"/>
  <c r="BH489"/>
  <c r="BG489"/>
  <c r="BF489"/>
  <c r="T489"/>
  <c r="R489"/>
  <c r="P489"/>
  <c r="BI488"/>
  <c r="BH488"/>
  <c r="BG488"/>
  <c r="BF488"/>
  <c r="T488"/>
  <c r="R488"/>
  <c r="P488"/>
  <c r="BI487"/>
  <c r="BH487"/>
  <c r="BG487"/>
  <c r="BF487"/>
  <c r="T487"/>
  <c r="R487"/>
  <c r="P487"/>
  <c r="BI486"/>
  <c r="BH486"/>
  <c r="BG486"/>
  <c r="BF486"/>
  <c r="T486"/>
  <c r="R486"/>
  <c r="P486"/>
  <c r="BI485"/>
  <c r="BH485"/>
  <c r="BG485"/>
  <c r="BF485"/>
  <c r="T485"/>
  <c r="R485"/>
  <c r="P485"/>
  <c r="BI484"/>
  <c r="BH484"/>
  <c r="BG484"/>
  <c r="BF484"/>
  <c r="T484"/>
  <c r="R484"/>
  <c r="P484"/>
  <c r="BI483"/>
  <c r="BH483"/>
  <c r="BG483"/>
  <c r="BF483"/>
  <c r="T483"/>
  <c r="R483"/>
  <c r="P483"/>
  <c r="BI482"/>
  <c r="BH482"/>
  <c r="BG482"/>
  <c r="BF482"/>
  <c r="T482"/>
  <c r="R482"/>
  <c r="P482"/>
  <c r="BI481"/>
  <c r="BH481"/>
  <c r="BG481"/>
  <c r="BF481"/>
  <c r="T481"/>
  <c r="R481"/>
  <c r="P481"/>
  <c r="BI480"/>
  <c r="BH480"/>
  <c r="BG480"/>
  <c r="BF480"/>
  <c r="T480"/>
  <c r="R480"/>
  <c r="P480"/>
  <c r="BI479"/>
  <c r="BH479"/>
  <c r="BG479"/>
  <c r="BF479"/>
  <c r="T479"/>
  <c r="R479"/>
  <c r="P479"/>
  <c r="BI478"/>
  <c r="BH478"/>
  <c r="BG478"/>
  <c r="BF478"/>
  <c r="T478"/>
  <c r="R478"/>
  <c r="P478"/>
  <c r="BI477"/>
  <c r="BH477"/>
  <c r="BG477"/>
  <c r="BF477"/>
  <c r="T477"/>
  <c r="R477"/>
  <c r="P477"/>
  <c r="BI476"/>
  <c r="BH476"/>
  <c r="BG476"/>
  <c r="BF476"/>
  <c r="T476"/>
  <c r="R476"/>
  <c r="P476"/>
  <c r="BI475"/>
  <c r="BH475"/>
  <c r="BG475"/>
  <c r="BF475"/>
  <c r="T475"/>
  <c r="R475"/>
  <c r="P475"/>
  <c r="BI474"/>
  <c r="BH474"/>
  <c r="BG474"/>
  <c r="BF474"/>
  <c r="T474"/>
  <c r="R474"/>
  <c r="P474"/>
  <c r="BI473"/>
  <c r="BH473"/>
  <c r="BG473"/>
  <c r="BF473"/>
  <c r="T473"/>
  <c r="R473"/>
  <c r="P473"/>
  <c r="BI472"/>
  <c r="BH472"/>
  <c r="BG472"/>
  <c r="BF472"/>
  <c r="T472"/>
  <c r="R472"/>
  <c r="P472"/>
  <c r="BI471"/>
  <c r="BH471"/>
  <c r="BG471"/>
  <c r="BF471"/>
  <c r="T471"/>
  <c r="R471"/>
  <c r="P471"/>
  <c r="BI470"/>
  <c r="BH470"/>
  <c r="BG470"/>
  <c r="BF470"/>
  <c r="T470"/>
  <c r="R470"/>
  <c r="P470"/>
  <c r="BI469"/>
  <c r="BH469"/>
  <c r="BG469"/>
  <c r="BF469"/>
  <c r="T469"/>
  <c r="R469"/>
  <c r="P469"/>
  <c r="BI468"/>
  <c r="BH468"/>
  <c r="BG468"/>
  <c r="BF468"/>
  <c r="T468"/>
  <c r="R468"/>
  <c r="P468"/>
  <c r="BI467"/>
  <c r="BH467"/>
  <c r="BG467"/>
  <c r="BF467"/>
  <c r="T467"/>
  <c r="R467"/>
  <c r="P467"/>
  <c r="BI466"/>
  <c r="BH466"/>
  <c r="BG466"/>
  <c r="BF466"/>
  <c r="T466"/>
  <c r="R466"/>
  <c r="P466"/>
  <c r="BI465"/>
  <c r="BH465"/>
  <c r="BG465"/>
  <c r="BF465"/>
  <c r="T465"/>
  <c r="R465"/>
  <c r="P465"/>
  <c r="BI464"/>
  <c r="BH464"/>
  <c r="BG464"/>
  <c r="BF464"/>
  <c r="T464"/>
  <c r="R464"/>
  <c r="P464"/>
  <c r="BI463"/>
  <c r="BH463"/>
  <c r="BG463"/>
  <c r="BF463"/>
  <c r="T463"/>
  <c r="R463"/>
  <c r="P463"/>
  <c r="BI462"/>
  <c r="BH462"/>
  <c r="BG462"/>
  <c r="BF462"/>
  <c r="T462"/>
  <c r="R462"/>
  <c r="P462"/>
  <c r="BI461"/>
  <c r="BH461"/>
  <c r="BG461"/>
  <c r="BF461"/>
  <c r="T461"/>
  <c r="R461"/>
  <c r="P461"/>
  <c r="BI458"/>
  <c r="BH458"/>
  <c r="BG458"/>
  <c r="BF458"/>
  <c r="T458"/>
  <c r="R458"/>
  <c r="P458"/>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2"/>
  <c r="BH452"/>
  <c r="BG452"/>
  <c r="BF452"/>
  <c r="T452"/>
  <c r="R452"/>
  <c r="P452"/>
  <c r="BI451"/>
  <c r="BH451"/>
  <c r="BG451"/>
  <c r="BF451"/>
  <c r="T451"/>
  <c r="R451"/>
  <c r="P451"/>
  <c r="BI450"/>
  <c r="BH450"/>
  <c r="BG450"/>
  <c r="BF450"/>
  <c r="T450"/>
  <c r="R450"/>
  <c r="P450"/>
  <c r="BI449"/>
  <c r="BH449"/>
  <c r="BG449"/>
  <c r="BF449"/>
  <c r="T449"/>
  <c r="R449"/>
  <c r="P449"/>
  <c r="BI448"/>
  <c r="BH448"/>
  <c r="BG448"/>
  <c r="BF448"/>
  <c r="T448"/>
  <c r="R448"/>
  <c r="P448"/>
  <c r="BI447"/>
  <c r="BH447"/>
  <c r="BG447"/>
  <c r="BF447"/>
  <c r="T447"/>
  <c r="R447"/>
  <c r="P447"/>
  <c r="BI446"/>
  <c r="BH446"/>
  <c r="BG446"/>
  <c r="BF446"/>
  <c r="T446"/>
  <c r="R446"/>
  <c r="P446"/>
  <c r="BI445"/>
  <c r="BH445"/>
  <c r="BG445"/>
  <c r="BF445"/>
  <c r="T445"/>
  <c r="R445"/>
  <c r="P445"/>
  <c r="BI444"/>
  <c r="BH444"/>
  <c r="BG444"/>
  <c r="BF444"/>
  <c r="T444"/>
  <c r="R444"/>
  <c r="P444"/>
  <c r="BI443"/>
  <c r="BH443"/>
  <c r="BG443"/>
  <c r="BF443"/>
  <c r="T443"/>
  <c r="R443"/>
  <c r="P443"/>
  <c r="BI442"/>
  <c r="BH442"/>
  <c r="BG442"/>
  <c r="BF442"/>
  <c r="T442"/>
  <c r="R442"/>
  <c r="P442"/>
  <c r="BI441"/>
  <c r="BH441"/>
  <c r="BG441"/>
  <c r="BF441"/>
  <c r="T441"/>
  <c r="R441"/>
  <c r="P441"/>
  <c r="BI440"/>
  <c r="BH440"/>
  <c r="BG440"/>
  <c r="BF440"/>
  <c r="T440"/>
  <c r="R440"/>
  <c r="P440"/>
  <c r="BI439"/>
  <c r="BH439"/>
  <c r="BG439"/>
  <c r="BF439"/>
  <c r="T439"/>
  <c r="R439"/>
  <c r="P439"/>
  <c r="BI438"/>
  <c r="BH438"/>
  <c r="BG438"/>
  <c r="BF438"/>
  <c r="T438"/>
  <c r="R438"/>
  <c r="P438"/>
  <c r="BI437"/>
  <c r="BH437"/>
  <c r="BG437"/>
  <c r="BF437"/>
  <c r="T437"/>
  <c r="R437"/>
  <c r="P437"/>
  <c r="BI436"/>
  <c r="BH436"/>
  <c r="BG436"/>
  <c r="BF436"/>
  <c r="T436"/>
  <c r="R436"/>
  <c r="P436"/>
  <c r="BI435"/>
  <c r="BH435"/>
  <c r="BG435"/>
  <c r="BF435"/>
  <c r="T435"/>
  <c r="R435"/>
  <c r="P435"/>
  <c r="BI434"/>
  <c r="BH434"/>
  <c r="BG434"/>
  <c r="BF434"/>
  <c r="T434"/>
  <c r="R434"/>
  <c r="P434"/>
  <c r="BI433"/>
  <c r="BH433"/>
  <c r="BG433"/>
  <c r="BF433"/>
  <c r="T433"/>
  <c r="R433"/>
  <c r="P433"/>
  <c r="BI432"/>
  <c r="BH432"/>
  <c r="BG432"/>
  <c r="BF432"/>
  <c r="T432"/>
  <c r="R432"/>
  <c r="P432"/>
  <c r="BI431"/>
  <c r="BH431"/>
  <c r="BG431"/>
  <c r="BF431"/>
  <c r="T431"/>
  <c r="R431"/>
  <c r="P431"/>
  <c r="BI429"/>
  <c r="BH429"/>
  <c r="BG429"/>
  <c r="BF429"/>
  <c r="T429"/>
  <c r="R429"/>
  <c r="P429"/>
  <c r="BI428"/>
  <c r="BH428"/>
  <c r="BG428"/>
  <c r="BF428"/>
  <c r="T428"/>
  <c r="R428"/>
  <c r="P428"/>
  <c r="BI427"/>
  <c r="BH427"/>
  <c r="BG427"/>
  <c r="BF427"/>
  <c r="T427"/>
  <c r="R427"/>
  <c r="P427"/>
  <c r="BI426"/>
  <c r="BH426"/>
  <c r="BG426"/>
  <c r="BF426"/>
  <c r="T426"/>
  <c r="R426"/>
  <c r="P426"/>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10"/>
  <c r="BH410"/>
  <c r="BG410"/>
  <c r="BF410"/>
  <c r="T410"/>
  <c r="R410"/>
  <c r="P410"/>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8"/>
  <c r="BH288"/>
  <c r="BG288"/>
  <c r="BF288"/>
  <c r="T288"/>
  <c r="R288"/>
  <c r="P288"/>
  <c r="BI286"/>
  <c r="BH286"/>
  <c r="BG286"/>
  <c r="BF286"/>
  <c r="T286"/>
  <c r="R286"/>
  <c r="P286"/>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2"/>
  <c r="BH122"/>
  <c r="BG122"/>
  <c r="BF122"/>
  <c r="T122"/>
  <c r="R122"/>
  <c r="P122"/>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6"/>
  <c r="J95"/>
  <c r="F95"/>
  <c r="F93"/>
  <c r="E91"/>
  <c r="J63"/>
  <c r="J62"/>
  <c r="F62"/>
  <c r="F60"/>
  <c r="E58"/>
  <c r="J22"/>
  <c r="E22"/>
  <c r="F96"/>
  <c r="J21"/>
  <c r="J16"/>
  <c r="J60"/>
  <c r="E7"/>
  <c r="E85"/>
  <c i="9" r="T725"/>
  <c r="J41"/>
  <c r="J40"/>
  <c i="1" r="AY65"/>
  <c i="9" r="J39"/>
  <c i="1" r="AX65"/>
  <c i="9" r="BI1505"/>
  <c r="BH1505"/>
  <c r="BG1505"/>
  <c r="BF1505"/>
  <c r="T1505"/>
  <c r="R1505"/>
  <c r="P1505"/>
  <c r="BI1327"/>
  <c r="BH1327"/>
  <c r="BG1327"/>
  <c r="BF1327"/>
  <c r="T1327"/>
  <c r="R1327"/>
  <c r="P1327"/>
  <c r="BI726"/>
  <c r="BH726"/>
  <c r="BG726"/>
  <c r="BF726"/>
  <c r="T726"/>
  <c r="R726"/>
  <c r="P726"/>
  <c r="BI721"/>
  <c r="BH721"/>
  <c r="BG721"/>
  <c r="BF721"/>
  <c r="T721"/>
  <c r="R721"/>
  <c r="P721"/>
  <c r="BI715"/>
  <c r="BH715"/>
  <c r="BG715"/>
  <c r="BF715"/>
  <c r="T715"/>
  <c r="R715"/>
  <c r="P715"/>
  <c r="BI704"/>
  <c r="BH704"/>
  <c r="BG704"/>
  <c r="BF704"/>
  <c r="T704"/>
  <c r="R704"/>
  <c r="P704"/>
  <c r="BI700"/>
  <c r="BH700"/>
  <c r="BG700"/>
  <c r="BF700"/>
  <c r="T700"/>
  <c r="R700"/>
  <c r="P700"/>
  <c r="BI695"/>
  <c r="BH695"/>
  <c r="BG695"/>
  <c r="BF695"/>
  <c r="T695"/>
  <c r="R695"/>
  <c r="P695"/>
  <c r="BI662"/>
  <c r="BH662"/>
  <c r="BG662"/>
  <c r="BF662"/>
  <c r="T662"/>
  <c r="R662"/>
  <c r="P662"/>
  <c r="BI623"/>
  <c r="BH623"/>
  <c r="BG623"/>
  <c r="BF623"/>
  <c r="T623"/>
  <c r="R623"/>
  <c r="P623"/>
  <c r="BI617"/>
  <c r="BH617"/>
  <c r="BG617"/>
  <c r="BF617"/>
  <c r="T617"/>
  <c r="R617"/>
  <c r="P617"/>
  <c r="BI608"/>
  <c r="BH608"/>
  <c r="BG608"/>
  <c r="BF608"/>
  <c r="T608"/>
  <c r="R608"/>
  <c r="P608"/>
  <c r="BI606"/>
  <c r="BH606"/>
  <c r="BG606"/>
  <c r="BF606"/>
  <c r="T606"/>
  <c r="R606"/>
  <c r="P606"/>
  <c r="BI603"/>
  <c r="BH603"/>
  <c r="BG603"/>
  <c r="BF603"/>
  <c r="T603"/>
  <c r="R603"/>
  <c r="P603"/>
  <c r="BI597"/>
  <c r="BH597"/>
  <c r="BG597"/>
  <c r="BF597"/>
  <c r="T597"/>
  <c r="R597"/>
  <c r="P597"/>
  <c r="BI591"/>
  <c r="BH591"/>
  <c r="BG591"/>
  <c r="BF591"/>
  <c r="T591"/>
  <c r="R591"/>
  <c r="P591"/>
  <c r="BI590"/>
  <c r="BH590"/>
  <c r="BG590"/>
  <c r="BF590"/>
  <c r="T590"/>
  <c r="R590"/>
  <c r="P590"/>
  <c r="BI587"/>
  <c r="BH587"/>
  <c r="BG587"/>
  <c r="BF587"/>
  <c r="T587"/>
  <c r="R587"/>
  <c r="P587"/>
  <c r="BI582"/>
  <c r="BH582"/>
  <c r="BG582"/>
  <c r="BF582"/>
  <c r="T582"/>
  <c r="R582"/>
  <c r="P582"/>
  <c r="BI574"/>
  <c r="BH574"/>
  <c r="BG574"/>
  <c r="BF574"/>
  <c r="T574"/>
  <c r="R574"/>
  <c r="P574"/>
  <c r="BI564"/>
  <c r="BH564"/>
  <c r="BG564"/>
  <c r="BF564"/>
  <c r="T564"/>
  <c r="R564"/>
  <c r="P564"/>
  <c r="BI557"/>
  <c r="BH557"/>
  <c r="BG557"/>
  <c r="BF557"/>
  <c r="T557"/>
  <c r="R557"/>
  <c r="P557"/>
  <c r="BI550"/>
  <c r="BH550"/>
  <c r="BG550"/>
  <c r="BF550"/>
  <c r="T550"/>
  <c r="T549"/>
  <c r="R550"/>
  <c r="R549"/>
  <c r="P550"/>
  <c r="P549"/>
  <c r="BI547"/>
  <c r="BH547"/>
  <c r="BG547"/>
  <c r="BF547"/>
  <c r="T547"/>
  <c r="R547"/>
  <c r="P547"/>
  <c r="BI537"/>
  <c r="BH537"/>
  <c r="BG537"/>
  <c r="BF537"/>
  <c r="T537"/>
  <c r="R537"/>
  <c r="P537"/>
  <c r="BI532"/>
  <c r="BH532"/>
  <c r="BG532"/>
  <c r="BF532"/>
  <c r="T532"/>
  <c r="R532"/>
  <c r="P532"/>
  <c r="BI529"/>
  <c r="BH529"/>
  <c r="BG529"/>
  <c r="BF529"/>
  <c r="T529"/>
  <c r="R529"/>
  <c r="P529"/>
  <c r="BI524"/>
  <c r="BH524"/>
  <c r="BG524"/>
  <c r="BF524"/>
  <c r="T524"/>
  <c r="R524"/>
  <c r="P524"/>
  <c r="BI519"/>
  <c r="BH519"/>
  <c r="BG519"/>
  <c r="BF519"/>
  <c r="T519"/>
  <c r="R519"/>
  <c r="P519"/>
  <c r="BI513"/>
  <c r="BH513"/>
  <c r="BG513"/>
  <c r="BF513"/>
  <c r="T513"/>
  <c r="R513"/>
  <c r="P513"/>
  <c r="BI507"/>
  <c r="BH507"/>
  <c r="BG507"/>
  <c r="BF507"/>
  <c r="T507"/>
  <c r="R507"/>
  <c r="P507"/>
  <c r="BI505"/>
  <c r="BH505"/>
  <c r="BG505"/>
  <c r="BF505"/>
  <c r="T505"/>
  <c r="R505"/>
  <c r="P505"/>
  <c r="BI500"/>
  <c r="BH500"/>
  <c r="BG500"/>
  <c r="BF500"/>
  <c r="T500"/>
  <c r="R500"/>
  <c r="P500"/>
  <c r="BI495"/>
  <c r="BH495"/>
  <c r="BG495"/>
  <c r="BF495"/>
  <c r="T495"/>
  <c r="R495"/>
  <c r="P495"/>
  <c r="BI475"/>
  <c r="BH475"/>
  <c r="BG475"/>
  <c r="BF475"/>
  <c r="T475"/>
  <c r="R475"/>
  <c r="P475"/>
  <c r="BI459"/>
  <c r="BH459"/>
  <c r="BG459"/>
  <c r="BF459"/>
  <c r="T459"/>
  <c r="R459"/>
  <c r="P459"/>
  <c r="BI453"/>
  <c r="BH453"/>
  <c r="BG453"/>
  <c r="BF453"/>
  <c r="T453"/>
  <c r="R453"/>
  <c r="P453"/>
  <c r="BI442"/>
  <c r="BH442"/>
  <c r="BG442"/>
  <c r="BF442"/>
  <c r="T442"/>
  <c r="R442"/>
  <c r="P442"/>
  <c r="BI422"/>
  <c r="BH422"/>
  <c r="BG422"/>
  <c r="BF422"/>
  <c r="T422"/>
  <c r="R422"/>
  <c r="P422"/>
  <c r="BI414"/>
  <c r="BH414"/>
  <c r="BG414"/>
  <c r="BF414"/>
  <c r="T414"/>
  <c r="R414"/>
  <c r="P414"/>
  <c r="BI410"/>
  <c r="BH410"/>
  <c r="BG410"/>
  <c r="BF410"/>
  <c r="T410"/>
  <c r="R410"/>
  <c r="P410"/>
  <c r="BI398"/>
  <c r="BH398"/>
  <c r="BG398"/>
  <c r="BF398"/>
  <c r="T398"/>
  <c r="R398"/>
  <c r="P398"/>
  <c r="BI388"/>
  <c r="BH388"/>
  <c r="BG388"/>
  <c r="BF388"/>
  <c r="T388"/>
  <c r="R388"/>
  <c r="P388"/>
  <c r="BI383"/>
  <c r="BH383"/>
  <c r="BG383"/>
  <c r="BF383"/>
  <c r="T383"/>
  <c r="R383"/>
  <c r="P383"/>
  <c r="BI376"/>
  <c r="BH376"/>
  <c r="BG376"/>
  <c r="BF376"/>
  <c r="T376"/>
  <c r="R376"/>
  <c r="P376"/>
  <c r="BI370"/>
  <c r="BH370"/>
  <c r="BG370"/>
  <c r="BF370"/>
  <c r="T370"/>
  <c r="R370"/>
  <c r="P370"/>
  <c r="BI367"/>
  <c r="BH367"/>
  <c r="BG367"/>
  <c r="BF367"/>
  <c r="T367"/>
  <c r="R367"/>
  <c r="P367"/>
  <c r="BI366"/>
  <c r="BH366"/>
  <c r="BG366"/>
  <c r="BF366"/>
  <c r="T366"/>
  <c r="R366"/>
  <c r="P366"/>
  <c r="BI361"/>
  <c r="BH361"/>
  <c r="BG361"/>
  <c r="BF361"/>
  <c r="T361"/>
  <c r="R361"/>
  <c r="P361"/>
  <c r="BI357"/>
  <c r="BH357"/>
  <c r="BG357"/>
  <c r="BF357"/>
  <c r="T357"/>
  <c r="T356"/>
  <c r="R357"/>
  <c r="R356"/>
  <c r="P357"/>
  <c r="P356"/>
  <c r="BI353"/>
  <c r="BH353"/>
  <c r="BG353"/>
  <c r="BF353"/>
  <c r="T353"/>
  <c r="R353"/>
  <c r="P353"/>
  <c r="BI350"/>
  <c r="BH350"/>
  <c r="BG350"/>
  <c r="BF350"/>
  <c r="T350"/>
  <c r="R350"/>
  <c r="P350"/>
  <c r="BI299"/>
  <c r="BH299"/>
  <c r="BG299"/>
  <c r="BF299"/>
  <c r="T299"/>
  <c r="R299"/>
  <c r="P299"/>
  <c r="BI297"/>
  <c r="BH297"/>
  <c r="BG297"/>
  <c r="BF297"/>
  <c r="T297"/>
  <c r="R297"/>
  <c r="P297"/>
  <c r="BI263"/>
  <c r="BH263"/>
  <c r="BG263"/>
  <c r="BF263"/>
  <c r="T263"/>
  <c r="R263"/>
  <c r="P263"/>
  <c r="BI261"/>
  <c r="BH261"/>
  <c r="BG261"/>
  <c r="BF261"/>
  <c r="T261"/>
  <c r="R261"/>
  <c r="P261"/>
  <c r="BI222"/>
  <c r="BH222"/>
  <c r="BG222"/>
  <c r="BF222"/>
  <c r="T222"/>
  <c r="R222"/>
  <c r="P222"/>
  <c r="BI217"/>
  <c r="BH217"/>
  <c r="BG217"/>
  <c r="BF217"/>
  <c r="T217"/>
  <c r="R217"/>
  <c r="P217"/>
  <c r="BI212"/>
  <c r="BH212"/>
  <c r="BG212"/>
  <c r="BF212"/>
  <c r="T212"/>
  <c r="R212"/>
  <c r="P212"/>
  <c r="BI209"/>
  <c r="BH209"/>
  <c r="BG209"/>
  <c r="BF209"/>
  <c r="T209"/>
  <c r="R209"/>
  <c r="P209"/>
  <c r="BI204"/>
  <c r="BH204"/>
  <c r="BG204"/>
  <c r="BF204"/>
  <c r="T204"/>
  <c r="R204"/>
  <c r="P204"/>
  <c r="BI199"/>
  <c r="BH199"/>
  <c r="BG199"/>
  <c r="BF199"/>
  <c r="T199"/>
  <c r="R199"/>
  <c r="P199"/>
  <c r="BI194"/>
  <c r="BH194"/>
  <c r="BG194"/>
  <c r="BF194"/>
  <c r="T194"/>
  <c r="R194"/>
  <c r="P194"/>
  <c r="BI190"/>
  <c r="BH190"/>
  <c r="BG190"/>
  <c r="BF190"/>
  <c r="T190"/>
  <c r="R190"/>
  <c r="P190"/>
  <c r="BI185"/>
  <c r="BH185"/>
  <c r="BG185"/>
  <c r="BF185"/>
  <c r="T185"/>
  <c r="R185"/>
  <c r="P185"/>
  <c r="BI182"/>
  <c r="BH182"/>
  <c r="BG182"/>
  <c r="BF182"/>
  <c r="T182"/>
  <c r="R182"/>
  <c r="P182"/>
  <c r="BI177"/>
  <c r="BH177"/>
  <c r="BG177"/>
  <c r="BF177"/>
  <c r="T177"/>
  <c r="R177"/>
  <c r="P177"/>
  <c r="BI172"/>
  <c r="BH172"/>
  <c r="BG172"/>
  <c r="BF172"/>
  <c r="T172"/>
  <c r="R172"/>
  <c r="P172"/>
  <c r="BI167"/>
  <c r="BH167"/>
  <c r="BG167"/>
  <c r="BF167"/>
  <c r="T167"/>
  <c r="R167"/>
  <c r="P167"/>
  <c r="BI161"/>
  <c r="BH161"/>
  <c r="BG161"/>
  <c r="BF161"/>
  <c r="T161"/>
  <c r="R161"/>
  <c r="P161"/>
  <c r="BI158"/>
  <c r="BH158"/>
  <c r="BG158"/>
  <c r="BF158"/>
  <c r="T158"/>
  <c r="R158"/>
  <c r="P158"/>
  <c r="BI153"/>
  <c r="BH153"/>
  <c r="BG153"/>
  <c r="BF153"/>
  <c r="T153"/>
  <c r="R153"/>
  <c r="P153"/>
  <c r="BI150"/>
  <c r="BH150"/>
  <c r="BG150"/>
  <c r="BF150"/>
  <c r="T150"/>
  <c r="R150"/>
  <c r="P150"/>
  <c r="BI144"/>
  <c r="BH144"/>
  <c r="BG144"/>
  <c r="BF144"/>
  <c r="T144"/>
  <c r="R144"/>
  <c r="P144"/>
  <c r="BI141"/>
  <c r="BH141"/>
  <c r="BG141"/>
  <c r="BF141"/>
  <c r="T141"/>
  <c r="R141"/>
  <c r="P141"/>
  <c r="BI136"/>
  <c r="BH136"/>
  <c r="BG136"/>
  <c r="BF136"/>
  <c r="T136"/>
  <c r="R136"/>
  <c r="P136"/>
  <c r="BI130"/>
  <c r="BH130"/>
  <c r="BG130"/>
  <c r="BF130"/>
  <c r="T130"/>
  <c r="R130"/>
  <c r="P130"/>
  <c r="BI124"/>
  <c r="BH124"/>
  <c r="BG124"/>
  <c r="BF124"/>
  <c r="T124"/>
  <c r="R124"/>
  <c r="P124"/>
  <c r="BI118"/>
  <c r="BH118"/>
  <c r="BG118"/>
  <c r="BF118"/>
  <c r="T118"/>
  <c r="R118"/>
  <c r="P118"/>
  <c r="BI113"/>
  <c r="BH113"/>
  <c r="BG113"/>
  <c r="BF113"/>
  <c r="T113"/>
  <c r="R113"/>
  <c r="P113"/>
  <c r="BI106"/>
  <c r="BH106"/>
  <c r="BG106"/>
  <c r="BF106"/>
  <c r="T106"/>
  <c r="R106"/>
  <c r="P106"/>
  <c r="J100"/>
  <c r="J99"/>
  <c r="F99"/>
  <c r="F97"/>
  <c r="E95"/>
  <c r="J63"/>
  <c r="J62"/>
  <c r="F62"/>
  <c r="F60"/>
  <c r="E58"/>
  <c r="J22"/>
  <c r="E22"/>
  <c r="F100"/>
  <c r="J21"/>
  <c r="J16"/>
  <c r="J60"/>
  <c r="E7"/>
  <c r="E89"/>
  <c i="8" r="J41"/>
  <c r="J40"/>
  <c i="1" r="AY64"/>
  <c i="8" r="J39"/>
  <c i="1" r="AX64"/>
  <c i="8" r="BI1574"/>
  <c r="BH1574"/>
  <c r="BG1574"/>
  <c r="BF1574"/>
  <c r="T1574"/>
  <c r="T1345"/>
  <c r="R1574"/>
  <c r="R1345"/>
  <c r="P1574"/>
  <c r="P1345"/>
  <c r="BI1346"/>
  <c r="BH1346"/>
  <c r="BG1346"/>
  <c r="BF1346"/>
  <c r="T1346"/>
  <c r="R1346"/>
  <c r="P1346"/>
  <c r="BI1341"/>
  <c r="BH1341"/>
  <c r="BG1341"/>
  <c r="BF1341"/>
  <c r="T1341"/>
  <c r="R1341"/>
  <c r="P1341"/>
  <c r="BI1336"/>
  <c r="BH1336"/>
  <c r="BG1336"/>
  <c r="BF1336"/>
  <c r="T1336"/>
  <c r="R1336"/>
  <c r="P1336"/>
  <c r="BI1331"/>
  <c r="BH1331"/>
  <c r="BG1331"/>
  <c r="BF1331"/>
  <c r="T1331"/>
  <c r="R1331"/>
  <c r="P1331"/>
  <c r="BI1320"/>
  <c r="BH1320"/>
  <c r="BG1320"/>
  <c r="BF1320"/>
  <c r="T1320"/>
  <c r="R1320"/>
  <c r="P1320"/>
  <c r="BI1317"/>
  <c r="BH1317"/>
  <c r="BG1317"/>
  <c r="BF1317"/>
  <c r="T1317"/>
  <c r="R1317"/>
  <c r="P1317"/>
  <c r="BI1312"/>
  <c r="BH1312"/>
  <c r="BG1312"/>
  <c r="BF1312"/>
  <c r="T1312"/>
  <c r="R1312"/>
  <c r="P1312"/>
  <c r="BI1307"/>
  <c r="BH1307"/>
  <c r="BG1307"/>
  <c r="BF1307"/>
  <c r="T1307"/>
  <c r="R1307"/>
  <c r="P1307"/>
  <c r="BI1302"/>
  <c r="BH1302"/>
  <c r="BG1302"/>
  <c r="BF1302"/>
  <c r="T1302"/>
  <c r="R1302"/>
  <c r="P1302"/>
  <c r="BI1292"/>
  <c r="BH1292"/>
  <c r="BG1292"/>
  <c r="BF1292"/>
  <c r="T1292"/>
  <c r="R1292"/>
  <c r="P1292"/>
  <c r="BI1285"/>
  <c r="BH1285"/>
  <c r="BG1285"/>
  <c r="BF1285"/>
  <c r="T1285"/>
  <c r="R1285"/>
  <c r="P1285"/>
  <c r="BI1280"/>
  <c r="BH1280"/>
  <c r="BG1280"/>
  <c r="BF1280"/>
  <c r="T1280"/>
  <c r="R1280"/>
  <c r="P1280"/>
  <c r="BI1270"/>
  <c r="BH1270"/>
  <c r="BG1270"/>
  <c r="BF1270"/>
  <c r="T1270"/>
  <c r="R1270"/>
  <c r="P1270"/>
  <c r="BI1260"/>
  <c r="BH1260"/>
  <c r="BG1260"/>
  <c r="BF1260"/>
  <c r="T1260"/>
  <c r="R1260"/>
  <c r="P1260"/>
  <c r="BI1250"/>
  <c r="BH1250"/>
  <c r="BG1250"/>
  <c r="BF1250"/>
  <c r="T1250"/>
  <c r="R1250"/>
  <c r="P1250"/>
  <c r="BI1247"/>
  <c r="BH1247"/>
  <c r="BG1247"/>
  <c r="BF1247"/>
  <c r="T1247"/>
  <c r="R1247"/>
  <c r="P1247"/>
  <c r="BI1245"/>
  <c r="BH1245"/>
  <c r="BG1245"/>
  <c r="BF1245"/>
  <c r="T1245"/>
  <c r="R1245"/>
  <c r="P1245"/>
  <c r="BI1236"/>
  <c r="BH1236"/>
  <c r="BG1236"/>
  <c r="BF1236"/>
  <c r="T1236"/>
  <c r="R1236"/>
  <c r="P1236"/>
  <c r="BI1219"/>
  <c r="BH1219"/>
  <c r="BG1219"/>
  <c r="BF1219"/>
  <c r="T1219"/>
  <c r="R1219"/>
  <c r="P1219"/>
  <c r="BI1217"/>
  <c r="BH1217"/>
  <c r="BG1217"/>
  <c r="BF1217"/>
  <c r="T1217"/>
  <c r="R1217"/>
  <c r="P1217"/>
  <c r="BI1205"/>
  <c r="BH1205"/>
  <c r="BG1205"/>
  <c r="BF1205"/>
  <c r="T1205"/>
  <c r="R1205"/>
  <c r="P1205"/>
  <c r="BI1203"/>
  <c r="BH1203"/>
  <c r="BG1203"/>
  <c r="BF1203"/>
  <c r="T1203"/>
  <c r="R1203"/>
  <c r="P1203"/>
  <c r="BI1185"/>
  <c r="BH1185"/>
  <c r="BG1185"/>
  <c r="BF1185"/>
  <c r="T1185"/>
  <c r="R1185"/>
  <c r="P1185"/>
  <c r="BI1180"/>
  <c r="BH1180"/>
  <c r="BG1180"/>
  <c r="BF1180"/>
  <c r="T1180"/>
  <c r="R1180"/>
  <c r="P1180"/>
  <c r="BI1175"/>
  <c r="BH1175"/>
  <c r="BG1175"/>
  <c r="BF1175"/>
  <c r="T1175"/>
  <c r="R1175"/>
  <c r="P1175"/>
  <c r="BI1164"/>
  <c r="BH1164"/>
  <c r="BG1164"/>
  <c r="BF1164"/>
  <c r="T1164"/>
  <c r="R1164"/>
  <c r="P1164"/>
  <c r="BI1154"/>
  <c r="BH1154"/>
  <c r="BG1154"/>
  <c r="BF1154"/>
  <c r="T1154"/>
  <c r="R1154"/>
  <c r="P1154"/>
  <c r="BI1146"/>
  <c r="BH1146"/>
  <c r="BG1146"/>
  <c r="BF1146"/>
  <c r="T1146"/>
  <c r="R1146"/>
  <c r="P1146"/>
  <c r="BI1138"/>
  <c r="BH1138"/>
  <c r="BG1138"/>
  <c r="BF1138"/>
  <c r="T1138"/>
  <c r="R1138"/>
  <c r="P1138"/>
  <c r="BI1136"/>
  <c r="BH1136"/>
  <c r="BG1136"/>
  <c r="BF1136"/>
  <c r="T1136"/>
  <c r="R1136"/>
  <c r="P1136"/>
  <c r="BI1131"/>
  <c r="BH1131"/>
  <c r="BG1131"/>
  <c r="BF1131"/>
  <c r="T1131"/>
  <c r="R1131"/>
  <c r="P1131"/>
  <c r="BI1110"/>
  <c r="BH1110"/>
  <c r="BG1110"/>
  <c r="BF1110"/>
  <c r="T1110"/>
  <c r="R1110"/>
  <c r="P1110"/>
  <c r="BI1089"/>
  <c r="BH1089"/>
  <c r="BG1089"/>
  <c r="BF1089"/>
  <c r="T1089"/>
  <c r="R1089"/>
  <c r="P1089"/>
  <c r="BI1086"/>
  <c r="BH1086"/>
  <c r="BG1086"/>
  <c r="BF1086"/>
  <c r="T1086"/>
  <c r="R1086"/>
  <c r="P1086"/>
  <c r="BI1084"/>
  <c r="BH1084"/>
  <c r="BG1084"/>
  <c r="BF1084"/>
  <c r="T1084"/>
  <c r="R1084"/>
  <c r="P1084"/>
  <c r="BI1070"/>
  <c r="BH1070"/>
  <c r="BG1070"/>
  <c r="BF1070"/>
  <c r="T1070"/>
  <c r="R1070"/>
  <c r="P1070"/>
  <c r="BI1068"/>
  <c r="BH1068"/>
  <c r="BG1068"/>
  <c r="BF1068"/>
  <c r="T1068"/>
  <c r="R1068"/>
  <c r="P1068"/>
  <c r="BI1054"/>
  <c r="BH1054"/>
  <c r="BG1054"/>
  <c r="BF1054"/>
  <c r="T1054"/>
  <c r="R1054"/>
  <c r="P1054"/>
  <c r="BI1052"/>
  <c r="BH1052"/>
  <c r="BG1052"/>
  <c r="BF1052"/>
  <c r="T1052"/>
  <c r="R1052"/>
  <c r="P1052"/>
  <c r="BI1038"/>
  <c r="BH1038"/>
  <c r="BG1038"/>
  <c r="BF1038"/>
  <c r="T1038"/>
  <c r="R1038"/>
  <c r="P1038"/>
  <c r="BI1023"/>
  <c r="BH1023"/>
  <c r="BG1023"/>
  <c r="BF1023"/>
  <c r="T1023"/>
  <c r="R1023"/>
  <c r="P1023"/>
  <c r="BI1008"/>
  <c r="BH1008"/>
  <c r="BG1008"/>
  <c r="BF1008"/>
  <c r="T1008"/>
  <c r="R1008"/>
  <c r="P1008"/>
  <c r="BI996"/>
  <c r="BH996"/>
  <c r="BG996"/>
  <c r="BF996"/>
  <c r="T996"/>
  <c r="T995"/>
  <c r="R996"/>
  <c r="R995"/>
  <c r="P996"/>
  <c r="P995"/>
  <c r="BI993"/>
  <c r="BH993"/>
  <c r="BG993"/>
  <c r="BF993"/>
  <c r="T993"/>
  <c r="R993"/>
  <c r="P993"/>
  <c r="BI982"/>
  <c r="BH982"/>
  <c r="BG982"/>
  <c r="BF982"/>
  <c r="T982"/>
  <c r="R982"/>
  <c r="P982"/>
  <c r="BI972"/>
  <c r="BH972"/>
  <c r="BG972"/>
  <c r="BF972"/>
  <c r="T972"/>
  <c r="R972"/>
  <c r="P972"/>
  <c r="BI960"/>
  <c r="BH960"/>
  <c r="BG960"/>
  <c r="BF960"/>
  <c r="T960"/>
  <c r="R960"/>
  <c r="P960"/>
  <c r="BI954"/>
  <c r="BH954"/>
  <c r="BG954"/>
  <c r="BF954"/>
  <c r="T954"/>
  <c r="R954"/>
  <c r="P954"/>
  <c r="BI948"/>
  <c r="BH948"/>
  <c r="BG948"/>
  <c r="BF948"/>
  <c r="T948"/>
  <c r="R948"/>
  <c r="P948"/>
  <c r="BI928"/>
  <c r="BH928"/>
  <c r="BG928"/>
  <c r="BF928"/>
  <c r="T928"/>
  <c r="R928"/>
  <c r="P928"/>
  <c r="BI917"/>
  <c r="BH917"/>
  <c r="BG917"/>
  <c r="BF917"/>
  <c r="T917"/>
  <c r="R917"/>
  <c r="P917"/>
  <c r="BI914"/>
  <c r="BH914"/>
  <c r="BG914"/>
  <c r="BF914"/>
  <c r="T914"/>
  <c r="R914"/>
  <c r="P914"/>
  <c r="BI899"/>
  <c r="BH899"/>
  <c r="BG899"/>
  <c r="BF899"/>
  <c r="T899"/>
  <c r="R899"/>
  <c r="P899"/>
  <c r="BI893"/>
  <c r="BH893"/>
  <c r="BG893"/>
  <c r="BF893"/>
  <c r="T893"/>
  <c r="R893"/>
  <c r="P893"/>
  <c r="BI887"/>
  <c r="BH887"/>
  <c r="BG887"/>
  <c r="BF887"/>
  <c r="T887"/>
  <c r="R887"/>
  <c r="P887"/>
  <c r="BI885"/>
  <c r="BH885"/>
  <c r="BG885"/>
  <c r="BF885"/>
  <c r="T885"/>
  <c r="R885"/>
  <c r="P885"/>
  <c r="BI879"/>
  <c r="BH879"/>
  <c r="BG879"/>
  <c r="BF879"/>
  <c r="T879"/>
  <c r="R879"/>
  <c r="P879"/>
  <c r="BI873"/>
  <c r="BH873"/>
  <c r="BG873"/>
  <c r="BF873"/>
  <c r="T873"/>
  <c r="R873"/>
  <c r="P873"/>
  <c r="BI854"/>
  <c r="BH854"/>
  <c r="BG854"/>
  <c r="BF854"/>
  <c r="T854"/>
  <c r="R854"/>
  <c r="P854"/>
  <c r="BI833"/>
  <c r="BH833"/>
  <c r="BG833"/>
  <c r="BF833"/>
  <c r="T833"/>
  <c r="R833"/>
  <c r="P833"/>
  <c r="BI811"/>
  <c r="BH811"/>
  <c r="BG811"/>
  <c r="BF811"/>
  <c r="T811"/>
  <c r="R811"/>
  <c r="P811"/>
  <c r="BI789"/>
  <c r="BH789"/>
  <c r="BG789"/>
  <c r="BF789"/>
  <c r="T789"/>
  <c r="R789"/>
  <c r="P789"/>
  <c r="BI786"/>
  <c r="BH786"/>
  <c r="BG786"/>
  <c r="BF786"/>
  <c r="T786"/>
  <c r="R786"/>
  <c r="P786"/>
  <c r="BI781"/>
  <c r="BH781"/>
  <c r="BG781"/>
  <c r="BF781"/>
  <c r="T781"/>
  <c r="R781"/>
  <c r="P781"/>
  <c r="BI764"/>
  <c r="BH764"/>
  <c r="BG764"/>
  <c r="BF764"/>
  <c r="T764"/>
  <c r="R764"/>
  <c r="P764"/>
  <c r="BI759"/>
  <c r="BH759"/>
  <c r="BG759"/>
  <c r="BF759"/>
  <c r="T759"/>
  <c r="R759"/>
  <c r="P759"/>
  <c r="BI750"/>
  <c r="BH750"/>
  <c r="BG750"/>
  <c r="BF750"/>
  <c r="T750"/>
  <c r="R750"/>
  <c r="P750"/>
  <c r="BI747"/>
  <c r="BH747"/>
  <c r="BG747"/>
  <c r="BF747"/>
  <c r="T747"/>
  <c r="R747"/>
  <c r="P747"/>
  <c r="BI742"/>
  <c r="BH742"/>
  <c r="BG742"/>
  <c r="BF742"/>
  <c r="T742"/>
  <c r="R742"/>
  <c r="P742"/>
  <c r="BI736"/>
  <c r="BH736"/>
  <c r="BG736"/>
  <c r="BF736"/>
  <c r="T736"/>
  <c r="R736"/>
  <c r="P736"/>
  <c r="BI731"/>
  <c r="BH731"/>
  <c r="BG731"/>
  <c r="BF731"/>
  <c r="T731"/>
  <c r="R731"/>
  <c r="P731"/>
  <c r="BI727"/>
  <c r="BH727"/>
  <c r="BG727"/>
  <c r="BF727"/>
  <c r="T727"/>
  <c r="R727"/>
  <c r="P727"/>
  <c r="BI722"/>
  <c r="BH722"/>
  <c r="BG722"/>
  <c r="BF722"/>
  <c r="T722"/>
  <c r="R722"/>
  <c r="P722"/>
  <c r="BI716"/>
  <c r="BH716"/>
  <c r="BG716"/>
  <c r="BF716"/>
  <c r="T716"/>
  <c r="R716"/>
  <c r="P716"/>
  <c r="BI715"/>
  <c r="BH715"/>
  <c r="BG715"/>
  <c r="BF715"/>
  <c r="T715"/>
  <c r="R715"/>
  <c r="P715"/>
  <c r="BI699"/>
  <c r="BH699"/>
  <c r="BG699"/>
  <c r="BF699"/>
  <c r="T699"/>
  <c r="R699"/>
  <c r="P699"/>
  <c r="BI693"/>
  <c r="BH693"/>
  <c r="BG693"/>
  <c r="BF693"/>
  <c r="T693"/>
  <c r="R693"/>
  <c r="P693"/>
  <c r="BI690"/>
  <c r="BH690"/>
  <c r="BG690"/>
  <c r="BF690"/>
  <c r="T690"/>
  <c r="R690"/>
  <c r="P690"/>
  <c r="BI688"/>
  <c r="BH688"/>
  <c r="BG688"/>
  <c r="BF688"/>
  <c r="T688"/>
  <c r="R688"/>
  <c r="P688"/>
  <c r="BI683"/>
  <c r="BH683"/>
  <c r="BG683"/>
  <c r="BF683"/>
  <c r="T683"/>
  <c r="R683"/>
  <c r="P683"/>
  <c r="BI680"/>
  <c r="BH680"/>
  <c r="BG680"/>
  <c r="BF680"/>
  <c r="T680"/>
  <c r="R680"/>
  <c r="P680"/>
  <c r="BI675"/>
  <c r="BH675"/>
  <c r="BG675"/>
  <c r="BF675"/>
  <c r="T675"/>
  <c r="R675"/>
  <c r="P675"/>
  <c r="BI670"/>
  <c r="BH670"/>
  <c r="BG670"/>
  <c r="BF670"/>
  <c r="T670"/>
  <c r="R670"/>
  <c r="P670"/>
  <c r="BI665"/>
  <c r="BH665"/>
  <c r="BG665"/>
  <c r="BF665"/>
  <c r="T665"/>
  <c r="R665"/>
  <c r="P665"/>
  <c r="BI660"/>
  <c r="BH660"/>
  <c r="BG660"/>
  <c r="BF660"/>
  <c r="T660"/>
  <c r="R660"/>
  <c r="P660"/>
  <c r="BI655"/>
  <c r="BH655"/>
  <c r="BG655"/>
  <c r="BF655"/>
  <c r="T655"/>
  <c r="R655"/>
  <c r="P655"/>
  <c r="BI645"/>
  <c r="BH645"/>
  <c r="BG645"/>
  <c r="BF645"/>
  <c r="T645"/>
  <c r="R645"/>
  <c r="P645"/>
  <c r="BI640"/>
  <c r="BH640"/>
  <c r="BG640"/>
  <c r="BF640"/>
  <c r="T640"/>
  <c r="R640"/>
  <c r="P640"/>
  <c r="BI636"/>
  <c r="BH636"/>
  <c r="BG636"/>
  <c r="BF636"/>
  <c r="T636"/>
  <c r="R636"/>
  <c r="P636"/>
  <c r="BI624"/>
  <c r="BH624"/>
  <c r="BG624"/>
  <c r="BF624"/>
  <c r="T624"/>
  <c r="R624"/>
  <c r="P624"/>
  <c r="BI607"/>
  <c r="BH607"/>
  <c r="BG607"/>
  <c r="BF607"/>
  <c r="T607"/>
  <c r="R607"/>
  <c r="P607"/>
  <c r="BI602"/>
  <c r="BH602"/>
  <c r="BG602"/>
  <c r="BF602"/>
  <c r="T602"/>
  <c r="R602"/>
  <c r="P602"/>
  <c r="BI597"/>
  <c r="BH597"/>
  <c r="BG597"/>
  <c r="BF597"/>
  <c r="T597"/>
  <c r="R597"/>
  <c r="P597"/>
  <c r="BI587"/>
  <c r="BH587"/>
  <c r="BG587"/>
  <c r="BF587"/>
  <c r="T587"/>
  <c r="R587"/>
  <c r="P587"/>
  <c r="BI582"/>
  <c r="BH582"/>
  <c r="BG582"/>
  <c r="BF582"/>
  <c r="T582"/>
  <c r="R582"/>
  <c r="P582"/>
  <c r="BI576"/>
  <c r="BH576"/>
  <c r="BG576"/>
  <c r="BF576"/>
  <c r="T576"/>
  <c r="R576"/>
  <c r="P576"/>
  <c r="BI564"/>
  <c r="BH564"/>
  <c r="BG564"/>
  <c r="BF564"/>
  <c r="T564"/>
  <c r="R564"/>
  <c r="P564"/>
  <c r="BI558"/>
  <c r="BH558"/>
  <c r="BG558"/>
  <c r="BF558"/>
  <c r="T558"/>
  <c r="R558"/>
  <c r="P558"/>
  <c r="BI552"/>
  <c r="BH552"/>
  <c r="BG552"/>
  <c r="BF552"/>
  <c r="T552"/>
  <c r="R552"/>
  <c r="P552"/>
  <c r="BI547"/>
  <c r="BH547"/>
  <c r="BG547"/>
  <c r="BF547"/>
  <c r="T547"/>
  <c r="R547"/>
  <c r="P547"/>
  <c r="BI530"/>
  <c r="BH530"/>
  <c r="BG530"/>
  <c r="BF530"/>
  <c r="T530"/>
  <c r="R530"/>
  <c r="P530"/>
  <c r="BI515"/>
  <c r="BH515"/>
  <c r="BG515"/>
  <c r="BF515"/>
  <c r="T515"/>
  <c r="R515"/>
  <c r="P515"/>
  <c r="BI480"/>
  <c r="BH480"/>
  <c r="BG480"/>
  <c r="BF480"/>
  <c r="T480"/>
  <c r="R480"/>
  <c r="P480"/>
  <c r="BI477"/>
  <c r="BH477"/>
  <c r="BG477"/>
  <c r="BF477"/>
  <c r="T477"/>
  <c r="R477"/>
  <c r="P477"/>
  <c r="BI476"/>
  <c r="BH476"/>
  <c r="BG476"/>
  <c r="BF476"/>
  <c r="T476"/>
  <c r="R476"/>
  <c r="P476"/>
  <c r="BI474"/>
  <c r="BH474"/>
  <c r="BG474"/>
  <c r="BF474"/>
  <c r="T474"/>
  <c r="R474"/>
  <c r="P474"/>
  <c r="BI469"/>
  <c r="BH469"/>
  <c r="BG469"/>
  <c r="BF469"/>
  <c r="T469"/>
  <c r="R469"/>
  <c r="P469"/>
  <c r="BI464"/>
  <c r="BH464"/>
  <c r="BG464"/>
  <c r="BF464"/>
  <c r="T464"/>
  <c r="R464"/>
  <c r="P464"/>
  <c r="BI462"/>
  <c r="BH462"/>
  <c r="BG462"/>
  <c r="BF462"/>
  <c r="T462"/>
  <c r="R462"/>
  <c r="P462"/>
  <c r="BI456"/>
  <c r="BH456"/>
  <c r="BG456"/>
  <c r="BF456"/>
  <c r="T456"/>
  <c r="R456"/>
  <c r="P456"/>
  <c r="BI454"/>
  <c r="BH454"/>
  <c r="BG454"/>
  <c r="BF454"/>
  <c r="T454"/>
  <c r="R454"/>
  <c r="P454"/>
  <c r="BI449"/>
  <c r="BH449"/>
  <c r="BG449"/>
  <c r="BF449"/>
  <c r="T449"/>
  <c r="R449"/>
  <c r="P449"/>
  <c r="BI444"/>
  <c r="BH444"/>
  <c r="BG444"/>
  <c r="BF444"/>
  <c r="T444"/>
  <c r="R444"/>
  <c r="P444"/>
  <c r="BI442"/>
  <c r="BH442"/>
  <c r="BG442"/>
  <c r="BF442"/>
  <c r="T442"/>
  <c r="R442"/>
  <c r="P442"/>
  <c r="BI437"/>
  <c r="BH437"/>
  <c r="BG437"/>
  <c r="BF437"/>
  <c r="T437"/>
  <c r="R437"/>
  <c r="P437"/>
  <c r="BI432"/>
  <c r="BH432"/>
  <c r="BG432"/>
  <c r="BF432"/>
  <c r="T432"/>
  <c r="R432"/>
  <c r="P432"/>
  <c r="BI429"/>
  <c r="BH429"/>
  <c r="BG429"/>
  <c r="BF429"/>
  <c r="T429"/>
  <c r="R429"/>
  <c r="P429"/>
  <c r="BI421"/>
  <c r="BH421"/>
  <c r="BG421"/>
  <c r="BF421"/>
  <c r="T421"/>
  <c r="R421"/>
  <c r="P421"/>
  <c r="BI399"/>
  <c r="BH399"/>
  <c r="BG399"/>
  <c r="BF399"/>
  <c r="T399"/>
  <c r="R399"/>
  <c r="P399"/>
  <c r="BI386"/>
  <c r="BH386"/>
  <c r="BG386"/>
  <c r="BF386"/>
  <c r="T386"/>
  <c r="R386"/>
  <c r="P386"/>
  <c r="BI373"/>
  <c r="BH373"/>
  <c r="BG373"/>
  <c r="BF373"/>
  <c r="T373"/>
  <c r="R373"/>
  <c r="P373"/>
  <c r="BI371"/>
  <c r="BH371"/>
  <c r="BG371"/>
  <c r="BF371"/>
  <c r="T371"/>
  <c r="R371"/>
  <c r="P371"/>
  <c r="BI358"/>
  <c r="BH358"/>
  <c r="BG358"/>
  <c r="BF358"/>
  <c r="T358"/>
  <c r="R358"/>
  <c r="P358"/>
  <c r="BI345"/>
  <c r="BH345"/>
  <c r="BG345"/>
  <c r="BF345"/>
  <c r="T345"/>
  <c r="R345"/>
  <c r="P345"/>
  <c r="BI341"/>
  <c r="BH341"/>
  <c r="BG341"/>
  <c r="BF341"/>
  <c r="T341"/>
  <c r="T340"/>
  <c r="R341"/>
  <c r="R340"/>
  <c r="P341"/>
  <c r="P340"/>
  <c r="BI338"/>
  <c r="BH338"/>
  <c r="BG338"/>
  <c r="BF338"/>
  <c r="T338"/>
  <c r="R338"/>
  <c r="P338"/>
  <c r="BI334"/>
  <c r="BH334"/>
  <c r="BG334"/>
  <c r="BF334"/>
  <c r="T334"/>
  <c r="R334"/>
  <c r="P334"/>
  <c r="BI327"/>
  <c r="BH327"/>
  <c r="BG327"/>
  <c r="BF327"/>
  <c r="T327"/>
  <c r="R327"/>
  <c r="P327"/>
  <c r="BI317"/>
  <c r="BH317"/>
  <c r="BG317"/>
  <c r="BF317"/>
  <c r="T317"/>
  <c r="R317"/>
  <c r="P317"/>
  <c r="BI288"/>
  <c r="BH288"/>
  <c r="BG288"/>
  <c r="BF288"/>
  <c r="T288"/>
  <c r="R288"/>
  <c r="P288"/>
  <c r="BI258"/>
  <c r="BH258"/>
  <c r="BG258"/>
  <c r="BF258"/>
  <c r="T258"/>
  <c r="R258"/>
  <c r="P258"/>
  <c r="BI247"/>
  <c r="BH247"/>
  <c r="BG247"/>
  <c r="BF247"/>
  <c r="T247"/>
  <c r="R247"/>
  <c r="P247"/>
  <c r="BI230"/>
  <c r="BH230"/>
  <c r="BG230"/>
  <c r="BF230"/>
  <c r="T230"/>
  <c r="R230"/>
  <c r="P230"/>
  <c r="BI223"/>
  <c r="BH223"/>
  <c r="BG223"/>
  <c r="BF223"/>
  <c r="T223"/>
  <c r="R223"/>
  <c r="P223"/>
  <c r="BI214"/>
  <c r="BH214"/>
  <c r="BG214"/>
  <c r="BF214"/>
  <c r="T214"/>
  <c r="R214"/>
  <c r="P214"/>
  <c r="BI206"/>
  <c r="BH206"/>
  <c r="BG206"/>
  <c r="BF206"/>
  <c r="T206"/>
  <c r="R206"/>
  <c r="P206"/>
  <c r="BI202"/>
  <c r="BH202"/>
  <c r="BG202"/>
  <c r="BF202"/>
  <c r="T202"/>
  <c r="R202"/>
  <c r="P202"/>
  <c r="BI196"/>
  <c r="BH196"/>
  <c r="BG196"/>
  <c r="BF196"/>
  <c r="T196"/>
  <c r="R196"/>
  <c r="P196"/>
  <c r="BI191"/>
  <c r="BH191"/>
  <c r="BG191"/>
  <c r="BF191"/>
  <c r="T191"/>
  <c r="R191"/>
  <c r="P191"/>
  <c r="BI171"/>
  <c r="BH171"/>
  <c r="BG171"/>
  <c r="BF171"/>
  <c r="T171"/>
  <c r="R171"/>
  <c r="P171"/>
  <c r="BI169"/>
  <c r="BH169"/>
  <c r="BG169"/>
  <c r="BF169"/>
  <c r="T169"/>
  <c r="R169"/>
  <c r="P169"/>
  <c r="BI164"/>
  <c r="BH164"/>
  <c r="BG164"/>
  <c r="BF164"/>
  <c r="T164"/>
  <c r="R164"/>
  <c r="P164"/>
  <c r="BI159"/>
  <c r="BH159"/>
  <c r="BG159"/>
  <c r="BF159"/>
  <c r="T159"/>
  <c r="R159"/>
  <c r="P159"/>
  <c r="BI157"/>
  <c r="BH157"/>
  <c r="BG157"/>
  <c r="BF157"/>
  <c r="T157"/>
  <c r="R157"/>
  <c r="P157"/>
  <c r="BI155"/>
  <c r="BH155"/>
  <c r="BG155"/>
  <c r="BF155"/>
  <c r="T155"/>
  <c r="R155"/>
  <c r="P155"/>
  <c r="BI150"/>
  <c r="BH150"/>
  <c r="BG150"/>
  <c r="BF150"/>
  <c r="T150"/>
  <c r="R150"/>
  <c r="P150"/>
  <c r="BI148"/>
  <c r="BH148"/>
  <c r="BG148"/>
  <c r="BF148"/>
  <c r="T148"/>
  <c r="R148"/>
  <c r="P148"/>
  <c r="BI146"/>
  <c r="BH146"/>
  <c r="BG146"/>
  <c r="BF146"/>
  <c r="T146"/>
  <c r="R146"/>
  <c r="P146"/>
  <c r="BI141"/>
  <c r="BH141"/>
  <c r="BG141"/>
  <c r="BF141"/>
  <c r="T141"/>
  <c r="R141"/>
  <c r="P141"/>
  <c r="BI139"/>
  <c r="BH139"/>
  <c r="BG139"/>
  <c r="BF139"/>
  <c r="T139"/>
  <c r="R139"/>
  <c r="P139"/>
  <c r="BI137"/>
  <c r="BH137"/>
  <c r="BG137"/>
  <c r="BF137"/>
  <c r="T137"/>
  <c r="R137"/>
  <c r="P137"/>
  <c r="BI131"/>
  <c r="BH131"/>
  <c r="BG131"/>
  <c r="BF131"/>
  <c r="T131"/>
  <c r="R131"/>
  <c r="P131"/>
  <c r="BI129"/>
  <c r="BH129"/>
  <c r="BG129"/>
  <c r="BF129"/>
  <c r="T129"/>
  <c r="R129"/>
  <c r="P129"/>
  <c r="BI127"/>
  <c r="BH127"/>
  <c r="BG127"/>
  <c r="BF127"/>
  <c r="T127"/>
  <c r="R127"/>
  <c r="P127"/>
  <c r="BI111"/>
  <c r="BH111"/>
  <c r="BG111"/>
  <c r="BF111"/>
  <c r="T111"/>
  <c r="R111"/>
  <c r="P111"/>
  <c r="J105"/>
  <c r="J104"/>
  <c r="F104"/>
  <c r="F102"/>
  <c r="E100"/>
  <c r="J63"/>
  <c r="J62"/>
  <c r="F62"/>
  <c r="F60"/>
  <c r="E58"/>
  <c r="J22"/>
  <c r="E22"/>
  <c r="F105"/>
  <c r="J21"/>
  <c r="J16"/>
  <c r="J102"/>
  <c r="E7"/>
  <c r="E94"/>
  <c i="7" r="J41"/>
  <c r="J40"/>
  <c i="1" r="AY63"/>
  <c i="7" r="J39"/>
  <c i="1" r="AX63"/>
  <c i="7" r="BI355"/>
  <c r="BH355"/>
  <c r="BG355"/>
  <c r="BF355"/>
  <c r="T355"/>
  <c r="R355"/>
  <c r="P355"/>
  <c r="BI350"/>
  <c r="BH350"/>
  <c r="BG350"/>
  <c r="BF350"/>
  <c r="T350"/>
  <c r="R350"/>
  <c r="P350"/>
  <c r="BI348"/>
  <c r="BH348"/>
  <c r="BG348"/>
  <c r="BF348"/>
  <c r="T348"/>
  <c r="R348"/>
  <c r="P348"/>
  <c r="BI342"/>
  <c r="BH342"/>
  <c r="BG342"/>
  <c r="BF342"/>
  <c r="T342"/>
  <c r="R342"/>
  <c r="P342"/>
  <c r="BI337"/>
  <c r="BH337"/>
  <c r="BG337"/>
  <c r="BF337"/>
  <c r="T337"/>
  <c r="R337"/>
  <c r="P337"/>
  <c r="BI332"/>
  <c r="BH332"/>
  <c r="BG332"/>
  <c r="BF332"/>
  <c r="T332"/>
  <c r="R332"/>
  <c r="P332"/>
  <c r="BI328"/>
  <c r="BH328"/>
  <c r="BG328"/>
  <c r="BF328"/>
  <c r="T328"/>
  <c r="R328"/>
  <c r="P328"/>
  <c r="BI324"/>
  <c r="BH324"/>
  <c r="BG324"/>
  <c r="BF324"/>
  <c r="T324"/>
  <c r="R324"/>
  <c r="P324"/>
  <c r="BI318"/>
  <c r="BH318"/>
  <c r="BG318"/>
  <c r="BF318"/>
  <c r="T318"/>
  <c r="R318"/>
  <c r="P318"/>
  <c r="BI312"/>
  <c r="BH312"/>
  <c r="BG312"/>
  <c r="BF312"/>
  <c r="T312"/>
  <c r="R312"/>
  <c r="P312"/>
  <c r="BI310"/>
  <c r="BH310"/>
  <c r="BG310"/>
  <c r="BF310"/>
  <c r="T310"/>
  <c r="R310"/>
  <c r="P310"/>
  <c r="BI308"/>
  <c r="BH308"/>
  <c r="BG308"/>
  <c r="BF308"/>
  <c r="T308"/>
  <c r="R308"/>
  <c r="P308"/>
  <c r="BI306"/>
  <c r="BH306"/>
  <c r="BG306"/>
  <c r="BF306"/>
  <c r="T306"/>
  <c r="R306"/>
  <c r="P306"/>
  <c r="BI299"/>
  <c r="BH299"/>
  <c r="BG299"/>
  <c r="BF299"/>
  <c r="T299"/>
  <c r="R299"/>
  <c r="P299"/>
  <c r="BI295"/>
  <c r="BH295"/>
  <c r="BG295"/>
  <c r="BF295"/>
  <c r="T295"/>
  <c r="T294"/>
  <c r="R295"/>
  <c r="R294"/>
  <c r="P295"/>
  <c r="P294"/>
  <c r="BI292"/>
  <c r="BH292"/>
  <c r="BG292"/>
  <c r="BF292"/>
  <c r="T292"/>
  <c r="R292"/>
  <c r="P292"/>
  <c r="BI289"/>
  <c r="BH289"/>
  <c r="BG289"/>
  <c r="BF289"/>
  <c r="T289"/>
  <c r="R289"/>
  <c r="P289"/>
  <c r="BI284"/>
  <c r="BH284"/>
  <c r="BG284"/>
  <c r="BF284"/>
  <c r="T284"/>
  <c r="R284"/>
  <c r="P284"/>
  <c r="BI282"/>
  <c r="BH282"/>
  <c r="BG282"/>
  <c r="BF282"/>
  <c r="T282"/>
  <c r="R282"/>
  <c r="P282"/>
  <c r="BI279"/>
  <c r="BH279"/>
  <c r="BG279"/>
  <c r="BF279"/>
  <c r="T279"/>
  <c r="R279"/>
  <c r="P279"/>
  <c r="BI273"/>
  <c r="BH273"/>
  <c r="BG273"/>
  <c r="BF273"/>
  <c r="T273"/>
  <c r="R273"/>
  <c r="P273"/>
  <c r="BI271"/>
  <c r="BH271"/>
  <c r="BG271"/>
  <c r="BF271"/>
  <c r="T271"/>
  <c r="R271"/>
  <c r="P271"/>
  <c r="BI268"/>
  <c r="BH268"/>
  <c r="BG268"/>
  <c r="BF268"/>
  <c r="T268"/>
  <c r="R268"/>
  <c r="P268"/>
  <c r="BI262"/>
  <c r="BH262"/>
  <c r="BG262"/>
  <c r="BF262"/>
  <c r="T262"/>
  <c r="R262"/>
  <c r="P262"/>
  <c r="BI260"/>
  <c r="BH260"/>
  <c r="BG260"/>
  <c r="BF260"/>
  <c r="T260"/>
  <c r="R260"/>
  <c r="P260"/>
  <c r="BI257"/>
  <c r="BH257"/>
  <c r="BG257"/>
  <c r="BF257"/>
  <c r="T257"/>
  <c r="R257"/>
  <c r="P257"/>
  <c r="BI249"/>
  <c r="BH249"/>
  <c r="BG249"/>
  <c r="BF249"/>
  <c r="T249"/>
  <c r="R249"/>
  <c r="P249"/>
  <c r="BI200"/>
  <c r="BH200"/>
  <c r="BG200"/>
  <c r="BF200"/>
  <c r="T200"/>
  <c r="R200"/>
  <c r="P200"/>
  <c r="BI193"/>
  <c r="BH193"/>
  <c r="BG193"/>
  <c r="BF193"/>
  <c r="T193"/>
  <c r="R193"/>
  <c r="P193"/>
  <c r="BI191"/>
  <c r="BH191"/>
  <c r="BG191"/>
  <c r="BF191"/>
  <c r="T191"/>
  <c r="R191"/>
  <c r="P191"/>
  <c r="BI186"/>
  <c r="BH186"/>
  <c r="BG186"/>
  <c r="BF186"/>
  <c r="T186"/>
  <c r="R186"/>
  <c r="P186"/>
  <c r="BI184"/>
  <c r="BH184"/>
  <c r="BG184"/>
  <c r="BF184"/>
  <c r="T184"/>
  <c r="R184"/>
  <c r="P184"/>
  <c r="BI179"/>
  <c r="BH179"/>
  <c r="BG179"/>
  <c r="BF179"/>
  <c r="T179"/>
  <c r="R179"/>
  <c r="P179"/>
  <c r="BI173"/>
  <c r="BH173"/>
  <c r="BG173"/>
  <c r="BF173"/>
  <c r="T173"/>
  <c r="R173"/>
  <c r="P173"/>
  <c r="BI168"/>
  <c r="BH168"/>
  <c r="BG168"/>
  <c r="BF168"/>
  <c r="T168"/>
  <c r="R168"/>
  <c r="P168"/>
  <c r="BI128"/>
  <c r="BH128"/>
  <c r="BG128"/>
  <c r="BF128"/>
  <c r="T128"/>
  <c r="R128"/>
  <c r="P128"/>
  <c r="BI108"/>
  <c r="BH108"/>
  <c r="BG108"/>
  <c r="BF108"/>
  <c r="T108"/>
  <c r="R108"/>
  <c r="P108"/>
  <c r="BI101"/>
  <c r="BH101"/>
  <c r="BG101"/>
  <c r="BF101"/>
  <c r="T101"/>
  <c r="T100"/>
  <c r="R101"/>
  <c r="R100"/>
  <c r="P101"/>
  <c r="P100"/>
  <c r="J95"/>
  <c r="J94"/>
  <c r="F94"/>
  <c r="F92"/>
  <c r="E90"/>
  <c r="J63"/>
  <c r="J62"/>
  <c r="F62"/>
  <c r="F60"/>
  <c r="E58"/>
  <c r="J22"/>
  <c r="E22"/>
  <c r="F95"/>
  <c r="J21"/>
  <c r="J16"/>
  <c r="J60"/>
  <c r="E7"/>
  <c r="E84"/>
  <c i="6" r="J41"/>
  <c r="J40"/>
  <c i="1" r="AY62"/>
  <c i="6" r="J39"/>
  <c i="1" r="AX62"/>
  <c i="6" r="BI669"/>
  <c r="BH669"/>
  <c r="BG669"/>
  <c r="BF669"/>
  <c r="T669"/>
  <c r="T668"/>
  <c r="R669"/>
  <c r="R668"/>
  <c r="P669"/>
  <c r="P668"/>
  <c r="BI661"/>
  <c r="BH661"/>
  <c r="BG661"/>
  <c r="BF661"/>
  <c r="T661"/>
  <c r="R661"/>
  <c r="P661"/>
  <c r="BI649"/>
  <c r="BH649"/>
  <c r="BG649"/>
  <c r="BF649"/>
  <c r="T649"/>
  <c r="R649"/>
  <c r="P649"/>
  <c r="BI642"/>
  <c r="BH642"/>
  <c r="BG642"/>
  <c r="BF642"/>
  <c r="T642"/>
  <c r="R642"/>
  <c r="P642"/>
  <c r="BI629"/>
  <c r="BH629"/>
  <c r="BG629"/>
  <c r="BF629"/>
  <c r="T629"/>
  <c r="R629"/>
  <c r="P629"/>
  <c r="BI626"/>
  <c r="BH626"/>
  <c r="BG626"/>
  <c r="BF626"/>
  <c r="T626"/>
  <c r="R626"/>
  <c r="P626"/>
  <c r="BI624"/>
  <c r="BH624"/>
  <c r="BG624"/>
  <c r="BF624"/>
  <c r="T624"/>
  <c r="R624"/>
  <c r="P624"/>
  <c r="BI616"/>
  <c r="BH616"/>
  <c r="BG616"/>
  <c r="BF616"/>
  <c r="T616"/>
  <c r="R616"/>
  <c r="P616"/>
  <c r="BI613"/>
  <c r="BH613"/>
  <c r="BG613"/>
  <c r="BF613"/>
  <c r="T613"/>
  <c r="R613"/>
  <c r="P613"/>
  <c r="BI612"/>
  <c r="BH612"/>
  <c r="BG612"/>
  <c r="BF612"/>
  <c r="T612"/>
  <c r="R612"/>
  <c r="P612"/>
  <c r="BI610"/>
  <c r="BH610"/>
  <c r="BG610"/>
  <c r="BF610"/>
  <c r="T610"/>
  <c r="R610"/>
  <c r="P610"/>
  <c r="BI599"/>
  <c r="BH599"/>
  <c r="BG599"/>
  <c r="BF599"/>
  <c r="T599"/>
  <c r="R599"/>
  <c r="P599"/>
  <c r="BI597"/>
  <c r="BH597"/>
  <c r="BG597"/>
  <c r="BF597"/>
  <c r="T597"/>
  <c r="R597"/>
  <c r="P597"/>
  <c r="BI586"/>
  <c r="BH586"/>
  <c r="BG586"/>
  <c r="BF586"/>
  <c r="T586"/>
  <c r="R586"/>
  <c r="P586"/>
  <c r="BI583"/>
  <c r="BH583"/>
  <c r="BG583"/>
  <c r="BF583"/>
  <c r="T583"/>
  <c r="R583"/>
  <c r="P583"/>
  <c r="BI574"/>
  <c r="BH574"/>
  <c r="BG574"/>
  <c r="BF574"/>
  <c r="T574"/>
  <c r="R574"/>
  <c r="P574"/>
  <c r="BI569"/>
  <c r="BH569"/>
  <c r="BG569"/>
  <c r="BF569"/>
  <c r="T569"/>
  <c r="R569"/>
  <c r="P569"/>
  <c r="BI556"/>
  <c r="BH556"/>
  <c r="BG556"/>
  <c r="BF556"/>
  <c r="T556"/>
  <c r="R556"/>
  <c r="P556"/>
  <c r="BI547"/>
  <c r="BH547"/>
  <c r="BG547"/>
  <c r="BF547"/>
  <c r="T547"/>
  <c r="R547"/>
  <c r="P547"/>
  <c r="BI542"/>
  <c r="BH542"/>
  <c r="BG542"/>
  <c r="BF542"/>
  <c r="T542"/>
  <c r="R542"/>
  <c r="P542"/>
  <c r="BI537"/>
  <c r="BH537"/>
  <c r="BG537"/>
  <c r="BF537"/>
  <c r="T537"/>
  <c r="R537"/>
  <c r="P537"/>
  <c r="BI532"/>
  <c r="BH532"/>
  <c r="BG532"/>
  <c r="BF532"/>
  <c r="T532"/>
  <c r="R532"/>
  <c r="P532"/>
  <c r="BI523"/>
  <c r="BH523"/>
  <c r="BG523"/>
  <c r="BF523"/>
  <c r="T523"/>
  <c r="R523"/>
  <c r="P523"/>
  <c r="BI518"/>
  <c r="BH518"/>
  <c r="BG518"/>
  <c r="BF518"/>
  <c r="T518"/>
  <c r="R518"/>
  <c r="P518"/>
  <c r="BI509"/>
  <c r="BH509"/>
  <c r="BG509"/>
  <c r="BF509"/>
  <c r="T509"/>
  <c r="R509"/>
  <c r="P509"/>
  <c r="BI507"/>
  <c r="BH507"/>
  <c r="BG507"/>
  <c r="BF507"/>
  <c r="T507"/>
  <c r="R507"/>
  <c r="P507"/>
  <c r="BI498"/>
  <c r="BH498"/>
  <c r="BG498"/>
  <c r="BF498"/>
  <c r="T498"/>
  <c r="R498"/>
  <c r="P498"/>
  <c r="BI486"/>
  <c r="BH486"/>
  <c r="BG486"/>
  <c r="BF486"/>
  <c r="T486"/>
  <c r="R486"/>
  <c r="P486"/>
  <c r="BI476"/>
  <c r="BH476"/>
  <c r="BG476"/>
  <c r="BF476"/>
  <c r="T476"/>
  <c r="R476"/>
  <c r="P476"/>
  <c r="BI469"/>
  <c r="BH469"/>
  <c r="BG469"/>
  <c r="BF469"/>
  <c r="T469"/>
  <c r="R469"/>
  <c r="P469"/>
  <c r="BI463"/>
  <c r="BH463"/>
  <c r="BG463"/>
  <c r="BF463"/>
  <c r="T463"/>
  <c r="R463"/>
  <c r="P463"/>
  <c r="BI364"/>
  <c r="BH364"/>
  <c r="BG364"/>
  <c r="BF364"/>
  <c r="T364"/>
  <c r="R364"/>
  <c r="P364"/>
  <c r="BI354"/>
  <c r="BH354"/>
  <c r="BG354"/>
  <c r="BF354"/>
  <c r="T354"/>
  <c r="R354"/>
  <c r="P354"/>
  <c r="BI336"/>
  <c r="BH336"/>
  <c r="BG336"/>
  <c r="BF336"/>
  <c r="T336"/>
  <c r="R336"/>
  <c r="P336"/>
  <c r="BI312"/>
  <c r="BH312"/>
  <c r="BG312"/>
  <c r="BF312"/>
  <c r="T312"/>
  <c r="R312"/>
  <c r="P312"/>
  <c r="BI294"/>
  <c r="BH294"/>
  <c r="BG294"/>
  <c r="BF294"/>
  <c r="T294"/>
  <c r="R294"/>
  <c r="P294"/>
  <c r="BI288"/>
  <c r="BH288"/>
  <c r="BG288"/>
  <c r="BF288"/>
  <c r="T288"/>
  <c r="R288"/>
  <c r="P288"/>
  <c r="BI282"/>
  <c r="BH282"/>
  <c r="BG282"/>
  <c r="BF282"/>
  <c r="T282"/>
  <c r="R282"/>
  <c r="P282"/>
  <c r="BI272"/>
  <c r="BH272"/>
  <c r="BG272"/>
  <c r="BF272"/>
  <c r="T272"/>
  <c r="R272"/>
  <c r="P272"/>
  <c r="BI262"/>
  <c r="BH262"/>
  <c r="BG262"/>
  <c r="BF262"/>
  <c r="T262"/>
  <c r="R262"/>
  <c r="P262"/>
  <c r="BI238"/>
  <c r="BH238"/>
  <c r="BG238"/>
  <c r="BF238"/>
  <c r="T238"/>
  <c r="R238"/>
  <c r="P238"/>
  <c r="BI230"/>
  <c r="BH230"/>
  <c r="BG230"/>
  <c r="BF230"/>
  <c r="T230"/>
  <c r="R230"/>
  <c r="P230"/>
  <c r="BI222"/>
  <c r="BH222"/>
  <c r="BG222"/>
  <c r="BF222"/>
  <c r="T222"/>
  <c r="R222"/>
  <c r="P222"/>
  <c r="BI214"/>
  <c r="BH214"/>
  <c r="BG214"/>
  <c r="BF214"/>
  <c r="T214"/>
  <c r="R214"/>
  <c r="P214"/>
  <c r="BI206"/>
  <c r="BH206"/>
  <c r="BG206"/>
  <c r="BF206"/>
  <c r="T206"/>
  <c r="R206"/>
  <c r="P206"/>
  <c r="BI146"/>
  <c r="BH146"/>
  <c r="BG146"/>
  <c r="BF146"/>
  <c r="T146"/>
  <c r="R146"/>
  <c r="P146"/>
  <c r="BI143"/>
  <c r="BH143"/>
  <c r="BG143"/>
  <c r="BF143"/>
  <c r="T143"/>
  <c r="R143"/>
  <c r="P143"/>
  <c r="BI139"/>
  <c r="BH139"/>
  <c r="BG139"/>
  <c r="BF139"/>
  <c r="T139"/>
  <c r="R139"/>
  <c r="P139"/>
  <c r="BI129"/>
  <c r="BH129"/>
  <c r="BG129"/>
  <c r="BF129"/>
  <c r="T129"/>
  <c r="R129"/>
  <c r="P129"/>
  <c r="BI121"/>
  <c r="BH121"/>
  <c r="BG121"/>
  <c r="BF121"/>
  <c r="T121"/>
  <c r="R121"/>
  <c r="P121"/>
  <c r="BI119"/>
  <c r="BH119"/>
  <c r="BG119"/>
  <c r="BF119"/>
  <c r="T119"/>
  <c r="R119"/>
  <c r="P119"/>
  <c r="BI113"/>
  <c r="BH113"/>
  <c r="BG113"/>
  <c r="BF113"/>
  <c r="T113"/>
  <c r="R113"/>
  <c r="P113"/>
  <c r="BI110"/>
  <c r="BH110"/>
  <c r="BG110"/>
  <c r="BF110"/>
  <c r="T110"/>
  <c r="R110"/>
  <c r="P110"/>
  <c r="BI108"/>
  <c r="BH108"/>
  <c r="BG108"/>
  <c r="BF108"/>
  <c r="T108"/>
  <c r="R108"/>
  <c r="P108"/>
  <c r="BI102"/>
  <c r="BH102"/>
  <c r="BG102"/>
  <c r="BF102"/>
  <c r="T102"/>
  <c r="R102"/>
  <c r="P102"/>
  <c r="J96"/>
  <c r="J95"/>
  <c r="F95"/>
  <c r="F93"/>
  <c r="E91"/>
  <c r="J63"/>
  <c r="J62"/>
  <c r="F62"/>
  <c r="F60"/>
  <c r="E58"/>
  <c r="J22"/>
  <c r="E22"/>
  <c r="F63"/>
  <c r="J21"/>
  <c r="J16"/>
  <c r="J93"/>
  <c r="E7"/>
  <c r="E52"/>
  <c i="5" r="J41"/>
  <c r="J40"/>
  <c i="1" r="AY61"/>
  <c i="5" r="J39"/>
  <c i="1" r="AX61"/>
  <c i="5" r="BI1571"/>
  <c r="BH1571"/>
  <c r="BG1571"/>
  <c r="BF1571"/>
  <c r="T1571"/>
  <c r="T1570"/>
  <c r="R1571"/>
  <c r="R1570"/>
  <c r="P1571"/>
  <c r="P1570"/>
  <c r="BI1313"/>
  <c r="BH1313"/>
  <c r="BG1313"/>
  <c r="BF1313"/>
  <c r="T1313"/>
  <c r="R1313"/>
  <c r="P1313"/>
  <c r="BI1311"/>
  <c r="BH1311"/>
  <c r="BG1311"/>
  <c r="BF1311"/>
  <c r="T1311"/>
  <c r="R1311"/>
  <c r="P1311"/>
  <c r="BI1309"/>
  <c r="BH1309"/>
  <c r="BG1309"/>
  <c r="BF1309"/>
  <c r="T1309"/>
  <c r="R1309"/>
  <c r="P1309"/>
  <c r="BI1145"/>
  <c r="BH1145"/>
  <c r="BG1145"/>
  <c r="BF1145"/>
  <c r="T1145"/>
  <c r="R1145"/>
  <c r="P1145"/>
  <c r="BI1142"/>
  <c r="BH1142"/>
  <c r="BG1142"/>
  <c r="BF1142"/>
  <c r="T1142"/>
  <c r="R1142"/>
  <c r="P1142"/>
  <c r="BI1129"/>
  <c r="BH1129"/>
  <c r="BG1129"/>
  <c r="BF1129"/>
  <c r="T1129"/>
  <c r="R1129"/>
  <c r="P1129"/>
  <c r="BI1121"/>
  <c r="BH1121"/>
  <c r="BG1121"/>
  <c r="BF1121"/>
  <c r="T1121"/>
  <c r="R1121"/>
  <c r="P1121"/>
  <c r="BI1104"/>
  <c r="BH1104"/>
  <c r="BG1104"/>
  <c r="BF1104"/>
  <c r="T1104"/>
  <c r="R1104"/>
  <c r="P1104"/>
  <c r="BI1103"/>
  <c r="BH1103"/>
  <c r="BG1103"/>
  <c r="BF1103"/>
  <c r="T1103"/>
  <c r="R1103"/>
  <c r="P1103"/>
  <c r="BI1102"/>
  <c r="BH1102"/>
  <c r="BG1102"/>
  <c r="BF1102"/>
  <c r="T1102"/>
  <c r="R1102"/>
  <c r="P1102"/>
  <c r="BI1101"/>
  <c r="BH1101"/>
  <c r="BG1101"/>
  <c r="BF1101"/>
  <c r="T1101"/>
  <c r="R1101"/>
  <c r="P1101"/>
  <c r="BI1031"/>
  <c r="BH1031"/>
  <c r="BG1031"/>
  <c r="BF1031"/>
  <c r="T1031"/>
  <c r="R1031"/>
  <c r="P1031"/>
  <c r="BI1028"/>
  <c r="BH1028"/>
  <c r="BG1028"/>
  <c r="BF1028"/>
  <c r="T1028"/>
  <c r="R1028"/>
  <c r="P1028"/>
  <c r="BI1016"/>
  <c r="BH1016"/>
  <c r="BG1016"/>
  <c r="BF1016"/>
  <c r="T1016"/>
  <c r="R1016"/>
  <c r="P1016"/>
  <c r="BI1011"/>
  <c r="BH1011"/>
  <c r="BG1011"/>
  <c r="BF1011"/>
  <c r="T1011"/>
  <c r="R1011"/>
  <c r="P1011"/>
  <c r="BI1000"/>
  <c r="BH1000"/>
  <c r="BG1000"/>
  <c r="BF1000"/>
  <c r="T1000"/>
  <c r="R1000"/>
  <c r="P1000"/>
  <c r="BI988"/>
  <c r="BH988"/>
  <c r="BG988"/>
  <c r="BF988"/>
  <c r="T988"/>
  <c r="R988"/>
  <c r="P988"/>
  <c r="BI983"/>
  <c r="BH983"/>
  <c r="BG983"/>
  <c r="BF983"/>
  <c r="T983"/>
  <c r="R983"/>
  <c r="P983"/>
  <c r="BI979"/>
  <c r="BH979"/>
  <c r="BG979"/>
  <c r="BF979"/>
  <c r="T979"/>
  <c r="R979"/>
  <c r="P979"/>
  <c r="BI974"/>
  <c r="BH974"/>
  <c r="BG974"/>
  <c r="BF974"/>
  <c r="T974"/>
  <c r="R974"/>
  <c r="P974"/>
  <c r="BI969"/>
  <c r="BH969"/>
  <c r="BG969"/>
  <c r="BF969"/>
  <c r="T969"/>
  <c r="R969"/>
  <c r="P969"/>
  <c r="BI964"/>
  <c r="BH964"/>
  <c r="BG964"/>
  <c r="BF964"/>
  <c r="T964"/>
  <c r="R964"/>
  <c r="P964"/>
  <c r="BI958"/>
  <c r="BH958"/>
  <c r="BG958"/>
  <c r="BF958"/>
  <c r="T958"/>
  <c r="R958"/>
  <c r="P958"/>
  <c r="BI942"/>
  <c r="BH942"/>
  <c r="BG942"/>
  <c r="BF942"/>
  <c r="T942"/>
  <c r="R942"/>
  <c r="P942"/>
  <c r="BI935"/>
  <c r="BH935"/>
  <c r="BG935"/>
  <c r="BF935"/>
  <c r="T935"/>
  <c r="R935"/>
  <c r="P935"/>
  <c r="BI923"/>
  <c r="BH923"/>
  <c r="BG923"/>
  <c r="BF923"/>
  <c r="T923"/>
  <c r="R923"/>
  <c r="P923"/>
  <c r="BI917"/>
  <c r="BH917"/>
  <c r="BG917"/>
  <c r="BF917"/>
  <c r="T917"/>
  <c r="R917"/>
  <c r="P917"/>
  <c r="BI908"/>
  <c r="BH908"/>
  <c r="BG908"/>
  <c r="BF908"/>
  <c r="T908"/>
  <c r="R908"/>
  <c r="P908"/>
  <c r="BI899"/>
  <c r="BH899"/>
  <c r="BG899"/>
  <c r="BF899"/>
  <c r="T899"/>
  <c r="R899"/>
  <c r="P899"/>
  <c r="BI895"/>
  <c r="BH895"/>
  <c r="BG895"/>
  <c r="BF895"/>
  <c r="T895"/>
  <c r="R895"/>
  <c r="P895"/>
  <c r="BI890"/>
  <c r="BH890"/>
  <c r="BG890"/>
  <c r="BF890"/>
  <c r="T890"/>
  <c r="R890"/>
  <c r="P890"/>
  <c r="BI885"/>
  <c r="BH885"/>
  <c r="BG885"/>
  <c r="BF885"/>
  <c r="T885"/>
  <c r="R885"/>
  <c r="P885"/>
  <c r="BI883"/>
  <c r="BH883"/>
  <c r="BG883"/>
  <c r="BF883"/>
  <c r="T883"/>
  <c r="R883"/>
  <c r="P883"/>
  <c r="BI881"/>
  <c r="BH881"/>
  <c r="BG881"/>
  <c r="BF881"/>
  <c r="T881"/>
  <c r="R881"/>
  <c r="P881"/>
  <c r="BI879"/>
  <c r="BH879"/>
  <c r="BG879"/>
  <c r="BF879"/>
  <c r="T879"/>
  <c r="R879"/>
  <c r="P879"/>
  <c r="BI874"/>
  <c r="BH874"/>
  <c r="BG874"/>
  <c r="BF874"/>
  <c r="T874"/>
  <c r="R874"/>
  <c r="P874"/>
  <c r="BI869"/>
  <c r="BH869"/>
  <c r="BG869"/>
  <c r="BF869"/>
  <c r="T869"/>
  <c r="R869"/>
  <c r="P869"/>
  <c r="BI866"/>
  <c r="BH866"/>
  <c r="BG866"/>
  <c r="BF866"/>
  <c r="T866"/>
  <c r="R866"/>
  <c r="P866"/>
  <c r="BI860"/>
  <c r="BH860"/>
  <c r="BG860"/>
  <c r="BF860"/>
  <c r="T860"/>
  <c r="R860"/>
  <c r="P860"/>
  <c r="BI845"/>
  <c r="BH845"/>
  <c r="BG845"/>
  <c r="BF845"/>
  <c r="T845"/>
  <c r="R845"/>
  <c r="P845"/>
  <c r="BI831"/>
  <c r="BH831"/>
  <c r="BG831"/>
  <c r="BF831"/>
  <c r="T831"/>
  <c r="R831"/>
  <c r="P831"/>
  <c r="BI777"/>
  <c r="BH777"/>
  <c r="BG777"/>
  <c r="BF777"/>
  <c r="T777"/>
  <c r="R777"/>
  <c r="P777"/>
  <c r="BI749"/>
  <c r="BH749"/>
  <c r="BG749"/>
  <c r="BF749"/>
  <c r="T749"/>
  <c r="R749"/>
  <c r="P749"/>
  <c r="BI720"/>
  <c r="BH720"/>
  <c r="BG720"/>
  <c r="BF720"/>
  <c r="T720"/>
  <c r="R720"/>
  <c r="P720"/>
  <c r="BI714"/>
  <c r="BH714"/>
  <c r="BG714"/>
  <c r="BF714"/>
  <c r="T714"/>
  <c r="R714"/>
  <c r="P714"/>
  <c r="BI708"/>
  <c r="BH708"/>
  <c r="BG708"/>
  <c r="BF708"/>
  <c r="T708"/>
  <c r="R708"/>
  <c r="P708"/>
  <c r="BI702"/>
  <c r="BH702"/>
  <c r="BG702"/>
  <c r="BF702"/>
  <c r="T702"/>
  <c r="R702"/>
  <c r="P702"/>
  <c r="BI697"/>
  <c r="BH697"/>
  <c r="BG697"/>
  <c r="BF697"/>
  <c r="T697"/>
  <c r="R697"/>
  <c r="P697"/>
  <c r="BI694"/>
  <c r="BH694"/>
  <c r="BG694"/>
  <c r="BF694"/>
  <c r="T694"/>
  <c r="R694"/>
  <c r="P694"/>
  <c r="BI692"/>
  <c r="BH692"/>
  <c r="BG692"/>
  <c r="BF692"/>
  <c r="T692"/>
  <c r="R692"/>
  <c r="P692"/>
  <c r="BI686"/>
  <c r="BH686"/>
  <c r="BG686"/>
  <c r="BF686"/>
  <c r="T686"/>
  <c r="R686"/>
  <c r="P686"/>
  <c r="BI682"/>
  <c r="BH682"/>
  <c r="BG682"/>
  <c r="BF682"/>
  <c r="T682"/>
  <c r="T681"/>
  <c r="R682"/>
  <c r="R681"/>
  <c r="P682"/>
  <c r="P681"/>
  <c r="BI678"/>
  <c r="BH678"/>
  <c r="BG678"/>
  <c r="BF678"/>
  <c r="T678"/>
  <c r="R678"/>
  <c r="P678"/>
  <c r="BI673"/>
  <c r="BH673"/>
  <c r="BG673"/>
  <c r="BF673"/>
  <c r="T673"/>
  <c r="R673"/>
  <c r="P673"/>
  <c r="BI667"/>
  <c r="BH667"/>
  <c r="BG667"/>
  <c r="BF667"/>
  <c r="T667"/>
  <c r="R667"/>
  <c r="P667"/>
  <c r="BI665"/>
  <c r="BH665"/>
  <c r="BG665"/>
  <c r="BF665"/>
  <c r="T665"/>
  <c r="R665"/>
  <c r="P665"/>
  <c r="BI617"/>
  <c r="BH617"/>
  <c r="BG617"/>
  <c r="BF617"/>
  <c r="T617"/>
  <c r="R617"/>
  <c r="P617"/>
  <c r="BI568"/>
  <c r="BH568"/>
  <c r="BG568"/>
  <c r="BF568"/>
  <c r="T568"/>
  <c r="R568"/>
  <c r="P568"/>
  <c r="BI562"/>
  <c r="BH562"/>
  <c r="BG562"/>
  <c r="BF562"/>
  <c r="T562"/>
  <c r="R562"/>
  <c r="P562"/>
  <c r="BI551"/>
  <c r="BH551"/>
  <c r="BG551"/>
  <c r="BF551"/>
  <c r="T551"/>
  <c r="R551"/>
  <c r="P551"/>
  <c r="BI546"/>
  <c r="BH546"/>
  <c r="BG546"/>
  <c r="BF546"/>
  <c r="T546"/>
  <c r="R546"/>
  <c r="P546"/>
  <c r="BI544"/>
  <c r="BH544"/>
  <c r="BG544"/>
  <c r="BF544"/>
  <c r="T544"/>
  <c r="R544"/>
  <c r="P544"/>
  <c r="BI538"/>
  <c r="BH538"/>
  <c r="BG538"/>
  <c r="BF538"/>
  <c r="T538"/>
  <c r="R538"/>
  <c r="P538"/>
  <c r="BI536"/>
  <c r="BH536"/>
  <c r="BG536"/>
  <c r="BF536"/>
  <c r="T536"/>
  <c r="R536"/>
  <c r="P536"/>
  <c r="BI530"/>
  <c r="BH530"/>
  <c r="BG530"/>
  <c r="BF530"/>
  <c r="T530"/>
  <c r="R530"/>
  <c r="P530"/>
  <c r="BI523"/>
  <c r="BH523"/>
  <c r="BG523"/>
  <c r="BF523"/>
  <c r="T523"/>
  <c r="R523"/>
  <c r="P523"/>
  <c r="BI343"/>
  <c r="BH343"/>
  <c r="BG343"/>
  <c r="BF343"/>
  <c r="T343"/>
  <c r="R343"/>
  <c r="P343"/>
  <c r="BI333"/>
  <c r="BH333"/>
  <c r="BG333"/>
  <c r="BF333"/>
  <c r="T333"/>
  <c r="R333"/>
  <c r="P333"/>
  <c r="BI316"/>
  <c r="BH316"/>
  <c r="BG316"/>
  <c r="BF316"/>
  <c r="T316"/>
  <c r="R316"/>
  <c r="P316"/>
  <c r="BI300"/>
  <c r="BH300"/>
  <c r="BG300"/>
  <c r="BF300"/>
  <c r="T300"/>
  <c r="R300"/>
  <c r="P300"/>
  <c r="BI293"/>
  <c r="BH293"/>
  <c r="BG293"/>
  <c r="BF293"/>
  <c r="T293"/>
  <c r="R293"/>
  <c r="P293"/>
  <c r="BI288"/>
  <c r="BH288"/>
  <c r="BG288"/>
  <c r="BF288"/>
  <c r="T288"/>
  <c r="R288"/>
  <c r="P288"/>
  <c r="BI283"/>
  <c r="BH283"/>
  <c r="BG283"/>
  <c r="BF283"/>
  <c r="T283"/>
  <c r="R283"/>
  <c r="P283"/>
  <c r="BI277"/>
  <c r="BH277"/>
  <c r="BG277"/>
  <c r="BF277"/>
  <c r="T277"/>
  <c r="R277"/>
  <c r="P277"/>
  <c r="BI267"/>
  <c r="BH267"/>
  <c r="BG267"/>
  <c r="BF267"/>
  <c r="T267"/>
  <c r="R267"/>
  <c r="P267"/>
  <c r="BI195"/>
  <c r="BH195"/>
  <c r="BG195"/>
  <c r="BF195"/>
  <c r="T195"/>
  <c r="R195"/>
  <c r="P195"/>
  <c r="BI185"/>
  <c r="BH185"/>
  <c r="BG185"/>
  <c r="BF185"/>
  <c r="T185"/>
  <c r="R185"/>
  <c r="P185"/>
  <c r="BI178"/>
  <c r="BH178"/>
  <c r="BG178"/>
  <c r="BF178"/>
  <c r="T178"/>
  <c r="R178"/>
  <c r="P178"/>
  <c r="BI169"/>
  <c r="BH169"/>
  <c r="BG169"/>
  <c r="BF169"/>
  <c r="T169"/>
  <c r="R169"/>
  <c r="P169"/>
  <c r="BI162"/>
  <c r="BH162"/>
  <c r="BG162"/>
  <c r="BF162"/>
  <c r="T162"/>
  <c r="R162"/>
  <c r="P162"/>
  <c r="BI153"/>
  <c r="BH153"/>
  <c r="BG153"/>
  <c r="BF153"/>
  <c r="T153"/>
  <c r="R153"/>
  <c r="P153"/>
  <c r="BI142"/>
  <c r="BH142"/>
  <c r="BG142"/>
  <c r="BF142"/>
  <c r="T142"/>
  <c r="R142"/>
  <c r="P142"/>
  <c r="BI127"/>
  <c r="BH127"/>
  <c r="BG127"/>
  <c r="BF127"/>
  <c r="T127"/>
  <c r="R127"/>
  <c r="P127"/>
  <c r="BI122"/>
  <c r="BH122"/>
  <c r="BG122"/>
  <c r="BF122"/>
  <c r="T122"/>
  <c r="R122"/>
  <c r="P122"/>
  <c r="BI118"/>
  <c r="BH118"/>
  <c r="BG118"/>
  <c r="BF118"/>
  <c r="T118"/>
  <c r="R118"/>
  <c r="P118"/>
  <c r="BI114"/>
  <c r="BH114"/>
  <c r="BG114"/>
  <c r="BF114"/>
  <c r="T114"/>
  <c r="R114"/>
  <c r="P114"/>
  <c r="BI106"/>
  <c r="BH106"/>
  <c r="BG106"/>
  <c r="BF106"/>
  <c r="T106"/>
  <c r="R106"/>
  <c r="P106"/>
  <c r="J100"/>
  <c r="J99"/>
  <c r="F99"/>
  <c r="F97"/>
  <c r="E95"/>
  <c r="J63"/>
  <c r="J62"/>
  <c r="F62"/>
  <c r="F60"/>
  <c r="E58"/>
  <c r="J22"/>
  <c r="E22"/>
  <c r="F63"/>
  <c r="J21"/>
  <c r="J16"/>
  <c r="J97"/>
  <c r="E7"/>
  <c r="E89"/>
  <c i="4" r="J41"/>
  <c r="J40"/>
  <c i="1" r="AY60"/>
  <c i="4" r="J39"/>
  <c i="1" r="AX60"/>
  <c i="4" r="BI331"/>
  <c r="BH331"/>
  <c r="BG331"/>
  <c r="BF331"/>
  <c r="T331"/>
  <c r="T330"/>
  <c r="R331"/>
  <c r="R330"/>
  <c r="P331"/>
  <c r="P330"/>
  <c r="BI325"/>
  <c r="BH325"/>
  <c r="BG325"/>
  <c r="BF325"/>
  <c r="T325"/>
  <c r="T324"/>
  <c r="R325"/>
  <c r="R324"/>
  <c r="P325"/>
  <c r="P324"/>
  <c r="BI322"/>
  <c r="BH322"/>
  <c r="BG322"/>
  <c r="BF322"/>
  <c r="T322"/>
  <c r="R322"/>
  <c r="P322"/>
  <c r="BI297"/>
  <c r="BH297"/>
  <c r="BG297"/>
  <c r="BF297"/>
  <c r="T297"/>
  <c r="R297"/>
  <c r="P297"/>
  <c r="BI294"/>
  <c r="BH294"/>
  <c r="BG294"/>
  <c r="BF294"/>
  <c r="T294"/>
  <c r="R294"/>
  <c r="P294"/>
  <c r="BI292"/>
  <c r="BH292"/>
  <c r="BG292"/>
  <c r="BF292"/>
  <c r="T292"/>
  <c r="R292"/>
  <c r="P292"/>
  <c r="BI280"/>
  <c r="BH280"/>
  <c r="BG280"/>
  <c r="BF280"/>
  <c r="T280"/>
  <c r="R280"/>
  <c r="P280"/>
  <c r="BI268"/>
  <c r="BH268"/>
  <c r="BG268"/>
  <c r="BF268"/>
  <c r="T268"/>
  <c r="R268"/>
  <c r="P268"/>
  <c r="BI256"/>
  <c r="BH256"/>
  <c r="BG256"/>
  <c r="BF256"/>
  <c r="T256"/>
  <c r="R256"/>
  <c r="P256"/>
  <c r="BI241"/>
  <c r="BH241"/>
  <c r="BG241"/>
  <c r="BF241"/>
  <c r="T241"/>
  <c r="R241"/>
  <c r="P241"/>
  <c r="BI235"/>
  <c r="BH235"/>
  <c r="BG235"/>
  <c r="BF235"/>
  <c r="T235"/>
  <c r="R235"/>
  <c r="P235"/>
  <c r="BI231"/>
  <c r="BH231"/>
  <c r="BG231"/>
  <c r="BF231"/>
  <c r="T231"/>
  <c r="T230"/>
  <c r="R231"/>
  <c r="R230"/>
  <c r="P231"/>
  <c r="P230"/>
  <c r="BI229"/>
  <c r="BH229"/>
  <c r="BG229"/>
  <c r="BF229"/>
  <c r="T229"/>
  <c r="R229"/>
  <c r="P229"/>
  <c r="BI226"/>
  <c r="BH226"/>
  <c r="BG226"/>
  <c r="BF226"/>
  <c r="T226"/>
  <c r="R226"/>
  <c r="P226"/>
  <c r="BI224"/>
  <c r="BH224"/>
  <c r="BG224"/>
  <c r="BF224"/>
  <c r="T224"/>
  <c r="R224"/>
  <c r="P224"/>
  <c r="BI222"/>
  <c r="BH222"/>
  <c r="BG222"/>
  <c r="BF222"/>
  <c r="T222"/>
  <c r="R222"/>
  <c r="P222"/>
  <c r="BI216"/>
  <c r="BH216"/>
  <c r="BG216"/>
  <c r="BF216"/>
  <c r="T216"/>
  <c r="R216"/>
  <c r="P216"/>
  <c r="BI214"/>
  <c r="BH214"/>
  <c r="BG214"/>
  <c r="BF214"/>
  <c r="T214"/>
  <c r="R214"/>
  <c r="P214"/>
  <c r="BI211"/>
  <c r="BH211"/>
  <c r="BG211"/>
  <c r="BF211"/>
  <c r="T211"/>
  <c r="R211"/>
  <c r="P211"/>
  <c r="BI201"/>
  <c r="BH201"/>
  <c r="BG201"/>
  <c r="BF201"/>
  <c r="T201"/>
  <c r="R201"/>
  <c r="P201"/>
  <c r="BI196"/>
  <c r="BH196"/>
  <c r="BG196"/>
  <c r="BF196"/>
  <c r="T196"/>
  <c r="R196"/>
  <c r="P196"/>
  <c r="BI191"/>
  <c r="BH191"/>
  <c r="BG191"/>
  <c r="BF191"/>
  <c r="T191"/>
  <c r="R191"/>
  <c r="P191"/>
  <c r="BI186"/>
  <c r="BH186"/>
  <c r="BG186"/>
  <c r="BF186"/>
  <c r="T186"/>
  <c r="R186"/>
  <c r="P186"/>
  <c r="BI181"/>
  <c r="BH181"/>
  <c r="BG181"/>
  <c r="BF181"/>
  <c r="T181"/>
  <c r="R181"/>
  <c r="P181"/>
  <c r="BI173"/>
  <c r="BH173"/>
  <c r="BG173"/>
  <c r="BF173"/>
  <c r="T173"/>
  <c r="R173"/>
  <c r="P173"/>
  <c r="BI168"/>
  <c r="BH168"/>
  <c r="BG168"/>
  <c r="BF168"/>
  <c r="T168"/>
  <c r="R168"/>
  <c r="P168"/>
  <c r="BI162"/>
  <c r="BH162"/>
  <c r="BG162"/>
  <c r="BF162"/>
  <c r="T162"/>
  <c r="R162"/>
  <c r="P162"/>
  <c r="BI158"/>
  <c r="BH158"/>
  <c r="BG158"/>
  <c r="BF158"/>
  <c r="T158"/>
  <c r="R158"/>
  <c r="P158"/>
  <c r="BI147"/>
  <c r="BH147"/>
  <c r="BG147"/>
  <c r="BF147"/>
  <c r="T147"/>
  <c r="R147"/>
  <c r="P147"/>
  <c r="BI145"/>
  <c r="BH145"/>
  <c r="BG145"/>
  <c r="BF145"/>
  <c r="T145"/>
  <c r="R145"/>
  <c r="P145"/>
  <c r="BI135"/>
  <c r="BH135"/>
  <c r="BG135"/>
  <c r="BF135"/>
  <c r="T135"/>
  <c r="R135"/>
  <c r="P135"/>
  <c r="BI129"/>
  <c r="BH129"/>
  <c r="BG129"/>
  <c r="BF129"/>
  <c r="T129"/>
  <c r="R129"/>
  <c r="P129"/>
  <c r="BI124"/>
  <c r="BH124"/>
  <c r="BG124"/>
  <c r="BF124"/>
  <c r="T124"/>
  <c r="R124"/>
  <c r="P124"/>
  <c r="BI119"/>
  <c r="BH119"/>
  <c r="BG119"/>
  <c r="BF119"/>
  <c r="T119"/>
  <c r="R119"/>
  <c r="P119"/>
  <c r="BI117"/>
  <c r="BH117"/>
  <c r="BG117"/>
  <c r="BF117"/>
  <c r="T117"/>
  <c r="R117"/>
  <c r="P117"/>
  <c r="BI112"/>
  <c r="BH112"/>
  <c r="BG112"/>
  <c r="BF112"/>
  <c r="T112"/>
  <c r="R112"/>
  <c r="P112"/>
  <c r="BI110"/>
  <c r="BH110"/>
  <c r="BG110"/>
  <c r="BF110"/>
  <c r="T110"/>
  <c r="R110"/>
  <c r="P110"/>
  <c r="BI104"/>
  <c r="BH104"/>
  <c r="BG104"/>
  <c r="BF104"/>
  <c r="T104"/>
  <c r="R104"/>
  <c r="P104"/>
  <c r="J98"/>
  <c r="J97"/>
  <c r="F97"/>
  <c r="F95"/>
  <c r="E93"/>
  <c r="J63"/>
  <c r="J62"/>
  <c r="F62"/>
  <c r="F60"/>
  <c r="E58"/>
  <c r="J22"/>
  <c r="E22"/>
  <c r="F98"/>
  <c r="J21"/>
  <c r="J16"/>
  <c r="J95"/>
  <c r="E7"/>
  <c r="E87"/>
  <c i="3" r="J580"/>
  <c r="J41"/>
  <c r="J40"/>
  <c i="1" r="AY59"/>
  <c i="3" r="J39"/>
  <c i="1" r="AX59"/>
  <c i="3" r="BI582"/>
  <c r="BH582"/>
  <c r="BG582"/>
  <c r="BF582"/>
  <c r="T582"/>
  <c r="T581"/>
  <c r="R582"/>
  <c r="R581"/>
  <c r="P582"/>
  <c r="P581"/>
  <c r="J73"/>
  <c r="BI578"/>
  <c r="BH578"/>
  <c r="BG578"/>
  <c r="BF578"/>
  <c r="T578"/>
  <c r="T577"/>
  <c r="R578"/>
  <c r="R577"/>
  <c r="P578"/>
  <c r="P577"/>
  <c r="BI576"/>
  <c r="BH576"/>
  <c r="BG576"/>
  <c r="BF576"/>
  <c r="T576"/>
  <c r="R576"/>
  <c r="P576"/>
  <c r="BI573"/>
  <c r="BH573"/>
  <c r="BG573"/>
  <c r="BF573"/>
  <c r="T573"/>
  <c r="R573"/>
  <c r="P573"/>
  <c r="BI571"/>
  <c r="BH571"/>
  <c r="BG571"/>
  <c r="BF571"/>
  <c r="T571"/>
  <c r="R571"/>
  <c r="P571"/>
  <c r="BI569"/>
  <c r="BH569"/>
  <c r="BG569"/>
  <c r="BF569"/>
  <c r="T569"/>
  <c r="R569"/>
  <c r="P569"/>
  <c r="BI542"/>
  <c r="BH542"/>
  <c r="BG542"/>
  <c r="BF542"/>
  <c r="T542"/>
  <c r="R542"/>
  <c r="P542"/>
  <c r="BI494"/>
  <c r="BH494"/>
  <c r="BG494"/>
  <c r="BF494"/>
  <c r="T494"/>
  <c r="R494"/>
  <c r="P494"/>
  <c r="BI489"/>
  <c r="BH489"/>
  <c r="BG489"/>
  <c r="BF489"/>
  <c r="T489"/>
  <c r="R489"/>
  <c r="P489"/>
  <c r="BI415"/>
  <c r="BH415"/>
  <c r="BG415"/>
  <c r="BF415"/>
  <c r="T415"/>
  <c r="R415"/>
  <c r="P415"/>
  <c r="BI409"/>
  <c r="BH409"/>
  <c r="BG409"/>
  <c r="BF409"/>
  <c r="T409"/>
  <c r="R409"/>
  <c r="P409"/>
  <c r="BI407"/>
  <c r="BH407"/>
  <c r="BG407"/>
  <c r="BF407"/>
  <c r="T407"/>
  <c r="R407"/>
  <c r="P407"/>
  <c r="BI405"/>
  <c r="BH405"/>
  <c r="BG405"/>
  <c r="BF405"/>
  <c r="T405"/>
  <c r="R405"/>
  <c r="P405"/>
  <c r="BI399"/>
  <c r="BH399"/>
  <c r="BG399"/>
  <c r="BF399"/>
  <c r="T399"/>
  <c r="R399"/>
  <c r="P399"/>
  <c r="BI393"/>
  <c r="BH393"/>
  <c r="BG393"/>
  <c r="BF393"/>
  <c r="T393"/>
  <c r="R393"/>
  <c r="P393"/>
  <c r="BI323"/>
  <c r="BH323"/>
  <c r="BG323"/>
  <c r="BF323"/>
  <c r="T323"/>
  <c r="R323"/>
  <c r="P323"/>
  <c r="BI251"/>
  <c r="BH251"/>
  <c r="BG251"/>
  <c r="BF251"/>
  <c r="T251"/>
  <c r="R251"/>
  <c r="P251"/>
  <c r="BI249"/>
  <c r="BH249"/>
  <c r="BG249"/>
  <c r="BF249"/>
  <c r="T249"/>
  <c r="R249"/>
  <c r="P249"/>
  <c r="BI177"/>
  <c r="BH177"/>
  <c r="BG177"/>
  <c r="BF177"/>
  <c r="T177"/>
  <c r="R177"/>
  <c r="P177"/>
  <c r="BI106"/>
  <c r="BH106"/>
  <c r="BG106"/>
  <c r="BF106"/>
  <c r="T106"/>
  <c r="R106"/>
  <c r="P106"/>
  <c r="BI101"/>
  <c r="BH101"/>
  <c r="BG101"/>
  <c r="BF101"/>
  <c r="T101"/>
  <c r="R101"/>
  <c r="P101"/>
  <c r="J95"/>
  <c r="J94"/>
  <c r="F94"/>
  <c r="F92"/>
  <c r="E90"/>
  <c r="J63"/>
  <c r="J62"/>
  <c r="F62"/>
  <c r="F60"/>
  <c r="E58"/>
  <c r="J22"/>
  <c r="E22"/>
  <c r="F63"/>
  <c r="J21"/>
  <c r="J16"/>
  <c r="J92"/>
  <c r="E7"/>
  <c r="E52"/>
  <c i="2" r="T1112"/>
  <c r="R1112"/>
  <c r="P1112"/>
  <c r="BK1112"/>
  <c r="J1112"/>
  <c r="J85"/>
  <c r="T824"/>
  <c r="R824"/>
  <c r="P824"/>
  <c r="BK824"/>
  <c r="J824"/>
  <c r="J78"/>
  <c r="J41"/>
  <c r="J40"/>
  <c i="1" r="AY57"/>
  <c i="2" r="J39"/>
  <c i="1" r="AX57"/>
  <c i="2" r="BI1135"/>
  <c r="BH1135"/>
  <c r="BG1135"/>
  <c r="BF1135"/>
  <c r="T1135"/>
  <c r="T1134"/>
  <c r="R1135"/>
  <c r="R1134"/>
  <c r="P1135"/>
  <c r="P1134"/>
  <c r="BI1133"/>
  <c r="BH1133"/>
  <c r="BG1133"/>
  <c r="BF1133"/>
  <c r="T1133"/>
  <c r="T1132"/>
  <c r="R1133"/>
  <c r="R1132"/>
  <c r="P1133"/>
  <c r="P1132"/>
  <c r="BI1127"/>
  <c r="BH1127"/>
  <c r="BG1127"/>
  <c r="BF1127"/>
  <c r="T1127"/>
  <c r="T1126"/>
  <c r="R1127"/>
  <c r="R1126"/>
  <c r="P1127"/>
  <c r="P1126"/>
  <c r="BI1113"/>
  <c r="BH1113"/>
  <c r="BG1113"/>
  <c r="BF1113"/>
  <c r="T1113"/>
  <c r="R1113"/>
  <c r="P1113"/>
  <c r="BI1104"/>
  <c r="BH1104"/>
  <c r="BG1104"/>
  <c r="BF1104"/>
  <c r="T1104"/>
  <c r="R1104"/>
  <c r="P1104"/>
  <c r="BI1097"/>
  <c r="BH1097"/>
  <c r="BG1097"/>
  <c r="BF1097"/>
  <c r="T1097"/>
  <c r="R1097"/>
  <c r="P1097"/>
  <c r="BI1090"/>
  <c r="BH1090"/>
  <c r="BG1090"/>
  <c r="BF1090"/>
  <c r="T1090"/>
  <c r="R1090"/>
  <c r="P1090"/>
  <c r="BI1083"/>
  <c r="BH1083"/>
  <c r="BG1083"/>
  <c r="BF1083"/>
  <c r="T1083"/>
  <c r="T1082"/>
  <c r="R1083"/>
  <c r="R1082"/>
  <c r="P1083"/>
  <c r="P1082"/>
  <c r="BI1076"/>
  <c r="BH1076"/>
  <c r="BG1076"/>
  <c r="BF1076"/>
  <c r="T1076"/>
  <c r="R1076"/>
  <c r="P1076"/>
  <c r="BI1071"/>
  <c r="BH1071"/>
  <c r="BG1071"/>
  <c r="BF1071"/>
  <c r="T1071"/>
  <c r="R1071"/>
  <c r="P1071"/>
  <c r="BI1069"/>
  <c r="BH1069"/>
  <c r="BG1069"/>
  <c r="BF1069"/>
  <c r="T1069"/>
  <c r="R1069"/>
  <c r="P1069"/>
  <c r="BI1064"/>
  <c r="BH1064"/>
  <c r="BG1064"/>
  <c r="BF1064"/>
  <c r="T1064"/>
  <c r="R1064"/>
  <c r="P1064"/>
  <c r="BI1054"/>
  <c r="BH1054"/>
  <c r="BG1054"/>
  <c r="BF1054"/>
  <c r="T1054"/>
  <c r="R1054"/>
  <c r="P1054"/>
  <c r="BI1049"/>
  <c r="BH1049"/>
  <c r="BG1049"/>
  <c r="BF1049"/>
  <c r="T1049"/>
  <c r="R1049"/>
  <c r="P1049"/>
  <c r="BI1044"/>
  <c r="BH1044"/>
  <c r="BG1044"/>
  <c r="BF1044"/>
  <c r="T1044"/>
  <c r="R1044"/>
  <c r="P1044"/>
  <c r="BI1040"/>
  <c r="BH1040"/>
  <c r="BG1040"/>
  <c r="BF1040"/>
  <c r="T1040"/>
  <c r="R1040"/>
  <c r="P1040"/>
  <c r="BI1035"/>
  <c r="BH1035"/>
  <c r="BG1035"/>
  <c r="BF1035"/>
  <c r="T1035"/>
  <c r="R1035"/>
  <c r="P1035"/>
  <c r="BI1030"/>
  <c r="BH1030"/>
  <c r="BG1030"/>
  <c r="BF1030"/>
  <c r="T1030"/>
  <c r="R1030"/>
  <c r="P1030"/>
  <c r="BI1023"/>
  <c r="BH1023"/>
  <c r="BG1023"/>
  <c r="BF1023"/>
  <c r="T1023"/>
  <c r="R1023"/>
  <c r="P1023"/>
  <c r="BI1018"/>
  <c r="BH1018"/>
  <c r="BG1018"/>
  <c r="BF1018"/>
  <c r="T1018"/>
  <c r="T1017"/>
  <c r="R1018"/>
  <c r="R1017"/>
  <c r="P1018"/>
  <c r="P1017"/>
  <c r="BI1010"/>
  <c r="BH1010"/>
  <c r="BG1010"/>
  <c r="BF1010"/>
  <c r="T1010"/>
  <c r="R1010"/>
  <c r="P1010"/>
  <c r="BI1003"/>
  <c r="BH1003"/>
  <c r="BG1003"/>
  <c r="BF1003"/>
  <c r="T1003"/>
  <c r="R1003"/>
  <c r="P1003"/>
  <c r="BI998"/>
  <c r="BH998"/>
  <c r="BG998"/>
  <c r="BF998"/>
  <c r="T998"/>
  <c r="R998"/>
  <c r="P998"/>
  <c r="BI991"/>
  <c r="BH991"/>
  <c r="BG991"/>
  <c r="BF991"/>
  <c r="T991"/>
  <c r="R991"/>
  <c r="P991"/>
  <c r="BI986"/>
  <c r="BH986"/>
  <c r="BG986"/>
  <c r="BF986"/>
  <c r="T986"/>
  <c r="R986"/>
  <c r="P986"/>
  <c r="BI972"/>
  <c r="BH972"/>
  <c r="BG972"/>
  <c r="BF972"/>
  <c r="T972"/>
  <c r="R972"/>
  <c r="P972"/>
  <c r="BI942"/>
  <c r="BH942"/>
  <c r="BG942"/>
  <c r="BF942"/>
  <c r="T942"/>
  <c r="R942"/>
  <c r="P942"/>
  <c r="BI894"/>
  <c r="BH894"/>
  <c r="BG894"/>
  <c r="BF894"/>
  <c r="T894"/>
  <c r="R894"/>
  <c r="P894"/>
  <c r="BI868"/>
  <c r="BH868"/>
  <c r="BG868"/>
  <c r="BF868"/>
  <c r="T868"/>
  <c r="R868"/>
  <c r="P868"/>
  <c r="BI862"/>
  <c r="BH862"/>
  <c r="BG862"/>
  <c r="BF862"/>
  <c r="T862"/>
  <c r="R862"/>
  <c r="P862"/>
  <c r="BI856"/>
  <c r="BH856"/>
  <c r="BG856"/>
  <c r="BF856"/>
  <c r="T856"/>
  <c r="R856"/>
  <c r="P856"/>
  <c r="BI849"/>
  <c r="BH849"/>
  <c r="BG849"/>
  <c r="BF849"/>
  <c r="T849"/>
  <c r="R849"/>
  <c r="P849"/>
  <c r="BI839"/>
  <c r="BH839"/>
  <c r="BG839"/>
  <c r="BF839"/>
  <c r="T839"/>
  <c r="T838"/>
  <c r="R839"/>
  <c r="R838"/>
  <c r="P839"/>
  <c r="P838"/>
  <c r="BI825"/>
  <c r="BH825"/>
  <c r="BG825"/>
  <c r="BF825"/>
  <c r="T825"/>
  <c r="R825"/>
  <c r="P825"/>
  <c r="BI819"/>
  <c r="BH819"/>
  <c r="BG819"/>
  <c r="BF819"/>
  <c r="T819"/>
  <c r="R819"/>
  <c r="P819"/>
  <c r="P818"/>
  <c r="BI811"/>
  <c r="BH811"/>
  <c r="BG811"/>
  <c r="BF811"/>
  <c r="T811"/>
  <c r="T810"/>
  <c r="R811"/>
  <c r="R810"/>
  <c r="P811"/>
  <c r="BI803"/>
  <c r="BH803"/>
  <c r="BG803"/>
  <c r="BF803"/>
  <c r="T803"/>
  <c r="T802"/>
  <c r="R803"/>
  <c r="R802"/>
  <c r="P803"/>
  <c r="P802"/>
  <c r="BI799"/>
  <c r="BH799"/>
  <c r="BG799"/>
  <c r="BF799"/>
  <c r="T799"/>
  <c r="T798"/>
  <c r="R799"/>
  <c r="R798"/>
  <c r="P799"/>
  <c r="P798"/>
  <c r="BI797"/>
  <c r="BH797"/>
  <c r="BG797"/>
  <c r="BF797"/>
  <c r="T797"/>
  <c r="R797"/>
  <c r="P797"/>
  <c r="BI794"/>
  <c r="BH794"/>
  <c r="BG794"/>
  <c r="BF794"/>
  <c r="T794"/>
  <c r="R794"/>
  <c r="P794"/>
  <c r="BI792"/>
  <c r="BH792"/>
  <c r="BG792"/>
  <c r="BF792"/>
  <c r="T792"/>
  <c r="R792"/>
  <c r="P792"/>
  <c r="BI790"/>
  <c r="BH790"/>
  <c r="BG790"/>
  <c r="BF790"/>
  <c r="T790"/>
  <c r="R790"/>
  <c r="P790"/>
  <c r="BI785"/>
  <c r="BH785"/>
  <c r="BG785"/>
  <c r="BF785"/>
  <c r="T785"/>
  <c r="R785"/>
  <c r="P785"/>
  <c r="BI770"/>
  <c r="BH770"/>
  <c r="BG770"/>
  <c r="BF770"/>
  <c r="T770"/>
  <c r="R770"/>
  <c r="P770"/>
  <c r="BI764"/>
  <c r="BH764"/>
  <c r="BG764"/>
  <c r="BF764"/>
  <c r="T764"/>
  <c r="R764"/>
  <c r="P764"/>
  <c r="BI725"/>
  <c r="BH725"/>
  <c r="BG725"/>
  <c r="BF725"/>
  <c r="T725"/>
  <c r="R725"/>
  <c r="P725"/>
  <c r="BI706"/>
  <c r="BH706"/>
  <c r="BG706"/>
  <c r="BF706"/>
  <c r="T706"/>
  <c r="R706"/>
  <c r="P706"/>
  <c r="BI679"/>
  <c r="BH679"/>
  <c r="BG679"/>
  <c r="BF679"/>
  <c r="T679"/>
  <c r="R679"/>
  <c r="P679"/>
  <c r="BI670"/>
  <c r="BH670"/>
  <c r="BG670"/>
  <c r="BF670"/>
  <c r="T670"/>
  <c r="R670"/>
  <c r="P670"/>
  <c r="BI661"/>
  <c r="BH661"/>
  <c r="BG661"/>
  <c r="BF661"/>
  <c r="T661"/>
  <c r="R661"/>
  <c r="P661"/>
  <c r="BI655"/>
  <c r="BH655"/>
  <c r="BG655"/>
  <c r="BF655"/>
  <c r="T655"/>
  <c r="R655"/>
  <c r="P655"/>
  <c r="BI645"/>
  <c r="BH645"/>
  <c r="BG645"/>
  <c r="BF645"/>
  <c r="T645"/>
  <c r="R645"/>
  <c r="P645"/>
  <c r="BI571"/>
  <c r="BH571"/>
  <c r="BG571"/>
  <c r="BF571"/>
  <c r="T571"/>
  <c r="R571"/>
  <c r="P571"/>
  <c r="BI559"/>
  <c r="BH559"/>
  <c r="BG559"/>
  <c r="BF559"/>
  <c r="T559"/>
  <c r="R559"/>
  <c r="P559"/>
  <c r="BI553"/>
  <c r="BH553"/>
  <c r="BG553"/>
  <c r="BF553"/>
  <c r="T553"/>
  <c r="R553"/>
  <c r="P553"/>
  <c r="BI513"/>
  <c r="BH513"/>
  <c r="BG513"/>
  <c r="BF513"/>
  <c r="T513"/>
  <c r="R513"/>
  <c r="P513"/>
  <c r="BI506"/>
  <c r="BH506"/>
  <c r="BG506"/>
  <c r="BF506"/>
  <c r="T506"/>
  <c r="R506"/>
  <c r="P506"/>
  <c r="BI499"/>
  <c r="BH499"/>
  <c r="BG499"/>
  <c r="BF499"/>
  <c r="T499"/>
  <c r="R499"/>
  <c r="P499"/>
  <c r="BI485"/>
  <c r="BH485"/>
  <c r="BG485"/>
  <c r="BF485"/>
  <c r="T485"/>
  <c r="R485"/>
  <c r="P485"/>
  <c r="BI478"/>
  <c r="BH478"/>
  <c r="BG478"/>
  <c r="BF478"/>
  <c r="T478"/>
  <c r="R478"/>
  <c r="P478"/>
  <c r="BI471"/>
  <c r="BH471"/>
  <c r="BG471"/>
  <c r="BF471"/>
  <c r="T471"/>
  <c r="R471"/>
  <c r="P471"/>
  <c r="BI463"/>
  <c r="BH463"/>
  <c r="BG463"/>
  <c r="BF463"/>
  <c r="T463"/>
  <c r="R463"/>
  <c r="P463"/>
  <c r="BI462"/>
  <c r="BH462"/>
  <c r="BG462"/>
  <c r="BF462"/>
  <c r="T462"/>
  <c r="R462"/>
  <c r="P462"/>
  <c r="BI444"/>
  <c r="BH444"/>
  <c r="BG444"/>
  <c r="BF444"/>
  <c r="T444"/>
  <c r="R444"/>
  <c r="P444"/>
  <c r="BI429"/>
  <c r="BH429"/>
  <c r="BG429"/>
  <c r="BF429"/>
  <c r="T429"/>
  <c r="R429"/>
  <c r="P429"/>
  <c r="BI406"/>
  <c r="BH406"/>
  <c r="BG406"/>
  <c r="BF406"/>
  <c r="T406"/>
  <c r="R406"/>
  <c r="P406"/>
  <c r="BI399"/>
  <c r="BH399"/>
  <c r="BG399"/>
  <c r="BF399"/>
  <c r="T399"/>
  <c r="R399"/>
  <c r="P399"/>
  <c r="BI394"/>
  <c r="BH394"/>
  <c r="BG394"/>
  <c r="BF394"/>
  <c r="T394"/>
  <c r="R394"/>
  <c r="P394"/>
  <c r="BI386"/>
  <c r="BH386"/>
  <c r="BG386"/>
  <c r="BF386"/>
  <c r="T386"/>
  <c r="R386"/>
  <c r="P386"/>
  <c r="BI380"/>
  <c r="BH380"/>
  <c r="BG380"/>
  <c r="BF380"/>
  <c r="T380"/>
  <c r="R380"/>
  <c r="P380"/>
  <c r="BI375"/>
  <c r="BH375"/>
  <c r="BG375"/>
  <c r="BF375"/>
  <c r="T375"/>
  <c r="R375"/>
  <c r="P375"/>
  <c r="BI368"/>
  <c r="BH368"/>
  <c r="BG368"/>
  <c r="BF368"/>
  <c r="T368"/>
  <c r="R368"/>
  <c r="P368"/>
  <c r="BI363"/>
  <c r="BH363"/>
  <c r="BG363"/>
  <c r="BF363"/>
  <c r="T363"/>
  <c r="R363"/>
  <c r="P363"/>
  <c r="BI346"/>
  <c r="BH346"/>
  <c r="BG346"/>
  <c r="BF346"/>
  <c r="T346"/>
  <c r="R346"/>
  <c r="P346"/>
  <c r="BI333"/>
  <c r="BH333"/>
  <c r="BG333"/>
  <c r="BF333"/>
  <c r="T333"/>
  <c r="R333"/>
  <c r="P333"/>
  <c r="BI329"/>
  <c r="BH329"/>
  <c r="BG329"/>
  <c r="BF329"/>
  <c r="T329"/>
  <c r="R329"/>
  <c r="P329"/>
  <c r="BI323"/>
  <c r="BH323"/>
  <c r="BG323"/>
  <c r="BF323"/>
  <c r="T323"/>
  <c r="R323"/>
  <c r="P323"/>
  <c r="BI314"/>
  <c r="BH314"/>
  <c r="BG314"/>
  <c r="BF314"/>
  <c r="T314"/>
  <c r="R314"/>
  <c r="P314"/>
  <c r="BI303"/>
  <c r="BH303"/>
  <c r="BG303"/>
  <c r="BF303"/>
  <c r="T303"/>
  <c r="R303"/>
  <c r="P303"/>
  <c r="BI297"/>
  <c r="BH297"/>
  <c r="BG297"/>
  <c r="BF297"/>
  <c r="T297"/>
  <c r="R297"/>
  <c r="P297"/>
  <c r="BI263"/>
  <c r="BH263"/>
  <c r="BG263"/>
  <c r="BF263"/>
  <c r="T263"/>
  <c r="R263"/>
  <c r="P263"/>
  <c r="BI249"/>
  <c r="BH249"/>
  <c r="BG249"/>
  <c r="BF249"/>
  <c r="T249"/>
  <c r="R249"/>
  <c r="P249"/>
  <c r="BI237"/>
  <c r="BH237"/>
  <c r="BG237"/>
  <c r="BF237"/>
  <c r="T237"/>
  <c r="R237"/>
  <c r="P237"/>
  <c r="BI231"/>
  <c r="BH231"/>
  <c r="BG231"/>
  <c r="BF231"/>
  <c r="T231"/>
  <c r="R231"/>
  <c r="R230"/>
  <c r="P231"/>
  <c r="P230"/>
  <c r="BI227"/>
  <c r="BH227"/>
  <c r="BG227"/>
  <c r="BF227"/>
  <c r="T227"/>
  <c r="R227"/>
  <c r="P227"/>
  <c r="BI221"/>
  <c r="BH221"/>
  <c r="BG221"/>
  <c r="BF221"/>
  <c r="T221"/>
  <c r="R221"/>
  <c r="P221"/>
  <c r="BI218"/>
  <c r="BH218"/>
  <c r="BG218"/>
  <c r="BF218"/>
  <c r="T218"/>
  <c r="R218"/>
  <c r="P218"/>
  <c r="BI213"/>
  <c r="BH213"/>
  <c r="BG213"/>
  <c r="BF213"/>
  <c r="T213"/>
  <c r="R213"/>
  <c r="P213"/>
  <c r="BI208"/>
  <c r="BH208"/>
  <c r="BG208"/>
  <c r="BF208"/>
  <c r="T208"/>
  <c r="R208"/>
  <c r="P208"/>
  <c r="BI130"/>
  <c r="BH130"/>
  <c r="BG130"/>
  <c r="BF130"/>
  <c r="T130"/>
  <c r="R130"/>
  <c r="P130"/>
  <c r="BI127"/>
  <c r="BH127"/>
  <c r="BG127"/>
  <c r="BF127"/>
  <c r="T127"/>
  <c r="R127"/>
  <c r="P127"/>
  <c r="BI122"/>
  <c r="BH122"/>
  <c r="BG122"/>
  <c r="BF122"/>
  <c r="T122"/>
  <c r="R122"/>
  <c r="P122"/>
  <c r="BI115"/>
  <c r="BH115"/>
  <c r="BG115"/>
  <c r="BF115"/>
  <c r="T115"/>
  <c r="R115"/>
  <c r="P115"/>
  <c r="J109"/>
  <c r="J108"/>
  <c r="F108"/>
  <c r="F106"/>
  <c r="E104"/>
  <c r="J63"/>
  <c r="J62"/>
  <c r="F62"/>
  <c r="F60"/>
  <c r="E58"/>
  <c r="J22"/>
  <c r="E22"/>
  <c r="F109"/>
  <c r="J21"/>
  <c r="J16"/>
  <c r="J106"/>
  <c r="E7"/>
  <c r="E98"/>
  <c i="1" r="L50"/>
  <c r="AM50"/>
  <c r="AM49"/>
  <c r="L49"/>
  <c r="AM47"/>
  <c r="L47"/>
  <c r="L45"/>
  <c r="L44"/>
  <c i="16" r="J155"/>
  <c r="BK246"/>
  <c r="J156"/>
  <c i="17" r="J121"/>
  <c r="J141"/>
  <c r="BK143"/>
  <c r="BK106"/>
  <c r="J120"/>
  <c i="18" r="J182"/>
  <c r="BK328"/>
  <c r="BK255"/>
  <c r="J192"/>
  <c r="BK327"/>
  <c r="BK220"/>
  <c r="BK139"/>
  <c i="2" r="J1054"/>
  <c r="BK991"/>
  <c r="BK571"/>
  <c r="BK1083"/>
  <c r="BK386"/>
  <c r="J1133"/>
  <c r="J1083"/>
  <c r="J1010"/>
  <c r="J785"/>
  <c r="BK499"/>
  <c i="1" r="AS58"/>
  <c i="2" r="BK770"/>
  <c r="BK811"/>
  <c r="BK122"/>
  <c i="3" r="BK576"/>
  <c r="BK569"/>
  <c r="BK249"/>
  <c i="4" r="J322"/>
  <c r="J268"/>
  <c r="BK231"/>
  <c r="J222"/>
  <c r="J196"/>
  <c r="J135"/>
  <c r="J119"/>
  <c i="5" r="J1145"/>
  <c r="J969"/>
  <c r="J536"/>
  <c r="BK1000"/>
  <c r="J122"/>
  <c r="BK881"/>
  <c r="J899"/>
  <c r="BK283"/>
  <c r="BK917"/>
  <c r="J523"/>
  <c r="J694"/>
  <c i="6" r="BK612"/>
  <c r="BK238"/>
  <c r="J616"/>
  <c r="BK364"/>
  <c r="J354"/>
  <c r="J507"/>
  <c i="7" r="BK249"/>
  <c r="J173"/>
  <c r="J312"/>
  <c i="8" r="BK954"/>
  <c r="J530"/>
  <c r="J1307"/>
  <c r="BK1312"/>
  <c r="J811"/>
  <c r="BK345"/>
  <c r="BK887"/>
  <c r="BK469"/>
  <c r="BK139"/>
  <c r="BK693"/>
  <c r="J247"/>
  <c r="BK1023"/>
  <c i="9" r="BK704"/>
  <c r="BK299"/>
  <c r="J353"/>
  <c r="BK557"/>
  <c r="J695"/>
  <c r="J597"/>
  <c r="BK199"/>
  <c i="10" r="J412"/>
  <c r="BK329"/>
  <c r="J261"/>
  <c r="BK168"/>
  <c r="BK108"/>
  <c r="BK452"/>
  <c r="BK417"/>
  <c r="BK364"/>
  <c r="J286"/>
  <c r="BK248"/>
  <c r="BK438"/>
  <c r="J390"/>
  <c r="J312"/>
  <c r="BK232"/>
  <c r="BK371"/>
  <c r="J256"/>
  <c r="BK167"/>
  <c r="BK496"/>
  <c r="J434"/>
  <c r="BK386"/>
  <c r="BK279"/>
  <c r="BK210"/>
  <c r="J149"/>
  <c r="BK183"/>
  <c i="11" r="BK231"/>
  <c r="BK183"/>
  <c r="J154"/>
  <c i="12" r="BK395"/>
  <c r="J237"/>
  <c r="BK113"/>
  <c r="BK186"/>
  <c r="BK392"/>
  <c r="J198"/>
  <c r="J107"/>
  <c r="J381"/>
  <c r="J131"/>
  <c r="BK207"/>
  <c r="J338"/>
  <c r="BK117"/>
  <c i="13" r="J317"/>
  <c r="J177"/>
  <c r="J132"/>
  <c r="BK243"/>
  <c r="J291"/>
  <c r="BK345"/>
  <c r="BK314"/>
  <c r="BK290"/>
  <c r="BK279"/>
  <c r="BK200"/>
  <c r="J153"/>
  <c r="J268"/>
  <c r="J223"/>
  <c r="J181"/>
  <c r="J262"/>
  <c r="BK204"/>
  <c r="BK155"/>
  <c r="BK255"/>
  <c i="14" r="BK402"/>
  <c r="BK207"/>
  <c r="J434"/>
  <c r="J428"/>
  <c r="J223"/>
  <c r="BK395"/>
  <c r="J233"/>
  <c r="BK420"/>
  <c r="BK305"/>
  <c r="J146"/>
  <c r="BK441"/>
  <c r="J353"/>
  <c r="BK126"/>
  <c r="J296"/>
  <c r="BK130"/>
  <c i="15" r="BK113"/>
  <c r="J117"/>
  <c r="BK174"/>
  <c r="BK151"/>
  <c i="16" r="BK300"/>
  <c r="BK165"/>
  <c r="J106"/>
  <c r="BK249"/>
  <c r="J161"/>
  <c r="BK291"/>
  <c r="BK201"/>
  <c r="J138"/>
  <c r="J285"/>
  <c r="BK213"/>
  <c r="BK150"/>
  <c r="BK314"/>
  <c r="BK244"/>
  <c r="J171"/>
  <c r="J314"/>
  <c r="BK237"/>
  <c r="J162"/>
  <c r="BK97"/>
  <c r="BK230"/>
  <c r="J175"/>
  <c r="BK117"/>
  <c i="17" r="J146"/>
  <c r="J137"/>
  <c r="J123"/>
  <c r="J106"/>
  <c i="18" r="J265"/>
  <c r="BK211"/>
  <c r="J179"/>
  <c r="BK339"/>
  <c r="J290"/>
  <c r="BK232"/>
  <c r="BK163"/>
  <c r="J119"/>
  <c r="BK310"/>
  <c r="BK236"/>
  <c r="J213"/>
  <c r="J115"/>
  <c r="BK254"/>
  <c r="BK174"/>
  <c r="BK127"/>
  <c r="BK312"/>
  <c r="BK280"/>
  <c r="J269"/>
  <c r="J261"/>
  <c r="J224"/>
  <c r="BK209"/>
  <c r="BK193"/>
  <c r="BK182"/>
  <c r="BK177"/>
  <c r="BK166"/>
  <c r="BK154"/>
  <c r="J142"/>
  <c r="BK132"/>
  <c r="BK123"/>
  <c r="BK119"/>
  <c i="13" r="BK268"/>
  <c r="J319"/>
  <c r="BK312"/>
  <c r="BK303"/>
  <c r="BK286"/>
  <c r="BK236"/>
  <c r="BK217"/>
  <c r="J183"/>
  <c r="J134"/>
  <c r="J247"/>
  <c r="J192"/>
  <c r="J151"/>
  <c r="BK110"/>
  <c i="14" r="J403"/>
  <c r="BK284"/>
  <c r="BK219"/>
  <c r="BK134"/>
  <c r="BK372"/>
  <c r="J341"/>
  <c r="J207"/>
  <c r="J418"/>
  <c r="J324"/>
  <c r="BK112"/>
  <c r="J377"/>
  <c r="BK193"/>
  <c r="J433"/>
  <c r="J438"/>
  <c r="BK393"/>
  <c r="BK241"/>
  <c r="BK142"/>
  <c r="J271"/>
  <c r="J120"/>
  <c i="15" r="BK105"/>
  <c r="J121"/>
  <c r="BK126"/>
  <c r="J124"/>
  <c r="J115"/>
  <c i="16" r="J237"/>
  <c r="BK198"/>
  <c r="BK123"/>
  <c r="J296"/>
  <c r="J180"/>
  <c r="BK126"/>
  <c r="BK289"/>
  <c r="BK203"/>
  <c r="J159"/>
  <c i="17" r="BK141"/>
  <c r="BK108"/>
  <c i="18" r="BK259"/>
  <c r="J173"/>
  <c r="J120"/>
  <c r="BK299"/>
  <c r="J215"/>
  <c r="BK149"/>
  <c r="J302"/>
  <c r="BK200"/>
  <c r="BK133"/>
  <c r="J280"/>
  <c r="BK184"/>
  <c r="BK120"/>
  <c i="2" r="J1035"/>
  <c r="BK998"/>
  <c r="J790"/>
  <c r="J506"/>
  <c r="J363"/>
  <c i="1" r="AS73"/>
  <c i="2" r="BK1104"/>
  <c r="J972"/>
  <c r="BK506"/>
  <c r="BK221"/>
  <c r="BK1069"/>
  <c r="BK1035"/>
  <c r="BK849"/>
  <c r="J122"/>
  <c r="BK363"/>
  <c r="J849"/>
  <c r="J263"/>
  <c r="J375"/>
  <c i="3" r="J177"/>
  <c r="J323"/>
  <c r="BK582"/>
  <c i="4" r="J331"/>
  <c r="BK268"/>
  <c r="J231"/>
  <c r="BK224"/>
  <c r="BK201"/>
  <c r="BK186"/>
  <c r="J162"/>
  <c r="J124"/>
  <c i="5" r="BK1571"/>
  <c r="BK1028"/>
  <c r="J708"/>
  <c r="J283"/>
  <c r="J1028"/>
  <c r="J845"/>
  <c r="BK749"/>
  <c r="J720"/>
  <c r="BK969"/>
  <c r="BK702"/>
  <c r="BK153"/>
  <c r="J958"/>
  <c r="BK546"/>
  <c r="BK708"/>
  <c i="6" r="J613"/>
  <c r="J108"/>
  <c r="J272"/>
  <c r="BK669"/>
  <c r="BK463"/>
  <c r="J469"/>
  <c r="BK294"/>
  <c i="7" r="BK284"/>
  <c r="J260"/>
  <c r="BK355"/>
  <c r="BK200"/>
  <c i="8" r="J786"/>
  <c r="BK444"/>
  <c r="J1331"/>
  <c r="J1574"/>
  <c r="J879"/>
  <c r="BK421"/>
  <c r="J1086"/>
  <c r="BK476"/>
  <c r="J111"/>
  <c r="J371"/>
  <c r="BK1292"/>
  <c r="J960"/>
  <c r="J476"/>
  <c r="J456"/>
  <c r="BK429"/>
  <c r="BK334"/>
  <c r="BK157"/>
  <c r="J139"/>
  <c r="BK1180"/>
  <c r="J1008"/>
  <c i="9" r="J700"/>
  <c r="J524"/>
  <c r="J153"/>
  <c r="BK261"/>
  <c r="BK357"/>
  <c r="J606"/>
  <c r="J721"/>
  <c r="J199"/>
  <c r="J367"/>
  <c i="10" r="J473"/>
  <c r="BK383"/>
  <c r="BK322"/>
  <c r="J250"/>
  <c r="BK150"/>
  <c r="J476"/>
  <c r="BK431"/>
  <c r="J375"/>
  <c r="BK312"/>
  <c r="BK255"/>
  <c r="BK484"/>
  <c r="BK434"/>
  <c r="J377"/>
  <c r="BK277"/>
  <c r="J235"/>
  <c r="BK181"/>
  <c r="J498"/>
  <c r="J432"/>
  <c r="J365"/>
  <c r="BK306"/>
  <c r="J252"/>
  <c r="BK192"/>
  <c r="J152"/>
  <c r="BK481"/>
  <c r="J392"/>
  <c r="BK334"/>
  <c r="BK284"/>
  <c r="J218"/>
  <c r="J158"/>
  <c r="BK102"/>
  <c r="J450"/>
  <c r="J354"/>
  <c r="BK227"/>
  <c r="J169"/>
  <c r="BK113"/>
  <c r="J137"/>
  <c i="11" r="BK175"/>
  <c r="J232"/>
  <c i="12" r="J437"/>
  <c r="BK381"/>
  <c r="BK213"/>
  <c r="BK439"/>
  <c r="J342"/>
  <c r="BK136"/>
  <c r="BK386"/>
  <c r="J182"/>
  <c r="BK219"/>
  <c r="BK375"/>
  <c r="J210"/>
  <c i="13" r="J337"/>
  <c r="J298"/>
  <c r="J253"/>
  <c r="BK174"/>
  <c r="BK137"/>
  <c r="BK120"/>
  <c r="BK241"/>
  <c r="J216"/>
  <c r="J202"/>
  <c r="BK176"/>
  <c r="J149"/>
  <c r="BK134"/>
  <c r="BK108"/>
  <c r="J341"/>
  <c r="J334"/>
  <c r="J294"/>
  <c r="BK274"/>
  <c r="J329"/>
  <c r="BK310"/>
  <c r="J293"/>
  <c r="J277"/>
  <c r="J220"/>
  <c r="BK182"/>
  <c r="J157"/>
  <c r="BK128"/>
  <c r="J260"/>
  <c r="J225"/>
  <c r="J201"/>
  <c r="J161"/>
  <c r="BK250"/>
  <c r="J231"/>
  <c r="BK153"/>
  <c r="BK254"/>
  <c i="14" r="BK398"/>
  <c r="J288"/>
  <c r="BK167"/>
  <c r="J419"/>
  <c r="J408"/>
  <c r="BK208"/>
  <c r="BK416"/>
  <c r="BK358"/>
  <c r="BK178"/>
  <c r="J395"/>
  <c r="J307"/>
  <c r="BK169"/>
  <c r="BK417"/>
  <c r="BK403"/>
  <c r="J396"/>
  <c r="J305"/>
  <c r="J153"/>
  <c r="BK290"/>
  <c i="15" r="J151"/>
  <c r="BK115"/>
  <c r="BK156"/>
  <c r="J169"/>
  <c r="BK135"/>
  <c r="BK147"/>
  <c i="16" r="BK160"/>
  <c r="J104"/>
  <c r="J268"/>
  <c r="BK178"/>
  <c r="J308"/>
  <c r="BK236"/>
  <c r="BK179"/>
  <c i="5" r="J988"/>
  <c r="J538"/>
  <c r="J917"/>
  <c r="BK694"/>
  <c r="J142"/>
  <c r="J879"/>
  <c r="BK536"/>
  <c r="BK686"/>
  <c i="6" r="BK613"/>
  <c r="BK336"/>
  <c r="BK230"/>
  <c r="BK354"/>
  <c r="BK206"/>
  <c r="BK507"/>
  <c r="J532"/>
  <c r="J146"/>
  <c r="J288"/>
  <c i="7" r="BK312"/>
  <c r="J306"/>
  <c r="J193"/>
  <c i="8" r="BK1336"/>
  <c r="BK665"/>
  <c r="J206"/>
  <c r="BK1245"/>
  <c r="J1175"/>
  <c r="J636"/>
  <c r="J157"/>
  <c r="J655"/>
  <c r="J159"/>
  <c r="J781"/>
  <c r="J474"/>
  <c r="BK1236"/>
  <c r="J1038"/>
  <c r="BK722"/>
  <c i="9" r="J113"/>
  <c r="J141"/>
  <c r="BK383"/>
  <c r="BK590"/>
  <c r="BK608"/>
  <c r="J608"/>
  <c r="BK167"/>
  <c i="10" r="BK462"/>
  <c r="J378"/>
  <c r="BK317"/>
  <c r="J212"/>
  <c r="J151"/>
  <c r="BK475"/>
  <c r="BK413"/>
  <c r="BK356"/>
  <c r="J293"/>
  <c r="BK258"/>
  <c r="BK474"/>
  <c r="BK432"/>
  <c r="J364"/>
  <c r="J297"/>
  <c r="BK241"/>
  <c r="J190"/>
  <c r="BK133"/>
  <c r="J472"/>
  <c r="BK421"/>
  <c r="BK360"/>
  <c r="BK303"/>
  <c r="J241"/>
  <c r="J144"/>
  <c r="BK470"/>
  <c r="BK399"/>
  <c r="BK330"/>
  <c r="J237"/>
  <c r="J187"/>
  <c r="J122"/>
  <c r="J403"/>
  <c r="BK331"/>
  <c r="BK259"/>
  <c r="BK211"/>
  <c r="BK161"/>
  <c r="BK103"/>
  <c r="BK141"/>
  <c i="11" r="J147"/>
  <c r="J140"/>
  <c r="J181"/>
  <c i="12" r="J420"/>
  <c r="BK377"/>
  <c r="J228"/>
  <c r="J201"/>
  <c r="J423"/>
  <c r="BK378"/>
  <c r="J242"/>
  <c r="J127"/>
  <c r="J403"/>
  <c r="J217"/>
  <c r="BK127"/>
  <c r="J220"/>
  <c r="BK359"/>
  <c r="BK221"/>
  <c i="13" r="J346"/>
  <c r="BK318"/>
  <c r="J288"/>
  <c r="BK246"/>
  <c r="J227"/>
  <c r="BK199"/>
  <c r="BK170"/>
  <c r="BK214"/>
  <c r="BK186"/>
  <c r="BK160"/>
  <c r="BK114"/>
  <c r="BK328"/>
  <c r="BK346"/>
  <c r="J328"/>
  <c r="J309"/>
  <c r="J278"/>
  <c r="BK222"/>
  <c r="J186"/>
  <c r="BK158"/>
  <c r="J264"/>
  <c r="J244"/>
  <c r="BK187"/>
  <c r="J139"/>
  <c r="BK238"/>
  <c r="BK205"/>
  <c r="J158"/>
  <c r="J114"/>
  <c i="14" r="BK419"/>
  <c r="BK264"/>
  <c r="J169"/>
  <c r="J384"/>
  <c r="J311"/>
  <c r="J436"/>
  <c r="J293"/>
  <c r="BK434"/>
  <c r="J323"/>
  <c r="BK154"/>
  <c r="J444"/>
  <c r="BK355"/>
  <c r="BK146"/>
  <c r="BK215"/>
  <c i="15" r="J139"/>
  <c r="J159"/>
  <c r="BK159"/>
  <c r="J134"/>
  <c r="J105"/>
  <c i="16" r="J118"/>
  <c r="BK245"/>
  <c r="BK156"/>
  <c r="J301"/>
  <c r="BK199"/>
  <c r="BK136"/>
  <c r="BK316"/>
  <c r="BK270"/>
  <c r="J208"/>
  <c r="BK146"/>
  <c r="J105"/>
  <c r="BK287"/>
  <c r="J240"/>
  <c r="J199"/>
  <c r="BK128"/>
  <c r="BK312"/>
  <c r="BK248"/>
  <c r="BK220"/>
  <c r="BK204"/>
  <c r="BK171"/>
  <c r="BK108"/>
  <c r="BK274"/>
  <c r="J228"/>
  <c r="BK166"/>
  <c r="J130"/>
  <c i="17" r="J125"/>
  <c r="J142"/>
  <c r="J145"/>
  <c r="J114"/>
  <c r="BK137"/>
  <c i="18" r="BK335"/>
  <c r="J277"/>
  <c r="BK238"/>
  <c r="BK265"/>
  <c r="J193"/>
  <c r="J116"/>
  <c r="BK267"/>
  <c r="BK170"/>
  <c r="J342"/>
  <c r="BK226"/>
  <c r="J147"/>
  <c r="J295"/>
  <c i="16" r="J304"/>
  <c r="J211"/>
  <c r="J146"/>
  <c i="17" r="BK104"/>
  <c r="J115"/>
  <c r="BK132"/>
  <c r="J140"/>
  <c i="18" r="J338"/>
  <c r="BK126"/>
  <c r="BK271"/>
  <c r="BK213"/>
  <c r="BK345"/>
  <c r="BK203"/>
  <c r="J157"/>
  <c r="BK293"/>
  <c i="2" r="BK797"/>
  <c r="J1104"/>
  <c r="J645"/>
  <c r="J1135"/>
  <c r="BK1097"/>
  <c r="J1044"/>
  <c r="J819"/>
  <c r="J553"/>
  <c r="BK297"/>
  <c r="J799"/>
  <c r="J811"/>
  <c r="J208"/>
  <c r="BK346"/>
  <c r="BK368"/>
  <c i="3" r="J399"/>
  <c r="J106"/>
  <c r="BK405"/>
  <c i="4" r="J294"/>
  <c r="J235"/>
  <c r="J224"/>
  <c r="J201"/>
  <c r="J173"/>
  <c r="BK124"/>
  <c i="5" r="BK1313"/>
  <c r="BK1031"/>
  <c r="BK697"/>
  <c r="BK1142"/>
  <c r="J923"/>
  <c r="BK883"/>
  <c r="BK777"/>
  <c r="BK923"/>
  <c r="J692"/>
  <c r="BK118"/>
  <c r="BK185"/>
  <c i="6" r="BK476"/>
  <c r="BK661"/>
  <c r="J569"/>
  <c r="J518"/>
  <c r="BK262"/>
  <c r="BK146"/>
  <c i="7" r="J299"/>
  <c r="BK342"/>
  <c r="BK257"/>
  <c i="8" r="J759"/>
  <c r="BK258"/>
  <c r="J1110"/>
  <c r="J917"/>
  <c r="J437"/>
  <c r="BK1089"/>
  <c r="BK624"/>
  <c r="J928"/>
  <c r="BK462"/>
  <c r="BK1307"/>
  <c r="J885"/>
  <c r="BK530"/>
  <c i="9" r="BK537"/>
  <c r="BK507"/>
  <c r="J1505"/>
  <c r="BK194"/>
  <c r="BK212"/>
  <c r="J350"/>
  <c r="J370"/>
  <c i="10" r="J494"/>
  <c r="BK379"/>
  <c r="J489"/>
  <c r="BK368"/>
  <c r="BK294"/>
  <c r="BK236"/>
  <c r="J185"/>
  <c r="J449"/>
  <c r="BK355"/>
  <c r="J299"/>
  <c r="J193"/>
  <c r="BK115"/>
  <c r="J478"/>
  <c r="BK361"/>
  <c r="J254"/>
  <c r="BK187"/>
  <c r="J114"/>
  <c r="J155"/>
  <c i="11" r="BK140"/>
  <c r="J213"/>
  <c i="12" r="J416"/>
  <c r="J337"/>
  <c r="BK176"/>
  <c r="J170"/>
  <c r="J411"/>
  <c r="J232"/>
  <c r="BK421"/>
  <c r="J355"/>
  <c r="BK194"/>
  <c r="BK288"/>
  <c r="BK133"/>
  <c r="J188"/>
  <c i="13" r="BK326"/>
  <c r="J297"/>
  <c r="BK157"/>
  <c r="J126"/>
  <c r="J335"/>
  <c r="BK278"/>
  <c r="J332"/>
  <c r="BK305"/>
  <c r="J281"/>
  <c r="BK230"/>
  <c r="J184"/>
  <c r="J140"/>
  <c r="J248"/>
  <c r="J189"/>
  <c r="J122"/>
  <c r="J222"/>
  <c r="BK188"/>
  <c r="J124"/>
  <c i="14" r="J422"/>
  <c r="BK296"/>
  <c r="J162"/>
  <c r="J399"/>
  <c r="J358"/>
  <c r="BK405"/>
  <c r="BK306"/>
  <c r="BK438"/>
  <c r="BK341"/>
  <c r="J217"/>
  <c r="BK406"/>
  <c r="BK399"/>
  <c r="BK273"/>
  <c r="BK181"/>
  <c r="BK257"/>
  <c i="15" r="BK149"/>
  <c r="J173"/>
  <c r="BK130"/>
  <c r="J130"/>
  <c r="J111"/>
  <c i="16" r="J270"/>
  <c r="BK121"/>
  <c r="J310"/>
  <c r="BK207"/>
  <c r="J320"/>
  <c r="J249"/>
  <c r="BK142"/>
  <c r="BK100"/>
  <c r="J243"/>
  <c r="J168"/>
  <c r="BK321"/>
  <c r="J248"/>
  <c r="BK205"/>
  <c r="BK106"/>
  <c r="BK254"/>
  <c r="BK190"/>
  <c r="BK152"/>
  <c r="J305"/>
  <c r="J218"/>
  <c r="BK161"/>
  <c i="17" r="J135"/>
  <c r="BK150"/>
  <c r="BK151"/>
  <c r="BK112"/>
  <c r="BK129"/>
  <c i="18" r="BK283"/>
  <c r="J271"/>
  <c r="BK243"/>
  <c r="BK221"/>
  <c r="J201"/>
  <c r="J177"/>
  <c r="J154"/>
  <c i="19" r="J135"/>
  <c r="BK123"/>
  <c r="J137"/>
  <c r="J107"/>
  <c r="J128"/>
  <c r="BK111"/>
  <c r="BK127"/>
  <c r="J142"/>
  <c r="J122"/>
  <c r="J103"/>
  <c r="BK99"/>
  <c i="21" r="J102"/>
  <c r="BK104"/>
  <c r="BK93"/>
  <c r="J108"/>
  <c r="BK96"/>
  <c r="J107"/>
  <c r="J95"/>
  <c i="22" r="J129"/>
  <c r="BK149"/>
  <c r="J87"/>
  <c r="J115"/>
  <c r="BK87"/>
  <c r="BK115"/>
  <c r="BK89"/>
  <c r="BK123"/>
  <c r="J99"/>
  <c r="BK135"/>
  <c r="J113"/>
  <c r="J137"/>
  <c i="2" r="BK1003"/>
  <c r="J368"/>
  <c r="BK790"/>
  <c r="J380"/>
  <c r="BK127"/>
  <c r="BK478"/>
  <c r="J797"/>
  <c r="BK333"/>
  <c i="3" r="BK573"/>
  <c r="J249"/>
  <c r="BK494"/>
  <c r="BK101"/>
  <c i="4" r="BK162"/>
  <c r="BK135"/>
  <c r="J117"/>
  <c i="5" r="J1571"/>
  <c r="BK1145"/>
  <c r="BK1101"/>
  <c r="BK964"/>
  <c r="J678"/>
  <c r="BK530"/>
  <c r="BK1129"/>
  <c r="J1031"/>
  <c r="J702"/>
  <c r="J106"/>
  <c r="BK293"/>
  <c i="7" r="J355"/>
  <c r="BK101"/>
  <c r="J184"/>
  <c r="J108"/>
  <c r="J342"/>
  <c r="J257"/>
  <c i="8" r="BK1175"/>
  <c r="BK742"/>
  <c r="J288"/>
  <c r="BK191"/>
  <c r="J1312"/>
  <c r="J1146"/>
  <c r="BK1164"/>
  <c r="J750"/>
  <c r="BK338"/>
  <c r="J854"/>
  <c r="BK146"/>
  <c r="BK764"/>
  <c r="J564"/>
  <c r="BK169"/>
  <c r="J1084"/>
  <c r="BK781"/>
  <c r="J558"/>
  <c i="9" r="BK662"/>
  <c r="J376"/>
  <c r="J505"/>
  <c r="BK106"/>
  <c r="J398"/>
  <c r="J726"/>
  <c r="J410"/>
  <c r="BK587"/>
  <c r="J550"/>
  <c i="10" r="BK498"/>
  <c r="BK446"/>
  <c r="J361"/>
  <c r="BK304"/>
  <c r="J255"/>
  <c r="J167"/>
  <c r="BK489"/>
  <c r="BK451"/>
  <c r="BK395"/>
  <c r="J351"/>
  <c r="BK297"/>
  <c r="J263"/>
  <c r="J225"/>
  <c r="J445"/>
  <c r="J415"/>
  <c r="BK340"/>
  <c r="J308"/>
  <c r="BK249"/>
  <c r="J219"/>
  <c r="BK174"/>
  <c r="J128"/>
  <c r="BK453"/>
  <c r="J371"/>
  <c r="J319"/>
  <c r="BK265"/>
  <c r="BK238"/>
  <c r="BK199"/>
  <c r="J135"/>
  <c r="BK482"/>
  <c r="BK389"/>
  <c r="J342"/>
  <c r="J262"/>
  <c r="J209"/>
  <c r="J163"/>
  <c r="BK109"/>
  <c r="J480"/>
  <c r="J413"/>
  <c r="J347"/>
  <c r="BK283"/>
  <c r="J214"/>
  <c r="BK173"/>
  <c r="J111"/>
  <c r="BK162"/>
  <c i="11" r="BK228"/>
  <c r="BK147"/>
  <c r="BK202"/>
  <c i="12" r="BK414"/>
  <c r="BK376"/>
  <c r="BK226"/>
  <c r="J444"/>
  <c r="BK437"/>
  <c r="BK427"/>
  <c r="BK415"/>
  <c r="BK403"/>
  <c r="BK391"/>
  <c r="J378"/>
  <c r="J359"/>
  <c r="J345"/>
  <c r="BK330"/>
  <c r="J312"/>
  <c r="BK249"/>
  <c r="J111"/>
  <c r="J365"/>
  <c r="BK166"/>
  <c r="J375"/>
  <c r="J322"/>
  <c r="BK142"/>
  <c r="BK355"/>
  <c r="J144"/>
  <c r="J336"/>
  <c r="J224"/>
  <c i="13" r="J350"/>
  <c r="BK309"/>
  <c r="J289"/>
  <c r="J254"/>
  <c r="J229"/>
  <c r="BK264"/>
  <c i="21" r="BK107"/>
  <c i="22" r="J127"/>
  <c r="J89"/>
  <c r="BK101"/>
  <c i="6" r="BK610"/>
  <c r="J206"/>
  <c r="J102"/>
  <c r="BK486"/>
  <c r="J119"/>
  <c r="BK509"/>
  <c r="BK121"/>
  <c r="J463"/>
  <c r="J121"/>
  <c i="7" r="J273"/>
  <c r="J350"/>
  <c r="J249"/>
  <c r="BK271"/>
  <c r="BK279"/>
  <c r="BK193"/>
  <c i="8" r="J972"/>
  <c r="J789"/>
  <c r="J582"/>
  <c r="J317"/>
  <c r="J148"/>
  <c r="BK1302"/>
  <c r="J1205"/>
  <c r="J1320"/>
  <c r="J1070"/>
  <c r="J624"/>
  <c r="BK214"/>
  <c r="BK129"/>
  <c r="BK640"/>
  <c r="J327"/>
  <c r="BK1084"/>
  <c r="J715"/>
  <c r="J432"/>
  <c r="J1302"/>
  <c r="BK996"/>
  <c r="J680"/>
  <c i="9" r="BK505"/>
  <c r="BK141"/>
  <c r="BK361"/>
  <c r="BK695"/>
  <c r="J361"/>
  <c r="J617"/>
  <c r="J261"/>
  <c r="J591"/>
  <c r="J144"/>
  <c r="BK442"/>
  <c r="J118"/>
  <c i="10" r="J427"/>
  <c r="BK373"/>
  <c r="J307"/>
  <c r="J205"/>
  <c r="BK153"/>
  <c r="J495"/>
  <c r="BK450"/>
  <c r="BK404"/>
  <c r="BK369"/>
  <c r="J325"/>
  <c r="BK291"/>
  <c r="BK251"/>
  <c r="BK480"/>
  <c r="J448"/>
  <c r="J425"/>
  <c r="J385"/>
  <c r="J335"/>
  <c r="BK269"/>
  <c r="BK230"/>
  <c r="J189"/>
  <c r="BK138"/>
  <c r="J490"/>
  <c r="BK433"/>
  <c r="J391"/>
  <c r="BK335"/>
  <c r="BK301"/>
  <c r="J253"/>
  <c r="BK218"/>
  <c r="BK163"/>
  <c r="J116"/>
  <c r="J479"/>
  <c r="J408"/>
  <c r="J360"/>
  <c r="BK337"/>
  <c r="J276"/>
  <c r="BK208"/>
  <c r="J180"/>
  <c r="BK143"/>
  <c r="J481"/>
  <c r="J426"/>
  <c r="BK365"/>
  <c r="BK319"/>
  <c r="J244"/>
  <c r="J159"/>
  <c r="J107"/>
  <c r="BK180"/>
  <c r="BK134"/>
  <c i="11" r="J207"/>
  <c r="J231"/>
  <c r="BK225"/>
  <c r="J168"/>
  <c i="12" r="J421"/>
  <c r="J393"/>
  <c r="BK372"/>
  <c r="J249"/>
  <c r="J129"/>
  <c r="BK216"/>
  <c r="J141"/>
  <c r="J414"/>
  <c r="J369"/>
  <c r="J202"/>
  <c r="BK122"/>
  <c r="BK384"/>
  <c r="BK222"/>
  <c r="J152"/>
  <c r="BK365"/>
  <c r="BK205"/>
  <c r="J110"/>
  <c r="J295"/>
  <c r="J178"/>
  <c i="13" r="BK349"/>
  <c r="BK324"/>
  <c r="BK315"/>
  <c r="BK304"/>
  <c r="BK293"/>
  <c r="J265"/>
  <c r="J193"/>
  <c r="J179"/>
  <c r="BK151"/>
  <c r="BK282"/>
  <c r="J191"/>
  <c r="J176"/>
  <c r="J263"/>
  <c r="J236"/>
  <c r="BK209"/>
  <c r="J173"/>
  <c r="J136"/>
  <c r="BK253"/>
  <c i="14" r="J387"/>
  <c r="J308"/>
  <c r="J199"/>
  <c r="J448"/>
  <c r="BK424"/>
  <c r="BK293"/>
  <c r="BK136"/>
  <c r="BK376"/>
  <c r="BK427"/>
  <c r="BK250"/>
  <c r="BK138"/>
  <c r="J376"/>
  <c r="BK366"/>
  <c r="BK223"/>
  <c r="BK359"/>
  <c r="J193"/>
  <c i="15" r="BK161"/>
  <c r="J119"/>
  <c r="BK154"/>
  <c r="BK155"/>
  <c r="J164"/>
  <c r="J147"/>
  <c i="16" r="BK313"/>
  <c r="BK227"/>
  <c r="BK148"/>
  <c r="BK315"/>
  <c r="J241"/>
  <c r="BK167"/>
  <c r="BK304"/>
  <c r="J244"/>
  <c r="BK177"/>
  <c i="17" r="J98"/>
  <c r="BK123"/>
  <c i="18" r="J267"/>
  <c r="J231"/>
  <c r="BK151"/>
  <c r="BK337"/>
  <c r="J286"/>
  <c r="BK230"/>
  <c r="BK168"/>
  <c r="J121"/>
  <c r="J256"/>
  <c r="J184"/>
  <c r="BK125"/>
  <c r="BK262"/>
  <c r="BK207"/>
  <c i="2" r="BK1090"/>
  <c r="J1003"/>
  <c r="J803"/>
  <c r="J559"/>
  <c r="BK394"/>
  <c r="BK314"/>
  <c r="J1090"/>
  <c r="BK1049"/>
  <c r="J894"/>
  <c r="BK799"/>
  <c r="BK553"/>
  <c r="J333"/>
  <c r="BK1135"/>
  <c r="J1071"/>
  <c r="J839"/>
  <c r="BK463"/>
  <c r="BK1064"/>
  <c r="J991"/>
  <c r="J303"/>
  <c r="J478"/>
  <c r="BK792"/>
  <c r="J127"/>
  <c r="J231"/>
  <c i="3" r="J251"/>
  <c r="BK409"/>
  <c r="BK415"/>
  <c i="4" r="J325"/>
  <c r="BK280"/>
  <c r="BK235"/>
  <c r="BK222"/>
  <c r="BK211"/>
  <c r="BK181"/>
  <c r="J145"/>
  <c i="5" r="BK1311"/>
  <c r="J1102"/>
  <c r="BK869"/>
  <c r="BK333"/>
  <c r="BK1102"/>
  <c r="BK673"/>
  <c r="J288"/>
  <c r="BK568"/>
  <c r="BK908"/>
  <c r="J333"/>
  <c r="BK983"/>
  <c r="BK866"/>
  <c r="J127"/>
  <c r="BK162"/>
  <c i="6" r="BK222"/>
  <c r="J509"/>
  <c r="J143"/>
  <c r="J238"/>
  <c r="BK282"/>
  <c r="J230"/>
  <c i="7" r="BK260"/>
  <c r="J332"/>
  <c r="J200"/>
  <c i="8" r="BK1219"/>
  <c r="BK636"/>
  <c r="J164"/>
  <c r="J1185"/>
  <c r="J1068"/>
  <c r="J747"/>
  <c r="J341"/>
  <c r="BK759"/>
  <c r="J373"/>
  <c r="BK899"/>
  <c r="J683"/>
  <c r="BK202"/>
  <c r="BK1052"/>
  <c r="J731"/>
  <c r="J469"/>
  <c r="BK442"/>
  <c r="J345"/>
  <c r="J191"/>
  <c r="BK148"/>
  <c r="BK1185"/>
  <c r="J1054"/>
  <c r="J899"/>
  <c i="9" r="J453"/>
  <c r="BK136"/>
  <c r="BK144"/>
  <c r="BK529"/>
  <c r="BK721"/>
  <c r="J204"/>
  <c r="J574"/>
  <c r="BK513"/>
  <c i="10" r="J482"/>
  <c r="BK406"/>
  <c r="BK342"/>
  <c r="BK275"/>
  <c r="J197"/>
  <c r="BK490"/>
  <c r="BK445"/>
  <c r="J387"/>
  <c r="J320"/>
  <c r="J282"/>
  <c r="J233"/>
  <c r="J441"/>
  <c r="BK394"/>
  <c r="BK310"/>
  <c r="BK246"/>
  <c r="BK193"/>
  <c r="J129"/>
  <c r="J443"/>
  <c r="BK388"/>
  <c r="J330"/>
  <c r="BK272"/>
  <c r="BK213"/>
  <c r="BK136"/>
  <c r="J492"/>
  <c r="BK415"/>
  <c r="J328"/>
  <c r="J267"/>
  <c r="BK191"/>
  <c r="BK120"/>
  <c r="J438"/>
  <c r="BK338"/>
  <c r="J264"/>
  <c r="J186"/>
  <c r="BK127"/>
  <c r="BK178"/>
  <c r="J101"/>
  <c i="11" r="BK223"/>
  <c r="BK207"/>
  <c i="12" r="BK425"/>
  <c r="J374"/>
  <c r="J194"/>
  <c r="BK152"/>
  <c r="BK388"/>
  <c r="J186"/>
  <c r="J373"/>
  <c r="BK143"/>
  <c r="J143"/>
  <c r="J330"/>
  <c i="13" r="BK347"/>
  <c r="J321"/>
  <c r="BK292"/>
  <c r="BK196"/>
  <c r="J164"/>
  <c r="BK133"/>
  <c r="J116"/>
  <c r="J234"/>
  <c r="J213"/>
  <c r="J187"/>
  <c r="J152"/>
  <c r="BK138"/>
  <c r="BK124"/>
  <c r="J347"/>
  <c r="BK336"/>
  <c r="BK325"/>
  <c r="BK265"/>
  <c r="BK320"/>
  <c r="J306"/>
  <c r="J280"/>
  <c r="BK269"/>
  <c r="J207"/>
  <c r="BK149"/>
  <c r="BK116"/>
  <c r="J239"/>
  <c r="J208"/>
  <c r="BK172"/>
  <c r="J261"/>
  <c r="J206"/>
  <c r="BK183"/>
  <c r="J118"/>
  <c i="14" r="BK433"/>
  <c r="J309"/>
  <c r="J205"/>
  <c r="BK437"/>
  <c r="J426"/>
  <c r="BK330"/>
  <c r="BK448"/>
  <c r="BK373"/>
  <c r="J330"/>
  <c r="J425"/>
  <c r="BK325"/>
  <c r="BK214"/>
  <c r="BK127"/>
  <c r="BK449"/>
  <c r="BK370"/>
  <c r="BK351"/>
  <c r="BK222"/>
  <c r="BK339"/>
  <c r="J142"/>
  <c i="15" r="BK132"/>
  <c r="J163"/>
  <c r="BK145"/>
  <c r="J149"/>
  <c r="J161"/>
  <c r="BK143"/>
  <c i="16" r="BK302"/>
  <c r="J239"/>
  <c r="J193"/>
  <c r="BK322"/>
  <c r="BK243"/>
  <c r="J164"/>
  <c r="BK296"/>
  <c r="J206"/>
  <c r="BK155"/>
  <c i="5" r="J866"/>
  <c r="BK288"/>
  <c r="BK860"/>
  <c r="J562"/>
  <c r="J1000"/>
  <c r="BK678"/>
  <c r="BK831"/>
  <c r="BK127"/>
  <c i="6" r="BK547"/>
  <c r="J610"/>
  <c r="BK110"/>
  <c r="J262"/>
  <c r="J113"/>
  <c r="BK288"/>
  <c r="J642"/>
  <c r="BK214"/>
  <c i="7" r="BK128"/>
  <c r="BK179"/>
  <c r="BK332"/>
  <c i="8" r="BK854"/>
  <c r="J515"/>
  <c r="J127"/>
  <c r="BK1154"/>
  <c r="BK736"/>
  <c r="J258"/>
  <c r="J1023"/>
  <c r="J334"/>
  <c r="BK1054"/>
  <c r="BK607"/>
  <c r="BK327"/>
  <c r="J954"/>
  <c r="J602"/>
  <c i="9" r="J383"/>
  <c r="BK574"/>
  <c r="BK161"/>
  <c r="BK495"/>
  <c r="J582"/>
  <c r="J388"/>
  <c i="10" r="J474"/>
  <c r="J393"/>
  <c r="J338"/>
  <c r="BK266"/>
  <c r="J171"/>
  <c r="BK112"/>
  <c r="BK454"/>
  <c r="BK402"/>
  <c r="J340"/>
  <c r="J247"/>
  <c r="J467"/>
  <c r="BK420"/>
  <c r="J334"/>
  <c r="BK253"/>
  <c r="BK212"/>
  <c r="J143"/>
  <c r="BK456"/>
  <c r="J404"/>
  <c r="BK327"/>
  <c r="BK286"/>
  <c r="BK216"/>
  <c r="J174"/>
  <c r="J496"/>
  <c r="J402"/>
  <c r="BK343"/>
  <c r="J268"/>
  <c r="BK207"/>
  <c r="J156"/>
  <c r="J452"/>
  <c r="BK384"/>
  <c r="BK299"/>
  <c r="BK225"/>
  <c r="BK171"/>
  <c r="J138"/>
  <c r="J176"/>
  <c i="11" r="J225"/>
  <c r="BK103"/>
  <c r="J162"/>
  <c i="12" r="J397"/>
  <c r="BK329"/>
  <c r="BK184"/>
  <c r="BK445"/>
  <c r="BK182"/>
  <c r="J404"/>
  <c r="J196"/>
  <c r="J413"/>
  <c r="J348"/>
  <c r="J134"/>
  <c r="BK256"/>
  <c r="J113"/>
  <c r="J263"/>
  <c r="BK110"/>
  <c i="13" r="BK322"/>
  <c r="J313"/>
  <c r="J274"/>
  <c r="BK239"/>
  <c r="J215"/>
  <c r="J188"/>
  <c r="BK145"/>
  <c r="J200"/>
  <c r="J172"/>
  <c r="J131"/>
  <c r="BK332"/>
  <c r="BK281"/>
  <c r="J333"/>
  <c r="J312"/>
  <c r="BK291"/>
  <c r="J271"/>
  <c r="BK201"/>
  <c r="J150"/>
  <c r="BK122"/>
  <c r="BK228"/>
  <c r="BK206"/>
  <c r="BK156"/>
  <c r="BK248"/>
  <c r="J214"/>
  <c r="BK177"/>
  <c r="BK130"/>
  <c i="14" r="BK423"/>
  <c r="J306"/>
  <c r="J206"/>
  <c r="J410"/>
  <c r="J360"/>
  <c r="J112"/>
  <c r="J356"/>
  <c r="BK106"/>
  <c r="J328"/>
  <c r="BK184"/>
  <c r="J424"/>
  <c r="BK318"/>
  <c r="J167"/>
  <c r="J264"/>
  <c i="15" r="BK150"/>
  <c r="BK167"/>
  <c r="J104"/>
  <c r="J167"/>
  <c r="J138"/>
  <c i="16" r="BK229"/>
  <c r="BK127"/>
  <c r="BK273"/>
  <c r="J169"/>
  <c r="BK247"/>
  <c r="BK180"/>
  <c r="BK104"/>
  <c r="J277"/>
  <c r="J216"/>
  <c r="BK154"/>
  <c r="BK318"/>
  <c r="J254"/>
  <c r="BK226"/>
  <c r="J178"/>
  <c r="BK115"/>
  <c r="BK279"/>
  <c r="J232"/>
  <c r="BK185"/>
  <c r="J166"/>
  <c r="J124"/>
  <c r="J303"/>
  <c r="J205"/>
  <c r="J160"/>
  <c r="BK103"/>
  <c i="17" r="BK100"/>
  <c r="BK117"/>
  <c r="J129"/>
  <c r="BK109"/>
  <c i="18" r="BK324"/>
  <c r="J262"/>
  <c r="J225"/>
  <c r="BK242"/>
  <c r="BK173"/>
  <c r="BK340"/>
  <c r="J238"/>
  <c r="J159"/>
  <c r="BK302"/>
  <c r="BK204"/>
  <c r="BK115"/>
  <c r="J294"/>
  <c i="16" r="J112"/>
  <c r="J258"/>
  <c r="BK184"/>
  <c r="BK112"/>
  <c i="17" r="BK147"/>
  <c r="J107"/>
  <c r="BK125"/>
  <c r="BK96"/>
  <c r="J100"/>
  <c i="18" r="J170"/>
  <c r="BK316"/>
  <c r="BK241"/>
  <c r="J143"/>
  <c r="BK294"/>
  <c r="BK183"/>
  <c r="J345"/>
  <c i="2" r="BK1040"/>
  <c r="BK868"/>
  <c r="BK462"/>
  <c r="J986"/>
  <c r="J314"/>
  <c r="BK1127"/>
  <c r="J1076"/>
  <c r="J998"/>
  <c r="BK764"/>
  <c r="J399"/>
  <c r="BK986"/>
  <c r="J406"/>
  <c r="BK303"/>
  <c r="J513"/>
  <c r="J386"/>
  <c i="3" r="J393"/>
  <c r="J494"/>
  <c r="BK489"/>
  <c i="4" r="BK331"/>
  <c r="J292"/>
  <c r="J241"/>
  <c r="J211"/>
  <c r="J181"/>
  <c r="BK158"/>
  <c r="J104"/>
  <c i="5" r="J1121"/>
  <c r="BK935"/>
  <c r="BK300"/>
  <c r="J890"/>
  <c r="BK267"/>
  <c r="BK343"/>
  <c r="J749"/>
  <c r="J964"/>
  <c r="BK692"/>
  <c r="BK890"/>
  <c r="BK122"/>
  <c i="6" r="J624"/>
  <c r="J574"/>
  <c r="BK129"/>
  <c r="BK143"/>
  <c r="BK586"/>
  <c i="7" r="BK108"/>
  <c r="J348"/>
  <c r="BK262"/>
  <c i="8" r="J1217"/>
  <c r="J597"/>
  <c r="BK1574"/>
  <c r="J1164"/>
  <c r="BK1138"/>
  <c r="J693"/>
  <c r="BK137"/>
  <c r="BK317"/>
  <c r="BK1070"/>
  <c r="J576"/>
  <c r="BK1217"/>
  <c r="J764"/>
  <c i="9" r="BK617"/>
  <c r="BK172"/>
  <c r="BK204"/>
  <c r="BK367"/>
  <c r="J414"/>
  <c r="J172"/>
  <c r="J150"/>
  <c i="10" r="J396"/>
  <c r="BK314"/>
  <c r="BK217"/>
  <c r="BK147"/>
  <c r="BK473"/>
  <c r="BK403"/>
  <c r="BK353"/>
  <c r="BK305"/>
  <c r="J277"/>
  <c r="BK487"/>
  <c r="J466"/>
  <c r="BK412"/>
  <c r="J350"/>
  <c r="J295"/>
  <c r="BK243"/>
  <c r="J200"/>
  <c r="J148"/>
  <c r="J468"/>
  <c r="J410"/>
  <c r="BK346"/>
  <c r="J311"/>
  <c r="J249"/>
  <c r="J202"/>
  <c r="J125"/>
  <c r="J475"/>
  <c r="BK385"/>
  <c r="BK309"/>
  <c r="BK202"/>
  <c r="J141"/>
  <c r="J444"/>
  <c r="J400"/>
  <c r="J303"/>
  <c r="BK223"/>
  <c r="J160"/>
  <c r="BK206"/>
  <c r="J140"/>
  <c i="11" r="BK213"/>
  <c r="J121"/>
  <c i="12" r="BK423"/>
  <c r="J443"/>
  <c r="BK201"/>
  <c r="J222"/>
  <c r="J427"/>
  <c r="BK337"/>
  <c r="J184"/>
  <c r="BK404"/>
  <c r="BK210"/>
  <c r="BK341"/>
  <c r="BK369"/>
  <c r="J159"/>
  <c i="13" r="BK331"/>
  <c r="J307"/>
  <c r="BK168"/>
  <c r="BK112"/>
  <c r="J331"/>
  <c r="J273"/>
  <c r="BK327"/>
  <c r="J308"/>
  <c r="BK273"/>
  <c r="BK224"/>
  <c r="BK179"/>
  <c r="BK129"/>
  <c r="J259"/>
  <c r="BK211"/>
  <c r="J143"/>
  <c r="BK234"/>
  <c r="BK194"/>
  <c r="J147"/>
  <c r="BK251"/>
  <c i="14" r="J343"/>
  <c r="J221"/>
  <c r="J138"/>
  <c r="J441"/>
  <c r="BK299"/>
  <c r="J107"/>
  <c r="BK369"/>
  <c r="BK162"/>
  <c r="J394"/>
  <c r="BK324"/>
  <c r="BK186"/>
  <c r="BK396"/>
  <c r="J369"/>
  <c r="J214"/>
  <c r="J319"/>
  <c i="15" r="J135"/>
  <c r="J158"/>
  <c r="J171"/>
  <c r="BK166"/>
  <c r="BK140"/>
  <c i="16" r="J235"/>
  <c r="BK141"/>
  <c r="J319"/>
  <c r="J187"/>
  <c r="BK118"/>
  <c r="J271"/>
  <c r="J192"/>
  <c r="J132"/>
  <c r="BK275"/>
  <c r="BK202"/>
  <c r="J120"/>
  <c r="BK281"/>
  <c r="J209"/>
  <c r="BK143"/>
  <c r="BK299"/>
  <c r="J229"/>
  <c r="BK182"/>
  <c r="J142"/>
  <c r="BK272"/>
  <c r="J210"/>
  <c r="J150"/>
  <c i="17" r="BK124"/>
  <c r="J132"/>
  <c r="J124"/>
  <c r="BK138"/>
  <c i="18" r="BK325"/>
  <c r="J276"/>
  <c r="J326"/>
  <c r="BK205"/>
  <c r="BK343"/>
  <c r="BK274"/>
  <c r="BK195"/>
  <c r="BK134"/>
  <c r="BK281"/>
  <c r="J197"/>
  <c r="BK114"/>
  <c r="BK301"/>
  <c r="BK276"/>
  <c r="BK266"/>
  <c r="J260"/>
  <c r="BK231"/>
  <c r="J221"/>
  <c r="J199"/>
  <c r="J187"/>
  <c r="BK160"/>
  <c r="J148"/>
  <c r="BK306"/>
  <c r="BK288"/>
  <c r="J279"/>
  <c r="BK264"/>
  <c r="J240"/>
  <c r="J211"/>
  <c r="J194"/>
  <c r="J174"/>
  <c r="BK141"/>
  <c i="19" r="BK133"/>
  <c r="J120"/>
  <c r="J134"/>
  <c r="J124"/>
  <c r="BK134"/>
  <c r="BK120"/>
  <c r="BK135"/>
  <c r="BK122"/>
  <c r="J127"/>
  <c r="J117"/>
  <c r="J105"/>
  <c i="20" r="F37"/>
  <c i="1" r="BB78"/>
  <c i="21" r="J88"/>
  <c r="BK87"/>
  <c r="BK99"/>
  <c r="J90"/>
  <c i="22" r="J101"/>
  <c r="J157"/>
  <c r="BK109"/>
  <c r="BK139"/>
  <c r="J95"/>
  <c r="J145"/>
  <c r="J109"/>
  <c r="J155"/>
  <c r="BK111"/>
  <c r="BK143"/>
  <c r="J123"/>
  <c r="BK155"/>
  <c r="J105"/>
  <c i="2" r="J706"/>
  <c r="J237"/>
  <c r="BK429"/>
  <c r="J794"/>
  <c r="J249"/>
  <c r="J394"/>
  <c r="BK115"/>
  <c i="3" r="J573"/>
  <c r="BK177"/>
  <c r="BK407"/>
  <c i="4" r="F38"/>
  <c i="8" r="J587"/>
  <c r="BK1341"/>
  <c r="J1236"/>
  <c r="J1280"/>
  <c r="BK885"/>
  <c r="BK602"/>
  <c r="J169"/>
  <c r="J660"/>
  <c r="BK341"/>
  <c r="BK1086"/>
  <c r="J645"/>
  <c r="J214"/>
  <c r="J1270"/>
  <c r="BK879"/>
  <c r="J480"/>
  <c i="9" r="BK550"/>
  <c r="BK459"/>
  <c r="J519"/>
  <c r="J297"/>
  <c r="J587"/>
  <c r="J299"/>
  <c r="BK524"/>
  <c r="BK606"/>
  <c r="J222"/>
  <c r="BK475"/>
  <c r="J158"/>
  <c i="10" r="J421"/>
  <c r="BK375"/>
  <c r="J337"/>
  <c r="J210"/>
  <c r="J179"/>
  <c r="J120"/>
  <c r="BK441"/>
  <c r="J399"/>
  <c r="J370"/>
  <c r="J315"/>
  <c r="BK252"/>
  <c r="BK476"/>
  <c r="BK439"/>
  <c r="J405"/>
  <c r="J336"/>
  <c r="J272"/>
  <c r="BK228"/>
  <c r="BK188"/>
  <c r="BK135"/>
  <c r="J463"/>
  <c r="BK407"/>
  <c r="J359"/>
  <c r="BK308"/>
  <c r="J257"/>
  <c r="BK215"/>
  <c r="J172"/>
  <c r="J112"/>
  <c r="BK448"/>
  <c r="J376"/>
  <c r="J331"/>
  <c r="BK281"/>
  <c r="J199"/>
  <c r="J166"/>
  <c r="J117"/>
  <c r="J497"/>
  <c r="BK458"/>
  <c r="BK401"/>
  <c r="BK328"/>
  <c r="J248"/>
  <c r="BK203"/>
  <c r="J145"/>
  <c r="J188"/>
  <c r="BK128"/>
  <c i="11" r="J234"/>
  <c r="BK117"/>
  <c r="BK134"/>
  <c i="12" r="J422"/>
  <c r="BK383"/>
  <c r="J332"/>
  <c r="BK180"/>
  <c r="BK440"/>
  <c r="BK433"/>
  <c r="BK419"/>
  <c r="J412"/>
  <c r="J402"/>
  <c r="J388"/>
  <c r="BK380"/>
  <c r="BK361"/>
  <c r="BK348"/>
  <c r="J334"/>
  <c r="J317"/>
  <c r="J268"/>
  <c r="J226"/>
  <c r="J205"/>
  <c r="J168"/>
  <c r="BK420"/>
  <c r="J395"/>
  <c r="J221"/>
  <c r="BK125"/>
  <c r="J387"/>
  <c r="J227"/>
  <c r="BK124"/>
  <c r="J273"/>
  <c r="J124"/>
  <c r="J349"/>
  <c r="BK196"/>
  <c i="13" r="J342"/>
  <c r="J324"/>
  <c r="BK306"/>
  <c r="BK280"/>
  <c r="J250"/>
  <c r="BK231"/>
  <c r="BK223"/>
  <c i="14" r="J390"/>
  <c r="BK310"/>
  <c r="BK231"/>
  <c r="BK187"/>
  <c r="BK120"/>
  <c r="J405"/>
  <c r="BK328"/>
  <c r="BK435"/>
  <c r="J421"/>
  <c r="J406"/>
  <c r="BK377"/>
  <c r="J349"/>
  <c r="BK309"/>
  <c r="BK233"/>
  <c r="J185"/>
  <c r="BK128"/>
  <c r="J337"/>
  <c r="J220"/>
  <c r="BK150"/>
  <c i="15" r="J157"/>
  <c r="BK137"/>
  <c r="BK107"/>
  <c r="J166"/>
  <c r="J155"/>
  <c r="J125"/>
  <c r="J165"/>
  <c r="J141"/>
  <c r="BK173"/>
  <c r="BK157"/>
  <c r="BK117"/>
  <c r="BK141"/>
  <c r="J123"/>
  <c i="16" r="J250"/>
  <c r="J215"/>
  <c r="J167"/>
  <c r="BK130"/>
  <c r="J109"/>
  <c r="BK320"/>
  <c r="BK305"/>
  <c r="BK251"/>
  <c r="BK225"/>
  <c r="J186"/>
  <c r="BK153"/>
  <c r="BK105"/>
  <c r="J302"/>
  <c r="BK264"/>
  <c r="BK241"/>
  <c r="BK212"/>
  <c r="BK187"/>
  <c r="BK144"/>
  <c r="J133"/>
  <c r="BK107"/>
  <c r="BK294"/>
  <c r="J274"/>
  <c r="BK235"/>
  <c r="BK211"/>
  <c r="J177"/>
  <c r="J143"/>
  <c r="J126"/>
  <c r="BK109"/>
  <c r="J103"/>
  <c r="BK319"/>
  <c r="J307"/>
  <c r="J291"/>
  <c r="J276"/>
  <c r="J264"/>
  <c r="J247"/>
  <c r="J242"/>
  <c r="J236"/>
  <c r="BK223"/>
  <c r="BK210"/>
  <c r="J202"/>
  <c r="J182"/>
  <c r="BK170"/>
  <c r="BK133"/>
  <c r="BK124"/>
  <c r="J117"/>
  <c r="BK102"/>
  <c r="BK303"/>
  <c r="J184"/>
  <c r="BK168"/>
  <c r="J147"/>
  <c r="J116"/>
  <c r="J306"/>
  <c r="J266"/>
  <c r="J212"/>
  <c r="J181"/>
  <c r="J152"/>
  <c r="BK125"/>
  <c i="17" r="J130"/>
  <c i="18" r="BK130"/>
  <c r="BK331"/>
  <c r="J324"/>
  <c r="BK308"/>
  <c r="J229"/>
  <c r="J178"/>
  <c r="J136"/>
  <c r="BK336"/>
  <c r="J306"/>
  <c r="J255"/>
  <c r="J217"/>
  <c r="J171"/>
  <c r="J152"/>
  <c r="J118"/>
  <c r="BK318"/>
  <c r="J275"/>
  <c r="J243"/>
  <c r="J220"/>
  <c r="BK178"/>
  <c r="J145"/>
  <c r="BK117"/>
  <c i="17" r="BK144"/>
  <c r="J112"/>
  <c r="J144"/>
  <c r="BK136"/>
  <c r="BK130"/>
  <c r="J109"/>
  <c r="J96"/>
  <c r="J126"/>
  <c r="BK115"/>
  <c r="J104"/>
  <c r="J116"/>
  <c r="J136"/>
  <c r="J97"/>
  <c i="18" r="BK323"/>
  <c r="BK279"/>
  <c r="BK257"/>
  <c r="BK244"/>
  <c r="BK199"/>
  <c r="J132"/>
  <c r="J330"/>
  <c r="J307"/>
  <c r="BK277"/>
  <c r="BK248"/>
  <c r="J207"/>
  <c r="J175"/>
  <c r="BK135"/>
  <c r="BK342"/>
  <c r="J318"/>
  <c r="BK270"/>
  <c r="J226"/>
  <c r="BK191"/>
  <c r="J163"/>
  <c r="BK129"/>
  <c r="J339"/>
  <c r="BK285"/>
  <c r="BK245"/>
  <c r="J223"/>
  <c r="J176"/>
  <c r="J140"/>
  <c r="J272"/>
  <c r="J254"/>
  <c r="J248"/>
  <c r="J242"/>
  <c r="BK224"/>
  <c r="J209"/>
  <c r="J202"/>
  <c r="J190"/>
  <c r="BK176"/>
  <c r="J161"/>
  <c r="BK148"/>
  <c i="19" r="J100"/>
  <c r="J133"/>
  <c r="BK118"/>
  <c r="BK105"/>
  <c r="BK137"/>
  <c r="J125"/>
  <c r="J118"/>
  <c r="BK107"/>
  <c r="J143"/>
  <c r="J115"/>
  <c i="20" r="BK88"/>
  <c r="F39"/>
  <c i="1" r="BD78"/>
  <c i="21" r="BK111"/>
  <c r="J84"/>
  <c r="BK103"/>
  <c r="BK90"/>
  <c r="BK109"/>
  <c r="BK95"/>
  <c r="J93"/>
  <c i="22" r="BK153"/>
  <c r="BK117"/>
  <c r="BK83"/>
  <c r="BK137"/>
  <c r="J117"/>
  <c r="BK157"/>
  <c r="BK119"/>
  <c r="BK99"/>
  <c r="BK151"/>
  <c r="BK125"/>
  <c r="J97"/>
  <c r="J85"/>
  <c r="BK107"/>
  <c r="BK97"/>
  <c r="BK141"/>
  <c r="BK127"/>
  <c r="J107"/>
  <c r="J133"/>
  <c i="6" r="BK518"/>
  <c r="J556"/>
  <c r="BK542"/>
  <c r="BK616"/>
  <c r="J282"/>
  <c r="BK574"/>
  <c r="J336"/>
  <c r="BK624"/>
  <c r="BK272"/>
  <c i="7" r="J328"/>
  <c r="J292"/>
  <c r="BK292"/>
  <c r="BK328"/>
  <c r="BK337"/>
  <c r="BK173"/>
  <c i="8" r="BK1285"/>
  <c r="BK715"/>
  <c r="J547"/>
  <c r="J223"/>
  <c r="J1336"/>
  <c r="J1260"/>
  <c r="J1138"/>
  <c r="J1245"/>
  <c r="BK948"/>
  <c r="J716"/>
  <c r="J462"/>
  <c r="J155"/>
  <c r="BK690"/>
  <c r="BK449"/>
  <c r="BK131"/>
  <c r="BK1008"/>
  <c r="J670"/>
  <c r="J338"/>
  <c r="J1219"/>
  <c r="BK928"/>
  <c r="J742"/>
  <c i="9" r="J547"/>
  <c r="J366"/>
  <c r="J459"/>
  <c r="J130"/>
  <c r="J500"/>
  <c r="J1327"/>
  <c r="J557"/>
  <c r="BK150"/>
  <c r="BK297"/>
  <c r="BK582"/>
  <c r="BK350"/>
  <c i="10" r="BK479"/>
  <c r="J407"/>
  <c r="J358"/>
  <c r="J333"/>
  <c r="J273"/>
  <c r="BK172"/>
  <c r="J127"/>
  <c r="J458"/>
  <c r="J423"/>
  <c r="BK382"/>
  <c r="J349"/>
  <c r="J300"/>
  <c r="J265"/>
  <c r="BK244"/>
  <c r="BK464"/>
  <c r="BK416"/>
  <c r="BK372"/>
  <c r="J302"/>
  <c r="J251"/>
  <c r="BK226"/>
  <c r="BK165"/>
  <c r="J132"/>
  <c r="BK469"/>
  <c r="BK447"/>
  <c r="J401"/>
  <c r="BK357"/>
  <c r="BK325"/>
  <c r="J266"/>
  <c r="J240"/>
  <c r="J208"/>
  <c r="J178"/>
  <c r="BK495"/>
  <c r="J456"/>
  <c r="J394"/>
  <c r="BK350"/>
  <c r="J305"/>
  <c r="BK229"/>
  <c r="BK189"/>
  <c r="J150"/>
  <c r="BK107"/>
  <c r="BK488"/>
  <c r="J451"/>
  <c r="J388"/>
  <c r="J327"/>
  <c r="BK271"/>
  <c r="J230"/>
  <c r="J118"/>
  <c r="BK170"/>
  <c r="J106"/>
  <c i="11" r="J230"/>
  <c r="J221"/>
  <c r="J110"/>
  <c r="BK121"/>
  <c i="12" r="J415"/>
  <c r="J380"/>
  <c r="J341"/>
  <c r="J207"/>
  <c r="BK115"/>
  <c r="BK444"/>
  <c r="J174"/>
  <c r="BK435"/>
  <c r="BK402"/>
  <c r="BK332"/>
  <c r="BK190"/>
  <c r="J426"/>
  <c r="BK416"/>
  <c r="J361"/>
  <c r="J288"/>
  <c r="BK198"/>
  <c r="J115"/>
  <c r="BK227"/>
  <c r="BK129"/>
  <c r="BK333"/>
  <c r="J213"/>
  <c r="BK134"/>
  <c i="13" r="J345"/>
  <c r="J320"/>
  <c r="J310"/>
  <c r="BK297"/>
  <c r="J276"/>
  <c r="BK198"/>
  <c r="BK175"/>
  <c r="J162"/>
  <c r="J299"/>
  <c r="J290"/>
  <c r="BK334"/>
  <c r="BK226"/>
  <c r="J217"/>
  <c r="J185"/>
  <c i="14" r="J345"/>
  <c r="BK164"/>
  <c r="J420"/>
  <c r="J407"/>
  <c r="J239"/>
  <c r="J440"/>
  <c r="J357"/>
  <c r="J163"/>
  <c r="J229"/>
  <c r="BK124"/>
  <c r="J427"/>
  <c r="BK307"/>
  <c r="J157"/>
  <c r="BK227"/>
  <c i="15" r="J145"/>
  <c r="BK169"/>
  <c r="BK175"/>
  <c r="J172"/>
  <c r="BK102"/>
  <c i="16" r="BK99"/>
  <c r="BK191"/>
  <c r="BK219"/>
  <c i="17" r="J131"/>
  <c r="J108"/>
  <c i="18" r="J289"/>
  <c r="BK210"/>
  <c r="BK138"/>
  <c r="J325"/>
  <c r="J251"/>
  <c r="BK190"/>
  <c r="BK341"/>
  <c r="J283"/>
  <c r="BK218"/>
  <c r="BK147"/>
  <c r="BK329"/>
  <c r="J228"/>
  <c r="BK142"/>
  <c i="2" r="J1023"/>
  <c r="BK862"/>
  <c r="J670"/>
  <c r="BK444"/>
  <c r="BK263"/>
  <c r="BK1076"/>
  <c r="BK1023"/>
  <c r="J825"/>
  <c r="BK794"/>
  <c r="BK471"/>
  <c r="J213"/>
  <c r="BK1113"/>
  <c r="J1018"/>
  <c r="BK670"/>
  <c r="J329"/>
  <c r="BK1054"/>
  <c r="BK972"/>
  <c r="J463"/>
  <c r="BK679"/>
  <c r="J221"/>
  <c r="BK559"/>
  <c r="BK706"/>
  <c r="J130"/>
  <c i="3" r="J542"/>
  <c r="J571"/>
  <c r="J578"/>
  <c i="4" r="BK322"/>
  <c r="BK294"/>
  <c r="BK256"/>
  <c r="BK226"/>
  <c r="BK214"/>
  <c r="BK191"/>
  <c r="BK168"/>
  <c r="BK129"/>
  <c r="J110"/>
  <c i="5" r="J1142"/>
  <c r="BK958"/>
  <c r="J546"/>
  <c r="BK1121"/>
  <c r="BK974"/>
  <c r="BK538"/>
  <c r="BK1016"/>
  <c r="BK169"/>
  <c r="J686"/>
  <c r="BK114"/>
  <c r="J682"/>
  <c r="J883"/>
  <c r="BK523"/>
  <c i="6" r="BK532"/>
  <c r="J583"/>
  <c r="J486"/>
  <c r="BK523"/>
  <c r="J542"/>
  <c r="BK629"/>
  <c r="BK139"/>
  <c i="7" r="BK186"/>
  <c r="J318"/>
  <c r="BK318"/>
  <c r="J179"/>
  <c i="8" r="BK716"/>
  <c r="BK230"/>
  <c r="J1292"/>
  <c r="J1317"/>
  <c r="BK645"/>
  <c r="J202"/>
  <c r="BK670"/>
  <c r="J141"/>
  <c r="BK731"/>
  <c r="BK515"/>
  <c r="J1341"/>
  <c r="J893"/>
  <c r="BK683"/>
  <c r="J454"/>
  <c r="J358"/>
  <c r="BK247"/>
  <c r="J150"/>
  <c r="BK111"/>
  <c r="J1136"/>
  <c r="BK982"/>
  <c i="9" r="J623"/>
  <c r="BK370"/>
  <c r="BK500"/>
  <c r="BK1327"/>
  <c r="BK388"/>
  <c r="BK547"/>
  <c r="J662"/>
  <c r="BK158"/>
  <c r="J182"/>
  <c i="10" r="J422"/>
  <c r="J356"/>
  <c r="BK263"/>
  <c r="BK176"/>
  <c r="BK111"/>
  <c r="BK397"/>
  <c r="BK359"/>
  <c r="J298"/>
  <c r="BK250"/>
  <c r="J455"/>
  <c r="BK414"/>
  <c r="BK333"/>
  <c r="BK261"/>
  <c r="J216"/>
  <c r="J136"/>
  <c r="BK461"/>
  <c r="BK398"/>
  <c r="BK318"/>
  <c r="J259"/>
  <c r="BK220"/>
  <c r="BK166"/>
  <c r="J104"/>
  <c r="BK444"/>
  <c r="BK348"/>
  <c r="BK245"/>
  <c r="BK184"/>
  <c r="BK148"/>
  <c r="BK492"/>
  <c r="BK411"/>
  <c r="J326"/>
  <c r="J243"/>
  <c r="BK177"/>
  <c r="J203"/>
  <c r="J108"/>
  <c i="11" r="J134"/>
  <c r="J175"/>
  <c i="12" r="J419"/>
  <c r="BK349"/>
  <c r="BK159"/>
  <c r="J425"/>
  <c r="J329"/>
  <c r="BK111"/>
  <c r="BK338"/>
  <c r="BK114"/>
  <c r="J172"/>
  <c r="BK345"/>
  <c r="J176"/>
  <c i="13" r="J325"/>
  <c r="BK258"/>
  <c r="BK184"/>
  <c r="J144"/>
  <c r="J245"/>
  <c r="BK219"/>
  <c r="BK203"/>
  <c r="J170"/>
  <c r="BK146"/>
  <c r="BK126"/>
  <c r="BK350"/>
  <c r="BK337"/>
  <c r="J286"/>
  <c r="J344"/>
  <c r="BK317"/>
  <c r="J303"/>
  <c r="J272"/>
  <c r="J267"/>
  <c r="BK202"/>
  <c r="BK164"/>
  <c r="J135"/>
  <c r="BK249"/>
  <c r="BK216"/>
  <c r="J178"/>
  <c r="J130"/>
  <c r="J237"/>
  <c r="J196"/>
  <c r="BK161"/>
  <c r="BK261"/>
  <c i="14" r="J417"/>
  <c r="BK337"/>
  <c r="J216"/>
  <c r="BK107"/>
  <c r="J437"/>
  <c r="J284"/>
  <c r="J155"/>
  <c r="BK387"/>
  <c r="BK280"/>
  <c r="J132"/>
  <c r="BK374"/>
  <c r="J222"/>
  <c r="J136"/>
  <c r="BK362"/>
  <c r="BK166"/>
  <c r="J325"/>
  <c r="J175"/>
  <c i="15" r="BK142"/>
  <c r="BK170"/>
  <c r="J107"/>
  <c r="J170"/>
  <c r="BK104"/>
  <c r="BK111"/>
  <c i="16" r="BK276"/>
  <c r="BK206"/>
  <c r="BK116"/>
  <c r="J299"/>
  <c r="J204"/>
  <c r="BK147"/>
  <c r="J273"/>
  <c r="J198"/>
  <c i="5" r="BK195"/>
  <c r="J178"/>
  <c r="BK720"/>
  <c r="J267"/>
  <c r="J942"/>
  <c r="BK562"/>
  <c r="J935"/>
  <c r="J300"/>
  <c i="6" r="J599"/>
  <c r="J537"/>
  <c r="BK642"/>
  <c r="J523"/>
  <c r="J597"/>
  <c r="J649"/>
  <c r="J476"/>
  <c r="BK113"/>
  <c i="7" r="J268"/>
  <c r="J168"/>
  <c r="J295"/>
  <c r="BK273"/>
  <c i="8" r="BK750"/>
  <c r="J429"/>
  <c r="BK1280"/>
  <c r="BK1331"/>
  <c r="J996"/>
  <c r="J477"/>
  <c r="BK127"/>
  <c r="J464"/>
  <c r="J137"/>
  <c r="J727"/>
  <c r="BK399"/>
  <c r="J1154"/>
  <c r="BK786"/>
  <c i="9" r="J217"/>
  <c r="J212"/>
  <c r="BK519"/>
  <c r="J715"/>
  <c r="BK118"/>
  <c r="BK182"/>
  <c r="BK263"/>
  <c i="10" r="J424"/>
  <c r="BK349"/>
  <c r="BK280"/>
  <c r="J206"/>
  <c r="BK129"/>
  <c r="J440"/>
  <c r="BK390"/>
  <c r="J318"/>
  <c r="J283"/>
  <c r="BK221"/>
  <c r="J436"/>
  <c r="J383"/>
  <c r="J304"/>
  <c r="J229"/>
  <c r="BK157"/>
  <c r="BK494"/>
  <c r="BK436"/>
  <c r="J382"/>
  <c r="J345"/>
  <c r="BK262"/>
  <c r="J228"/>
  <c r="J164"/>
  <c r="J485"/>
  <c r="J420"/>
  <c r="J373"/>
  <c r="J310"/>
  <c r="BK219"/>
  <c r="J147"/>
  <c r="BK471"/>
  <c r="BK393"/>
  <c r="BK320"/>
  <c r="BK237"/>
  <c r="J182"/>
  <c r="BK122"/>
  <c r="BK156"/>
  <c i="11" r="BK232"/>
  <c r="J228"/>
  <c i="12" r="J431"/>
  <c r="BK409"/>
  <c r="J357"/>
  <c r="BK203"/>
  <c r="J117"/>
  <c r="J440"/>
  <c r="BK393"/>
  <c r="BK336"/>
  <c r="BK178"/>
  <c r="J391"/>
  <c r="BK300"/>
  <c r="J372"/>
  <c r="BK139"/>
  <c r="J335"/>
  <c r="BK145"/>
  <c i="13" r="J327"/>
  <c r="J305"/>
  <c r="J266"/>
  <c r="BK232"/>
  <c r="J209"/>
  <c r="BK193"/>
  <c r="BK150"/>
  <c r="BK207"/>
  <c r="BK178"/>
  <c r="J141"/>
  <c r="J349"/>
  <c r="BK296"/>
  <c r="BK276"/>
  <c r="J316"/>
  <c r="J302"/>
  <c r="J284"/>
  <c r="BK229"/>
  <c r="BK180"/>
  <c r="J145"/>
  <c r="J108"/>
  <c r="J224"/>
  <c r="J180"/>
  <c r="J112"/>
  <c r="J233"/>
  <c r="BK195"/>
  <c r="BK152"/>
  <c r="J258"/>
  <c i="14" r="J351"/>
  <c r="BK217"/>
  <c r="BK440"/>
  <c r="BK394"/>
  <c r="BK170"/>
  <c r="J365"/>
  <c r="BK140"/>
  <c r="BK378"/>
  <c r="BK235"/>
  <c r="J439"/>
  <c r="BK418"/>
  <c r="J231"/>
  <c r="J347"/>
  <c r="J140"/>
  <c i="15" r="J110"/>
  <c r="J133"/>
  <c r="BK146"/>
  <c r="BK158"/>
  <c r="BK125"/>
  <c i="16" r="J203"/>
  <c r="J108"/>
  <c r="BK307"/>
  <c r="J185"/>
  <c r="J318"/>
  <c r="BK215"/>
  <c r="J145"/>
  <c r="BK298"/>
  <c r="J245"/>
  <c r="BK169"/>
  <c r="BK113"/>
  <c r="BK301"/>
  <c r="J213"/>
  <c r="J163"/>
  <c r="BK98"/>
  <c r="J297"/>
  <c r="BK239"/>
  <c r="J179"/>
  <c r="J144"/>
  <c r="BK308"/>
  <c r="BK252"/>
  <c r="J191"/>
  <c r="BK114"/>
  <c i="17" r="J113"/>
  <c r="J134"/>
  <c r="BK135"/>
  <c r="J143"/>
  <c r="J102"/>
  <c i="18" r="BK256"/>
  <c r="BK197"/>
  <c r="BK222"/>
  <c r="J156"/>
  <c r="BK321"/>
  <c r="BK206"/>
  <c r="BK131"/>
  <c r="BK260"/>
  <c r="J172"/>
  <c r="J303"/>
  <c i="16" r="J122"/>
  <c r="J279"/>
  <c r="J195"/>
  <c r="J128"/>
  <c i="17" r="J150"/>
  <c r="BK99"/>
  <c r="J151"/>
  <c r="BK131"/>
  <c i="18" r="J200"/>
  <c r="J340"/>
  <c r="BK284"/>
  <c r="BK167"/>
  <c r="BK338"/>
  <c r="BK249"/>
  <c r="BK128"/>
  <c i="2" r="BK1030"/>
  <c r="BK839"/>
  <c r="BK513"/>
  <c r="BK785"/>
  <c r="BK249"/>
  <c r="J1127"/>
  <c r="J1064"/>
  <c r="BK825"/>
  <c r="J462"/>
  <c r="J1030"/>
  <c r="J661"/>
  <c r="BK399"/>
  <c r="BK231"/>
  <c r="J218"/>
  <c i="3" r="J407"/>
  <c r="BK393"/>
  <c i="4" r="BK325"/>
  <c r="J280"/>
  <c r="BK229"/>
  <c r="J216"/>
  <c r="J191"/>
  <c r="J147"/>
  <c r="BK110"/>
  <c i="5" r="J1103"/>
  <c r="J860"/>
  <c r="J195"/>
  <c r="J1101"/>
  <c r="BK665"/>
  <c r="J1011"/>
  <c r="J185"/>
  <c r="BK714"/>
  <c r="BK178"/>
  <c r="J568"/>
  <c r="J153"/>
  <c r="BK682"/>
  <c i="6" r="BK597"/>
  <c r="J547"/>
  <c r="J129"/>
  <c r="J222"/>
  <c r="BK599"/>
  <c r="BK556"/>
  <c i="7" r="BK350"/>
  <c r="J289"/>
  <c r="J128"/>
  <c r="BK168"/>
  <c i="8" r="J699"/>
  <c r="BK171"/>
  <c r="BK1247"/>
  <c r="BK960"/>
  <c r="J607"/>
  <c r="J230"/>
  <c r="J421"/>
  <c r="BK1110"/>
  <c r="BK660"/>
  <c r="J171"/>
  <c r="BK917"/>
  <c r="J640"/>
  <c i="9" r="J475"/>
  <c r="J442"/>
  <c r="BK422"/>
  <c r="J537"/>
  <c r="J704"/>
  <c r="BK591"/>
  <c i="10" r="J469"/>
  <c r="J355"/>
  <c r="BK278"/>
  <c r="J196"/>
  <c r="BK126"/>
  <c r="BK443"/>
  <c r="BK391"/>
  <c r="BK336"/>
  <c r="BK296"/>
  <c r="J238"/>
  <c r="J453"/>
  <c r="BK419"/>
  <c r="BK339"/>
  <c r="J271"/>
  <c r="BK222"/>
  <c r="J184"/>
  <c r="J130"/>
  <c r="J454"/>
  <c r="BK425"/>
  <c r="J384"/>
  <c r="J321"/>
  <c r="J258"/>
  <c r="J222"/>
  <c r="BK169"/>
  <c r="BK110"/>
  <c r="BK435"/>
  <c r="J339"/>
  <c r="J270"/>
  <c r="BK186"/>
  <c r="BK106"/>
  <c r="J461"/>
  <c r="J341"/>
  <c r="J232"/>
  <c r="J170"/>
  <c r="J194"/>
  <c r="BK105"/>
  <c i="11" r="J183"/>
  <c r="BK230"/>
  <c r="J103"/>
  <c i="12" r="J386"/>
  <c r="BK223"/>
  <c r="J445"/>
  <c r="BK131"/>
  <c r="BK401"/>
  <c r="J216"/>
  <c r="BK411"/>
  <c r="BK328"/>
  <c r="BK373"/>
  <c r="J166"/>
  <c r="J327"/>
  <c r="BK218"/>
  <c i="13" r="BK341"/>
  <c r="J311"/>
  <c r="BK191"/>
  <c r="BK135"/>
  <c r="BK247"/>
  <c r="BK298"/>
  <c r="BK263"/>
  <c r="J318"/>
  <c r="BK302"/>
  <c r="BK267"/>
  <c r="BK221"/>
  <c r="BK162"/>
  <c r="BK271"/>
  <c r="J232"/>
  <c r="BK173"/>
  <c r="J249"/>
  <c r="J218"/>
  <c r="J174"/>
  <c r="BK262"/>
  <c i="14" r="J381"/>
  <c r="BK243"/>
  <c r="J106"/>
  <c r="BK379"/>
  <c r="J166"/>
  <c r="J379"/>
  <c r="J208"/>
  <c r="BK375"/>
  <c r="BK239"/>
  <c r="J130"/>
  <c r="J375"/>
  <c r="BK229"/>
  <c r="BK349"/>
  <c r="BK163"/>
  <c i="15" r="BK124"/>
  <c r="J146"/>
  <c r="J143"/>
  <c r="BK138"/>
  <c r="BK110"/>
  <c i="16" r="J196"/>
  <c r="J100"/>
  <c r="J234"/>
  <c r="BK145"/>
  <c r="BK240"/>
  <c r="J174"/>
  <c r="J315"/>
  <c r="BK231"/>
  <c r="J137"/>
  <c r="BK269"/>
  <c r="BK218"/>
  <c r="J127"/>
  <c r="J289"/>
  <c r="BK224"/>
  <c r="J173"/>
  <c r="BK120"/>
  <c r="J298"/>
  <c r="BK186"/>
  <c r="J111"/>
  <c i="17" r="BK107"/>
  <c r="BK113"/>
  <c r="BK97"/>
  <c r="J117"/>
  <c i="18" r="J310"/>
  <c r="BK253"/>
  <c r="BK188"/>
  <c r="BK140"/>
  <c r="BK314"/>
  <c r="BK269"/>
  <c r="BK189"/>
  <c r="J130"/>
  <c r="J258"/>
  <c r="J168"/>
  <c r="J333"/>
  <c r="BK273"/>
  <c r="BK215"/>
  <c r="J141"/>
  <c r="BK317"/>
  <c r="BK287"/>
  <c r="J273"/>
  <c r="J253"/>
  <c r="BK239"/>
  <c r="BK217"/>
  <c r="J198"/>
  <c r="BK186"/>
  <c r="BK180"/>
  <c r="BK171"/>
  <c r="J150"/>
  <c r="BK136"/>
  <c r="J126"/>
  <c r="BK122"/>
  <c r="J117"/>
  <c r="J335"/>
  <c r="J329"/>
  <c r="J319"/>
  <c r="BK309"/>
  <c r="BK307"/>
  <c r="J301"/>
  <c r="BK295"/>
  <c r="J281"/>
  <c r="J270"/>
  <c r="J252"/>
  <c r="BK247"/>
  <c r="BK228"/>
  <c r="J203"/>
  <c r="J183"/>
  <c r="J158"/>
  <c i="19" r="J139"/>
  <c r="BK128"/>
  <c r="J141"/>
  <c r="J113"/>
  <c r="BK138"/>
  <c r="J116"/>
  <c r="BK130"/>
  <c r="J108"/>
  <c r="BK136"/>
  <c r="J106"/>
  <c i="20" r="J88"/>
  <c i="21" r="BK110"/>
  <c r="BK108"/>
  <c r="J87"/>
  <c r="J96"/>
  <c r="BK92"/>
  <c i="2" r="J856"/>
  <c r="J655"/>
  <c r="BK237"/>
  <c r="J725"/>
  <c r="J227"/>
  <c r="BK380"/>
  <c i="3" r="J415"/>
  <c r="J489"/>
  <c r="BK323"/>
  <c r="J582"/>
  <c i="4" r="J158"/>
  <c r="J129"/>
  <c r="BK104"/>
  <c i="5" r="J1311"/>
  <c r="J1104"/>
  <c r="BK979"/>
  <c r="BK899"/>
  <c r="BK667"/>
  <c r="J293"/>
  <c r="J983"/>
  <c r="J544"/>
  <c r="J874"/>
  <c r="BK142"/>
  <c i="7" r="BK306"/>
  <c r="J191"/>
  <c r="BK324"/>
  <c r="J310"/>
  <c r="BK184"/>
  <c r="J186"/>
  <c i="8" r="BK893"/>
  <c r="BK675"/>
  <c r="BK464"/>
  <c r="BK1250"/>
  <c r="J1247"/>
  <c r="BK688"/>
  <c r="J399"/>
  <c r="J1052"/>
  <c r="BK456"/>
  <c r="J129"/>
  <c r="J722"/>
  <c r="J449"/>
  <c r="BK1320"/>
  <c r="J982"/>
  <c r="BK699"/>
  <c r="BK477"/>
  <c i="9" r="J507"/>
  <c r="J190"/>
  <c r="J161"/>
  <c r="BK532"/>
  <c r="J167"/>
  <c r="BK185"/>
  <c r="J124"/>
  <c r="BK217"/>
  <c i="10" r="BK467"/>
  <c r="J380"/>
  <c r="J323"/>
  <c r="BK267"/>
  <c r="BK142"/>
  <c r="J109"/>
  <c r="BK463"/>
  <c r="BK426"/>
  <c r="BK381"/>
  <c r="BK332"/>
  <c r="BK288"/>
  <c r="J236"/>
  <c r="J465"/>
  <c r="BK423"/>
  <c r="J381"/>
  <c r="BK313"/>
  <c r="BK264"/>
  <c r="J213"/>
  <c r="J154"/>
  <c r="BK497"/>
  <c r="BK428"/>
  <c r="J386"/>
  <c r="BK326"/>
  <c r="BK282"/>
  <c r="J226"/>
  <c r="J191"/>
  <c r="BK139"/>
  <c r="BK465"/>
  <c r="BK410"/>
  <c r="BK354"/>
  <c r="BK302"/>
  <c r="J223"/>
  <c r="J183"/>
  <c r="J153"/>
  <c r="J105"/>
  <c r="J439"/>
  <c r="J374"/>
  <c r="J309"/>
  <c r="BK234"/>
  <c r="BK185"/>
  <c r="J157"/>
  <c r="BK196"/>
  <c r="BK145"/>
  <c i="11" r="BK154"/>
  <c r="BK198"/>
  <c r="J223"/>
  <c i="12" r="BK428"/>
  <c r="J394"/>
  <c r="BK273"/>
  <c r="BK141"/>
  <c r="J439"/>
  <c r="J428"/>
  <c r="J418"/>
  <c r="J410"/>
  <c r="J401"/>
  <c r="J383"/>
  <c r="J376"/>
  <c r="BK350"/>
  <c r="BK342"/>
  <c r="J328"/>
  <c r="BK295"/>
  <c r="BK263"/>
  <c r="BK224"/>
  <c r="BK202"/>
  <c r="J433"/>
  <c r="BK408"/>
  <c r="BK317"/>
  <c r="BK204"/>
  <c r="BK105"/>
  <c r="J409"/>
  <c r="J350"/>
  <c r="J203"/>
  <c r="BK107"/>
  <c r="J223"/>
  <c r="J105"/>
  <c r="J256"/>
  <c r="J142"/>
  <c i="13" r="BK329"/>
  <c r="J314"/>
  <c r="BK299"/>
  <c r="J269"/>
  <c r="BK244"/>
  <c r="BK225"/>
  <c r="BK213"/>
  <c r="J212"/>
  <c r="J203"/>
  <c r="J197"/>
  <c r="BK181"/>
  <c r="J171"/>
  <c r="J160"/>
  <c r="J155"/>
  <c r="J148"/>
  <c r="BK143"/>
  <c i="14" r="J432"/>
  <c r="BK390"/>
  <c r="J370"/>
  <c r="J423"/>
  <c r="BK404"/>
  <c r="J362"/>
  <c r="J327"/>
  <c r="BK271"/>
  <c r="J215"/>
  <c r="J187"/>
  <c r="BK175"/>
  <c r="J126"/>
  <c r="J449"/>
  <c r="BK432"/>
  <c r="BK410"/>
  <c r="J398"/>
  <c r="BK381"/>
  <c r="J359"/>
  <c r="BK345"/>
  <c r="J318"/>
  <c r="J273"/>
  <c r="BK216"/>
  <c r="J172"/>
  <c r="J128"/>
  <c r="BK444"/>
  <c r="J431"/>
  <c r="J416"/>
  <c r="J372"/>
  <c r="J355"/>
  <c r="BK326"/>
  <c r="J280"/>
  <c r="BK221"/>
  <c r="BK157"/>
  <c r="J134"/>
  <c r="BK426"/>
  <c r="BK384"/>
  <c r="BK360"/>
  <c r="J257"/>
  <c r="BK218"/>
  <c r="BK156"/>
  <c r="BK365"/>
  <c r="BK308"/>
  <c r="J170"/>
  <c r="J125"/>
  <c i="15" r="BK148"/>
  <c r="J127"/>
  <c r="BK172"/>
  <c r="J162"/>
  <c r="BK139"/>
  <c r="J100"/>
  <c r="BK153"/>
  <c r="BK121"/>
  <c r="BK165"/>
  <c r="J140"/>
  <c r="BK100"/>
  <c r="BK134"/>
  <c r="J109"/>
  <c i="16" r="BK297"/>
  <c r="BK234"/>
  <c r="J197"/>
  <c r="J149"/>
  <c r="BK119"/>
  <c r="J101"/>
  <c r="J313"/>
  <c r="J294"/>
  <c r="J238"/>
  <c r="BK196"/>
  <c r="J170"/>
  <c r="J129"/>
  <c r="BK310"/>
  <c r="J275"/>
  <c r="J223"/>
  <c r="BK200"/>
  <c r="BK164"/>
  <c r="J141"/>
  <c r="J113"/>
  <c r="J322"/>
  <c r="J283"/>
  <c r="BK250"/>
  <c r="J225"/>
  <c r="J200"/>
  <c r="BK163"/>
  <c r="J97"/>
  <c r="J295"/>
  <c r="BK271"/>
  <c r="BK256"/>
  <c r="BK242"/>
  <c r="BK238"/>
  <c r="J231"/>
  <c r="J226"/>
  <c r="BK217"/>
  <c r="J194"/>
  <c r="BK176"/>
  <c r="BK172"/>
  <c r="BK159"/>
  <c r="BK129"/>
  <c r="J102"/>
  <c r="BK285"/>
  <c r="J251"/>
  <c r="J224"/>
  <c r="BK193"/>
  <c r="J165"/>
  <c r="J136"/>
  <c i="17" r="BK146"/>
  <c i="18" r="BK157"/>
  <c r="J113"/>
  <c r="J297"/>
  <c r="BK278"/>
  <c r="J259"/>
  <c r="BK246"/>
  <c r="J214"/>
  <c r="BK201"/>
  <c r="J160"/>
  <c r="J125"/>
  <c r="BK344"/>
  <c r="J285"/>
  <c r="BK234"/>
  <c r="BK192"/>
  <c r="BK164"/>
  <c r="J135"/>
  <c r="J341"/>
  <c r="BK290"/>
  <c r="BK258"/>
  <c r="J233"/>
  <c r="BK198"/>
  <c r="BK158"/>
  <c r="J128"/>
  <c i="16" r="BK138"/>
  <c i="17" r="BK126"/>
  <c r="BK98"/>
  <c r="BK139"/>
  <c r="J122"/>
  <c r="J147"/>
  <c r="BK148"/>
  <c r="BK114"/>
  <c i="18" r="J327"/>
  <c r="BK292"/>
  <c r="J266"/>
  <c r="J230"/>
  <c r="J181"/>
  <c r="BK161"/>
  <c r="J343"/>
  <c r="J323"/>
  <c r="J292"/>
  <c r="J257"/>
  <c r="J218"/>
  <c r="J191"/>
  <c r="BK159"/>
  <c r="J123"/>
  <c r="BK333"/>
  <c r="BK286"/>
  <c r="J239"/>
  <c r="BK208"/>
  <c r="BK179"/>
  <c r="BK145"/>
  <c r="BK113"/>
  <c r="BK297"/>
  <c r="BK263"/>
  <c r="J234"/>
  <c r="BK202"/>
  <c r="BK150"/>
  <c r="J122"/>
  <c r="BK251"/>
  <c r="J245"/>
  <c r="J235"/>
  <c r="J232"/>
  <c r="BK214"/>
  <c r="J208"/>
  <c r="J195"/>
  <c r="BK187"/>
  <c r="J180"/>
  <c r="BK169"/>
  <c r="BK156"/>
  <c i="19" r="BK113"/>
  <c r="J140"/>
  <c r="BK126"/>
  <c r="BK109"/>
  <c r="BK140"/>
  <c r="BK132"/>
  <c r="BK121"/>
  <c r="BK115"/>
  <c r="BK143"/>
  <c r="BK129"/>
  <c r="BK125"/>
  <c r="BK124"/>
  <c r="BK116"/>
  <c r="J111"/>
  <c r="BK139"/>
  <c r="J136"/>
  <c r="J129"/>
  <c r="J126"/>
  <c r="BK117"/>
  <c r="BK108"/>
  <c r="J104"/>
  <c r="J121"/>
  <c r="BK103"/>
  <c r="J109"/>
  <c r="BK100"/>
  <c i="20" r="F38"/>
  <c i="1" r="BC78"/>
  <c i="21" r="J98"/>
  <c r="J92"/>
  <c r="J109"/>
  <c r="BK105"/>
  <c r="BK102"/>
  <c r="BK88"/>
  <c r="BK84"/>
  <c r="J99"/>
  <c r="J89"/>
  <c r="J111"/>
  <c r="J85"/>
  <c r="J104"/>
  <c r="BK98"/>
  <c r="BK89"/>
  <c r="BK85"/>
  <c i="22" r="J141"/>
  <c r="BK93"/>
  <c r="J153"/>
  <c r="BK129"/>
  <c r="J93"/>
  <c r="J143"/>
  <c r="J111"/>
  <c r="J91"/>
  <c r="J135"/>
  <c r="BK113"/>
  <c r="BK91"/>
  <c r="J151"/>
  <c r="BK121"/>
  <c r="BK105"/>
  <c r="BK145"/>
  <c r="J119"/>
  <c r="J147"/>
  <c r="J125"/>
  <c i="6" r="BK649"/>
  <c r="BK312"/>
  <c r="J294"/>
  <c r="BK569"/>
  <c i="8" r="BK833"/>
  <c r="BK358"/>
  <c r="BK972"/>
  <c r="J552"/>
  <c r="BK150"/>
  <c r="BK747"/>
  <c r="BK582"/>
  <c r="BK196"/>
  <c r="BK1131"/>
  <c r="BK873"/>
  <c r="BK547"/>
  <c i="9" r="BK414"/>
  <c r="J513"/>
  <c r="J209"/>
  <c r="BK564"/>
  <c r="J185"/>
  <c r="BK453"/>
  <c r="BK700"/>
  <c r="BK190"/>
  <c r="BK177"/>
  <c i="10" r="J457"/>
  <c r="BK387"/>
  <c r="BK345"/>
  <c r="J291"/>
  <c r="BK247"/>
  <c r="J134"/>
  <c r="BK478"/>
  <c r="J435"/>
  <c r="BK396"/>
  <c r="BK358"/>
  <c r="J313"/>
  <c r="J279"/>
  <c r="J234"/>
  <c r="BK468"/>
  <c r="J437"/>
  <c r="J411"/>
  <c r="J346"/>
  <c r="J281"/>
  <c r="BK242"/>
  <c r="J204"/>
  <c r="BK151"/>
  <c r="J126"/>
  <c r="BK457"/>
  <c r="J417"/>
  <c r="BK376"/>
  <c r="BK315"/>
  <c r="J284"/>
  <c r="BK235"/>
  <c r="BK194"/>
  <c r="BK137"/>
  <c r="BK486"/>
  <c r="BK429"/>
  <c r="J372"/>
  <c r="BK323"/>
  <c r="BK257"/>
  <c r="BK198"/>
  <c r="J161"/>
  <c r="BK114"/>
  <c r="BK101"/>
  <c r="BK466"/>
  <c r="BK405"/>
  <c r="J344"/>
  <c r="J296"/>
  <c r="J260"/>
  <c r="J139"/>
  <c r="J195"/>
  <c r="BK154"/>
  <c r="J102"/>
  <c i="11" r="BK162"/>
  <c r="BK168"/>
  <c r="J196"/>
  <c i="12" r="BK426"/>
  <c r="J400"/>
  <c r="J323"/>
  <c r="BK192"/>
  <c r="J446"/>
  <c r="J200"/>
  <c r="BK424"/>
  <c r="BK394"/>
  <c r="J229"/>
  <c r="BK168"/>
  <c r="BK406"/>
  <c r="BK335"/>
  <c r="BK322"/>
  <c r="J145"/>
  <c r="BK357"/>
  <c r="BK242"/>
  <c i="13" r="BK333"/>
  <c r="J282"/>
  <c r="BK342"/>
  <c r="J330"/>
  <c r="J315"/>
  <c r="BK307"/>
  <c r="J292"/>
  <c r="BK275"/>
  <c r="J210"/>
  <c r="J168"/>
  <c r="J255"/>
  <c r="J226"/>
  <c r="J198"/>
  <c r="J156"/>
  <c r="J129"/>
  <c i="14" r="J430"/>
  <c r="BK327"/>
  <c r="J235"/>
  <c r="J154"/>
  <c r="J404"/>
  <c r="J378"/>
  <c r="J178"/>
  <c r="BK401"/>
  <c r="BK237"/>
  <c r="BK397"/>
  <c r="BK319"/>
  <c r="BK172"/>
  <c r="BK408"/>
  <c r="BK407"/>
  <c r="BK323"/>
  <c r="J186"/>
  <c r="J326"/>
  <c r="BK153"/>
  <c i="15" r="BK133"/>
  <c r="BK162"/>
  <c r="J132"/>
  <c r="J142"/>
  <c r="J148"/>
  <c r="J137"/>
  <c i="16" r="BK277"/>
  <c r="J176"/>
  <c r="J110"/>
  <c r="J260"/>
  <c r="BK209"/>
  <c r="BK149"/>
  <c r="J321"/>
  <c r="BK266"/>
  <c r="BK195"/>
  <c i="17" r="BK116"/>
  <c r="BK140"/>
  <c i="18" r="J317"/>
  <c r="J246"/>
  <c r="BK185"/>
  <c r="J312"/>
  <c r="BK261"/>
  <c r="J204"/>
  <c r="J133"/>
  <c r="J328"/>
  <c r="BK229"/>
  <c r="J167"/>
  <c r="J344"/>
  <c r="J244"/>
  <c r="J164"/>
  <c i="2" r="BK1044"/>
  <c r="BK942"/>
  <c r="BK645"/>
  <c r="BK485"/>
  <c r="BK323"/>
  <c r="BK130"/>
  <c r="BK1071"/>
  <c r="BK1018"/>
  <c r="BK819"/>
  <c r="BK725"/>
  <c r="BK406"/>
  <c r="J297"/>
  <c r="BK1133"/>
  <c r="J1049"/>
  <c r="BK803"/>
  <c r="J444"/>
  <c r="BK213"/>
  <c r="J1040"/>
  <c r="J862"/>
  <c r="J679"/>
  <c r="J792"/>
  <c r="J323"/>
  <c r="J471"/>
  <c r="J429"/>
  <c i="3" r="J405"/>
  <c r="BK571"/>
  <c r="BK251"/>
  <c r="J101"/>
  <c i="4" r="BK297"/>
  <c r="BK292"/>
  <c r="BK241"/>
  <c r="J229"/>
  <c r="BK216"/>
  <c r="BK196"/>
  <c r="BK173"/>
  <c r="BK147"/>
  <c r="BK117"/>
  <c i="5" r="J1309"/>
  <c r="J974"/>
  <c r="J673"/>
  <c r="BK106"/>
  <c r="J908"/>
  <c r="J114"/>
  <c r="BK885"/>
  <c r="BK316"/>
  <c r="J885"/>
  <c r="J277"/>
  <c r="J895"/>
  <c r="BK277"/>
  <c r="J667"/>
  <c i="6" r="J214"/>
  <c r="BK626"/>
  <c r="BK102"/>
  <c r="J612"/>
  <c r="J110"/>
  <c r="BK119"/>
  <c r="J498"/>
  <c i="7" r="BK348"/>
  <c r="J324"/>
  <c r="J282"/>
  <c r="BK289"/>
  <c i="8" r="J948"/>
  <c r="BK552"/>
  <c r="BK1346"/>
  <c r="J1250"/>
  <c r="J1203"/>
  <c r="BK587"/>
  <c r="J146"/>
  <c r="BK597"/>
  <c r="BK206"/>
  <c r="BK1068"/>
  <c r="J442"/>
  <c r="J1180"/>
  <c r="BK789"/>
  <c r="BK474"/>
  <c r="J444"/>
  <c r="BK371"/>
  <c r="BK223"/>
  <c r="BK155"/>
  <c r="BK1203"/>
  <c r="J1131"/>
  <c r="J914"/>
  <c i="9" r="J590"/>
  <c r="BK222"/>
  <c r="BK410"/>
  <c r="J603"/>
  <c r="J177"/>
  <c r="BK353"/>
  <c r="BK603"/>
  <c r="J564"/>
  <c r="J136"/>
  <c i="10" r="BK449"/>
  <c r="BK370"/>
  <c r="J294"/>
  <c r="BK209"/>
  <c r="BK130"/>
  <c r="BK455"/>
  <c r="J419"/>
  <c r="BK347"/>
  <c r="J292"/>
  <c r="J242"/>
  <c r="J471"/>
  <c r="BK424"/>
  <c r="BK344"/>
  <c r="BK270"/>
  <c r="J227"/>
  <c r="J162"/>
  <c r="J486"/>
  <c r="J414"/>
  <c r="BK351"/>
  <c r="J288"/>
  <c r="BK239"/>
  <c r="J177"/>
  <c r="BK117"/>
  <c r="J462"/>
  <c r="BK374"/>
  <c r="J306"/>
  <c r="J224"/>
  <c r="J173"/>
  <c r="J110"/>
  <c r="J464"/>
  <c r="BK378"/>
  <c r="BK290"/>
  <c r="BK205"/>
  <c r="J142"/>
  <c r="J165"/>
  <c i="11" r="J229"/>
  <c r="BK181"/>
  <c r="J128"/>
  <c i="12" r="BK396"/>
  <c r="BK229"/>
  <c r="BK446"/>
  <c r="J396"/>
  <c r="J206"/>
  <c r="J407"/>
  <c r="BK268"/>
  <c r="J346"/>
  <c r="BK120"/>
  <c i="13" r="BK316"/>
  <c r="BK284"/>
  <c r="J190"/>
  <c r="BK148"/>
  <c r="BK131"/>
  <c r="J110"/>
  <c r="J221"/>
  <c r="BK212"/>
  <c r="BK197"/>
  <c r="J166"/>
  <c r="J142"/>
  <c r="J128"/>
  <c r="J348"/>
  <c r="BK340"/>
  <c r="BK330"/>
  <c r="J279"/>
  <c r="BK338"/>
  <c r="BK313"/>
  <c r="BK289"/>
  <c r="BK266"/>
  <c r="BK227"/>
  <c r="J199"/>
  <c r="J175"/>
  <c r="BK141"/>
  <c r="J270"/>
  <c r="BK233"/>
  <c r="BK185"/>
  <c r="BK140"/>
  <c r="J246"/>
  <c r="J219"/>
  <c r="BK190"/>
  <c r="BK144"/>
  <c r="BK245"/>
  <c i="14" r="BK371"/>
  <c r="BK228"/>
  <c r="J150"/>
  <c r="J402"/>
  <c r="J373"/>
  <c r="J181"/>
  <c r="J400"/>
  <c r="J224"/>
  <c r="BK442"/>
  <c r="BK347"/>
  <c r="J243"/>
  <c r="J435"/>
  <c r="BK430"/>
  <c r="J237"/>
  <c r="BK125"/>
  <c r="J250"/>
  <c i="15" r="J175"/>
  <c r="J102"/>
  <c r="BK127"/>
  <c r="BK119"/>
  <c r="J126"/>
  <c r="J131"/>
  <c i="16" r="BK232"/>
  <c r="BK132"/>
  <c r="J312"/>
  <c r="J190"/>
  <c r="J125"/>
  <c r="BK258"/>
  <c i="5" r="J881"/>
  <c r="J697"/>
  <c r="BK942"/>
  <c r="J316"/>
  <c r="J979"/>
  <c r="BK845"/>
  <c r="J169"/>
  <c r="J617"/>
  <c i="6" r="BK498"/>
  <c r="J629"/>
  <c r="J586"/>
  <c r="BK583"/>
  <c r="J626"/>
  <c r="J139"/>
  <c r="J364"/>
  <c i="7" r="BK310"/>
  <c r="J279"/>
  <c r="J337"/>
  <c r="J271"/>
  <c i="8" r="BK993"/>
  <c r="BK564"/>
  <c r="BK1317"/>
  <c r="BK1270"/>
  <c r="J873"/>
  <c r="BK386"/>
  <c r="BK727"/>
  <c r="BK437"/>
  <c r="BK1146"/>
  <c r="J690"/>
  <c r="BK164"/>
  <c r="J887"/>
  <c r="J665"/>
  <c i="9" r="J495"/>
  <c r="BK726"/>
  <c r="BK209"/>
  <c r="J263"/>
  <c r="J532"/>
  <c r="J106"/>
  <c i="10" r="BK409"/>
  <c r="BK363"/>
  <c r="BK295"/>
  <c r="BK182"/>
  <c r="BK493"/>
  <c r="BK427"/>
  <c r="BK377"/>
  <c r="BK311"/>
  <c r="J275"/>
  <c r="BK240"/>
  <c r="J442"/>
  <c r="J409"/>
  <c r="J343"/>
  <c r="BK276"/>
  <c r="J217"/>
  <c r="BK179"/>
  <c r="BK125"/>
  <c r="BK442"/>
  <c r="BK392"/>
  <c r="J317"/>
  <c r="BK254"/>
  <c r="J211"/>
  <c r="BK195"/>
  <c r="BK118"/>
  <c r="J447"/>
  <c r="J357"/>
  <c r="BK292"/>
  <c r="BK197"/>
  <c r="J175"/>
  <c r="J113"/>
  <c r="BK422"/>
  <c r="J353"/>
  <c r="BK273"/>
  <c r="J198"/>
  <c r="BK152"/>
  <c r="J192"/>
  <c r="J115"/>
  <c i="11" r="BK196"/>
  <c r="BK190"/>
  <c r="BK221"/>
  <c i="12" r="J424"/>
  <c r="J392"/>
  <c r="J278"/>
  <c r="J136"/>
  <c r="BK217"/>
  <c r="BK144"/>
  <c r="BK413"/>
  <c r="J218"/>
  <c r="BK431"/>
  <c r="BK374"/>
  <c r="BK174"/>
  <c r="BK334"/>
  <c r="BK188"/>
  <c r="BK307"/>
  <c r="J190"/>
  <c i="13" r="J338"/>
  <c r="J296"/>
  <c r="BK256"/>
  <c r="J230"/>
  <c r="BK208"/>
  <c r="J182"/>
  <c r="BK139"/>
  <c r="J194"/>
  <c r="BK169"/>
  <c r="BK132"/>
  <c r="BK344"/>
  <c r="BK288"/>
  <c r="J340"/>
  <c r="BK321"/>
  <c r="J304"/>
  <c r="BK270"/>
  <c r="J211"/>
  <c r="J169"/>
  <c r="J137"/>
  <c r="J251"/>
  <c r="BK215"/>
  <c r="BK171"/>
  <c r="J256"/>
  <c r="BK220"/>
  <c r="BK189"/>
  <c r="J138"/>
  <c r="J243"/>
  <c i="14" r="J401"/>
  <c r="BK224"/>
  <c r="J156"/>
  <c r="BK436"/>
  <c r="BK185"/>
  <c r="J413"/>
  <c r="J227"/>
  <c r="BK400"/>
  <c r="J290"/>
  <c r="BK132"/>
  <c r="J374"/>
  <c r="J371"/>
  <c r="BK220"/>
  <c r="J299"/>
  <c i="15" r="BK171"/>
  <c r="J174"/>
  <c r="BK123"/>
  <c r="J113"/>
  <c r="J150"/>
  <c i="16" r="BK262"/>
  <c r="J151"/>
  <c r="J316"/>
  <c r="BK228"/>
  <c r="BK137"/>
  <c r="BK268"/>
  <c r="BK162"/>
  <c r="BK122"/>
  <c r="J287"/>
  <c r="J233"/>
  <c r="BK197"/>
  <c r="BK131"/>
  <c r="J99"/>
  <c r="J272"/>
  <c r="J246"/>
  <c r="BK208"/>
  <c r="J123"/>
  <c r="J300"/>
  <c r="BK260"/>
  <c r="J227"/>
  <c r="BK173"/>
  <c r="J153"/>
  <c r="J119"/>
  <c r="J269"/>
  <c r="BK216"/>
  <c r="BK183"/>
  <c r="J148"/>
  <c i="17" r="BK133"/>
  <c r="J148"/>
  <c r="BK102"/>
  <c r="BK121"/>
  <c r="BK145"/>
  <c r="BK122"/>
  <c i="18" r="J309"/>
  <c r="J210"/>
  <c r="J131"/>
  <c r="J291"/>
  <c r="J189"/>
  <c r="BK116"/>
  <c r="J278"/>
  <c r="J186"/>
  <c r="BK319"/>
  <c r="J288"/>
  <c i="16" r="BK101"/>
  <c r="J220"/>
  <c r="BK174"/>
  <c i="17" r="J138"/>
  <c r="J133"/>
  <c r="BK120"/>
  <c r="BK142"/>
  <c i="18" r="J241"/>
  <c r="J149"/>
  <c r="BK303"/>
  <c r="BK223"/>
  <c r="J127"/>
  <c r="BK272"/>
  <c r="J169"/>
  <c r="BK326"/>
  <c i="2" r="BK1010"/>
  <c r="J764"/>
  <c r="J1097"/>
  <c r="J485"/>
  <c r="J115"/>
  <c r="J1113"/>
  <c r="J1069"/>
  <c r="BK856"/>
  <c r="BK655"/>
  <c r="BK218"/>
  <c r="J942"/>
  <c r="BK227"/>
  <c r="J346"/>
  <c r="J770"/>
  <c r="BK661"/>
  <c i="3" r="J569"/>
  <c r="BK542"/>
  <c r="BK578"/>
  <c i="4" r="J297"/>
  <c r="J256"/>
  <c r="J226"/>
  <c r="J214"/>
  <c r="J186"/>
  <c r="J168"/>
  <c r="BK112"/>
  <c i="5" r="BK1309"/>
  <c r="BK1011"/>
  <c r="BK617"/>
  <c r="BK1104"/>
  <c r="J831"/>
  <c r="J714"/>
  <c r="J665"/>
  <c r="J118"/>
  <c r="J530"/>
  <c r="BK988"/>
  <c r="J869"/>
  <c r="J551"/>
  <c r="BK874"/>
  <c r="BK551"/>
  <c i="6" r="BK537"/>
  <c r="J312"/>
  <c r="BK469"/>
  <c r="J661"/>
  <c r="J669"/>
  <c r="BK108"/>
  <c i="7" r="BK295"/>
  <c r="BK191"/>
  <c r="J308"/>
  <c r="BK299"/>
  <c i="8" r="J833"/>
  <c r="BK432"/>
  <c r="BK1260"/>
  <c r="BK1205"/>
  <c r="BK480"/>
  <c r="BK159"/>
  <c r="BK680"/>
  <c r="J196"/>
  <c r="J736"/>
  <c r="J386"/>
  <c r="J1089"/>
  <c r="J688"/>
  <c i="9" r="BK398"/>
  <c r="BK124"/>
  <c r="BK623"/>
  <c r="BK153"/>
  <c r="BK130"/>
  <c r="J529"/>
  <c i="10" r="BK440"/>
  <c r="J369"/>
  <c r="BK293"/>
  <c r="J207"/>
  <c r="J133"/>
  <c r="J483"/>
  <c r="J429"/>
  <c r="J379"/>
  <c r="BK316"/>
  <c r="BK260"/>
  <c r="BK472"/>
  <c r="J431"/>
  <c r="BK380"/>
  <c r="J301"/>
  <c r="BK256"/>
  <c r="J215"/>
  <c r="BK159"/>
  <c r="BK116"/>
  <c r="BK437"/>
  <c r="J397"/>
  <c r="J332"/>
  <c r="J280"/>
  <c r="BK214"/>
  <c r="BK146"/>
  <c r="J488"/>
  <c r="J406"/>
  <c r="J329"/>
  <c r="J221"/>
  <c r="BK160"/>
  <c r="BK485"/>
  <c r="BK408"/>
  <c r="J322"/>
  <c r="BK268"/>
  <c r="J181"/>
  <c r="BK132"/>
  <c r="J168"/>
  <c r="J103"/>
  <c i="11" r="BK229"/>
  <c r="J190"/>
  <c i="12" r="J408"/>
  <c r="BK283"/>
  <c r="J125"/>
  <c r="J204"/>
  <c r="BK417"/>
  <c r="BK323"/>
  <c r="J133"/>
  <c r="BK397"/>
  <c r="BK228"/>
  <c r="J122"/>
  <c r="BK225"/>
  <c r="J114"/>
  <c r="J283"/>
  <c i="13" r="BK348"/>
  <c r="J322"/>
  <c r="J195"/>
  <c r="BK147"/>
  <c r="BK118"/>
  <c r="J326"/>
  <c r="BK285"/>
  <c r="J336"/>
  <c r="BK311"/>
  <c r="J285"/>
  <c r="J275"/>
  <c r="J205"/>
  <c r="J146"/>
  <c r="J120"/>
  <c r="BK237"/>
  <c r="J204"/>
  <c r="BK136"/>
  <c r="J241"/>
  <c r="BK210"/>
  <c r="BK166"/>
  <c r="J133"/>
  <c i="14" r="J442"/>
  <c r="J310"/>
  <c r="J184"/>
  <c r="BK413"/>
  <c r="BK421"/>
  <c r="BK199"/>
  <c r="BK439"/>
  <c r="BK353"/>
  <c r="J124"/>
  <c r="BK356"/>
  <c r="J228"/>
  <c r="BK431"/>
  <c r="BK425"/>
  <c r="BK311"/>
  <c r="BK155"/>
  <c r="BK206"/>
  <c i="15" r="BK163"/>
  <c r="BK164"/>
  <c r="J154"/>
  <c r="J156"/>
  <c r="BK129"/>
  <c i="16" r="J219"/>
  <c r="J115"/>
  <c r="J281"/>
  <c r="BK175"/>
  <c r="BK306"/>
  <c r="J217"/>
  <c r="BK151"/>
  <c r="BK111"/>
  <c r="J252"/>
  <c r="J183"/>
  <c r="J107"/>
  <c r="BK295"/>
  <c r="J230"/>
  <c r="BK194"/>
  <c r="J121"/>
  <c r="J262"/>
  <c r="J207"/>
  <c r="J172"/>
  <c r="BK110"/>
  <c r="J256"/>
  <c r="J201"/>
  <c r="J131"/>
  <c i="17" r="J139"/>
  <c r="BK134"/>
  <c r="J99"/>
  <c i="18" r="J331"/>
  <c r="J284"/>
  <c r="J236"/>
  <c r="BK152"/>
  <c r="BK124"/>
  <c r="BK304"/>
  <c r="BK252"/>
  <c r="J219"/>
  <c r="J139"/>
  <c r="J337"/>
  <c r="BK289"/>
  <c r="BK219"/>
  <c r="BK172"/>
  <c r="BK153"/>
  <c r="J316"/>
  <c r="BK235"/>
  <c r="J153"/>
  <c r="J336"/>
  <c r="BK291"/>
  <c r="J274"/>
  <c r="J264"/>
  <c r="J247"/>
  <c r="J222"/>
  <c r="J205"/>
  <c r="BK194"/>
  <c r="J185"/>
  <c r="BK181"/>
  <c r="BK175"/>
  <c r="J151"/>
  <c r="J138"/>
  <c r="J134"/>
  <c r="J124"/>
  <c r="BK121"/>
  <c r="BK118"/>
  <c r="J114"/>
  <c r="BK330"/>
  <c r="J321"/>
  <c r="J314"/>
  <c r="J308"/>
  <c r="J304"/>
  <c r="J299"/>
  <c r="J287"/>
  <c r="BK275"/>
  <c r="J263"/>
  <c r="J249"/>
  <c r="BK233"/>
  <c r="J206"/>
  <c r="J188"/>
  <c r="J166"/>
  <c i="19" r="BK142"/>
  <c r="J130"/>
  <c r="BK104"/>
  <c r="J132"/>
  <c r="BK141"/>
  <c r="J123"/>
  <c r="J99"/>
  <c r="J114"/>
  <c r="J138"/>
  <c r="BK114"/>
  <c r="BK106"/>
  <c i="20" r="J36"/>
  <c i="1" r="AW78"/>
  <c i="21" r="J105"/>
  <c r="J110"/>
  <c r="J103"/>
  <c i="22" r="BK147"/>
  <c r="BK85"/>
  <c r="J121"/>
  <c r="J149"/>
  <c r="J103"/>
  <c r="J131"/>
  <c r="BK95"/>
  <c r="J139"/>
  <c r="J83"/>
  <c r="BK133"/>
  <c r="BK103"/>
  <c r="BK131"/>
  <c i="2" r="BK894"/>
  <c r="J571"/>
  <c r="J868"/>
  <c r="BK329"/>
  <c r="BK375"/>
  <c r="J499"/>
  <c r="BK208"/>
  <c i="3" r="BK399"/>
  <c r="J409"/>
  <c r="BK106"/>
  <c r="J576"/>
  <c i="4" r="BK145"/>
  <c r="BK119"/>
  <c r="J112"/>
  <c i="5" r="J1313"/>
  <c r="J1129"/>
  <c r="J1016"/>
  <c r="J777"/>
  <c r="BK544"/>
  <c r="J162"/>
  <c r="BK1103"/>
  <c r="BK879"/>
  <c r="J343"/>
  <c r="BK895"/>
  <c i="7" r="J262"/>
  <c r="J284"/>
  <c r="BK268"/>
  <c r="BK282"/>
  <c r="BK308"/>
  <c r="J101"/>
  <c i="8" r="BK811"/>
  <c r="BK558"/>
  <c r="BK141"/>
  <c r="J1285"/>
  <c r="J1346"/>
  <c r="J993"/>
  <c r="BK454"/>
  <c r="J131"/>
  <c r="BK576"/>
  <c r="BK288"/>
  <c r="BK1038"/>
  <c r="J675"/>
  <c r="BK373"/>
  <c r="BK1136"/>
  <c r="BK914"/>
  <c r="BK655"/>
  <c i="9" r="BK1505"/>
  <c r="J357"/>
  <c r="J422"/>
  <c r="BK715"/>
  <c r="BK376"/>
  <c r="BK597"/>
  <c r="BK113"/>
  <c r="J194"/>
  <c r="BK366"/>
  <c i="10" r="J477"/>
  <c r="BK400"/>
  <c r="J348"/>
  <c r="J290"/>
  <c r="J201"/>
  <c r="J131"/>
  <c r="BK477"/>
  <c r="J416"/>
  <c r="BK362"/>
  <c r="BK307"/>
  <c r="J278"/>
  <c r="J245"/>
  <c r="J470"/>
  <c r="J433"/>
  <c r="J362"/>
  <c r="BK298"/>
  <c r="J239"/>
  <c r="BK201"/>
  <c r="BK140"/>
  <c r="J484"/>
  <c r="J395"/>
  <c r="BK341"/>
  <c r="BK300"/>
  <c r="J246"/>
  <c r="BK204"/>
  <c r="BK158"/>
  <c r="J493"/>
  <c r="J428"/>
  <c r="J368"/>
  <c r="J314"/>
  <c r="BK233"/>
  <c r="BK190"/>
  <c r="J146"/>
  <c r="J487"/>
  <c r="J446"/>
  <c r="J389"/>
  <c r="BK321"/>
  <c r="J269"/>
  <c r="BK224"/>
  <c r="BK164"/>
  <c r="BK131"/>
  <c r="BK175"/>
  <c r="BK104"/>
  <c i="11" r="J198"/>
  <c r="J117"/>
  <c r="BK234"/>
  <c r="BK110"/>
  <c i="12" r="BK399"/>
  <c r="BK351"/>
  <c r="BK206"/>
  <c r="BK443"/>
  <c r="J435"/>
  <c r="J417"/>
  <c r="J406"/>
  <c r="J399"/>
  <c r="J384"/>
  <c r="J377"/>
  <c r="J351"/>
  <c r="BK346"/>
  <c r="J333"/>
  <c r="BK327"/>
  <c r="BK278"/>
  <c r="BK232"/>
  <c r="BK220"/>
  <c r="J180"/>
  <c r="BK412"/>
  <c r="BK387"/>
  <c r="J192"/>
  <c r="BK418"/>
  <c r="BK400"/>
  <c r="J331"/>
  <c r="BK172"/>
  <c r="BK331"/>
  <c r="BK200"/>
  <c r="J300"/>
  <c r="BK170"/>
  <c i="13" r="BK335"/>
  <c r="BK319"/>
  <c r="BK294"/>
  <c r="BK260"/>
  <c r="J238"/>
  <c r="BK218"/>
  <c r="J228"/>
  <c r="BK277"/>
  <c r="BK142"/>
  <c r="BK259"/>
  <c i="14" r="J393"/>
  <c r="J218"/>
  <c r="BK343"/>
  <c i="10" r="J363"/>
  <c r="BK200"/>
  <c r="BK144"/>
  <c r="BK483"/>
  <c r="J398"/>
  <c r="J316"/>
  <c r="J220"/>
  <c r="BK155"/>
  <c r="BK149"/>
  <c i="11" r="J202"/>
  <c r="BK128"/>
  <c i="12" r="BK407"/>
  <c r="J307"/>
  <c r="J120"/>
  <c r="BK410"/>
  <c r="BK237"/>
  <c r="BK422"/>
  <c r="J219"/>
  <c r="BK312"/>
  <c r="J225"/>
  <c r="J139"/>
  <c i="13" r="BK308"/>
  <c r="BK272"/>
  <c r="BK192"/>
  <c i="14" r="J339"/>
  <c r="J127"/>
  <c r="BK422"/>
  <c r="J241"/>
  <c r="J397"/>
  <c r="BK205"/>
  <c r="BK357"/>
  <c r="J219"/>
  <c r="BK428"/>
  <c r="BK288"/>
  <c r="J366"/>
  <c r="J164"/>
  <c i="15" r="BK131"/>
  <c r="J153"/>
  <c r="J129"/>
  <c r="BK109"/>
  <c i="16" r="BK283"/>
  <c r="BK181"/>
  <c r="J98"/>
  <c r="BK192"/>
  <c r="J114"/>
  <c r="BK233"/>
  <c r="J154"/>
  <c i="18" r="BK225"/>
  <c r="BK143"/>
  <c r="BK240"/>
  <c r="J129"/>
  <c r="J293"/>
  <c i="5" l="1" r="P868"/>
  <c i="2" r="T236"/>
  <c r="R784"/>
  <c r="BK848"/>
  <c r="J848"/>
  <c r="J80"/>
  <c r="BK1022"/>
  <c r="J1022"/>
  <c r="J82"/>
  <c r="R1089"/>
  <c i="3" r="P100"/>
  <c r="R398"/>
  <c r="T568"/>
  <c i="4" r="T103"/>
  <c r="P157"/>
  <c r="BK221"/>
  <c r="J221"/>
  <c r="J71"/>
  <c r="P234"/>
  <c r="R296"/>
  <c i="5" r="BK105"/>
  <c r="BK522"/>
  <c r="J522"/>
  <c r="J70"/>
  <c r="BK672"/>
  <c r="J672"/>
  <c r="J71"/>
  <c r="BK685"/>
  <c r="J685"/>
  <c r="J74"/>
  <c r="BK696"/>
  <c r="BK868"/>
  <c r="J868"/>
  <c r="J76"/>
  <c r="BK1144"/>
  <c r="J1144"/>
  <c r="J78"/>
  <c i="6" r="R145"/>
  <c r="R585"/>
  <c r="R615"/>
  <c r="T615"/>
  <c i="7" r="R248"/>
  <c r="BK298"/>
  <c r="J298"/>
  <c r="J74"/>
  <c i="8" r="R110"/>
  <c r="R109"/>
  <c r="T479"/>
  <c r="P682"/>
  <c r="T682"/>
  <c r="T788"/>
  <c r="T1088"/>
  <c r="T1249"/>
  <c r="P1319"/>
  <c r="R1319"/>
  <c r="T1319"/>
  <c i="9" r="T616"/>
  <c i="13" r="T235"/>
  <c r="T159"/>
  <c r="BK301"/>
  <c r="J301"/>
  <c r="J79"/>
  <c r="R323"/>
  <c r="R343"/>
  <c i="14" r="R105"/>
  <c r="BK171"/>
  <c r="J171"/>
  <c r="J72"/>
  <c r="R226"/>
  <c r="P329"/>
  <c r="T361"/>
  <c r="P409"/>
  <c r="R429"/>
  <c i="15" r="R99"/>
  <c r="BK136"/>
  <c r="J136"/>
  <c r="J70"/>
  <c r="T144"/>
  <c r="P160"/>
  <c r="P168"/>
  <c i="9" r="P725"/>
  <c i="10" r="T100"/>
  <c r="T124"/>
  <c r="T231"/>
  <c r="T274"/>
  <c r="R324"/>
  <c r="T367"/>
  <c r="P418"/>
  <c r="P491"/>
  <c i="11" r="P102"/>
  <c r="R161"/>
  <c r="T189"/>
  <c r="P201"/>
  <c r="BK227"/>
  <c r="J227"/>
  <c r="J75"/>
  <c i="12" r="P104"/>
  <c r="R109"/>
  <c r="P140"/>
  <c r="T231"/>
  <c r="P390"/>
  <c r="R430"/>
  <c r="T442"/>
  <c i="13" r="P235"/>
  <c r="P159"/>
  <c r="P283"/>
  <c r="P257"/>
  <c r="R301"/>
  <c r="R300"/>
  <c r="BK339"/>
  <c r="J339"/>
  <c r="J81"/>
  <c r="T339"/>
  <c i="14" r="P152"/>
  <c r="P161"/>
  <c r="P168"/>
  <c r="R168"/>
  <c r="BK226"/>
  <c r="J226"/>
  <c r="J73"/>
  <c r="T289"/>
  <c r="P361"/>
  <c r="BK380"/>
  <c r="J380"/>
  <c r="J77"/>
  <c r="R409"/>
  <c r="BK443"/>
  <c r="J443"/>
  <c r="J80"/>
  <c i="15" r="BK99"/>
  <c r="J99"/>
  <c r="J68"/>
  <c r="P128"/>
  <c r="BK144"/>
  <c r="J144"/>
  <c r="J71"/>
  <c r="R152"/>
  <c r="R160"/>
  <c i="2" r="BK236"/>
  <c r="J236"/>
  <c r="J71"/>
  <c r="BK784"/>
  <c r="J784"/>
  <c r="J72"/>
  <c r="P810"/>
  <c r="T848"/>
  <c r="P1022"/>
  <c i="3" r="R100"/>
  <c r="R99"/>
  <c r="R98"/>
  <c r="T398"/>
  <c r="R568"/>
  <c i="4" r="BK103"/>
  <c r="J103"/>
  <c r="J69"/>
  <c r="BK157"/>
  <c r="J157"/>
  <c r="J70"/>
  <c r="P221"/>
  <c r="R234"/>
  <c r="R233"/>
  <c r="T296"/>
  <c i="5" r="R105"/>
  <c r="R104"/>
  <c r="R522"/>
  <c r="R672"/>
  <c r="T685"/>
  <c r="P696"/>
  <c r="R1144"/>
  <c i="6" r="BK145"/>
  <c r="J145"/>
  <c r="J71"/>
  <c r="P585"/>
  <c r="BK615"/>
  <c r="J615"/>
  <c r="J73"/>
  <c r="P628"/>
  <c i="7" r="P107"/>
  <c r="P99"/>
  <c r="P248"/>
  <c r="T298"/>
  <c r="T297"/>
  <c i="8" r="P110"/>
  <c r="P109"/>
  <c r="T344"/>
  <c r="BK479"/>
  <c r="J479"/>
  <c r="J74"/>
  <c r="BK682"/>
  <c r="J682"/>
  <c r="J75"/>
  <c r="R692"/>
  <c r="R788"/>
  <c r="BK1088"/>
  <c r="J1088"/>
  <c r="J81"/>
  <c r="BK1249"/>
  <c r="J1249"/>
  <c r="J82"/>
  <c r="BK1319"/>
  <c r="J1319"/>
  <c r="J83"/>
  <c i="9" r="R105"/>
  <c r="R104"/>
  <c r="R349"/>
  <c i="13" r="BK154"/>
  <c r="J154"/>
  <c r="J69"/>
  <c r="T252"/>
  <c r="T240"/>
  <c r="P301"/>
  <c r="BK343"/>
  <c r="J343"/>
  <c r="J82"/>
  <c i="18" r="R112"/>
  <c r="BK146"/>
  <c r="J146"/>
  <c r="J71"/>
  <c r="BK155"/>
  <c r="J155"/>
  <c r="J72"/>
  <c r="R165"/>
  <c r="BK216"/>
  <c r="J216"/>
  <c r="J77"/>
  <c r="R227"/>
  <c r="BK250"/>
  <c r="J250"/>
  <c r="J80"/>
  <c r="R268"/>
  <c r="BK296"/>
  <c r="J296"/>
  <c r="J83"/>
  <c r="BK320"/>
  <c r="J320"/>
  <c r="J85"/>
  <c r="R334"/>
  <c i="19" r="T98"/>
  <c r="BK112"/>
  <c r="J112"/>
  <c r="J71"/>
  <c r="R119"/>
  <c i="21" r="R101"/>
  <c i="10" r="R100"/>
  <c r="R124"/>
  <c r="R231"/>
  <c r="R274"/>
  <c r="T324"/>
  <c r="R367"/>
  <c r="T418"/>
  <c r="R491"/>
  <c i="11" r="R102"/>
  <c r="T161"/>
  <c r="BK201"/>
  <c r="J201"/>
  <c r="J74"/>
  <c r="P227"/>
  <c i="12" r="R104"/>
  <c r="T109"/>
  <c r="P119"/>
  <c r="R231"/>
  <c r="R371"/>
  <c r="T371"/>
  <c r="BK430"/>
  <c r="J430"/>
  <c r="J78"/>
  <c r="P442"/>
  <c i="13" r="T154"/>
  <c r="T107"/>
  <c r="P252"/>
  <c r="P240"/>
  <c r="T283"/>
  <c r="T257"/>
  <c r="R295"/>
  <c r="R287"/>
  <c r="BK323"/>
  <c r="J323"/>
  <c r="J80"/>
  <c r="P339"/>
  <c i="14" r="BK105"/>
  <c r="J105"/>
  <c r="J68"/>
  <c r="T152"/>
  <c r="T161"/>
  <c r="T171"/>
  <c r="P289"/>
  <c r="T329"/>
  <c r="R380"/>
  <c r="T409"/>
  <c r="T443"/>
  <c i="15" r="T99"/>
  <c r="P136"/>
  <c r="R144"/>
  <c r="BK160"/>
  <c r="J160"/>
  <c r="J73"/>
  <c r="T168"/>
  <c i="18" r="BK112"/>
  <c r="J112"/>
  <c r="J68"/>
  <c r="P137"/>
  <c r="P155"/>
  <c r="T165"/>
  <c r="BK212"/>
  <c r="J212"/>
  <c r="J76"/>
  <c r="T212"/>
  <c r="P227"/>
  <c r="R237"/>
  <c r="BK268"/>
  <c r="J268"/>
  <c r="J81"/>
  <c r="T282"/>
  <c r="P311"/>
  <c r="R320"/>
  <c i="19" r="BK102"/>
  <c r="J102"/>
  <c r="J69"/>
  <c r="BK119"/>
  <c r="J119"/>
  <c r="J72"/>
  <c r="P131"/>
  <c i="21" r="P83"/>
  <c r="P101"/>
  <c r="R106"/>
  <c i="22" r="BK82"/>
  <c i="9" r="BK725"/>
  <c r="J725"/>
  <c r="J79"/>
  <c i="11" r="BK161"/>
  <c r="J161"/>
  <c r="J70"/>
  <c r="P189"/>
  <c r="R227"/>
  <c i="12" r="BK104"/>
  <c r="J104"/>
  <c r="J68"/>
  <c r="BK109"/>
  <c r="J109"/>
  <c r="J69"/>
  <c r="R119"/>
  <c r="BK231"/>
  <c r="J231"/>
  <c r="J75"/>
  <c r="BK390"/>
  <c r="J390"/>
  <c r="J77"/>
  <c r="P430"/>
  <c r="R442"/>
  <c i="18" r="BK137"/>
  <c r="J137"/>
  <c r="J69"/>
  <c r="P146"/>
  <c r="P165"/>
  <c r="T196"/>
  <c r="R212"/>
  <c r="BK227"/>
  <c r="J227"/>
  <c r="J78"/>
  <c r="T237"/>
  <c r="T268"/>
  <c r="P296"/>
  <c r="P320"/>
  <c r="T334"/>
  <c i="19" r="P98"/>
  <c r="T102"/>
  <c r="R112"/>
  <c r="BK131"/>
  <c r="J131"/>
  <c r="J73"/>
  <c i="21" r="BK83"/>
  <c r="BK101"/>
  <c r="J101"/>
  <c r="J61"/>
  <c r="T106"/>
  <c i="22" r="BK106"/>
  <c r="J106"/>
  <c r="J61"/>
  <c i="2" r="BK114"/>
  <c r="J114"/>
  <c r="J69"/>
  <c r="P236"/>
  <c r="T784"/>
  <c r="R818"/>
  <c r="P848"/>
  <c r="T1022"/>
  <c r="BK1089"/>
  <c r="J1089"/>
  <c r="J84"/>
  <c r="T1089"/>
  <c i="3" r="T100"/>
  <c r="T99"/>
  <c r="T98"/>
  <c r="BK398"/>
  <c r="J398"/>
  <c r="J70"/>
  <c r="BK568"/>
  <c r="J568"/>
  <c r="J71"/>
  <c i="4" r="P103"/>
  <c r="R157"/>
  <c r="R221"/>
  <c r="BK234"/>
  <c r="J234"/>
  <c r="J74"/>
  <c r="P296"/>
  <c i="5" r="P105"/>
  <c r="P522"/>
  <c r="T672"/>
  <c r="P685"/>
  <c r="R696"/>
  <c r="T868"/>
  <c r="P1144"/>
  <c i="6" r="P145"/>
  <c r="T585"/>
  <c r="R628"/>
  <c i="7" r="R107"/>
  <c r="R99"/>
  <c r="BK248"/>
  <c r="J248"/>
  <c r="J71"/>
  <c r="P298"/>
  <c r="P297"/>
  <c i="8" r="BK110"/>
  <c r="J110"/>
  <c r="J69"/>
  <c r="BK344"/>
  <c r="J344"/>
  <c r="J72"/>
  <c r="R344"/>
  <c r="P479"/>
  <c r="P692"/>
  <c r="BK788"/>
  <c r="J788"/>
  <c r="J78"/>
  <c r="P1007"/>
  <c r="P1088"/>
  <c r="R1249"/>
  <c i="9" r="P105"/>
  <c r="P104"/>
  <c r="P349"/>
  <c r="BK360"/>
  <c r="J360"/>
  <c r="J73"/>
  <c r="T360"/>
  <c r="T369"/>
  <c r="P556"/>
  <c r="BK605"/>
  <c r="J605"/>
  <c r="J77"/>
  <c r="BK616"/>
  <c r="J616"/>
  <c r="J78"/>
  <c r="R616"/>
  <c i="10" r="BK100"/>
  <c r="BK124"/>
  <c r="J124"/>
  <c r="J69"/>
  <c r="BK231"/>
  <c r="J231"/>
  <c r="J70"/>
  <c r="BK274"/>
  <c r="J274"/>
  <c r="J71"/>
  <c r="BK324"/>
  <c r="J324"/>
  <c r="J72"/>
  <c r="P367"/>
  <c r="R418"/>
  <c r="T491"/>
  <c i="11" r="T102"/>
  <c r="T101"/>
  <c r="BK189"/>
  <c r="J189"/>
  <c r="J71"/>
  <c r="R201"/>
  <c r="R200"/>
  <c r="T227"/>
  <c i="12" r="T104"/>
  <c r="BK140"/>
  <c r="J140"/>
  <c r="J74"/>
  <c r="P231"/>
  <c r="P371"/>
  <c r="R390"/>
  <c r="T430"/>
  <c i="13" r="R154"/>
  <c r="R107"/>
  <c r="BK252"/>
  <c r="J252"/>
  <c r="J73"/>
  <c r="BK283"/>
  <c r="J283"/>
  <c r="J75"/>
  <c r="P295"/>
  <c r="P287"/>
  <c r="T323"/>
  <c r="P343"/>
  <c i="14" r="BK152"/>
  <c r="J152"/>
  <c r="J69"/>
  <c r="BK161"/>
  <c r="J161"/>
  <c r="J70"/>
  <c r="BK168"/>
  <c r="J168"/>
  <c r="J71"/>
  <c r="T168"/>
  <c r="P226"/>
  <c r="R289"/>
  <c r="BK361"/>
  <c r="J361"/>
  <c r="J76"/>
  <c r="P380"/>
  <c r="BK429"/>
  <c r="J429"/>
  <c r="J79"/>
  <c r="P443"/>
  <c i="15" r="R128"/>
  <c r="T136"/>
  <c r="P152"/>
  <c r="BK168"/>
  <c r="J168"/>
  <c r="J74"/>
  <c i="16" r="P96"/>
  <c r="R96"/>
  <c r="R95"/>
  <c r="BK253"/>
  <c r="J253"/>
  <c r="J69"/>
  <c r="R253"/>
  <c r="BK267"/>
  <c r="J267"/>
  <c r="J70"/>
  <c r="R267"/>
  <c r="BK290"/>
  <c r="J290"/>
  <c r="J71"/>
  <c r="R290"/>
  <c i="17" r="BK95"/>
  <c r="J95"/>
  <c r="J68"/>
  <c r="R95"/>
  <c r="BK101"/>
  <c r="J101"/>
  <c r="J69"/>
  <c r="T101"/>
  <c r="P149"/>
  <c r="T149"/>
  <c i="18" r="T112"/>
  <c r="R146"/>
  <c r="R155"/>
  <c r="BK162"/>
  <c r="J162"/>
  <c r="J73"/>
  <c r="R162"/>
  <c r="R196"/>
  <c r="R216"/>
  <c r="BK237"/>
  <c r="J237"/>
  <c r="J79"/>
  <c r="R250"/>
  <c r="BK282"/>
  <c r="J282"/>
  <c r="J82"/>
  <c r="R296"/>
  <c r="R311"/>
  <c r="P334"/>
  <c i="19" r="P102"/>
  <c r="T112"/>
  <c r="T131"/>
  <c i="21" r="T101"/>
  <c i="22" r="P106"/>
  <c i="2" r="P114"/>
  <c r="R236"/>
  <c r="P784"/>
  <c r="T818"/>
  <c r="T801"/>
  <c r="R848"/>
  <c r="R1022"/>
  <c r="P1089"/>
  <c i="3" r="BK100"/>
  <c r="J100"/>
  <c r="J69"/>
  <c r="P398"/>
  <c r="P568"/>
  <c i="4" r="R103"/>
  <c r="R102"/>
  <c r="T157"/>
  <c r="T221"/>
  <c r="T234"/>
  <c r="T233"/>
  <c r="BK296"/>
  <c r="J296"/>
  <c r="J75"/>
  <c i="5" r="T105"/>
  <c r="T104"/>
  <c r="T522"/>
  <c r="P672"/>
  <c r="R685"/>
  <c r="T696"/>
  <c r="R868"/>
  <c r="BK1030"/>
  <c r="J1030"/>
  <c r="J77"/>
  <c r="P1030"/>
  <c r="R1030"/>
  <c r="T1030"/>
  <c i="6" r="BK101"/>
  <c r="J101"/>
  <c r="J69"/>
  <c r="P101"/>
  <c r="R101"/>
  <c r="T101"/>
  <c r="BK112"/>
  <c r="J112"/>
  <c r="J70"/>
  <c r="P112"/>
  <c r="R112"/>
  <c r="T112"/>
  <c r="BK585"/>
  <c r="J585"/>
  <c r="J72"/>
  <c r="P615"/>
  <c r="BK628"/>
  <c r="J628"/>
  <c r="J74"/>
  <c i="7" r="T107"/>
  <c r="R298"/>
  <c r="R297"/>
  <c i="8" r="T110"/>
  <c r="T109"/>
  <c r="R479"/>
  <c r="R682"/>
  <c r="T692"/>
  <c r="BK749"/>
  <c r="J749"/>
  <c r="J77"/>
  <c r="P749"/>
  <c r="R749"/>
  <c r="T749"/>
  <c r="BK1007"/>
  <c r="J1007"/>
  <c r="J80"/>
  <c r="R1088"/>
  <c r="P1249"/>
  <c i="9" r="BK105"/>
  <c r="J105"/>
  <c r="J69"/>
  <c r="BK349"/>
  <c r="J349"/>
  <c r="J70"/>
  <c r="T349"/>
  <c r="BK369"/>
  <c r="J369"/>
  <c r="J74"/>
  <c r="P369"/>
  <c r="T556"/>
  <c r="R605"/>
  <c r="T605"/>
  <c r="P616"/>
  <c i="13" r="P154"/>
  <c r="P107"/>
  <c r="R235"/>
  <c r="R159"/>
  <c r="R283"/>
  <c r="R257"/>
  <c r="T301"/>
  <c r="T300"/>
  <c r="R339"/>
  <c i="14" r="P105"/>
  <c r="R152"/>
  <c r="R161"/>
  <c r="R171"/>
  <c r="BK289"/>
  <c r="J289"/>
  <c r="J74"/>
  <c r="R329"/>
  <c r="T380"/>
  <c r="P429"/>
  <c r="R443"/>
  <c i="15" r="BK128"/>
  <c r="J128"/>
  <c r="J69"/>
  <c r="R136"/>
  <c r="BK152"/>
  <c r="J152"/>
  <c r="J72"/>
  <c r="T160"/>
  <c i="16" r="BK96"/>
  <c r="BK95"/>
  <c r="J95"/>
  <c r="T96"/>
  <c r="T95"/>
  <c r="P253"/>
  <c r="T253"/>
  <c r="P267"/>
  <c r="T267"/>
  <c r="P290"/>
  <c r="T290"/>
  <c i="17" r="P95"/>
  <c r="T95"/>
  <c r="P101"/>
  <c r="R101"/>
  <c r="BK149"/>
  <c r="J149"/>
  <c r="J70"/>
  <c r="R149"/>
  <c i="18" r="R137"/>
  <c r="T146"/>
  <c r="T155"/>
  <c r="P162"/>
  <c r="T162"/>
  <c r="BK196"/>
  <c r="J196"/>
  <c r="J75"/>
  <c r="P216"/>
  <c r="T227"/>
  <c r="P250"/>
  <c r="P268"/>
  <c r="R282"/>
  <c r="BK311"/>
  <c r="J311"/>
  <c r="J84"/>
  <c r="T320"/>
  <c i="19" r="BK98"/>
  <c r="R98"/>
  <c r="P119"/>
  <c r="R131"/>
  <c i="21" r="R83"/>
  <c r="R82"/>
  <c r="BK106"/>
  <c r="J106"/>
  <c r="J62"/>
  <c i="22" r="R106"/>
  <c i="2" r="R114"/>
  <c r="T114"/>
  <c r="T113"/>
  <c r="T112"/>
  <c r="T230"/>
  <c i="5" r="T1144"/>
  <c i="6" r="T145"/>
  <c r="T100"/>
  <c r="T99"/>
  <c r="T628"/>
  <c i="7" r="BK107"/>
  <c r="J107"/>
  <c r="J70"/>
  <c r="T248"/>
  <c i="8" r="P344"/>
  <c r="BK431"/>
  <c r="J431"/>
  <c r="J73"/>
  <c r="P431"/>
  <c r="R431"/>
  <c r="T431"/>
  <c r="BK692"/>
  <c r="J692"/>
  <c r="J76"/>
  <c r="P788"/>
  <c r="R1007"/>
  <c r="T1007"/>
  <c i="9" r="T105"/>
  <c r="T104"/>
  <c r="P360"/>
  <c r="R360"/>
  <c r="R369"/>
  <c r="BK556"/>
  <c r="J556"/>
  <c r="J76"/>
  <c r="R556"/>
  <c r="P605"/>
  <c r="R725"/>
  <c i="10" r="P100"/>
  <c r="P124"/>
  <c r="P231"/>
  <c r="P274"/>
  <c r="P324"/>
  <c r="BK367"/>
  <c r="J367"/>
  <c r="J73"/>
  <c r="BK418"/>
  <c r="J418"/>
  <c r="J74"/>
  <c r="BK491"/>
  <c r="J491"/>
  <c r="J75"/>
  <c i="11" r="BK102"/>
  <c r="J102"/>
  <c r="J69"/>
  <c r="P161"/>
  <c r="R189"/>
  <c r="T201"/>
  <c r="T200"/>
  <c i="12" r="P109"/>
  <c r="BK119"/>
  <c r="J119"/>
  <c r="J71"/>
  <c r="T119"/>
  <c r="R140"/>
  <c r="T140"/>
  <c r="BK371"/>
  <c r="J371"/>
  <c r="J76"/>
  <c r="T390"/>
  <c r="BK442"/>
  <c r="J442"/>
  <c r="J79"/>
  <c i="13" r="BK235"/>
  <c r="J235"/>
  <c r="J71"/>
  <c r="R252"/>
  <c r="R240"/>
  <c r="BK295"/>
  <c r="J295"/>
  <c r="J77"/>
  <c r="T295"/>
  <c r="T287"/>
  <c r="P323"/>
  <c r="T343"/>
  <c i="14" r="T105"/>
  <c r="P171"/>
  <c r="T226"/>
  <c r="BK329"/>
  <c r="J329"/>
  <c r="J75"/>
  <c r="R361"/>
  <c r="BK409"/>
  <c r="J409"/>
  <c r="J78"/>
  <c r="T429"/>
  <c i="15" r="P99"/>
  <c r="P98"/>
  <c i="1" r="AU72"/>
  <c i="15" r="T128"/>
  <c r="P144"/>
  <c r="T152"/>
  <c r="R168"/>
  <c i="18" r="P112"/>
  <c r="T137"/>
  <c r="BK165"/>
  <c r="J165"/>
  <c r="J74"/>
  <c r="P196"/>
  <c r="P212"/>
  <c r="T216"/>
  <c r="P237"/>
  <c r="T250"/>
  <c r="P282"/>
  <c r="T296"/>
  <c r="T311"/>
  <c r="BK334"/>
  <c r="J334"/>
  <c r="J87"/>
  <c i="19" r="R102"/>
  <c r="P112"/>
  <c r="T119"/>
  <c i="21" r="T83"/>
  <c r="T82"/>
  <c r="P106"/>
  <c i="22" r="P82"/>
  <c r="P81"/>
  <c i="1" r="AU80"/>
  <c i="22" r="R82"/>
  <c r="R81"/>
  <c r="T82"/>
  <c r="T106"/>
  <c i="2" r="BK802"/>
  <c r="J802"/>
  <c r="J75"/>
  <c r="BK810"/>
  <c r="J810"/>
  <c r="J76"/>
  <c r="BK818"/>
  <c r="J818"/>
  <c r="J77"/>
  <c r="BK1126"/>
  <c r="J1126"/>
  <c r="J86"/>
  <c r="BK1132"/>
  <c r="J1132"/>
  <c r="J87"/>
  <c i="4" r="BK230"/>
  <c r="J230"/>
  <c r="J72"/>
  <c i="5" r="BK681"/>
  <c r="J681"/>
  <c r="J72"/>
  <c r="BK1570"/>
  <c r="J1570"/>
  <c r="J79"/>
  <c i="7" r="BK100"/>
  <c r="J100"/>
  <c r="J69"/>
  <c i="13" r="BK257"/>
  <c r="J257"/>
  <c r="J74"/>
  <c i="11" r="BK233"/>
  <c r="J233"/>
  <c r="J76"/>
  <c i="13" r="BK240"/>
  <c r="J240"/>
  <c r="J72"/>
  <c i="2" r="BK1082"/>
  <c r="J1082"/>
  <c r="J83"/>
  <c i="8" r="BK340"/>
  <c r="J340"/>
  <c r="J70"/>
  <c i="13" r="BK159"/>
  <c r="J159"/>
  <c r="J70"/>
  <c r="BK287"/>
  <c r="J287"/>
  <c r="J76"/>
  <c i="12" r="BK135"/>
  <c r="J135"/>
  <c r="J72"/>
  <c i="18" r="BK144"/>
  <c r="J144"/>
  <c r="J70"/>
  <c r="BK332"/>
  <c r="J332"/>
  <c r="J86"/>
  <c i="12" r="BK116"/>
  <c r="J116"/>
  <c r="J70"/>
  <c i="2" r="BK838"/>
  <c r="J838"/>
  <c r="J79"/>
  <c r="BK1017"/>
  <c r="J1017"/>
  <c r="J81"/>
  <c i="3" r="BK577"/>
  <c r="J577"/>
  <c r="J72"/>
  <c i="4" r="BK330"/>
  <c r="J330"/>
  <c r="J77"/>
  <c i="11" r="BK197"/>
  <c r="J197"/>
  <c r="J72"/>
  <c i="2" r="BK798"/>
  <c r="J798"/>
  <c r="J73"/>
  <c r="BK1134"/>
  <c r="J1134"/>
  <c r="J88"/>
  <c i="3" r="BK581"/>
  <c r="J581"/>
  <c r="J74"/>
  <c i="4" r="BK324"/>
  <c r="J324"/>
  <c r="J76"/>
  <c i="6" r="BK668"/>
  <c r="J668"/>
  <c r="J75"/>
  <c i="19" r="BK110"/>
  <c r="J110"/>
  <c r="J70"/>
  <c i="20" r="BK87"/>
  <c r="J87"/>
  <c r="J64"/>
  <c i="2" r="BK230"/>
  <c r="J230"/>
  <c r="J70"/>
  <c i="7" r="BK294"/>
  <c r="J294"/>
  <c r="J72"/>
  <c i="8" r="BK995"/>
  <c r="J995"/>
  <c r="J79"/>
  <c r="BK1345"/>
  <c r="J1345"/>
  <c r="J84"/>
  <c i="9" r="BK356"/>
  <c r="J356"/>
  <c r="J71"/>
  <c r="BK549"/>
  <c r="J549"/>
  <c r="J75"/>
  <c i="12" r="BK138"/>
  <c r="J138"/>
  <c r="J73"/>
  <c i="13" r="BK107"/>
  <c r="J107"/>
  <c r="J68"/>
  <c i="21" r="J83"/>
  <c r="J60"/>
  <c i="22" r="BE83"/>
  <c r="BE85"/>
  <c r="BE87"/>
  <c r="BE109"/>
  <c r="BE111"/>
  <c r="F55"/>
  <c r="J75"/>
  <c r="BE93"/>
  <c r="BE95"/>
  <c r="BE97"/>
  <c r="BE99"/>
  <c r="BE101"/>
  <c r="BE121"/>
  <c r="BE139"/>
  <c r="BE147"/>
  <c r="BE149"/>
  <c r="BE151"/>
  <c r="BE153"/>
  <c r="BE155"/>
  <c r="E48"/>
  <c r="BE89"/>
  <c r="BE91"/>
  <c r="BE117"/>
  <c r="BE119"/>
  <c r="BE133"/>
  <c r="BE135"/>
  <c r="BE137"/>
  <c r="BE145"/>
  <c r="BE123"/>
  <c r="BE127"/>
  <c r="BE129"/>
  <c r="BE131"/>
  <c r="BE103"/>
  <c r="BE105"/>
  <c r="BE107"/>
  <c r="BE141"/>
  <c r="BE143"/>
  <c r="BE113"/>
  <c r="BE115"/>
  <c r="BE125"/>
  <c r="BE157"/>
  <c i="21" r="F79"/>
  <c r="BE108"/>
  <c r="BE109"/>
  <c r="BE110"/>
  <c r="E72"/>
  <c r="BE87"/>
  <c r="BE88"/>
  <c r="J52"/>
  <c r="BE84"/>
  <c r="BE96"/>
  <c r="BE98"/>
  <c r="BE99"/>
  <c r="BE107"/>
  <c r="BE90"/>
  <c r="BE92"/>
  <c r="BE93"/>
  <c r="BE95"/>
  <c r="BE102"/>
  <c r="BE85"/>
  <c r="BE89"/>
  <c r="BE103"/>
  <c r="BE104"/>
  <c r="BE105"/>
  <c r="BE111"/>
  <c i="20" r="J56"/>
  <c r="F59"/>
  <c r="BE88"/>
  <c r="E50"/>
  <c i="18" r="BK111"/>
  <c r="J111"/>
  <c i="19" r="BE106"/>
  <c r="BE107"/>
  <c r="BE113"/>
  <c r="J91"/>
  <c r="BE105"/>
  <c r="BE114"/>
  <c r="BE118"/>
  <c r="E52"/>
  <c r="BE116"/>
  <c r="BE132"/>
  <c r="BE135"/>
  <c r="BE140"/>
  <c r="BE141"/>
  <c r="BE142"/>
  <c r="BE99"/>
  <c r="BE100"/>
  <c r="BE115"/>
  <c r="BE120"/>
  <c r="BE121"/>
  <c r="BE126"/>
  <c r="BE128"/>
  <c r="BE137"/>
  <c r="BE138"/>
  <c r="BE143"/>
  <c r="BE108"/>
  <c r="BE109"/>
  <c r="BE117"/>
  <c r="BE122"/>
  <c r="BE127"/>
  <c r="BE133"/>
  <c r="BE136"/>
  <c r="F94"/>
  <c r="BE103"/>
  <c r="BE104"/>
  <c r="BE123"/>
  <c r="BE125"/>
  <c r="BE130"/>
  <c r="BE139"/>
  <c r="BE111"/>
  <c r="BE124"/>
  <c r="BE129"/>
  <c r="BE134"/>
  <c i="18" r="BE143"/>
  <c r="BE153"/>
  <c r="BE159"/>
  <c r="BE160"/>
  <c r="BE167"/>
  <c r="BE168"/>
  <c r="BE185"/>
  <c r="BE186"/>
  <c r="BE189"/>
  <c r="BE197"/>
  <c r="BE198"/>
  <c r="BE199"/>
  <c r="BE200"/>
  <c r="BE210"/>
  <c r="BE213"/>
  <c r="BE225"/>
  <c r="BE226"/>
  <c r="BE246"/>
  <c r="BE253"/>
  <c r="BE297"/>
  <c r="BE303"/>
  <c r="BE310"/>
  <c r="BE318"/>
  <c r="BE327"/>
  <c r="E97"/>
  <c r="F108"/>
  <c r="BE113"/>
  <c r="BE116"/>
  <c r="BE127"/>
  <c r="BE130"/>
  <c r="BE133"/>
  <c r="BE135"/>
  <c r="BE140"/>
  <c r="BE149"/>
  <c r="BE163"/>
  <c r="BE164"/>
  <c r="BE184"/>
  <c r="BE190"/>
  <c r="BE191"/>
  <c r="BE192"/>
  <c r="BE230"/>
  <c r="BE236"/>
  <c r="BE238"/>
  <c r="BE245"/>
  <c r="BE252"/>
  <c r="BE265"/>
  <c r="BE267"/>
  <c r="BE272"/>
  <c r="BE275"/>
  <c r="BE292"/>
  <c r="BE299"/>
  <c r="BE302"/>
  <c r="BE316"/>
  <c r="J60"/>
  <c r="BE131"/>
  <c r="BE139"/>
  <c r="BE152"/>
  <c r="BE173"/>
  <c r="BE175"/>
  <c r="BE183"/>
  <c r="BE194"/>
  <c r="BE195"/>
  <c r="BE201"/>
  <c r="BE206"/>
  <c r="BE218"/>
  <c r="BE219"/>
  <c r="BE221"/>
  <c r="BE222"/>
  <c r="BE232"/>
  <c r="BE239"/>
  <c r="BE241"/>
  <c r="BE242"/>
  <c r="BE249"/>
  <c r="BE251"/>
  <c r="BE255"/>
  <c r="BE256"/>
  <c r="BE257"/>
  <c r="BE259"/>
  <c r="BE261"/>
  <c r="BE274"/>
  <c r="BE276"/>
  <c r="BE277"/>
  <c r="BE279"/>
  <c r="BE284"/>
  <c r="BE286"/>
  <c r="BE294"/>
  <c r="BE295"/>
  <c r="BE306"/>
  <c r="BE307"/>
  <c r="BE312"/>
  <c r="BE314"/>
  <c r="BE317"/>
  <c r="BE323"/>
  <c r="BE324"/>
  <c r="BE325"/>
  <c r="BE328"/>
  <c r="BE337"/>
  <c r="BE338"/>
  <c r="BE340"/>
  <c r="BE344"/>
  <c r="BE117"/>
  <c r="BE119"/>
  <c r="BE121"/>
  <c r="BE132"/>
  <c r="BE136"/>
  <c r="BE150"/>
  <c r="BE151"/>
  <c r="BE158"/>
  <c r="BE161"/>
  <c r="BE166"/>
  <c r="BE182"/>
  <c r="BE193"/>
  <c r="BE202"/>
  <c r="BE204"/>
  <c r="BE205"/>
  <c r="BE207"/>
  <c r="BE214"/>
  <c r="BE215"/>
  <c r="BE228"/>
  <c r="BE248"/>
  <c r="BE254"/>
  <c r="BE266"/>
  <c r="BE269"/>
  <c r="BE271"/>
  <c r="BE280"/>
  <c r="BE281"/>
  <c r="BE287"/>
  <c r="BE288"/>
  <c r="BE290"/>
  <c r="BE301"/>
  <c r="BE304"/>
  <c r="BE319"/>
  <c r="BE326"/>
  <c r="BE331"/>
  <c r="BE335"/>
  <c r="BE345"/>
  <c i="17" r="BK94"/>
  <c r="J94"/>
  <c r="J67"/>
  <c i="18" r="BE114"/>
  <c r="BE115"/>
  <c r="BE118"/>
  <c r="BE120"/>
  <c r="BE122"/>
  <c r="BE124"/>
  <c r="BE126"/>
  <c r="BE128"/>
  <c r="BE134"/>
  <c r="BE138"/>
  <c r="BE142"/>
  <c r="BE145"/>
  <c r="BE147"/>
  <c r="BE148"/>
  <c r="BE154"/>
  <c r="BE157"/>
  <c r="BE170"/>
  <c r="BE171"/>
  <c r="BE172"/>
  <c r="BE174"/>
  <c r="BE176"/>
  <c r="BE177"/>
  <c r="BE179"/>
  <c r="BE181"/>
  <c r="BE187"/>
  <c r="BE188"/>
  <c r="BE203"/>
  <c r="BE211"/>
  <c r="BE217"/>
  <c r="BE220"/>
  <c r="BE231"/>
  <c r="BE243"/>
  <c r="BE244"/>
  <c r="BE247"/>
  <c r="BE258"/>
  <c r="BE260"/>
  <c r="BE262"/>
  <c r="BE263"/>
  <c r="BE264"/>
  <c r="BE270"/>
  <c r="BE273"/>
  <c r="BE285"/>
  <c r="BE289"/>
  <c r="BE291"/>
  <c r="BE293"/>
  <c r="BE309"/>
  <c r="BE321"/>
  <c r="BE329"/>
  <c r="BE336"/>
  <c r="BE342"/>
  <c r="BE123"/>
  <c r="BE125"/>
  <c r="BE129"/>
  <c r="BE141"/>
  <c r="BE156"/>
  <c r="BE169"/>
  <c r="BE178"/>
  <c r="BE180"/>
  <c r="BE208"/>
  <c r="BE209"/>
  <c r="BE223"/>
  <c r="BE224"/>
  <c r="BE229"/>
  <c r="BE233"/>
  <c r="BE234"/>
  <c r="BE235"/>
  <c r="BE240"/>
  <c r="BE278"/>
  <c r="BE283"/>
  <c r="BE308"/>
  <c r="BE330"/>
  <c r="BE333"/>
  <c r="BE339"/>
  <c r="BE341"/>
  <c r="BE343"/>
  <c i="17" r="J88"/>
  <c r="F91"/>
  <c r="BE96"/>
  <c r="BE99"/>
  <c r="BE112"/>
  <c r="BE115"/>
  <c r="BE120"/>
  <c r="BE125"/>
  <c r="BE144"/>
  <c i="16" r="J96"/>
  <c r="J68"/>
  <c i="17" r="BE98"/>
  <c r="BE107"/>
  <c r="BE122"/>
  <c r="BE139"/>
  <c r="BE146"/>
  <c r="BE150"/>
  <c i="16" r="J67"/>
  <c i="17" r="BE102"/>
  <c r="BE104"/>
  <c r="BE108"/>
  <c r="BE113"/>
  <c r="BE121"/>
  <c r="BE123"/>
  <c r="BE130"/>
  <c r="BE133"/>
  <c r="BE138"/>
  <c r="BE140"/>
  <c r="BE142"/>
  <c r="BE147"/>
  <c r="BE151"/>
  <c r="BE100"/>
  <c r="BE114"/>
  <c r="BE116"/>
  <c r="BE124"/>
  <c r="BE126"/>
  <c r="BE131"/>
  <c r="BE132"/>
  <c r="BE135"/>
  <c r="BE141"/>
  <c r="BE143"/>
  <c r="BE148"/>
  <c r="E52"/>
  <c r="BE97"/>
  <c r="BE106"/>
  <c r="BE109"/>
  <c r="BE117"/>
  <c r="BE129"/>
  <c r="BE134"/>
  <c r="BE136"/>
  <c r="BE137"/>
  <c r="BE145"/>
  <c i="16" r="F92"/>
  <c r="BE98"/>
  <c r="BE118"/>
  <c r="BE119"/>
  <c r="BE120"/>
  <c r="BE149"/>
  <c r="BE159"/>
  <c r="BE163"/>
  <c r="BE164"/>
  <c r="BE169"/>
  <c r="BE192"/>
  <c r="BE202"/>
  <c r="BE203"/>
  <c r="BE206"/>
  <c r="BE207"/>
  <c r="BE208"/>
  <c r="BE240"/>
  <c r="BE241"/>
  <c r="BE243"/>
  <c r="BE244"/>
  <c r="BE245"/>
  <c r="BE248"/>
  <c r="BE249"/>
  <c r="BE250"/>
  <c r="BE271"/>
  <c r="BE276"/>
  <c r="E81"/>
  <c r="BE99"/>
  <c r="BE100"/>
  <c r="BE107"/>
  <c r="BE126"/>
  <c r="BE127"/>
  <c r="BE136"/>
  <c r="BE137"/>
  <c r="BE138"/>
  <c r="BE148"/>
  <c r="BE151"/>
  <c r="BE156"/>
  <c r="BE170"/>
  <c r="BE171"/>
  <c r="BE172"/>
  <c r="BE173"/>
  <c r="BE175"/>
  <c r="BE180"/>
  <c r="BE181"/>
  <c r="BE196"/>
  <c r="BE197"/>
  <c r="BE198"/>
  <c r="BE209"/>
  <c r="BE210"/>
  <c r="BE211"/>
  <c r="BE212"/>
  <c r="BE213"/>
  <c r="BE215"/>
  <c r="BE216"/>
  <c r="BE234"/>
  <c r="BE246"/>
  <c r="BE247"/>
  <c r="BE268"/>
  <c r="BE269"/>
  <c r="BE270"/>
  <c r="BE273"/>
  <c r="BE277"/>
  <c i="15" r="BK98"/>
  <c r="J98"/>
  <c i="16" r="BE104"/>
  <c r="BE105"/>
  <c r="BE108"/>
  <c r="BE109"/>
  <c r="BE110"/>
  <c r="BE111"/>
  <c r="BE112"/>
  <c r="BE113"/>
  <c r="BE162"/>
  <c r="BE165"/>
  <c r="BE174"/>
  <c r="BE185"/>
  <c r="BE186"/>
  <c r="BE260"/>
  <c r="BE279"/>
  <c r="BE297"/>
  <c r="BE298"/>
  <c r="BE299"/>
  <c r="BE312"/>
  <c r="BE313"/>
  <c r="J60"/>
  <c r="BE114"/>
  <c r="BE117"/>
  <c r="BE121"/>
  <c r="BE122"/>
  <c r="BE123"/>
  <c r="BE124"/>
  <c r="BE125"/>
  <c r="BE145"/>
  <c r="BE153"/>
  <c r="BE166"/>
  <c r="BE167"/>
  <c r="BE179"/>
  <c r="BE191"/>
  <c r="BE193"/>
  <c r="BE204"/>
  <c r="BE205"/>
  <c r="BE237"/>
  <c r="BE238"/>
  <c r="BE262"/>
  <c r="BE264"/>
  <c r="BE266"/>
  <c r="BE300"/>
  <c r="BE301"/>
  <c r="BE315"/>
  <c r="BE321"/>
  <c r="BE103"/>
  <c r="BE106"/>
  <c r="BE115"/>
  <c r="BE116"/>
  <c r="BE160"/>
  <c r="BE161"/>
  <c r="BE176"/>
  <c r="BE182"/>
  <c r="BE183"/>
  <c r="BE184"/>
  <c r="BE227"/>
  <c r="BE228"/>
  <c r="BE229"/>
  <c r="BE235"/>
  <c r="BE281"/>
  <c r="BE283"/>
  <c r="BE285"/>
  <c r="BE287"/>
  <c r="BE295"/>
  <c r="BE316"/>
  <c r="BE318"/>
  <c r="BE320"/>
  <c r="BE322"/>
  <c r="BE97"/>
  <c r="BE101"/>
  <c r="BE102"/>
  <c r="BE130"/>
  <c r="BE131"/>
  <c r="BE132"/>
  <c r="BE133"/>
  <c r="BE141"/>
  <c r="BE142"/>
  <c r="BE143"/>
  <c r="BE144"/>
  <c r="BE152"/>
  <c r="BE154"/>
  <c r="BE155"/>
  <c r="BE194"/>
  <c r="BE195"/>
  <c r="BE199"/>
  <c r="BE200"/>
  <c r="BE201"/>
  <c r="BE217"/>
  <c r="BE218"/>
  <c r="BE219"/>
  <c r="BE220"/>
  <c r="BE230"/>
  <c r="BE231"/>
  <c r="BE232"/>
  <c r="BE233"/>
  <c r="BE236"/>
  <c r="BE239"/>
  <c r="BE272"/>
  <c r="BE302"/>
  <c r="BE303"/>
  <c r="BE304"/>
  <c r="BE314"/>
  <c r="BE319"/>
  <c r="BE128"/>
  <c r="BE129"/>
  <c r="BE146"/>
  <c r="BE147"/>
  <c r="BE150"/>
  <c r="BE168"/>
  <c r="BE177"/>
  <c r="BE178"/>
  <c r="BE187"/>
  <c r="BE190"/>
  <c r="BE223"/>
  <c r="BE224"/>
  <c r="BE225"/>
  <c r="BE226"/>
  <c r="BE242"/>
  <c r="BE251"/>
  <c r="BE252"/>
  <c r="BE254"/>
  <c r="BE256"/>
  <c r="BE258"/>
  <c r="BE274"/>
  <c r="BE275"/>
  <c r="BE289"/>
  <c r="BE291"/>
  <c r="BE294"/>
  <c r="BE296"/>
  <c r="BE305"/>
  <c r="BE306"/>
  <c r="BE307"/>
  <c r="BE308"/>
  <c r="BE310"/>
  <c i="15" r="BE100"/>
  <c r="BE107"/>
  <c r="BE113"/>
  <c r="BE121"/>
  <c r="BE126"/>
  <c r="BE135"/>
  <c r="BE146"/>
  <c r="BE148"/>
  <c r="E52"/>
  <c r="J60"/>
  <c r="BE110"/>
  <c r="BE115"/>
  <c r="BE119"/>
  <c r="BE123"/>
  <c r="BE125"/>
  <c r="BE131"/>
  <c r="BE133"/>
  <c r="BE139"/>
  <c r="BE142"/>
  <c r="BE145"/>
  <c r="BE149"/>
  <c r="BE151"/>
  <c r="BE153"/>
  <c r="BE170"/>
  <c i="14" r="BK104"/>
  <c r="J104"/>
  <c r="J67"/>
  <c i="15" r="BE104"/>
  <c r="BE111"/>
  <c r="BE127"/>
  <c r="BE132"/>
  <c r="BE147"/>
  <c r="BE156"/>
  <c r="BE158"/>
  <c r="BE161"/>
  <c r="BE163"/>
  <c r="BE165"/>
  <c r="BE166"/>
  <c r="BE171"/>
  <c r="BE173"/>
  <c r="F95"/>
  <c r="BE102"/>
  <c r="BE105"/>
  <c r="BE124"/>
  <c r="BE129"/>
  <c r="BE137"/>
  <c r="BE138"/>
  <c r="BE143"/>
  <c r="BE150"/>
  <c r="BE157"/>
  <c r="BE175"/>
  <c r="BE109"/>
  <c r="BE117"/>
  <c r="BE130"/>
  <c r="BE134"/>
  <c r="BE140"/>
  <c r="BE141"/>
  <c r="BE154"/>
  <c r="BE155"/>
  <c r="BE159"/>
  <c r="BE162"/>
  <c r="BE164"/>
  <c r="BE167"/>
  <c r="BE169"/>
  <c r="BE172"/>
  <c r="BE174"/>
  <c i="14" r="J60"/>
  <c r="F101"/>
  <c r="BE128"/>
  <c r="BE146"/>
  <c r="BE166"/>
  <c r="BE167"/>
  <c r="BE199"/>
  <c r="BE205"/>
  <c r="BE224"/>
  <c r="BE284"/>
  <c r="BE288"/>
  <c r="BE307"/>
  <c r="BE309"/>
  <c r="BE318"/>
  <c r="BE324"/>
  <c r="BE330"/>
  <c r="BE345"/>
  <c r="BE358"/>
  <c r="BE369"/>
  <c i="13" r="BK300"/>
  <c r="J300"/>
  <c r="J78"/>
  <c i="14" r="BE127"/>
  <c r="BE132"/>
  <c r="BE136"/>
  <c r="BE140"/>
  <c r="BE150"/>
  <c r="BE154"/>
  <c r="BE164"/>
  <c r="BE178"/>
  <c r="BE208"/>
  <c r="BE217"/>
  <c r="BE219"/>
  <c r="BE221"/>
  <c r="BE228"/>
  <c r="BE239"/>
  <c r="BE243"/>
  <c r="BE250"/>
  <c r="BE271"/>
  <c r="BE306"/>
  <c r="BE308"/>
  <c r="BE319"/>
  <c r="BE347"/>
  <c r="BE359"/>
  <c r="BE374"/>
  <c r="BE381"/>
  <c r="BE384"/>
  <c r="BE387"/>
  <c r="BE390"/>
  <c r="BE404"/>
  <c r="BE405"/>
  <c r="BE416"/>
  <c r="BE417"/>
  <c r="BE448"/>
  <c r="BE370"/>
  <c r="BE371"/>
  <c r="BE372"/>
  <c r="BE373"/>
  <c r="BE379"/>
  <c r="BE395"/>
  <c r="BE437"/>
  <c r="BE112"/>
  <c r="BE126"/>
  <c r="BE142"/>
  <c r="BE153"/>
  <c r="BE162"/>
  <c r="BE170"/>
  <c r="BE175"/>
  <c r="BE185"/>
  <c r="BE215"/>
  <c r="BE216"/>
  <c r="BE218"/>
  <c r="BE220"/>
  <c r="BE227"/>
  <c r="BE327"/>
  <c r="BE337"/>
  <c r="BE353"/>
  <c r="BE406"/>
  <c r="BE407"/>
  <c r="BE408"/>
  <c r="BE410"/>
  <c r="BE413"/>
  <c r="BE418"/>
  <c r="BE419"/>
  <c r="BE440"/>
  <c r="BE441"/>
  <c r="BE449"/>
  <c r="E52"/>
  <c r="BE107"/>
  <c r="BE130"/>
  <c r="BE138"/>
  <c r="BE207"/>
  <c r="BE223"/>
  <c r="BE299"/>
  <c r="BE305"/>
  <c r="BE310"/>
  <c r="BE311"/>
  <c r="BE323"/>
  <c r="BE328"/>
  <c r="BE343"/>
  <c r="BE349"/>
  <c r="BE351"/>
  <c r="BE355"/>
  <c r="BE360"/>
  <c r="BE362"/>
  <c r="BE106"/>
  <c r="BE120"/>
  <c r="BE124"/>
  <c r="BE125"/>
  <c r="BE134"/>
  <c r="BE156"/>
  <c r="BE157"/>
  <c r="BE169"/>
  <c r="BE172"/>
  <c r="BE184"/>
  <c r="BE186"/>
  <c r="BE206"/>
  <c r="BE214"/>
  <c r="BE235"/>
  <c r="BE237"/>
  <c r="BE264"/>
  <c r="BE290"/>
  <c r="BE296"/>
  <c r="BE326"/>
  <c r="BE339"/>
  <c r="BE356"/>
  <c r="BE357"/>
  <c r="BE365"/>
  <c r="BE366"/>
  <c r="BE375"/>
  <c r="BE393"/>
  <c r="BE396"/>
  <c r="BE397"/>
  <c r="BE398"/>
  <c r="BE399"/>
  <c r="BE400"/>
  <c r="BE401"/>
  <c r="BE402"/>
  <c r="BE403"/>
  <c r="BE420"/>
  <c r="BE430"/>
  <c r="BE431"/>
  <c r="BE432"/>
  <c r="BE433"/>
  <c r="BE434"/>
  <c r="BE435"/>
  <c r="BE438"/>
  <c r="BE442"/>
  <c r="BE444"/>
  <c r="BE376"/>
  <c r="BE377"/>
  <c r="BE378"/>
  <c r="BE421"/>
  <c r="BE422"/>
  <c r="BE423"/>
  <c r="BE424"/>
  <c r="BE425"/>
  <c r="BE426"/>
  <c r="BE427"/>
  <c r="BE428"/>
  <c r="BE436"/>
  <c r="BE155"/>
  <c r="BE163"/>
  <c r="BE181"/>
  <c r="BE187"/>
  <c r="BE193"/>
  <c r="BE222"/>
  <c r="BE229"/>
  <c r="BE231"/>
  <c r="BE233"/>
  <c r="BE241"/>
  <c r="BE257"/>
  <c r="BE273"/>
  <c r="BE280"/>
  <c r="BE293"/>
  <c r="BE325"/>
  <c r="BE341"/>
  <c r="BE394"/>
  <c r="BE439"/>
  <c i="13" r="BE241"/>
  <c r="BE258"/>
  <c r="E92"/>
  <c r="BE112"/>
  <c r="BE122"/>
  <c r="BE128"/>
  <c r="BE131"/>
  <c r="BE135"/>
  <c r="BE142"/>
  <c r="BE146"/>
  <c r="BE150"/>
  <c r="BE157"/>
  <c r="BE169"/>
  <c r="BE172"/>
  <c r="BE178"/>
  <c r="BE182"/>
  <c r="BE191"/>
  <c r="BE193"/>
  <c r="BE197"/>
  <c r="BE201"/>
  <c r="BE203"/>
  <c r="BE207"/>
  <c r="BE213"/>
  <c r="BE221"/>
  <c r="BE223"/>
  <c r="BE225"/>
  <c r="BE227"/>
  <c r="BE229"/>
  <c r="BE230"/>
  <c r="BE232"/>
  <c r="BE236"/>
  <c r="BE243"/>
  <c r="BE244"/>
  <c r="BE253"/>
  <c r="BE256"/>
  <c r="BE120"/>
  <c r="BE129"/>
  <c r="BE132"/>
  <c r="BE133"/>
  <c r="BE151"/>
  <c r="BE153"/>
  <c r="BE155"/>
  <c r="BE160"/>
  <c r="BE175"/>
  <c r="BE177"/>
  <c r="BE179"/>
  <c r="BE186"/>
  <c r="BE188"/>
  <c r="BE190"/>
  <c r="BE200"/>
  <c r="BE202"/>
  <c r="BE205"/>
  <c r="BE209"/>
  <c r="BE224"/>
  <c r="BE231"/>
  <c r="BE238"/>
  <c r="BE245"/>
  <c r="BE250"/>
  <c r="BE254"/>
  <c r="BE260"/>
  <c r="BE261"/>
  <c r="BE262"/>
  <c r="BE266"/>
  <c r="BE269"/>
  <c r="J100"/>
  <c r="BE110"/>
  <c r="BE118"/>
  <c r="BE126"/>
  <c r="BE139"/>
  <c r="BE140"/>
  <c r="BE144"/>
  <c r="BE147"/>
  <c r="BE156"/>
  <c r="BE161"/>
  <c r="BE168"/>
  <c r="BE170"/>
  <c r="BE174"/>
  <c r="BE183"/>
  <c r="BE189"/>
  <c r="BE196"/>
  <c r="BE198"/>
  <c r="BE204"/>
  <c r="BE210"/>
  <c r="BE219"/>
  <c r="BE263"/>
  <c r="BE265"/>
  <c r="BE274"/>
  <c r="BE276"/>
  <c r="BE268"/>
  <c r="BE278"/>
  <c r="BE279"/>
  <c r="BE281"/>
  <c r="BE285"/>
  <c r="BE288"/>
  <c r="BE289"/>
  <c r="BE296"/>
  <c r="BE302"/>
  <c r="BE305"/>
  <c r="BE306"/>
  <c r="BE307"/>
  <c r="BE308"/>
  <c r="BE309"/>
  <c r="BE310"/>
  <c r="BE313"/>
  <c r="BE314"/>
  <c r="BE316"/>
  <c r="BE319"/>
  <c r="BE321"/>
  <c r="BE326"/>
  <c r="BE328"/>
  <c r="BE333"/>
  <c r="BE335"/>
  <c r="BE337"/>
  <c r="BE341"/>
  <c r="BE344"/>
  <c r="BE347"/>
  <c r="BE267"/>
  <c r="BE270"/>
  <c r="BE272"/>
  <c r="BE280"/>
  <c r="BE284"/>
  <c r="BE286"/>
  <c r="BE293"/>
  <c r="BE294"/>
  <c r="BE298"/>
  <c r="BE324"/>
  <c r="BE327"/>
  <c r="BE329"/>
  <c r="BE331"/>
  <c r="BE336"/>
  <c r="BE338"/>
  <c r="BE342"/>
  <c r="BE345"/>
  <c r="F63"/>
  <c r="BE116"/>
  <c r="BE130"/>
  <c r="BE137"/>
  <c r="BE145"/>
  <c r="BE148"/>
  <c r="BE158"/>
  <c r="BE164"/>
  <c r="BE171"/>
  <c r="BE184"/>
  <c r="BE192"/>
  <c r="BE195"/>
  <c r="BE199"/>
  <c r="BE208"/>
  <c r="BE211"/>
  <c r="BE215"/>
  <c r="BE218"/>
  <c r="BE220"/>
  <c r="BE222"/>
  <c r="BE239"/>
  <c r="BE246"/>
  <c r="BE249"/>
  <c r="BE108"/>
  <c r="BE114"/>
  <c r="BE124"/>
  <c r="BE134"/>
  <c r="BE136"/>
  <c r="BE138"/>
  <c r="BE141"/>
  <c r="BE143"/>
  <c r="BE149"/>
  <c r="BE152"/>
  <c r="BE162"/>
  <c r="BE166"/>
  <c r="BE173"/>
  <c r="BE176"/>
  <c r="BE180"/>
  <c r="BE181"/>
  <c r="BE185"/>
  <c r="BE187"/>
  <c r="BE194"/>
  <c r="BE206"/>
  <c r="BE212"/>
  <c r="BE214"/>
  <c r="BE216"/>
  <c r="BE217"/>
  <c r="BE226"/>
  <c r="BE228"/>
  <c r="BE233"/>
  <c r="BE234"/>
  <c r="BE237"/>
  <c r="BE247"/>
  <c r="BE248"/>
  <c r="BE251"/>
  <c r="BE255"/>
  <c r="BE259"/>
  <c r="BE264"/>
  <c r="BE271"/>
  <c r="BE273"/>
  <c r="BE275"/>
  <c r="BE277"/>
  <c r="BE282"/>
  <c r="BE290"/>
  <c r="BE291"/>
  <c r="BE292"/>
  <c r="BE297"/>
  <c r="BE299"/>
  <c r="BE303"/>
  <c r="BE304"/>
  <c r="BE311"/>
  <c r="BE312"/>
  <c r="BE315"/>
  <c r="BE317"/>
  <c r="BE318"/>
  <c r="BE320"/>
  <c r="BE322"/>
  <c r="BE325"/>
  <c r="BE330"/>
  <c r="BE332"/>
  <c r="BE334"/>
  <c r="BE340"/>
  <c r="BE346"/>
  <c r="BE348"/>
  <c r="BE349"/>
  <c r="BE350"/>
  <c i="12" r="J97"/>
  <c r="BE113"/>
  <c r="BE115"/>
  <c r="BE141"/>
  <c r="BE152"/>
  <c r="BE168"/>
  <c r="BE174"/>
  <c r="BE192"/>
  <c r="BE194"/>
  <c r="BE223"/>
  <c r="BE237"/>
  <c r="BE342"/>
  <c r="BE372"/>
  <c r="BE374"/>
  <c i="11" r="BK101"/>
  <c r="J101"/>
  <c r="J68"/>
  <c i="12" r="E89"/>
  <c r="BE107"/>
  <c r="BE111"/>
  <c r="BE117"/>
  <c r="BE122"/>
  <c r="BE127"/>
  <c r="BE136"/>
  <c r="BE142"/>
  <c r="BE159"/>
  <c r="BE170"/>
  <c r="BE176"/>
  <c r="BE190"/>
  <c r="BE198"/>
  <c r="BE204"/>
  <c r="BE206"/>
  <c r="BE218"/>
  <c r="BE224"/>
  <c r="BE249"/>
  <c r="BE268"/>
  <c r="BE278"/>
  <c r="BE283"/>
  <c r="BE338"/>
  <c r="BE351"/>
  <c r="BE361"/>
  <c i="11" r="BK200"/>
  <c r="J200"/>
  <c r="J73"/>
  <c i="12" r="F63"/>
  <c r="BE110"/>
  <c r="BE125"/>
  <c r="BE129"/>
  <c r="BE145"/>
  <c r="BE166"/>
  <c r="BE178"/>
  <c r="BE180"/>
  <c r="BE186"/>
  <c r="BE207"/>
  <c r="BE221"/>
  <c r="BE226"/>
  <c r="BE256"/>
  <c r="BE263"/>
  <c r="BE295"/>
  <c r="BE323"/>
  <c r="BE327"/>
  <c r="BE329"/>
  <c r="BE330"/>
  <c r="BE337"/>
  <c r="BE345"/>
  <c r="BE346"/>
  <c r="BE349"/>
  <c r="BE357"/>
  <c r="BE359"/>
  <c r="BE365"/>
  <c r="BE377"/>
  <c r="BE378"/>
  <c r="BE391"/>
  <c r="BE394"/>
  <c r="BE401"/>
  <c r="BE402"/>
  <c r="BE403"/>
  <c r="BE404"/>
  <c r="BE408"/>
  <c r="BE409"/>
  <c r="BE410"/>
  <c r="BE414"/>
  <c r="BE419"/>
  <c r="BE423"/>
  <c r="BE424"/>
  <c r="BE427"/>
  <c r="BE120"/>
  <c r="BE124"/>
  <c r="BE131"/>
  <c r="BE134"/>
  <c r="BE143"/>
  <c r="BE200"/>
  <c r="BE201"/>
  <c r="BE205"/>
  <c r="BE312"/>
  <c r="BE322"/>
  <c r="BE333"/>
  <c r="BE334"/>
  <c r="BE373"/>
  <c r="BE375"/>
  <c r="BE376"/>
  <c r="BE381"/>
  <c r="BE383"/>
  <c r="BE397"/>
  <c r="BE415"/>
  <c r="BE418"/>
  <c r="BE428"/>
  <c r="BE139"/>
  <c r="BE144"/>
  <c r="BE184"/>
  <c r="BE188"/>
  <c r="BE196"/>
  <c r="BE203"/>
  <c r="BE213"/>
  <c r="BE219"/>
  <c r="BE228"/>
  <c r="BE229"/>
  <c r="BE273"/>
  <c r="BE288"/>
  <c r="BE307"/>
  <c r="BE332"/>
  <c r="BE341"/>
  <c r="BE380"/>
  <c r="BE384"/>
  <c r="BE392"/>
  <c r="BE393"/>
  <c r="BE395"/>
  <c r="BE396"/>
  <c r="BE399"/>
  <c r="BE406"/>
  <c r="BE407"/>
  <c r="BE413"/>
  <c r="BE420"/>
  <c r="BE421"/>
  <c r="BE422"/>
  <c r="BE425"/>
  <c r="BE435"/>
  <c r="BE437"/>
  <c r="BE439"/>
  <c r="BE443"/>
  <c r="BE444"/>
  <c r="BE445"/>
  <c r="BE446"/>
  <c r="BE105"/>
  <c r="BE114"/>
  <c r="BE133"/>
  <c r="BE172"/>
  <c r="BE182"/>
  <c r="BE202"/>
  <c r="BE210"/>
  <c r="BE216"/>
  <c r="BE217"/>
  <c r="BE220"/>
  <c r="BE222"/>
  <c r="BE225"/>
  <c r="BE227"/>
  <c r="BE232"/>
  <c r="BE242"/>
  <c r="BE300"/>
  <c r="BE317"/>
  <c r="BE328"/>
  <c r="BE331"/>
  <c r="BE335"/>
  <c r="BE336"/>
  <c r="BE348"/>
  <c r="BE350"/>
  <c r="BE355"/>
  <c r="BE369"/>
  <c r="BE386"/>
  <c r="BE387"/>
  <c r="BE388"/>
  <c r="BE400"/>
  <c r="BE411"/>
  <c r="BE412"/>
  <c r="BE416"/>
  <c r="BE417"/>
  <c r="BE426"/>
  <c r="BE431"/>
  <c r="BE433"/>
  <c r="BE440"/>
  <c i="10" r="J100"/>
  <c r="J68"/>
  <c i="11" r="E52"/>
  <c r="J60"/>
  <c r="F97"/>
  <c r="BE103"/>
  <c r="BE117"/>
  <c r="BE128"/>
  <c r="BE154"/>
  <c r="BE213"/>
  <c r="BE231"/>
  <c r="BE234"/>
  <c r="BE110"/>
  <c r="BE121"/>
  <c r="BE134"/>
  <c r="BE140"/>
  <c r="BE162"/>
  <c r="BE175"/>
  <c r="BE183"/>
  <c r="BE221"/>
  <c r="BE228"/>
  <c r="BE229"/>
  <c r="BE230"/>
  <c r="BE232"/>
  <c r="BE147"/>
  <c r="BE168"/>
  <c r="BE181"/>
  <c r="BE190"/>
  <c r="BE196"/>
  <c r="BE198"/>
  <c r="BE202"/>
  <c r="BE207"/>
  <c r="BE223"/>
  <c r="BE225"/>
  <c i="10" r="J93"/>
  <c r="BE107"/>
  <c r="BE109"/>
  <c r="BE111"/>
  <c r="BE114"/>
  <c r="BE116"/>
  <c r="BE120"/>
  <c r="BE125"/>
  <c r="BE127"/>
  <c r="BE133"/>
  <c r="BE135"/>
  <c r="BE136"/>
  <c r="BE138"/>
  <c r="BE139"/>
  <c r="BE148"/>
  <c r="BE153"/>
  <c r="BE169"/>
  <c r="BE172"/>
  <c r="BE173"/>
  <c r="BE174"/>
  <c r="BE177"/>
  <c r="BE191"/>
  <c r="BE207"/>
  <c i="9" r="BK104"/>
  <c r="J104"/>
  <c r="J68"/>
  <c i="10" r="BE108"/>
  <c r="BE110"/>
  <c r="BE117"/>
  <c r="BE126"/>
  <c r="BE129"/>
  <c r="BE130"/>
  <c r="BE140"/>
  <c r="BE141"/>
  <c r="BE144"/>
  <c r="BE146"/>
  <c r="BE147"/>
  <c r="BE150"/>
  <c r="BE151"/>
  <c r="BE154"/>
  <c r="BE156"/>
  <c r="BE158"/>
  <c r="BE167"/>
  <c r="BE168"/>
  <c r="BE180"/>
  <c r="BE183"/>
  <c r="BE184"/>
  <c r="BE201"/>
  <c r="BE202"/>
  <c r="BE212"/>
  <c r="BE213"/>
  <c r="BE215"/>
  <c r="BE216"/>
  <c r="BE226"/>
  <c r="BE233"/>
  <c r="BE235"/>
  <c r="BE237"/>
  <c r="BE241"/>
  <c r="BE242"/>
  <c r="BE262"/>
  <c r="BE263"/>
  <c r="BE277"/>
  <c r="BE278"/>
  <c r="BE295"/>
  <c r="BE315"/>
  <c r="BE318"/>
  <c r="BE330"/>
  <c r="BE340"/>
  <c r="BE351"/>
  <c r="BE358"/>
  <c r="BE359"/>
  <c r="BE360"/>
  <c r="BE373"/>
  <c r="BE383"/>
  <c r="BE392"/>
  <c r="BE407"/>
  <c r="BE410"/>
  <c r="BE425"/>
  <c r="BE431"/>
  <c r="BE436"/>
  <c r="BE437"/>
  <c r="BE470"/>
  <c r="BE475"/>
  <c r="BE476"/>
  <c r="BE477"/>
  <c r="BE489"/>
  <c r="F63"/>
  <c r="BE104"/>
  <c r="BE112"/>
  <c r="BE145"/>
  <c r="BE149"/>
  <c r="BE155"/>
  <c r="BE157"/>
  <c r="BE159"/>
  <c r="BE165"/>
  <c r="BE179"/>
  <c r="BE182"/>
  <c r="BE185"/>
  <c r="BE188"/>
  <c r="BE192"/>
  <c r="BE196"/>
  <c r="BE203"/>
  <c r="BE204"/>
  <c r="BE217"/>
  <c r="BE222"/>
  <c r="BE230"/>
  <c r="BE244"/>
  <c r="BE251"/>
  <c r="BE266"/>
  <c r="BE280"/>
  <c r="BE301"/>
  <c r="BE304"/>
  <c r="BE307"/>
  <c r="BE308"/>
  <c r="BE322"/>
  <c r="BE325"/>
  <c r="BE327"/>
  <c r="BE333"/>
  <c r="BE335"/>
  <c r="BE336"/>
  <c r="BE346"/>
  <c r="BE347"/>
  <c r="BE364"/>
  <c r="BE365"/>
  <c r="BE369"/>
  <c r="BE370"/>
  <c r="BE380"/>
  <c r="BE381"/>
  <c r="BE384"/>
  <c r="BE390"/>
  <c r="BE391"/>
  <c r="BE401"/>
  <c r="BE403"/>
  <c r="BE404"/>
  <c r="BE405"/>
  <c r="BE413"/>
  <c r="BE414"/>
  <c r="BE416"/>
  <c r="BE417"/>
  <c r="BE419"/>
  <c r="BE426"/>
  <c r="BE427"/>
  <c r="BE468"/>
  <c r="BE469"/>
  <c r="BE478"/>
  <c r="E52"/>
  <c r="BE101"/>
  <c r="BE102"/>
  <c r="BE106"/>
  <c r="BE113"/>
  <c r="BE115"/>
  <c r="BE122"/>
  <c r="BE143"/>
  <c r="BE162"/>
  <c r="BE171"/>
  <c r="BE175"/>
  <c r="BE176"/>
  <c r="BE189"/>
  <c r="BE190"/>
  <c r="BE197"/>
  <c r="BE198"/>
  <c r="BE209"/>
  <c r="BE210"/>
  <c r="BE221"/>
  <c r="BE225"/>
  <c r="BE229"/>
  <c r="BE240"/>
  <c r="BE243"/>
  <c r="BE247"/>
  <c r="BE248"/>
  <c r="BE256"/>
  <c r="BE267"/>
  <c r="BE268"/>
  <c r="BE269"/>
  <c r="BE270"/>
  <c r="BE271"/>
  <c r="BE279"/>
  <c r="BE281"/>
  <c r="BE291"/>
  <c r="BE292"/>
  <c r="BE293"/>
  <c r="BE297"/>
  <c r="BE298"/>
  <c r="BE299"/>
  <c r="BE305"/>
  <c r="BE310"/>
  <c r="BE316"/>
  <c r="BE320"/>
  <c r="BE323"/>
  <c r="BE328"/>
  <c r="BE329"/>
  <c r="BE334"/>
  <c r="BE344"/>
  <c r="BE356"/>
  <c r="BE375"/>
  <c r="BE387"/>
  <c r="BE393"/>
  <c r="BE394"/>
  <c r="BE402"/>
  <c r="BE420"/>
  <c r="BE440"/>
  <c r="BE441"/>
  <c r="BE444"/>
  <c r="BE445"/>
  <c r="BE446"/>
  <c r="BE449"/>
  <c r="BE450"/>
  <c r="BE451"/>
  <c r="BE452"/>
  <c r="BE466"/>
  <c r="BE467"/>
  <c r="BE471"/>
  <c r="BE483"/>
  <c r="BE488"/>
  <c r="BE496"/>
  <c r="BE131"/>
  <c r="BE134"/>
  <c r="BE137"/>
  <c r="BE142"/>
  <c r="BE160"/>
  <c r="BE161"/>
  <c r="BE163"/>
  <c r="BE164"/>
  <c r="BE178"/>
  <c r="BE186"/>
  <c r="BE187"/>
  <c r="BE199"/>
  <c r="BE205"/>
  <c r="BE206"/>
  <c r="BE214"/>
  <c r="BE218"/>
  <c r="BE220"/>
  <c r="BE223"/>
  <c r="BE234"/>
  <c r="BE236"/>
  <c r="BE238"/>
  <c r="BE245"/>
  <c r="BE250"/>
  <c r="BE252"/>
  <c r="BE255"/>
  <c r="BE257"/>
  <c r="BE258"/>
  <c r="BE273"/>
  <c r="BE275"/>
  <c r="BE282"/>
  <c r="BE283"/>
  <c r="BE296"/>
  <c r="BE300"/>
  <c r="BE309"/>
  <c r="BE311"/>
  <c r="BE331"/>
  <c r="BE332"/>
  <c r="BE337"/>
  <c r="BE338"/>
  <c r="BE342"/>
  <c r="BE345"/>
  <c r="BE349"/>
  <c r="BE353"/>
  <c r="BE354"/>
  <c r="BE355"/>
  <c r="BE363"/>
  <c r="BE371"/>
  <c r="BE376"/>
  <c r="BE379"/>
  <c r="BE382"/>
  <c r="BE388"/>
  <c r="BE389"/>
  <c r="BE395"/>
  <c r="BE396"/>
  <c r="BE397"/>
  <c r="BE398"/>
  <c r="BE408"/>
  <c r="BE429"/>
  <c r="BE443"/>
  <c r="BE447"/>
  <c r="BE454"/>
  <c r="BE458"/>
  <c r="BE463"/>
  <c r="BE473"/>
  <c r="BE479"/>
  <c r="BE490"/>
  <c r="BE498"/>
  <c r="BE224"/>
  <c r="BE227"/>
  <c r="BE228"/>
  <c r="BE232"/>
  <c r="BE239"/>
  <c r="BE246"/>
  <c r="BE253"/>
  <c r="BE254"/>
  <c r="BE261"/>
  <c r="BE276"/>
  <c r="BE290"/>
  <c r="BE294"/>
  <c r="BE306"/>
  <c r="BE314"/>
  <c r="BE317"/>
  <c r="BE319"/>
  <c r="BE321"/>
  <c r="BE326"/>
  <c r="BE339"/>
  <c r="BE343"/>
  <c r="BE348"/>
  <c r="BE350"/>
  <c r="BE357"/>
  <c r="BE361"/>
  <c r="BE368"/>
  <c r="BE374"/>
  <c r="BE378"/>
  <c r="BE400"/>
  <c r="BE406"/>
  <c r="BE409"/>
  <c r="BE411"/>
  <c r="BE412"/>
  <c r="BE415"/>
  <c r="BE421"/>
  <c r="BE422"/>
  <c r="BE423"/>
  <c r="BE424"/>
  <c r="BE428"/>
  <c r="BE432"/>
  <c r="BE433"/>
  <c r="BE438"/>
  <c r="BE439"/>
  <c r="BE442"/>
  <c r="BE453"/>
  <c r="BE457"/>
  <c r="BE462"/>
  <c r="BE464"/>
  <c r="BE465"/>
  <c r="BE472"/>
  <c r="BE474"/>
  <c r="BE480"/>
  <c r="BE481"/>
  <c r="BE482"/>
  <c r="BE486"/>
  <c r="BE492"/>
  <c r="BE103"/>
  <c r="BE105"/>
  <c r="BE118"/>
  <c r="BE128"/>
  <c r="BE132"/>
  <c r="BE152"/>
  <c r="BE166"/>
  <c r="BE170"/>
  <c r="BE181"/>
  <c r="BE193"/>
  <c r="BE194"/>
  <c r="BE195"/>
  <c r="BE200"/>
  <c r="BE208"/>
  <c r="BE211"/>
  <c r="BE219"/>
  <c r="BE249"/>
  <c r="BE259"/>
  <c r="BE260"/>
  <c r="BE264"/>
  <c r="BE265"/>
  <c r="BE272"/>
  <c r="BE284"/>
  <c r="BE286"/>
  <c r="BE288"/>
  <c r="BE302"/>
  <c r="BE303"/>
  <c r="BE312"/>
  <c r="BE313"/>
  <c r="BE341"/>
  <c r="BE362"/>
  <c r="BE372"/>
  <c r="BE377"/>
  <c r="BE385"/>
  <c r="BE386"/>
  <c r="BE399"/>
  <c r="BE434"/>
  <c r="BE435"/>
  <c r="BE448"/>
  <c r="BE455"/>
  <c r="BE456"/>
  <c r="BE461"/>
  <c r="BE484"/>
  <c r="BE485"/>
  <c r="BE487"/>
  <c r="BE493"/>
  <c r="BE494"/>
  <c r="BE495"/>
  <c r="BE497"/>
  <c i="8" r="BK109"/>
  <c r="J109"/>
  <c r="J68"/>
  <c i="9" r="BE144"/>
  <c r="BE161"/>
  <c r="BE194"/>
  <c r="BE212"/>
  <c r="BE299"/>
  <c r="BE376"/>
  <c r="BE383"/>
  <c r="BE505"/>
  <c r="BE529"/>
  <c r="BE547"/>
  <c r="BE557"/>
  <c r="BE597"/>
  <c r="BE726"/>
  <c i="8" r="BK343"/>
  <c r="J343"/>
  <c r="J71"/>
  <c i="9" r="E52"/>
  <c r="J97"/>
  <c r="BE136"/>
  <c r="BE141"/>
  <c r="BE177"/>
  <c r="BE185"/>
  <c r="BE263"/>
  <c r="BE366"/>
  <c r="BE550"/>
  <c r="BE564"/>
  <c r="BE623"/>
  <c r="BE715"/>
  <c r="BE106"/>
  <c r="BE124"/>
  <c r="BE153"/>
  <c r="BE209"/>
  <c r="BE388"/>
  <c r="BE398"/>
  <c r="BE507"/>
  <c r="BE513"/>
  <c r="BE591"/>
  <c r="BE603"/>
  <c r="BE608"/>
  <c r="BE662"/>
  <c r="BE704"/>
  <c r="BE1505"/>
  <c r="F63"/>
  <c r="BE130"/>
  <c r="BE150"/>
  <c r="BE158"/>
  <c r="BE172"/>
  <c r="BE182"/>
  <c r="BE190"/>
  <c r="BE204"/>
  <c r="BE261"/>
  <c r="BE297"/>
  <c r="BE353"/>
  <c r="BE370"/>
  <c r="BE442"/>
  <c r="BE453"/>
  <c r="BE459"/>
  <c r="BE495"/>
  <c r="BE524"/>
  <c r="BE537"/>
  <c r="BE582"/>
  <c r="BE590"/>
  <c r="BE606"/>
  <c r="BE617"/>
  <c r="BE700"/>
  <c r="BE113"/>
  <c r="BE199"/>
  <c r="BE217"/>
  <c r="BE222"/>
  <c r="BE350"/>
  <c r="BE357"/>
  <c r="BE414"/>
  <c r="BE422"/>
  <c r="BE475"/>
  <c r="BE118"/>
  <c r="BE167"/>
  <c r="BE361"/>
  <c r="BE367"/>
  <c r="BE410"/>
  <c r="BE500"/>
  <c r="BE519"/>
  <c r="BE532"/>
  <c r="BE574"/>
  <c r="BE587"/>
  <c r="BE695"/>
  <c r="BE721"/>
  <c r="BE1327"/>
  <c i="8" r="BE893"/>
  <c r="BE899"/>
  <c r="BE972"/>
  <c r="BE996"/>
  <c r="BE1052"/>
  <c r="BE1154"/>
  <c r="F63"/>
  <c r="BE127"/>
  <c r="BE137"/>
  <c r="BE159"/>
  <c r="BE169"/>
  <c r="BE171"/>
  <c r="BE206"/>
  <c r="BE230"/>
  <c r="BE258"/>
  <c r="BE327"/>
  <c r="BE345"/>
  <c r="BE373"/>
  <c r="BE432"/>
  <c r="BE449"/>
  <c r="BE552"/>
  <c r="BE582"/>
  <c r="BE597"/>
  <c r="BE636"/>
  <c r="BE660"/>
  <c r="BE675"/>
  <c r="BE736"/>
  <c r="BE759"/>
  <c r="BE811"/>
  <c r="BE879"/>
  <c r="BE885"/>
  <c r="BE948"/>
  <c r="BE993"/>
  <c r="BE1070"/>
  <c r="BE1086"/>
  <c r="BE1110"/>
  <c r="BE1138"/>
  <c r="BE1164"/>
  <c r="BE1175"/>
  <c r="BE1285"/>
  <c r="BE1302"/>
  <c r="BE1307"/>
  <c r="BE1317"/>
  <c r="BE1331"/>
  <c r="BE1346"/>
  <c r="BE317"/>
  <c r="BE334"/>
  <c r="BE358"/>
  <c r="BE444"/>
  <c r="BE454"/>
  <c r="BE456"/>
  <c r="BE469"/>
  <c r="BE477"/>
  <c r="BE558"/>
  <c r="BE587"/>
  <c r="BE680"/>
  <c r="BE699"/>
  <c r="BE716"/>
  <c r="BE917"/>
  <c r="BE1023"/>
  <c r="BE1136"/>
  <c i="7" r="BK99"/>
  <c r="J99"/>
  <c r="J68"/>
  <c i="8" r="E52"/>
  <c r="J60"/>
  <c r="BE111"/>
  <c r="BE139"/>
  <c r="BE146"/>
  <c r="BE191"/>
  <c r="BE247"/>
  <c r="BE338"/>
  <c r="BE371"/>
  <c r="BE386"/>
  <c r="BE399"/>
  <c r="BE442"/>
  <c r="BE474"/>
  <c r="BE515"/>
  <c r="BE547"/>
  <c r="BE564"/>
  <c r="BE645"/>
  <c r="BE665"/>
  <c r="BE747"/>
  <c r="BE750"/>
  <c r="BE786"/>
  <c r="BE833"/>
  <c r="BE960"/>
  <c r="BE1008"/>
  <c r="BE1038"/>
  <c r="BE1068"/>
  <c r="BE1084"/>
  <c r="BE141"/>
  <c r="BE148"/>
  <c r="BE164"/>
  <c r="BE196"/>
  <c r="BE223"/>
  <c r="BE288"/>
  <c r="BE429"/>
  <c r="BE464"/>
  <c r="BE476"/>
  <c r="BE607"/>
  <c r="BE640"/>
  <c r="BE683"/>
  <c r="BE715"/>
  <c r="BE722"/>
  <c r="BE727"/>
  <c r="BE731"/>
  <c r="BE742"/>
  <c r="BE764"/>
  <c r="BE789"/>
  <c r="BE854"/>
  <c r="BE914"/>
  <c r="BE954"/>
  <c r="BE982"/>
  <c r="BE1054"/>
  <c r="BE1146"/>
  <c r="BE1185"/>
  <c r="BE1219"/>
  <c r="BE1236"/>
  <c r="BE1341"/>
  <c r="BE1089"/>
  <c r="BE1131"/>
  <c r="BE1180"/>
  <c r="BE1203"/>
  <c r="BE1217"/>
  <c r="BE1245"/>
  <c r="BE1247"/>
  <c r="BE1250"/>
  <c r="BE1260"/>
  <c r="BE1270"/>
  <c r="BE1312"/>
  <c r="BE1320"/>
  <c r="BE1336"/>
  <c r="BE129"/>
  <c r="BE131"/>
  <c r="BE150"/>
  <c r="BE155"/>
  <c r="BE157"/>
  <c r="BE202"/>
  <c r="BE214"/>
  <c r="BE341"/>
  <c r="BE421"/>
  <c r="BE437"/>
  <c r="BE462"/>
  <c r="BE480"/>
  <c r="BE530"/>
  <c r="BE576"/>
  <c r="BE602"/>
  <c r="BE624"/>
  <c r="BE655"/>
  <c r="BE670"/>
  <c r="BE688"/>
  <c r="BE690"/>
  <c r="BE693"/>
  <c r="BE781"/>
  <c r="BE873"/>
  <c r="BE887"/>
  <c r="BE928"/>
  <c r="BE1205"/>
  <c r="BE1280"/>
  <c r="BE1292"/>
  <c r="BE1574"/>
  <c i="7" r="BE128"/>
  <c r="BE191"/>
  <c r="BE337"/>
  <c r="BE342"/>
  <c r="E52"/>
  <c r="F63"/>
  <c r="J92"/>
  <c r="BE108"/>
  <c r="BE249"/>
  <c r="BE273"/>
  <c r="BE312"/>
  <c i="6" r="BK100"/>
  <c r="J100"/>
  <c r="J68"/>
  <c i="7" r="BE173"/>
  <c r="BE179"/>
  <c r="BE260"/>
  <c r="BE268"/>
  <c r="BE306"/>
  <c r="BE324"/>
  <c r="BE348"/>
  <c r="BE350"/>
  <c r="BE101"/>
  <c r="BE168"/>
  <c r="BE186"/>
  <c r="BE193"/>
  <c r="BE262"/>
  <c r="BE279"/>
  <c r="BE284"/>
  <c r="BE318"/>
  <c r="BE200"/>
  <c r="BE257"/>
  <c r="BE295"/>
  <c r="BE310"/>
  <c r="BE328"/>
  <c r="BE332"/>
  <c r="BE184"/>
  <c r="BE271"/>
  <c r="BE282"/>
  <c r="BE289"/>
  <c r="BE292"/>
  <c r="BE299"/>
  <c r="BE308"/>
  <c r="BE355"/>
  <c i="5" r="J105"/>
  <c r="J69"/>
  <c r="J696"/>
  <c r="J75"/>
  <c i="6" r="BE108"/>
  <c r="BE110"/>
  <c r="BE238"/>
  <c r="BE262"/>
  <c r="BE574"/>
  <c r="BE616"/>
  <c r="BE626"/>
  <c r="BE661"/>
  <c r="J60"/>
  <c r="F96"/>
  <c r="BE547"/>
  <c r="BE612"/>
  <c r="BE629"/>
  <c r="BE642"/>
  <c r="E85"/>
  <c r="BE294"/>
  <c r="BE312"/>
  <c r="BE336"/>
  <c r="BE364"/>
  <c r="BE556"/>
  <c r="BE649"/>
  <c r="BE669"/>
  <c r="BE214"/>
  <c r="BE222"/>
  <c r="BE354"/>
  <c r="BE518"/>
  <c r="BE537"/>
  <c r="BE610"/>
  <c r="BE463"/>
  <c r="BE486"/>
  <c r="BE498"/>
  <c r="BE507"/>
  <c r="BE569"/>
  <c r="BE597"/>
  <c r="BE599"/>
  <c r="BE613"/>
  <c r="BE146"/>
  <c r="BE206"/>
  <c r="BE272"/>
  <c r="BE282"/>
  <c r="BE288"/>
  <c r="BE469"/>
  <c r="BE476"/>
  <c r="BE509"/>
  <c r="BE523"/>
  <c r="BE102"/>
  <c r="BE113"/>
  <c r="BE119"/>
  <c r="BE121"/>
  <c r="BE129"/>
  <c r="BE139"/>
  <c r="BE143"/>
  <c r="BE230"/>
  <c r="BE532"/>
  <c r="BE542"/>
  <c r="BE583"/>
  <c r="BE586"/>
  <c r="BE624"/>
  <c i="4" r="BK233"/>
  <c r="J233"/>
  <c r="J73"/>
  <c i="5" r="J60"/>
  <c r="BE538"/>
  <c r="BE546"/>
  <c r="BE665"/>
  <c r="BE678"/>
  <c r="BE692"/>
  <c r="BE697"/>
  <c r="BE702"/>
  <c r="BE881"/>
  <c r="BE267"/>
  <c r="BE343"/>
  <c r="BE530"/>
  <c r="BE673"/>
  <c r="BE686"/>
  <c r="BE749"/>
  <c r="BE777"/>
  <c r="BE831"/>
  <c r="BE908"/>
  <c r="BE969"/>
  <c r="E52"/>
  <c r="BE106"/>
  <c r="BE185"/>
  <c r="BE195"/>
  <c r="BE568"/>
  <c r="BE667"/>
  <c r="BE682"/>
  <c r="BE890"/>
  <c r="BE895"/>
  <c r="BE935"/>
  <c r="BE964"/>
  <c r="BE988"/>
  <c r="BE1016"/>
  <c i="4" r="BK102"/>
  <c r="J102"/>
  <c r="J68"/>
  <c i="5" r="F100"/>
  <c r="BE142"/>
  <c r="BE153"/>
  <c r="BE162"/>
  <c r="BE551"/>
  <c r="BE562"/>
  <c r="BE879"/>
  <c r="BE974"/>
  <c r="BE979"/>
  <c r="BE983"/>
  <c r="BE1000"/>
  <c r="BE1028"/>
  <c r="BE169"/>
  <c r="BE333"/>
  <c r="BE617"/>
  <c r="BE845"/>
  <c r="BE283"/>
  <c r="BE288"/>
  <c r="BE293"/>
  <c r="BE300"/>
  <c r="BE316"/>
  <c r="BE536"/>
  <c r="BE708"/>
  <c r="BE714"/>
  <c r="BE720"/>
  <c r="BE860"/>
  <c r="BE866"/>
  <c r="BE869"/>
  <c r="BE874"/>
  <c r="BE883"/>
  <c r="BE885"/>
  <c r="BE899"/>
  <c r="BE917"/>
  <c r="BE958"/>
  <c r="BE1011"/>
  <c r="BE1101"/>
  <c r="BE1103"/>
  <c r="BE1121"/>
  <c r="BE1129"/>
  <c r="BE114"/>
  <c r="BE118"/>
  <c r="BE122"/>
  <c r="BE127"/>
  <c r="BE178"/>
  <c r="BE277"/>
  <c r="BE523"/>
  <c r="BE544"/>
  <c r="BE694"/>
  <c r="BE923"/>
  <c r="BE942"/>
  <c r="BE1031"/>
  <c r="BE1102"/>
  <c r="BE1104"/>
  <c r="BE1142"/>
  <c r="BE1145"/>
  <c r="BE1309"/>
  <c r="BE1311"/>
  <c r="BE1313"/>
  <c r="BE1571"/>
  <c i="4" r="E52"/>
  <c r="J60"/>
  <c r="F63"/>
  <c r="BE104"/>
  <c r="BE110"/>
  <c r="BE112"/>
  <c r="BE117"/>
  <c r="BE119"/>
  <c r="BE124"/>
  <c r="BE129"/>
  <c r="BE135"/>
  <c r="BE145"/>
  <c r="BE147"/>
  <c r="BE158"/>
  <c r="BE162"/>
  <c r="BE168"/>
  <c r="BE173"/>
  <c r="BE181"/>
  <c r="BE186"/>
  <c r="BE191"/>
  <c r="BE196"/>
  <c r="BE201"/>
  <c r="BE211"/>
  <c r="BE214"/>
  <c r="BE216"/>
  <c r="BE222"/>
  <c r="BE224"/>
  <c r="BE226"/>
  <c r="BE229"/>
  <c r="BE231"/>
  <c r="BE235"/>
  <c r="BE241"/>
  <c r="BE256"/>
  <c r="BE268"/>
  <c r="BE280"/>
  <c r="BE292"/>
  <c r="BE294"/>
  <c r="BE297"/>
  <c r="BE322"/>
  <c r="BE325"/>
  <c r="BE331"/>
  <c i="1" r="BA60"/>
  <c i="3" r="BE251"/>
  <c r="BE393"/>
  <c r="BE489"/>
  <c r="BE578"/>
  <c r="BE582"/>
  <c r="E84"/>
  <c r="BE409"/>
  <c r="BE415"/>
  <c r="BE542"/>
  <c i="2" r="BK113"/>
  <c r="J113"/>
  <c r="J68"/>
  <c i="3" r="J60"/>
  <c r="BE405"/>
  <c r="F95"/>
  <c r="BE106"/>
  <c r="BE323"/>
  <c r="BE399"/>
  <c r="BE101"/>
  <c r="BE177"/>
  <c r="BE576"/>
  <c r="BE249"/>
  <c r="BE407"/>
  <c r="BE494"/>
  <c r="BE569"/>
  <c r="BE571"/>
  <c r="BE573"/>
  <c i="2" r="J60"/>
  <c r="BE303"/>
  <c r="BE314"/>
  <c r="BE323"/>
  <c r="BE329"/>
  <c r="BE363"/>
  <c r="BE462"/>
  <c r="BE463"/>
  <c r="BE471"/>
  <c r="BE485"/>
  <c r="BE553"/>
  <c r="BE559"/>
  <c r="BE571"/>
  <c r="BE645"/>
  <c r="BE655"/>
  <c r="BE770"/>
  <c r="E52"/>
  <c r="F63"/>
  <c r="BE115"/>
  <c r="BE213"/>
  <c r="BE394"/>
  <c r="BE670"/>
  <c r="BE679"/>
  <c r="BE706"/>
  <c r="BE790"/>
  <c r="BE803"/>
  <c r="BE122"/>
  <c r="BE231"/>
  <c r="BE297"/>
  <c r="BE725"/>
  <c r="BE764"/>
  <c r="BE785"/>
  <c r="BE386"/>
  <c r="BE444"/>
  <c r="BE792"/>
  <c r="BE797"/>
  <c r="BE819"/>
  <c r="BE1010"/>
  <c r="BE1044"/>
  <c r="BE1076"/>
  <c r="BE1083"/>
  <c r="BE127"/>
  <c r="BE130"/>
  <c r="BE249"/>
  <c r="BE263"/>
  <c r="BE799"/>
  <c r="BE811"/>
  <c r="BE849"/>
  <c r="BE894"/>
  <c r="BE986"/>
  <c r="BE998"/>
  <c r="BE1018"/>
  <c r="BE1023"/>
  <c r="BE1030"/>
  <c r="BE1090"/>
  <c r="BE1104"/>
  <c r="BE1113"/>
  <c r="BE1127"/>
  <c r="BE1133"/>
  <c r="BE1135"/>
  <c r="BE208"/>
  <c r="BE237"/>
  <c r="BE368"/>
  <c r="BE375"/>
  <c r="BE380"/>
  <c r="BE506"/>
  <c r="BE513"/>
  <c r="BE661"/>
  <c r="BE839"/>
  <c r="BE862"/>
  <c r="BE868"/>
  <c r="BE942"/>
  <c r="BE991"/>
  <c r="BE1003"/>
  <c r="BE1035"/>
  <c r="BE1054"/>
  <c r="BE1064"/>
  <c r="BE218"/>
  <c r="BE221"/>
  <c r="BE227"/>
  <c r="BE333"/>
  <c r="BE346"/>
  <c r="BE399"/>
  <c r="BE406"/>
  <c r="BE429"/>
  <c r="BE478"/>
  <c r="BE499"/>
  <c r="BE794"/>
  <c r="BE825"/>
  <c r="BE856"/>
  <c r="BE972"/>
  <c r="BE1040"/>
  <c r="BE1049"/>
  <c r="BE1069"/>
  <c r="BE1071"/>
  <c r="BE1097"/>
  <c i="5" r="J38"/>
  <c i="1" r="AW61"/>
  <c i="16" r="F39"/>
  <c i="1" r="BB74"/>
  <c i="3" r="F39"/>
  <c i="1" r="BB59"/>
  <c i="3" r="F38"/>
  <c i="1" r="BA59"/>
  <c r="BA58"/>
  <c r="AW58"/>
  <c i="9" r="F39"/>
  <c i="1" r="BB65"/>
  <c i="6" r="F38"/>
  <c i="1" r="BA62"/>
  <c i="14" r="F38"/>
  <c i="1" r="BA71"/>
  <c i="17" r="J38"/>
  <c i="1" r="AW75"/>
  <c i="20" r="F36"/>
  <c i="1" r="BA78"/>
  <c i="21" r="F36"/>
  <c i="1" r="BC79"/>
  <c r="AS56"/>
  <c i="2" r="J38"/>
  <c i="1" r="AW57"/>
  <c i="17" r="F39"/>
  <c i="1" r="BB75"/>
  <c i="18" r="F41"/>
  <c i="1" r="BD76"/>
  <c i="13" r="J38"/>
  <c i="1" r="AW70"/>
  <c i="15" r="F38"/>
  <c i="1" r="BA72"/>
  <c i="15" r="F39"/>
  <c i="1" r="BB72"/>
  <c i="19" r="J38"/>
  <c i="1" r="AW77"/>
  <c i="21" r="F35"/>
  <c i="1" r="BB79"/>
  <c i="8" r="F39"/>
  <c i="1" r="BB64"/>
  <c i="13" r="F41"/>
  <c i="1" r="BD70"/>
  <c i="18" r="F38"/>
  <c i="1" r="BA76"/>
  <c i="19" r="F38"/>
  <c i="1" r="BA77"/>
  <c i="4" r="F40"/>
  <c i="1" r="BC60"/>
  <c i="6" r="F40"/>
  <c i="1" r="BC62"/>
  <c i="10" r="F39"/>
  <c i="1" r="BB66"/>
  <c i="7" r="F39"/>
  <c i="1" r="BB63"/>
  <c i="13" r="F38"/>
  <c i="1" r="BA70"/>
  <c i="4" r="F41"/>
  <c i="1" r="BD60"/>
  <c i="9" r="F40"/>
  <c i="1" r="BC65"/>
  <c i="7" r="F41"/>
  <c i="1" r="BD63"/>
  <c i="16" r="J34"/>
  <c i="2" r="F39"/>
  <c i="1" r="BB57"/>
  <c i="8" r="F41"/>
  <c i="1" r="BD64"/>
  <c i="9" r="F41"/>
  <c i="1" r="BD65"/>
  <c i="17" r="F38"/>
  <c i="1" r="BA75"/>
  <c i="22" r="F36"/>
  <c i="1" r="BC80"/>
  <c i="6" r="F39"/>
  <c i="1" r="BB62"/>
  <c i="19" r="F39"/>
  <c i="1" r="BB77"/>
  <c i="22" r="F37"/>
  <c i="1" r="BD80"/>
  <c i="5" r="F41"/>
  <c i="1" r="BD61"/>
  <c i="18" r="J34"/>
  <c i="19" r="F41"/>
  <c i="1" r="BD77"/>
  <c i="22" r="F35"/>
  <c i="1" r="BB80"/>
  <c i="8" r="J38"/>
  <c i="1" r="AW64"/>
  <c i="17" r="F41"/>
  <c i="1" r="BD75"/>
  <c i="22" r="F34"/>
  <c i="1" r="BA80"/>
  <c i="10" r="J38"/>
  <c i="1" r="AW66"/>
  <c i="7" r="J38"/>
  <c i="1" r="AW63"/>
  <c i="12" r="F40"/>
  <c i="1" r="BC69"/>
  <c i="18" r="J38"/>
  <c i="1" r="AW76"/>
  <c i="9" r="J38"/>
  <c i="1" r="AW65"/>
  <c i="2" r="F40"/>
  <c i="1" r="BC57"/>
  <c i="12" r="F39"/>
  <c i="1" r="BB69"/>
  <c i="21" r="F37"/>
  <c i="1" r="BD79"/>
  <c i="5" r="F40"/>
  <c i="1" r="BC61"/>
  <c i="12" r="F38"/>
  <c i="1" r="BA69"/>
  <c i="5" r="F38"/>
  <c i="1" r="BA61"/>
  <c i="15" r="F41"/>
  <c i="1" r="BD72"/>
  <c i="19" r="F40"/>
  <c i="1" r="BC77"/>
  <c i="21" r="F34"/>
  <c i="1" r="BA79"/>
  <c i="3" r="F41"/>
  <c i="1" r="BD59"/>
  <c i="9" r="F38"/>
  <c i="1" r="BA65"/>
  <c i="16" r="F40"/>
  <c i="1" r="BC74"/>
  <c i="7" r="F40"/>
  <c i="1" r="BC63"/>
  <c i="8" r="F40"/>
  <c i="1" r="BC64"/>
  <c i="10" r="F41"/>
  <c i="1" r="BD66"/>
  <c i="6" r="F41"/>
  <c i="1" r="BD62"/>
  <c i="16" r="F38"/>
  <c i="1" r="BA74"/>
  <c i="15" r="J34"/>
  <c i="18" r="F39"/>
  <c i="1" r="BB76"/>
  <c i="11" r="J38"/>
  <c i="1" r="AW67"/>
  <c i="13" r="F40"/>
  <c i="1" r="BC70"/>
  <c i="7" r="F38"/>
  <c i="1" r="BA63"/>
  <c i="11" r="F41"/>
  <c i="1" r="BD67"/>
  <c i="14" r="F41"/>
  <c i="1" r="BD71"/>
  <c i="22" r="J34"/>
  <c i="1" r="AW80"/>
  <c i="3" r="J38"/>
  <c i="1" r="AW59"/>
  <c i="5" r="F39"/>
  <c i="1" r="BB61"/>
  <c i="11" r="F38"/>
  <c i="1" r="BA67"/>
  <c i="12" r="F41"/>
  <c i="1" r="BD69"/>
  <c i="21" r="J34"/>
  <c i="1" r="AW79"/>
  <c i="6" r="J38"/>
  <c i="1" r="AW62"/>
  <c i="12" r="J38"/>
  <c i="1" r="AW69"/>
  <c i="15" r="F40"/>
  <c i="1" r="BC72"/>
  <c i="15" r="J38"/>
  <c i="1" r="AW72"/>
  <c i="16" r="J38"/>
  <c i="1" r="AW74"/>
  <c i="4" r="F39"/>
  <c i="1" r="BB60"/>
  <c i="8" r="F38"/>
  <c i="1" r="BA64"/>
  <c i="14" r="F39"/>
  <c i="1" r="BB71"/>
  <c i="2" r="F41"/>
  <c i="1" r="BD57"/>
  <c i="10" r="F38"/>
  <c i="1" r="BA66"/>
  <c i="13" r="F39"/>
  <c i="1" r="BB70"/>
  <c i="17" r="F40"/>
  <c i="1" r="BC75"/>
  <c r="AS68"/>
  <c i="3" r="F40"/>
  <c i="1" r="BC59"/>
  <c i="4" r="J38"/>
  <c i="1" r="AW60"/>
  <c i="11" r="F39"/>
  <c i="1" r="BB67"/>
  <c i="14" r="F40"/>
  <c i="1" r="BC71"/>
  <c i="18" r="F40"/>
  <c i="1" r="BC76"/>
  <c i="11" r="F40"/>
  <c i="1" r="BC67"/>
  <c i="14" r="J38"/>
  <c i="1" r="AW71"/>
  <c i="16" r="F41"/>
  <c i="1" r="BD74"/>
  <c i="20" r="J35"/>
  <c i="1" r="AV78"/>
  <c r="AT78"/>
  <c i="2" r="F38"/>
  <c i="1" r="BA57"/>
  <c i="10" r="F40"/>
  <c i="1" r="BC66"/>
  <c i="7" l="1" r="T99"/>
  <c r="T98"/>
  <c r="R98"/>
  <c r="P98"/>
  <c i="1" r="AU63"/>
  <c i="18" r="P111"/>
  <c i="1" r="AU76"/>
  <c i="5" r="R684"/>
  <c r="R103"/>
  <c i="17" r="R94"/>
  <c i="8" r="P343"/>
  <c r="P108"/>
  <c i="1" r="AU64"/>
  <c i="13" r="P300"/>
  <c r="P106"/>
  <c i="1" r="AU70"/>
  <c i="22" r="T81"/>
  <c i="9" r="R359"/>
  <c r="R103"/>
  <c i="14" r="P104"/>
  <c i="1" r="AU71"/>
  <c i="2" r="R113"/>
  <c i="16" r="P95"/>
  <c i="1" r="AU74"/>
  <c i="9" r="T359"/>
  <c r="T103"/>
  <c i="5" r="P104"/>
  <c i="18" r="R111"/>
  <c i="5" r="T684"/>
  <c r="T103"/>
  <c i="4" r="R101"/>
  <c i="15" r="R98"/>
  <c i="5" r="BK104"/>
  <c r="J104"/>
  <c r="J68"/>
  <c i="9" r="P359"/>
  <c r="P103"/>
  <c i="1" r="AU65"/>
  <c i="19" r="R97"/>
  <c i="17" r="P94"/>
  <c i="1" r="AU75"/>
  <c i="18" r="T111"/>
  <c i="11" r="T100"/>
  <c i="2" r="P113"/>
  <c i="22" r="BK81"/>
  <c r="J81"/>
  <c r="J59"/>
  <c i="15" r="T98"/>
  <c i="10" r="R99"/>
  <c i="8" r="T343"/>
  <c r="T108"/>
  <c i="11" r="P101"/>
  <c i="14" r="R104"/>
  <c i="6" r="R100"/>
  <c r="R99"/>
  <c i="4" r="P102"/>
  <c i="14" r="T104"/>
  <c i="19" r="BK97"/>
  <c r="J97"/>
  <c r="J67"/>
  <c i="13" r="T106"/>
  <c i="12" r="T103"/>
  <c i="19" r="P97"/>
  <c i="1" r="AU77"/>
  <c i="21" r="P82"/>
  <c i="1" r="AU79"/>
  <c i="12" r="R103"/>
  <c r="P103"/>
  <c i="1" r="AU69"/>
  <c i="10" r="T99"/>
  <c i="4" r="P233"/>
  <c i="10" r="P99"/>
  <c i="1" r="AU66"/>
  <c i="8" r="R343"/>
  <c r="R108"/>
  <c i="10" r="BK99"/>
  <c r="J99"/>
  <c r="J67"/>
  <c i="6" r="P100"/>
  <c r="P99"/>
  <c i="1" r="AU62"/>
  <c i="2" r="R801"/>
  <c i="21" r="BK82"/>
  <c r="J82"/>
  <c r="J59"/>
  <c i="19" r="T97"/>
  <c i="2" r="P801"/>
  <c i="4" r="T102"/>
  <c r="T101"/>
  <c i="17" r="T94"/>
  <c i="11" r="R101"/>
  <c r="R100"/>
  <c i="5" r="P684"/>
  <c i="13" r="R106"/>
  <c i="11" r="P200"/>
  <c i="5" r="BK684"/>
  <c r="J684"/>
  <c r="J73"/>
  <c i="3" r="P99"/>
  <c r="P98"/>
  <c i="1" r="AU59"/>
  <c r="AG74"/>
  <c i="20" r="BK86"/>
  <c r="J86"/>
  <c r="J63"/>
  <c i="19" r="J98"/>
  <c r="J68"/>
  <c i="22" r="J82"/>
  <c r="J60"/>
  <c i="3" r="BK99"/>
  <c r="J99"/>
  <c r="J68"/>
  <c i="2" r="BK801"/>
  <c r="J801"/>
  <c r="J74"/>
  <c i="7" r="BK297"/>
  <c r="J297"/>
  <c r="J73"/>
  <c i="9" r="BK359"/>
  <c r="J359"/>
  <c r="J72"/>
  <c i="12" r="BK103"/>
  <c r="J103"/>
  <c r="J67"/>
  <c i="1" r="AG76"/>
  <c i="18" r="J67"/>
  <c i="1" r="AG72"/>
  <c i="15" r="J67"/>
  <c i="13" r="BK106"/>
  <c r="J106"/>
  <c i="11" r="BK100"/>
  <c r="J100"/>
  <c r="J67"/>
  <c i="9" r="BK103"/>
  <c r="J103"/>
  <c i="8" r="BK108"/>
  <c r="J108"/>
  <c i="7" r="BK98"/>
  <c r="J98"/>
  <c r="J67"/>
  <c i="6" r="BK99"/>
  <c r="J99"/>
  <c i="4" r="BK101"/>
  <c r="J101"/>
  <c r="J67"/>
  <c i="2" r="BK112"/>
  <c r="J112"/>
  <c r="J67"/>
  <c i="1" r="AS55"/>
  <c r="AS54"/>
  <c i="13" r="J37"/>
  <c i="1" r="AV70"/>
  <c r="AT70"/>
  <c i="18" r="F37"/>
  <c i="1" r="AZ76"/>
  <c i="18" r="J37"/>
  <c i="1" r="AV76"/>
  <c r="AT76"/>
  <c r="AN76"/>
  <c r="BB58"/>
  <c r="AX58"/>
  <c r="BD58"/>
  <c r="BC58"/>
  <c r="AY58"/>
  <c i="4" r="F37"/>
  <c i="1" r="AZ60"/>
  <c r="BC73"/>
  <c r="AY73"/>
  <c i="20" r="F35"/>
  <c i="1" r="AZ78"/>
  <c i="22" r="F33"/>
  <c i="1" r="AZ80"/>
  <c i="6" r="F37"/>
  <c i="1" r="AZ62"/>
  <c i="11" r="J37"/>
  <c i="1" r="AV67"/>
  <c r="AT67"/>
  <c i="8" r="F37"/>
  <c i="1" r="AZ64"/>
  <c i="21" r="F33"/>
  <c i="1" r="AZ79"/>
  <c i="22" r="J33"/>
  <c i="1" r="AV80"/>
  <c r="AT80"/>
  <c i="2" r="J37"/>
  <c i="1" r="AV57"/>
  <c r="AT57"/>
  <c i="13" r="J34"/>
  <c i="1" r="AG70"/>
  <c i="14" r="J37"/>
  <c i="1" r="AV71"/>
  <c r="AT71"/>
  <c i="9" r="F37"/>
  <c i="1" r="AZ65"/>
  <c i="2" r="F37"/>
  <c i="1" r="AZ57"/>
  <c i="3" r="F37"/>
  <c i="1" r="AZ59"/>
  <c i="10" r="J37"/>
  <c i="1" r="AV66"/>
  <c r="AT66"/>
  <c i="16" r="F37"/>
  <c i="1" r="AZ74"/>
  <c i="9" r="J34"/>
  <c i="1" r="AG65"/>
  <c i="10" r="F37"/>
  <c i="1" r="AZ66"/>
  <c i="12" r="F37"/>
  <c i="1" r="AZ69"/>
  <c r="BA73"/>
  <c r="AW73"/>
  <c i="17" r="J37"/>
  <c i="1" r="AV75"/>
  <c r="AT75"/>
  <c i="4" r="J37"/>
  <c i="1" r="AV60"/>
  <c r="AT60"/>
  <c i="8" r="J37"/>
  <c i="1" r="AV64"/>
  <c r="AT64"/>
  <c i="6" r="J37"/>
  <c i="1" r="AV62"/>
  <c r="AT62"/>
  <c i="14" r="J34"/>
  <c i="1" r="AG71"/>
  <c i="15" r="J37"/>
  <c i="1" r="AV72"/>
  <c r="AT72"/>
  <c r="AN72"/>
  <c r="BD73"/>
  <c r="BB73"/>
  <c r="AX73"/>
  <c i="17" r="F37"/>
  <c i="1" r="AZ75"/>
  <c i="3" r="J37"/>
  <c i="1" r="AV59"/>
  <c r="AT59"/>
  <c i="5" r="F37"/>
  <c i="1" r="AZ61"/>
  <c i="5" r="J37"/>
  <c i="1" r="AV61"/>
  <c r="AT61"/>
  <c i="15" r="F37"/>
  <c i="1" r="AZ72"/>
  <c i="11" r="F37"/>
  <c i="1" r="AZ67"/>
  <c i="7" r="F37"/>
  <c i="1" r="AZ63"/>
  <c i="13" r="F37"/>
  <c i="1" r="AZ70"/>
  <c i="21" r="J33"/>
  <c i="1" r="AV79"/>
  <c r="AT79"/>
  <c i="8" r="J34"/>
  <c i="1" r="AG64"/>
  <c i="9" r="J37"/>
  <c i="1" r="AV65"/>
  <c r="AT65"/>
  <c i="19" r="J37"/>
  <c i="1" r="AV77"/>
  <c r="AT77"/>
  <c i="16" r="J37"/>
  <c i="1" r="AV74"/>
  <c r="AT74"/>
  <c r="AN74"/>
  <c i="6" r="J34"/>
  <c i="1" r="AG62"/>
  <c i="7" r="J37"/>
  <c i="1" r="AV63"/>
  <c r="AT63"/>
  <c r="BA56"/>
  <c r="AW56"/>
  <c i="12" r="J37"/>
  <c i="1" r="AV69"/>
  <c r="AT69"/>
  <c i="14" r="F37"/>
  <c i="1" r="AZ71"/>
  <c i="17" r="J34"/>
  <c i="1" r="AG75"/>
  <c r="AG73"/>
  <c i="19" r="F37"/>
  <c i="1" r="AZ77"/>
  <c i="2" l="1" r="P112"/>
  <c i="1" r="AU57"/>
  <c i="2" r="R112"/>
  <c i="4" r="P101"/>
  <c i="1" r="AU60"/>
  <c i="11" r="P100"/>
  <c i="1" r="AU67"/>
  <c i="5" r="P103"/>
  <c i="1" r="AU61"/>
  <c i="5" r="BK103"/>
  <c r="J103"/>
  <c r="J67"/>
  <c i="3" r="BK98"/>
  <c r="J98"/>
  <c r="J67"/>
  <c i="1" r="AN75"/>
  <c i="18" r="J43"/>
  <c i="17" r="J43"/>
  <c i="16" r="J43"/>
  <c i="1" r="AN71"/>
  <c i="15" r="J43"/>
  <c i="1" r="AN70"/>
  <c i="13" r="J67"/>
  <c i="14" r="J43"/>
  <c i="13" r="J43"/>
  <c i="1" r="AN65"/>
  <c i="9" r="J67"/>
  <c i="1" r="AN64"/>
  <c i="8" r="J67"/>
  <c i="9" r="J43"/>
  <c i="8" r="J43"/>
  <c i="1" r="AN62"/>
  <c i="6" r="J67"/>
  <c r="J43"/>
  <c i="1" r="AU58"/>
  <c r="BD68"/>
  <c i="19" r="J34"/>
  <c i="1" r="AG77"/>
  <c r="BC56"/>
  <c r="BC68"/>
  <c r="AY68"/>
  <c i="22" r="J30"/>
  <c i="1" r="AG80"/>
  <c r="BA68"/>
  <c r="AW68"/>
  <c i="10" r="J34"/>
  <c i="1" r="AG66"/>
  <c i="12" r="J34"/>
  <c i="1" r="AG69"/>
  <c i="21" r="J30"/>
  <c i="1" r="AG79"/>
  <c r="AZ58"/>
  <c r="AV58"/>
  <c r="AT58"/>
  <c i="2" r="J34"/>
  <c i="1" r="AG57"/>
  <c i="7" r="J34"/>
  <c i="1" r="AG63"/>
  <c r="AN63"/>
  <c r="AZ73"/>
  <c r="AV73"/>
  <c r="AT73"/>
  <c r="AN73"/>
  <c i="20" r="J32"/>
  <c r="J41"/>
  <c i="1" r="BB56"/>
  <c i="4" r="J34"/>
  <c i="1" r="AG60"/>
  <c i="11" r="J34"/>
  <c i="1" r="AG67"/>
  <c r="AN67"/>
  <c r="BB68"/>
  <c r="AX68"/>
  <c r="AU73"/>
  <c r="BD56"/>
  <c i="10" l="1" r="J43"/>
  <c i="1" r="AN69"/>
  <c i="21" r="J39"/>
  <c i="22" r="J39"/>
  <c i="19" r="J43"/>
  <c i="12" r="J43"/>
  <c i="1" r="AG78"/>
  <c r="AN78"/>
  <c i="11" r="J43"/>
  <c i="7" r="J43"/>
  <c i="4" r="J43"/>
  <c i="1" r="AN60"/>
  <c i="2" r="J43"/>
  <c i="1" r="AN57"/>
  <c r="AN66"/>
  <c r="AN80"/>
  <c r="AN77"/>
  <c r="AN79"/>
  <c r="AU56"/>
  <c i="5" r="J34"/>
  <c i="1" r="AG61"/>
  <c r="AN61"/>
  <c r="AZ68"/>
  <c r="AV68"/>
  <c r="AT68"/>
  <c r="BB55"/>
  <c r="BA55"/>
  <c r="AW55"/>
  <c r="AG68"/>
  <c r="AX56"/>
  <c r="BC55"/>
  <c r="BD55"/>
  <c r="AU68"/>
  <c i="3" r="J34"/>
  <c i="1" r="AG59"/>
  <c r="AY56"/>
  <c r="AZ56"/>
  <c i="5" l="1" r="J43"/>
  <c i="3" r="J43"/>
  <c i="1" r="AN59"/>
  <c r="AN68"/>
  <c r="AU55"/>
  <c r="AU54"/>
  <c r="BC54"/>
  <c r="W32"/>
  <c r="AV56"/>
  <c r="AT56"/>
  <c r="AY55"/>
  <c r="AG58"/>
  <c r="BD54"/>
  <c r="W33"/>
  <c r="AX55"/>
  <c r="BA54"/>
  <c r="AW54"/>
  <c r="AK30"/>
  <c r="BB54"/>
  <c r="W31"/>
  <c r="AZ55"/>
  <c r="AV55"/>
  <c r="AT55"/>
  <c l="1" r="AN58"/>
  <c r="AY54"/>
  <c r="W30"/>
  <c r="AG56"/>
  <c r="AG55"/>
  <c r="AG54"/>
  <c r="AK26"/>
  <c r="AX54"/>
  <c r="AZ54"/>
  <c r="AV54"/>
  <c r="AK29"/>
  <c r="AK35"/>
  <c l="1" r="AN56"/>
  <c r="AN55"/>
  <c r="AT54"/>
  <c r="W29"/>
  <c l="1" r="AN54"/>
</calcChain>
</file>

<file path=xl/sharedStrings.xml><?xml version="1.0" encoding="utf-8"?>
<sst xmlns="http://schemas.openxmlformats.org/spreadsheetml/2006/main">
  <si>
    <t>Export Komplet</t>
  </si>
  <si>
    <t>VZ</t>
  </si>
  <si>
    <t>2.0</t>
  </si>
  <si>
    <t>ZAMOK</t>
  </si>
  <si>
    <t>False</t>
  </si>
  <si>
    <t>{26606824-8fbc-4d8f-ba23-ff906e9b5b7f}</t>
  </si>
  <si>
    <t>0,01</t>
  </si>
  <si>
    <t>21</t>
  </si>
  <si>
    <t>15</t>
  </si>
  <si>
    <t>REKAPITULACE STAVBY</t>
  </si>
  <si>
    <t xml:space="preserve">v ---  níže se nacházejí doplnkové a pomocné údaje k sestavám  --- v</t>
  </si>
  <si>
    <t>Návod na vyplnění</t>
  </si>
  <si>
    <t>0,001</t>
  </si>
  <si>
    <t>Kód:</t>
  </si>
  <si>
    <t>1435</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</si>
  <si>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</si>
  <si>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</si>
  <si>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Ostravská univerzita, objekt A, Přírodovědecká fakulta</t>
  </si>
  <si>
    <t>KSO:</t>
  </si>
  <si>
    <t/>
  </si>
  <si>
    <t>CC-CZ:</t>
  </si>
  <si>
    <t>Místo:</t>
  </si>
  <si>
    <t>k.ú. Moravská Ostrava, ul. 30. dubna 22/1404 70200</t>
  </si>
  <si>
    <t>Datum:</t>
  </si>
  <si>
    <t>31. 8. 2023</t>
  </si>
  <si>
    <t>Zadavatel:</t>
  </si>
  <si>
    <t>IČ:</t>
  </si>
  <si>
    <t>61988987</t>
  </si>
  <si>
    <t>Ostravská univerzita</t>
  </si>
  <si>
    <t>DIČ:</t>
  </si>
  <si>
    <t>CZ61988987</t>
  </si>
  <si>
    <t>Uchazeč:</t>
  </si>
  <si>
    <t>Vyplň údaj</t>
  </si>
  <si>
    <t>Projektant:</t>
  </si>
  <si>
    <t>29263140</t>
  </si>
  <si>
    <t>Ateliér Velehradský, s.r.o.</t>
  </si>
  <si>
    <t>CZ29263140</t>
  </si>
  <si>
    <t>True</t>
  </si>
  <si>
    <t>Zpracovatel:</t>
  </si>
  <si>
    <t>Ateliér Velehradský, s.r.o. Ing. Vojtěch Biolek</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</si>
  <si>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</si>
  <si>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podminky.urs.cz._x000d_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 Zhotovitel je povinen zohlednit v nabídce veškeré stavební postupy a technologie, které lze z charakteru stavebního rozsahu a místa plnění předpokládat._x000d_
Ve výkaze jsou barevně odlišené některé položky u kterých je nutné pozorně číst poznámky v popisu:_x000d_
světle zelená - materiál již je zadavatelem zakoupen z předchozí etapy a je již na stavbě nebo je nutné dodat z externího skladu_x000d_
červeně - k již dodanému materiálu je nutné dokoupit další materiál stejného typu_x000d_
tmavě zelená (D.1.4.2) - materiál je již dodán včetně zabudování, ve výkaze je uvedeno nulové množství</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</si>
  <si>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</si>
  <si>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</si>
  <si>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</si>
  <si>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</si>
  <si>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</si>
  <si>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</si>
  <si>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</si>
  <si>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</si>
  <si>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</si>
  <si>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</si>
  <si>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</si>
  <si>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</si>
  <si>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</si>
  <si>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</si>
  <si>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</si>
  <si>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</si>
  <si>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</si>
  <si>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</si>
  <si>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</si>
  <si>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</si>
  <si>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</si>
  <si>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</si>
  <si>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</si>
  <si>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</si>
  <si>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</si>
  <si>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</si>
  <si>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</si>
  <si>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</si>
  <si>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</si>
  <si>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</si>
  <si>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</si>
  <si>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</si>
  <si>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</si>
  <si>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</si>
  <si>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</si>
  <si>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</si>
  <si>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</si>
  <si>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</si>
  <si>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 01</t>
  </si>
  <si>
    <t>Budova OU</t>
  </si>
  <si>
    <t>STA</t>
  </si>
  <si>
    <t>1</t>
  </si>
  <si>
    <t>{005f43bb-a9ff-4836-b1dc-5e4467b897dc}</t>
  </si>
  <si>
    <t>2</t>
  </si>
  <si>
    <t>D.1.1-2</t>
  </si>
  <si>
    <t>Architektonicko-stavební řešení</t>
  </si>
  <si>
    <t>Soupis</t>
  </si>
  <si>
    <t>{3e872355-e38c-45b1-a021-01bf21bd0c63}</t>
  </si>
  <si>
    <t>/</t>
  </si>
  <si>
    <t>D.1.1-2.0</t>
  </si>
  <si>
    <t>Bourané konstrukce</t>
  </si>
  <si>
    <t>3</t>
  </si>
  <si>
    <t>{8cbb812b-f8d3-407b-9291-c3942b14c837}</t>
  </si>
  <si>
    <t>D.1.1-2.1</t>
  </si>
  <si>
    <t>Sanace</t>
  </si>
  <si>
    <t>{554f6397-8825-4df8-8c7f-0ba362bda465}</t>
  </si>
  <si>
    <t>D.1.1-2.1.1</t>
  </si>
  <si>
    <t>Sanace základových konstrukcí</t>
  </si>
  <si>
    <t>4</t>
  </si>
  <si>
    <t>{80b4734b-93dd-4ef7-9bbd-a87e457da439}</t>
  </si>
  <si>
    <t>D.1.1-2.1.2</t>
  </si>
  <si>
    <t>Sanace svislých konstrukcí</t>
  </si>
  <si>
    <t>{8a43dc37-2588-4c1d-944b-f41011eb2c2d}</t>
  </si>
  <si>
    <t>D.1.1-2.2</t>
  </si>
  <si>
    <t>Svislé a vodorovné konstrukce</t>
  </si>
  <si>
    <t>{ea90d7ea-b09c-417f-a6e0-a74a7186bd03}</t>
  </si>
  <si>
    <t>D.1.1-2.3</t>
  </si>
  <si>
    <t>Střechy</t>
  </si>
  <si>
    <t>{f16aac02-1da8-45e0-985c-1945d6b9e251}</t>
  </si>
  <si>
    <t>D.1.1-2.4</t>
  </si>
  <si>
    <t>Fasáda</t>
  </si>
  <si>
    <t>{0ce4c018-0d2b-46ef-8500-831c699749d1}</t>
  </si>
  <si>
    <t>D.1.1-2.5</t>
  </si>
  <si>
    <t>Podlahy</t>
  </si>
  <si>
    <t>{491280c5-84e8-4645-9091-f2a1378f9407}</t>
  </si>
  <si>
    <t>D.1.1-2.6</t>
  </si>
  <si>
    <t>Úpravy stěn a stropů</t>
  </si>
  <si>
    <t>{75744b12-82c2-41dd-8841-16babcd0de6a}</t>
  </si>
  <si>
    <t>D.1.1-2.7</t>
  </si>
  <si>
    <t>Výpis prvků</t>
  </si>
  <si>
    <t>{02e9315e-7700-4853-a502-cdf05212ba3a}</t>
  </si>
  <si>
    <t>D.1.1-2.8</t>
  </si>
  <si>
    <t>Venkovní konstrukce</t>
  </si>
  <si>
    <t>{25c44664-b496-4ca7-ac80-17f068db3fd8}</t>
  </si>
  <si>
    <t>D.1.4</t>
  </si>
  <si>
    <t>Technika prostředí budov</t>
  </si>
  <si>
    <t>{6f9b8bed-a587-4b51-8b65-04a04bf8fb1b}</t>
  </si>
  <si>
    <t>D.1.4.1</t>
  </si>
  <si>
    <t>Zdravotně technické instalace</t>
  </si>
  <si>
    <t>{9636242d-c792-4807-8b6c-2caf1abe89fc}</t>
  </si>
  <si>
    <t>D.1.4.2</t>
  </si>
  <si>
    <t>Vzduchotechnika a chlazení</t>
  </si>
  <si>
    <t>{5e43237c-5505-46a7-9b67-e400950511af}</t>
  </si>
  <si>
    <t>D.1.4.3</t>
  </si>
  <si>
    <t>Vytápění</t>
  </si>
  <si>
    <t>{a42b2771-eaa3-468c-ab15-1844cdf96bf7}</t>
  </si>
  <si>
    <t>D.1.4.4</t>
  </si>
  <si>
    <t>AV technika</t>
  </si>
  <si>
    <t>{1bfebf73-4086-439c-8bcc-77eaaf1778d1}</t>
  </si>
  <si>
    <t>D.1.4.5</t>
  </si>
  <si>
    <t>Silnoproudá elektrotechnika</t>
  </si>
  <si>
    <t>{cd2cda3d-16f9-4d37-9e27-64f016c66232}</t>
  </si>
  <si>
    <t>D.1.4.5.1</t>
  </si>
  <si>
    <t>Elektroinstalace</t>
  </si>
  <si>
    <t>{d8f6c065-de6b-43ee-bb2f-98e9b2662b10}</t>
  </si>
  <si>
    <t>D.1.4.5.2</t>
  </si>
  <si>
    <t>Hromosvod</t>
  </si>
  <si>
    <t>{f7231d09-1609-46df-8f5b-5ffe692fa7af}</t>
  </si>
  <si>
    <t>D.1.4.6</t>
  </si>
  <si>
    <t>Elektronické komunikace</t>
  </si>
  <si>
    <t>{d6e96706-331c-4c1c-acf5-cff358da553b}</t>
  </si>
  <si>
    <t>D.1.4.7</t>
  </si>
  <si>
    <t>Měření a regulace</t>
  </si>
  <si>
    <t>{65a65f9b-7ba4-45d7-b484-55f651d73f6c}</t>
  </si>
  <si>
    <t>D.2.1</t>
  </si>
  <si>
    <t>Technické a technologické zařízení</t>
  </si>
  <si>
    <t>{d29bfaa0-b0c9-4dcb-9437-e3b0069dd1b0}</t>
  </si>
  <si>
    <t>IO 01</t>
  </si>
  <si>
    <t>Areálové rozvody NN</t>
  </si>
  <si>
    <t>{171d43e8-2d20-4ebb-93db-5a6f65e92161}</t>
  </si>
  <si>
    <t>VON</t>
  </si>
  <si>
    <t>Vedlejší a ostatní náklady</t>
  </si>
  <si>
    <t>{dccff8ef-3112-4aba-9681-05e1fefc0ae4}</t>
  </si>
  <si>
    <t>BP019H_pl</t>
  </si>
  <si>
    <t>254,85</t>
  </si>
  <si>
    <t>BP019I_pl</t>
  </si>
  <si>
    <t>223,88</t>
  </si>
  <si>
    <t>KRYCÍ LIST SOUPISU PRACÍ</t>
  </si>
  <si>
    <t>BP019J_pl</t>
  </si>
  <si>
    <t>26,23</t>
  </si>
  <si>
    <t>kanal_1PP_pl</t>
  </si>
  <si>
    <t>30,7</t>
  </si>
  <si>
    <t>BP081_pl</t>
  </si>
  <si>
    <t>8,48</t>
  </si>
  <si>
    <t>výkop_rýh_ruč_obj</t>
  </si>
  <si>
    <t>7,26</t>
  </si>
  <si>
    <t>Objekt:</t>
  </si>
  <si>
    <t>výkop_uvnitř_obj</t>
  </si>
  <si>
    <t>366,047</t>
  </si>
  <si>
    <t>SO 01 - Budova OU</t>
  </si>
  <si>
    <t>omítka_dem_1PP_pl</t>
  </si>
  <si>
    <t>293,08</t>
  </si>
  <si>
    <t>Soupis:</t>
  </si>
  <si>
    <t>BP022_pl</t>
  </si>
  <si>
    <t>35,5</t>
  </si>
  <si>
    <t>D.1.1-2 - Architektonicko-stavební řešení</t>
  </si>
  <si>
    <t>BP035_pl</t>
  </si>
  <si>
    <t>1197,08</t>
  </si>
  <si>
    <t>Úroveň 3:</t>
  </si>
  <si>
    <t>BP093_pl</t>
  </si>
  <si>
    <t>41,14</t>
  </si>
  <si>
    <t>D.1.1-2.0 - Bourané konstrukce</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</si>
  <si>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 Zhotovitel je povinen zohlednit v nabídce veškeré stavební postupy a technologie, které lze z charakteru stavebního rozsahu a místa plnění předpokládat. Ve výkaze jsou barevně odlišené některé položky u kterých je nutné pozorně číst poznámky v popisu: světle zelená - materiál již je zadavatelem zakoupen z předchozí etapy a je již na stavbě nebo je nutné dodat z externího skladu červeně - k již dodanému materiálu je nutné dokoupit další materiál stejného typu tmavě zelená (D.1.4.2) - materiál je již dodán včetně zabudování, ve výkaze je uvedeno nulové množství</t>
  </si>
  <si>
    <t>REKAPITULACE ČLENĚNÍ SOUPISU PRACÍ</t>
  </si>
  <si>
    <t>Kód dílu - Popis</t>
  </si>
  <si>
    <t>Cena celkem [CZK]</t>
  </si>
  <si>
    <t>-1</t>
  </si>
  <si>
    <t>HSV - Práce a dodávky HSV</t>
  </si>
  <si>
    <t xml:space="preserve">    1 - Zemní práce</t>
  </si>
  <si>
    <t xml:space="preserve">    8 - Trubní vedení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</si>
  <si>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</si>
  <si>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</si>
  <si>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</si>
  <si>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</si>
  <si>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</si>
  <si>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</si>
  <si>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</si>
  <si>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735 - Ústřední vytápění - otopná tělesa</t>
  </si>
  <si>
    <t xml:space="preserve">    741 - Elektroinstalace - silnoproud</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</si>
  <si>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</si>
  <si>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</si>
  <si>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</si>
  <si>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</si>
  <si>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</si>
  <si>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782 - Dokončovací práce - obklady z kamene</t>
  </si>
  <si>
    <t>HZS - Hodinové zúčtovací sazby</t>
  </si>
  <si>
    <t>OST - Ostatní</t>
  </si>
  <si>
    <t>VV - Výkaz výměr - figury (neoceňovat)</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</si>
  <si>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</si>
  <si>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</si>
  <si>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</si>
  <si>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</si>
  <si>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</si>
  <si>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</si>
  <si>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</si>
  <si>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</si>
  <si>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</si>
  <si>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</si>
  <si>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</si>
  <si>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</si>
  <si>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</si>
  <si>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</si>
  <si>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</si>
  <si>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</si>
  <si>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</si>
  <si>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</si>
  <si>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132212332</t>
  </si>
  <si>
    <t>Hloubení nezapažených rýh šířky přes 800 do 2 000 mm ručně s urovnáním dna do předepsaného profilu a spádu v hornině třídy těžitelnosti I skupiny 3 nesoudržných</t>
  </si>
  <si>
    <t>m3</t>
  </si>
  <si>
    <t>CS ÚRS 2023 02</t>
  </si>
  <si>
    <t>1411893964</t>
  </si>
  <si>
    <t>Online PSC</t>
  </si>
  <si>
    <t>https://podminky.urs.cz/item/CS_URS_2023_02/132212332</t>
  </si>
  <si>
    <t>VV</t>
  </si>
  <si>
    <t>Výkop ruční (dl * š * v)</t>
  </si>
  <si>
    <t>pro žlab OV 15.1</t>
  </si>
  <si>
    <t>11,0*1,2*0,55</t>
  </si>
  <si>
    <t>Mezisoučet</t>
  </si>
  <si>
    <t>Součet</t>
  </si>
  <si>
    <t>162211311</t>
  </si>
  <si>
    <t>Vodorovné přemístění výkopku nebo sypaniny stavebním kolečkem s vyprázdněním kolečka na hromady nebo do dopravního prostředku na vzdálenost do 10 m z horniny třídy těžitelnosti I, skupiny 1 až 3</t>
  </si>
  <si>
    <t>-91898370</t>
  </si>
  <si>
    <t>https://podminky.urs.cz/item/CS_URS_2023_02/162211311</t>
  </si>
  <si>
    <t>Zemina - přesun (obj)</t>
  </si>
  <si>
    <t>162211319</t>
  </si>
  <si>
    <t>Vodorovné přemístění výkopku nebo sypaniny stavebním kolečkem s vyprázdněním kolečka na hromady nebo do dopravního prostředku na vzdálenost do 10 m Příplatek za každých dalších 10 m k ceně -1311</t>
  </si>
  <si>
    <t>489622722</t>
  </si>
  <si>
    <t>https://podminky.urs.cz/item/CS_URS_2023_02/162211319</t>
  </si>
  <si>
    <t>7,26*2 'Přepočtené koeficientem množství</t>
  </si>
  <si>
    <t>139711111</t>
  </si>
  <si>
    <t>Vykopávka v uzavřených prostorech ručně v hornině třídy těžitelnosti I skupiny 1 až 3</t>
  </si>
  <si>
    <t>672234203</t>
  </si>
  <si>
    <t>https://podminky.urs.cz/item/CS_URS_2023_02/139711111</t>
  </si>
  <si>
    <t>Výkop uvnitř budovy (pl * v)</t>
  </si>
  <si>
    <t>BP019H_pl*0,375</t>
  </si>
  <si>
    <t>BP019I_pl*0,395</t>
  </si>
  <si>
    <t>BP019J_pl*0,395</t>
  </si>
  <si>
    <t>kanal_1PP_pl*0,3</t>
  </si>
  <si>
    <t>pro sanaci základů</t>
  </si>
  <si>
    <t>SZ 01</t>
  </si>
  <si>
    <t>20,56*0,32*0,95</t>
  </si>
  <si>
    <t>SZ 02</t>
  </si>
  <si>
    <t>7,46*0,32*0,95</t>
  </si>
  <si>
    <t>SZ 03</t>
  </si>
  <si>
    <t>3,78*0,32*0,95</t>
  </si>
  <si>
    <t>16,75*0,32*0,95</t>
  </si>
  <si>
    <t>SZ 04.1</t>
  </si>
  <si>
    <t>32,86*0,32*0,95</t>
  </si>
  <si>
    <t>SZ 04.2</t>
  </si>
  <si>
    <t>4,28*0,32*0,95</t>
  </si>
  <si>
    <t>SZ 05</t>
  </si>
  <si>
    <t>5,89*0,32*0,95</t>
  </si>
  <si>
    <t>SZ 06</t>
  </si>
  <si>
    <t>1,59*0,32*0,95</t>
  </si>
  <si>
    <t>SZ 07</t>
  </si>
  <si>
    <t>12,31*0,32*0,95</t>
  </si>
  <si>
    <t>SZ 08</t>
  </si>
  <si>
    <t>6,16*0,32*0,95</t>
  </si>
  <si>
    <t>SZ 09</t>
  </si>
  <si>
    <t>7,83*0,62*0,95</t>
  </si>
  <si>
    <t>SZ 10</t>
  </si>
  <si>
    <t>4,03*0,98*0,95</t>
  </si>
  <si>
    <t>SZ 11.1</t>
  </si>
  <si>
    <t>10,02*0,98*0,95</t>
  </si>
  <si>
    <t>SZ 11.2</t>
  </si>
  <si>
    <t>18,66*0,98*0,95</t>
  </si>
  <si>
    <t>SZ 12</t>
  </si>
  <si>
    <t>6,81*0,98*0,95</t>
  </si>
  <si>
    <t>SZ 13</t>
  </si>
  <si>
    <t>5,48*0,98*0,95</t>
  </si>
  <si>
    <t>SZ 14</t>
  </si>
  <si>
    <t>5,49*0,98*0,95</t>
  </si>
  <si>
    <t>SZ 15</t>
  </si>
  <si>
    <t>6,79*0,98*0,95</t>
  </si>
  <si>
    <t>SZ 16</t>
  </si>
  <si>
    <t>4,09*0,98*0,95</t>
  </si>
  <si>
    <t>SZ 19</t>
  </si>
  <si>
    <t>6*0,98*0,95</t>
  </si>
  <si>
    <t>SZ 20</t>
  </si>
  <si>
    <t>17,6*0,98*0,95</t>
  </si>
  <si>
    <t>SZ 21</t>
  </si>
  <si>
    <t>7,31*0,32*0,95</t>
  </si>
  <si>
    <t>SZ 22</t>
  </si>
  <si>
    <t>8,91*0,32*0,95</t>
  </si>
  <si>
    <t>SZ 23</t>
  </si>
  <si>
    <t>6,15*0,32*0,95</t>
  </si>
  <si>
    <t>SZ 24</t>
  </si>
  <si>
    <t>5,94*0,98*0,95</t>
  </si>
  <si>
    <t>SZ 25</t>
  </si>
  <si>
    <t>17,99*0,32*0,95</t>
  </si>
  <si>
    <t>SZ 26</t>
  </si>
  <si>
    <t>3,66*0,32*0,95</t>
  </si>
  <si>
    <t>6,14*0,32*0,95</t>
  </si>
  <si>
    <t>SZ 27</t>
  </si>
  <si>
    <t>17,45*0,32*0,95</t>
  </si>
  <si>
    <t>SZ 28.1</t>
  </si>
  <si>
    <t>6,12*0,32*0,95</t>
  </si>
  <si>
    <t>SZ 28.2</t>
  </si>
  <si>
    <t>7,85*0,32*0,95</t>
  </si>
  <si>
    <t>SZ 29</t>
  </si>
  <si>
    <t>17,98*0,32*0,95</t>
  </si>
  <si>
    <t>17,38*0,32*0,95</t>
  </si>
  <si>
    <t>SZ 30</t>
  </si>
  <si>
    <t>12,29*0,32*0,95</t>
  </si>
  <si>
    <t>5</t>
  </si>
  <si>
    <t>161111502</t>
  </si>
  <si>
    <t>Svislé přemístění výkopku nošením bez naložení, avšak s vyprázdněním nádoby na hromady nebo do dopravního prostředku z horniny třídy těžitelnosti I skupiny 1 až 3, při hloubce výkopu přes 3 do 6 m</t>
  </si>
  <si>
    <t>-87781876</t>
  </si>
  <si>
    <t>https://podminky.urs.cz/item/CS_URS_2023_02/161111502</t>
  </si>
  <si>
    <t>6</t>
  </si>
  <si>
    <t>162211201</t>
  </si>
  <si>
    <t>Vodorovné přemístění výkopku nebo sypaniny nošením s vyprázdněním nádoby na hromady nebo do dopravního prostředku na vzdálenost do 10 m z horniny třídy těžitelnosti I, skupiny 1 až 3</t>
  </si>
  <si>
    <t>359418897</t>
  </si>
  <si>
    <t>https://podminky.urs.cz/item/CS_URS_2023_02/162211201</t>
  </si>
  <si>
    <t>7</t>
  </si>
  <si>
    <t>162211209</t>
  </si>
  <si>
    <t>Vodorovné přemístění výkopku nebo sypaniny nošením s vyprázdněním nádoby na hromady nebo do dopravního prostředku na vzdálenost do 10 m Příplatek za každých dalších 10 m k ceně -1201</t>
  </si>
  <si>
    <t>-542342244</t>
  </si>
  <si>
    <t>https://podminky.urs.cz/item/CS_URS_2023_02/162211209</t>
  </si>
  <si>
    <t>366,047*4 'Přepočtené koeficientem množství</t>
  </si>
  <si>
    <t>8</t>
  </si>
  <si>
    <t>162751113</t>
  </si>
  <si>
    <t>Vodorovné přemístění výkopku nebo sypaniny po suchu na obvyklém dopravním prostředku, bez naložení výkopku, avšak se složením bez rozhrnutí z horniny třídy těžitelnosti I skupiny 1 až 3 na vzdálenost přes 5 000 do 6 000 m</t>
  </si>
  <si>
    <t>1606586467</t>
  </si>
  <si>
    <t>https://podminky.urs.cz/item/CS_URS_2023_02/162751113</t>
  </si>
  <si>
    <t>Zemina - odvoz na skládku (obj)</t>
  </si>
  <si>
    <t>9</t>
  </si>
  <si>
    <t>171201231</t>
  </si>
  <si>
    <t>Poplatek za uložení stavebního odpadu na recyklační skládce (skládkovné) zeminy a kamení zatříděného do Katalogu odpadů pod kódem 17 05 04</t>
  </si>
  <si>
    <t>t</t>
  </si>
  <si>
    <t>157939203</t>
  </si>
  <si>
    <t>https://podminky.urs.cz/item/CS_URS_2023_02/171201231</t>
  </si>
  <si>
    <t>373,307*2 'Přepočtené koeficientem množství</t>
  </si>
  <si>
    <t>Trubní vedení</t>
  </si>
  <si>
    <t>10</t>
  </si>
  <si>
    <t>8712758X1</t>
  </si>
  <si>
    <t>Dočasná demontáž a zpětná montáž nebo zajištění stávajícího potrubí z PVC nebo polypropylenu PP v otevřeném výkopu DN do 150</t>
  </si>
  <si>
    <t>m</t>
  </si>
  <si>
    <t>vlastní</t>
  </si>
  <si>
    <t>1132002708</t>
  </si>
  <si>
    <t>Potrubí v 1.PP (dl)</t>
  </si>
  <si>
    <t>ležatá kanalizace</t>
  </si>
  <si>
    <t>25,0+3,1+2,5+0,8+1,5*4+3,6</t>
  </si>
  <si>
    <t>Ostatní konstrukce a práce, bourání</t>
  </si>
  <si>
    <t>11</t>
  </si>
  <si>
    <t>962031132</t>
  </si>
  <si>
    <t>Bourání příček z cihel, tvárnic nebo příčkovek z cihel pálených, plných nebo dutých na maltu vápennou nebo vápenocementovou, tl. do 100 mm</t>
  </si>
  <si>
    <t>m2</t>
  </si>
  <si>
    <t>2036902459</t>
  </si>
  <si>
    <t>https://podminky.urs.cz/item/CS_URS_2023_02/962031132</t>
  </si>
  <si>
    <t>Bourání příček a předstěn (dl * v)</t>
  </si>
  <si>
    <t>BP 004</t>
  </si>
  <si>
    <t>1.PP</t>
  </si>
  <si>
    <t>m016</t>
  </si>
  <si>
    <t>(6,3+10,4)*3,35</t>
  </si>
  <si>
    <t>m021</t>
  </si>
  <si>
    <t>16,9*1,6</t>
  </si>
  <si>
    <t>m023+024</t>
  </si>
  <si>
    <t>(3,8+8,9+6,3+3,8+2,1)*3,1</t>
  </si>
  <si>
    <t>12</t>
  </si>
  <si>
    <t>962031133</t>
  </si>
  <si>
    <t>Bourání příček z cihel, tvárnic nebo příčkovek z cihel pálených, plných nebo dutých na maltu vápennou nebo vápenocementovou, tl. do 150 mm</t>
  </si>
  <si>
    <t>-464937200</t>
  </si>
  <si>
    <t>https://podminky.urs.cz/item/CS_URS_2023_02/962031133</t>
  </si>
  <si>
    <t>Bourání příček a předstěn (dl * v) - otvory (dl * v)</t>
  </si>
  <si>
    <t>BP 005 + BP 090</t>
  </si>
  <si>
    <t>m012+013</t>
  </si>
  <si>
    <t>(2,9*2)*3,1</t>
  </si>
  <si>
    <t>(1,2+2,2)*3,1</t>
  </si>
  <si>
    <t>-(1,0*2,02)</t>
  </si>
  <si>
    <t>m006</t>
  </si>
  <si>
    <t>3,9*2,5</t>
  </si>
  <si>
    <t>-(1,1*2,02)</t>
  </si>
  <si>
    <t>13</t>
  </si>
  <si>
    <t>962032231</t>
  </si>
  <si>
    <t>Bourání zdiva nadzákladového z cihel nebo tvárnic z cihel pálených nebo vápenopískových, na maltu vápennou nebo vápenocementovou, objemu přes 1 m3</t>
  </si>
  <si>
    <t>387688553</t>
  </si>
  <si>
    <t>https://podminky.urs.cz/item/CS_URS_2023_02/962032231</t>
  </si>
  <si>
    <t>Bourání zdiva (dl * š * v) nebo (obj)</t>
  </si>
  <si>
    <t>BP 01</t>
  </si>
  <si>
    <t>podkroví</t>
  </si>
  <si>
    <t>3,8*0,5*0,3</t>
  </si>
  <si>
    <t>4,3*0,5*0,35</t>
  </si>
  <si>
    <t>BP 02</t>
  </si>
  <si>
    <t>1,125*0,65*0,4</t>
  </si>
  <si>
    <t>1,06*0,65*0,4</t>
  </si>
  <si>
    <t>1,06*0,65*0,07</t>
  </si>
  <si>
    <t>1,52*0,65*0,07</t>
  </si>
  <si>
    <t>0,5 "předpoklad dobourávek neuvedených v PD"</t>
  </si>
  <si>
    <t>1.NP</t>
  </si>
  <si>
    <t>2.NP</t>
  </si>
  <si>
    <t>BP 006</t>
  </si>
  <si>
    <t>3.NP</t>
  </si>
  <si>
    <t>5,24*0,3*3,75</t>
  </si>
  <si>
    <t>BP 016</t>
  </si>
  <si>
    <t>1.NP - podezdívka</t>
  </si>
  <si>
    <t>((2,3*2,2*0,9)/2)*2</t>
  </si>
  <si>
    <t>BP 027</t>
  </si>
  <si>
    <t>21,67</t>
  </si>
  <si>
    <t>14</t>
  </si>
  <si>
    <t>962032631</t>
  </si>
  <si>
    <t>Bourání zdiva nadzákladového z cihel nebo tvárnic komínového z cihel pálených, šamotových nebo vápenopískových nad střechou na maltu vápennou nebo vápenocementovou</t>
  </si>
  <si>
    <t>-1714141626</t>
  </si>
  <si>
    <t>https://podminky.urs.cz/item/CS_URS_2023_02/962032631</t>
  </si>
  <si>
    <t>Bourání komínů (obj)</t>
  </si>
  <si>
    <t>BP 026</t>
  </si>
  <si>
    <t>4,64</t>
  </si>
  <si>
    <t>963042819</t>
  </si>
  <si>
    <t>Bourání schodišťových stupňů betonových zhotovených na místě</t>
  </si>
  <si>
    <t>-223603069</t>
  </si>
  <si>
    <t>https://podminky.urs.cz/item/CS_URS_2023_02/963042819</t>
  </si>
  <si>
    <t>Bourání schodiště (dl)</t>
  </si>
  <si>
    <t>2,03*6+2,2*6</t>
  </si>
  <si>
    <t>BP 092</t>
  </si>
  <si>
    <t>1,7*6</t>
  </si>
  <si>
    <t>1,1*2</t>
  </si>
  <si>
    <t>16</t>
  </si>
  <si>
    <t>964061331</t>
  </si>
  <si>
    <t>Uvolnění zhlaví trámu pro jakoukoliv délku uložení, ze zdiva cihelného, o průřezu zhlaví do 0,05 m2</t>
  </si>
  <si>
    <t>kus</t>
  </si>
  <si>
    <t>160969095</t>
  </si>
  <si>
    <t>https://podminky.urs.cz/item/CS_URS_2023_02/964061331</t>
  </si>
  <si>
    <t>Uvolnění trámu ze zdiva (p)</t>
  </si>
  <si>
    <t>strop nad 3.NP</t>
  </si>
  <si>
    <t>dřevěné</t>
  </si>
  <si>
    <t>6+8*2</t>
  </si>
  <si>
    <t>kovové</t>
  </si>
  <si>
    <t>2*2</t>
  </si>
  <si>
    <t>17</t>
  </si>
  <si>
    <t>964073351</t>
  </si>
  <si>
    <t>Vybourání válcovaných nosníků uložených ve zdivu cihelném délky do 6 m, hmotnosti přes 55 kg/m</t>
  </si>
  <si>
    <t>1756625495</t>
  </si>
  <si>
    <t>https://podminky.urs.cz/item/CS_URS_2023_02/964073351</t>
  </si>
  <si>
    <t>Vybourání ocelových nostníků (dl * hm)</t>
  </si>
  <si>
    <t>(6,9*2)*76,0/1000</t>
  </si>
  <si>
    <t>18</t>
  </si>
  <si>
    <t>965031131R</t>
  </si>
  <si>
    <t>Bourání podlah z cihel včetně podkladního lože, s jakoukoliv výplní spár kladených naplocho do malty, plochy přes 1 m2</t>
  </si>
  <si>
    <t>-563967277</t>
  </si>
  <si>
    <t>Vybourání podlahy - cihly (pl)</t>
  </si>
  <si>
    <t>19</t>
  </si>
  <si>
    <t>965042141</t>
  </si>
  <si>
    <t>Bourání mazanin betonových nebo z litého asfaltu tl. do 100 mm, plochy přes 4 m2</t>
  </si>
  <si>
    <t>-964055236</t>
  </si>
  <si>
    <t>https://podminky.urs.cz/item/CS_URS_2023_02/965042141</t>
  </si>
  <si>
    <t>Bourání betonové podlahy (pl * v)</t>
  </si>
  <si>
    <t>BP 016 - podesta</t>
  </si>
  <si>
    <t>(2,3*0,7*0,2)*2</t>
  </si>
  <si>
    <t>BP019H_pl*(0,045+0,1+0,13)</t>
  </si>
  <si>
    <t>BP019I_pl*(0,04+0,1+0,13)</t>
  </si>
  <si>
    <t>BP019J_pl*(0,065+0,1+0,13)</t>
  </si>
  <si>
    <t>kanal_1PP_pl*0,1"dobourání zbytkového betonu"</t>
  </si>
  <si>
    <t>BP 079</t>
  </si>
  <si>
    <t>1,9*0,5*0,5</t>
  </si>
  <si>
    <t>20</t>
  </si>
  <si>
    <t>965081223</t>
  </si>
  <si>
    <t>Bourání podlah z dlaždic bez podkladního lože nebo mazaniny, s jakoukoliv výplní spár keramických nebo xylolitových tl. přes 10 mm plochy přes 1 m2</t>
  </si>
  <si>
    <t>-637006103</t>
  </si>
  <si>
    <t>https://podminky.urs.cz/item/CS_URS_2023_02/965081223</t>
  </si>
  <si>
    <t>Bourání dlažby (dl * š)</t>
  </si>
  <si>
    <t>BP 019A</t>
  </si>
  <si>
    <t xml:space="preserve">m127 </t>
  </si>
  <si>
    <t>2,32*4,22+0,16*2,24</t>
  </si>
  <si>
    <t xml:space="preserve">m128 </t>
  </si>
  <si>
    <t>2,31*4,245+0,195*2,22</t>
  </si>
  <si>
    <t xml:space="preserve">m224 </t>
  </si>
  <si>
    <t>2,36*4,26+0,05*2,0</t>
  </si>
  <si>
    <t xml:space="preserve">m225 </t>
  </si>
  <si>
    <t>2,6*4,2</t>
  </si>
  <si>
    <t xml:space="preserve">m333 </t>
  </si>
  <si>
    <t>2,47*4,245</t>
  </si>
  <si>
    <t xml:space="preserve">m334 </t>
  </si>
  <si>
    <t>2,525*4,165</t>
  </si>
  <si>
    <t>965081323</t>
  </si>
  <si>
    <t>Bourání podlah z dlaždic bez podkladního lože nebo mazaniny, s jakoukoliv výplní spár betonových, teracových nebo čedičových tl. do 25 mm, plochy přes 1 m2</t>
  </si>
  <si>
    <t>1529165981</t>
  </si>
  <si>
    <t>https://podminky.urs.cz/item/CS_URS_2023_02/965081323</t>
  </si>
  <si>
    <t>Bourání teracové podlahy (pl)</t>
  </si>
  <si>
    <t>22</t>
  </si>
  <si>
    <t>965082923</t>
  </si>
  <si>
    <t>Odstranění násypu pod podlahami nebo ochranného násypu na střechách tl. do 100 mm, plochy přes 2 m2</t>
  </si>
  <si>
    <t>1363695896</t>
  </si>
  <si>
    <t>https://podminky.urs.cz/item/CS_URS_2023_02/965082923</t>
  </si>
  <si>
    <t>Odstranění násypu (pl * v)</t>
  </si>
  <si>
    <t>BP019H_pl*0,1</t>
  </si>
  <si>
    <t>BP019I_pl*0,1</t>
  </si>
  <si>
    <t>BP019J_pl*0,1</t>
  </si>
  <si>
    <t>23</t>
  </si>
  <si>
    <t>965083122</t>
  </si>
  <si>
    <t>Odstranění násypu mezi stropními trámy tl. do 200 mm, plochy přes 2 m2</t>
  </si>
  <si>
    <t>-70691551</t>
  </si>
  <si>
    <t>https://podminky.urs.cz/item/CS_URS_2023_02/965083122</t>
  </si>
  <si>
    <t>BP022_pl*0,14</t>
  </si>
  <si>
    <t>24</t>
  </si>
  <si>
    <t>966008221</t>
  </si>
  <si>
    <t>Bourání odvodňovacího žlabu s odklizením a uložením vybouraného materiálu na skládku na vzdálenost do 10 m nebo s naložením na dopravní prostředek betonového nebo polymerbetonového s krycím roštem šířky do 200 mm</t>
  </si>
  <si>
    <t>1378255692</t>
  </si>
  <si>
    <t>https://podminky.urs.cz/item/CS_URS_2023_02/966008221</t>
  </si>
  <si>
    <t>Bourání žlabu (dl)</t>
  </si>
  <si>
    <t>BP 083</t>
  </si>
  <si>
    <t>9,7</t>
  </si>
  <si>
    <t>25</t>
  </si>
  <si>
    <t>9660313X1</t>
  </si>
  <si>
    <t>Vybourání celých nebo části říms z cihel vyložených do 700 mm výšky do 1100 mm</t>
  </si>
  <si>
    <t>-1950317506</t>
  </si>
  <si>
    <t>Odbourání římsy (dl)</t>
  </si>
  <si>
    <t>BP 049</t>
  </si>
  <si>
    <t>římsa 4</t>
  </si>
  <si>
    <t>25,6</t>
  </si>
  <si>
    <t>římsa 5</t>
  </si>
  <si>
    <t>11,1</t>
  </si>
  <si>
    <t>26</t>
  </si>
  <si>
    <t>9660313X2</t>
  </si>
  <si>
    <t>Odsekání nesoudržných částí římsy</t>
  </si>
  <si>
    <t>519089258</t>
  </si>
  <si>
    <t>Odsekání nesoudržných části římsy (dl * rš * %)</t>
  </si>
  <si>
    <t>římsa 6</t>
  </si>
  <si>
    <t>175,46*1,88*0,35</t>
  </si>
  <si>
    <t>27</t>
  </si>
  <si>
    <t>966032921</t>
  </si>
  <si>
    <t>Odsekání říms podokenních nebo nadokenních předsazených přes líc zdiva přes 80 mm</t>
  </si>
  <si>
    <t>1610334958</t>
  </si>
  <si>
    <t>https://podminky.urs.cz/item/CS_URS_2023_02/966032921</t>
  </si>
  <si>
    <t>Odstranění části římsy nad okny (dl)</t>
  </si>
  <si>
    <t>BP 075</t>
  </si>
  <si>
    <t>1,66+1,67*3+1,93+1,96+1,67+1,65</t>
  </si>
  <si>
    <t>28</t>
  </si>
  <si>
    <t>967031732</t>
  </si>
  <si>
    <t>Přisekání (špicování) plošné nebo rovných ostění zdiva z cihel pálených plošné, na maltu vápennou nebo vápenocementovou, tl. na maltu vápennou nebo vápenocementovou, tl. do 100 mm</t>
  </si>
  <si>
    <t>-1330527573</t>
  </si>
  <si>
    <t>https://podminky.urs.cz/item/CS_URS_2023_02/967031732</t>
  </si>
  <si>
    <t>Příprava otvoru (dl * š)</t>
  </si>
  <si>
    <t>BP 003</t>
  </si>
  <si>
    <t>(1,0+2,1*2)*0,2</t>
  </si>
  <si>
    <t>BP 010</t>
  </si>
  <si>
    <t>(2,45+2*3,1)*0,7</t>
  </si>
  <si>
    <t>BP 024</t>
  </si>
  <si>
    <t>(1,23+2*2,27)*0,65*2</t>
  </si>
  <si>
    <t>(1,3+2*2,27)*0,65*2</t>
  </si>
  <si>
    <t>(1,28+2*2,27)*0,65</t>
  </si>
  <si>
    <t>(1,23+2*2,27)*0,65*5</t>
  </si>
  <si>
    <t>(1,23+2*2,27)*0,65*6</t>
  </si>
  <si>
    <t>(1,26+2*2,27)*0,65</t>
  </si>
  <si>
    <t>(1,28+2*2,27)*0,65*3</t>
  </si>
  <si>
    <t>ostatní v PD neuvedené</t>
  </si>
  <si>
    <t>20,0</t>
  </si>
  <si>
    <t>29</t>
  </si>
  <si>
    <t>967031734</t>
  </si>
  <si>
    <t>Přisekání (špicování) plošné nebo rovných ostění zdiva z cihel pálených plošné, na maltu vápennou nebo vápenocementovou, tl. na maltu vápennou nebo vápenocementovou, tl. do 300 mm</t>
  </si>
  <si>
    <t>-1632184940</t>
  </si>
  <si>
    <t>https://podminky.urs.cz/item/CS_URS_2023_02/967031734</t>
  </si>
  <si>
    <t>Odsekání zdiva - zvětšení otvoru pro osazení rolety (dl * š) - otvory (dl * v)</t>
  </si>
  <si>
    <t>BP 074</t>
  </si>
  <si>
    <t>(1,9*2,94-1,73*2,5)*3</t>
  </si>
  <si>
    <t>(1,66*2,75-1,41*2,5)</t>
  </si>
  <si>
    <t>(1,67*2,75-1,4*2,5)</t>
  </si>
  <si>
    <t>(1,87*2,75-1,64*2,5)*2</t>
  </si>
  <si>
    <t>(1,93*2,75-1,7*2,5)</t>
  </si>
  <si>
    <t>(1,96*2,75-1,73*2,5)</t>
  </si>
  <si>
    <t>(1,67*2,8-1,42*2,55)</t>
  </si>
  <si>
    <t>(1,65*2,8-1,41*2,55)</t>
  </si>
  <si>
    <t>30</t>
  </si>
  <si>
    <t>968062456</t>
  </si>
  <si>
    <t>Vybourání dřevěných rámů oken s křídly, dveřních zárubní, vrat, stěn, ostění nebo obkladů dveřních zárubní, plochy přes 2 m2</t>
  </si>
  <si>
    <t>558377055</t>
  </si>
  <si>
    <t>https://podminky.urs.cz/item/CS_URS_2023_02/968062456</t>
  </si>
  <si>
    <t>Vybouání dveří (dl * v)</t>
  </si>
  <si>
    <t>2,45*3,1</t>
  </si>
  <si>
    <t>1,23*2,27*2</t>
  </si>
  <si>
    <t>1,3*2,27*2</t>
  </si>
  <si>
    <t>1,28*2,27</t>
  </si>
  <si>
    <t>1,23*2,27*5</t>
  </si>
  <si>
    <t>1,23*2,27*6</t>
  </si>
  <si>
    <t>1,26*2,27</t>
  </si>
  <si>
    <t>1,28*2,27*3</t>
  </si>
  <si>
    <t>31</t>
  </si>
  <si>
    <t>968062456R</t>
  </si>
  <si>
    <t>Opatrná demontáž, uložení a zabezpečení proti poškození - vstupní dveře s nadsvětlíkem, cca 2670 x 2540 mm</t>
  </si>
  <si>
    <t>kpl</t>
  </si>
  <si>
    <t>825877179</t>
  </si>
  <si>
    <t>32</t>
  </si>
  <si>
    <t>968072244</t>
  </si>
  <si>
    <t>Vybourání kovových rámů oken s křídly, dveřních zárubní, vrat, stěn, ostění nebo obkladů okenních rámů s křídly jednoduchých, plochy do 1 m2</t>
  </si>
  <si>
    <t>1626036933</t>
  </si>
  <si>
    <t>https://podminky.urs.cz/item/CS_URS_2023_02/968072244</t>
  </si>
  <si>
    <t>Vybourání oken (dl * v)</t>
  </si>
  <si>
    <t>BP 081</t>
  </si>
  <si>
    <t>(1,5*4+1,6*5+0,8*9)*0,4</t>
  </si>
  <si>
    <t>33</t>
  </si>
  <si>
    <t>968082016</t>
  </si>
  <si>
    <t>Vybourání plastových rámů oken s křídly, dveřních zárubní, vrat rámu oken s křídly, plochy přes 1 do 2 m2</t>
  </si>
  <si>
    <t>-121141437</t>
  </si>
  <si>
    <t>https://podminky.urs.cz/item/CS_URS_2023_02/968082016</t>
  </si>
  <si>
    <t>Vybouání oken (dl * v)</t>
  </si>
  <si>
    <t>BP 080</t>
  </si>
  <si>
    <t>0,89*2,05</t>
  </si>
  <si>
    <t>34</t>
  </si>
  <si>
    <t>968082017</t>
  </si>
  <si>
    <t>Vybourání plastových rámů oken s křídly, dveřních zárubní, vrat rámu oken s křídly, plochy přes 2 do 4 m2</t>
  </si>
  <si>
    <t>1073120786</t>
  </si>
  <si>
    <t>https://podminky.urs.cz/item/CS_URS_2023_02/968082017</t>
  </si>
  <si>
    <t>1,6*2,05*2</t>
  </si>
  <si>
    <t>35</t>
  </si>
  <si>
    <t>968082018</t>
  </si>
  <si>
    <t>Vybourání plastových rámů oken s křídly, dveřních zárubní, vrat rámu oken s křídly, plochy přes 4 m2</t>
  </si>
  <si>
    <t>-228130339</t>
  </si>
  <si>
    <t>https://podminky.urs.cz/item/CS_URS_2023_02/968082018</t>
  </si>
  <si>
    <t>BP 054</t>
  </si>
  <si>
    <t>1,73*2,5*3</t>
  </si>
  <si>
    <t>1,41*2,5</t>
  </si>
  <si>
    <t>1,4*2,5</t>
  </si>
  <si>
    <t>1,64*2,5*2</t>
  </si>
  <si>
    <t>1,7*2,5</t>
  </si>
  <si>
    <t>1,73*2,5</t>
  </si>
  <si>
    <t>1,44*2,55*2</t>
  </si>
  <si>
    <t>36</t>
  </si>
  <si>
    <t>971033461</t>
  </si>
  <si>
    <t>Vybourání otvorů ve zdivu základovém nebo nadzákladovém z cihel, tvárnic, příčkovek z cihel pálených na maltu vápennou nebo vápenocementovou plochy do 0,25 m2, tl. do 600 mm</t>
  </si>
  <si>
    <t>999383107</t>
  </si>
  <si>
    <t>https://podminky.urs.cz/item/CS_URS_2023_02/971033461</t>
  </si>
  <si>
    <t>Vybourání otvorů (p)</t>
  </si>
  <si>
    <t>BP 073</t>
  </si>
  <si>
    <t>37</t>
  </si>
  <si>
    <t>971033561</t>
  </si>
  <si>
    <t>Vybourání otvorů ve zdivu základovém nebo nadzákladovém z cihel, tvárnic, příčkovek z cihel pálených na maltu vápennou nebo vápenocementovou plochy do 1 m2, tl. do 600 mm</t>
  </si>
  <si>
    <t>-1299704257</t>
  </si>
  <si>
    <t>https://podminky.urs.cz/item/CS_URS_2023_02/971033561</t>
  </si>
  <si>
    <t>Vybourání otvoru (dl * š * v)</t>
  </si>
  <si>
    <t>(1,1*0,55*0,5)*2</t>
  </si>
  <si>
    <t>38</t>
  </si>
  <si>
    <t>973031151</t>
  </si>
  <si>
    <t>Vysekání výklenků nebo kapes ve zdivu z cihel na maltu vápennou nebo vápenocementovou výklenků, pohledové plochy přes 0,25 m2</t>
  </si>
  <si>
    <t>721237183</t>
  </si>
  <si>
    <t>https://podminky.urs.cz/item/CS_URS_2023_02/973031151</t>
  </si>
  <si>
    <t>Vysekání niky (dl * š * v)</t>
  </si>
  <si>
    <t>BP 058</t>
  </si>
  <si>
    <t>(0,65*0,65*0,18)*2</t>
  </si>
  <si>
    <t>BP 059a</t>
  </si>
  <si>
    <t>0,6*0,8*0,15</t>
  </si>
  <si>
    <t>BP 059b</t>
  </si>
  <si>
    <t>0,6*1,1*0,15</t>
  </si>
  <si>
    <t>BP 060</t>
  </si>
  <si>
    <t>(1,5*2+1,53)*1,1*0,15</t>
  </si>
  <si>
    <t>BP 061</t>
  </si>
  <si>
    <t>1,5*1,1*0,15</t>
  </si>
  <si>
    <t>1,4*1,05*0,2</t>
  </si>
  <si>
    <t>BP 063</t>
  </si>
  <si>
    <t>0,31*0,44*0,16</t>
  </si>
  <si>
    <t>39</t>
  </si>
  <si>
    <t>973031326</t>
  </si>
  <si>
    <t>Vysekání výklenků nebo kapes ve zdivu z cihel na maltu vápennou nebo vápenocementovou kapes, plochy do 0,10 m2, hl. do 450 mm</t>
  </si>
  <si>
    <t>-492212711</t>
  </si>
  <si>
    <t>https://podminky.urs.cz/item/CS_URS_2023_02/973031326</t>
  </si>
  <si>
    <t>Vysekání kapes pro osazení nosníků (p)</t>
  </si>
  <si>
    <t>PODKROVÍ</t>
  </si>
  <si>
    <t>150</t>
  </si>
  <si>
    <t>40</t>
  </si>
  <si>
    <t>973032866</t>
  </si>
  <si>
    <t>Vysekání kapes ve zdivu z dutých cihel nebo tvárnic pro zavázání nových příček a zdí, tl. do 600 mm</t>
  </si>
  <si>
    <t>-1176821166</t>
  </si>
  <si>
    <t>https://podminky.urs.cz/item/CS_URS_2023_02/973032866</t>
  </si>
  <si>
    <t>Vysekání kapes pro navázání zazdívek (dl * p)</t>
  </si>
  <si>
    <t>1,0*2</t>
  </si>
  <si>
    <t>3,5*2+2,02*2</t>
  </si>
  <si>
    <t>2,2*2</t>
  </si>
  <si>
    <t>2,3*2</t>
  </si>
  <si>
    <t>41</t>
  </si>
  <si>
    <t>974031664</t>
  </si>
  <si>
    <t>Vysekání rýh ve zdivu cihelném na maltu vápennou nebo vápenocementovou pro vtahování nosníků do zdí, před vybouráním otvoru do hl. 150 mm, při v. nosníku do 150 mm</t>
  </si>
  <si>
    <t>1647001607</t>
  </si>
  <si>
    <t>https://podminky.urs.cz/item/CS_URS_2023_02/974031664</t>
  </si>
  <si>
    <t>Vysekání rýh pro osazení ocelových překladů (dl * p)</t>
  </si>
  <si>
    <t>Př. 11F</t>
  </si>
  <si>
    <t>(1,35*2)*1</t>
  </si>
  <si>
    <t>Př. 13A</t>
  </si>
  <si>
    <t>(2,07*2)*2</t>
  </si>
  <si>
    <t>Př. 13B</t>
  </si>
  <si>
    <t>(1,8*2)*1</t>
  </si>
  <si>
    <t>Př. 13C</t>
  </si>
  <si>
    <t>(2,07*2)*1</t>
  </si>
  <si>
    <t>Př. 13D</t>
  </si>
  <si>
    <t>(2,1*2)*3</t>
  </si>
  <si>
    <t>Př. 13E</t>
  </si>
  <si>
    <t>(2,27*2)*4</t>
  </si>
  <si>
    <t>Př. 15A</t>
  </si>
  <si>
    <t>(0,725*1)*4</t>
  </si>
  <si>
    <t>Př. 15B</t>
  </si>
  <si>
    <t>(0,825*1)*2</t>
  </si>
  <si>
    <t>Př. 15C</t>
  </si>
  <si>
    <t>(0,825*1)*1</t>
  </si>
  <si>
    <t>Př. 15D</t>
  </si>
  <si>
    <t>(0,9*1)*1</t>
  </si>
  <si>
    <t>Př. 15E</t>
  </si>
  <si>
    <t>Př. 15G</t>
  </si>
  <si>
    <t>(0,96*1)*1</t>
  </si>
  <si>
    <t>(0,96*1)*2</t>
  </si>
  <si>
    <t>Př. 15H</t>
  </si>
  <si>
    <t>(0,96*1)*3</t>
  </si>
  <si>
    <t>Př. 15I</t>
  </si>
  <si>
    <t>(0,8*1)*2</t>
  </si>
  <si>
    <t>(0,8*1)*1</t>
  </si>
  <si>
    <t>Př. 15J</t>
  </si>
  <si>
    <t>(0,7*1)*1</t>
  </si>
  <si>
    <t>Př. 15K</t>
  </si>
  <si>
    <t>Př. 15L</t>
  </si>
  <si>
    <t>Př. 15M</t>
  </si>
  <si>
    <t>(0,8*1)*3</t>
  </si>
  <si>
    <t>Př. 15N</t>
  </si>
  <si>
    <t>(1,69*2)*1</t>
  </si>
  <si>
    <t>Př. 15O</t>
  </si>
  <si>
    <t>(1,48*2)*1</t>
  </si>
  <si>
    <t>Př. 15P</t>
  </si>
  <si>
    <t>(1,6*1)*1</t>
  </si>
  <si>
    <t>Př. 16A</t>
  </si>
  <si>
    <t>(0,725*2)*1</t>
  </si>
  <si>
    <t>Př. 16B</t>
  </si>
  <si>
    <t>(0,9*2)*2</t>
  </si>
  <si>
    <t>(0,9*2)*1</t>
  </si>
  <si>
    <t>Př. 16C</t>
  </si>
  <si>
    <t>(0,8*2)*2</t>
  </si>
  <si>
    <t>Př. 16E</t>
  </si>
  <si>
    <t>ostatní</t>
  </si>
  <si>
    <t>10,0</t>
  </si>
  <si>
    <t>42</t>
  </si>
  <si>
    <t>974031666</t>
  </si>
  <si>
    <t>Vysekání rýh ve zdivu cihelném na maltu vápennou nebo vápenocementovou pro vtahování nosníků do zdí, před vybouráním otvoru do hl. 150 mm, při v. nosníku do 250 mm</t>
  </si>
  <si>
    <t>-158523402</t>
  </si>
  <si>
    <t>https://podminky.urs.cz/item/CS_URS_2023_02/974031666</t>
  </si>
  <si>
    <t>Př. 3E</t>
  </si>
  <si>
    <t>3,2*4*2</t>
  </si>
  <si>
    <t>Př. 5C</t>
  </si>
  <si>
    <t>2,9*2</t>
  </si>
  <si>
    <t>Př. 9B</t>
  </si>
  <si>
    <t>1,5*2</t>
  </si>
  <si>
    <t>43</t>
  </si>
  <si>
    <t>975021311</t>
  </si>
  <si>
    <t>Podchycení nadzákladového zdiva pod stropem dřevěnou výztuhou nad vybouraným otvorem, pro jakoukoliv délku podchycení, při tl. zdiva přes 450 do 600 mm</t>
  </si>
  <si>
    <t>749954400</t>
  </si>
  <si>
    <t>https://podminky.urs.cz/item/CS_URS_2023_02/975021311</t>
  </si>
  <si>
    <t>Podepření při osazování překladů (dl)</t>
  </si>
  <si>
    <t>3,2*2</t>
  </si>
  <si>
    <t>44</t>
  </si>
  <si>
    <t>977151118</t>
  </si>
  <si>
    <t>Jádrové vrty diamantovými korunkami do stavebních materiálů (železobetonu, betonu, cihel, obkladů, dlažeb, kamene) průměru přes 90 do 100 mm</t>
  </si>
  <si>
    <t>535307398</t>
  </si>
  <si>
    <t>https://podminky.urs.cz/item/CS_URS_2023_02/977151118</t>
  </si>
  <si>
    <t>Prostupy (dl)</t>
  </si>
  <si>
    <t>0,5</t>
  </si>
  <si>
    <t>ostatní - předpoklad</t>
  </si>
  <si>
    <t>5,0</t>
  </si>
  <si>
    <t>45</t>
  </si>
  <si>
    <t>977151125</t>
  </si>
  <si>
    <t>Jádrové vrty diamantovými korunkami do stavebních materiálů (železobetonu, betonu, cihel, obkladů, dlažeb, kamene) průměru přes 180 do 200 mm</t>
  </si>
  <si>
    <t>821515922</t>
  </si>
  <si>
    <t>https://podminky.urs.cz/item/CS_URS_2023_02/977151125</t>
  </si>
  <si>
    <t>0,5*2</t>
  </si>
  <si>
    <t>46</t>
  </si>
  <si>
    <t>978011191R</t>
  </si>
  <si>
    <t>Otlučení vápenných nebo vápenocementových omítek vnitřních ploch stropů, v rozsahu přes 50 do 100 % - klenby</t>
  </si>
  <si>
    <t>-1461276654</t>
  </si>
  <si>
    <t>P</t>
  </si>
  <si>
    <t>Poznámka k položce:_x000d_
plocha vynásobena koeficientem 1,1 pro zohlednění zaoblení</t>
  </si>
  <si>
    <t>Otlučení omítky - stropy (pl)</t>
  </si>
  <si>
    <t>m004</t>
  </si>
  <si>
    <t>54,58</t>
  </si>
  <si>
    <t>m005</t>
  </si>
  <si>
    <t>54,9</t>
  </si>
  <si>
    <t>m011</t>
  </si>
  <si>
    <t>22,24</t>
  </si>
  <si>
    <t>m012</t>
  </si>
  <si>
    <t>22,49</t>
  </si>
  <si>
    <t>m013</t>
  </si>
  <si>
    <t>16,34</t>
  </si>
  <si>
    <t>m014</t>
  </si>
  <si>
    <t>1,73</t>
  </si>
  <si>
    <t>m015-016</t>
  </si>
  <si>
    <t>62,83</t>
  </si>
  <si>
    <t>m018</t>
  </si>
  <si>
    <t>5,34</t>
  </si>
  <si>
    <t>m023</t>
  </si>
  <si>
    <t>28,23</t>
  </si>
  <si>
    <t>m024</t>
  </si>
  <si>
    <t>24,4</t>
  </si>
  <si>
    <t>293,08*1,1 'Přepočtené koeficientem množství</t>
  </si>
  <si>
    <t>47</t>
  </si>
  <si>
    <t>978015321</t>
  </si>
  <si>
    <t>Otlučení vápenných nebo vápenocementových omítek vnějších ploch s vyškrabáním spar a s očištěním zdiva stupně členitosti 1 a 2, v rozsahu do 10 %</t>
  </si>
  <si>
    <t>1587544125</t>
  </si>
  <si>
    <t>https://podminky.urs.cz/item/CS_URS_2023_02/978015321</t>
  </si>
  <si>
    <t>Otlučení nesoudržných částí (dl * v) - otvory (dl * v)</t>
  </si>
  <si>
    <t>dvorní část</t>
  </si>
  <si>
    <t>Z křídlo</t>
  </si>
  <si>
    <t>12,9*14,4-1,14*2,2+(1,14+2,2*2)*0,25</t>
  </si>
  <si>
    <t>22,95*14,4+12,0*1,1-(1,6*2,05*2+0,89*2,05)-(1,0+1,38+1,01+1,39+1,42+1,4)*2,5*3</t>
  </si>
  <si>
    <t>(1,0+1,38+1,01+1,39+1,42+1,4+2,5*2*6)*0,24*3+(1,6*2+0,89+2,05*6)*0,2</t>
  </si>
  <si>
    <t xml:space="preserve">V křídlo </t>
  </si>
  <si>
    <t>12,2*14,4-3,98*5,25</t>
  </si>
  <si>
    <t>20,0*14,4-(1,375+1,4*2+0,98+1,38+0,99)*2,5*3</t>
  </si>
  <si>
    <t>(1,375+1,4*2+0,98+1,38+0,99+2,5*2*6)*0,16*3</t>
  </si>
  <si>
    <t>středový rizalit</t>
  </si>
  <si>
    <t>(9,97+6,97*2)*14,4-(1,32+1,2+1,69+1,73*2+1,69+1,66*2+1,01+1,05)*2,5</t>
  </si>
  <si>
    <t>(1,32+1,2+2,5*2*2)*0,1+(1,69+1,73*2+2,5*2*3)*0,16+(1,69+1,66*2+2,5*2*3)*0,1</t>
  </si>
  <si>
    <t>hlavní budova</t>
  </si>
  <si>
    <t>(6,315+6,81)*14,4-1,45*3,46-(1,42+1,38)*2,5-(1,62*3+1,67)*2,5-(1,59+1,6+1,66+1,69)*2,5</t>
  </si>
  <si>
    <t>(1,45+3,46*2)*2*0,17+(1,42+1,38+2,5*2*2)*0,16+(1,62*3+1,67+2,5*2*3)*0,16+(1,59+1,6+1,66+1,69+2,5*2*3)*0,2</t>
  </si>
  <si>
    <t>48</t>
  </si>
  <si>
    <t>978019321</t>
  </si>
  <si>
    <t>Otlučení vápenných nebo vápenocementových omítek vnějších ploch s vyškrabáním spar a s očištěním zdiva stupně členitosti 3 až 5, v rozsahu do 10 %</t>
  </si>
  <si>
    <t>312489847</t>
  </si>
  <si>
    <t>https://podminky.urs.cz/item/CS_URS_2023_02/978019321</t>
  </si>
  <si>
    <t xml:space="preserve">pohled z ulice : </t>
  </si>
  <si>
    <t xml:space="preserve">V </t>
  </si>
  <si>
    <t>(30,3+1,3+0,2)*14,4</t>
  </si>
  <si>
    <t>odpočet plochy oken</t>
  </si>
  <si>
    <t xml:space="preserve"> -(1,2+1,5*3+1,49+1,475+1,38)*2,55-1,5*1,4</t>
  </si>
  <si>
    <t>-(1,22+1,46*2+1,33+1,5+1,45+1,3)*2,55-1,54*2,75</t>
  </si>
  <si>
    <t>-(1,48+1,46*5)*2,55-1,44*2,8</t>
  </si>
  <si>
    <t>ostění otvorů</t>
  </si>
  <si>
    <t>(1,7+1,4*2)*0,45+(1,2+2,55*2)*0,3+(1,5*3+1,49+1,475+1,38+2,55*2*6)*0,37</t>
  </si>
  <si>
    <t>(1,22+1,46*2+1,33+1,5+1,45+1,3+2,55*2*7)*0,25+(1,54+2,75*2)*0,3</t>
  </si>
  <si>
    <t>(1,48+1,46*5+2,55*2*6)*0,25+(2,05+2,8*2)*0,3</t>
  </si>
  <si>
    <t>Z</t>
  </si>
  <si>
    <t xml:space="preserve"> (33,4+1,35+0,3)*14,4</t>
  </si>
  <si>
    <t>-(1,525*3+1,5*3+1,46+1,51+1,3)*2,55-2,118</t>
  </si>
  <si>
    <t>-(1,52*4+1,49+1,5+1,48+1,44+1,24)*2,55-1,54*2,75</t>
  </si>
  <si>
    <t>-(1,48*4+1,5*2+1,52+1,42)*2,55-1,3*2,8</t>
  </si>
  <si>
    <t xml:space="preserve">ostění otvorů </t>
  </si>
  <si>
    <t>(1,525+2,55*2)*0,36+(1,525+1,51+2,55*4)*0,34+(1,525+1,5+2,55*4)*0,28+(1,5+2,55*2)*0,33+(1,5+2,55*2)*0,27+(1,46+2,55*2)*0,25</t>
  </si>
  <si>
    <t>(1,3+2,55*2)*0,1+(1,77+1,25*2)*0,3</t>
  </si>
  <si>
    <t>(1,52+2,55*2)*0,31+(1,52+2,55*2)*2*0,29+(1,52+1,5+1,44+2,55*6)*0,28+(1,49+1,48+2,55*4)*0,27+(1,24+2,55*2)*0,21+(1,54+2,75*2)*0,2</t>
  </si>
  <si>
    <t>(1,48+2,55*2)*0,29+(1,48+2,55*2)*0,25*2+(1,48+2,55*2)*0,26+(1,5+2,55*2)*0,2*2+(1,52+2,55*2)*0,26+(1,42+2,55*2)*0,25+(1,77+2,6*2)*0,2</t>
  </si>
  <si>
    <t>S</t>
  </si>
  <si>
    <t xml:space="preserve"> (45,16+0,85*4)*14,4+(18,7+0,8*2)*2,2+(9,25+4,5)/2*1,7</t>
  </si>
  <si>
    <t xml:space="preserve">odpočet oken a dveří : </t>
  </si>
  <si>
    <t>-(2,08*4,1+2,13*4,1)</t>
  </si>
  <si>
    <t>-(1,5+1,29+1,55+1,53+1,48+1,52+1,5+1,28+1,32)*2,55</t>
  </si>
  <si>
    <t>-(1,3+1,33+1,29+1,5+1,48+1,48+1,48+1,48+1,28+1,28+1,28)*2,55</t>
  </si>
  <si>
    <t>-(1,25+1,22+1,27+1,27+1,53+1,49+1,47+1,47+1,51+1,22+1,22+1,22+1,22)*2,55</t>
  </si>
  <si>
    <t xml:space="preserve">ostění otvorů : </t>
  </si>
  <si>
    <t>(2,26+3,85*2)*0,615+(2,2+3,8*2)*0,38</t>
  </si>
  <si>
    <t>(1,5+2,25*2)*0,33+(1,29*2,25*2)*0,33+(1,55+1,53+2,55*2)*0,26+(1,48+2,55*2)*0,27+(1,52+1,5+1,28+2,55*6)*0,33+(1,32+2,55*2)*0,3</t>
  </si>
  <si>
    <t>(1,3+1,33+1,29+1,48+2,55*8)*0,24+(1,5+1,48*2+2,55*6)*0,16+(1,48+1,28+2,55*4)*0,2+(1,28*2+2,55*4)*0,18</t>
  </si>
  <si>
    <t>(1,25+1,22+2,55*4)*0,36+(1,27*2+2,55*4)*0,3+(1,53+1,49+2,55*4)*0,18+(1,47+2,55*2)*0,24+(1,47+1,51+2,55*2)*0,19+(1,22*2+2,55*4)*0,22</t>
  </si>
  <si>
    <t>(1,22*2+2,55*4)*0,32</t>
  </si>
  <si>
    <t>49</t>
  </si>
  <si>
    <t>985132211</t>
  </si>
  <si>
    <t>Očištění ploch líce kleneb a podhledů tryskání pískem sušeným</t>
  </si>
  <si>
    <t>-2042057435</t>
  </si>
  <si>
    <t>https://podminky.urs.cz/item/CS_URS_2023_02/985132211</t>
  </si>
  <si>
    <t>Očištění ploch (pl)</t>
  </si>
  <si>
    <t>klenby - rozsah bude upřesněn po otlučení omítky</t>
  </si>
  <si>
    <t>50</t>
  </si>
  <si>
    <t>978013191</t>
  </si>
  <si>
    <t>Otlučení vápenných nebo vápenocementových omítek vnitřních ploch stěn s vyškrabáním spar, s očištěním zdiva, v rozsahu přes 50 do 100 %</t>
  </si>
  <si>
    <t>734581561</t>
  </si>
  <si>
    <t>https://podminky.urs.cz/item/CS_URS_2023_02/978013191</t>
  </si>
  <si>
    <t>Otlučení omítky - stěny (dl * v) - otvory (dl * v)</t>
  </si>
  <si>
    <t>3,8*3,0</t>
  </si>
  <si>
    <t>(1,46*2+3,86*2)*3,0</t>
  </si>
  <si>
    <t>-(1,0*2,05)</t>
  </si>
  <si>
    <t>6,6*3,7</t>
  </si>
  <si>
    <t>997</t>
  </si>
  <si>
    <t>Přesun sutě</t>
  </si>
  <si>
    <t>51</t>
  </si>
  <si>
    <t>9970130R1</t>
  </si>
  <si>
    <t>Vyklizení suti a vybouraného materiálu</t>
  </si>
  <si>
    <t>-372868131</t>
  </si>
  <si>
    <t>Poznámka k položce:_x000d_
Po první etapě provádění se v objektu nacházejí zbytky suti a vybouraného materiálů, které jsou již vybourané, ale nejsou odvezené na skládku - skutečnou hmotnost bude nutné doložit. V ceně zohlednit pouze nakládání - přesun po staveništi a likvidace je zohledněna v položkách přesunů suti.</t>
  </si>
  <si>
    <t>Zbytková suť po první etapě prováděných prací (obj) - předpoklad</t>
  </si>
  <si>
    <t>50,0</t>
  </si>
  <si>
    <t>52</t>
  </si>
  <si>
    <t>997013157</t>
  </si>
  <si>
    <t>Vnitrostaveništní doprava suti a vybouraných hmot vodorovně do 50 m svisle s omezením mechanizace pro budovy a haly výšky přes 21 do 24 m</t>
  </si>
  <si>
    <t>1815033828</t>
  </si>
  <si>
    <t>https://podminky.urs.cz/item/CS_URS_2023_02/997013157</t>
  </si>
  <si>
    <t>53</t>
  </si>
  <si>
    <t>997013501</t>
  </si>
  <si>
    <t>Odvoz suti a vybouraných hmot na skládku nebo meziskládku se složením, na vzdálenost do 1 km</t>
  </si>
  <si>
    <t>67493920</t>
  </si>
  <si>
    <t>https://podminky.urs.cz/item/CS_URS_2023_02/997013501</t>
  </si>
  <si>
    <t>54</t>
  </si>
  <si>
    <t>997013509</t>
  </si>
  <si>
    <t>Odvoz suti a vybouraných hmot na skládku nebo meziskládku se složením, na vzdálenost Příplatek k ceně za každý další i započatý 1 km přes 1 km</t>
  </si>
  <si>
    <t>890390763</t>
  </si>
  <si>
    <t>https://podminky.urs.cz/item/CS_URS_2023_02/997013509</t>
  </si>
  <si>
    <t>837,764*5 'Přepočtené koeficientem množství</t>
  </si>
  <si>
    <t>55</t>
  </si>
  <si>
    <t>9970138X1</t>
  </si>
  <si>
    <t>Poplatek za uložení stavebního odpadu na skládce (skládkovné) ve složení odpadu dle položek bouracích prací</t>
  </si>
  <si>
    <t>-1702136289</t>
  </si>
  <si>
    <t>998</t>
  </si>
  <si>
    <t>Přesun hmot</t>
  </si>
  <si>
    <t>56</t>
  </si>
  <si>
    <t>998017003</t>
  </si>
  <si>
    <t>Přesun hmot pro budovy občanské výstavby, bydlení, výrobu a služby s omezením mechanizace vodorovná dopravní vzdálenost do 100 m pro budovy s jakoukoliv nosnou konstrukcí výšky přes 12 do 24 m</t>
  </si>
  <si>
    <t>-1456470757</t>
  </si>
  <si>
    <t>https://podminky.urs.cz/item/CS_URS_2023_02/998017003</t>
  </si>
  <si>
    <t>PSV</t>
  </si>
  <si>
    <t>Práce a dodávky PSV</t>
  </si>
  <si>
    <t>711</t>
  </si>
  <si>
    <t>Izolace proti vodě, vlhkosti a plynům</t>
  </si>
  <si>
    <t>57</t>
  </si>
  <si>
    <t>711131811</t>
  </si>
  <si>
    <t>Odstranění izolace proti zemní vlhkosti na ploše vodorovné V</t>
  </si>
  <si>
    <t>-1991841280</t>
  </si>
  <si>
    <t>https://podminky.urs.cz/item/CS_URS_2023_02/711131811</t>
  </si>
  <si>
    <t>Odstranění zemní izolace (pl)</t>
  </si>
  <si>
    <t>712</t>
  </si>
  <si>
    <t>Povlakové krytiny</t>
  </si>
  <si>
    <t>58</t>
  </si>
  <si>
    <t>712331801</t>
  </si>
  <si>
    <t>Odstranění povlakové krytiny střech plochých do 10° z pásů uložených na sucho AIP nebo NAIP</t>
  </si>
  <si>
    <t>-527070850</t>
  </si>
  <si>
    <t>https://podminky.urs.cz/item/CS_URS_2023_02/712331801</t>
  </si>
  <si>
    <t>Poznámka k položce:_x000d_
v místě střechy provedené v předchozí etapě uvažovat s vyšší mírou opatrnosti pro zachování navazujících vrstev</t>
  </si>
  <si>
    <t>Bourání střechy - lepenka/fólie (pl)</t>
  </si>
  <si>
    <t>BP093_pl*3</t>
  </si>
  <si>
    <t>713</t>
  </si>
  <si>
    <t>Izolace tepelné</t>
  </si>
  <si>
    <t>59</t>
  </si>
  <si>
    <t>713152843</t>
  </si>
  <si>
    <t>Odstranění tepelné izolace střech šikmých nebo nadstřešních částí z rohoží, pásů, dílců, desek, bloků nadstřešních izolací připevněných šrouby z polystyrenu suchého, tloušťky izolace přes 100 mm</t>
  </si>
  <si>
    <t>-1623162707</t>
  </si>
  <si>
    <t>https://podminky.urs.cz/item/CS_URS_2023_02/713152843</t>
  </si>
  <si>
    <t>Bourání střechy - TI (pl)</t>
  </si>
  <si>
    <t>735</t>
  </si>
  <si>
    <t>Ústřední vytápění - otopná tělesa</t>
  </si>
  <si>
    <t>60</t>
  </si>
  <si>
    <t>735291800</t>
  </si>
  <si>
    <t>Demontáž konzol nebo držáků otopných těles, registrů, konvektorů do odpadu</t>
  </si>
  <si>
    <t>-767852982</t>
  </si>
  <si>
    <t>https://podminky.urs.cz/item/CS_URS_2023_02/735291800</t>
  </si>
  <si>
    <t>Demontáž litinových těles - kotvy (p) - 5 ks/radiátor</t>
  </si>
  <si>
    <t>BP023</t>
  </si>
  <si>
    <t>17*5</t>
  </si>
  <si>
    <t>36*5</t>
  </si>
  <si>
    <t>741</t>
  </si>
  <si>
    <t>Elektroinstalace - silnoproud</t>
  </si>
  <si>
    <t>61</t>
  </si>
  <si>
    <t>741211863</t>
  </si>
  <si>
    <t>Demontáž rozvodnic kovových, uložených volně stojících (skříňových), krytí přes IPx 4, plochy přes 1 m2</t>
  </si>
  <si>
    <t>454222877</t>
  </si>
  <si>
    <t>https://podminky.urs.cz/item/CS_URS_2023_02/741211863</t>
  </si>
  <si>
    <t>Demotnáž plechové skříně (p)</t>
  </si>
  <si>
    <t>762</t>
  </si>
  <si>
    <t>Konstrukce tesařské</t>
  </si>
  <si>
    <t>62</t>
  </si>
  <si>
    <t>762341811</t>
  </si>
  <si>
    <t>Demontáž bednění a laťování bednění střech rovných, obloukových, sklonu do 60° se všemi nadstřešními konstrukcemi z prken hrubých, hoblovaných tl. do 32 mm</t>
  </si>
  <si>
    <t>7796242</t>
  </si>
  <si>
    <t>https://podminky.urs.cz/item/CS_URS_2023_02/762341811</t>
  </si>
  <si>
    <t>Bourání střechy - bednění (pl)</t>
  </si>
  <si>
    <t>BP093_pl*2</t>
  </si>
  <si>
    <t>63</t>
  </si>
  <si>
    <t>762341932</t>
  </si>
  <si>
    <t>Vyřezání otvorů v bednění střech bez rozebrání krytiny z prken tl. do 32 mm, otvoru plochy jednotlivě přes 1 do 4 m2</t>
  </si>
  <si>
    <t>188263172</t>
  </si>
  <si>
    <t>https://podminky.urs.cz/item/CS_URS_2023_02/762341932</t>
  </si>
  <si>
    <t>Vyřezání pro střešní okna (dl)</t>
  </si>
  <si>
    <t>BP 093</t>
  </si>
  <si>
    <t>(0,85*2+1,5*2)*4</t>
  </si>
  <si>
    <t>64</t>
  </si>
  <si>
    <t>762342813</t>
  </si>
  <si>
    <t>Demontáž bednění a laťování laťování střech sklonu do 60° se všemi nadstřešními konstrukcemi, z latí průřezové plochy do 25 cm2 při osové vzdálenosti přes 0,50 m</t>
  </si>
  <si>
    <t>1064475887</t>
  </si>
  <si>
    <t>https://podminky.urs.cz/item/CS_URS_2023_02/762342813</t>
  </si>
  <si>
    <t>Bourání střechy - kontralatě (pl)</t>
  </si>
  <si>
    <t>65</t>
  </si>
  <si>
    <t>762711810r</t>
  </si>
  <si>
    <t>Demontáž nebo vyřezání prostorových vázaných konstrukcí z řeziva hraněného nebo polohraněného průřezové plochy do 120 cm2</t>
  </si>
  <si>
    <t>-406313821</t>
  </si>
  <si>
    <t>Demontáž krovu (dl)</t>
  </si>
  <si>
    <t>KLEŠTINA 50/160</t>
  </si>
  <si>
    <t>5,74</t>
  </si>
  <si>
    <t>KLEŠTINA 70/160</t>
  </si>
  <si>
    <t>44,07</t>
  </si>
  <si>
    <t>KLEŠTINA 80/150</t>
  </si>
  <si>
    <t>12,97</t>
  </si>
  <si>
    <t>KROKEV 100/120</t>
  </si>
  <si>
    <t>39,22</t>
  </si>
  <si>
    <t>NÁMĚTEK 100/100</t>
  </si>
  <si>
    <t>9,84</t>
  </si>
  <si>
    <t>NÁROŽNÍ KROKEV 100/120</t>
  </si>
  <si>
    <t>2,82</t>
  </si>
  <si>
    <t>POZEDNICE 100/100</t>
  </si>
  <si>
    <t>7,05</t>
  </si>
  <si>
    <t>ZTUŽENÍ 50/120</t>
  </si>
  <si>
    <t>1,36</t>
  </si>
  <si>
    <t>ZTUŽENÍ 50/200</t>
  </si>
  <si>
    <t>2,72</t>
  </si>
  <si>
    <t>BP 031</t>
  </si>
  <si>
    <t>41,75*0,5</t>
  </si>
  <si>
    <t>8,95*0,5</t>
  </si>
  <si>
    <t>66</t>
  </si>
  <si>
    <t>762711820R</t>
  </si>
  <si>
    <t>Demontáž nebo vyřezání prostorových vázaných konstrukcí z řeziva hraněného nebo polohraněného průřezové plochy přes 120 do 224 cm2</t>
  </si>
  <si>
    <t>1602666565</t>
  </si>
  <si>
    <t>KLEŠTINA 80/160</t>
  </si>
  <si>
    <t>11,04</t>
  </si>
  <si>
    <t>KLEŠTINY 80/160</t>
  </si>
  <si>
    <t>2,24</t>
  </si>
  <si>
    <t>KROKEV 100/150</t>
  </si>
  <si>
    <t>7,34</t>
  </si>
  <si>
    <t>KROKEV 120/150</t>
  </si>
  <si>
    <t>34,85</t>
  </si>
  <si>
    <t>KROKEV 120/160</t>
  </si>
  <si>
    <t>253,91</t>
  </si>
  <si>
    <t>NÁROŽNÍ KROKEV 100/150</t>
  </si>
  <si>
    <t>8,19</t>
  </si>
  <si>
    <t>NÁROŽNÍ KROKEV 120/160</t>
  </si>
  <si>
    <t>12,48</t>
  </si>
  <si>
    <t>POZEDNICE 150/100</t>
  </si>
  <si>
    <t>1,94</t>
  </si>
  <si>
    <t>POZEDNICE 150/130</t>
  </si>
  <si>
    <t>36,35</t>
  </si>
  <si>
    <t>PÁSEK 100/150</t>
  </si>
  <si>
    <t>13,65</t>
  </si>
  <si>
    <t>VAZNICE 100/150</t>
  </si>
  <si>
    <t>11,23</t>
  </si>
  <si>
    <t>VAZNICE 120/160</t>
  </si>
  <si>
    <t>3,26</t>
  </si>
  <si>
    <t>VZPĚRA 100/150</t>
  </si>
  <si>
    <t>44,45</t>
  </si>
  <si>
    <t>VÝMĚNA 120/160</t>
  </si>
  <si>
    <t>9,63</t>
  </si>
  <si>
    <t>ZTUŽENÍ 50/250</t>
  </si>
  <si>
    <t>1,04</t>
  </si>
  <si>
    <t>ÚŽLABNÍ KROKEV 100/150</t>
  </si>
  <si>
    <t>8,72</t>
  </si>
  <si>
    <t>SLOUP 120/150</t>
  </si>
  <si>
    <t>4,02</t>
  </si>
  <si>
    <t>78,78*0,5</t>
  </si>
  <si>
    <t>349,14*0,5</t>
  </si>
  <si>
    <t>32,11*0,5</t>
  </si>
  <si>
    <t>45,24*0,5</t>
  </si>
  <si>
    <t>8,73*0,5</t>
  </si>
  <si>
    <t>67</t>
  </si>
  <si>
    <t>762711830R</t>
  </si>
  <si>
    <t>Demontáž nebo vyřezání prostorových vázaných konstrukcí z řeziva hraněného nebo polohraněného průřezové plochy přes 224 do 288 cm2</t>
  </si>
  <si>
    <t>876678855</t>
  </si>
  <si>
    <t>KROKEV 150/150</t>
  </si>
  <si>
    <t>7,96</t>
  </si>
  <si>
    <t>POZEDNICE 150/150</t>
  </si>
  <si>
    <t>42,33</t>
  </si>
  <si>
    <t>PRKNO 100/250</t>
  </si>
  <si>
    <t>16,37</t>
  </si>
  <si>
    <t>PÁSEK 150/150</t>
  </si>
  <si>
    <t>5,38</t>
  </si>
  <si>
    <t>TRÁM HRANOL 100/250</t>
  </si>
  <si>
    <t>45,76</t>
  </si>
  <si>
    <t>VAZNICE 120/200</t>
  </si>
  <si>
    <t>9,82</t>
  </si>
  <si>
    <t>VAZNICE 150/150</t>
  </si>
  <si>
    <t>8,76</t>
  </si>
  <si>
    <t>ÚŽLABNÍ KROKEV 150/150</t>
  </si>
  <si>
    <t>12,09</t>
  </si>
  <si>
    <t>SLOUP 150/150</t>
  </si>
  <si>
    <t>35,73</t>
  </si>
  <si>
    <t>16,07*0,5</t>
  </si>
  <si>
    <t>KROKEV 150/160</t>
  </si>
  <si>
    <t>11,84*0,5</t>
  </si>
  <si>
    <t>NÁROŽNÍ KROKEV 150/150</t>
  </si>
  <si>
    <t>37,23*0,5</t>
  </si>
  <si>
    <t>36,02*0,5</t>
  </si>
  <si>
    <t>68</t>
  </si>
  <si>
    <t>762711840R</t>
  </si>
  <si>
    <t>Demontáž nebo vyřezání prostorových vázaných konstrukcí z řeziva hraněného nebo polohraněného průřezové plochy přes 288 do 450 cm2</t>
  </si>
  <si>
    <t>-2113527048</t>
  </si>
  <si>
    <t>NÁROŽNÍ KROKEV 150/200</t>
  </si>
  <si>
    <t>6,2</t>
  </si>
  <si>
    <t>POZEDNICE 150/200</t>
  </si>
  <si>
    <t>7,62</t>
  </si>
  <si>
    <t>VAZNICE 150/200</t>
  </si>
  <si>
    <t>30,97</t>
  </si>
  <si>
    <t>VZPĚRA 150/200</t>
  </si>
  <si>
    <t>5,45</t>
  </si>
  <si>
    <t>ÚŽLABNÍ KROKEV 150/200</t>
  </si>
  <si>
    <t>4,9*0,5</t>
  </si>
  <si>
    <t>69</t>
  </si>
  <si>
    <t>762711850R</t>
  </si>
  <si>
    <t>Demontáž nebo vyřezání prostorových vázaných konstrukcí z řeziva hraněného nebo polohraněného průřezové plochy přes 450 cm2</t>
  </si>
  <si>
    <t>873187204</t>
  </si>
  <si>
    <t>VAZNÝ TRÁM 200/250</t>
  </si>
  <si>
    <t>121,26</t>
  </si>
  <si>
    <t>70</t>
  </si>
  <si>
    <t>762811811</t>
  </si>
  <si>
    <t>Demontáž záklopů stropů vrchních a zapuštěných z hrubých prken, tl. do 32 mm</t>
  </si>
  <si>
    <t>-1892650689</t>
  </si>
  <si>
    <t>https://podminky.urs.cz/item/CS_URS_2023_02/762811811</t>
  </si>
  <si>
    <t>Demontáž záklopu (pl)</t>
  </si>
  <si>
    <t>BP 094</t>
  </si>
  <si>
    <t>84,5</t>
  </si>
  <si>
    <t>71</t>
  </si>
  <si>
    <t>-1057352686</t>
  </si>
  <si>
    <t>Odstranění záklopu (pl)</t>
  </si>
  <si>
    <t>72</t>
  </si>
  <si>
    <t>762821942</t>
  </si>
  <si>
    <t>Vyřezání části stropního trámu průřezové plochy přes 288 do 450 cm2, délky vyřezané části trámu přes 3 do 5 m</t>
  </si>
  <si>
    <t>2013338512</t>
  </si>
  <si>
    <t>https://podminky.urs.cz/item/CS_URS_2023_02/762821942</t>
  </si>
  <si>
    <t>Vyřezání části trámu (dl)</t>
  </si>
  <si>
    <t>BP 022</t>
  </si>
  <si>
    <t>trámy 160/220</t>
  </si>
  <si>
    <t>(3,7*3+3,8*3)</t>
  </si>
  <si>
    <t>73</t>
  </si>
  <si>
    <t>762822830</t>
  </si>
  <si>
    <t>Demontáž stropních trámů z hraněného řeziva, průřezové plochy přes 288 do 450 cm2</t>
  </si>
  <si>
    <t>1295830792</t>
  </si>
  <si>
    <t>https://podminky.urs.cz/item/CS_URS_2023_02/762822830</t>
  </si>
  <si>
    <t>Demontáž trámů (dl)</t>
  </si>
  <si>
    <t>9,2*6</t>
  </si>
  <si>
    <t>9,3*2</t>
  </si>
  <si>
    <t>763</t>
  </si>
  <si>
    <t>Konstrukce suché výstavby</t>
  </si>
  <si>
    <t>74</t>
  </si>
  <si>
    <t>7632518X1</t>
  </si>
  <si>
    <t>Demontáž záklopu ze sádrovláknitých desek desek jedné vrstvy</t>
  </si>
  <si>
    <t>1331529983</t>
  </si>
  <si>
    <t>Bourání střechy - sdk (pl)</t>
  </si>
  <si>
    <t>764</t>
  </si>
  <si>
    <t>Konstrukce klempířské</t>
  </si>
  <si>
    <t>75</t>
  </si>
  <si>
    <t>764001821</t>
  </si>
  <si>
    <t>Demontáž klempířských konstrukcí krytiny ze svitků nebo tabulí do suti</t>
  </si>
  <si>
    <t>1929996330</t>
  </si>
  <si>
    <t>https://podminky.urs.cz/item/CS_URS_2023_02/764001821</t>
  </si>
  <si>
    <t>Bourání střechy - plechová krytina (pl)</t>
  </si>
  <si>
    <t>76</t>
  </si>
  <si>
    <t>764001851</t>
  </si>
  <si>
    <t>Demontáž klempířských konstrukcí oplechování hřebene s větrací mřížkou nebo podkladním plechem do suti</t>
  </si>
  <si>
    <t>967144536</t>
  </si>
  <si>
    <t>https://podminky.urs.cz/item/CS_URS_2023_02/764001851</t>
  </si>
  <si>
    <t>Demotnáž klempířských konstrukcí (dl)</t>
  </si>
  <si>
    <t>214,14</t>
  </si>
  <si>
    <t>77</t>
  </si>
  <si>
    <t>764001891</t>
  </si>
  <si>
    <t>Demontáž klempířských konstrukcí oplechování úžlabí do suti</t>
  </si>
  <si>
    <t>-572782247</t>
  </si>
  <si>
    <t>https://podminky.urs.cz/item/CS_URS_2023_02/764001891</t>
  </si>
  <si>
    <t>82,67</t>
  </si>
  <si>
    <t>78</t>
  </si>
  <si>
    <t>7640018x1</t>
  </si>
  <si>
    <t>Demontáž klempířských konstrukcí ostatní oplechování r.š. do 1000 mm</t>
  </si>
  <si>
    <t>1561445512</t>
  </si>
  <si>
    <t>68,7+74,4+2,8+2,8+4,3+16,3+18,7+16,8+3,2</t>
  </si>
  <si>
    <t>79</t>
  </si>
  <si>
    <t>764002841</t>
  </si>
  <si>
    <t>Demontáž klempířských konstrukcí oplechování horních ploch zdí a nadezdívek do suti</t>
  </si>
  <si>
    <t>1595689628</t>
  </si>
  <si>
    <t>https://podminky.urs.cz/item/CS_URS_2023_02/764002841</t>
  </si>
  <si>
    <t>Demontáž atik (dl)</t>
  </si>
  <si>
    <t>10,23+8,84</t>
  </si>
  <si>
    <t>80</t>
  </si>
  <si>
    <t>764002851</t>
  </si>
  <si>
    <t>Demontáž klempířských konstrukcí oplechování parapetů do suti</t>
  </si>
  <si>
    <t>-1599207434</t>
  </si>
  <si>
    <t>https://podminky.urs.cz/item/CS_URS_2023_02/764002851</t>
  </si>
  <si>
    <t>Demontáž parapetu (dl)</t>
  </si>
  <si>
    <t>4,09+1,05+5,46+12,11</t>
  </si>
  <si>
    <t>81</t>
  </si>
  <si>
    <t>764002861</t>
  </si>
  <si>
    <t>Demontáž klempířských konstrukcí oplechování říms do suti</t>
  </si>
  <si>
    <t>-514779871</t>
  </si>
  <si>
    <t>https://podminky.urs.cz/item/CS_URS_2023_02/764002861</t>
  </si>
  <si>
    <t>Oplechování říms (dl)</t>
  </si>
  <si>
    <t>ŘÍMSA 1</t>
  </si>
  <si>
    <t>48,0</t>
  </si>
  <si>
    <t>ŘÍMSA 2</t>
  </si>
  <si>
    <t>10,95</t>
  </si>
  <si>
    <t>ŘÍMSA 3</t>
  </si>
  <si>
    <t>12,77</t>
  </si>
  <si>
    <t>82</t>
  </si>
  <si>
    <t>764004821</t>
  </si>
  <si>
    <t>Demontáž klempířských konstrukcí žlabu nástřešního do suti</t>
  </si>
  <si>
    <t>-1631321783</t>
  </si>
  <si>
    <t>https://podminky.urs.cz/item/CS_URS_2023_02/764004821</t>
  </si>
  <si>
    <t>Demontáž okapu (dl)</t>
  </si>
  <si>
    <t>168,7</t>
  </si>
  <si>
    <t>83</t>
  </si>
  <si>
    <t>764004841</t>
  </si>
  <si>
    <t>Demontáž klempířských konstrukcí háku do suti</t>
  </si>
  <si>
    <t>715525795</t>
  </si>
  <si>
    <t>https://podminky.urs.cz/item/CS_URS_2023_02/764004841</t>
  </si>
  <si>
    <t>84</t>
  </si>
  <si>
    <t>764002812</t>
  </si>
  <si>
    <t>Demontáž klempířských konstrukcí okapového plechu do suti, v krytině skládané</t>
  </si>
  <si>
    <t>-1842881387</t>
  </si>
  <si>
    <t>https://podminky.urs.cz/item/CS_URS_2023_02/764002812</t>
  </si>
  <si>
    <t>163,9+163,8+7,51+7,56</t>
  </si>
  <si>
    <t>85</t>
  </si>
  <si>
    <t>764004861</t>
  </si>
  <si>
    <t>Demontáž klempířských konstrukcí svodu do suti</t>
  </si>
  <si>
    <t>-1108525943</t>
  </si>
  <si>
    <t>https://podminky.urs.cz/item/CS_URS_2023_02/764004861</t>
  </si>
  <si>
    <t>Demontáž svodu (dl)</t>
  </si>
  <si>
    <t>BP 050</t>
  </si>
  <si>
    <t>114,3</t>
  </si>
  <si>
    <t>766</t>
  </si>
  <si>
    <t>Konstrukce truhlářské</t>
  </si>
  <si>
    <t>86</t>
  </si>
  <si>
    <t>766211811</t>
  </si>
  <si>
    <t>Demontáž madel schodišťových upevněných na středovou konstrukci</t>
  </si>
  <si>
    <t>652089355</t>
  </si>
  <si>
    <t>https://podminky.urs.cz/item/CS_URS_2023_02/766211811</t>
  </si>
  <si>
    <t>Odstranění madla (dl)</t>
  </si>
  <si>
    <t>BP 019B (Z04b)</t>
  </si>
  <si>
    <t>45,0</t>
  </si>
  <si>
    <t>767</t>
  </si>
  <si>
    <t>Konstrukce zámečnické</t>
  </si>
  <si>
    <t>87</t>
  </si>
  <si>
    <t>767161813</t>
  </si>
  <si>
    <t>Demontáž zábradlí do suti rovného nerozebíratelný spoj hmotnosti 1 m zábradlí do 20 kg</t>
  </si>
  <si>
    <t>-1685606407</t>
  </si>
  <si>
    <t>https://podminky.urs.cz/item/CS_URS_2023_02/767161813</t>
  </si>
  <si>
    <t>Bourání schodiště - zábradlí (dl)</t>
  </si>
  <si>
    <t>1,8*2</t>
  </si>
  <si>
    <t>88</t>
  </si>
  <si>
    <t>767161823</t>
  </si>
  <si>
    <t>Demontáž zábradlí do suti schodišťového nerozebíratelný spoj hmotnosti 1 m zábradlí do 20 kg</t>
  </si>
  <si>
    <t>1244169949</t>
  </si>
  <si>
    <t>https://podminky.urs.cz/item/CS_URS_2023_02/767161823</t>
  </si>
  <si>
    <t>Demontáž části zábradlí (dl)</t>
  </si>
  <si>
    <t>BP 077</t>
  </si>
  <si>
    <t>2,0</t>
  </si>
  <si>
    <t>89</t>
  </si>
  <si>
    <t>767661811</t>
  </si>
  <si>
    <t>Demontáž mříží pevných nebo otevíravých</t>
  </si>
  <si>
    <t>260418064</t>
  </si>
  <si>
    <t>https://podminky.urs.cz/item/CS_URS_2023_02/767661811</t>
  </si>
  <si>
    <t>Vybourání oken - mříže (pl)</t>
  </si>
  <si>
    <t>BP082</t>
  </si>
  <si>
    <t>1,6*2,05</t>
  </si>
  <si>
    <t>782</t>
  </si>
  <si>
    <t>Dokončovací práce - obklady z kamene</t>
  </si>
  <si>
    <t>90</t>
  </si>
  <si>
    <t>7826318R1</t>
  </si>
  <si>
    <t>Demontáž obkladů parapetů z kamene do suti z tvrdých kamenů kladených do malty včetně odřezání a ponechání části parapetu (dle PD)</t>
  </si>
  <si>
    <t>-2141405621</t>
  </si>
  <si>
    <t>Odstranění parapetu (dl * š)</t>
  </si>
  <si>
    <t>1,73*0,15*3</t>
  </si>
  <si>
    <t>1,41*0,15</t>
  </si>
  <si>
    <t>1,4*0,15</t>
  </si>
  <si>
    <t>1,64*0,15*2</t>
  </si>
  <si>
    <t>1,7*0,15</t>
  </si>
  <si>
    <t>1,73*0,15</t>
  </si>
  <si>
    <t>1,44*0,15*2</t>
  </si>
  <si>
    <t>HZS</t>
  </si>
  <si>
    <t>Hodinové zúčtovací sazby</t>
  </si>
  <si>
    <t>91</t>
  </si>
  <si>
    <t>HZS1292</t>
  </si>
  <si>
    <t>Hodinové zúčtovací sazby profesí HSV zemní a pomocné práce stavební dělník</t>
  </si>
  <si>
    <t>hod</t>
  </si>
  <si>
    <t>512</t>
  </si>
  <si>
    <t>-1055805920</t>
  </si>
  <si>
    <t>https://podminky.urs.cz/item/CS_URS_2023_02/HZS1292</t>
  </si>
  <si>
    <t xml:space="preserve">Ostatní nespecifikové bourací práce - předpoklad - čerpání pouze po odsouhlasení s TDI </t>
  </si>
  <si>
    <t>100,0</t>
  </si>
  <si>
    <t>OST</t>
  </si>
  <si>
    <t>Ostatní</t>
  </si>
  <si>
    <t>92</t>
  </si>
  <si>
    <t>OSTDEM01</t>
  </si>
  <si>
    <t>Zajištění a ochrana rozvodného uzlu v 1.PP při sanaci základů včetně vyšší pracnosti při provádění odkopávek</t>
  </si>
  <si>
    <t>-319992896</t>
  </si>
  <si>
    <t>Výkaz výměr - figury (neoceňovat)</t>
  </si>
  <si>
    <t>93</t>
  </si>
  <si>
    <t>dem_pl</t>
  </si>
  <si>
    <t>Bourané konstrukce - plocha</t>
  </si>
  <si>
    <t>-1258216074</t>
  </si>
  <si>
    <t>Podlahy (pl)</t>
  </si>
  <si>
    <t>BP019H</t>
  </si>
  <si>
    <t>1.PP (011-016,018-024)</t>
  </si>
  <si>
    <t xml:space="preserve">BP019I </t>
  </si>
  <si>
    <t>1.PP (002-007)</t>
  </si>
  <si>
    <t xml:space="preserve">BP019J  </t>
  </si>
  <si>
    <t>1.PP (008-009)</t>
  </si>
  <si>
    <t xml:space="preserve">odkop okolo již provedené ležaté kanalizace </t>
  </si>
  <si>
    <t>m002</t>
  </si>
  <si>
    <t>3,3</t>
  </si>
  <si>
    <t>m007</t>
  </si>
  <si>
    <t>17,1</t>
  </si>
  <si>
    <t>m008</t>
  </si>
  <si>
    <t>5,6</t>
  </si>
  <si>
    <t>m009</t>
  </si>
  <si>
    <t>4,7</t>
  </si>
  <si>
    <t>BP 035</t>
  </si>
  <si>
    <t>obetonování_pl</t>
  </si>
  <si>
    <t>391,68</t>
  </si>
  <si>
    <t>Úroveň 4:</t>
  </si>
  <si>
    <t>D.1.1-2.1.1 - Sanace základových konstrukcí</t>
  </si>
  <si>
    <t xml:space="preserve">    2 - Zakládání</t>
  </si>
  <si>
    <t xml:space="preserve">    6 - Úpravy povrchů, podlahy a osazování výplní</t>
  </si>
  <si>
    <t>Zakládání</t>
  </si>
  <si>
    <t>274321411</t>
  </si>
  <si>
    <t>Základy z betonu železového (bez výztuže) pasy z betonu bez zvláštních nároků na prostředí tř. C 20/25</t>
  </si>
  <si>
    <t>70680470</t>
  </si>
  <si>
    <t>https://podminky.urs.cz/item/CS_URS_2023_02/274321411</t>
  </si>
  <si>
    <t>Obetonování (pl + š))</t>
  </si>
  <si>
    <t>obetonování_pl*(0,15+0,05)</t>
  </si>
  <si>
    <t>2743214R1</t>
  </si>
  <si>
    <t>Příplatek za provedení pohledového betonu</t>
  </si>
  <si>
    <t>-1979466281</t>
  </si>
  <si>
    <t>Obetonování - pohledový beton (pl + š)</t>
  </si>
  <si>
    <t>20,56*(1,5-(0,32+0,15+0,18))*0,15</t>
  </si>
  <si>
    <t>7,46*(1,3-(0,32+0,15+0,18))*0,15</t>
  </si>
  <si>
    <t>3,78*(1,31-(0,32+0,15+0,18))*0,15</t>
  </si>
  <si>
    <t>16,75*(1,37-(0,32+0,15+0,18))*0,15</t>
  </si>
  <si>
    <t>32,86*(1,3-(0,32+0,15+0,18))*0,15</t>
  </si>
  <si>
    <t>4,28*(1,3-(0,32+0,15+0,18))*0,15</t>
  </si>
  <si>
    <t>5,89*(1,3-(0,32+0,15+0,18))*0,15</t>
  </si>
  <si>
    <t>1,59*(1,3-(0,32+0,15+0,18))*0,15</t>
  </si>
  <si>
    <t>12,31*(1,3-(0,32+0,15+0,18))*0,15</t>
  </si>
  <si>
    <t>6,16*(1,3-(0,32+0,15+0,18))*0,15</t>
  </si>
  <si>
    <t>7,83*(1,3-(0,62+0,15+0,18))*0,15</t>
  </si>
  <si>
    <t>4,03*(1,3-(0,98+0,15+0,18))*0,15</t>
  </si>
  <si>
    <t>10,02*(1,3-(0,98+0,15+0,18))*0,15</t>
  </si>
  <si>
    <t>18,66*(1,3-(0,98+0,15+0,18))*0,15</t>
  </si>
  <si>
    <t>6,81*(1,3-(0,98+0,15+0,18))*0,15</t>
  </si>
  <si>
    <t>5,48*(1,3-(0,98+0,15+0,18))*0,15</t>
  </si>
  <si>
    <t>5,49*(1,3-(0,98+0,15+0,18))*0,15</t>
  </si>
  <si>
    <t>6,79*(1,3-(0,98+0,15+0,18))*0,15</t>
  </si>
  <si>
    <t>4,09*(1,3-(0,98+0,15+0,18))*0,15</t>
  </si>
  <si>
    <t>6*(1,3-(0,98+0,15+0,18))*0,15</t>
  </si>
  <si>
    <t>17,6*(1,3-(0,98+0,15+0,18))*0,15</t>
  </si>
  <si>
    <t>7,31*(1,3-(0,32+0,15+0,18))*0,15</t>
  </si>
  <si>
    <t>8,91*(1,5-(0,32+0,15+0,18))*0,15</t>
  </si>
  <si>
    <t>6,15*(1,3-(0,32+0,15+0,18))*0,15</t>
  </si>
  <si>
    <t>5,94*(1,3-(0,98+0,15+0,18))*0,15</t>
  </si>
  <si>
    <t>17,99*(0,85-(0,32+0,15+0,18))*0,15</t>
  </si>
  <si>
    <t>3,66*(0,85-(0,32+0,15+0,18))*0,15</t>
  </si>
  <si>
    <t>6,14*(1,05-(0,32+0,15+0,18))*0,15</t>
  </si>
  <si>
    <t>17,45*(1,05-(0,32+0,15+0,18))*0,15</t>
  </si>
  <si>
    <t>6,12*(1,05-(0,32+0,15+0,18))*0,15</t>
  </si>
  <si>
    <t>7,85*(0,85-(0,32+0,15+0,18))*0,15</t>
  </si>
  <si>
    <t>17,98*(1,02-(0,32+0,15+0,18))*0,15</t>
  </si>
  <si>
    <t>17,38*(1,05-(0,32+0,15+0,18))*0,15</t>
  </si>
  <si>
    <t>12,29*(1,05-(0,32+0,15+0,18))*0,15</t>
  </si>
  <si>
    <t>279351311</t>
  </si>
  <si>
    <t>Bednění základových zdí rovné jednostranné zřízení</t>
  </si>
  <si>
    <t>-2140193851</t>
  </si>
  <si>
    <t>https://podminky.urs.cz/item/CS_URS_2023_02/279351311</t>
  </si>
  <si>
    <t>Obetonování - bednění (pl)</t>
  </si>
  <si>
    <t>31,18</t>
  </si>
  <si>
    <t>4,85</t>
  </si>
  <si>
    <t>22,92</t>
  </si>
  <si>
    <t>32,98</t>
  </si>
  <si>
    <t>5,66</t>
  </si>
  <si>
    <t>7,46</t>
  </si>
  <si>
    <t>1,25</t>
  </si>
  <si>
    <t>11,2</t>
  </si>
  <si>
    <t>7,81</t>
  </si>
  <si>
    <t>9,56</t>
  </si>
  <si>
    <t>5,09</t>
  </si>
  <si>
    <t>12,63</t>
  </si>
  <si>
    <t>23,46</t>
  </si>
  <si>
    <t>8,74</t>
  </si>
  <si>
    <t>7,03</t>
  </si>
  <si>
    <t>7,04</t>
  </si>
  <si>
    <t>8,73</t>
  </si>
  <si>
    <t>5,16</t>
  </si>
  <si>
    <t>7,6</t>
  </si>
  <si>
    <t>22,07</t>
  </si>
  <si>
    <t>8,85</t>
  </si>
  <si>
    <t>13,36</t>
  </si>
  <si>
    <t>7,53</t>
  </si>
  <si>
    <t>15,36</t>
  </si>
  <si>
    <t>2,98</t>
  </si>
  <si>
    <t>6,29</t>
  </si>
  <si>
    <t>18,56</t>
  </si>
  <si>
    <t>6,27</t>
  </si>
  <si>
    <t>5,87</t>
  </si>
  <si>
    <t>17,7</t>
  </si>
  <si>
    <t>17,25</t>
  </si>
  <si>
    <t>11,54</t>
  </si>
  <si>
    <t>279351312</t>
  </si>
  <si>
    <t>Bednění základových zdí rovné jednostranné odstranění</t>
  </si>
  <si>
    <t>1525025608</t>
  </si>
  <si>
    <t>https://podminky.urs.cz/item/CS_URS_2023_02/279351312</t>
  </si>
  <si>
    <t>2793513R1</t>
  </si>
  <si>
    <t>Příplatek za provedení pohledového bednění - nová překližka s pravidelným spárořezem</t>
  </si>
  <si>
    <t>1097206705</t>
  </si>
  <si>
    <t>Poznámka k položce:_x000d_
návrh spárořezu bude odsouhlasen TDS, AD</t>
  </si>
  <si>
    <t>Obetonování - bednění (dl * v)</t>
  </si>
  <si>
    <t>20,56*(1,5-(0,32+0,15+0,18))</t>
  </si>
  <si>
    <t>7,46*(1,3-(0,32+0,15+0,18))</t>
  </si>
  <si>
    <t>3,78*(1,31-(0,32+0,15+0,18))</t>
  </si>
  <si>
    <t>16,75*(1,37-(0,32+0,15+0,18))</t>
  </si>
  <si>
    <t>32,86*(1,3-(0,32+0,15+0,18))</t>
  </si>
  <si>
    <t>4,28*(1,3-(0,32+0,15+0,18))</t>
  </si>
  <si>
    <t>5,89*(1,3-(0,32+0,15+0,18))</t>
  </si>
  <si>
    <t>1,59*(1,3-(0,32+0,15+0,18))</t>
  </si>
  <si>
    <t>12,31*(1,3-(0,32+0,15+0,18))</t>
  </si>
  <si>
    <t>6,16*(1,3-(0,32+0,15+0,18))</t>
  </si>
  <si>
    <t>7,83*(1,3-(0,62+0,15+0,18))</t>
  </si>
  <si>
    <t>4,03*(1,3-(0,98+0,15+0,18))</t>
  </si>
  <si>
    <t>10,02*(1,3-(0,98+0,15+0,18))</t>
  </si>
  <si>
    <t>18,66*(1,3-(0,98+0,15+0,18))</t>
  </si>
  <si>
    <t>6,81*(1,3-(0,98+0,15+0,18))</t>
  </si>
  <si>
    <t>5,48*(1,3-(0,98+0,15+0,18))</t>
  </si>
  <si>
    <t>5,49*(1,3-(0,98+0,15+0,18))</t>
  </si>
  <si>
    <t>6,79*(1,3-(0,98+0,15+0,18))</t>
  </si>
  <si>
    <t>4,09*(1,3-(0,98+0,15+0,18))</t>
  </si>
  <si>
    <t>6*(1,3-(0,98+0,15+0,18))</t>
  </si>
  <si>
    <t>17,6*(1,3-(0,98+0,15+0,18))</t>
  </si>
  <si>
    <t>7,31*(1,3-(0,32+0,15+0,18))</t>
  </si>
  <si>
    <t>8,91*(1,5-(0,32+0,15+0,18))</t>
  </si>
  <si>
    <t>6,15*(1,3-(0,32+0,15+0,18))</t>
  </si>
  <si>
    <t>5,94*(1,3-(0,98+0,15+0,18))</t>
  </si>
  <si>
    <t>17,99*(0,85-(0,32+0,15+0,18))</t>
  </si>
  <si>
    <t>3,66*(0,85-(0,32+0,15+0,18))</t>
  </si>
  <si>
    <t>6,14*(1,05-(0,32+0,15+0,18))</t>
  </si>
  <si>
    <t>17,45*(1,05-(0,32+0,15+0,18))</t>
  </si>
  <si>
    <t>6,12*(1,05-(0,32+0,15+0,18))</t>
  </si>
  <si>
    <t>7,85*(0,85-(0,32+0,15+0,18))</t>
  </si>
  <si>
    <t>17,98*(1,02-(0,32+0,15+0,18))</t>
  </si>
  <si>
    <t>17,38*(1,05-(0,32+0,15+0,18))</t>
  </si>
  <si>
    <t>12,29*(1,05-(0,32+0,15+0,18))</t>
  </si>
  <si>
    <t>279361821</t>
  </si>
  <si>
    <t>Výztuž základových zdí nosných svislých nebo odkloněných od svislice, rovinných nebo oblých, deskových nebo žebrových, včetně výztuže jejich žeber z betonářské oceli 10 505 (R) nebo BSt 500</t>
  </si>
  <si>
    <t>1873641621</t>
  </si>
  <si>
    <t>https://podminky.urs.cz/item/CS_URS_2023_02/279361821</t>
  </si>
  <si>
    <t>Obetonování - výztuž (p * dl * hm)</t>
  </si>
  <si>
    <t>(70*2)*(0,4+0,12+0,13)*0,62*1,1/1000</t>
  </si>
  <si>
    <t>(26*2)*(0,4+0,12+0,13)*0,62*1,1/1000</t>
  </si>
  <si>
    <t>(14*2)*(0,4+0,12+0,13)*0,62*1,1/1000</t>
  </si>
  <si>
    <t>(57*2)*(0,4+0,12+0,13)*0,62*1,1/1000</t>
  </si>
  <si>
    <t>(56*2)*(0,8+(0,12+0,13)*2)*0,62*1,1/1000</t>
  </si>
  <si>
    <t>(16*2)*(0,4+0,12+0,13)*0,62*1,1/1000</t>
  </si>
  <si>
    <t>(21*2)*(0,4+0,12+0,13)*0,62*1,1/1000</t>
  </si>
  <si>
    <t>(7*2)*(0,4+0,12+0,13)*0,62*1,1/1000</t>
  </si>
  <si>
    <t>(22*2)*(0,45+(0,12+0,13)*2)*0,62*1,1/1000</t>
  </si>
  <si>
    <t>(22*2)*(0,4+0,12+0,13)*0,62*1,1/1000</t>
  </si>
  <si>
    <t>(15*2)*(0,6+(0,12+0,13)*2)*0,62*1,1/1000</t>
  </si>
  <si>
    <t>(15*2)*(0,4+0,12+0,13)*0,62*1,1/1000</t>
  </si>
  <si>
    <t>(35*2)*(0,4+0,12+0,13)*0,62*1,1/1000</t>
  </si>
  <si>
    <t>(64*2)*(0,4+0,12+0,13)*0,62*1,1/1000</t>
  </si>
  <si>
    <t>(13*2)*(0,65+(0,12+0,13)*2)*0,62*1,1/1000</t>
  </si>
  <si>
    <t>(11*2)*(0,65+(0,12+0,13)*2)*0,62*1,1/1000</t>
  </si>
  <si>
    <t>(31*2)*(0,6+(0,12+0,13)*2)*0,62*1,1/1000</t>
  </si>
  <si>
    <t>(31*2)*(0,4+0,12+0,13)*0,62*1,1/1000</t>
  </si>
  <si>
    <t>(61*2)*(0,4+0,12+0,13)*0,62*1,1/1000</t>
  </si>
  <si>
    <t>(60*2)*(0,4+0,12+0,13)*0,62*1,1/1000</t>
  </si>
  <si>
    <t>(15*2)*(0,61+(0,12+0,13)*2)*0,62*1,1/1000</t>
  </si>
  <si>
    <t>(61*2)*(0,8+(0,12+0,13)*2)*0,62*1,1/1000</t>
  </si>
  <si>
    <t>279362021</t>
  </si>
  <si>
    <t>Výztuž základových zdí nosných svislých nebo odkloněných od svislice, rovinných nebo oblých, deskových nebo žebrových, včetně výztuže jejich žeber ze svařovaných sítí z drátů typu KARI</t>
  </si>
  <si>
    <t>-1080714961</t>
  </si>
  <si>
    <t>https://podminky.urs.cz/item/CS_URS_2023_02/279362021</t>
  </si>
  <si>
    <t>Obetonování - výztuž kari (pl * hm)</t>
  </si>
  <si>
    <t>obetonování_pl*7,9*1,3/1000</t>
  </si>
  <si>
    <t>Úpravy povrchů, podlahy a osazování výplní</t>
  </si>
  <si>
    <t>631311135</t>
  </si>
  <si>
    <t>Mazanina z betonu prostého bez zvýšených nároků na prostředí tl. přes 120 do 240 mm tř. C 20/25</t>
  </si>
  <si>
    <t>155234565</t>
  </si>
  <si>
    <t>https://podminky.urs.cz/item/CS_URS_2023_02/631311135</t>
  </si>
  <si>
    <t>Sanace základů - betonová deska (pl * v)</t>
  </si>
  <si>
    <t>ZD 1-13</t>
  </si>
  <si>
    <t>479,17*0,18</t>
  </si>
  <si>
    <t>631319013</t>
  </si>
  <si>
    <t>Příplatek k cenám mazanin za úpravu povrchu mazaniny přehlazením, mazanina tl. přes 120 do 240 mm</t>
  </si>
  <si>
    <t>-138416438</t>
  </si>
  <si>
    <t>https://podminky.urs.cz/item/CS_URS_2023_02/631319013</t>
  </si>
  <si>
    <t>631319175</t>
  </si>
  <si>
    <t>Příplatek k cenám mazanin za stržení povrchu spodní vrstvy mazaniny latí před vložením výztuže nebo pletiva pro tl. obou vrstev mazaniny přes 120 do 240 mm</t>
  </si>
  <si>
    <t>492574063</t>
  </si>
  <si>
    <t>https://podminky.urs.cz/item/CS_URS_2023_02/631319175</t>
  </si>
  <si>
    <t>631362021</t>
  </si>
  <si>
    <t>Výztuž mazanin ze svařovaných sítí z drátů typu KARI</t>
  </si>
  <si>
    <t>92142927</t>
  </si>
  <si>
    <t>https://podminky.urs.cz/item/CS_URS_2023_02/631362021</t>
  </si>
  <si>
    <t>Sanace základů - betonová deska (pl * hm)</t>
  </si>
  <si>
    <t>479,17*7,9*2*1,3/1000</t>
  </si>
  <si>
    <t>631311132</t>
  </si>
  <si>
    <t>Mazanina z betonu prostého bez zvýšených nároků na prostředí tl. přes 120 do 240 mm tř. C 8/10</t>
  </si>
  <si>
    <t>-2125906755</t>
  </si>
  <si>
    <t>https://podminky.urs.cz/item/CS_URS_2023_02/631311132</t>
  </si>
  <si>
    <t>Sanace základů - hubený beton pod desku (pl * v)</t>
  </si>
  <si>
    <t>479,17*0,15</t>
  </si>
  <si>
    <t>985112113</t>
  </si>
  <si>
    <t>Odsekání degradovaného betonu stěn, tloušťky přes 30 do 50 mm</t>
  </si>
  <si>
    <t>-284012728</t>
  </si>
  <si>
    <t>https://podminky.urs.cz/item/CS_URS_2023_02/985112113</t>
  </si>
  <si>
    <t>Obetonování - odsekání degradovaného betonu (pl)</t>
  </si>
  <si>
    <t>985331212</t>
  </si>
  <si>
    <t>Dodatečné vlepování betonářské výztuže včetně vyvrtání a vyčištění otvoru chemickou maltou průměr výztuže 10 mm</t>
  </si>
  <si>
    <t>256114722</t>
  </si>
  <si>
    <t>https://podminky.urs.cz/item/CS_URS_2023_02/985331212</t>
  </si>
  <si>
    <t>Obetonování - kotvy do základů v místě jednostrného obetonování (p * dl)</t>
  </si>
  <si>
    <t>70*2*0,4</t>
  </si>
  <si>
    <t>26*2*0,4</t>
  </si>
  <si>
    <t>14*2*0,4</t>
  </si>
  <si>
    <t>57*2*0,4</t>
  </si>
  <si>
    <t>16*2*0,4</t>
  </si>
  <si>
    <t>21*2*0,4</t>
  </si>
  <si>
    <t>7*2*0,4</t>
  </si>
  <si>
    <t>22*2*0,4</t>
  </si>
  <si>
    <t>15*2*0,4</t>
  </si>
  <si>
    <t>35*2*0,4</t>
  </si>
  <si>
    <t>64*2*0,4</t>
  </si>
  <si>
    <t>31*2*0,4</t>
  </si>
  <si>
    <t>61*2*0,4</t>
  </si>
  <si>
    <t>60*2*0,4</t>
  </si>
  <si>
    <t>977131110</t>
  </si>
  <si>
    <t>Vrty příklepovými vrtáky do cihelného zdiva nebo prostého betonu průměru do 16 mm</t>
  </si>
  <si>
    <t>1250326416</t>
  </si>
  <si>
    <t>https://podminky.urs.cz/item/CS_URS_2023_02/977131110</t>
  </si>
  <si>
    <t>Obetonování - vrty v místě oboustranného obetonování (p * dl)</t>
  </si>
  <si>
    <t>56*2*0,8</t>
  </si>
  <si>
    <t>22*2*0,45</t>
  </si>
  <si>
    <t>15*2*0,6</t>
  </si>
  <si>
    <t>13*2*0,65</t>
  </si>
  <si>
    <t>11*2*0,65</t>
  </si>
  <si>
    <t>31*2*0,6</t>
  </si>
  <si>
    <t>15*2*0,61</t>
  </si>
  <si>
    <t>61*2*0,8</t>
  </si>
  <si>
    <t>2085359228</t>
  </si>
  <si>
    <t>297535254</t>
  </si>
  <si>
    <t>562484680</t>
  </si>
  <si>
    <t>43,448*5 'Přepočtené koeficientem množství</t>
  </si>
  <si>
    <t>-694659135</t>
  </si>
  <si>
    <t>-1185950166</t>
  </si>
  <si>
    <t>267566534</t>
  </si>
  <si>
    <t xml:space="preserve">Ostatní nespecifikové práce nutné pro sanaci - předpoklad - čerpání pouze po odsouhlasení s TDI </t>
  </si>
  <si>
    <t>250,0</t>
  </si>
  <si>
    <t>závit_tyč_dl</t>
  </si>
  <si>
    <t>132,93</t>
  </si>
  <si>
    <t>úhelník_hm</t>
  </si>
  <si>
    <t>1,297</t>
  </si>
  <si>
    <t>pásovina_hm</t>
  </si>
  <si>
    <t>0,531</t>
  </si>
  <si>
    <t>D.1.1-2.1.2 - Sanace svislých konstrukcí</t>
  </si>
  <si>
    <t xml:space="preserve">    3 - Svislé a kompletní konstrukce</t>
  </si>
  <si>
    <t xml:space="preserve">    783 - Dokončovací práce - nátěry</t>
  </si>
  <si>
    <t>Svislé a kompletní konstrukce</t>
  </si>
  <si>
    <t>311351121R</t>
  </si>
  <si>
    <t>Bednění nadzákladových zdí nosných rovné oboustranné za každou stranu zřízení</t>
  </si>
  <si>
    <t>280822125</t>
  </si>
  <si>
    <t>Poznámka k položce:_x000d_
bednění bude osazeno z obou stran stávajícího zdiva, v ceně nutné uvažovat vrtání zdiva a další nutné práce</t>
  </si>
  <si>
    <t>Zalití dutin - bednění (dl * š) - předpoklad</t>
  </si>
  <si>
    <t>komínové průduchy</t>
  </si>
  <si>
    <t>1150,0*(1,0*2)</t>
  </si>
  <si>
    <t>311351122</t>
  </si>
  <si>
    <t>Bednění nadzákladových zdí nosných rovné oboustranné za každou stranu odstranění</t>
  </si>
  <si>
    <t>-1476468154</t>
  </si>
  <si>
    <t>https://podminky.urs.cz/item/CS_URS_2023_02/311351122</t>
  </si>
  <si>
    <t>311351311</t>
  </si>
  <si>
    <t>Bednění nadzákladových zdí nosných rovné jednostranné zřízení</t>
  </si>
  <si>
    <t>-1740946261</t>
  </si>
  <si>
    <t>https://podminky.urs.cz/item/CS_URS_2023_02/311351311</t>
  </si>
  <si>
    <t xml:space="preserve">Bednění drobných rýh a  nik pro zalití (pl) - předpoklad</t>
  </si>
  <si>
    <t>311351312</t>
  </si>
  <si>
    <t>Bednění nadzákladových zdí nosných rovné jednostranné odstranění</t>
  </si>
  <si>
    <t>-1073643174</t>
  </si>
  <si>
    <t>https://podminky.urs.cz/item/CS_URS_2023_02/311351312</t>
  </si>
  <si>
    <t>311361821</t>
  </si>
  <si>
    <t>Výztuž nadzákladových zdí nosných svislých nebo odkloněných od svislice, rovných nebo oblých z betonářské oceli 10 505 (R) nebo BSt 500</t>
  </si>
  <si>
    <t>583155207</t>
  </si>
  <si>
    <t>https://podminky.urs.cz/item/CS_URS_2023_02/311361821</t>
  </si>
  <si>
    <t>Zalití dutin - vložení výtzuže (dl * hm) - předpoklad</t>
  </si>
  <si>
    <t>20,0*0,4/1000</t>
  </si>
  <si>
    <t>310239411</t>
  </si>
  <si>
    <t>Zazdívka otvorů ve zdivu nadzákladovém cihlami pálenými plochy přes 1 m2 do 4 m2 na maltu cementovou</t>
  </si>
  <si>
    <t>1953137247</t>
  </si>
  <si>
    <t>https://podminky.urs.cz/item/CS_URS_2023_02/310239411</t>
  </si>
  <si>
    <t>Zazdívky otvorů a rýh (obj) - předpoklad</t>
  </si>
  <si>
    <t>346244371</t>
  </si>
  <si>
    <t>Zazdívka rýh, potrubí, nik (výklenků) nebo kapes z pálených cihel na maltu tl. 140 mm</t>
  </si>
  <si>
    <t>-1383239565</t>
  </si>
  <si>
    <t>https://podminky.urs.cz/item/CS_URS_2023_02/346244371</t>
  </si>
  <si>
    <t>Zazdívky otvorů a rýh (dl * š) - předpoklad</t>
  </si>
  <si>
    <t>0,1*50,0</t>
  </si>
  <si>
    <t>0,2*20,0</t>
  </si>
  <si>
    <t>985223110</t>
  </si>
  <si>
    <t>Přezdívání zdiva do aktivované malty cihelného, objemu do 1 m3</t>
  </si>
  <si>
    <t>37331294</t>
  </si>
  <si>
    <t>https://podminky.urs.cz/item/CS_URS_2023_02/985223110</t>
  </si>
  <si>
    <t>Přezdívání (pl * v * %) - předpoklad</t>
  </si>
  <si>
    <t>9,6*4,5*0,3</t>
  </si>
  <si>
    <t>12,9*4,5*0,3</t>
  </si>
  <si>
    <t>M</t>
  </si>
  <si>
    <t>59610001</t>
  </si>
  <si>
    <t>cihla pálená plná do P15 290x140x65mm</t>
  </si>
  <si>
    <t>-1699539036</t>
  </si>
  <si>
    <t>47,79*305 'Přepočtené koeficientem množství</t>
  </si>
  <si>
    <t>985231112</t>
  </si>
  <si>
    <t>Spárování zdiva hloubky do 40 mm aktivovanou maltou délky spáry na 1 m2 upravované plochy přes 6 do 12 m</t>
  </si>
  <si>
    <t>973757921</t>
  </si>
  <si>
    <t>https://podminky.urs.cz/item/CS_URS_2023_02/985231112</t>
  </si>
  <si>
    <t>Přezdívání - spárování (dl * v) - předpoklad</t>
  </si>
  <si>
    <t>45,0*4,5*0,3</t>
  </si>
  <si>
    <t>60,0*4,5*0,3</t>
  </si>
  <si>
    <t>9620324X1</t>
  </si>
  <si>
    <t>Vytažení komínových vložek a vyčistění průduchů od staveništní suti</t>
  </si>
  <si>
    <t>1826497004</t>
  </si>
  <si>
    <t>Vybourání vložek a suti (obj)</t>
  </si>
  <si>
    <t>(14,6*62)*0,2*0,2</t>
  </si>
  <si>
    <t>974031387</t>
  </si>
  <si>
    <t>Vysekání rýh ve zdivu cihelném na maltu vápennou nebo vápenocementovou pro komínové nebo ventilační průduchy do hl. 300 mm a šířky do 300 mm</t>
  </si>
  <si>
    <t>2024755232</t>
  </si>
  <si>
    <t>https://podminky.urs.cz/item/CS_URS_2023_02/974031387</t>
  </si>
  <si>
    <t>Zalití dutin - vysekání rýhy (dl)</t>
  </si>
  <si>
    <t>1150,0</t>
  </si>
  <si>
    <t>1228447055</t>
  </si>
  <si>
    <t>Bandáž nosného zdiva - vrty pro závitovou tyč (dl)</t>
  </si>
  <si>
    <t>9854111R1</t>
  </si>
  <si>
    <t>Beztlakové zalití trhlin a dutin zálivkovou hmotou</t>
  </si>
  <si>
    <t>490392957</t>
  </si>
  <si>
    <t>Poznámka k položce:_x000d_
specifikace zálivkové hmoty viz PD</t>
  </si>
  <si>
    <t>Zalití dutin (obj)</t>
  </si>
  <si>
    <t>105,0</t>
  </si>
  <si>
    <t>niky</t>
  </si>
  <si>
    <t>974031132</t>
  </si>
  <si>
    <t>Vysekání rýh ve zdivu cihelném na maltu vápennou nebo vápenocementovou do hl. 50 mm a šířky do 70 mm</t>
  </si>
  <si>
    <t>856355885</t>
  </si>
  <si>
    <t>https://podminky.urs.cz/item/CS_URS_2023_02/974031132</t>
  </si>
  <si>
    <t>Sešívání trhlin - rýha (dl)</t>
  </si>
  <si>
    <t>10,0/0,3*(1,0)</t>
  </si>
  <si>
    <t>985331112</t>
  </si>
  <si>
    <t>Dodatečné vlepování betonářské výztuže včetně vyvrtání a vyčištění otvoru cementovou aktivovanou maltou průměr výztuže 10 mm</t>
  </si>
  <si>
    <t>1104642029</t>
  </si>
  <si>
    <t>https://podminky.urs.cz/item/CS_URS_2023_02/985331112</t>
  </si>
  <si>
    <t>Sešívání trhlin - sponky (dl)</t>
  </si>
  <si>
    <t>10,0/0,3*(1,0+0,4*2)</t>
  </si>
  <si>
    <t>13021012</t>
  </si>
  <si>
    <t>tyč ocelová kruhová žebírková DIN 488 jakost B500B (10 505) výztuž do betonu D 10mm</t>
  </si>
  <si>
    <t>-735990847</t>
  </si>
  <si>
    <t>Sešívání trhlin - sponky (dl * hm)</t>
  </si>
  <si>
    <t>10,0/0,3*(0,4*2+1,0)*0,00064</t>
  </si>
  <si>
    <t>0,038*1,1 'Přepočtené koeficientem množství</t>
  </si>
  <si>
    <t>985441113</t>
  </si>
  <si>
    <t>Přídavná šroubovitá nerezová výztuž pro sanaci trhlin v drážce včetně vyfrézování a zalití kotevní maltou v cihelném nebo kamenném zdivu hloubky do 70 mm 1 táhlo průměru 8 mm</t>
  </si>
  <si>
    <t>1609839880</t>
  </si>
  <si>
    <t>https://podminky.urs.cz/item/CS_URS_2023_02/985441113</t>
  </si>
  <si>
    <t>Sešívání trhlin - helikální výztuž (dl)</t>
  </si>
  <si>
    <t>5,0/0,2*(1,4)</t>
  </si>
  <si>
    <t>975111441</t>
  </si>
  <si>
    <t>Plošné podchycení konstrukcí systémovými prvky stojkami včetně nosníků výšky přes 4 do 5 m, zatížení přes 11 do 15 kPa zřízení</t>
  </si>
  <si>
    <t>-2040645146</t>
  </si>
  <si>
    <t>https://podminky.urs.cz/item/CS_URS_2023_02/975111441</t>
  </si>
  <si>
    <t>Přezdívání zdiva - podepření (dl * š) - předpoklad</t>
  </si>
  <si>
    <t>975111442</t>
  </si>
  <si>
    <t>Plošné podchycení konstrukcí systémovými prvky stojkami včetně nosníků výšky přes 4 do 5 m, zatížení přes 11 do 15 kPa příplatek za první a každý další den použití</t>
  </si>
  <si>
    <t>-1818000479</t>
  </si>
  <si>
    <t>https://podminky.urs.cz/item/CS_URS_2023_02/975111442</t>
  </si>
  <si>
    <t>150*90 'Přepočtené koeficientem množství</t>
  </si>
  <si>
    <t>975111443</t>
  </si>
  <si>
    <t>Plošné podchycení konstrukcí systémovými prvky stojkami včetně nosníků výšky přes 4 do 5 m, zatížení přes 11 do 15 kPa odstranění</t>
  </si>
  <si>
    <t>-809293732</t>
  </si>
  <si>
    <t>https://podminky.urs.cz/item/CS_URS_2023_02/975111443</t>
  </si>
  <si>
    <t>365,488*5 'Přepočtené koeficientem množství</t>
  </si>
  <si>
    <t>-1774298174</t>
  </si>
  <si>
    <t>7679951X1</t>
  </si>
  <si>
    <t>Montáž ostatních atypických zámečnických konstrukcí včetně předehřevu pásoviny na 500-700°C</t>
  </si>
  <si>
    <t>kg</t>
  </si>
  <si>
    <t>1970687101</t>
  </si>
  <si>
    <t>Bandáž nosného zdiva (hm)</t>
  </si>
  <si>
    <t>úhelník_hm*1000</t>
  </si>
  <si>
    <t>pásovina_hm*1000</t>
  </si>
  <si>
    <t>závit_tyč_dl*0,46</t>
  </si>
  <si>
    <t>13010434</t>
  </si>
  <si>
    <t>úhelník ocelový rovnostranný jakost S235JR (11 375) 80x80x8mm</t>
  </si>
  <si>
    <t>1677417439</t>
  </si>
  <si>
    <t>Bandáž nosného zdiva - úhelník (hm)</t>
  </si>
  <si>
    <t>svislý profil</t>
  </si>
  <si>
    <t>(3,1*31)*9,63/1000</t>
  </si>
  <si>
    <t>profil u podlahy</t>
  </si>
  <si>
    <t>(3,3*2+0,52*2)*9,63/1000</t>
  </si>
  <si>
    <t>(1,8*2+1,25*2)*9,63/1000</t>
  </si>
  <si>
    <t>(1,7*2+0,67*2)*9,63/1000</t>
  </si>
  <si>
    <t>(3,4*2+0,67*2)*9,63/1000</t>
  </si>
  <si>
    <t>(1,75*2+0,67*2)*9,63/1000</t>
  </si>
  <si>
    <t>(1,4*2+0,76*2)*9,63/1000</t>
  </si>
  <si>
    <t>(1,02*2+0,35*2)*9,63/1000</t>
  </si>
  <si>
    <t>1,297*1,1 'Přepočtené koeficientem množství</t>
  </si>
  <si>
    <t>13011043</t>
  </si>
  <si>
    <t>tyč ocelová plochá jakost S235JR (11 375) 60x4mm</t>
  </si>
  <si>
    <t>-62244039</t>
  </si>
  <si>
    <t>Bandáž nosného zdiva - plochá ocel (dl * hm)</t>
  </si>
  <si>
    <t>((3,3*2+0,52*2)*7)*1,88/1000</t>
  </si>
  <si>
    <t>((1,8*2+1,25*2)*7+3,1*2)*1,88/1000</t>
  </si>
  <si>
    <t>((1,7*2+0,67*2)*7)*1,88/1000</t>
  </si>
  <si>
    <t>((3,4*2+0,67*2)*7)*1,88/1000</t>
  </si>
  <si>
    <t>((1,75*2+0,67*2)*7)*1,88/1000</t>
  </si>
  <si>
    <t>((1,4*2+0,76*2)*7+3,1*2)*1,88/1000</t>
  </si>
  <si>
    <t>((1,02*2+0,35*2)*7)*1,88/1000</t>
  </si>
  <si>
    <t>0,531*1,1 'Přepočtené koeficientem množství</t>
  </si>
  <si>
    <t>31197003</t>
  </si>
  <si>
    <t>tyč závitová Pz 4.6 M10</t>
  </si>
  <si>
    <t>410642192</t>
  </si>
  <si>
    <t>Bandáž nosného zdiva - tyč (dl)</t>
  </si>
  <si>
    <t>0,5*(7*7)</t>
  </si>
  <si>
    <t>0,5*(7*3)+0,67*(7*1)+0,35*(7*2)</t>
  </si>
  <si>
    <t>0,67*(7*4)</t>
  </si>
  <si>
    <t>0,67*(7*7)</t>
  </si>
  <si>
    <t>0,67*(7*1)+0,5*(7*1)+0,35*(7*2)</t>
  </si>
  <si>
    <t>0,35*(7*2)</t>
  </si>
  <si>
    <t>132,93*1,1 'Přepočtené koeficientem množství</t>
  </si>
  <si>
    <t>31111005</t>
  </si>
  <si>
    <t>matice přesná šestihranná Pz DIN 934-8 M10</t>
  </si>
  <si>
    <t>100 kus</t>
  </si>
  <si>
    <t>407018441</t>
  </si>
  <si>
    <t>Bandáž nosného zdiva - matice (p)</t>
  </si>
  <si>
    <t>(7*7)</t>
  </si>
  <si>
    <t>(7*3)+0,67*(7*1)+0,35*(7*2)</t>
  </si>
  <si>
    <t>(7*4)</t>
  </si>
  <si>
    <t>(7*1)+(7*1)+(7*2)</t>
  </si>
  <si>
    <t>(7*2)</t>
  </si>
  <si>
    <t>226,59*0,021 'Přepočtené koeficientem množství</t>
  </si>
  <si>
    <t>59055250</t>
  </si>
  <si>
    <t>podložka 22x10.25x2 M10</t>
  </si>
  <si>
    <t>233515729</t>
  </si>
  <si>
    <t>226,59*2,1 'Přepočtené koeficientem množství</t>
  </si>
  <si>
    <t>998767103</t>
  </si>
  <si>
    <t>Přesun hmot pro zámečnické konstrukce stanovený z hmotnosti přesunovaného materiálu vodorovná dopravní vzdálenost do 50 m v objektech výšky přes 12 do 24 m</t>
  </si>
  <si>
    <t>416581916</t>
  </si>
  <si>
    <t>https://podminky.urs.cz/item/CS_URS_2023_02/998767103</t>
  </si>
  <si>
    <t>783</t>
  </si>
  <si>
    <t>Dokončovací práce - nátěry</t>
  </si>
  <si>
    <t>783314201</t>
  </si>
  <si>
    <t>Základní antikorozní nátěr zámečnických konstrukcí jednonásobný syntetický standardní</t>
  </si>
  <si>
    <t>69944135</t>
  </si>
  <si>
    <t>https://podminky.urs.cz/item/CS_URS_2023_02/783314201</t>
  </si>
  <si>
    <t>Bandáž nosného zdiva - nátěr prvků (dl * š)</t>
  </si>
  <si>
    <t>L profil</t>
  </si>
  <si>
    <t>(3,1*31)*(0,08*4)</t>
  </si>
  <si>
    <t>(3,3*2+0,52*2)*(0,08*4)</t>
  </si>
  <si>
    <t>(1,8*2+1,25*2)*(0,08*4)</t>
  </si>
  <si>
    <t>(1,7*2+0,67*2)*(0,08*4)</t>
  </si>
  <si>
    <t>(3,4*2+0,67*2)*(0,08*4)</t>
  </si>
  <si>
    <t>(1,75*2+0,67*2)*(0,08*4)</t>
  </si>
  <si>
    <t>(1,4*2+0,76*2)*(0,08*4)</t>
  </si>
  <si>
    <t>(1,02*2+0,35*2)*(0,08*4)</t>
  </si>
  <si>
    <t>plochá ocel</t>
  </si>
  <si>
    <t>((3,3*2+0,52*2)*7)*(0,06*2+0,004*2)</t>
  </si>
  <si>
    <t>((1,8*2+1,25*2)*7+3,1*2)*(0,06*2+0,004*2)</t>
  </si>
  <si>
    <t>((1,7*2+0,67*2)*7)*(0,06*2+0,004*2)</t>
  </si>
  <si>
    <t>((3,4*2+0,67*2)*7)*(0,06*2+0,004*2)</t>
  </si>
  <si>
    <t>((1,75*2+0,67*2)*7)*(0,06*2+0,004*2)</t>
  </si>
  <si>
    <t>((1,4*2+0,76*2)*7+3,1*2)*(0,06*2+0,004*2)</t>
  </si>
  <si>
    <t>((1,02*2+0,35*2)*7)*(0,06*2+0,004*2)</t>
  </si>
  <si>
    <t>1,0</t>
  </si>
  <si>
    <t>783317101</t>
  </si>
  <si>
    <t>Krycí nátěr (email) zámečnických konstrukcí jednonásobný syntetický standardní</t>
  </si>
  <si>
    <t>-1312373247</t>
  </si>
  <si>
    <t>https://podminky.urs.cz/item/CS_URS_2023_02/783317101</t>
  </si>
  <si>
    <t>OSTX01</t>
  </si>
  <si>
    <t xml:space="preserve">Statické posouzení plošného podchycení vodorovných konstrukcí při přezdívání zdiva pro 4 nestejné případy </t>
  </si>
  <si>
    <t>1024</t>
  </si>
  <si>
    <t>2076444014</t>
  </si>
  <si>
    <t>skladba_S01_pl</t>
  </si>
  <si>
    <t>209,63</t>
  </si>
  <si>
    <t>skladba_S01_Z_pl</t>
  </si>
  <si>
    <t>451,91</t>
  </si>
  <si>
    <t>skladba_S02_pl</t>
  </si>
  <si>
    <t>70,86</t>
  </si>
  <si>
    <t>skladba_S02b_pl</t>
  </si>
  <si>
    <t>64,2</t>
  </si>
  <si>
    <t>skladba_S03_pl</t>
  </si>
  <si>
    <t>3,67</t>
  </si>
  <si>
    <t>skladba_S06_pl</t>
  </si>
  <si>
    <t>24,12</t>
  </si>
  <si>
    <t>skladba_S07_pl</t>
  </si>
  <si>
    <t>5,26</t>
  </si>
  <si>
    <t>skladba_S08_pl</t>
  </si>
  <si>
    <t>10,26</t>
  </si>
  <si>
    <t>skladba_S09_pl</t>
  </si>
  <si>
    <t>0,67</t>
  </si>
  <si>
    <t>skladba_S10_pl</t>
  </si>
  <si>
    <t>193,13</t>
  </si>
  <si>
    <t>skladba_S14_pl</t>
  </si>
  <si>
    <t>12,61</t>
  </si>
  <si>
    <t>D.1.1-2.2 - Svislé a vodorovné konstrukce</t>
  </si>
  <si>
    <t>skladba_S15_pl</t>
  </si>
  <si>
    <t>62,45</t>
  </si>
  <si>
    <t>skladba_S16_pl</t>
  </si>
  <si>
    <t>6,16</t>
  </si>
  <si>
    <t>skladba_S17_pl</t>
  </si>
  <si>
    <t>81,65</t>
  </si>
  <si>
    <t>skladba_S18_pl</t>
  </si>
  <si>
    <t>24,09</t>
  </si>
  <si>
    <t>skladba_S19_pl</t>
  </si>
  <si>
    <t>10,53</t>
  </si>
  <si>
    <t>skladba_S20_pl</t>
  </si>
  <si>
    <t>45,45</t>
  </si>
  <si>
    <t>překlady_rabic_pl</t>
  </si>
  <si>
    <t>191,327</t>
  </si>
  <si>
    <t>strop_dřevo_obj</t>
  </si>
  <si>
    <t>10,257</t>
  </si>
  <si>
    <t>strop_dřevo_lep_obj</t>
  </si>
  <si>
    <t>1,519</t>
  </si>
  <si>
    <t>věnce_obj</t>
  </si>
  <si>
    <t>5,911</t>
  </si>
  <si>
    <t>skladba_S04_pl</t>
  </si>
  <si>
    <t>31,619</t>
  </si>
  <si>
    <t>stropy_obj</t>
  </si>
  <si>
    <t>16,438</t>
  </si>
  <si>
    <t xml:space="preserve">    4 - Vodorovné konstrukce</t>
  </si>
  <si>
    <t>310239211</t>
  </si>
  <si>
    <t>Zazdívka otvorů ve zdivu nadzákladovém cihlami pálenými plochy přes 1 m2 do 4 m2 na maltu vápenocementovou</t>
  </si>
  <si>
    <t>235403680</t>
  </si>
  <si>
    <t>https://podminky.urs.cz/item/CS_URS_2023_02/310239211</t>
  </si>
  <si>
    <t>Zazdívky otvorů (obj)</t>
  </si>
  <si>
    <t>1.PP-3.NP</t>
  </si>
  <si>
    <t>22,73</t>
  </si>
  <si>
    <t>311113154r</t>
  </si>
  <si>
    <t>Nadzákladové zdi z tvárnic ztraceného bednění betonových hladkých, včetně výplně z betonu třídy C 25/30, tloušťky zdiva přes 250 do 300 mm - tvárnice dodány v předchozí etapě</t>
  </si>
  <si>
    <t>105031183</t>
  </si>
  <si>
    <t>Stěny (pl)</t>
  </si>
  <si>
    <t>311361821R</t>
  </si>
  <si>
    <t>Výztuž nadzákladových zdí nosných svislých nebo odkloněných od svislice, rovných nebo oblých z betonářské oceli 10 505 (R) nebo BSt 500 - výztuž dodána v předchozí etapě</t>
  </si>
  <si>
    <t>633887542</t>
  </si>
  <si>
    <t>Stěny - výztuž (hm)</t>
  </si>
  <si>
    <t>1,95589</t>
  </si>
  <si>
    <t>311235145</t>
  </si>
  <si>
    <t>Zdivo jednovrstvé z cihel děrovaných broušených na celoplošnou tenkovrstvou maltu, pevnost cihel přes P10 do P15, tl. zdiva 250 mm</t>
  </si>
  <si>
    <t>-1478848875</t>
  </si>
  <si>
    <t>https://podminky.urs.cz/item/CS_URS_2023_02/311235145</t>
  </si>
  <si>
    <t>317168011</t>
  </si>
  <si>
    <t>Překlady keramické ploché osazené do maltového lože, výšky překladu 71 mm šířky 115 mm, délky 1000 mm</t>
  </si>
  <si>
    <t>1897312553</t>
  </si>
  <si>
    <t>https://podminky.urs.cz/item/CS_URS_2023_02/317168011</t>
  </si>
  <si>
    <t>Překlady (p)</t>
  </si>
  <si>
    <t>Př. 10C</t>
  </si>
  <si>
    <t>1NP</t>
  </si>
  <si>
    <t>2NP</t>
  </si>
  <si>
    <t>3NP</t>
  </si>
  <si>
    <t>317168012</t>
  </si>
  <si>
    <t>Překlady keramické ploché osazené do maltového lože, výšky překladu 71 mm šířky 115 mm, délky 1250 mm</t>
  </si>
  <si>
    <t>-1249081809</t>
  </si>
  <si>
    <t>https://podminky.urs.cz/item/CS_URS_2023_02/317168012</t>
  </si>
  <si>
    <t>Př. 10A</t>
  </si>
  <si>
    <t>317168013</t>
  </si>
  <si>
    <t>Překlady keramické ploché osazené do maltového lože, výšky překladu 71 mm šířky 115 mm, délky 1500 mm</t>
  </si>
  <si>
    <t>1508849118</t>
  </si>
  <si>
    <t>https://podminky.urs.cz/item/CS_URS_2023_02/317168013</t>
  </si>
  <si>
    <t>Př. 10B</t>
  </si>
  <si>
    <t>317168016</t>
  </si>
  <si>
    <t>Překlady keramické ploché osazené do maltového lože, výšky překladu 71 mm šířky 115 mm, délky 2250 mm</t>
  </si>
  <si>
    <t>-1259531417</t>
  </si>
  <si>
    <t>https://podminky.urs.cz/item/CS_URS_2023_02/317168016</t>
  </si>
  <si>
    <t>Př. 11E</t>
  </si>
  <si>
    <t>317168051</t>
  </si>
  <si>
    <t>Překlady keramické vysoké osazené do maltového lože, šířky překladu 70 mm výšky 238 mm, délky 1000 mm</t>
  </si>
  <si>
    <t>-110042833</t>
  </si>
  <si>
    <t>https://podminky.urs.cz/item/CS_URS_2023_02/317168051</t>
  </si>
  <si>
    <t>Př. 11C</t>
  </si>
  <si>
    <t>317168052</t>
  </si>
  <si>
    <t>Překlady keramické vysoké osazené do maltového lože, šířky překladu 70 mm výšky 238 mm, délky 1250 mm</t>
  </si>
  <si>
    <t>-1988748874</t>
  </si>
  <si>
    <t>https://podminky.urs.cz/item/CS_URS_2023_02/317168052</t>
  </si>
  <si>
    <t>Př. 11A</t>
  </si>
  <si>
    <t>317234410</t>
  </si>
  <si>
    <t>Vyzdívka mezi nosníky cihlami pálenými na maltu cementovou</t>
  </si>
  <si>
    <t>-1555211291</t>
  </si>
  <si>
    <t>https://podminky.urs.cz/item/CS_URS_2023_02/317234410</t>
  </si>
  <si>
    <t>Překlady - vyzdívka mezi ocelové překlady (dl * š * v)</t>
  </si>
  <si>
    <t>3,2*0,5*0,2</t>
  </si>
  <si>
    <t>2,9*0,3*0,2</t>
  </si>
  <si>
    <t>1,5*0,25*0,2</t>
  </si>
  <si>
    <t>317944321</t>
  </si>
  <si>
    <t>Válcované nosníky dodatečně osazované do připravených otvorů bez zazdění hlav do č. 12</t>
  </si>
  <si>
    <t>-1920964518</t>
  </si>
  <si>
    <t>https://podminky.urs.cz/item/CS_URS_2023_02/317944321</t>
  </si>
  <si>
    <t>Překlady - ocelové nosníky (dl * hm)</t>
  </si>
  <si>
    <t>(1,35*2)*0,00446*1</t>
  </si>
  <si>
    <t>(2,07*2)*0,0104*2</t>
  </si>
  <si>
    <t>(1,8*2)*0,0104*1</t>
  </si>
  <si>
    <t>(2,07*2)*0,0104*1</t>
  </si>
  <si>
    <t>(2,1*2)*0,0104*3</t>
  </si>
  <si>
    <t>(2,27*2)*0,0104*4</t>
  </si>
  <si>
    <t>(0,725*1)*0,0178*4</t>
  </si>
  <si>
    <t>(0,825*1)*0,0178*2</t>
  </si>
  <si>
    <t>(0,825*1)*0,0178*1</t>
  </si>
  <si>
    <t>(0,9*1)*0,0178*1</t>
  </si>
  <si>
    <t>(0,96*1)*0,0178*1</t>
  </si>
  <si>
    <t>(0,96*1)*0,0178*2</t>
  </si>
  <si>
    <t>(0,96*1)*0,0178*3</t>
  </si>
  <si>
    <t>(0,8*1)*0,0178*2</t>
  </si>
  <si>
    <t>(0,8*1)*0,0178*1</t>
  </si>
  <si>
    <t>(0,7*1)*0,0178*1</t>
  </si>
  <si>
    <t>(0,8*1)*0,0178*3</t>
  </si>
  <si>
    <t>(1,69*2)*0,0178*1</t>
  </si>
  <si>
    <t>(1,48*2)*0,0178*1</t>
  </si>
  <si>
    <t>(1,6*1)*0,0178*1</t>
  </si>
  <si>
    <t>(0,725*2)*0,0178*1</t>
  </si>
  <si>
    <t>(0,9*2)*0,0178*2</t>
  </si>
  <si>
    <t>(0,9*2)*0,0178*1</t>
  </si>
  <si>
    <t>(0,8*2)*0,0178*2</t>
  </si>
  <si>
    <t>317944323</t>
  </si>
  <si>
    <t>Válcované nosníky dodatečně osazované do připravených otvorů bez zazdění hlav č. 14 až 22</t>
  </si>
  <si>
    <t>2006581206</t>
  </si>
  <si>
    <t>https://podminky.urs.cz/item/CS_URS_2023_02/317944323</t>
  </si>
  <si>
    <t>(3,2*4)*0,0224*2*1,2"20% na provázání"</t>
  </si>
  <si>
    <t>(2,9*2)*0,0224*1</t>
  </si>
  <si>
    <t>(1,5*2)*0,0158*1</t>
  </si>
  <si>
    <t>3179443R1</t>
  </si>
  <si>
    <t>Dřevěný nosník, 1340 x 200 x 150 mm - na jedné straně vetknutý do stávajícího sloupu pomocíá skrytých kotevních prvků a na druhé straně uložený na zděné konstrukce</t>
  </si>
  <si>
    <t>1948443037</t>
  </si>
  <si>
    <t>Poznámka k položce:_x000d_
včetně povrchové úpravy</t>
  </si>
  <si>
    <t>Překlady - dřevěné nosníky (p)</t>
  </si>
  <si>
    <t>Př. 20</t>
  </si>
  <si>
    <t>342244201</t>
  </si>
  <si>
    <t>Příčky jednoduché z cihel děrovaných broušených, na tenkovrstvou maltu, pevnost cihel do P15, tl. příčky 80 mm</t>
  </si>
  <si>
    <t>417618868</t>
  </si>
  <si>
    <t>https://podminky.urs.cz/item/CS_URS_2023_02/342244201</t>
  </si>
  <si>
    <t>342244211</t>
  </si>
  <si>
    <t>Příčky jednoduché z cihel děrovaných broušených, na tenkovrstvou maltu, pevnost cihel do P15, tl. příčky 115 mm</t>
  </si>
  <si>
    <t>405198185</t>
  </si>
  <si>
    <t>https://podminky.urs.cz/item/CS_URS_2023_02/342244211</t>
  </si>
  <si>
    <t>342271351</t>
  </si>
  <si>
    <t>Příčky z přesných vápenopískových tvárnic na tenkovrstvou maltu, tloušťka příčky 115 mm, formát a rozměr tvárnic 4DF 248x115x248 mm s elektroinstalačními kanály děrovaných, pevnost tvárnic přes P15 do P25</t>
  </si>
  <si>
    <t>-1946943482</t>
  </si>
  <si>
    <t>https://podminky.urs.cz/item/CS_URS_2023_02/342271351</t>
  </si>
  <si>
    <t>342291112</t>
  </si>
  <si>
    <t>Ukotvení příček polyuretanovou pěnou, tl. příčky přes 100 mm</t>
  </si>
  <si>
    <t>1747579317</t>
  </si>
  <si>
    <t>https://podminky.urs.cz/item/CS_URS_2023_02/342291112</t>
  </si>
  <si>
    <t>Stěny - ukotvení ke stropu (dl)</t>
  </si>
  <si>
    <t>S 10</t>
  </si>
  <si>
    <t>26,3</t>
  </si>
  <si>
    <t>6,74</t>
  </si>
  <si>
    <t>4,0</t>
  </si>
  <si>
    <t>7,61</t>
  </si>
  <si>
    <t>S 20</t>
  </si>
  <si>
    <t>10,54</t>
  </si>
  <si>
    <t>342291121</t>
  </si>
  <si>
    <t>Ukotvení příček plochými kotvami, do konstrukce cihelné</t>
  </si>
  <si>
    <t>1893436552</t>
  </si>
  <si>
    <t>https://podminky.urs.cz/item/CS_URS_2023_02/342291121</t>
  </si>
  <si>
    <t>Stěny - ukotvení ke stěnám (dl)</t>
  </si>
  <si>
    <t>3,1*14</t>
  </si>
  <si>
    <t>4,9*4</t>
  </si>
  <si>
    <t>4,1*3</t>
  </si>
  <si>
    <t>5,1*4</t>
  </si>
  <si>
    <t>(4,6*2)*4</t>
  </si>
  <si>
    <t>342291131</t>
  </si>
  <si>
    <t>Ukotvení příček plochými kotvami, do konstrukce betonové</t>
  </si>
  <si>
    <t>1964766651</t>
  </si>
  <si>
    <t>https://podminky.urs.cz/item/CS_URS_2023_02/342291131</t>
  </si>
  <si>
    <t>4,9*2</t>
  </si>
  <si>
    <t>346481121</t>
  </si>
  <si>
    <t>Zaplentování rýh, potrubí, válcovaných nosníků, výklenků nebo nik jakéhokoliv tvaru, na maltu pod stropy rabicovým pletivem</t>
  </si>
  <si>
    <t>-992820991</t>
  </si>
  <si>
    <t>https://podminky.urs.cz/item/CS_URS_2023_02/346481121</t>
  </si>
  <si>
    <t>Překlady - rabic na ocelové překlady (dl * š)</t>
  </si>
  <si>
    <t>Př. 1A</t>
  </si>
  <si>
    <t>(3*(0,8+2*0,2))*2</t>
  </si>
  <si>
    <t>Př. 1B</t>
  </si>
  <si>
    <t>(1,5*(0,8+2*0,2))*1</t>
  </si>
  <si>
    <t>Př. 2A</t>
  </si>
  <si>
    <t>(1,5*(0,6+2*0,225))*2</t>
  </si>
  <si>
    <t>Př. 2B</t>
  </si>
  <si>
    <t>(1,65*(0,65+2*0,225))*1</t>
  </si>
  <si>
    <t>Př. 2C</t>
  </si>
  <si>
    <t>(2,4*(0,65+2*0,2))*2</t>
  </si>
  <si>
    <t>Př. 2D</t>
  </si>
  <si>
    <t>(3*(0,65+2*0,2))*2</t>
  </si>
  <si>
    <t>(3*(0,65+2*0,2))*1</t>
  </si>
  <si>
    <t>Př. 3A</t>
  </si>
  <si>
    <t>(1,65*(0,5+2*0,2))*1</t>
  </si>
  <si>
    <t>Př. 3B</t>
  </si>
  <si>
    <t>(2*(0,5+2*0,2))*1</t>
  </si>
  <si>
    <t>Př. 3C</t>
  </si>
  <si>
    <t>(2,8*(0,5+2*0,2))*1</t>
  </si>
  <si>
    <t>(3,2*(0,5+2*0,2))*2</t>
  </si>
  <si>
    <t>Př. 3F</t>
  </si>
  <si>
    <t>(1,95*(0,5+2*0,2))*1</t>
  </si>
  <si>
    <t>Př. 4A</t>
  </si>
  <si>
    <t>(2*(0,45+2*0,2))*2</t>
  </si>
  <si>
    <t>Př. 5A</t>
  </si>
  <si>
    <t>(2,1*(0,35+2*0,2))*1</t>
  </si>
  <si>
    <t>Př. 5B</t>
  </si>
  <si>
    <t>(2,4*(0,35+2*0,2))*1</t>
  </si>
  <si>
    <t>(2,9*(0,35+2*0,2))*1</t>
  </si>
  <si>
    <t>Př. 6A</t>
  </si>
  <si>
    <t>(1,4*(0,65+2*0,2))*2</t>
  </si>
  <si>
    <t>(1,4*(0,65+2*0,2))*1</t>
  </si>
  <si>
    <t>Př. 6B</t>
  </si>
  <si>
    <t>(1,65*(0,6+2*0,2))*2</t>
  </si>
  <si>
    <t>(1,65*(0,6+2*0,2))*3</t>
  </si>
  <si>
    <t>Př. 7A</t>
  </si>
  <si>
    <t>(1,4*(0,5+2*0,2))*1</t>
  </si>
  <si>
    <t>(1,4*(0,5+2*0,2))*2</t>
  </si>
  <si>
    <t>Př. 7B</t>
  </si>
  <si>
    <t>Př. 7C</t>
  </si>
  <si>
    <t>(2,4*(0,5+2*0,2))*1</t>
  </si>
  <si>
    <t>Př. 7D</t>
  </si>
  <si>
    <t>(2,6*(0,5+2*0,2))*1</t>
  </si>
  <si>
    <t>Př. 7F</t>
  </si>
  <si>
    <t>(3*(0,5+2*0,2))*1</t>
  </si>
  <si>
    <t>Př. 8A</t>
  </si>
  <si>
    <t>(3*(0,45+2*0,2))*1</t>
  </si>
  <si>
    <t>Př. 8B</t>
  </si>
  <si>
    <t>(1,7*(0,45+2*0,2))*1</t>
  </si>
  <si>
    <t>(1,5*(0,25+2*0,2))*1</t>
  </si>
  <si>
    <t>Př. 11D</t>
  </si>
  <si>
    <t>(5,4*(0,115+2*0,06))*1</t>
  </si>
  <si>
    <t>(1,35*(0,115+2*0,06))*1</t>
  </si>
  <si>
    <t>Př. 12A</t>
  </si>
  <si>
    <t>(3,15*(0,115+2*0,06))*1</t>
  </si>
  <si>
    <t>Př. 12B</t>
  </si>
  <si>
    <t>(3,3*(0,115+2*0,06))*1</t>
  </si>
  <si>
    <t>Př. 12C</t>
  </si>
  <si>
    <t>(4,6*(0,115+2*0,06))*1</t>
  </si>
  <si>
    <t>(2,07*(0,55+2*0,2))*2</t>
  </si>
  <si>
    <t>(1,8*(0,5+2*0,2))*1</t>
  </si>
  <si>
    <t>(2,07*(0,5+2*0,2))*1</t>
  </si>
  <si>
    <t>(2,07*(0,5+2*0,2))*2</t>
  </si>
  <si>
    <t>(2,1*(0,5+2*0,2))*3</t>
  </si>
  <si>
    <t>(2,27*(0,45+2*0,16))*4</t>
  </si>
  <si>
    <t>(0,725*(0,65+2*0,1))*3</t>
  </si>
  <si>
    <t>(0,725*(0,65+2*0,1))*5</t>
  </si>
  <si>
    <t>(0,825*(0,65+2*0,1))*2</t>
  </si>
  <si>
    <t>(0,825*(0,65+2*0,1))*1</t>
  </si>
  <si>
    <t>(0,825*(0,25+2*0,1))*1</t>
  </si>
  <si>
    <t>(0,9*(0,65+2*0,1))*2</t>
  </si>
  <si>
    <t>(0,9*(0,65+2*0,1))*3</t>
  </si>
  <si>
    <t>(0,9*(0,65+2*0,1))*1</t>
  </si>
  <si>
    <t>(0,825*(0,5+2*0,1))*1</t>
  </si>
  <si>
    <t>Př. 15F</t>
  </si>
  <si>
    <t>(0,925*(0,5+2*0,1))*1</t>
  </si>
  <si>
    <t>(0,96*(0,55+2*0,1))*1</t>
  </si>
  <si>
    <t>(0,96*(0,55+2*0,1))*2</t>
  </si>
  <si>
    <t>(0,96*(0,5+2*0,1))*2</t>
  </si>
  <si>
    <t>(0,96*(0,5+2*0,1))*3</t>
  </si>
  <si>
    <t>(0,96*(0,5+2*0,1))*1</t>
  </si>
  <si>
    <t>(0,8*(0,5+2*0,1))*2</t>
  </si>
  <si>
    <t>(0,8*(0,5+2*0,1))*1</t>
  </si>
  <si>
    <t>(0,7*(0,5+2*0,1))*1</t>
  </si>
  <si>
    <t>(0,96*(0,45+2*0,1))*1</t>
  </si>
  <si>
    <t>(0,8*(0,45+2*0,1))*3</t>
  </si>
  <si>
    <t>(1,69*(0,65+2*0,1))*1</t>
  </si>
  <si>
    <t>(1,48*(0,65+2*0,1))*1</t>
  </si>
  <si>
    <t>(1,6*(0,45+2*0,1))*1</t>
  </si>
  <si>
    <t>(0,725*(0,65+2*0,1))*1</t>
  </si>
  <si>
    <t>(0,8*(0,8+2*0,1))*2</t>
  </si>
  <si>
    <t>Př. 16D</t>
  </si>
  <si>
    <t>(1*(0,65+2*0,1))*1</t>
  </si>
  <si>
    <t>(0,9*(0,5+2*0,1))*1</t>
  </si>
  <si>
    <t>(0,9*(0,5+2*0,1))*2</t>
  </si>
  <si>
    <t>Oc 18</t>
  </si>
  <si>
    <t>5*5,0</t>
  </si>
  <si>
    <t>Vodorovné konstrukce</t>
  </si>
  <si>
    <t>411321616</t>
  </si>
  <si>
    <t>Stropy z betonu železového (bez výztuže) stropů deskových, plochých střech, desek balkonových, desek hřibových stropů včetně hlavic hřibových sloupů tř. C 30/37</t>
  </si>
  <si>
    <t>-348339653</t>
  </si>
  <si>
    <t>https://podminky.urs.cz/item/CS_URS_2023_02/411321616</t>
  </si>
  <si>
    <t>Stropy (pl * v)</t>
  </si>
  <si>
    <t>rizalit</t>
  </si>
  <si>
    <t>65,75*0,25</t>
  </si>
  <si>
    <t>411351011</t>
  </si>
  <si>
    <t>Bednění stropních konstrukcí - bez podpěrné konstrukce desek tloušťky stropní desky přes 5 do 25 cm zřízení</t>
  </si>
  <si>
    <t>455908132</t>
  </si>
  <si>
    <t>https://podminky.urs.cz/item/CS_URS_2023_02/411351011</t>
  </si>
  <si>
    <t>Stropy - bednění (pl + dl * v)</t>
  </si>
  <si>
    <t>65,75+48,91*0,5</t>
  </si>
  <si>
    <t>411351012</t>
  </si>
  <si>
    <t>Bednění stropních konstrukcí - bez podpěrné konstrukce desek tloušťky stropní desky přes 5 do 25 cm odstranění</t>
  </si>
  <si>
    <t>-90580589</t>
  </si>
  <si>
    <t>https://podminky.urs.cz/item/CS_URS_2023_02/411351012</t>
  </si>
  <si>
    <t>411354333</t>
  </si>
  <si>
    <t>Podpěrná konstrukce stropů - desek, kleneb a skořepin výška podepření přes 4 do 6 m tloušťka stropu přes 15 do 25 cm zřízení</t>
  </si>
  <si>
    <t>427404428</t>
  </si>
  <si>
    <t>https://podminky.urs.cz/item/CS_URS_2023_02/411354333</t>
  </si>
  <si>
    <t>Stropy - podepření (pl)</t>
  </si>
  <si>
    <t>65,75</t>
  </si>
  <si>
    <t>411354334</t>
  </si>
  <si>
    <t>Podpěrná konstrukce stropů - desek, kleneb a skořepin výška podepření přes 4 do 6 m tloušťka stropu přes 15 do 25 cm odstranění</t>
  </si>
  <si>
    <t>1337412393</t>
  </si>
  <si>
    <t>https://podminky.urs.cz/item/CS_URS_2023_02/411354334</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</si>
  <si>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</si>
  <si>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</si>
  <si>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1850744788</t>
  </si>
  <si>
    <t>https://podminky.urs.cz/item/CS_URS_2023_02/411361821</t>
  </si>
  <si>
    <t>Stropy - výztuž (obj * hm)(hm = 220 kg/m3)</t>
  </si>
  <si>
    <t>stropy_obj*220,0/1000</t>
  </si>
  <si>
    <t>411388531</t>
  </si>
  <si>
    <t>Zabetonování otvorů ve stropech nebo v klenbách včetně lešení, bednění, odbednění a výztuže (materiál v ceně) ve stropech železobetonových, tvárnicových a prefabrikovaných</t>
  </si>
  <si>
    <t>1532323415</t>
  </si>
  <si>
    <t>https://podminky.urs.cz/item/CS_URS_2023_02/411388531</t>
  </si>
  <si>
    <t>Zabetonování otvorů ve stropu (pl * v)</t>
  </si>
  <si>
    <t>ŽB 1</t>
  </si>
  <si>
    <t>0,61*0,1</t>
  </si>
  <si>
    <t>ŽB 2</t>
  </si>
  <si>
    <t>8,29*0,1</t>
  </si>
  <si>
    <t>ŽB 3</t>
  </si>
  <si>
    <t>0,57*0,1</t>
  </si>
  <si>
    <t>4132322R1</t>
  </si>
  <si>
    <t>Zazdívka zhlaví stropních trámů nebo válcovaných nosníků pálenými cihlami válcovaných nosníků, výšky přes 150 do 300 mm</t>
  </si>
  <si>
    <t>2102200810</t>
  </si>
  <si>
    <t>Poznámka k položce:_x000d_
včetně podbetonování zhlaví</t>
  </si>
  <si>
    <t>Zazdívka kapes po osazení nosníků (p)</t>
  </si>
  <si>
    <t>417321515</t>
  </si>
  <si>
    <t>Ztužující pásy a věnce z betonu železového (bez výztuže) tř. C 25/30</t>
  </si>
  <si>
    <t>1447884789</t>
  </si>
  <si>
    <t>https://podminky.urs.cz/item/CS_URS_2023_02/417321515</t>
  </si>
  <si>
    <t>Věnce (dl * š * v)</t>
  </si>
  <si>
    <t>V 7</t>
  </si>
  <si>
    <t>0,8*0,5*0,25</t>
  </si>
  <si>
    <t>V 8</t>
  </si>
  <si>
    <t>V 11</t>
  </si>
  <si>
    <t>V 12</t>
  </si>
  <si>
    <t>V 25</t>
  </si>
  <si>
    <t>0,5*0,35*0,25</t>
  </si>
  <si>
    <t>V 26</t>
  </si>
  <si>
    <t>2,8*0,5*0,435</t>
  </si>
  <si>
    <t>V 27</t>
  </si>
  <si>
    <t>3,23*0,5*0,44</t>
  </si>
  <si>
    <t>V 41a</t>
  </si>
  <si>
    <t>0,3*0,5*0,54</t>
  </si>
  <si>
    <t>V 41b</t>
  </si>
  <si>
    <t>V 41c</t>
  </si>
  <si>
    <t>0,3*0,5*0,5</t>
  </si>
  <si>
    <t>V 41d</t>
  </si>
  <si>
    <t>V 42</t>
  </si>
  <si>
    <t>5,32*0,35*0,42</t>
  </si>
  <si>
    <t>V 43</t>
  </si>
  <si>
    <t>9,72*0,35*0,42</t>
  </si>
  <si>
    <t>V 44</t>
  </si>
  <si>
    <t>5,31*0,35*0,42</t>
  </si>
  <si>
    <t>V 45d</t>
  </si>
  <si>
    <t>0,7*0,65*0,11</t>
  </si>
  <si>
    <t>V 45k</t>
  </si>
  <si>
    <t>0,5*0,35*0,11</t>
  </si>
  <si>
    <t>V 45l</t>
  </si>
  <si>
    <t>V 45m</t>
  </si>
  <si>
    <t>V 46a</t>
  </si>
  <si>
    <t>3,97*0,2*0,39</t>
  </si>
  <si>
    <t>V 46b</t>
  </si>
  <si>
    <t>4,02*0,2*0,39</t>
  </si>
  <si>
    <t>V 46c</t>
  </si>
  <si>
    <t>0,6*0,24*0,39</t>
  </si>
  <si>
    <t>V 46d</t>
  </si>
  <si>
    <t>417351115</t>
  </si>
  <si>
    <t>Bednění bočnic ztužujících pásů a věnců včetně vzpěr zřízení</t>
  </si>
  <si>
    <t>-275992369</t>
  </si>
  <si>
    <t>https://podminky.urs.cz/item/CS_URS_2023_02/417351115</t>
  </si>
  <si>
    <t>Věnce - bednění (dl * v)</t>
  </si>
  <si>
    <t>0,8*((0,5+0,25)*2)</t>
  </si>
  <si>
    <t>0,5*((0,5+0,25)*2)</t>
  </si>
  <si>
    <t>2,8*((0,5+0,435)*2+0,14+0,2)</t>
  </si>
  <si>
    <t>3,23*((0,5+0,44)*2+0,14+0,2)</t>
  </si>
  <si>
    <t>0,3*((0,5+0,54)*2)</t>
  </si>
  <si>
    <t>0,3*((0,5+0,5)*2)</t>
  </si>
  <si>
    <t>4,25*((0,5+0,42)*2)</t>
  </si>
  <si>
    <t>9,72*((0,5+0,42)*2)</t>
  </si>
  <si>
    <t>0,7*((0,5+0,11)*2)</t>
  </si>
  <si>
    <t>0,5*((0,5+0,11)*2)</t>
  </si>
  <si>
    <t>3,97*((0,5+0,39)*2)</t>
  </si>
  <si>
    <t>4,02*((0,5+0,39)*2)</t>
  </si>
  <si>
    <t>0,6*((0,5+0,39)*2)</t>
  </si>
  <si>
    <t>417351116</t>
  </si>
  <si>
    <t>Bednění bočnic ztužujících pásů a věnců včetně vzpěr odstranění</t>
  </si>
  <si>
    <t>1158387481</t>
  </si>
  <si>
    <t>https://podminky.urs.cz/item/CS_URS_2023_02/417351116</t>
  </si>
  <si>
    <t>417361821</t>
  </si>
  <si>
    <t>Výztuž ztužujících pásů a věnců z betonářské oceli 10 505 (R) nebo BSt 500</t>
  </si>
  <si>
    <t>-2093039463</t>
  </si>
  <si>
    <t>https://podminky.urs.cz/item/CS_URS_2023_02/417361821</t>
  </si>
  <si>
    <t>Věnce - výztuž (obj * hm)(hm= 150 kg/m3)</t>
  </si>
  <si>
    <t>věnce_obj*150,0/1000</t>
  </si>
  <si>
    <t>611331111</t>
  </si>
  <si>
    <t>Omítka cementová vnitřních ploch nanášená ručně jednovrstvá, tloušťky do 10 mm hrubá zatřená vodorovných konstrukcí stropů rovných</t>
  </si>
  <si>
    <t>1476207325</t>
  </si>
  <si>
    <t>https://podminky.urs.cz/item/CS_URS_2023_02/611331111</t>
  </si>
  <si>
    <t>Překlady - cementová omítka na rabic (pl)</t>
  </si>
  <si>
    <t>611331191</t>
  </si>
  <si>
    <t>Omítka cementová vnitřních ploch nanášená ručně Příplatek k cenám za každých dalších i započatých 5 mm tloušťky omítky přes 10 mm stropů</t>
  </si>
  <si>
    <t>-1815236024</t>
  </si>
  <si>
    <t>https://podminky.urs.cz/item/CS_URS_2023_02/611331191</t>
  </si>
  <si>
    <t>191,327*4 'Přepočtené koeficientem množství</t>
  </si>
  <si>
    <t>825060622</t>
  </si>
  <si>
    <t>713131141</t>
  </si>
  <si>
    <t>Montáž tepelné izolace stěn rohožemi, pásy, deskami, dílci, bloky (izolační materiál ve specifikaci) lepením celoplošně bez mechanického kotvení</t>
  </si>
  <si>
    <t>-829393752</t>
  </si>
  <si>
    <t>https://podminky.urs.cz/item/CS_URS_2023_02/713131141</t>
  </si>
  <si>
    <t>Stěny - dilatace (dl * v)</t>
  </si>
  <si>
    <t>PODKROVÍ - VÝTAH</t>
  </si>
  <si>
    <t>2,5*4,5</t>
  </si>
  <si>
    <t>28376417</t>
  </si>
  <si>
    <t>deska XPS hrana polodrážková a hladký povrch 300kPA λ=0,035 tl 50mm</t>
  </si>
  <si>
    <t>-340480305</t>
  </si>
  <si>
    <t>11,25*1,1 'Přepočtené koeficientem množství</t>
  </si>
  <si>
    <t>998713103</t>
  </si>
  <si>
    <t>Přesun hmot pro izolace tepelné stanovený z hmotnosti přesunovaného materiálu vodorovná dopravní vzdálenost do 50 m v objektech výšky přes 12 m do 24 m</t>
  </si>
  <si>
    <t>1331969150</t>
  </si>
  <si>
    <t>https://podminky.urs.cz/item/CS_URS_2023_02/998713103</t>
  </si>
  <si>
    <t>762083111</t>
  </si>
  <si>
    <t>Impregnace řeziva máčením proti dřevokaznému hmyzu a houbám, třída ohrožení 1 a 2 (dřevo v interiéru)</t>
  </si>
  <si>
    <t>-1698928712</t>
  </si>
  <si>
    <t>https://podminky.urs.cz/item/CS_URS_2023_02/762083111</t>
  </si>
  <si>
    <t>Dřevěná konstrukce nad 3.NP - spojovací prostředky (obj)</t>
  </si>
  <si>
    <t>762125130</t>
  </si>
  <si>
    <t>Montáž konstrukce stěn a příček vázaných z lepených hranolů průřezové plochy přes 144 do 224 cm2</t>
  </si>
  <si>
    <t>986409795</t>
  </si>
  <si>
    <t>https://podminky.urs.cz/item/CS_URS_2023_02/762125130</t>
  </si>
  <si>
    <t>Stěny - nosné prvky (dl * p)</t>
  </si>
  <si>
    <t>S 07</t>
  </si>
  <si>
    <t>2,5*7+3,8</t>
  </si>
  <si>
    <t>61223266</t>
  </si>
  <si>
    <t>hranol konstrukční KVH lepený průřezu 140x140-240mm nepohledový</t>
  </si>
  <si>
    <t>-352128198</t>
  </si>
  <si>
    <t>Stěny - nosné prvky (dl * p * š * v)</t>
  </si>
  <si>
    <t>(2,5+3,8)*0,14*0,14</t>
  </si>
  <si>
    <t>0,123*1,1 'Přepočtené koeficientem množství</t>
  </si>
  <si>
    <t>61223264</t>
  </si>
  <si>
    <t>hranol konstrukční KVH lepený průřezu 100x100-280mm nepohledový</t>
  </si>
  <si>
    <t>-1848962938</t>
  </si>
  <si>
    <t>2,5*5*0,14*0,1</t>
  </si>
  <si>
    <t>0,175*1,1 'Přepočtené koeficientem množství</t>
  </si>
  <si>
    <t>762822110</t>
  </si>
  <si>
    <t>Montáž stropních trámů z hraněného a polohraněného řeziva s trámovými výměnami, průřezové plochy do 144 cm2</t>
  </si>
  <si>
    <t>1125960059</t>
  </si>
  <si>
    <t>https://podminky.urs.cz/item/CS_URS_2023_02/762822110</t>
  </si>
  <si>
    <t>Dřevěná konstrukce nad 3.NP (dl)</t>
  </si>
  <si>
    <t>Tp 1</t>
  </si>
  <si>
    <t>10,4</t>
  </si>
  <si>
    <t>78,1</t>
  </si>
  <si>
    <t>8,36</t>
  </si>
  <si>
    <t>9,12</t>
  </si>
  <si>
    <t>101,2</t>
  </si>
  <si>
    <t>102,08</t>
  </si>
  <si>
    <t>23,72</t>
  </si>
  <si>
    <t>43,47</t>
  </si>
  <si>
    <t>20,76</t>
  </si>
  <si>
    <t>34,8</t>
  </si>
  <si>
    <t>37,275</t>
  </si>
  <si>
    <t>16,63</t>
  </si>
  <si>
    <t>95,08</t>
  </si>
  <si>
    <t>53,555</t>
  </si>
  <si>
    <t>Tp 5</t>
  </si>
  <si>
    <t>1,05</t>
  </si>
  <si>
    <t>1,08</t>
  </si>
  <si>
    <t>17,6</t>
  </si>
  <si>
    <t>Tp 6</t>
  </si>
  <si>
    <t>12,75</t>
  </si>
  <si>
    <t>12,965</t>
  </si>
  <si>
    <t>20,26</t>
  </si>
  <si>
    <t>762822120</t>
  </si>
  <si>
    <t>Montáž stropních trámů z hraněného a polohraněného řeziva s trámovými výměnami, průřezové plochy přes 144 do 288 cm2</t>
  </si>
  <si>
    <t>-588337104</t>
  </si>
  <si>
    <t>https://podminky.urs.cz/item/CS_URS_2023_02/762822120</t>
  </si>
  <si>
    <t>Tp 2</t>
  </si>
  <si>
    <t>1,1</t>
  </si>
  <si>
    <t>3,51</t>
  </si>
  <si>
    <t>1,19</t>
  </si>
  <si>
    <t>1,22</t>
  </si>
  <si>
    <t>18,375</t>
  </si>
  <si>
    <t>1,23</t>
  </si>
  <si>
    <t>10,445</t>
  </si>
  <si>
    <t>8,23</t>
  </si>
  <si>
    <t>5,7</t>
  </si>
  <si>
    <t>48,46</t>
  </si>
  <si>
    <t>13,415</t>
  </si>
  <si>
    <t>8,945</t>
  </si>
  <si>
    <t>28,985</t>
  </si>
  <si>
    <t>9,665</t>
  </si>
  <si>
    <t>31,95</t>
  </si>
  <si>
    <t>Tp 3</t>
  </si>
  <si>
    <t>5,785</t>
  </si>
  <si>
    <t>28,8</t>
  </si>
  <si>
    <t>2,905</t>
  </si>
  <si>
    <t>2,915</t>
  </si>
  <si>
    <t>30,235</t>
  </si>
  <si>
    <t>21,0</t>
  </si>
  <si>
    <t>605121R1</t>
  </si>
  <si>
    <t>hranol stavební řezivo, C24, vlhkost 15%</t>
  </si>
  <si>
    <t>-1074653028</t>
  </si>
  <si>
    <t>Dřevěná konstrukce nad 3.NP (dl * š * v)</t>
  </si>
  <si>
    <t>10,4*0,08*0,08</t>
  </si>
  <si>
    <t>78,1*0,08*0,08</t>
  </si>
  <si>
    <t>8,36*0,08*0,08</t>
  </si>
  <si>
    <t>9,12*0,08*0,08</t>
  </si>
  <si>
    <t>101,2*0,08*0,08</t>
  </si>
  <si>
    <t>102,08*0,08*0,08</t>
  </si>
  <si>
    <t>23*0,08*0,08</t>
  </si>
  <si>
    <t>23,72*0,08*0,08</t>
  </si>
  <si>
    <t>43,47*0,08*0,08</t>
  </si>
  <si>
    <t>20,76*0,08*0,08</t>
  </si>
  <si>
    <t>34,8*0,08*0,08</t>
  </si>
  <si>
    <t>37,275*0,08*0,08</t>
  </si>
  <si>
    <t>16,63*0,08*0,08</t>
  </si>
  <si>
    <t>95,08*0,08*0,08</t>
  </si>
  <si>
    <t>53,555*0,08*0,08</t>
  </si>
  <si>
    <t>TP 2</t>
  </si>
  <si>
    <t>1,1*0,13*0,13</t>
  </si>
  <si>
    <t>3,51*0,13*0,13</t>
  </si>
  <si>
    <t>1,19*0,13*0,13</t>
  </si>
  <si>
    <t>1,22*0,13*0,13</t>
  </si>
  <si>
    <t>18,375*0,13*0,13</t>
  </si>
  <si>
    <t>1,23*0,13*0,13</t>
  </si>
  <si>
    <t>10,445*0,13*0,13</t>
  </si>
  <si>
    <t>8,23*0,13*0,13</t>
  </si>
  <si>
    <t>5,7*0,13*0,13</t>
  </si>
  <si>
    <t>48,46*0,13*0,13</t>
  </si>
  <si>
    <t>13,415*0,13*0,13</t>
  </si>
  <si>
    <t>8,945*0,13*0,13</t>
  </si>
  <si>
    <t>28,985*0,13*0,13</t>
  </si>
  <si>
    <t>9,665*0,13*0,13</t>
  </si>
  <si>
    <t>31,95*0,13*0,13</t>
  </si>
  <si>
    <t>4,02*0,14*0,14</t>
  </si>
  <si>
    <t>5,785*0,14*0,14</t>
  </si>
  <si>
    <t>28,8*0,14*0,14</t>
  </si>
  <si>
    <t>2,905*0,14*0,14</t>
  </si>
  <si>
    <t>2,915*0,14*0,14</t>
  </si>
  <si>
    <t>30,235*0,14*0,14</t>
  </si>
  <si>
    <t>21*0,14*0,14</t>
  </si>
  <si>
    <t>1,05*0,1*0,1</t>
  </si>
  <si>
    <t>1,08*0,1*0,1</t>
  </si>
  <si>
    <t>17,6*0,1*0,1</t>
  </si>
  <si>
    <t>12,75*0,12*0,12</t>
  </si>
  <si>
    <t>4,02*0,12*0,12</t>
  </si>
  <si>
    <t>12,965*0,12*0,12</t>
  </si>
  <si>
    <t>20,26*0,12*0,12</t>
  </si>
  <si>
    <t>10,257*1,1 'Přepočtené koeficientem množství</t>
  </si>
  <si>
    <t>7628241R1</t>
  </si>
  <si>
    <t>Montáž stropních trámů z lepených hranolů s trámovými výměnami, průřezové plochy přes 144 do 288 cm2 s uložením na ocelový nosník</t>
  </si>
  <si>
    <t>-26911293</t>
  </si>
  <si>
    <t>Poznámka k položce:_x000d_
v místě styku ocelového nosníku umístění antivibrační pásky včetně její dodávky</t>
  </si>
  <si>
    <t>Tp 4</t>
  </si>
  <si>
    <t>2,105</t>
  </si>
  <si>
    <t>3,21</t>
  </si>
  <si>
    <t>2,16</t>
  </si>
  <si>
    <t>4,22</t>
  </si>
  <si>
    <t>4,24</t>
  </si>
  <si>
    <t>5,07</t>
  </si>
  <si>
    <t>6,36</t>
  </si>
  <si>
    <t>57,47</t>
  </si>
  <si>
    <t>8,975</t>
  </si>
  <si>
    <t>612232R1</t>
  </si>
  <si>
    <t>lepená vrstvená deska 45 x 360 mm</t>
  </si>
  <si>
    <t>-1835286507</t>
  </si>
  <si>
    <t>2,105*0,045*0,36</t>
  </si>
  <si>
    <t>3,21*0,045*0,36</t>
  </si>
  <si>
    <t>2,16*0,045*0,36</t>
  </si>
  <si>
    <t>4,22*0,045*0,36</t>
  </si>
  <si>
    <t>4,24*0,045*0,36</t>
  </si>
  <si>
    <t>5,07*0,045*0,36</t>
  </si>
  <si>
    <t>6,36*0,045*0,36</t>
  </si>
  <si>
    <t>57,47*0,045*0,36</t>
  </si>
  <si>
    <t>8,975*0,045*0,36</t>
  </si>
  <si>
    <t>1,519*1,1 'Přepočtené koeficientem množství</t>
  </si>
  <si>
    <t>762895000</t>
  </si>
  <si>
    <t>Spojovací prostředky záklopu stropů, stropnic, podbíjení hřebíky, svory</t>
  </si>
  <si>
    <t>-978905629</t>
  </si>
  <si>
    <t>https://podminky.urs.cz/item/CS_URS_2023_02/762895000</t>
  </si>
  <si>
    <t>998762103</t>
  </si>
  <si>
    <t>Přesun hmot pro konstrukce tesařské stanovený z hmotnosti přesunovaného materiálu vodorovná dopravní vzdálenost do 50 m v objektech výšky přes 12 do 24 m</t>
  </si>
  <si>
    <t>-790808017</t>
  </si>
  <si>
    <t>https://podminky.urs.cz/item/CS_URS_2023_02/998762103</t>
  </si>
  <si>
    <t>763111466</t>
  </si>
  <si>
    <t>Příčka ze sádrokartonových desek s nosnou konstrukcí z jednoduchých ocelových profilů UW, CW dvojitě opláštěná deskami vysokopevnostními protipožárními impregnovanými DFRIH2 tl. 2 x 12,5 mm s izolací, EI 90, příčka tl. 125 mm, profil 75, Rw do 61 dB</t>
  </si>
  <si>
    <t>-1171563264</t>
  </si>
  <si>
    <t>https://podminky.urs.cz/item/CS_URS_2023_02/763111466</t>
  </si>
  <si>
    <t>SDK příčka (pl)</t>
  </si>
  <si>
    <t>763111624</t>
  </si>
  <si>
    <t>Příčka ze sádrokartonových desek montáž desek na nosnou konstrukci oboustranně tl. 2 x 12,5 mm</t>
  </si>
  <si>
    <t>-405284602</t>
  </si>
  <si>
    <t>https://podminky.urs.cz/item/CS_URS_2023_02/763111624</t>
  </si>
  <si>
    <t>SDK příčka - pouze záklop (pl)</t>
  </si>
  <si>
    <t>59030550</t>
  </si>
  <si>
    <t>deska SDK konstrukční vysokopevnostní DFRIEH2 tl 12,5mm</t>
  </si>
  <si>
    <t>325743443</t>
  </si>
  <si>
    <t>451,91*4,2 'Přepočtené koeficientem množství</t>
  </si>
  <si>
    <t>763111742</t>
  </si>
  <si>
    <t>Příčka ze sádrokartonových desek ostatní konstrukce a práce na příčkách ze sádrokartonových desek montáž jedné vrstvy tepelné izolace</t>
  </si>
  <si>
    <t>1534519551</t>
  </si>
  <si>
    <t>https://podminky.urs.cz/item/CS_URS_2023_02/763111742</t>
  </si>
  <si>
    <t>63150970</t>
  </si>
  <si>
    <t>role akustická a tepelně izolační ze skelných vláken tl 60mm</t>
  </si>
  <si>
    <t>-1133325819</t>
  </si>
  <si>
    <t>451,91*1,02 'Přepočtené koeficientem množství</t>
  </si>
  <si>
    <t>763111355</t>
  </si>
  <si>
    <t>Příčka ze sádrokartonových desek s nosnou konstrukcí z jednoduchých ocelových profilů UW, CW jednoduše opláštěná deskou vysokopevnostní protipožární impregnovanou DFRIH2 tl. 12,5 mm s izolací, EI 45, příčka tl. 100 mm, profil 75, Rw do 51 dB</t>
  </si>
  <si>
    <t>2081739999</t>
  </si>
  <si>
    <t>https://podminky.urs.cz/item/CS_URS_2023_02/763111355</t>
  </si>
  <si>
    <t>763111335</t>
  </si>
  <si>
    <t>Příčka ze sádrokartonových desek s nosnou konstrukcí z jednoduchých ocelových profilů UW, CW jednoduše opláštěná deskou impregnovanou H2 tl. 12,5 mm, příčka tl. 100 mm, profil 75, bez izolace, EI do 30</t>
  </si>
  <si>
    <t>-1255597818</t>
  </si>
  <si>
    <t>https://podminky.urs.cz/item/CS_URS_2023_02/763111335</t>
  </si>
  <si>
    <t>7631123R1</t>
  </si>
  <si>
    <t>Příčka mezibytová ze sádrokartonových desek s nosnou konstrukcí ze zdvojených ocelových profilů UW, CW dvojitě opláštěná deskami impregnovanými H2 tl. 2 x 12,5 mm s dvojitou izolací, EI 60, příčka tl. 205 mm, profil 75, Rw do 64 dB</t>
  </si>
  <si>
    <t>-469962969</t>
  </si>
  <si>
    <t>763111717</t>
  </si>
  <si>
    <t>Příčka ze sádrokartonových desek ostatní konstrukce a práce na příčkách ze sádrokartonových desek základní penetrační nátěr (oboustranný)</t>
  </si>
  <si>
    <t>-8117540</t>
  </si>
  <si>
    <t>https://podminky.urs.cz/item/CS_URS_2023_02/763111717</t>
  </si>
  <si>
    <t>SDK příčka - penetrace (pl)</t>
  </si>
  <si>
    <t>763111771</t>
  </si>
  <si>
    <t>Příčka ze sádrokartonových desek Příplatek k cenám za rovinnost speciální tmelení kvality Q3</t>
  </si>
  <si>
    <t>1563838231</t>
  </si>
  <si>
    <t>https://podminky.urs.cz/item/CS_URS_2023_02/763111771</t>
  </si>
  <si>
    <t>SDK příčka - tmelení (pl)</t>
  </si>
  <si>
    <t>763111713</t>
  </si>
  <si>
    <t>Příčka ze sádrokartonových desek ostatní konstrukce a práce na příčkách ze sádrokartonových desek ukončení příčky ve volném prostoru</t>
  </si>
  <si>
    <t>2111713930</t>
  </si>
  <si>
    <t>https://podminky.urs.cz/item/CS_URS_2023_02/763111713</t>
  </si>
  <si>
    <t>SDK příčka - ukončení ve volném prostoru (dl)</t>
  </si>
  <si>
    <t>4,8*9</t>
  </si>
  <si>
    <t>763111720</t>
  </si>
  <si>
    <t>Příčka ze sádrokartonových desek ostatní konstrukce a práce na příčkách ze sádrokartonových desek vyztužení příčky pro osazení skříněk, polic atd.</t>
  </si>
  <si>
    <t>-996581304</t>
  </si>
  <si>
    <t>https://podminky.urs.cz/item/CS_URS_2023_02/763111720</t>
  </si>
  <si>
    <t>SDK příčka - vyztužení příček pro osazení skříněk a jiných předmětů (dl) - předpoklad</t>
  </si>
  <si>
    <t>6,5+3,3+3,2</t>
  </si>
  <si>
    <t>7,0*2+3,4+5,0*2+5,8*3</t>
  </si>
  <si>
    <t>7,0*2+3,4+5,0*2+4,7*2+5,8*2</t>
  </si>
  <si>
    <t>2,5*2+3,7*3+2,5*2+2,1+2,7+3,7+4,0*3+3,0+2,7+3,0+2,8</t>
  </si>
  <si>
    <t>763111722</t>
  </si>
  <si>
    <t>Příčka ze sádrokartonových desek ostatní konstrukce a práce na příčkách ze sádrokartonových desek ochrana rohů úhelníky pozinkované</t>
  </si>
  <si>
    <t>-693811214</t>
  </si>
  <si>
    <t>https://podminky.urs.cz/item/CS_URS_2023_02/763111722</t>
  </si>
  <si>
    <t>SDK příčka - rohový profil (dl)</t>
  </si>
  <si>
    <t>4,7*3+2*2,3+1,4+4,0+1,7+0,9*2+1,8*2+3,7</t>
  </si>
  <si>
    <t>763111724</t>
  </si>
  <si>
    <t>Příčka ze sádrokartonových desek ostatní konstrukce a práce na příčkách ze sádrokartonových desek ochrana rohů páska k vyztužení různých úhlů vysoce pevná a nárazu odolná</t>
  </si>
  <si>
    <t>-1271368015</t>
  </si>
  <si>
    <t>https://podminky.urs.cz/item/CS_URS_2023_02/763111724</t>
  </si>
  <si>
    <t>SDK příčka - vyztužení příček při napojení na stěnu (dl) - předpoklad</t>
  </si>
  <si>
    <t>(6,92+17,53+17,11+1,28+2,74)*2</t>
  </si>
  <si>
    <t>4,0*16</t>
  </si>
  <si>
    <t>(3,84+59,71+9,76)*2</t>
  </si>
  <si>
    <t>4,0*34</t>
  </si>
  <si>
    <t>(2,0+53,18+17,2)*2</t>
  </si>
  <si>
    <t>4,0*30</t>
  </si>
  <si>
    <t>(83,18+32,07+4,04+2,62+3,56+26,09+1,49)*2</t>
  </si>
  <si>
    <t>1,0*16+1,8*4+4,0*10</t>
  </si>
  <si>
    <t>763121590</t>
  </si>
  <si>
    <t>Stěna předsazená ze sádrokartonových desek pro osazení závěsného WC s nosnou konstrukcí z ocelových profilů CW, UW dvojitě opláštěná deskami impregnovanými H2 tl. 2x12,5 mm bez izolace, stěna tl. 150 - 250 mm, profil 50</t>
  </si>
  <si>
    <t>-2046999437</t>
  </si>
  <si>
    <t>https://podminky.urs.cz/item/CS_URS_2023_02/763121590</t>
  </si>
  <si>
    <t>SDK předstěna (pl)</t>
  </si>
  <si>
    <t>763121411</t>
  </si>
  <si>
    <t>Stěna předsazená ze sádrokartonových desek s nosnou konstrukcí z ocelových profilů CW, UW jednoduše opláštěná deskou standardní A tl. 12,5 mm bez izolace, EI 15, stěna tl. 62,5 mm, profil 50</t>
  </si>
  <si>
    <t>1311355533</t>
  </si>
  <si>
    <t>https://podminky.urs.cz/item/CS_URS_2023_02/763121411</t>
  </si>
  <si>
    <t>763121415</t>
  </si>
  <si>
    <t>Stěna předsazená ze sádrokartonových desek s nosnou konstrukcí z ocelových profilů CW, UW jednoduše opláštěná deskou standardní A tl. 12,5 mm bez izolace, EI 15, stěna tl. 112,5 mm, profil 100</t>
  </si>
  <si>
    <t>1214799866</t>
  </si>
  <si>
    <t>https://podminky.urs.cz/item/CS_URS_2023_02/763121415</t>
  </si>
  <si>
    <t>7631212R1</t>
  </si>
  <si>
    <t>Stěna předsazená ze sádrokartonových desek bez nosné konstrukce jednoduše opláštěná deskou standardní A tl. 12,5 mm, lepenou na bochánky a mechanicky přikotvenou</t>
  </si>
  <si>
    <t>-1965225185</t>
  </si>
  <si>
    <t>Stěny - opláštění (pl)</t>
  </si>
  <si>
    <t>7631212R2</t>
  </si>
  <si>
    <t>Stěna předsazená ze sádrokartonových desek bez nosné konstrukce jednoduše opláštěná deskou impregnovanou H2 tl. 12,5 mm, lepenou na bochánky</t>
  </si>
  <si>
    <t>-1623926318</t>
  </si>
  <si>
    <t>skladba_S07_pl*2</t>
  </si>
  <si>
    <t>763121476</t>
  </si>
  <si>
    <t>Stěna předsazená ze sádrokartonových desek s nosnou konstrukcí z ocelových profilů CW, UW dvojitě opláštěná deskami vysokopevnostními protipožárními impregnovanými s vysokou mechanickou odolností DFRIH2 tl. 2 x 12,5 mm s izolací, EI 30, Rw do 19 dB, stěna tl. 100 mm, profil 75</t>
  </si>
  <si>
    <t>-1881879358</t>
  </si>
  <si>
    <t>https://podminky.urs.cz/item/CS_URS_2023_02/763121476</t>
  </si>
  <si>
    <t>763121714</t>
  </si>
  <si>
    <t>Stěna předsazená ze sádrokartonových desek ostatní konstrukce a práce na předsazených stěnách ze sádrokartonových desek základní penetrační nátěr</t>
  </si>
  <si>
    <t>1479970686</t>
  </si>
  <si>
    <t>https://podminky.urs.cz/item/CS_URS_2023_02/763121714</t>
  </si>
  <si>
    <t>SDK předstěna - penetrace (pl)</t>
  </si>
  <si>
    <t>763121761</t>
  </si>
  <si>
    <t>Stěna předsazená ze sádrokartonových desek Příplatek k cenám za rovinnost kvality speciální tmelení kvality Q3</t>
  </si>
  <si>
    <t>386300843</t>
  </si>
  <si>
    <t>https://podminky.urs.cz/item/CS_URS_2023_02/763121761</t>
  </si>
  <si>
    <t>SDK předstěna - tmelení (pl)</t>
  </si>
  <si>
    <t>763121762</t>
  </si>
  <si>
    <t>Stěna předsazená ze sádrokartonových desek Příplatek k cenám za rovinnost kvality celoplošné tmelení kvality Q4</t>
  </si>
  <si>
    <t>-825442886</t>
  </si>
  <si>
    <t>https://podminky.urs.cz/item/CS_URS_2023_02/763121762</t>
  </si>
  <si>
    <t>SDK předstěna - celoplošné tmelení (pl)</t>
  </si>
  <si>
    <t>763181420</t>
  </si>
  <si>
    <t>Výplně otvorů konstrukcí ze sádrokartonových desek ztužující výplň otvoru pro dveře s UA a UW profilem, výšky příčky do 2,80 m</t>
  </si>
  <si>
    <t>-240284370</t>
  </si>
  <si>
    <t>https://podminky.urs.cz/item/CS_URS_2023_02/763181420</t>
  </si>
  <si>
    <t>SDK příčka - vyztužení u otvoru (p)</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</si>
  <si>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</si>
  <si>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</si>
  <si>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1877712976</t>
  </si>
  <si>
    <t>https://podminky.urs.cz/item/CS_URS_2023_02/998763303</t>
  </si>
  <si>
    <t>767000X01</t>
  </si>
  <si>
    <t>Provázání ocelových překladů proti překlopení ocelovými pásky - včetně dodávky materiálu</t>
  </si>
  <si>
    <t>-1061793793</t>
  </si>
  <si>
    <t>Poznámka k položce:_x000d_
cena za celý překlad</t>
  </si>
  <si>
    <t>Překlady - provázání (p)</t>
  </si>
  <si>
    <t>D+M ocelový přípravek, cca 170 kg/kus vč. kotvení, povrchové úpravy, doplňků a příslušenství (kompletní dodávka a specifikace dle PD)</t>
  </si>
  <si>
    <t>1977326136</t>
  </si>
  <si>
    <t>Oc 19a</t>
  </si>
  <si>
    <t>D+M ocelová kotevní deska, cca 28 kg/kus vč. kotvení, povrchové úpravy, doplňků a příslušenství (kompletní dodávka a specifikace dle PD)</t>
  </si>
  <si>
    <t>300484811</t>
  </si>
  <si>
    <t>Oc 19b</t>
  </si>
  <si>
    <t>D+M ocelová kotevní deska, cca 32 kg/kus vč. kotvení, povrchové úpravy, doplňků a příslušenství (kompletní dodávka a specifikace dle PD)</t>
  </si>
  <si>
    <t>469970578</t>
  </si>
  <si>
    <t>7679951R1</t>
  </si>
  <si>
    <t>Montáž ostatních atypických zámečnických konstrukcí</t>
  </si>
  <si>
    <t>1709201144</t>
  </si>
  <si>
    <t>Poznámka k položce:_x000d_
10% přídavek na spojovací prostředky a svary</t>
  </si>
  <si>
    <t>Ocelová konstrukce nad 3.NP</t>
  </si>
  <si>
    <t>výpis ocelových nosníků stropu podkroví střed-levý roh</t>
  </si>
  <si>
    <t>12213,77</t>
  </si>
  <si>
    <t>výpis ocelových nosníků stropu podkroví střed-pravý roh</t>
  </si>
  <si>
    <t>9756,57</t>
  </si>
  <si>
    <t>výpis ocelových nosníků stropu podkroví střed</t>
  </si>
  <si>
    <t>14539,98</t>
  </si>
  <si>
    <t>výpis ocelových nosníků stropu podkroví U140 pod příčky</t>
  </si>
  <si>
    <t>420,15</t>
  </si>
  <si>
    <t>výpis ocelových nosníků stropu podkroví vyjma rizalit</t>
  </si>
  <si>
    <t>1128,46</t>
  </si>
  <si>
    <t>výpis ocelových sloupků stropu podkroví rizalit</t>
  </si>
  <si>
    <t>63,78</t>
  </si>
  <si>
    <t>38122,71*1,1 'Přepočtené koeficientem množství</t>
  </si>
  <si>
    <t>130107R1</t>
  </si>
  <si>
    <t>ocel profilová - profily dle samostatného výpisu</t>
  </si>
  <si>
    <t>-346415743</t>
  </si>
  <si>
    <t>Ocelová konstrukce nad 3.NP (hm)</t>
  </si>
  <si>
    <t>1128,46/1000</t>
  </si>
  <si>
    <t>63,78/1000</t>
  </si>
  <si>
    <t>1,192*1,2 'Přepočtené koeficientem množství</t>
  </si>
  <si>
    <t>130107R2</t>
  </si>
  <si>
    <t>ocel profilová - profily dle samostatného výpisu - materiál už je dodán na stavbě - v ceně zohlednit přebrání materiálu</t>
  </si>
  <si>
    <t>746718848</t>
  </si>
  <si>
    <t>Poznámka k položce:_x000d_
povrchové úpravy a přesuny materiálu po stavbě jsou započítány v jiných položkách</t>
  </si>
  <si>
    <t>12213,77/1000</t>
  </si>
  <si>
    <t>9756,57/1000</t>
  </si>
  <si>
    <t>14539,98/1000</t>
  </si>
  <si>
    <t>420,15/1000</t>
  </si>
  <si>
    <t>36,931*1,2 'Přepočtené koeficientem množství</t>
  </si>
  <si>
    <t>-1901894090</t>
  </si>
  <si>
    <t>783306809</t>
  </si>
  <si>
    <t>Odstranění nátěrů ze zámečnických konstrukcí okartáčováním</t>
  </si>
  <si>
    <t>-742159508</t>
  </si>
  <si>
    <t>https://podminky.urs.cz/item/CS_URS_2023_02/783306809</t>
  </si>
  <si>
    <t>Ocelová konstrukce nad 3.NP - úprava již dodaného materiálu (dl * m/m2)</t>
  </si>
  <si>
    <t>VÝPIS OCELOVÝCH NOSNÍKŮ STROPU PODKROVÍ STŘED-LEVÝ ROH (MATERIÁL NA STAVBĚ)</t>
  </si>
  <si>
    <t>LR 8</t>
  </si>
  <si>
    <t>24*1,04</t>
  </si>
  <si>
    <t>LR 15</t>
  </si>
  <si>
    <t>6,6*(0,52*2)</t>
  </si>
  <si>
    <t>6,753*(0,52*2)</t>
  </si>
  <si>
    <t>LR 16</t>
  </si>
  <si>
    <t>5,2*(0,52*2)</t>
  </si>
  <si>
    <t>5,128*(0,52*2)</t>
  </si>
  <si>
    <t>LR 19</t>
  </si>
  <si>
    <t>3,5*(0,52*2)</t>
  </si>
  <si>
    <t>LR 107</t>
  </si>
  <si>
    <t>12*0,906</t>
  </si>
  <si>
    <t>LR 115</t>
  </si>
  <si>
    <t>5,932*1,04</t>
  </si>
  <si>
    <t>LR 120</t>
  </si>
  <si>
    <t>8,368*(0,52*2)</t>
  </si>
  <si>
    <t>8,37*(0,52*2)</t>
  </si>
  <si>
    <t>16,74*0,52</t>
  </si>
  <si>
    <t>LR 120a</t>
  </si>
  <si>
    <t>11,8*(0,52*2)</t>
  </si>
  <si>
    <t>LR 120b</t>
  </si>
  <si>
    <t>8,798*(0,52*2)</t>
  </si>
  <si>
    <t>8,8*(0,52*2)</t>
  </si>
  <si>
    <t>LR 121</t>
  </si>
  <si>
    <t>5,86*0,52</t>
  </si>
  <si>
    <t>LR S8</t>
  </si>
  <si>
    <t>6*1,04</t>
  </si>
  <si>
    <t>LR S16</t>
  </si>
  <si>
    <t>4,8*(1,04*2)</t>
  </si>
  <si>
    <t>LR S18</t>
  </si>
  <si>
    <t>45,6*1,04</t>
  </si>
  <si>
    <t>LR S23</t>
  </si>
  <si>
    <t>11,402*0,906</t>
  </si>
  <si>
    <t>22,8*0,906</t>
  </si>
  <si>
    <t>LR S28</t>
  </si>
  <si>
    <t>LR S29</t>
  </si>
  <si>
    <t>10,571*1,04</t>
  </si>
  <si>
    <t>LR S30</t>
  </si>
  <si>
    <t>11,501*1,04</t>
  </si>
  <si>
    <t>LR S32</t>
  </si>
  <si>
    <t>13,38*0,906</t>
  </si>
  <si>
    <t>LR S33</t>
  </si>
  <si>
    <t>4,606*0,906</t>
  </si>
  <si>
    <t>LR S34</t>
  </si>
  <si>
    <t>18*1,04</t>
  </si>
  <si>
    <t>LR S35</t>
  </si>
  <si>
    <t>22,802*1,04</t>
  </si>
  <si>
    <t>LR S36</t>
  </si>
  <si>
    <t>9,128*1,04</t>
  </si>
  <si>
    <t>VÝPIS OCELOVÝCH NOSNÍKŮ STROPU PODKROVÍ STŘED-PRAVÝ ROH (MATERIÁL NA STAVBĚ)</t>
  </si>
  <si>
    <t>PR 1</t>
  </si>
  <si>
    <t>27,2*1,04</t>
  </si>
  <si>
    <t>PR 2</t>
  </si>
  <si>
    <t>42,98*1,04</t>
  </si>
  <si>
    <t>PR 3</t>
  </si>
  <si>
    <t>26,175*1,04</t>
  </si>
  <si>
    <t>PR 4</t>
  </si>
  <si>
    <t>8,28*1,04</t>
  </si>
  <si>
    <t>PR 5</t>
  </si>
  <si>
    <t>PR 6</t>
  </si>
  <si>
    <t>0,994*1,04</t>
  </si>
  <si>
    <t>PR 7</t>
  </si>
  <si>
    <t>6,8*0,906</t>
  </si>
  <si>
    <t>13,6*0,906</t>
  </si>
  <si>
    <t>PR 8</t>
  </si>
  <si>
    <t>4,14*0,906</t>
  </si>
  <si>
    <t>PR 9</t>
  </si>
  <si>
    <t>6,14*0,906</t>
  </si>
  <si>
    <t>24,56*0,906</t>
  </si>
  <si>
    <t>PR 10</t>
  </si>
  <si>
    <t>5,54*0,906</t>
  </si>
  <si>
    <t>PR 11</t>
  </si>
  <si>
    <t>5,05*0,906</t>
  </si>
  <si>
    <t>PR 12</t>
  </si>
  <si>
    <t>20,92*0,906</t>
  </si>
  <si>
    <t>PR 13</t>
  </si>
  <si>
    <t>5,6*(0,52*2)</t>
  </si>
  <si>
    <t>PR 14</t>
  </si>
  <si>
    <t>5,5*(0,52*2)</t>
  </si>
  <si>
    <t>PR 15</t>
  </si>
  <si>
    <t>PR 16</t>
  </si>
  <si>
    <t>4*(4*0,06)</t>
  </si>
  <si>
    <t>PR 17</t>
  </si>
  <si>
    <t>7,5*(4*0,06)</t>
  </si>
  <si>
    <t>VÝPIS OCELOVÝCH NOSNÍKŮ STROPU PODKROVÍ - STŘED (MATERIÁL NA STAVBĚ)</t>
  </si>
  <si>
    <t>S 1</t>
  </si>
  <si>
    <t>22,2*1,04</t>
  </si>
  <si>
    <t>222*1,04</t>
  </si>
  <si>
    <t>S 2</t>
  </si>
  <si>
    <t>2,6*(4*0,15)</t>
  </si>
  <si>
    <t>S 3</t>
  </si>
  <si>
    <t>S 4</t>
  </si>
  <si>
    <t>3,05*1,04</t>
  </si>
  <si>
    <t>12,2*1,04</t>
  </si>
  <si>
    <t>S 5</t>
  </si>
  <si>
    <t>23,225*1,04</t>
  </si>
  <si>
    <t>S 6</t>
  </si>
  <si>
    <t>22,2*1,14</t>
  </si>
  <si>
    <t>S 7</t>
  </si>
  <si>
    <t>20,2*1,14</t>
  </si>
  <si>
    <t>S 8</t>
  </si>
  <si>
    <t>10,3*1,04</t>
  </si>
  <si>
    <t>30,9*1,04</t>
  </si>
  <si>
    <t>S 9</t>
  </si>
  <si>
    <t>18,8*0,906</t>
  </si>
  <si>
    <t>0,665*1,14</t>
  </si>
  <si>
    <t>S 11</t>
  </si>
  <si>
    <t>4,8*(4*0,06)</t>
  </si>
  <si>
    <t>S 12</t>
  </si>
  <si>
    <t>26,4*(4*0,06)</t>
  </si>
  <si>
    <t>S 13</t>
  </si>
  <si>
    <t>11,4*(4*0,06)</t>
  </si>
  <si>
    <t>S 14</t>
  </si>
  <si>
    <t>4,5*(4*0,06)</t>
  </si>
  <si>
    <t>9*(4*0,06)</t>
  </si>
  <si>
    <t>S 15</t>
  </si>
  <si>
    <t>4,6*(4*0,06)</t>
  </si>
  <si>
    <t>S 16</t>
  </si>
  <si>
    <t>6,7*(4*0,06)</t>
  </si>
  <si>
    <t>VÝPIS OCELOVÝCH NOSNÍKŮ STROPU PODKROVÍ U 140 POD PŘÍČKY (MATERIÁL NA STAVBĚ)</t>
  </si>
  <si>
    <t>Oc 08</t>
  </si>
  <si>
    <t>4,205*0,52</t>
  </si>
  <si>
    <t>8,457*0,52</t>
  </si>
  <si>
    <t>2,297*0,52</t>
  </si>
  <si>
    <t>2,842*0,52</t>
  </si>
  <si>
    <t>6,692*0,52</t>
  </si>
  <si>
    <t>4,562*0,52</t>
  </si>
  <si>
    <t>783301311</t>
  </si>
  <si>
    <t>Příprava podkladu zámečnických konstrukcí před provedením nátěru odmaštění odmašťovačem vodou ředitelným</t>
  </si>
  <si>
    <t>-1495462575</t>
  </si>
  <si>
    <t>https://podminky.urs.cz/item/CS_URS_2023_02/783301311</t>
  </si>
  <si>
    <t>783301401</t>
  </si>
  <si>
    <t>Příprava podkladu zámečnických konstrukcí před provedením nátěru ometení</t>
  </si>
  <si>
    <t>1989702503</t>
  </si>
  <si>
    <t>https://podminky.urs.cz/item/CS_URS_2023_02/783301401</t>
  </si>
  <si>
    <t>610608899</t>
  </si>
  <si>
    <t>Ocelová konstrukce (dl * m/m2)</t>
  </si>
  <si>
    <t>PŘEKLADY</t>
  </si>
  <si>
    <t>(3,2*4)*0,768*2</t>
  </si>
  <si>
    <t>(2,9*2)*0,768*1</t>
  </si>
  <si>
    <t>(1,5*2)*0,623*1</t>
  </si>
  <si>
    <t>(1,35*2)*(0,06*2+0,04*2)*1</t>
  </si>
  <si>
    <t>(2,07*2)*0,475*2</t>
  </si>
  <si>
    <t>(1,8*2)*0,475*1</t>
  </si>
  <si>
    <t>(2,07*2)*0,475*1</t>
  </si>
  <si>
    <t>(2,1*2)*0,475*3</t>
  </si>
  <si>
    <t>(2,27*2)*0,475*4</t>
  </si>
  <si>
    <t>(0,725*1)*(4*0,1)*4</t>
  </si>
  <si>
    <t>(0,825*1)*(4*0,1)*2</t>
  </si>
  <si>
    <t>(0,825*1)*(4*0,1)*1</t>
  </si>
  <si>
    <t>(0,9*1)*(4*0,1)*1</t>
  </si>
  <si>
    <t>(0,96*1)*(4*0,1)*1</t>
  </si>
  <si>
    <t>(0,96*1)*(4*0,1)*2</t>
  </si>
  <si>
    <t>(0,96*1)*(4*0,1)*3</t>
  </si>
  <si>
    <t>(0,8*1)*(4*0,1)*2</t>
  </si>
  <si>
    <t>(0,8*1)*(4*0,1)*1</t>
  </si>
  <si>
    <t>(0,7*1)*(4*0,1)*1</t>
  </si>
  <si>
    <t>(0,8*1)*(4*0,1)*3</t>
  </si>
  <si>
    <t>(1,69*2)*(4*0,1)*1</t>
  </si>
  <si>
    <t>(1,48*2)*(4*0,1)*1</t>
  </si>
  <si>
    <t>(1,6*1)*(4*0,1)*1</t>
  </si>
  <si>
    <t>(0,725*2)*(4*0,1)*1</t>
  </si>
  <si>
    <t>(0,9*2)*(4*0,1)*2</t>
  </si>
  <si>
    <t>(0,9*2)*(4*0,1)*1</t>
  </si>
  <si>
    <t>(0,8*2)*(4*0,1)*2</t>
  </si>
  <si>
    <t>VÝPIS OCELOVÝCH NOSNÍKŮ STROPU PODKROVÍ VYJMA RIZALIT (DODÁVKA VČETNĚ MATERIÁLU)</t>
  </si>
  <si>
    <t>Oc 01</t>
  </si>
  <si>
    <t>5,288*1,04</t>
  </si>
  <si>
    <t>Oc 05</t>
  </si>
  <si>
    <t>9,12*0,906</t>
  </si>
  <si>
    <t>Oc 10</t>
  </si>
  <si>
    <t>6,607*(4*0,06)</t>
  </si>
  <si>
    <t>4,732*(4*0,06)</t>
  </si>
  <si>
    <t>Oc 12</t>
  </si>
  <si>
    <t>9,775*1,04</t>
  </si>
  <si>
    <t>Oc 16</t>
  </si>
  <si>
    <t>8,881*(0,52*2)</t>
  </si>
  <si>
    <t>8,854*(0,52*2)</t>
  </si>
  <si>
    <t>VÝPIS OCELOVÝCH SLOUPKŮ STROPU PODKROVÍ RIZALIT (DODÁVKA VČETNĚ MATERIÁLU)</t>
  </si>
  <si>
    <t>Oc 17</t>
  </si>
  <si>
    <t>0,69*(0,16*4)</t>
  </si>
  <si>
    <t>stěny_pl</t>
  </si>
  <si>
    <t>Skladby stěn - plocha</t>
  </si>
  <si>
    <t>262144</t>
  </si>
  <si>
    <t>2130819446</t>
  </si>
  <si>
    <t>S 01 - KOMPLETNÍ</t>
  </si>
  <si>
    <t>20,14</t>
  </si>
  <si>
    <t>8,55</t>
  </si>
  <si>
    <t>176,94</t>
  </si>
  <si>
    <t>S 01 - JEN ZÁKLOP</t>
  </si>
  <si>
    <t>58,63</t>
  </si>
  <si>
    <t>194,89</t>
  </si>
  <si>
    <t>198,39</t>
  </si>
  <si>
    <t>S 02</t>
  </si>
  <si>
    <t>45,03</t>
  </si>
  <si>
    <t>25,83</t>
  </si>
  <si>
    <t>S 02b</t>
  </si>
  <si>
    <t>3,28</t>
  </si>
  <si>
    <t>58,1</t>
  </si>
  <si>
    <t>S 03</t>
  </si>
  <si>
    <t>S 04</t>
  </si>
  <si>
    <t>2,6*(3,1+4,3)+2,4*((3,1+4,3)/2)*2</t>
  </si>
  <si>
    <t>-(1,18*2,28+1,18*2,28)</t>
  </si>
  <si>
    <t>S 06</t>
  </si>
  <si>
    <t>S 08</t>
  </si>
  <si>
    <t>S 09</t>
  </si>
  <si>
    <t>57,25</t>
  </si>
  <si>
    <t>22,58</t>
  </si>
  <si>
    <t>11,93</t>
  </si>
  <si>
    <t>12,68</t>
  </si>
  <si>
    <t>88,69</t>
  </si>
  <si>
    <t>PODKRKOVÍ</t>
  </si>
  <si>
    <t>5,02</t>
  </si>
  <si>
    <t>skladba_S12_pl</t>
  </si>
  <si>
    <t>skladba_S13_pl</t>
  </si>
  <si>
    <t>S 17</t>
  </si>
  <si>
    <t>45,82</t>
  </si>
  <si>
    <t>35,83</t>
  </si>
  <si>
    <t>S 18</t>
  </si>
  <si>
    <t>S 19</t>
  </si>
  <si>
    <t>1348,089*0 'Přepočtené koeficientem množství</t>
  </si>
  <si>
    <t>krov_KVH_obj</t>
  </si>
  <si>
    <t>1,164</t>
  </si>
  <si>
    <t>krov_řezivo_obj</t>
  </si>
  <si>
    <t>14,887</t>
  </si>
  <si>
    <t>skladba_R01_pl</t>
  </si>
  <si>
    <t>383,59</t>
  </si>
  <si>
    <t>skladba_R02_pl</t>
  </si>
  <si>
    <t>445,32</t>
  </si>
  <si>
    <t>skladba_R03_pl</t>
  </si>
  <si>
    <t>96,59</t>
  </si>
  <si>
    <t>skladba_R04_pl</t>
  </si>
  <si>
    <t>83,4</t>
  </si>
  <si>
    <t>skladba_R05_pl</t>
  </si>
  <si>
    <t>27,42</t>
  </si>
  <si>
    <t>skladba_R06_pl</t>
  </si>
  <si>
    <t>44,14</t>
  </si>
  <si>
    <t>bednění_prkna_obj</t>
  </si>
  <si>
    <t>32,566</t>
  </si>
  <si>
    <t>D.1.1-2.3 - Střechy</t>
  </si>
  <si>
    <t>krov_latě_obj</t>
  </si>
  <si>
    <t>4,862</t>
  </si>
  <si>
    <t>palubky_pl</t>
  </si>
  <si>
    <t>1115,26</t>
  </si>
  <si>
    <t>kartáč_nové_pl</t>
  </si>
  <si>
    <t>374,63</t>
  </si>
  <si>
    <t>kartáč_puvod_pl</t>
  </si>
  <si>
    <t>986,85</t>
  </si>
  <si>
    <t xml:space="preserve">    765 - Krytina skládaná</t>
  </si>
  <si>
    <t>712331111</t>
  </si>
  <si>
    <t>Provedení povlakové krytiny střech plochých do 10° pásy na sucho podkladní samolepící asfaltový pás</t>
  </si>
  <si>
    <t>-249877269</t>
  </si>
  <si>
    <t>https://podminky.urs.cz/item/CS_URS_2023_02/712331111</t>
  </si>
  <si>
    <t>Střecha - samolepící pás (pl)</t>
  </si>
  <si>
    <t>62856001</t>
  </si>
  <si>
    <t>pás asfaltový samolepicí modifikovaný SBS s vložkou z hliníkové fólie s textilií se spalitelnou fólií nebo jemnozrnným minerálním posypem nebo textilií na horním povrchu tl 2,2mm</t>
  </si>
  <si>
    <t>-1583744322</t>
  </si>
  <si>
    <t>71,56*1,2 'Přepočtené koeficientem množství</t>
  </si>
  <si>
    <t>998712103</t>
  </si>
  <si>
    <t>Přesun hmot pro povlakové krytiny stanovený z hmotnosti přesunovaného materiálu vodorovná dopravní vzdálenost do 50 m v objektech výšky přes 12 do 24 m</t>
  </si>
  <si>
    <t>558543227</t>
  </si>
  <si>
    <t>https://podminky.urs.cz/item/CS_URS_2023_02/998712103</t>
  </si>
  <si>
    <t>713151111</t>
  </si>
  <si>
    <t>Montáž tepelné izolace střech šikmých rohožemi, pásy, deskami (izolační materiál ve specifikaci) kladenými volně mezi krokve</t>
  </si>
  <si>
    <t>215785420</t>
  </si>
  <si>
    <t>https://podminky.urs.cz/item/CS_URS_2023_02/713151111</t>
  </si>
  <si>
    <t>Střecha - TI (dl * š)</t>
  </si>
  <si>
    <t>detail nad světlíkem</t>
  </si>
  <si>
    <t>(3,5+6,5+8,5+8,9)*0,5</t>
  </si>
  <si>
    <t>28376511</t>
  </si>
  <si>
    <t>deska izolační PIR s oboustrannou kompozitní fólií s hliníkovou vložkou pro ploché střechy λ=0,023 tl 60mm</t>
  </si>
  <si>
    <t>1576899613</t>
  </si>
  <si>
    <t>13,7*1,1 'Přepočtené koeficientem množství</t>
  </si>
  <si>
    <t>7131512R1</t>
  </si>
  <si>
    <t>Montáž tepelné izolace střech šikmých rohožemi, pásy, deskami (izolační materiál ve specifikaci) přikotvenými teleskopickými hmoždinkami nad krokve, tloušťky izolace přes 140 do 160 mm</t>
  </si>
  <si>
    <t>1202880681</t>
  </si>
  <si>
    <t>Střecha - TI (pl)</t>
  </si>
  <si>
    <t>28376535</t>
  </si>
  <si>
    <t>deska izolační PIR s oboustrannou kompozitní fólií s hliníkovou vložkou pro šikmé střechy λ=0,022 tl 160mm</t>
  </si>
  <si>
    <t>-2010820880</t>
  </si>
  <si>
    <t>-735,0</t>
  </si>
  <si>
    <t>301,32*1,1 'Přepočtené koeficientem množství</t>
  </si>
  <si>
    <t>28376535R</t>
  </si>
  <si>
    <t>deska izolační PIR s oboustrannou kompozitní fólií s hliníkovou vložkou pro šikmé střechy λ=0,022 tl 160mm - materiál už je dodán na stavbě - v ceně zohlednit přebrání materiálu</t>
  </si>
  <si>
    <t>750135978</t>
  </si>
  <si>
    <t>735,0</t>
  </si>
  <si>
    <t>-1831251271</t>
  </si>
  <si>
    <t>762081150</t>
  </si>
  <si>
    <t>Hoblování hraněného řeziva přímo na staveništi ve staveništní dílně</t>
  </si>
  <si>
    <t>-1229247502</t>
  </si>
  <si>
    <t>https://podminky.urs.cz/item/CS_URS_2023_02/762081150</t>
  </si>
  <si>
    <t>Krov - hoblování (obj)</t>
  </si>
  <si>
    <t>DŘEVĚNÝ HRANOL 120/160 MEZI KROKVEMI</t>
  </si>
  <si>
    <t>58,62*0,12*0,16</t>
  </si>
  <si>
    <t>DŘEVĚNÝ TRÁM 100/280 - KRČEK</t>
  </si>
  <si>
    <t>2,42*0,1*0,28</t>
  </si>
  <si>
    <t>DŘEVĚNÝ TRÁM 100/290 - KRČEK</t>
  </si>
  <si>
    <t>7,21*0,1*0,29</t>
  </si>
  <si>
    <t>HRANOL 75/200</t>
  </si>
  <si>
    <t>0,91*0,075*0,2</t>
  </si>
  <si>
    <t>32,79*0,07*0,16</t>
  </si>
  <si>
    <t>7,91*0,08*0,15</t>
  </si>
  <si>
    <t>11,04*0,08*0,16</t>
  </si>
  <si>
    <t>KROKEV 100/100</t>
  </si>
  <si>
    <t>10*0,1*0,1</t>
  </si>
  <si>
    <t>6,94*0,1*0,12</t>
  </si>
  <si>
    <t>133,32*0,12*0,16</t>
  </si>
  <si>
    <t>KROKEV 120/200</t>
  </si>
  <si>
    <t>75,27*0,12*0,2</t>
  </si>
  <si>
    <t>8,24*0,15*0,15</t>
  </si>
  <si>
    <t>35,13*0,15*0,16</t>
  </si>
  <si>
    <t>NÁMĚTEK 120/120</t>
  </si>
  <si>
    <t>9,84*0,12*0,12</t>
  </si>
  <si>
    <t>2,31*0,15*0,2</t>
  </si>
  <si>
    <t>POZEDNICE 200/150</t>
  </si>
  <si>
    <t>103,71*0,2*0,15</t>
  </si>
  <si>
    <t>6,14*0,1*0,15</t>
  </si>
  <si>
    <t>VAZNICE 100/100</t>
  </si>
  <si>
    <t>4,02*0,1*0,1</t>
  </si>
  <si>
    <t>3,61*0,1*0,15</t>
  </si>
  <si>
    <t>3,22*0,12*0,2</t>
  </si>
  <si>
    <t>17,65*0,1*0,15</t>
  </si>
  <si>
    <t>VZPĚRA 150/150</t>
  </si>
  <si>
    <t>7,55*0,15*0,15</t>
  </si>
  <si>
    <t>4,78*0,12*0,16</t>
  </si>
  <si>
    <t>VÝMĚNA PRO SVÍTIDLA 50/100</t>
  </si>
  <si>
    <t>5,57*0,05*0,1</t>
  </si>
  <si>
    <t>1,26*0,05*0,2</t>
  </si>
  <si>
    <t>4,27*0,1*0,15</t>
  </si>
  <si>
    <t>21,77*0,15*0,15</t>
  </si>
  <si>
    <t>SLOUPEK 100/100</t>
  </si>
  <si>
    <t>7*0,1*0,1</t>
  </si>
  <si>
    <t>7620814R1</t>
  </si>
  <si>
    <t>Kartáčování hraněného řeziva - nové prvky</t>
  </si>
  <si>
    <t>1531611442</t>
  </si>
  <si>
    <t>Krov - kartáčování (pl)</t>
  </si>
  <si>
    <t>VÝPIS DŘEVĚNÝCH KONSTRUKČNÍCH PRVKŮ - NOVÉ PRVKY KROVU</t>
  </si>
  <si>
    <t>358,77</t>
  </si>
  <si>
    <t>VÝPIS DŘEVĚNÝCH SVISLÝCH KONSTRUKČNÍCH PRVKŮ - NOVÉ PRVKY KROVU</t>
  </si>
  <si>
    <t>15,86</t>
  </si>
  <si>
    <t>7620814R2</t>
  </si>
  <si>
    <t>Kartáčování hraněného řeziva - stávající zabudované prvky</t>
  </si>
  <si>
    <t>-1981214918</t>
  </si>
  <si>
    <t xml:space="preserve">VÝPIS DŘEVĚNÝCH KONSTRUKČNÍCH PRVKŮ -  STÁVAJÍCÍ PRVKY KROVU ZACHOVALÉ</t>
  </si>
  <si>
    <t>895,46</t>
  </si>
  <si>
    <t>VÝPIS DŘEVĚNÝCH SVISLÝCH KONSTRUKČNÍCH PRVKŮ - STÁVAJÍCÍ PRVKY KROVU ZACHOVALÉ</t>
  </si>
  <si>
    <t>91,39</t>
  </si>
  <si>
    <t>225005356</t>
  </si>
  <si>
    <t>Poznámka k položce:_x000d_
bezbarvá</t>
  </si>
  <si>
    <t>Krov - impregance (obj)</t>
  </si>
  <si>
    <t>palubky_pl*0,023</t>
  </si>
  <si>
    <t>762332131</t>
  </si>
  <si>
    <t>Montáž vázaných konstrukcí krovů střech pultových, sedlových, valbových, stanových čtvercového nebo obdélníkového půdorysu z řeziva hraněného průřezové plochy přes 50 do 120 cm2</t>
  </si>
  <si>
    <t>1239849056</t>
  </si>
  <si>
    <t>https://podminky.urs.cz/item/CS_URS_2023_02/762332131</t>
  </si>
  <si>
    <t>Krov (dl)</t>
  </si>
  <si>
    <t>32,23</t>
  </si>
  <si>
    <t>762332132</t>
  </si>
  <si>
    <t>Montáž vázaných konstrukcí krovů střech pultových, sedlových, valbových, stanových čtvercového nebo obdélníkového půdorysu z řeziva hraněného průřezové plochy přes 120 do 224 cm2</t>
  </si>
  <si>
    <t>1572603966</t>
  </si>
  <si>
    <t>https://podminky.urs.cz/item/CS_URS_2023_02/762332132</t>
  </si>
  <si>
    <t>5,89</t>
  </si>
  <si>
    <t>17,47</t>
  </si>
  <si>
    <t>PÁSEK 120/160</t>
  </si>
  <si>
    <t>1,32</t>
  </si>
  <si>
    <t>10,82</t>
  </si>
  <si>
    <t>7,33</t>
  </si>
  <si>
    <t>ÚŽLABNÍ KROKEV 120/160</t>
  </si>
  <si>
    <t>6,45</t>
  </si>
  <si>
    <t>762332133</t>
  </si>
  <si>
    <t>Montáž vázaných konstrukcí krovů střech pultových, sedlových, valbových, stanových čtvercového nebo obdélníkového půdorysu z řeziva hraněného průřezové plochy přes 224 do 288 cm2</t>
  </si>
  <si>
    <t>-291420746</t>
  </si>
  <si>
    <t>https://podminky.urs.cz/item/CS_URS_2023_02/762332133</t>
  </si>
  <si>
    <t>6,73</t>
  </si>
  <si>
    <t>8,63</t>
  </si>
  <si>
    <t>5,71</t>
  </si>
  <si>
    <t>762332134</t>
  </si>
  <si>
    <t>Montáž vázaných konstrukcí krovů střech pultových, sedlových, valbových, stanových čtvercového nebo obdélníkového půdorysu z řeziva hraněného průřezové plochy přes 288 do 450 cm2</t>
  </si>
  <si>
    <t>1497077319</t>
  </si>
  <si>
    <t>https://podminky.urs.cz/item/CS_URS_2023_02/762332134</t>
  </si>
  <si>
    <t>2,06</t>
  </si>
  <si>
    <t>762332135</t>
  </si>
  <si>
    <t>Montáž vázaných konstrukcí krovů střech pultových, sedlových, valbových, stanových čtvercového nebo obdélníkového půdorysu z řeziva hraněného průřezové plochy přes 450 cm2</t>
  </si>
  <si>
    <t>-1363182356</t>
  </si>
  <si>
    <t>https://podminky.urs.cz/item/CS_URS_2023_02/762332135</t>
  </si>
  <si>
    <t>4,74</t>
  </si>
  <si>
    <t>762332530</t>
  </si>
  <si>
    <t>Montáž vázaných konstrukcí krovů střech pultových, sedlových, valbových, stanových čtvercového nebo obdélníkového půdorysu z řeziva hoblovaného průřezové plochy do 50 cm2</t>
  </si>
  <si>
    <t>1227439074</t>
  </si>
  <si>
    <t>https://podminky.urs.cz/item/CS_URS_2023_02/762332530</t>
  </si>
  <si>
    <t>5,57</t>
  </si>
  <si>
    <t>762332531</t>
  </si>
  <si>
    <t>Montáž vázaných konstrukcí krovů střech pultových, sedlových, valbových, stanových čtvercového nebo obdélníkového půdorysu z řeziva hoblovaného průřezové plochy přes 50 do 120 cm2</t>
  </si>
  <si>
    <t>-841632527</t>
  </si>
  <si>
    <t>https://podminky.urs.cz/item/CS_URS_2023_02/762332531</t>
  </si>
  <si>
    <t>32,79</t>
  </si>
  <si>
    <t>7,91</t>
  </si>
  <si>
    <t>6,94</t>
  </si>
  <si>
    <t>1,26</t>
  </si>
  <si>
    <t>762332532</t>
  </si>
  <si>
    <t>Montáž vázaných konstrukcí krovů střech pultových, sedlových, valbových, stanových čtvercového nebo obdélníkového půdorysu z řeziva hoblovaného průřezové plochy přes 120 do 224 cm2</t>
  </si>
  <si>
    <t>-1122784842</t>
  </si>
  <si>
    <t>https://podminky.urs.cz/item/CS_URS_2023_02/762332532</t>
  </si>
  <si>
    <t>58,62</t>
  </si>
  <si>
    <t>0,91</t>
  </si>
  <si>
    <t>133,32</t>
  </si>
  <si>
    <t>6,14</t>
  </si>
  <si>
    <t>3,61</t>
  </si>
  <si>
    <t>17,65</t>
  </si>
  <si>
    <t>4,78</t>
  </si>
  <si>
    <t>4,27</t>
  </si>
  <si>
    <t>762332533</t>
  </si>
  <si>
    <t>Montáž vázaných konstrukcí krovů střech pultových, sedlových, valbových, stanových čtvercového nebo obdélníkového půdorysu z řeziva hoblovaného průřezové plochy přes 224 do 288 cm2</t>
  </si>
  <si>
    <t>1584917387</t>
  </si>
  <si>
    <t>https://podminky.urs.cz/item/CS_URS_2023_02/762332533</t>
  </si>
  <si>
    <t>2,42</t>
  </si>
  <si>
    <t>75,27</t>
  </si>
  <si>
    <t>8,24</t>
  </si>
  <si>
    <t>35,13</t>
  </si>
  <si>
    <t>3,22</t>
  </si>
  <si>
    <t>7,55</t>
  </si>
  <si>
    <t>21,77</t>
  </si>
  <si>
    <t>762332534</t>
  </si>
  <si>
    <t>Montáž vázaných konstrukcí krovů střech pultových, sedlových, valbových, stanových čtvercového nebo obdélníkového půdorysu z řeziva hoblovaného průřezové plochy přes 288 do 450 cm2</t>
  </si>
  <si>
    <t>2075635686</t>
  </si>
  <si>
    <t>https://podminky.urs.cz/item/CS_URS_2023_02/762332534</t>
  </si>
  <si>
    <t>7,21</t>
  </si>
  <si>
    <t>2,31</t>
  </si>
  <si>
    <t>103,71</t>
  </si>
  <si>
    <t>1237411659</t>
  </si>
  <si>
    <t>Krov - řezivo (dl * š * v)</t>
  </si>
  <si>
    <t>2,24*0,08*0,16</t>
  </si>
  <si>
    <t>32,23*0,1*0,12</t>
  </si>
  <si>
    <t>5,89*0,12*0,16</t>
  </si>
  <si>
    <t>2,82*0,1*0,12</t>
  </si>
  <si>
    <t>8,19*0,1*0,15</t>
  </si>
  <si>
    <t>0,5*0,15*0,2</t>
  </si>
  <si>
    <t>7,03*0,2*0,15</t>
  </si>
  <si>
    <t>17,47*0,1*0,15</t>
  </si>
  <si>
    <t>1,32*0,12*0,16</t>
  </si>
  <si>
    <t>10,82*0,1*0,15</t>
  </si>
  <si>
    <t>3,26*0,12*0,16</t>
  </si>
  <si>
    <t>6,73*0,12*0,2</t>
  </si>
  <si>
    <t>8,63*0,15*0,15</t>
  </si>
  <si>
    <t>2,06*0,15*0,2</t>
  </si>
  <si>
    <t>4,74*0,2*0,25</t>
  </si>
  <si>
    <t>7,33*0,1*0,15</t>
  </si>
  <si>
    <t>6,45*0,12*0,16</t>
  </si>
  <si>
    <t>4,02*0,12*0,15</t>
  </si>
  <si>
    <t>5,71*0,15*0,15</t>
  </si>
  <si>
    <t>14,887*1,1 'Přepočtené koeficientem množství</t>
  </si>
  <si>
    <t>762332634</t>
  </si>
  <si>
    <t>Montáž vázaných konstrukcí krovů střech pultových, sedlových, valbových, stanových čtvercového nebo obdélníkového půdorysu z lepených hranolů průřezové plochy přes 288 do 450 cm2</t>
  </si>
  <si>
    <t>1310840478</t>
  </si>
  <si>
    <t>https://podminky.urs.cz/item/CS_URS_2023_02/762332634</t>
  </si>
  <si>
    <t>DŘEVĚNÝ TRÁM 380/100, DŘEVO KVH</t>
  </si>
  <si>
    <t>30,63</t>
  </si>
  <si>
    <t>612232R2</t>
  </si>
  <si>
    <t>hranol konstrukční KVH lepený pohledový</t>
  </si>
  <si>
    <t>393258520</t>
  </si>
  <si>
    <t>Krov (dl * š * v)</t>
  </si>
  <si>
    <t>30,63*0,38*0,1</t>
  </si>
  <si>
    <t>1,164*1,1 'Přepočtené koeficientem množství</t>
  </si>
  <si>
    <t>7623412R1</t>
  </si>
  <si>
    <t>Montáž bednění střech rovných a šikmých s vyřezáním otvorů z prken hrubých na sraz tl. do 32 mm</t>
  </si>
  <si>
    <t>128727749</t>
  </si>
  <si>
    <t>Střecha - bednění z prken (pl)</t>
  </si>
  <si>
    <t>60515111</t>
  </si>
  <si>
    <t>řezivo jehličnaté boční prkno 20-30mm</t>
  </si>
  <si>
    <t>1057351876</t>
  </si>
  <si>
    <t>Střecha - bednění z prken (pl * v)</t>
  </si>
  <si>
    <t>skladba_R01_pl*0,03</t>
  </si>
  <si>
    <t>skladba_R02_pl*0,03</t>
  </si>
  <si>
    <t>skladba_R03_pl*0,03</t>
  </si>
  <si>
    <t>skladba_R04_pl*0,03</t>
  </si>
  <si>
    <t>skladba_R05_pl*0,03</t>
  </si>
  <si>
    <t>skladba_R06_pl*0,03</t>
  </si>
  <si>
    <t>skladba_S12_pl*0,03</t>
  </si>
  <si>
    <t>32,566*1,1 'Přepočtené koeficientem množství</t>
  </si>
  <si>
    <t>7623412R3</t>
  </si>
  <si>
    <t>Montáž bednění střech rovných a šikmých s vyřezáním otvorů z desek sádrokartónových na sraz</t>
  </si>
  <si>
    <t>-476409390</t>
  </si>
  <si>
    <t>Poznámka k položce:_x000d_
včetně přetmelení spar</t>
  </si>
  <si>
    <t>Střecha - bednění (pl)</t>
  </si>
  <si>
    <t>590300R1</t>
  </si>
  <si>
    <t>deska SDK tl. 9,5 mm</t>
  </si>
  <si>
    <t>2135672943</t>
  </si>
  <si>
    <t>1036,32*1,1 'Přepočtené koeficientem množství</t>
  </si>
  <si>
    <t>762342523</t>
  </si>
  <si>
    <t>Montáž laťování montáž kontralatí přes tepelnou izolaci tloušťky přes 140 mm do 200 mm</t>
  </si>
  <si>
    <t>2002937500</t>
  </si>
  <si>
    <t>https://podminky.urs.cz/item/CS_URS_2023_02/762342523</t>
  </si>
  <si>
    <t>Střecha - kontralatě (pl + dl/m2)</t>
  </si>
  <si>
    <t>skladba_R01_pl*1,25</t>
  </si>
  <si>
    <t>skladba_R02_pl*1,25</t>
  </si>
  <si>
    <t>skladba_R03_pl*1,25</t>
  </si>
  <si>
    <t>skladba_R04_pl*1,25</t>
  </si>
  <si>
    <t>skladba_R05_pl*1,25</t>
  </si>
  <si>
    <t>762342511</t>
  </si>
  <si>
    <t>Montáž laťování montáž kontralatí na podklad bez tepelné izolace</t>
  </si>
  <si>
    <t>1386698649</t>
  </si>
  <si>
    <t>https://podminky.urs.cz/item/CS_URS_2023_02/762342511</t>
  </si>
  <si>
    <t>skladba_R06_pl*1,25</t>
  </si>
  <si>
    <t>61223262</t>
  </si>
  <si>
    <t>hranol konstrukční KVH lepený průřezu 60x60-280mm nepohledový</t>
  </si>
  <si>
    <t>-910627529</t>
  </si>
  <si>
    <t>Střecha - kontralatě (pl + dl/m2 * š * v)</t>
  </si>
  <si>
    <t>skladba_R01_pl*1,25*0,06*0,06</t>
  </si>
  <si>
    <t>skladba_R02_pl*1,25*0,06*0,06</t>
  </si>
  <si>
    <t>skladba_R03_pl*1,25*0,06*0,06</t>
  </si>
  <si>
    <t>skladba_R04_pl*1,25*0,06*0,06</t>
  </si>
  <si>
    <t>skladba_R05_pl*1,25*0,06*0,06</t>
  </si>
  <si>
    <t>skladba_R06_pl*1,25*0,06*0,06</t>
  </si>
  <si>
    <t>762439001</t>
  </si>
  <si>
    <t>Obložení stěn montáž roštu podkladového</t>
  </si>
  <si>
    <t>350918169</t>
  </si>
  <si>
    <t>https://podminky.urs.cz/item/CS_URS_2023_02/762439001</t>
  </si>
  <si>
    <t>Obložení stěn (pl * dl/m2)</t>
  </si>
  <si>
    <t>skladba_S13_pl*3,0</t>
  </si>
  <si>
    <t>60514103</t>
  </si>
  <si>
    <t>řezivo jehličnaté lať 30x50mm</t>
  </si>
  <si>
    <t>182777092</t>
  </si>
  <si>
    <t xml:space="preserve">Obložení stěn  - rošt (pl * dl/m2 * š * v)</t>
  </si>
  <si>
    <t>skladba_S13_pl*3,0*0,03*0,05</t>
  </si>
  <si>
    <t>obklad_latě_obj</t>
  </si>
  <si>
    <t>766412214</t>
  </si>
  <si>
    <t>Montáž obložení stěn palubkami na pero a drážku plochy přes 5 m2 z měkkého dřeva, šířky přes 100 mm</t>
  </si>
  <si>
    <t>191297679</t>
  </si>
  <si>
    <t>https://podminky.urs.cz/item/CS_URS_2023_02/766412214</t>
  </si>
  <si>
    <t>Obložení stěn (pl)</t>
  </si>
  <si>
    <t>7623412R2</t>
  </si>
  <si>
    <t>Montáž bednění střech rovných a šikmých s vyřezáním otvorů z palubek</t>
  </si>
  <si>
    <t>-594465057</t>
  </si>
  <si>
    <t>611911R1</t>
  </si>
  <si>
    <t>palubky obkladové smrk tl. 23 mm - rastr 5x5x10 mm</t>
  </si>
  <si>
    <t>-1974242988</t>
  </si>
  <si>
    <t>Palubky (pl)</t>
  </si>
  <si>
    <t>-229,68</t>
  </si>
  <si>
    <t>885,58*1,1 'Přepočtené koeficientem množství</t>
  </si>
  <si>
    <t>611911R1.1</t>
  </si>
  <si>
    <t>palubky obkladové smrk tl. 23 mm - rastr 5x5x10 mm- materiál už je dodán na stavbě - v ceně zohlednit přebrání materiálu</t>
  </si>
  <si>
    <t>219731069</t>
  </si>
  <si>
    <t>229,68</t>
  </si>
  <si>
    <t>229,68*1,1 'Přepočtené koeficientem množství</t>
  </si>
  <si>
    <t>762395000</t>
  </si>
  <si>
    <t>Spojovací prostředky krovů, bednění a laťování, nadstřešních konstrukcí svory, prkna, hřebíky, pásová ocel, vruty</t>
  </si>
  <si>
    <t>-812704273</t>
  </si>
  <si>
    <t>https://podminky.urs.cz/item/CS_URS_2023_02/762395000</t>
  </si>
  <si>
    <t>Krov - spojovací prostředky (obj)</t>
  </si>
  <si>
    <t>1995735923</t>
  </si>
  <si>
    <t>764002414</t>
  </si>
  <si>
    <t>Montáž strukturované oddělovací rohože jakékoli rš</t>
  </si>
  <si>
    <t>-695274504</t>
  </si>
  <si>
    <t>https://podminky.urs.cz/item/CS_URS_2023_02/764002414</t>
  </si>
  <si>
    <t>Střechy - rohož (pl)</t>
  </si>
  <si>
    <t>28329043</t>
  </si>
  <si>
    <t>fólie difuzně propustné s nakašírovanou strukturovanou rohoží pod hladkou plechovou krytinu se samolepící páskou v podélném přesahu</t>
  </si>
  <si>
    <t>-2038277383</t>
  </si>
  <si>
    <t>1085,48*1,15 'Přepočtené koeficientem množství</t>
  </si>
  <si>
    <t>7641011R1</t>
  </si>
  <si>
    <t>Montáž krytiny z plechu s úpravou u okapů, prostupů a výčnělků střechy rovné drážkováním ze svitků šířky do 600 mm, různých sklonů střechy</t>
  </si>
  <si>
    <t>-1960417558</t>
  </si>
  <si>
    <t>Poznámka k položce:_x000d_
včetně nerezových příponek a dalších spojovacích prvků</t>
  </si>
  <si>
    <t>Střechy (pl)</t>
  </si>
  <si>
    <t>553510R1</t>
  </si>
  <si>
    <t>plech svitkový Al tl 0,7mm hladký pro falcování (specifikace dle PD)</t>
  </si>
  <si>
    <t>-111821192</t>
  </si>
  <si>
    <t>99,08*1,1 'Přepočtené koeficientem množství</t>
  </si>
  <si>
    <t>553510R2</t>
  </si>
  <si>
    <t xml:space="preserve">plech svitkový Al tl 0,7mm hladký pro falcování (specifikace dle PD)  - materiál je zakoupen z předchozí etapy - v ceně zohlednit přebrání materiálu a dovoz z externího skladu třetí osoby v Ostravě-Vítkovicích</t>
  </si>
  <si>
    <t>-89069265</t>
  </si>
  <si>
    <t>998764103</t>
  </si>
  <si>
    <t>Přesun hmot pro konstrukce klempířské stanovený z hmotnosti přesunovaného materiálu vodorovná dopravní vzdálenost do 50 m v objektech výšky přes 12 do 24 m</t>
  </si>
  <si>
    <t>1040003319</t>
  </si>
  <si>
    <t>https://podminky.urs.cz/item/CS_URS_2023_02/998764103</t>
  </si>
  <si>
    <t>765</t>
  </si>
  <si>
    <t>Krytina skládaná</t>
  </si>
  <si>
    <t>765191023</t>
  </si>
  <si>
    <t>Montáž pojistné hydroizolační nebo parotěsné fólie kladené ve sklonu přes 20° s lepenými přesahy na bednění nebo tepelnou izolaci</t>
  </si>
  <si>
    <t>-1289030891</t>
  </si>
  <si>
    <t>https://podminky.urs.cz/item/CS_URS_2023_02/765191023</t>
  </si>
  <si>
    <t>Střecha - pojistná HI (pl)</t>
  </si>
  <si>
    <t>28329030</t>
  </si>
  <si>
    <t>fólie kontaktní difuzně propustná pro doplňkovou hydroizolační vrstvu, monolitická třívrstvá PES/PP 150-160g/m2, integrovaná samolepící páska</t>
  </si>
  <si>
    <t>-373041528</t>
  </si>
  <si>
    <t>1008,9*1,2 'Přepočtené koeficientem množství</t>
  </si>
  <si>
    <t>998765103</t>
  </si>
  <si>
    <t>Přesun hmot pro krytiny skládané stanovený z hmotnosti přesunovaného materiálu vodorovná dopravní vzdálenost do 50 m na objektech výšky přes 12 do 24 m</t>
  </si>
  <si>
    <t>1314923213</t>
  </si>
  <si>
    <t>https://podminky.urs.cz/item/CS_URS_2023_02/998765103</t>
  </si>
  <si>
    <t>783201403</t>
  </si>
  <si>
    <t>Příprava podkladu tesařských konstrukcí před provedením nátěru oprášení</t>
  </si>
  <si>
    <t>-1507171349</t>
  </si>
  <si>
    <t>https://podminky.urs.cz/item/CS_URS_2023_02/783201403</t>
  </si>
  <si>
    <t>Krov - příprava podkladu (pl)</t>
  </si>
  <si>
    <t>358,77+68,33</t>
  </si>
  <si>
    <t>15,86+5,6</t>
  </si>
  <si>
    <t>895,46+328,63+212,57</t>
  </si>
  <si>
    <t>91,39+13,74+3,26</t>
  </si>
  <si>
    <t>7832131R1</t>
  </si>
  <si>
    <t>Preventivní napouštěcí nátěr tesařských prvků proti dřevokazným houbám, hmyzu a plísním zabudovaných do konstrukce bezbarvý</t>
  </si>
  <si>
    <t>-753308579</t>
  </si>
  <si>
    <t>Krov - nátěr (pl)</t>
  </si>
  <si>
    <t>7832261R1</t>
  </si>
  <si>
    <t>Protipožární nátěr tesařských konstrukcí - požární odolnost 30 min, bezbarvý</t>
  </si>
  <si>
    <t>-781488026</t>
  </si>
  <si>
    <t>895,46+328,63</t>
  </si>
  <si>
    <t>91,39+13,74</t>
  </si>
  <si>
    <t>783268111</t>
  </si>
  <si>
    <t>Lazurovací nátěr tesařských konstrukcí dvojnásobný olejový</t>
  </si>
  <si>
    <t>1223713123</t>
  </si>
  <si>
    <t>https://podminky.urs.cz/item/CS_URS_2023_02/783268111</t>
  </si>
  <si>
    <t>Krov - olejový nátěr (pl)</t>
  </si>
  <si>
    <t>střechy_pl</t>
  </si>
  <si>
    <t>Skladby střech - plocha</t>
  </si>
  <si>
    <t>1183835170</t>
  </si>
  <si>
    <t>Střecha (pl)</t>
  </si>
  <si>
    <t>R 01</t>
  </si>
  <si>
    <t>R 02</t>
  </si>
  <si>
    <t>R 03</t>
  </si>
  <si>
    <t>R 04</t>
  </si>
  <si>
    <t>R 05</t>
  </si>
  <si>
    <t>R 06</t>
  </si>
  <si>
    <t>4,54</t>
  </si>
  <si>
    <t>za štítem</t>
  </si>
  <si>
    <t>18,0*(1,5+0,7)</t>
  </si>
  <si>
    <t>1120,28*0 'Přepočtené koeficientem množství</t>
  </si>
  <si>
    <t>fasáda_2_pl</t>
  </si>
  <si>
    <t>1368,529</t>
  </si>
  <si>
    <t>fasáda_5_pl</t>
  </si>
  <si>
    <t>1549,005</t>
  </si>
  <si>
    <t>lešení_pl</t>
  </si>
  <si>
    <t>4038,52</t>
  </si>
  <si>
    <t>záchyt_síť_pl</t>
  </si>
  <si>
    <t>444,28</t>
  </si>
  <si>
    <t>skladba_S05_pl</t>
  </si>
  <si>
    <t>35,91</t>
  </si>
  <si>
    <t>D.1.1-2.4 - Fasáda</t>
  </si>
  <si>
    <t>349234841</t>
  </si>
  <si>
    <t>Doplnění zdiva (s dodáním hmot) říms podokenních a nadokenních</t>
  </si>
  <si>
    <t>1752118788</t>
  </si>
  <si>
    <t>https://podminky.urs.cz/item/CS_URS_2023_02/349234841</t>
  </si>
  <si>
    <t>Úprava stávající římsy (dl)</t>
  </si>
  <si>
    <t>POZN 21</t>
  </si>
  <si>
    <t>175,5</t>
  </si>
  <si>
    <t>622325301</t>
  </si>
  <si>
    <t>Oprava vápenné omítky vnějších ploch stupně členitosti 2 štukové, v rozsahu opravované plochy do 10%</t>
  </si>
  <si>
    <t>-383226665</t>
  </si>
  <si>
    <t>https://podminky.urs.cz/item/CS_URS_2023_02/622325301</t>
  </si>
  <si>
    <t>Oprava fasády (dl * v) - otvory (dl * v)</t>
  </si>
  <si>
    <t>622325601</t>
  </si>
  <si>
    <t>Oprava vápenné omítky vnějších ploch stupně členitosti 5 štukové, v rozsahu opravované plochy do 10%</t>
  </si>
  <si>
    <t>-338486696</t>
  </si>
  <si>
    <t>https://podminky.urs.cz/item/CS_URS_2023_02/622325601</t>
  </si>
  <si>
    <t>622311131</t>
  </si>
  <si>
    <t>Potažení vnějších ploch štukem vápenným, tloušťky do 3 mm stěn</t>
  </si>
  <si>
    <t>-1060876102</t>
  </si>
  <si>
    <t>https://podminky.urs.cz/item/CS_URS_2023_02/622311131</t>
  </si>
  <si>
    <t>Přeštukování soklové čísti (dl * v)</t>
  </si>
  <si>
    <t>(47,27*2+35,3*2+23,0+7,0*2+20,0)*1,5</t>
  </si>
  <si>
    <t>622325653</t>
  </si>
  <si>
    <t>Oprava vápenné omítky s celoplošným přeštukováním vnějších ploch stupně členitosti 5, v rozsahu opravované plochy přes 20 do 30%</t>
  </si>
  <si>
    <t>-1193982031</t>
  </si>
  <si>
    <t>https://podminky.urs.cz/item/CS_URS_2023_02/622325653</t>
  </si>
  <si>
    <t xml:space="preserve">Úprava stávající římsy - profilace  a přeštukování (dl)</t>
  </si>
  <si>
    <t>175,5*1,88</t>
  </si>
  <si>
    <t>621221031</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</si>
  <si>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120 do 160 mm</t>
  </si>
  <si>
    <t>-612273718</t>
  </si>
  <si>
    <t>https://podminky.urs.cz/item/CS_URS_2023_02/621221031</t>
  </si>
  <si>
    <t>Fasáda - KZS (pl)</t>
  </si>
  <si>
    <t>63142029</t>
  </si>
  <si>
    <t>deska tepelně izolační minerální kontaktních fasád podélné vlákno λ=0,035-0,036 tl 160mm</t>
  </si>
  <si>
    <t>-1880188521</t>
  </si>
  <si>
    <t>35,91*1,05 'Přepočtené koeficientem množství</t>
  </si>
  <si>
    <t>622251105</t>
  </si>
  <si>
    <t>Montáž kontaktního zateplení lepením a mechanickým kotvením Příplatek k cenám za zápustnou montáž kotev s použitím tepelněizolačních zátek na vnější stěny z minerální vlny</t>
  </si>
  <si>
    <t>149232539</t>
  </si>
  <si>
    <t>https://podminky.urs.cz/item/CS_URS_2023_02/622251105</t>
  </si>
  <si>
    <t>Fasáda - TI zátky (pl)</t>
  </si>
  <si>
    <t>622151031</t>
  </si>
  <si>
    <t>Penetrační nátěr vnějších pastovitých tenkovrstvých omítek silikonový stěn</t>
  </si>
  <si>
    <t>-156141074</t>
  </si>
  <si>
    <t>https://podminky.urs.cz/item/CS_URS_2023_02/622151031</t>
  </si>
  <si>
    <t>622531012</t>
  </si>
  <si>
    <t>Omítka tenkovrstvá silikonová vnějších ploch probarvená bez penetrace zatíraná (škrábaná), zrnitost 1,5 mm stěn</t>
  </si>
  <si>
    <t>388566460</t>
  </si>
  <si>
    <t>https://podminky.urs.cz/item/CS_URS_2023_02/622531012</t>
  </si>
  <si>
    <t>Fasáda - omítka (pl)</t>
  </si>
  <si>
    <t>S05</t>
  </si>
  <si>
    <t>629991011</t>
  </si>
  <si>
    <t>Zakrytí vnějších ploch před znečištěním včetně pozdějšího odkrytí výplní otvorů a svislých ploch fólií přilepenou lepící páskou</t>
  </si>
  <si>
    <t>-1079925774</t>
  </si>
  <si>
    <t>https://podminky.urs.cz/item/CS_URS_2023_02/629991011</t>
  </si>
  <si>
    <t>Zakrytí konstrukcí (dl * š)</t>
  </si>
  <si>
    <t xml:space="preserve">okna, dveře : </t>
  </si>
  <si>
    <t xml:space="preserve">1.PP </t>
  </si>
  <si>
    <t>ze dvora</t>
  </si>
  <si>
    <t xml:space="preserve"> 1,6*2,05*2+0,89*2,05+0,61*0,69+0,57*0,51+0,77*0,48</t>
  </si>
  <si>
    <t>z ulice</t>
  </si>
  <si>
    <t xml:space="preserve"> (1,49+1,63+1,575*2+1,48*3+1,535)*0,36+1,5*1,4</t>
  </si>
  <si>
    <t>(0,69+0,77*2+0,79+0,74*2)*0,35+1,5*1,4</t>
  </si>
  <si>
    <t xml:space="preserve">1.NP : </t>
  </si>
  <si>
    <t xml:space="preserve"> 1,14*2,2+(1,0+1,38+1,01+1,39+1,42+1,4)*2,55</t>
  </si>
  <si>
    <t>1,45*3,52+(1,42*2+1,32+1,2+1,01+1,05)*2,5+1,45*3,46</t>
  </si>
  <si>
    <t>(1,375+1,4*2+0,98+1,38+0,99)*2,55</t>
  </si>
  <si>
    <t xml:space="preserve">z ulice </t>
  </si>
  <si>
    <t>(1,525*3+1,5*3+1,46+1,51+1,3)*2,55</t>
  </si>
  <si>
    <t>(1,5+1,29+1,55+1,53+1,48+1,52+1,5+1,28+1,32)*2,55</t>
  </si>
  <si>
    <t>2,15*2,6+2,0*4,15</t>
  </si>
  <si>
    <t>(1,2+1,5*3+1,49+1,47+1,38)*2,55</t>
  </si>
  <si>
    <t xml:space="preserve"> (1,0+1,38+1,01+1,39+1,41+1,4)*2,5</t>
  </si>
  <si>
    <t>(1,62*3+1,69+1,73*2+1,67)*2,5</t>
  </si>
  <si>
    <t>(1,42+1,38+1,4+0,98+1,38+1,02)*2,55</t>
  </si>
  <si>
    <t xml:space="preserve"> (1,52*4+1,49+1,5+1,48+1,44+1,24)*2,55+1,54*2,75</t>
  </si>
  <si>
    <t>(1,3+1,33+1,29+1,5+1,48*4+1,28*3)*2,55</t>
  </si>
  <si>
    <t>(1,22+1,46*2+1,33+1,5+1,45+1,3)*2,55+1,54*2,75</t>
  </si>
  <si>
    <t xml:space="preserve">3.NP </t>
  </si>
  <si>
    <t xml:space="preserve"> (1,0+1,38+1,01+1,39*2+1,4)*2,5</t>
  </si>
  <si>
    <t>(1,59+1,6+1,69*2+1,66*3)*2,5</t>
  </si>
  <si>
    <t>(1,4*2+1,38+0,93+1,44+0,97)*2,5</t>
  </si>
  <si>
    <t>(1,48*4+1,52+1,5*2+1,42)*2,55+1,38*2,8</t>
  </si>
  <si>
    <t>(1,25+1,22*5+1,27*2+1,53+1,49+1,47*2+1,51)*2,55</t>
  </si>
  <si>
    <t>(1,48+1,46*5)*2,55</t>
  </si>
  <si>
    <t xml:space="preserve">vnější parapety </t>
  </si>
  <si>
    <t>7,59*0,155+7,53*0,135+3,71*0,16+4,65*0,18</t>
  </si>
  <si>
    <t>3,78*0,21+14,51*0,19</t>
  </si>
  <si>
    <t>8,62*0,3+2,46*0,26+19,7*0,275+8,76*0,25</t>
  </si>
  <si>
    <t>35,53*0,415+16,51*0,37+4,39*0,38+9,96*0,34</t>
  </si>
  <si>
    <t>13,6*0,475+13,6*0,525+14,66*0,49+20,42*0,43+14,47*0,53</t>
  </si>
  <si>
    <t xml:space="preserve">římsy </t>
  </si>
  <si>
    <t>6,15*0,08+17,38*0,125+10,38*0,205+5,22*0,16</t>
  </si>
  <si>
    <t>35,62*0,265+27,56*0,32+19,13*0,34+29,65*0,435+34,57*0,22</t>
  </si>
  <si>
    <t>941211112</t>
  </si>
  <si>
    <t>Lešení řadové rámové lehké pracovní s podlahami s provozním zatížením tř. 3 do 200 kg/m2 šířky tř. SW06 od 0,6 do 0,9 m výšky přes 10 do 25 m montáž</t>
  </si>
  <si>
    <t>-433802311</t>
  </si>
  <si>
    <t>https://podminky.urs.cz/item/CS_URS_2023_02/941211112</t>
  </si>
  <si>
    <t>Lešení (dl * v)</t>
  </si>
  <si>
    <t>(47,27*2+35,3*2+23,0+7,0*2+20,0)*18+20,0*2,0</t>
  </si>
  <si>
    <t>rozšíření v horním patře</t>
  </si>
  <si>
    <t>(47,27*2+35,3*2+23,0+7,0*2+20,0)*5,0</t>
  </si>
  <si>
    <t>941211212</t>
  </si>
  <si>
    <t>Lešení řadové rámové lehké pracovní s podlahami s provozním zatížením tř. 3 do 200 kg/m2 šířky tř. SW06 od 0,6 do 0,9 m výšky přes 10 do 25 m příplatek za každý den použití</t>
  </si>
  <si>
    <t>1970265078</t>
  </si>
  <si>
    <t>https://podminky.urs.cz/item/CS_URS_2023_02/941211212</t>
  </si>
  <si>
    <t>5149,22*180 'Přepočtené koeficientem množství</t>
  </si>
  <si>
    <t>941211812</t>
  </si>
  <si>
    <t>Lešení řadové rámové lehké pracovní s podlahami s provozním zatížením tř. 3 do 200 kg/m2 šířky tř. SW06 od 0,6 do 0,9 m výšky přes 10 do 25 m demontáž</t>
  </si>
  <si>
    <t>-1649562518</t>
  </si>
  <si>
    <t>https://podminky.urs.cz/item/CS_URS_2023_02/941211812</t>
  </si>
  <si>
    <t>944411112</t>
  </si>
  <si>
    <t>Síť záchytná umístěná max. 6 m pod chráněnou úrovní třída B montáž</t>
  </si>
  <si>
    <t>-383523053</t>
  </si>
  <si>
    <t>https://podminky.urs.cz/item/CS_URS_2023_02/944411112</t>
  </si>
  <si>
    <t>Záchytná síť (dl * v)</t>
  </si>
  <si>
    <t>(47,27*2+35,3*2+23,0+7,0*2+20,0)*2,0</t>
  </si>
  <si>
    <t>944411212</t>
  </si>
  <si>
    <t>Síť záchytná umístěná max. 6 m pod chráněnou úrovní třída B příplatek k ceně za každý den použití</t>
  </si>
  <si>
    <t>229425129</t>
  </si>
  <si>
    <t>https://podminky.urs.cz/item/CS_URS_2023_02/944411212</t>
  </si>
  <si>
    <t>444,28*180 'Přepočtené koeficientem množství</t>
  </si>
  <si>
    <t>944411812</t>
  </si>
  <si>
    <t>Síť záchytná umístěná max. 6 m pod chráněnou úrovní třída B demontáž</t>
  </si>
  <si>
    <t>-478126502</t>
  </si>
  <si>
    <t>https://podminky.urs.cz/item/CS_URS_2023_02/944411812</t>
  </si>
  <si>
    <t>944511111</t>
  </si>
  <si>
    <t>Síť ochranná zavěšená na konstrukci lešení z textilie z umělých vláken montáž</t>
  </si>
  <si>
    <t>-1280580</t>
  </si>
  <si>
    <t>https://podminky.urs.cz/item/CS_URS_2023_02/944511111</t>
  </si>
  <si>
    <t>Ochranná síť (pl)</t>
  </si>
  <si>
    <t>-záchyt_síť_pl</t>
  </si>
  <si>
    <t>944511211</t>
  </si>
  <si>
    <t>Síť ochranná zavěšená na konstrukci lešení z textilie z umělých vláken příplatek k ceně za každý den použití</t>
  </si>
  <si>
    <t>635473672</t>
  </si>
  <si>
    <t>https://podminky.urs.cz/item/CS_URS_2023_02/944511211</t>
  </si>
  <si>
    <t>3594,24*180 'Přepočtené koeficientem množství</t>
  </si>
  <si>
    <t>944511811</t>
  </si>
  <si>
    <t>Síť ochranná zavěšená na konstrukci lešení z textilie z umělých vláken demontáž</t>
  </si>
  <si>
    <t>1406498645</t>
  </si>
  <si>
    <t>https://podminky.urs.cz/item/CS_URS_2023_02/944511811</t>
  </si>
  <si>
    <t>944711112</t>
  </si>
  <si>
    <t>Stříška záchytná zřizovaná současně s lehkým nebo těžkým lešením šířky přes 1,5 do 2,0 m montáž</t>
  </si>
  <si>
    <t>1282709547</t>
  </si>
  <si>
    <t>https://podminky.urs.cz/item/CS_URS_2023_02/944711112</t>
  </si>
  <si>
    <t>Záchytná stříška (dl)</t>
  </si>
  <si>
    <t>2,5*4</t>
  </si>
  <si>
    <t>944711212</t>
  </si>
  <si>
    <t>Stříška záchytná zřizovaná současně s lehkým nebo těžkým lešením šířky přes 1,5 do 2,0 m příplatek k ceně za každý den použití</t>
  </si>
  <si>
    <t>693700197</t>
  </si>
  <si>
    <t>https://podminky.urs.cz/item/CS_URS_2023_02/944711212</t>
  </si>
  <si>
    <t>10*180 'Přepočtené koeficientem množství</t>
  </si>
  <si>
    <t>944711812</t>
  </si>
  <si>
    <t>Stříška záchytná zřizovaná současně s lehkým nebo těžkým lešením šířky přes 1,5 do 2,0 m demontáž</t>
  </si>
  <si>
    <t>298441861</t>
  </si>
  <si>
    <t>https://podminky.urs.cz/item/CS_URS_2023_02/944711812</t>
  </si>
  <si>
    <t>-1832986432</t>
  </si>
  <si>
    <t>783306807</t>
  </si>
  <si>
    <t>Odstranění nátěrů ze zámečnických konstrukcí odstraňovačem nátěrů s obroušením</t>
  </si>
  <si>
    <t>-1258299101</t>
  </si>
  <si>
    <t>https://podminky.urs.cz/item/CS_URS_2023_02/783306807</t>
  </si>
  <si>
    <t>Nátěr zámečnických konstrukcí (dl * v)</t>
  </si>
  <si>
    <t>BP 084</t>
  </si>
  <si>
    <t>1,5*1,4*2</t>
  </si>
  <si>
    <t>231191627</t>
  </si>
  <si>
    <t>866688367</t>
  </si>
  <si>
    <t>-124346262</t>
  </si>
  <si>
    <t>783801203</t>
  </si>
  <si>
    <t>Příprava podkladu omítek před provedením nátěru okartáčování</t>
  </si>
  <si>
    <t>-154658292</t>
  </si>
  <si>
    <t>https://podminky.urs.cz/item/CS_URS_2023_02/783801203</t>
  </si>
  <si>
    <t>Oprava fasády - očištění (pl)</t>
  </si>
  <si>
    <t>783801503</t>
  </si>
  <si>
    <t>Příprava podkladu omítek před provedením nátěru omytí tlakovou vodou</t>
  </si>
  <si>
    <t>-2037788893</t>
  </si>
  <si>
    <t>https://podminky.urs.cz/item/CS_URS_2023_02/783801503</t>
  </si>
  <si>
    <t>7838231X1</t>
  </si>
  <si>
    <t>Penetrační nátěr omítek hladkých omítek hladkých, zrnitých tenkovrstvých nebo štukových stupně členitosti 1 a 2 minerální</t>
  </si>
  <si>
    <t>-115527600</t>
  </si>
  <si>
    <t>Oprava fasády - penetrace (pl)</t>
  </si>
  <si>
    <t>7838231X2</t>
  </si>
  <si>
    <t>Penetrační nátěr omítek hladkých omítek hladkých, zrnitých tenkovrstvých nebo štukových stupně členitosti 5 minerální</t>
  </si>
  <si>
    <t>-1592030162</t>
  </si>
  <si>
    <t>783826615</t>
  </si>
  <si>
    <t>Hydrofobizační nátěr omítek silikonový, transparentní, povrchů hladkých omítek hladkých, zrnitých tenkovrstvých nebo štukových stupně členitosti 1 a 2</t>
  </si>
  <si>
    <t>89079694</t>
  </si>
  <si>
    <t>https://podminky.urs.cz/item/CS_URS_2023_02/783826615</t>
  </si>
  <si>
    <t>Oprava fasády - hydrofobizace (pl * %)</t>
  </si>
  <si>
    <t>fasáda_2_pl*0,15</t>
  </si>
  <si>
    <t>783826645</t>
  </si>
  <si>
    <t>Hydrofobizační nátěr omítek silikonový, transparentní, povrchů hladkých omítek hladkých, zrnitých tenkovrstvých nebo štukových stupně členitosti 5</t>
  </si>
  <si>
    <t>818218190</t>
  </si>
  <si>
    <t>https://podminky.urs.cz/item/CS_URS_2023_02/783826645</t>
  </si>
  <si>
    <t>fasáda_5_pl*0,15</t>
  </si>
  <si>
    <t>783826313</t>
  </si>
  <si>
    <t>Nátěr omítek se schopností překlenutí trhlin mikroarmovací silikátový</t>
  </si>
  <si>
    <t>-10022447</t>
  </si>
  <si>
    <t>https://podminky.urs.cz/item/CS_URS_2023_02/783826313</t>
  </si>
  <si>
    <t>Oprava fasády - sjednocující nátěr (pl)</t>
  </si>
  <si>
    <t>783896305</t>
  </si>
  <si>
    <t>Nátěr omítek se schopností překlenutí trhlin Příplatek k cenám za provedení barevného nátěru v odstínu středně sytém</t>
  </si>
  <si>
    <t>-2018587760</t>
  </si>
  <si>
    <t>https://podminky.urs.cz/item/CS_URS_2023_02/783896305</t>
  </si>
  <si>
    <t>783827127</t>
  </si>
  <si>
    <t>Krycí (ochranný ) nátěr omítek jednonásobný hladkých omítek hladkých, zrnitých tenkovrstvých nebo štukových stupně členitosti 1 a 2 vápenný</t>
  </si>
  <si>
    <t>-1057389518</t>
  </si>
  <si>
    <t>https://podminky.urs.cz/item/CS_URS_2023_02/783827127</t>
  </si>
  <si>
    <t>Oprava fasády - konečný nátěr (pl)</t>
  </si>
  <si>
    <t>783827187</t>
  </si>
  <si>
    <t>Krycí (ochranný ) nátěr omítek jednonásobný hladkých omítek hladkých, zrnitých tenkovrstvých nebo štukových stupně členitosti 5 vápenný</t>
  </si>
  <si>
    <t>-251354916</t>
  </si>
  <si>
    <t>https://podminky.urs.cz/item/CS_URS_2023_02/783827187</t>
  </si>
  <si>
    <t>skladba_P01_pl</t>
  </si>
  <si>
    <t>109,14</t>
  </si>
  <si>
    <t>skladba_P02_pl</t>
  </si>
  <si>
    <t>582,67</t>
  </si>
  <si>
    <t>skladba_P03_pl</t>
  </si>
  <si>
    <t>461,51</t>
  </si>
  <si>
    <t>skladba_P04_pl</t>
  </si>
  <si>
    <t>249,12</t>
  </si>
  <si>
    <t>skladba_P05_pl</t>
  </si>
  <si>
    <t>83,55</t>
  </si>
  <si>
    <t>skladba_P06_pl</t>
  </si>
  <si>
    <t>50,3</t>
  </si>
  <si>
    <t>skladba_P07_pl</t>
  </si>
  <si>
    <t>326,24</t>
  </si>
  <si>
    <t>skladba_P08_pl</t>
  </si>
  <si>
    <t>155,27</t>
  </si>
  <si>
    <t>skladba_P09_pl</t>
  </si>
  <si>
    <t>13,9</t>
  </si>
  <si>
    <t>skladba_P10_pl</t>
  </si>
  <si>
    <t>31,75</t>
  </si>
  <si>
    <t>skladba_P11_pl</t>
  </si>
  <si>
    <t>60,831</t>
  </si>
  <si>
    <t>D.1.1-2.5 - Podlahy</t>
  </si>
  <si>
    <t>skladba_P12_pl</t>
  </si>
  <si>
    <t>skladba_P13_pl</t>
  </si>
  <si>
    <t>58,26</t>
  </si>
  <si>
    <t>skladba_P14_pl</t>
  </si>
  <si>
    <t>40,72</t>
  </si>
  <si>
    <t>skladba_P15_pl</t>
  </si>
  <si>
    <t>13,32</t>
  </si>
  <si>
    <t>skladba_P16_pl</t>
  </si>
  <si>
    <t>99,68</t>
  </si>
  <si>
    <t>skladba_P17_pl</t>
  </si>
  <si>
    <t>8,67</t>
  </si>
  <si>
    <t>skladba_P18_pl</t>
  </si>
  <si>
    <t>25,99</t>
  </si>
  <si>
    <t>skladba_P19_pl</t>
  </si>
  <si>
    <t>51,19</t>
  </si>
  <si>
    <t>skladba_P20_pl</t>
  </si>
  <si>
    <t>8,53</t>
  </si>
  <si>
    <t>skladba_P21_pl</t>
  </si>
  <si>
    <t>51,66</t>
  </si>
  <si>
    <t>skladba_P22_pl</t>
  </si>
  <si>
    <t>20,43</t>
  </si>
  <si>
    <t>skladba_P23_pl</t>
  </si>
  <si>
    <t>19,25</t>
  </si>
  <si>
    <t>skladba_P25_pl</t>
  </si>
  <si>
    <t>4,87</t>
  </si>
  <si>
    <t>skladba_P26_pl</t>
  </si>
  <si>
    <t>18,94</t>
  </si>
  <si>
    <t>skladba_P27_pl</t>
  </si>
  <si>
    <t>44,15</t>
  </si>
  <si>
    <t>skladba_P28_pl</t>
  </si>
  <si>
    <t>2,49</t>
  </si>
  <si>
    <t>skladba_P29_pl</t>
  </si>
  <si>
    <t>17,9</t>
  </si>
  <si>
    <t>skladba_P30_pl</t>
  </si>
  <si>
    <t>188,6</t>
  </si>
  <si>
    <t>skladba_P31_pl</t>
  </si>
  <si>
    <t>3,17</t>
  </si>
  <si>
    <t>skladba_P32_pl</t>
  </si>
  <si>
    <t>2,62</t>
  </si>
  <si>
    <t>skladba_P33_pl</t>
  </si>
  <si>
    <t>258,31</t>
  </si>
  <si>
    <t>skladba_P34_pl</t>
  </si>
  <si>
    <t>7,84</t>
  </si>
  <si>
    <t>skladba_P35_pl</t>
  </si>
  <si>
    <t>34,64</t>
  </si>
  <si>
    <t>skladba_P36_pl</t>
  </si>
  <si>
    <t>15,634</t>
  </si>
  <si>
    <t>skladba_P37_pl</t>
  </si>
  <si>
    <t>79,49</t>
  </si>
  <si>
    <t>skladba_P38_pl</t>
  </si>
  <si>
    <t>2,84</t>
  </si>
  <si>
    <t>skladba_P40_pl</t>
  </si>
  <si>
    <t>7,79</t>
  </si>
  <si>
    <t>skladba_P41_pl</t>
  </si>
  <si>
    <t>8,51</t>
  </si>
  <si>
    <t>skladba_P42_pl</t>
  </si>
  <si>
    <t>2,09</t>
  </si>
  <si>
    <t>skladba_P43_pl</t>
  </si>
  <si>
    <t>2,17</t>
  </si>
  <si>
    <t>skladba_P44_pl</t>
  </si>
  <si>
    <t>4,11</t>
  </si>
  <si>
    <t>skladba_P45_pl</t>
  </si>
  <si>
    <t>25,65</t>
  </si>
  <si>
    <t>skladba_P46_pl</t>
  </si>
  <si>
    <t>105,13</t>
  </si>
  <si>
    <t>skladba_P47_pl</t>
  </si>
  <si>
    <t>5,62</t>
  </si>
  <si>
    <t>skladba_P48_pl</t>
  </si>
  <si>
    <t>11,77</t>
  </si>
  <si>
    <t>skladba_P49_pl</t>
  </si>
  <si>
    <t>14,7</t>
  </si>
  <si>
    <t>skladba_P50_pl</t>
  </si>
  <si>
    <t>214</t>
  </si>
  <si>
    <t>skladba_P51_pl</t>
  </si>
  <si>
    <t>412,07</t>
  </si>
  <si>
    <t>skladba_P55_pl</t>
  </si>
  <si>
    <t>58,79</t>
  </si>
  <si>
    <t>skladba_P01_dl</t>
  </si>
  <si>
    <t>60,15</t>
  </si>
  <si>
    <t>skladba_P02_dl</t>
  </si>
  <si>
    <t>520,95</t>
  </si>
  <si>
    <t>skladba_P03_dl</t>
  </si>
  <si>
    <t>445,5</t>
  </si>
  <si>
    <t>skladba_P04_dl</t>
  </si>
  <si>
    <t>445,93</t>
  </si>
  <si>
    <t>skladba_P05_dl</t>
  </si>
  <si>
    <t>180,27</t>
  </si>
  <si>
    <t>skladba_P06_dl</t>
  </si>
  <si>
    <t>109,99</t>
  </si>
  <si>
    <t>skladba_P07_dl</t>
  </si>
  <si>
    <t>249,85</t>
  </si>
  <si>
    <t>skladba_P08_dl</t>
  </si>
  <si>
    <t>140,77</t>
  </si>
  <si>
    <t>skladba_P09_dl</t>
  </si>
  <si>
    <t>68,13</t>
  </si>
  <si>
    <t>skladba_P10_dl</t>
  </si>
  <si>
    <t>78,45</t>
  </si>
  <si>
    <t>skladba_P11_dl</t>
  </si>
  <si>
    <t>61,27</t>
  </si>
  <si>
    <t>skladba_P12_dl</t>
  </si>
  <si>
    <t>13,25</t>
  </si>
  <si>
    <t>skladba_P13_dl</t>
  </si>
  <si>
    <t>31,24</t>
  </si>
  <si>
    <t>skladba_P14_dl</t>
  </si>
  <si>
    <t>26,07</t>
  </si>
  <si>
    <t>skladba_P15_dl</t>
  </si>
  <si>
    <t>15,44</t>
  </si>
  <si>
    <t>skladba_P16_dl</t>
  </si>
  <si>
    <t>49,78</t>
  </si>
  <si>
    <t>skladba_P17_dl</t>
  </si>
  <si>
    <t>36,71</t>
  </si>
  <si>
    <t>skladba_P18_dl</t>
  </si>
  <si>
    <t>21,45</t>
  </si>
  <si>
    <t>skladba_P19_dl</t>
  </si>
  <si>
    <t>41,28</t>
  </si>
  <si>
    <t>skladba_P20_dl</t>
  </si>
  <si>
    <t>13,85</t>
  </si>
  <si>
    <t>skladba_P21_dl</t>
  </si>
  <si>
    <t>51,83</t>
  </si>
  <si>
    <t>skladba_P22_dl</t>
  </si>
  <si>
    <t>34,57</t>
  </si>
  <si>
    <t>skladba_P23_dl</t>
  </si>
  <si>
    <t>21,05</t>
  </si>
  <si>
    <t xml:space="preserve">    714 - Akustická a protiotřesová opatření</t>
  </si>
  <si>
    <t>skladba_P25_dl</t>
  </si>
  <si>
    <t>8,83</t>
  </si>
  <si>
    <t>skladba_P26_dl</t>
  </si>
  <si>
    <t>18,03</t>
  </si>
  <si>
    <t>skladba_P27_dl</t>
  </si>
  <si>
    <t xml:space="preserve">    771 - Podlahy z dlaždic</t>
  </si>
  <si>
    <t>skladba_P28_dl</t>
  </si>
  <si>
    <t>8,93</t>
  </si>
  <si>
    <t xml:space="preserve">    773 - Podlahy z litého teraca</t>
  </si>
  <si>
    <t>skladba_P29_dl</t>
  </si>
  <si>
    <t>19,13</t>
  </si>
  <si>
    <t xml:space="preserve">    775 - Podlahy skládané</t>
  </si>
  <si>
    <t>skladba_P30_dl</t>
  </si>
  <si>
    <t>181,39</t>
  </si>
  <si>
    <t xml:space="preserve">    776 - Podlahy povlakové</t>
  </si>
  <si>
    <t>skladba_P31_dl</t>
  </si>
  <si>
    <t>9,23</t>
  </si>
  <si>
    <t xml:space="preserve">    777 - Podlahy lité</t>
  </si>
  <si>
    <t>skladba_P32_dl</t>
  </si>
  <si>
    <t>6,64</t>
  </si>
  <si>
    <t>skladba_P33_dl</t>
  </si>
  <si>
    <t>207,32</t>
  </si>
  <si>
    <t>skladba_P34_dl</t>
  </si>
  <si>
    <t>11,83</t>
  </si>
  <si>
    <t>skladba_P35_dl</t>
  </si>
  <si>
    <t>23,6</t>
  </si>
  <si>
    <t>skladba_P36_dl</t>
  </si>
  <si>
    <t>20,756</t>
  </si>
  <si>
    <t>skladba_P37_dl</t>
  </si>
  <si>
    <t>skladba_P38_dl</t>
  </si>
  <si>
    <t>skladba_P40_dl</t>
  </si>
  <si>
    <t>19,78</t>
  </si>
  <si>
    <t>skladba_P41_dl</t>
  </si>
  <si>
    <t>12,08</t>
  </si>
  <si>
    <t>skladba_P42_dl</t>
  </si>
  <si>
    <t>6,22</t>
  </si>
  <si>
    <t>skladba_P43_dl</t>
  </si>
  <si>
    <t>9,8</t>
  </si>
  <si>
    <t>skladba_P44_dl</t>
  </si>
  <si>
    <t>12,22</t>
  </si>
  <si>
    <t>skladba_P45_dl</t>
  </si>
  <si>
    <t>38,97</t>
  </si>
  <si>
    <t>skladba_P46_dl</t>
  </si>
  <si>
    <t>60,19</t>
  </si>
  <si>
    <t>skladba_P47_dl</t>
  </si>
  <si>
    <t>13,51</t>
  </si>
  <si>
    <t>skladba_P48_dl</t>
  </si>
  <si>
    <t>13,95</t>
  </si>
  <si>
    <t>skladba_P49_dl</t>
  </si>
  <si>
    <t>16,31</t>
  </si>
  <si>
    <t>skladba_P50_dl</t>
  </si>
  <si>
    <t>77,67</t>
  </si>
  <si>
    <t>skladba_P51_dl</t>
  </si>
  <si>
    <t>220,87</t>
  </si>
  <si>
    <t>skladba_P55_dl</t>
  </si>
  <si>
    <t>31,07</t>
  </si>
  <si>
    <t>ker_obklad_dl</t>
  </si>
  <si>
    <t>125,14</t>
  </si>
  <si>
    <t>ker_sokl_schod_dl</t>
  </si>
  <si>
    <t>90,615</t>
  </si>
  <si>
    <t>ker_sokl_dl</t>
  </si>
  <si>
    <t>1549,63</t>
  </si>
  <si>
    <t>pódium_dřev_pl</t>
  </si>
  <si>
    <t>25,226</t>
  </si>
  <si>
    <t>pódium_vinyl_pl</t>
  </si>
  <si>
    <t>41,015</t>
  </si>
  <si>
    <t>631311116</t>
  </si>
  <si>
    <t>Mazanina z betonu prostého bez zvýšených nároků na prostředí tl. přes 50 do 80 mm tř. C 25/30</t>
  </si>
  <si>
    <t>-223530837</t>
  </si>
  <si>
    <t>https://podminky.urs.cz/item/CS_URS_2023_02/631311116</t>
  </si>
  <si>
    <t>Podlaha - mazanina (pl * v)</t>
  </si>
  <si>
    <t>skladba_P03_pl*0,059</t>
  </si>
  <si>
    <t>skladba_P04_pl*0,059</t>
  </si>
  <si>
    <t>skladba_P05_pl*0,059</t>
  </si>
  <si>
    <t>skladba_P06_pl*0,059</t>
  </si>
  <si>
    <t>skladba_P21_pl*0,053</t>
  </si>
  <si>
    <t>skladba_P30_pl*0,055</t>
  </si>
  <si>
    <t>skladba_P31_pl*0,05</t>
  </si>
  <si>
    <t>skladba_P34_pl*0,05</t>
  </si>
  <si>
    <t>skladba_P35_pl*0,0671</t>
  </si>
  <si>
    <t>skladba_P41_pl*0,074</t>
  </si>
  <si>
    <t>skladba_P42_pl*0,059</t>
  </si>
  <si>
    <t>skladba_P44_pl*0,059</t>
  </si>
  <si>
    <t>631319011</t>
  </si>
  <si>
    <t>Příplatek k cenám mazanin za úpravu povrchu mazaniny přehlazením, mazanina tl. přes 50 do 80 mm</t>
  </si>
  <si>
    <t>620553938</t>
  </si>
  <si>
    <t>https://podminky.urs.cz/item/CS_URS_2023_02/631319011</t>
  </si>
  <si>
    <t>631319171</t>
  </si>
  <si>
    <t>Příplatek k cenám mazanin za stržení povrchu spodní vrstvy mazaniny latí před vložením výztuže nebo pletiva pro tl. obou vrstev mazaniny přes 50 do 80 mm</t>
  </si>
  <si>
    <t>504174623</t>
  </si>
  <si>
    <t>https://podminky.urs.cz/item/CS_URS_2023_02/631319171</t>
  </si>
  <si>
    <t>631311115</t>
  </si>
  <si>
    <t>Mazanina z betonu prostého bez zvýšených nároků na prostředí tl. přes 50 do 80 mm tř. C 20/25</t>
  </si>
  <si>
    <t>-1172530442</t>
  </si>
  <si>
    <t>https://podminky.urs.cz/item/CS_URS_2023_02/631311115</t>
  </si>
  <si>
    <t>skladba_P16_pl*0,08</t>
  </si>
  <si>
    <t>skladba_P38_pl*0,08</t>
  </si>
  <si>
    <t>1320099404</t>
  </si>
  <si>
    <t>1316876335</t>
  </si>
  <si>
    <t>631311126</t>
  </si>
  <si>
    <t>Mazanina z betonu prostého bez zvýšených nároků na prostředí tl. přes 80 do 120 mm tř. C 25/30</t>
  </si>
  <si>
    <t>-687140571</t>
  </si>
  <si>
    <t>https://podminky.urs.cz/item/CS_URS_2023_02/631311126</t>
  </si>
  <si>
    <t>skladba_P32_pl*0,088</t>
  </si>
  <si>
    <t>631319012</t>
  </si>
  <si>
    <t>Příplatek k cenám mazanin za úpravu povrchu mazaniny přehlazením, mazanina tl. přes 80 do 120 mm</t>
  </si>
  <si>
    <t>1233481538</t>
  </si>
  <si>
    <t>https://podminky.urs.cz/item/CS_URS_2023_02/631319012</t>
  </si>
  <si>
    <t>631319173</t>
  </si>
  <si>
    <t>Příplatek k cenám mazanin za stržení povrchu spodní vrstvy mazaniny latí před vložením výztuže nebo pletiva pro tl. obou vrstev mazaniny přes 80 do 120 mm</t>
  </si>
  <si>
    <t>1494928812</t>
  </si>
  <si>
    <t>https://podminky.urs.cz/item/CS_URS_2023_02/631319173</t>
  </si>
  <si>
    <t>631311125</t>
  </si>
  <si>
    <t>Mazanina z betonu prostého bez zvýšených nároků na prostředí tl. přes 80 do 120 mm tř. C 20/25</t>
  </si>
  <si>
    <t>-241501657</t>
  </si>
  <si>
    <t>https://podminky.urs.cz/item/CS_URS_2023_02/631311125</t>
  </si>
  <si>
    <t>skladba_P43_pl*0,1</t>
  </si>
  <si>
    <t>-1216118175</t>
  </si>
  <si>
    <t>1682465856</t>
  </si>
  <si>
    <t>631319203</t>
  </si>
  <si>
    <t>Příplatek k cenám betonových mazanin za vyztužení ocelovými vlákny (drátkobeton) objemové vyztužení 25 kg/m3</t>
  </si>
  <si>
    <t>468342870</t>
  </si>
  <si>
    <t>https://podminky.urs.cz/item/CS_URS_2023_02/631319203</t>
  </si>
  <si>
    <t>Podlaha - drátkobeton (pl * v)</t>
  </si>
  <si>
    <t>631351101</t>
  </si>
  <si>
    <t>Bednění v podlahách rýh a hran zřízení</t>
  </si>
  <si>
    <t>2091625216</t>
  </si>
  <si>
    <t>https://podminky.urs.cz/item/CS_URS_2023_02/631351101</t>
  </si>
  <si>
    <t>Podlaha - bednění (dl * v)</t>
  </si>
  <si>
    <t>skladba_P43_dl*0,15</t>
  </si>
  <si>
    <t>631351102</t>
  </si>
  <si>
    <t>Bednění v podlahách rýh a hran odstranění</t>
  </si>
  <si>
    <t>-145183798</t>
  </si>
  <si>
    <t>https://podminky.urs.cz/item/CS_URS_2023_02/631351102</t>
  </si>
  <si>
    <t>134031332</t>
  </si>
  <si>
    <t>skladba_P03_pl*3,08*1,3/1000</t>
  </si>
  <si>
    <t>skladba_P04_pl*3,08*1,3/1000</t>
  </si>
  <si>
    <t>skladba_P05_pl*3,08*1,3/1000</t>
  </si>
  <si>
    <t>skladba_P06_pl*3,08*1,3/1000</t>
  </si>
  <si>
    <t>skladba_P16_pl*4,44*1,3/1000</t>
  </si>
  <si>
    <t>skladba_P21_pl*3,08*1,3/1000</t>
  </si>
  <si>
    <t>skladba_P30_pl*3,08*1,3/1000</t>
  </si>
  <si>
    <t>skladba_P31_pl*2,1*1,3/1000</t>
  </si>
  <si>
    <t>skladba_P32_pl*2,1*1,3/1000</t>
  </si>
  <si>
    <t>skladba_P35_pl*3,08*1,3/1000</t>
  </si>
  <si>
    <t>skladba_P34_pl*3,08*1,3/1000</t>
  </si>
  <si>
    <t>skladba_P38_pl*4,44*1,3/1000</t>
  </si>
  <si>
    <t>skladba_P41_pl*3,08*1,3/1000</t>
  </si>
  <si>
    <t>skladba_P42_pl*3,08*1,3/1000</t>
  </si>
  <si>
    <t>skladba_P43_pl*2,02*1,3/1000</t>
  </si>
  <si>
    <t>skladba_P44_pl*3,08*1,3/1000</t>
  </si>
  <si>
    <t>632450132</t>
  </si>
  <si>
    <t>Potěr cementový vyrovnávací ze suchých směsí v ploše o průměrné (střední) tl. přes 20 do 30 mm</t>
  </si>
  <si>
    <t>501110388</t>
  </si>
  <si>
    <t>https://podminky.urs.cz/item/CS_URS_2023_02/632450132</t>
  </si>
  <si>
    <t>Cementový potěr (pl)</t>
  </si>
  <si>
    <t>632450134</t>
  </si>
  <si>
    <t>Potěr cementový vyrovnávací ze suchých směsí v ploše o průměrné (střední) tl. přes 40 do 50 mm</t>
  </si>
  <si>
    <t>740849082</t>
  </si>
  <si>
    <t>https://podminky.urs.cz/item/CS_URS_2023_02/632450134</t>
  </si>
  <si>
    <t>6324501R1</t>
  </si>
  <si>
    <t>Potěr cementový vyrovnávací ze suchých směsí v ploše o průměrné (střední) tl. přes 50 do 60 mm</t>
  </si>
  <si>
    <t>-1989612048</t>
  </si>
  <si>
    <t>632451101</t>
  </si>
  <si>
    <t>Potěr cementový samonivelační ze suchých směsí tloušťky přes 2 do 5 mm</t>
  </si>
  <si>
    <t>-1798619904</t>
  </si>
  <si>
    <t>https://podminky.urs.cz/item/CS_URS_2023_02/632451101</t>
  </si>
  <si>
    <t>Podlaha - samonivelační stěrka (pl)</t>
  </si>
  <si>
    <t>632451234</t>
  </si>
  <si>
    <t>Potěr cementový samonivelační litý tř. C 25, tl. přes 45 do 50 mm</t>
  </si>
  <si>
    <t>-1768815702</t>
  </si>
  <si>
    <t>https://podminky.urs.cz/item/CS_URS_2023_02/632451234</t>
  </si>
  <si>
    <t>Podlaha - potěr (pl)</t>
  </si>
  <si>
    <t>632451292</t>
  </si>
  <si>
    <t>Potěr cementový samonivelační litý Příplatek k cenám za každých dalších i započatých 5 mm tloušťky přes 50 mm tř. C 25</t>
  </si>
  <si>
    <t>-392698892</t>
  </si>
  <si>
    <t>https://podminky.urs.cz/item/CS_URS_2023_02/632451292</t>
  </si>
  <si>
    <t>skladba_P17_pl*4</t>
  </si>
  <si>
    <t>skladba_P23_pl*4</t>
  </si>
  <si>
    <t>skladba_P55_pl*5</t>
  </si>
  <si>
    <t>632481213</t>
  </si>
  <si>
    <t>Separační vrstva k oddělení podlahových vrstev z polyetylénové fólie</t>
  </si>
  <si>
    <t>-690181475</t>
  </si>
  <si>
    <t>https://podminky.urs.cz/item/CS_URS_2023_02/632481213</t>
  </si>
  <si>
    <t>Podlahy - separace (pl)</t>
  </si>
  <si>
    <t>632481215</t>
  </si>
  <si>
    <t>Separační vrstva k oddělení podlahových vrstev z geotextilie</t>
  </si>
  <si>
    <t>-1132133668</t>
  </si>
  <si>
    <t>https://podminky.urs.cz/item/CS_URS_2023_02/632481215</t>
  </si>
  <si>
    <t>633811111</t>
  </si>
  <si>
    <t>Povrchová úprava betonových podlah broušení nerovností do 2 mm (stržení šlemu)</t>
  </si>
  <si>
    <t>1073239398</t>
  </si>
  <si>
    <t>https://podminky.urs.cz/item/CS_URS_2023_02/633811111</t>
  </si>
  <si>
    <t>Podlaha - přebroušení (pl)</t>
  </si>
  <si>
    <t>potěr</t>
  </si>
  <si>
    <t>mazanina</t>
  </si>
  <si>
    <t>634112126</t>
  </si>
  <si>
    <t>Obvodová dilatace mezi stěnou a mazaninou nebo potěrem podlahovým páskem z pěnového PE s fólií tl. do 10 mm, výšky 100 mm</t>
  </si>
  <si>
    <t>1648641619</t>
  </si>
  <si>
    <t>https://podminky.urs.cz/item/CS_URS_2023_02/634112126</t>
  </si>
  <si>
    <t>Podlaha - dilatace (dl)</t>
  </si>
  <si>
    <t>635211121</t>
  </si>
  <si>
    <t>Násyp lehký pod podlahy s udusáním a urovnáním povrchu z keramzitu</t>
  </si>
  <si>
    <t>-1004423226</t>
  </si>
  <si>
    <t>https://podminky.urs.cz/item/CS_URS_2023_02/635211121</t>
  </si>
  <si>
    <t>Podlahy - násyp (pl * v)</t>
  </si>
  <si>
    <t>skladba_P02_pl*(0,013+0,02)</t>
  </si>
  <si>
    <t>skladba_P13_pl*0,02</t>
  </si>
  <si>
    <t>skladba_P14_pl*0,02</t>
  </si>
  <si>
    <t>skladba_P15_pl*0,02</t>
  </si>
  <si>
    <t>skladba_P45_pl*(0,02+0,12)</t>
  </si>
  <si>
    <t>skladba_P51_pl*0,02</t>
  </si>
  <si>
    <t>63522111R</t>
  </si>
  <si>
    <t>Vyrovnání stávajícího násypu ze škváry pro položení dalších vrstev</t>
  </si>
  <si>
    <t>193206710</t>
  </si>
  <si>
    <t>Podlahy - vyrovnání stávající kontrukce (pl)</t>
  </si>
  <si>
    <t>6363111R1</t>
  </si>
  <si>
    <t>Kladení dlažby z betonových dlaždic na sucho na terče z umělé hmoty o rozměru dlažby 30x30 cm, o výšce terče do 25 mm</t>
  </si>
  <si>
    <t>-180133847</t>
  </si>
  <si>
    <t>Pdolaha - betonové dlaždice (pl)</t>
  </si>
  <si>
    <t>59248005</t>
  </si>
  <si>
    <t>dlažba plošná betonová chodníková 300x300x50mm přírodní</t>
  </si>
  <si>
    <t>-206811488</t>
  </si>
  <si>
    <t>13,9*1,02 'Přepočtené koeficientem množství</t>
  </si>
  <si>
    <t>-1302824584</t>
  </si>
  <si>
    <t>711111001</t>
  </si>
  <si>
    <t>Provedení izolace proti zemní vlhkosti natěradly a tmely za studena na ploše vodorovné V nátěrem penetračním</t>
  </si>
  <si>
    <t>-1409177764</t>
  </si>
  <si>
    <t>https://podminky.urs.cz/item/CS_URS_2023_02/711111001</t>
  </si>
  <si>
    <t>Podlahy - penetrace (pl)</t>
  </si>
  <si>
    <t>711112001</t>
  </si>
  <si>
    <t>Provedení izolace proti zemní vlhkosti natěradly a tmely za studena na ploše svislé S nátěrem penetračním</t>
  </si>
  <si>
    <t>-1260848031</t>
  </si>
  <si>
    <t>https://podminky.urs.cz/item/CS_URS_2023_02/711112001</t>
  </si>
  <si>
    <t>Podlahy - penetrace (dl * v)</t>
  </si>
  <si>
    <t>skladba_P17_dl*0,15</t>
  </si>
  <si>
    <t>skladba_P19_dl*0,15</t>
  </si>
  <si>
    <t>skladba_P20_dl*0,15</t>
  </si>
  <si>
    <t>skladba_P21_dl*0,15</t>
  </si>
  <si>
    <t>skladba_P23_dl*0,15</t>
  </si>
  <si>
    <t>skladba_P30_dl*0,15</t>
  </si>
  <si>
    <t>skladba_P31_dl*0,15</t>
  </si>
  <si>
    <t>skladba_P32_dl*0,15</t>
  </si>
  <si>
    <t>skladba_P33_dl*0,15</t>
  </si>
  <si>
    <t>11163150</t>
  </si>
  <si>
    <t>lak penetrační asfaltový</t>
  </si>
  <si>
    <t>-665460693</t>
  </si>
  <si>
    <t>677,398*0,00034 'Přepočtené koeficientem množství</t>
  </si>
  <si>
    <t>711141559</t>
  </si>
  <si>
    <t>Provedení izolace proti zemní vlhkosti pásy přitavením NAIP na ploše vodorovné V</t>
  </si>
  <si>
    <t>314579216</t>
  </si>
  <si>
    <t>https://podminky.urs.cz/item/CS_URS_2023_02/711141559</t>
  </si>
  <si>
    <t>Podlahy - HI pásy (pl)</t>
  </si>
  <si>
    <t>skladba_P31_pl*2</t>
  </si>
  <si>
    <t>skladba_P32_pl*2</t>
  </si>
  <si>
    <t>711142559</t>
  </si>
  <si>
    <t>Provedení izolace proti zemní vlhkosti pásy přitavením NAIP na ploše svislé S</t>
  </si>
  <si>
    <t>-439985434</t>
  </si>
  <si>
    <t>https://podminky.urs.cz/item/CS_URS_2023_02/711142559</t>
  </si>
  <si>
    <t>Podlahy - HI pásy (dl * v)</t>
  </si>
  <si>
    <t>skladba_P31_dl*0,15*2</t>
  </si>
  <si>
    <t>skladba_P32_dl*0,15*2</t>
  </si>
  <si>
    <t>62853004</t>
  </si>
  <si>
    <t>pás asfaltový natavitelný modifikovaný SBS s vložkou ze skleněné tkaniny a spalitelnou PE fólií nebo jemnozrnným minerálním posypem na horním povrchu tl 4,0mm</t>
  </si>
  <si>
    <t>-67688521</t>
  </si>
  <si>
    <t>Podlahy - HI pásy (pl + dl * v)</t>
  </si>
  <si>
    <t>677,398*1,25 'Přepočtené koeficientem množství</t>
  </si>
  <si>
    <t>62855001</t>
  </si>
  <si>
    <t>pás asfaltový natavitelný modifikovaný SBS s vložkou z polyesterové rohože a spalitelnou PE fólií nebo jemnozrnným minerálním posypem na horním povrchu tl 4,0mm</t>
  </si>
  <si>
    <t>840106966</t>
  </si>
  <si>
    <t>8,171*1,25 'Přepočtené koeficientem množství</t>
  </si>
  <si>
    <t>998711103</t>
  </si>
  <si>
    <t>Přesun hmot pro izolace proti vodě, vlhkosti a plynům stanovený z hmotnosti přesunovaného materiálu vodorovná dopravní vzdálenost do 50 m v objektech výšky přes 12 do 60 m</t>
  </si>
  <si>
    <t>-30503705</t>
  </si>
  <si>
    <t>https://podminky.urs.cz/item/CS_URS_2023_02/998711103</t>
  </si>
  <si>
    <t>712311101</t>
  </si>
  <si>
    <t>Provedení povlakové krytiny střech plochých do 10° natěradly a tmely za studena nátěrem lakem penetračním nebo asfaltovým</t>
  </si>
  <si>
    <t>1625219180</t>
  </si>
  <si>
    <t>https://podminky.urs.cz/item/CS_URS_2023_02/712311101</t>
  </si>
  <si>
    <t>712811101</t>
  </si>
  <si>
    <t>Provedení povlakové krytiny střech samostatným vytažením izolačního povlaku za studena na konstrukce převyšující úroveň střechy, nátěrem penetračním</t>
  </si>
  <si>
    <t>2101659819</t>
  </si>
  <si>
    <t>https://podminky.urs.cz/item/CS_URS_2023_02/712811101</t>
  </si>
  <si>
    <t>skladba_P09_dl*0,8</t>
  </si>
  <si>
    <t>1540931945</t>
  </si>
  <si>
    <t>68,404*0,00035 'Přepočtené koeficientem množství</t>
  </si>
  <si>
    <t>712341559</t>
  </si>
  <si>
    <t>Provedení povlakové krytiny střech plochých do 10° pásy přitavením NAIP v plné ploše</t>
  </si>
  <si>
    <t>-70702760</t>
  </si>
  <si>
    <t>https://podminky.urs.cz/item/CS_URS_2023_02/712341559</t>
  </si>
  <si>
    <t>Podlahy - parozábrana (pl)</t>
  </si>
  <si>
    <t>712841559</t>
  </si>
  <si>
    <t>Provedení povlakové krytiny střech samostatným vytažením izolačního povlaku pásy přitavením na konstrukce převyšující úroveň střechy, NAIP</t>
  </si>
  <si>
    <t>-1989242450</t>
  </si>
  <si>
    <t>https://podminky.urs.cz/item/CS_URS_2023_02/712841559</t>
  </si>
  <si>
    <t>Podlahy - parozábrana (dl * v)</t>
  </si>
  <si>
    <t>62856011</t>
  </si>
  <si>
    <t>pás asfaltový natavitelný modifikovaný SBS s vložkou z hliníkové fólie s textilií a spalitelnou PE fólií nebo jemnozrnným minerálním posypem na horním povrchu tl 4,0mm</t>
  </si>
  <si>
    <t>346100836</t>
  </si>
  <si>
    <t>68,404*1,2 'Přepočtené koeficientem množství</t>
  </si>
  <si>
    <t>712391171</t>
  </si>
  <si>
    <t>Provedení povlakové krytiny střech plochých do 10° -ostatní práce provedení vrstvy textilní podkladní</t>
  </si>
  <si>
    <t>-1822327762</t>
  </si>
  <si>
    <t>https://podminky.urs.cz/item/CS_URS_2023_02/712391171</t>
  </si>
  <si>
    <t>Podlahy - podkladní textílie (pl + dl * v)</t>
  </si>
  <si>
    <t>skladba_P09_dl*0,3</t>
  </si>
  <si>
    <t>69311068</t>
  </si>
  <si>
    <t>geotextilie netkaná separační, ochranná, filtrační, drenážní PP 300g/m2</t>
  </si>
  <si>
    <t>-1147341000</t>
  </si>
  <si>
    <t>34,339*1,15 'Přepočtené koeficientem množství</t>
  </si>
  <si>
    <t>712361705</t>
  </si>
  <si>
    <t>Provedení povlakové krytiny střech plochých do 10° fólií lepená se svařovanými spoji</t>
  </si>
  <si>
    <t>1517170893</t>
  </si>
  <si>
    <t>https://podminky.urs.cz/item/CS_URS_2023_02/712361705</t>
  </si>
  <si>
    <t>Podlahy - mPVC (pl)</t>
  </si>
  <si>
    <t>712861705</t>
  </si>
  <si>
    <t>Provedení povlakové krytiny střech samostatným vytažením izolačního povlaku fólií na konstrukce převyšující úroveň střechy, přilepenou se svařovanými spoji</t>
  </si>
  <si>
    <t>1819662117</t>
  </si>
  <si>
    <t>https://podminky.urs.cz/item/CS_URS_2023_02/712861705</t>
  </si>
  <si>
    <t>Podlahy - mPVC (dl * v)</t>
  </si>
  <si>
    <t>skladba_P09_dl*0,2</t>
  </si>
  <si>
    <t>28343011</t>
  </si>
  <si>
    <t>fólie hydroizolační střešní mPVC určená ke stabilizaci přitížením k mechanickému kotvení a do vegetačních střech tl 1,5mm</t>
  </si>
  <si>
    <t>1477491632</t>
  </si>
  <si>
    <t>27,526*1,1655 'Přepočtené koeficientem množství</t>
  </si>
  <si>
    <t>7123633X1</t>
  </si>
  <si>
    <t>D+M příslušenství ploché střechy a provedení detailů - detaily, nástavce, rohy, koutové lišty, rohové lišty, zapravení prostupů apod. (dle PD)</t>
  </si>
  <si>
    <t>komplet</t>
  </si>
  <si>
    <t>-909829516</t>
  </si>
  <si>
    <t>-89061538</t>
  </si>
  <si>
    <t>713121111</t>
  </si>
  <si>
    <t>Montáž tepelné izolace podlah rohožemi, pásy, deskami, dílci, bloky (izolační materiál ve specifikaci) kladenými volně jednovrstvá</t>
  </si>
  <si>
    <t>-1326557704</t>
  </si>
  <si>
    <t>https://podminky.urs.cz/item/CS_URS_2023_02/713121111</t>
  </si>
  <si>
    <t>Podlahy - izolace (pl)</t>
  </si>
  <si>
    <t>dřevovlákno</t>
  </si>
  <si>
    <t>EPS</t>
  </si>
  <si>
    <t>XPS</t>
  </si>
  <si>
    <t>skladba_P16_pl*6</t>
  </si>
  <si>
    <t>skladba_P38_pl*5</t>
  </si>
  <si>
    <t>MV</t>
  </si>
  <si>
    <t>713121121</t>
  </si>
  <si>
    <t>Montáž tepelné izolace podlah rohožemi, pásy, deskami, dílci, bloky (izolační materiál ve specifikaci) kladenými volně dvouvrstvá</t>
  </si>
  <si>
    <t>-73182236</t>
  </si>
  <si>
    <t>https://podminky.urs.cz/item/CS_URS_2023_02/713121121</t>
  </si>
  <si>
    <t>607115R1</t>
  </si>
  <si>
    <t>deska dřevovláknitá kročejová tl 10mm</t>
  </si>
  <si>
    <t>-936845152</t>
  </si>
  <si>
    <t>Podlahy - kročejová izolace (pl)</t>
  </si>
  <si>
    <t>skladba_P01_pl*2</t>
  </si>
  <si>
    <t>skladba_P02_pl*2</t>
  </si>
  <si>
    <t>skladba_P13_pl*2</t>
  </si>
  <si>
    <t>skladba_P14_pl*2</t>
  </si>
  <si>
    <t>skladba_P15_pl*2</t>
  </si>
  <si>
    <t>skladba_P45_pl*2</t>
  </si>
  <si>
    <t>skladba_P46_pl*2</t>
  </si>
  <si>
    <t>skladba_P51_pl*2</t>
  </si>
  <si>
    <t>3109,951*1,1 'Přepočtené koeficientem množství</t>
  </si>
  <si>
    <t>607115R2</t>
  </si>
  <si>
    <t>deska dřevovláknitá kročejová tl 15mm</t>
  </si>
  <si>
    <t>-847595324</t>
  </si>
  <si>
    <t>skladba_P12_pl*2</t>
  </si>
  <si>
    <t>21,08*1,1 'Přepočtené koeficientem množství</t>
  </si>
  <si>
    <t>607115R3</t>
  </si>
  <si>
    <t>deska dřevovláknitá kročejová tl 20mm</t>
  </si>
  <si>
    <t>190674278</t>
  </si>
  <si>
    <t>skladba_P27_pl*2</t>
  </si>
  <si>
    <t>302,3*1,1 'Přepočtené koeficientem množství</t>
  </si>
  <si>
    <t>28372300</t>
  </si>
  <si>
    <t>deska EPS 100 pro konstrukce s běžným zatížením λ=0,037</t>
  </si>
  <si>
    <t>-790279686</t>
  </si>
  <si>
    <t>Podlahy - izolace (pl * v)</t>
  </si>
  <si>
    <t>skladba_P19_pl*0,03</t>
  </si>
  <si>
    <t>skladba_P20_pl*0,03</t>
  </si>
  <si>
    <t>1,792*1,1 'Přepočtené koeficientem množství</t>
  </si>
  <si>
    <t>28372326</t>
  </si>
  <si>
    <t>deska EPS 150 pro konstrukce s vysokým zatížením λ=0,035</t>
  </si>
  <si>
    <t>-1030281834</t>
  </si>
  <si>
    <t>skladba_P01_pl*0,02</t>
  </si>
  <si>
    <t>skladba_P02_pl*0,1</t>
  </si>
  <si>
    <t>skladba_P13_pl*0,1</t>
  </si>
  <si>
    <t>skladba_P14_pl*0,1</t>
  </si>
  <si>
    <t>skladba_P15_pl*0,1</t>
  </si>
  <si>
    <t>skladba_P45_pl*0,22</t>
  </si>
  <si>
    <t>skladba_P46_pl*0,02</t>
  </si>
  <si>
    <t>skladba_P51_pl*0,1</t>
  </si>
  <si>
    <t>120,633*1,1 'Přepočtené koeficientem množství</t>
  </si>
  <si>
    <t>28376385</t>
  </si>
  <si>
    <t>deska XPS hrana rovná polo či pero drážka a hladký povrch</t>
  </si>
  <si>
    <t>-691815950</t>
  </si>
  <si>
    <t>skladba_P16_pl*0,84</t>
  </si>
  <si>
    <t>skladba_P38_pl*1,0</t>
  </si>
  <si>
    <t>86,571*1,1 'Přepočtené koeficientem množství</t>
  </si>
  <si>
    <t>631509X1</t>
  </si>
  <si>
    <t>deska tepelně izolační minerální plovoucích podlah λ=0,033-0,035 tl 10mm</t>
  </si>
  <si>
    <t>-1970036067</t>
  </si>
  <si>
    <t>7,84*1,1 'Přepočtené koeficientem množství</t>
  </si>
  <si>
    <t>63150942</t>
  </si>
  <si>
    <t>deska tepelně izolační minerální plovoucích podlah λ=0,033-0,035 tl 15mm</t>
  </si>
  <si>
    <t>-1326864075</t>
  </si>
  <si>
    <t>850,68*1,1 'Přepočtené koeficientem množství</t>
  </si>
  <si>
    <t>63141431</t>
  </si>
  <si>
    <t>deska tepelně izolační minerální plovoucích podlah λ=0,033-0,035 tl 25mm</t>
  </si>
  <si>
    <t>-938803076</t>
  </si>
  <si>
    <t>8,51*1,1 'Přepočtené koeficientem množství</t>
  </si>
  <si>
    <t>63141432</t>
  </si>
  <si>
    <t>deska tepelně izolační minerální plovoucích podlah λ=0,033-0,035 tl 30mm</t>
  </si>
  <si>
    <t>-371054140</t>
  </si>
  <si>
    <t>7,79*1,1 'Přepočtené koeficientem množství</t>
  </si>
  <si>
    <t>713121112</t>
  </si>
  <si>
    <t>Montáž tepelné izolace podlah rohožemi, pásy, deskami, dílci, bloky (izolační materiál ve specifikaci) kladenými volně jednovrstvá mezi trámy nebo rošt</t>
  </si>
  <si>
    <t>1114572573</t>
  </si>
  <si>
    <t>https://podminky.urs.cz/item/CS_URS_2023_02/713121112</t>
  </si>
  <si>
    <t>Podlaha - izolace (pl)</t>
  </si>
  <si>
    <t>skladba_P09_pl*2</t>
  </si>
  <si>
    <t>63153706</t>
  </si>
  <si>
    <t>deska tepelně izolační minerální univerzální λ=0,036-0,037 tl 100mm</t>
  </si>
  <si>
    <t>-647937151</t>
  </si>
  <si>
    <t>-375,55</t>
  </si>
  <si>
    <t>376,9*1,05 'Přepočtené koeficientem množství</t>
  </si>
  <si>
    <t>63153706R</t>
  </si>
  <si>
    <t>deska tepelně izolační minerální univerzální λ=0,036-0,037 tl 100mm - materiál už je dodán na stavbě - v ceně zohlednit přebrání materiálu</t>
  </si>
  <si>
    <t>1551541034</t>
  </si>
  <si>
    <t>375,55</t>
  </si>
  <si>
    <t>63153730</t>
  </si>
  <si>
    <t>deska tepelně izolační minerální univerzální λ=0,036-0,037 tl 200mm</t>
  </si>
  <si>
    <t>441671063</t>
  </si>
  <si>
    <t>27,8*1,05 'Přepočtené koeficientem množství</t>
  </si>
  <si>
    <t>63153710</t>
  </si>
  <si>
    <t>deska tepelně izolační minerální univerzální λ=0,036-0,037 tl 140mm</t>
  </si>
  <si>
    <t>1809962993</t>
  </si>
  <si>
    <t>-112,32</t>
  </si>
  <si>
    <t>33,911*1,05 'Přepočtené koeficientem množství</t>
  </si>
  <si>
    <t>63153710R</t>
  </si>
  <si>
    <t>deska tepelně izolační minerální univerzální λ=0,036-0,037 tl 140mm - materiál už je dodán na stavbě - v ceně zohlednit přebrání materiálu</t>
  </si>
  <si>
    <t>-2031171313</t>
  </si>
  <si>
    <t>112,32</t>
  </si>
  <si>
    <t>112,32*1,05 'Přepočtené koeficientem množství</t>
  </si>
  <si>
    <t>713141136</t>
  </si>
  <si>
    <t>Montáž tepelné izolace střech plochých rohožemi, pásy, deskami, dílci, bloky (izolační materiál ve specifikaci) přilepenými za studena nízkoexpanzní (PUR) pěnou</t>
  </si>
  <si>
    <t>2085664056</t>
  </si>
  <si>
    <t>https://podminky.urs.cz/item/CS_URS_2023_02/713141136</t>
  </si>
  <si>
    <t>Podlaha - TI (pl)</t>
  </si>
  <si>
    <t>28375906</t>
  </si>
  <si>
    <t>deska EPS 200 pro konstrukce s velmi vysokým zatížením λ=0,034</t>
  </si>
  <si>
    <t>-1936474919</t>
  </si>
  <si>
    <t>skladba_P09_pl*0,1</t>
  </si>
  <si>
    <t>1,39*1,1 'Přepočtené koeficientem množství</t>
  </si>
  <si>
    <t>713141336</t>
  </si>
  <si>
    <t>Montáž tepelné izolace střech plochých spádovými klíny v ploše přilepenými za studena nízkoexpanzní (PUR) pěnou</t>
  </si>
  <si>
    <t>1114446083</t>
  </si>
  <si>
    <t>https://podminky.urs.cz/item/CS_URS_2023_02/713141336</t>
  </si>
  <si>
    <t>28376143</t>
  </si>
  <si>
    <t>klín izolační spád do 5% EPS 200</t>
  </si>
  <si>
    <t>1082109864</t>
  </si>
  <si>
    <t>Podlaha - TI (pl * v)</t>
  </si>
  <si>
    <t>skladba_P09_pl*(0,02+0,1)/2</t>
  </si>
  <si>
    <t>0,834*1,1 'Přepočtené koeficientem množství</t>
  </si>
  <si>
    <t>-1631025839</t>
  </si>
  <si>
    <t>714</t>
  </si>
  <si>
    <t>Akustická a protiotřesová opatření</t>
  </si>
  <si>
    <t>714451001</t>
  </si>
  <si>
    <t>Montáž antivibračních rohoží stavebních konstrukcí a strojních zařízení z recyklované pryže volně položených vodorovně nebo svisle</t>
  </si>
  <si>
    <t>-1568917972</t>
  </si>
  <si>
    <t>https://podminky.urs.cz/item/CS_URS_2023_02/714451001</t>
  </si>
  <si>
    <t>Podlaha - podložka (pl)</t>
  </si>
  <si>
    <t>272440R1</t>
  </si>
  <si>
    <t>rohož antivibrační pryžová tl 20mm</t>
  </si>
  <si>
    <t>272707331</t>
  </si>
  <si>
    <t>2,17*1,05 'Přepočtené koeficientem množství</t>
  </si>
  <si>
    <t>998714103</t>
  </si>
  <si>
    <t>Přesun hmot pro akustická a protiotřesová opatření stanovený z hmotnosti přesunovaného materiálu vodorovná dopravní vzdálenost do 50 m v objektech výšky přes 12 do 24 m</t>
  </si>
  <si>
    <t>497104600</t>
  </si>
  <si>
    <t>https://podminky.urs.cz/item/CS_URS_2023_02/998714103</t>
  </si>
  <si>
    <t>762511169</t>
  </si>
  <si>
    <t>Podlahové konstrukce podkladové z cementotřískových desek jednovrstvých šroubovaných na pero a drážku broušených, tloušťky desky 28 mm</t>
  </si>
  <si>
    <t>-162563166</t>
  </si>
  <si>
    <t>https://podminky.urs.cz/item/CS_URS_2023_02/762511169</t>
  </si>
  <si>
    <t>Obklad pódia (pl)</t>
  </si>
  <si>
    <t>762511266</t>
  </si>
  <si>
    <t>Podlahové konstrukce podkladové z dřevoštěpkových desek OSB jednovrstvých šroubovaných na pero a drážku nebroušených, tloušťky desky 22 mm</t>
  </si>
  <si>
    <t>-83887015</t>
  </si>
  <si>
    <t>https://podminky.urs.cz/item/CS_URS_2023_02/762511266</t>
  </si>
  <si>
    <t>Podlahy - OSB (pl)</t>
  </si>
  <si>
    <t>-469,1</t>
  </si>
  <si>
    <t>762511266.1</t>
  </si>
  <si>
    <t>Podlahové konstrukce podkladové z dřevoštěpkových desek OSB jednovrstvých šroubovaných na pero a drážku nebroušených, tloušťky desky 22 mm - materiál už je dodán na stavbě - v ceně zohlednit přebrání materiálu a montáž</t>
  </si>
  <si>
    <t>-120994501</t>
  </si>
  <si>
    <t>762511267</t>
  </si>
  <si>
    <t>Podlahové konstrukce podkladové z dřevoštěpkových desek OSB jednovrstvých šroubovaných na pero a drážku nebroušených, tloušťky desky 25 mm</t>
  </si>
  <si>
    <t>2025131455</t>
  </si>
  <si>
    <t>https://podminky.urs.cz/item/CS_URS_2023_02/762511267</t>
  </si>
  <si>
    <t>7625112R1</t>
  </si>
  <si>
    <t>Podlahové konstrukce podkladové z dřevoštěpkových desek OSB dvouvrstvých šroubovaných na pero a drážku 2x22 mm</t>
  </si>
  <si>
    <t>92742999</t>
  </si>
  <si>
    <t>7625112R2</t>
  </si>
  <si>
    <t>Podlahové konstrukce podkladové z dřevoštěpkových desek OSB vícevrstvých šroubovaných na pero a drážku celkové tl 62 mm</t>
  </si>
  <si>
    <t>526307848</t>
  </si>
  <si>
    <t>7625211R1</t>
  </si>
  <si>
    <t>Položení podlah nehoblovaných na sraz z prken hrubých</t>
  </si>
  <si>
    <t>-317081587</t>
  </si>
  <si>
    <t>Poznámka k položce:_x000d_
kotvení do ocelových profilů</t>
  </si>
  <si>
    <t>Podlahy - desky (pl)</t>
  </si>
  <si>
    <t>605151R1</t>
  </si>
  <si>
    <t>řezivo jehličnaté boční prkno 28mm</t>
  </si>
  <si>
    <t>1425675190</t>
  </si>
  <si>
    <t>Poznámka k položce:_x000d_
včetně impregnace</t>
  </si>
  <si>
    <t>Podlahy - desky (pl * v)</t>
  </si>
  <si>
    <t>skladba_P09_pl*0,03</t>
  </si>
  <si>
    <t>0,417*1,1 'Přepočtené koeficientem množství</t>
  </si>
  <si>
    <t>7625950R1</t>
  </si>
  <si>
    <t>Spojovací prostředky podlah a podkladových konstrukcí hřebíky, vruty</t>
  </si>
  <si>
    <t>-609249495</t>
  </si>
  <si>
    <t>Poznámka k položce:_x000d_
kotvení do ocelové kontrukce</t>
  </si>
  <si>
    <t>Podlahy - spojovací prostředky (pl)</t>
  </si>
  <si>
    <t>-334381585</t>
  </si>
  <si>
    <t>76315340R1</t>
  </si>
  <si>
    <t>Podlaha ze sádrokartonových desek, desky DFRIEH2 tl. 3 x 12,5 mm podlaha tl. 32,5 mm bez podsypu</t>
  </si>
  <si>
    <t>206510433</t>
  </si>
  <si>
    <t>Poznámka k položce:_x000d_
včetně překrytí spar a vytvoření rovného podkladu vhodného pro instlalaci podlahové krytiny bez dalších nutných úprav</t>
  </si>
  <si>
    <t>Podlaha - SDK (pl)</t>
  </si>
  <si>
    <t>76315340R2</t>
  </si>
  <si>
    <t>Podlaha ze sádrokartonových desek, desky DFRIEH2 tl. 2 x 12,5 + 2 x 15 mm podlaha tl. 55 mm bez podsypu</t>
  </si>
  <si>
    <t>1850863642</t>
  </si>
  <si>
    <t>76325121R1</t>
  </si>
  <si>
    <t>Podlaha ze sádrovláknitých desek, podlahové desky tl. 3 x 12,5 mm podlaha tl. 37,5 mm bez podsypu</t>
  </si>
  <si>
    <t>-1536052570</t>
  </si>
  <si>
    <t>Podlaha - SVD (pl)</t>
  </si>
  <si>
    <t>76325121R2</t>
  </si>
  <si>
    <t>Podlaha ze sádrovláknitých desek, podlahové desky tl. 3 x 15 mm podlaha tl. 45 mm bez podsypu</t>
  </si>
  <si>
    <t>-1232344309</t>
  </si>
  <si>
    <t>-919422942</t>
  </si>
  <si>
    <t>771</t>
  </si>
  <si>
    <t>Podlahy z dlaždic</t>
  </si>
  <si>
    <t>94</t>
  </si>
  <si>
    <t>771111011</t>
  </si>
  <si>
    <t>Příprava podkladu před provedením dlažby vysátí podlah</t>
  </si>
  <si>
    <t>-690885313</t>
  </si>
  <si>
    <t>https://podminky.urs.cz/item/CS_URS_2023_02/771111011</t>
  </si>
  <si>
    <t>Keramická dlažba - příprava podkladu (pl)</t>
  </si>
  <si>
    <t>ker_sokl_schod_dl*0,08</t>
  </si>
  <si>
    <t>ker_sokl_dl*0,08</t>
  </si>
  <si>
    <t>95</t>
  </si>
  <si>
    <t>771121011</t>
  </si>
  <si>
    <t>Příprava podkladu před provedením dlažby nátěr penetrační na podlahu</t>
  </si>
  <si>
    <t>-1542695297</t>
  </si>
  <si>
    <t>https://podminky.urs.cz/item/CS_URS_2023_02/771121011</t>
  </si>
  <si>
    <t>Keramická dlažba - penetrace (pl)</t>
  </si>
  <si>
    <t>96</t>
  </si>
  <si>
    <t>771474112</t>
  </si>
  <si>
    <t>Montáž soklů z dlaždic keramických lepených cementovým flexibilním lepidlem rovných, výšky přes 65 do 90 mm</t>
  </si>
  <si>
    <t>1621910163</t>
  </si>
  <si>
    <t>https://podminky.urs.cz/item/CS_URS_2023_02/771474112</t>
  </si>
  <si>
    <t>Keramická dlažba - hexagon (pl)</t>
  </si>
  <si>
    <t>-ker_obklad_dl</t>
  </si>
  <si>
    <t>97</t>
  </si>
  <si>
    <t>771474132</t>
  </si>
  <si>
    <t>Montáž soklů z dlaždic keramických lepených cementovým flexibilním lepidlem schodišťových stupňovitých, výšky přes 65 do 90 mm</t>
  </si>
  <si>
    <t>-121342770</t>
  </si>
  <si>
    <t>https://podminky.urs.cz/item/CS_URS_2023_02/771474132</t>
  </si>
  <si>
    <t>Keramická dlažba - sokl (dl)</t>
  </si>
  <si>
    <t>1. PP/1. NP</t>
  </si>
  <si>
    <t>(0,312+0,158)*11*2</t>
  </si>
  <si>
    <t>(0,304+0,153)*13*2</t>
  </si>
  <si>
    <t>1. NP- vstupní schodiště</t>
  </si>
  <si>
    <t>(0,315+0,131)*7*2*2</t>
  </si>
  <si>
    <t>1. NP/2. NP</t>
  </si>
  <si>
    <t>(0,319+0,14)*15</t>
  </si>
  <si>
    <t>(0,322+0,141)*15</t>
  </si>
  <si>
    <t>(0,335+0,139)*15</t>
  </si>
  <si>
    <t>(0,336+0,14)*15</t>
  </si>
  <si>
    <t>2. NP/3. NP</t>
  </si>
  <si>
    <t>(0,318+0,137)*15</t>
  </si>
  <si>
    <t>(0,326+0,141)*15</t>
  </si>
  <si>
    <t>(0,325+0,14)*15</t>
  </si>
  <si>
    <t xml:space="preserve">(0,328+0,14)*15 </t>
  </si>
  <si>
    <t>98</t>
  </si>
  <si>
    <t>597611R3</t>
  </si>
  <si>
    <t>dlažba keramická, v dekuru a barevnosti haxognální dlažby - specifikace dle PD</t>
  </si>
  <si>
    <t>-711906201</t>
  </si>
  <si>
    <t>Keramická dlažba (dl * v)</t>
  </si>
  <si>
    <t>131,219*1,15 'Přepočtené koeficientem množství</t>
  </si>
  <si>
    <t>99</t>
  </si>
  <si>
    <t>771574413</t>
  </si>
  <si>
    <t>Montáž podlah z dlaždic keramických lepených cementovým flexibilním lepidlem hladkých, tloušťky do 10 mm přes 2 do 4 ks/m2</t>
  </si>
  <si>
    <t>597916666</t>
  </si>
  <si>
    <t>https://podminky.urs.cz/item/CS_URS_2023_02/771574413</t>
  </si>
  <si>
    <t>Keramická dlažba - čtverec (pl)</t>
  </si>
  <si>
    <t>100</t>
  </si>
  <si>
    <t>597611R2</t>
  </si>
  <si>
    <t>dlažba keramická, 600 x 600 x 10 mm - specifikace dle PD</t>
  </si>
  <si>
    <t>673973441</t>
  </si>
  <si>
    <t>6,2*1,15 'Přepočtené koeficientem množství</t>
  </si>
  <si>
    <t>101</t>
  </si>
  <si>
    <t>771574416</t>
  </si>
  <si>
    <t>Montáž podlah z dlaždic keramických lepených cementovým flexibilním lepidlem hladkých, tloušťky do 10 mm přes 9 do 12 ks/m2</t>
  </si>
  <si>
    <t>-2124329212</t>
  </si>
  <si>
    <t>https://podminky.urs.cz/item/CS_URS_2023_02/771574416</t>
  </si>
  <si>
    <t>Keramická dlažba (pl)</t>
  </si>
  <si>
    <t>102</t>
  </si>
  <si>
    <t>597611R4</t>
  </si>
  <si>
    <t>dlažba keramická slinutá 300 x 300 mm - specifikace dle PD</t>
  </si>
  <si>
    <t>-119883904</t>
  </si>
  <si>
    <t>Keramická dlažba (pl + dl * v)</t>
  </si>
  <si>
    <t>skladba_P32_pl+skladba_P32_dl*0,08</t>
  </si>
  <si>
    <t>skladba_P33_pl+skladba_P33_dl*0,08</t>
  </si>
  <si>
    <t>278,047*1,1 'Přepočtené koeficientem množství</t>
  </si>
  <si>
    <t>103</t>
  </si>
  <si>
    <t>7715744R1</t>
  </si>
  <si>
    <t>Montáž podlah z dlaždic keramických lepených cementovým flexibilním lepidlem - hexagon</t>
  </si>
  <si>
    <t>-739121015</t>
  </si>
  <si>
    <t>104</t>
  </si>
  <si>
    <t>597611R1</t>
  </si>
  <si>
    <t>dlažba keramická hexagonální, 175 x 200 x 10 mm, různá barevnost - specifikace dle PD</t>
  </si>
  <si>
    <t>-1806175801</t>
  </si>
  <si>
    <t>Poznámka k položce:_x000d_
rozdělení dlažeb cca:_x000d_
_x000d_
MP01: 60 m2_x000d_
MP02: 5 m2_x000d_
MP03: 180 m2_x000d_
MP04: 755 m2</t>
  </si>
  <si>
    <t>999,02*1,1 'Přepočtené koeficientem množství</t>
  </si>
  <si>
    <t>105</t>
  </si>
  <si>
    <t>771591112</t>
  </si>
  <si>
    <t>Izolace podlahy pod dlažbu nátěrem nebo stěrkou ve dvou vrstvách</t>
  </si>
  <si>
    <t>1029977148</t>
  </si>
  <si>
    <t>https://podminky.urs.cz/item/CS_URS_2023_02/771591112</t>
  </si>
  <si>
    <t>Keramická dlažba - HI stěrka (pl + dl * v)</t>
  </si>
  <si>
    <t>skladba_P05_pl+skladba_P05_dl*0,3</t>
  </si>
  <si>
    <t>skladba_P06_pl+skladba_P06_dl*0,3</t>
  </si>
  <si>
    <t>skladba_P10_pl+skladba_P10_dl*0,3</t>
  </si>
  <si>
    <t>skladba_P25_pl+skladba_P25_dl*0,3</t>
  </si>
  <si>
    <t>skladba_P42_pl+skladba_P42_dl*0,3</t>
  </si>
  <si>
    <t>skladba_P44_pl+skladba_P44_dl*0,3</t>
  </si>
  <si>
    <t>skladba_P47_pl+skladba_P47_dl*0,3</t>
  </si>
  <si>
    <t>106</t>
  </si>
  <si>
    <t>771591115</t>
  </si>
  <si>
    <t>Podlahy - dokončovací práce spárování silikonem</t>
  </si>
  <si>
    <t>-2064414365</t>
  </si>
  <si>
    <t>https://podminky.urs.cz/item/CS_URS_2023_02/771591115</t>
  </si>
  <si>
    <t>Keramická dlažba - silikon (dl)</t>
  </si>
  <si>
    <t>107</t>
  </si>
  <si>
    <t>771591117</t>
  </si>
  <si>
    <t>Podlahy - dokončovací práce spárování akrylem</t>
  </si>
  <si>
    <t>719149651</t>
  </si>
  <si>
    <t>https://podminky.urs.cz/item/CS_URS_2023_02/771591117</t>
  </si>
  <si>
    <t>Keramická dlažba - ukončení soklu (dl)</t>
  </si>
  <si>
    <t>108</t>
  </si>
  <si>
    <t>771591184</t>
  </si>
  <si>
    <t>Podlahy - dokončovací práce pracnější řezání dlaždic keramických rovné</t>
  </si>
  <si>
    <t>-453340655</t>
  </si>
  <si>
    <t>https://podminky.urs.cz/item/CS_URS_2023_02/771591184</t>
  </si>
  <si>
    <t>109</t>
  </si>
  <si>
    <t>771591241</t>
  </si>
  <si>
    <t>Izolace podlahy pod dlažbu těsnícími izolačními pásy vnitřní kout</t>
  </si>
  <si>
    <t>-569423679</t>
  </si>
  <si>
    <t>https://podminky.urs.cz/item/CS_URS_2023_02/771591241</t>
  </si>
  <si>
    <t>Keramická dlažba - HI bandáž (p)</t>
  </si>
  <si>
    <t>12*4+1*5+1*6</t>
  </si>
  <si>
    <t>6*4+1*5</t>
  </si>
  <si>
    <t>12*4</t>
  </si>
  <si>
    <t>110</t>
  </si>
  <si>
    <t>771591242</t>
  </si>
  <si>
    <t>Izolace podlahy pod dlažbu těsnícími izolačními pásy vnější roh</t>
  </si>
  <si>
    <t>-393414268</t>
  </si>
  <si>
    <t>https://podminky.urs.cz/item/CS_URS_2023_02/771591242</t>
  </si>
  <si>
    <t>1*1+1*2</t>
  </si>
  <si>
    <t>1*1</t>
  </si>
  <si>
    <t>111</t>
  </si>
  <si>
    <t>771591264</t>
  </si>
  <si>
    <t>Izolace podlahy pod dlažbu těsnícími izolačními pásy mezi podlahou a stěnu</t>
  </si>
  <si>
    <t>-1925010613</t>
  </si>
  <si>
    <t>https://podminky.urs.cz/item/CS_URS_2023_02/771591264</t>
  </si>
  <si>
    <t>Keramická dlažba - HI bandáž (dl)</t>
  </si>
  <si>
    <t>112</t>
  </si>
  <si>
    <t>998771103</t>
  </si>
  <si>
    <t>Přesun hmot pro podlahy z dlaždic stanovený z hmotnosti přesunovaného materiálu vodorovná dopravní vzdálenost do 50 m v objektech výšky přes 12 do 24 m</t>
  </si>
  <si>
    <t>302719447</t>
  </si>
  <si>
    <t>https://podminky.urs.cz/item/CS_URS_2023_02/998771103</t>
  </si>
  <si>
    <t>773</t>
  </si>
  <si>
    <t>Podlahy z litého teraca</t>
  </si>
  <si>
    <t>113</t>
  </si>
  <si>
    <t>7739939X1</t>
  </si>
  <si>
    <t>Renovace schodiště z teraca - broušení, doplnění cca 20% plochy, srovnání, začištění, zapravení odhalené výztuže v rozsahu 20% povrchu (podrobněji dle PD)</t>
  </si>
  <si>
    <t>-668777549</t>
  </si>
  <si>
    <t>Renovace schodiště (dl * š)</t>
  </si>
  <si>
    <t xml:space="preserve">BP 019A : </t>
  </si>
  <si>
    <t xml:space="preserve">schodišťové stupně : </t>
  </si>
  <si>
    <t>3,34*(1,885+0,92)+3,29*(1,845+0,955)</t>
  </si>
  <si>
    <t>(1,42+0,695)*2,21+(4,81+2,085)*1,97+(4,65+2,115)*2,0+(4,65+2,06)*1,97+(4,92+2,14)*1,95</t>
  </si>
  <si>
    <t>(1,325+0,695)*2,0+(4,62+2,09)*1,95+(4,64+2,11)*2,0+(4,69+2,1)*1,98+(4,72+2,1)*1,98</t>
  </si>
  <si>
    <t xml:space="preserve">boční stěny schodišťových ramen : </t>
  </si>
  <si>
    <t>5,2*0,15+4,98*0,4*3</t>
  </si>
  <si>
    <t>4,97*(0,15+0,4*2)+4,88*0,4</t>
  </si>
  <si>
    <t>775</t>
  </si>
  <si>
    <t>Podlahy skládané</t>
  </si>
  <si>
    <t>114</t>
  </si>
  <si>
    <t>775111311</t>
  </si>
  <si>
    <t>Příprava podkladu skládaných podlah vysátí podlah</t>
  </si>
  <si>
    <t>602224359</t>
  </si>
  <si>
    <t>https://podminky.urs.cz/item/CS_URS_2023_02/775111311</t>
  </si>
  <si>
    <t>Dřevěná podlaha - příprava podkladu (pl)</t>
  </si>
  <si>
    <t>115</t>
  </si>
  <si>
    <t>775121111</t>
  </si>
  <si>
    <t>Příprava podkladu skládaných podlah penetrace vodou ředitelná na savý podklad (válečkováním) podlah</t>
  </si>
  <si>
    <t>-1858918321</t>
  </si>
  <si>
    <t>https://podminky.urs.cz/item/CS_URS_2023_02/775121111</t>
  </si>
  <si>
    <t>Dřevěná podlaha - penetrace (pl)</t>
  </si>
  <si>
    <t>116</t>
  </si>
  <si>
    <t>775413315</t>
  </si>
  <si>
    <t>Montáž podlahového soklíku nebo lišty obvodové (soklové) dřevěné bez základního nátěru soklíku ze dřeva tvrdého nebo měkkého, v přírodní barvě lepeného</t>
  </si>
  <si>
    <t>-1192398905</t>
  </si>
  <si>
    <t>https://podminky.urs.cz/item/CS_URS_2023_02/775413315</t>
  </si>
  <si>
    <t>Dřevěná podlaha - sokl (dl)</t>
  </si>
  <si>
    <t>117</t>
  </si>
  <si>
    <t>614181R1</t>
  </si>
  <si>
    <t>lišta soklová v dekoru navržené dřevěné lamely - specifikace dle PD</t>
  </si>
  <si>
    <t>-1846106640</t>
  </si>
  <si>
    <t>427,78*1,08 'Přepočtené koeficientem množství</t>
  </si>
  <si>
    <t>118</t>
  </si>
  <si>
    <t>775413401</t>
  </si>
  <si>
    <t>Montáž lišty obvodové lepené</t>
  </si>
  <si>
    <t>-543461165</t>
  </si>
  <si>
    <t>https://podminky.urs.cz/item/CS_URS_2023_02/775413401</t>
  </si>
  <si>
    <t>Dřevěná podlaha - soklová lišta (dl)</t>
  </si>
  <si>
    <t>119</t>
  </si>
  <si>
    <t>194160R2</t>
  </si>
  <si>
    <t>lišta soklová kovová pro vložení dřevěné lamely</t>
  </si>
  <si>
    <t>550445345</t>
  </si>
  <si>
    <t>427,78*1,02 'Přepočtené koeficientem množství</t>
  </si>
  <si>
    <t>120</t>
  </si>
  <si>
    <t>7755117R1</t>
  </si>
  <si>
    <t>Montáž dřevěných podlah z lamel přilepením</t>
  </si>
  <si>
    <t>1109452098</t>
  </si>
  <si>
    <t>Dřevěná podlaha (pl)</t>
  </si>
  <si>
    <t>121</t>
  </si>
  <si>
    <t>611925R1</t>
  </si>
  <si>
    <t>lamely dřevěné 250 x 1800 a 2200 mm, tl. 14,5 mm - specifikace dle PD</t>
  </si>
  <si>
    <t>1351286297</t>
  </si>
  <si>
    <t>638,776*1,08 'Přepočtené koeficientem množství</t>
  </si>
  <si>
    <t>122</t>
  </si>
  <si>
    <t>998775103</t>
  </si>
  <si>
    <t>Přesun hmot pro podlahy skládané stanovený z hmotnosti přesunovaného materiálu vodorovná dopravní vzdálenost do 50 m v objektech výšky přes 12 do 24 m</t>
  </si>
  <si>
    <t>647554303</t>
  </si>
  <si>
    <t>https://podminky.urs.cz/item/CS_URS_2023_02/998775103</t>
  </si>
  <si>
    <t>776</t>
  </si>
  <si>
    <t>Podlahy povlakové</t>
  </si>
  <si>
    <t>123</t>
  </si>
  <si>
    <t>776111311</t>
  </si>
  <si>
    <t>Příprava podkladu vysátí podlah</t>
  </si>
  <si>
    <t>1726003081</t>
  </si>
  <si>
    <t>https://podminky.urs.cz/item/CS_URS_2023_02/776111311</t>
  </si>
  <si>
    <t>Povlaková krytina - příprava podkladu (pl)</t>
  </si>
  <si>
    <t>koberec</t>
  </si>
  <si>
    <t>sametový vinyl</t>
  </si>
  <si>
    <t>vinyl</t>
  </si>
  <si>
    <t>čistící koberec</t>
  </si>
  <si>
    <t>124</t>
  </si>
  <si>
    <t>776121112</t>
  </si>
  <si>
    <t>Příprava podkladu penetrace vodou ředitelná podlah</t>
  </si>
  <si>
    <t>-637176172</t>
  </si>
  <si>
    <t>https://podminky.urs.cz/item/CS_URS_2023_02/776121112</t>
  </si>
  <si>
    <t>Povlaková krytina - penetrace (pl)</t>
  </si>
  <si>
    <t>125</t>
  </si>
  <si>
    <t>776211111</t>
  </si>
  <si>
    <t>Montáž textilních podlahovin lepením pásů standardních</t>
  </si>
  <si>
    <t>-900346030</t>
  </si>
  <si>
    <t>https://podminky.urs.cz/item/CS_URS_2023_02/776211111</t>
  </si>
  <si>
    <t>Čistící koberec (pl)</t>
  </si>
  <si>
    <t>126</t>
  </si>
  <si>
    <t>697510R2</t>
  </si>
  <si>
    <t>koberec zátěžový - specifikace dle PD</t>
  </si>
  <si>
    <t>1497128184</t>
  </si>
  <si>
    <t>19,25*1,1 'Přepočtené koeficientem množství</t>
  </si>
  <si>
    <t>127</t>
  </si>
  <si>
    <t>776211211</t>
  </si>
  <si>
    <t>Montáž textilních podlahovin lepením čtverců standardních</t>
  </si>
  <si>
    <t>-1826930474</t>
  </si>
  <si>
    <t>https://podminky.urs.cz/item/CS_URS_2023_02/776211211</t>
  </si>
  <si>
    <t>Koberec (pl)</t>
  </si>
  <si>
    <t>128</t>
  </si>
  <si>
    <t>697510R1</t>
  </si>
  <si>
    <t>koberec 500x500mm, tl 7mm, různá barevnost - specifikace dle PD</t>
  </si>
  <si>
    <t>306564913</t>
  </si>
  <si>
    <t>Koberec (pl + dl * v)</t>
  </si>
  <si>
    <t>skladba_P02_pl+skladba_P02_dl*0,08</t>
  </si>
  <si>
    <t>skladba_P19_pl+skladba_P19_dl*0,08</t>
  </si>
  <si>
    <t>skladba_P45_pl+skladba_P45_dl*0,08</t>
  </si>
  <si>
    <t>skladba_P55_pl+skladba_P55_dl*0,08</t>
  </si>
  <si>
    <t>768,882*1,1 'Přepočtené koeficientem množství</t>
  </si>
  <si>
    <t>129</t>
  </si>
  <si>
    <t>776231111</t>
  </si>
  <si>
    <t>Montáž podlahovin z vinylu lepením lamel nebo čtverců standardním lepidlem</t>
  </si>
  <si>
    <t>-1206464453</t>
  </si>
  <si>
    <t>https://podminky.urs.cz/item/CS_URS_2023_02/776231111</t>
  </si>
  <si>
    <t>Vinyl (pl)</t>
  </si>
  <si>
    <t>Součetpódium_vinyl_pl</t>
  </si>
  <si>
    <t>130</t>
  </si>
  <si>
    <t>284111R1</t>
  </si>
  <si>
    <t>vinyl tl. 2mm, různá barevnost - specifikace dle PD</t>
  </si>
  <si>
    <t>402538893</t>
  </si>
  <si>
    <t>Vinyl (pl + dl * v)</t>
  </si>
  <si>
    <t>skladba_P12_pl+skladba_P12_dl*0,08</t>
  </si>
  <si>
    <t>skladba_P20_pl+skladba_P20_dl*0,08</t>
  </si>
  <si>
    <t>skladba_P35_pl+skladba_P35_dl*0,08</t>
  </si>
  <si>
    <t>skladba_P38_pl+skladba_P38_dl*0,08</t>
  </si>
  <si>
    <t>skladba_P46_pl+skladba_P46_dl*0,08</t>
  </si>
  <si>
    <t>skladba_P48_pl++skladba_P48_dl*0,08</t>
  </si>
  <si>
    <t>225,06*1,1 'Přepočtené koeficientem množství</t>
  </si>
  <si>
    <t>131</t>
  </si>
  <si>
    <t>776241121</t>
  </si>
  <si>
    <t>Montáž podlahovin ze sametového vinylu lepením pásů vzorovaných</t>
  </si>
  <si>
    <t>2039970798</t>
  </si>
  <si>
    <t>https://podminky.urs.cz/item/CS_URS_2023_02/776241121</t>
  </si>
  <si>
    <t>Sametový vinyl (pl)</t>
  </si>
  <si>
    <t>132</t>
  </si>
  <si>
    <t>28411081</t>
  </si>
  <si>
    <t>vinyl sametový vyrobený systémem vločkování, digitální tisk tl 4,3mm, nylon 6,6, hustota vlákna 70mil/m2, zátěž 33, R10, hořlavost Bfl S1, útlum 20dB</t>
  </si>
  <si>
    <t>-1003420487</t>
  </si>
  <si>
    <t>Sametový vinyl (pl + dl * v)</t>
  </si>
  <si>
    <t>skladba_P07_pl+skladba_P07_dl*0,08</t>
  </si>
  <si>
    <t>346,228*1,1 'Přepočtené koeficientem množství</t>
  </si>
  <si>
    <t>133</t>
  </si>
  <si>
    <t>776421111</t>
  </si>
  <si>
    <t>Montáž lišt obvodových lepených</t>
  </si>
  <si>
    <t>437251719</t>
  </si>
  <si>
    <t>https://podminky.urs.cz/item/CS_URS_2023_02/776421111</t>
  </si>
  <si>
    <t>Povlaková krytina - soklová lišta (dl)</t>
  </si>
  <si>
    <t>134</t>
  </si>
  <si>
    <t>194160R1</t>
  </si>
  <si>
    <t>lišta soklová pro vložení nebo vytažení povlakové krytiny</t>
  </si>
  <si>
    <t>-1105705416</t>
  </si>
  <si>
    <t>1014,56*1,02 'Přepočtené koeficientem množství</t>
  </si>
  <si>
    <t>135</t>
  </si>
  <si>
    <t>7764211R1</t>
  </si>
  <si>
    <t>Montáž lišt obvodových lepených rovných a schodišťových</t>
  </si>
  <si>
    <t>459635624</t>
  </si>
  <si>
    <t>Hliníkový sokl (pl)</t>
  </si>
  <si>
    <t>136</t>
  </si>
  <si>
    <t>194160R3</t>
  </si>
  <si>
    <t>lišta soklová hliníková barevná - specifikace dle PD</t>
  </si>
  <si>
    <t>-476235449</t>
  </si>
  <si>
    <t>508,676*1,02 'Přepočtené koeficientem množství</t>
  </si>
  <si>
    <t>137</t>
  </si>
  <si>
    <t>7764217R1</t>
  </si>
  <si>
    <t>Montáž lišt vložení pásků z podlahoviny do lišt včetně nařezání nebo vytažení do soklové lišty</t>
  </si>
  <si>
    <t>1741971196</t>
  </si>
  <si>
    <t>Povlaková krytina - úprava pro vložení do soklové lišty (dl)</t>
  </si>
  <si>
    <t>138</t>
  </si>
  <si>
    <t>776431111</t>
  </si>
  <si>
    <t>Montáž schodišťových hran kovových nebo plastových lepených</t>
  </si>
  <si>
    <t>-2126770725</t>
  </si>
  <si>
    <t>https://podminky.urs.cz/item/CS_URS_2023_02/776431111</t>
  </si>
  <si>
    <t>Pódium - hrany (dl)</t>
  </si>
  <si>
    <t>m1.01</t>
  </si>
  <si>
    <t>6,31*6</t>
  </si>
  <si>
    <t>m1.18</t>
  </si>
  <si>
    <t>5,65*3</t>
  </si>
  <si>
    <t>1,45*6</t>
  </si>
  <si>
    <t>139</t>
  </si>
  <si>
    <t>283421R2</t>
  </si>
  <si>
    <t>hrana schodová kovová</t>
  </si>
  <si>
    <t>-1819052353</t>
  </si>
  <si>
    <t>63,51*1,02 'Přepočtené koeficientem množství</t>
  </si>
  <si>
    <t>140</t>
  </si>
  <si>
    <t>998776103</t>
  </si>
  <si>
    <t>Přesun hmot pro podlahy povlakové stanovený z hmotnosti přesunovaného materiálu vodorovná dopravní vzdálenost do 50 m v objektech výšky přes 12 do 24 m</t>
  </si>
  <si>
    <t>263048966</t>
  </si>
  <si>
    <t>https://podminky.urs.cz/item/CS_URS_2023_02/998776103</t>
  </si>
  <si>
    <t>777</t>
  </si>
  <si>
    <t>Podlahy lité</t>
  </si>
  <si>
    <t>141</t>
  </si>
  <si>
    <t>777111111</t>
  </si>
  <si>
    <t>Příprava podkladu před provedením litých podlah vysátí</t>
  </si>
  <si>
    <t>-415653687</t>
  </si>
  <si>
    <t>https://podminky.urs.cz/item/CS_URS_2023_02/777111111</t>
  </si>
  <si>
    <t>Epoxidová stěrka - příprava podkladu (pl)</t>
  </si>
  <si>
    <t>142</t>
  </si>
  <si>
    <t>777111123</t>
  </si>
  <si>
    <t>Příprava podkladu před provedením litých podlah obroušení strojní</t>
  </si>
  <si>
    <t>-2110722271</t>
  </si>
  <si>
    <t>https://podminky.urs.cz/item/CS_URS_2023_02/777111123</t>
  </si>
  <si>
    <t>143</t>
  </si>
  <si>
    <t>777131101</t>
  </si>
  <si>
    <t>Penetrační nátěr podlahy epoxidový na podklad suchý a vyzrálý</t>
  </si>
  <si>
    <t>-199071720</t>
  </si>
  <si>
    <t>https://podminky.urs.cz/item/CS_URS_2023_02/777131101</t>
  </si>
  <si>
    <t>Epoxidová stěrka - penetrace (pl)</t>
  </si>
  <si>
    <t>144</t>
  </si>
  <si>
    <t>777511131R</t>
  </si>
  <si>
    <t>Krycí stěrka antistatická epoxidová mechanicky a chemicky odolná tloušťky do 3 mm</t>
  </si>
  <si>
    <t>106837802</t>
  </si>
  <si>
    <t>Epoxidová antistatická stěrka (pl)</t>
  </si>
  <si>
    <t>145</t>
  </si>
  <si>
    <t>777511145R</t>
  </si>
  <si>
    <t>Krycí stěrka chemicky a mechanicky odolná epoxidová, tloušťky přes 2 do 3 mm</t>
  </si>
  <si>
    <t>1167285142</t>
  </si>
  <si>
    <t>Epoxidová stěrka (pl)</t>
  </si>
  <si>
    <t>146</t>
  </si>
  <si>
    <t>777911111</t>
  </si>
  <si>
    <t>Napojení na stěnu nebo sokl fabionem z epoxidové stěrky plněné pískem tuhé</t>
  </si>
  <si>
    <t>-1662598712</t>
  </si>
  <si>
    <t>https://podminky.urs.cz/item/CS_URS_2023_02/777911111</t>
  </si>
  <si>
    <t>Epoxidová stěrka - napojení na stěnu (dl)</t>
  </si>
  <si>
    <t>147</t>
  </si>
  <si>
    <t>7771312R1</t>
  </si>
  <si>
    <t>Penetrační nátěr podlah a schodišť polyuretanový na podklad vlhký nebo s nízkou nasákavostí</t>
  </si>
  <si>
    <t>705815179</t>
  </si>
  <si>
    <t>PU stěrka (pl)</t>
  </si>
  <si>
    <t>148</t>
  </si>
  <si>
    <t>7775211R1</t>
  </si>
  <si>
    <t>Krycí stěrka polyuretanová na podlahu a na schodiště, tloušťky přes 2 do 3 mm</t>
  </si>
  <si>
    <t>624093013</t>
  </si>
  <si>
    <t>149</t>
  </si>
  <si>
    <t>7776222R1</t>
  </si>
  <si>
    <t>Uzavírací nátěr podlah a schodišť polyuretanový transparentní</t>
  </si>
  <si>
    <t>-1756979849</t>
  </si>
  <si>
    <t>PU stěrka - nátěr(pl)</t>
  </si>
  <si>
    <t>998777103</t>
  </si>
  <si>
    <t>Přesun hmot pro podlahy lité stanovený z hmotnosti přesunovaného materiálu vodorovná dopravní vzdálenost do 50 m v objektech výšky přes 12 do 24 m</t>
  </si>
  <si>
    <t>393229116</t>
  </si>
  <si>
    <t>https://podminky.urs.cz/item/CS_URS_2023_02/998777103</t>
  </si>
  <si>
    <t>151</t>
  </si>
  <si>
    <t>783913171</t>
  </si>
  <si>
    <t>Penetrační nátěr betonových podlah hrubých syntetický</t>
  </si>
  <si>
    <t>-667904120</t>
  </si>
  <si>
    <t>https://podminky.urs.cz/item/CS_URS_2023_02/783913171</t>
  </si>
  <si>
    <t>Podlaha - penetrace (pl)</t>
  </si>
  <si>
    <t>152</t>
  </si>
  <si>
    <t>783933171</t>
  </si>
  <si>
    <t>Penetrační nátěr betonových podlah hrubých epoxidový</t>
  </si>
  <si>
    <t>715539</t>
  </si>
  <si>
    <t>https://podminky.urs.cz/item/CS_URS_2023_02/783933171</t>
  </si>
  <si>
    <t>Epoxidový nátěr - penetrace (pl + dl * v)</t>
  </si>
  <si>
    <t>skladba_P30_pl+skladba_P30_dl*0,1</t>
  </si>
  <si>
    <t>153</t>
  </si>
  <si>
    <t>783937163</t>
  </si>
  <si>
    <t>Krycí (uzavírací) nátěr betonových podlah dvojnásobný epoxidový rozpouštědlový</t>
  </si>
  <si>
    <t>1215561518</t>
  </si>
  <si>
    <t>https://podminky.urs.cz/item/CS_URS_2023_02/783937163</t>
  </si>
  <si>
    <t>Epoxidový nátěr (pl + dl * v)</t>
  </si>
  <si>
    <t>154</t>
  </si>
  <si>
    <t>7839371R1</t>
  </si>
  <si>
    <t>Krycí (uzavírací) nátěr betonových podlah dvojnásobný olejivzdorný a voděodolný</t>
  </si>
  <si>
    <t>-1292254412</t>
  </si>
  <si>
    <t>Výtah (dl * š + dl * v)</t>
  </si>
  <si>
    <t>(2,0*1,8)+(2,0*2+1,8*2)*0,3</t>
  </si>
  <si>
    <t>155</t>
  </si>
  <si>
    <t>podlahy_dl</t>
  </si>
  <si>
    <t>Skladby podlah - obvod</t>
  </si>
  <si>
    <t>-1967202843</t>
  </si>
  <si>
    <t>P 01</t>
  </si>
  <si>
    <t>1.NP (1.12, 1.30)</t>
  </si>
  <si>
    <t>P 02</t>
  </si>
  <si>
    <t>2.NP (2.11-14, 2.16-21, 2.25-26,2.29-30</t>
  </si>
  <si>
    <t>258,19</t>
  </si>
  <si>
    <t>3.NP (3.11-12, 3.14-19, 3.24-26, 3.29-30)</t>
  </si>
  <si>
    <t>262,76</t>
  </si>
  <si>
    <t>P 03</t>
  </si>
  <si>
    <t>2.NP (2.10, 2.15, 2.23, 2,31-32)</t>
  </si>
  <si>
    <t>257,89</t>
  </si>
  <si>
    <t>3.NP (3.10, 3.15, 3.22, 3.31-32)</t>
  </si>
  <si>
    <t>187,61</t>
  </si>
  <si>
    <t>P 04</t>
  </si>
  <si>
    <t>1.NP (1.11, 1.13, 1.19, 1.29, 1.31)</t>
  </si>
  <si>
    <t>P 05</t>
  </si>
  <si>
    <t>2.NP (2.02, 2.04-09)</t>
  </si>
  <si>
    <t>63,53</t>
  </si>
  <si>
    <t>3.NP (3.02-05, 3.07, 3.09)</t>
  </si>
  <si>
    <t>116,74</t>
  </si>
  <si>
    <t>P 06</t>
  </si>
  <si>
    <t>1.NP (1.03-06, 1.08, 1.10, 1.33-34, 1.36-37, 1.39)</t>
  </si>
  <si>
    <t>P 07</t>
  </si>
  <si>
    <t>PODKROVÍ (4.01, 4.04-08, 4.10, 4.32, 4.34-37)</t>
  </si>
  <si>
    <t>P 08</t>
  </si>
  <si>
    <t>PODKROVÍ (4.09, 4.19, 4.24, 4.33)</t>
  </si>
  <si>
    <t>P 09</t>
  </si>
  <si>
    <t>PODKROVÍ (4.03, 4.39)</t>
  </si>
  <si>
    <t>P 10</t>
  </si>
  <si>
    <t>PODKROVÍ (4.02, 4.14, 4.16-17, 4.25-30, 4.38)</t>
  </si>
  <si>
    <t>P 11</t>
  </si>
  <si>
    <t>PODKROVÍ (4.11, 4.31)</t>
  </si>
  <si>
    <t>22,16</t>
  </si>
  <si>
    <t>2,5*2+3,1+1,4*2+3,1+(0,175+0,29)*(11+16+11+16)</t>
  </si>
  <si>
    <t>P 12</t>
  </si>
  <si>
    <t>PODKROVÍ (4.12)</t>
  </si>
  <si>
    <t>P 13</t>
  </si>
  <si>
    <t>2.NP (2.33)</t>
  </si>
  <si>
    <t>P 14</t>
  </si>
  <si>
    <t>3.NP (3.20)</t>
  </si>
  <si>
    <t>P 15</t>
  </si>
  <si>
    <t>3.NP (3.23)</t>
  </si>
  <si>
    <t>P 16</t>
  </si>
  <si>
    <t>1.NP (1.17-18)</t>
  </si>
  <si>
    <t>P 17</t>
  </si>
  <si>
    <t>1.NP (1.16)</t>
  </si>
  <si>
    <t>P 18</t>
  </si>
  <si>
    <t>1.NP (1.18)</t>
  </si>
  <si>
    <t>P 19</t>
  </si>
  <si>
    <t>1.NP (1.14, 1.28)</t>
  </si>
  <si>
    <t>P 20</t>
  </si>
  <si>
    <t>1.NP (1.15)</t>
  </si>
  <si>
    <t>P 21</t>
  </si>
  <si>
    <t>1.PP (0.09-10a)</t>
  </si>
  <si>
    <t>P 22</t>
  </si>
  <si>
    <t>PODKROVÍ (4.22)</t>
  </si>
  <si>
    <t>P 23</t>
  </si>
  <si>
    <t>1.NP (1.27)</t>
  </si>
  <si>
    <t>P 25</t>
  </si>
  <si>
    <t>PODKROVÍ (4.15)</t>
  </si>
  <si>
    <t>P 26</t>
  </si>
  <si>
    <t>PODKROVÍ (4.24)</t>
  </si>
  <si>
    <t>P 27</t>
  </si>
  <si>
    <t>PODKROVÍ (4.21-22)</t>
  </si>
  <si>
    <t>P 28</t>
  </si>
  <si>
    <t>P 29</t>
  </si>
  <si>
    <t>P 30</t>
  </si>
  <si>
    <t>1.PP (0.01, 0.03-06)</t>
  </si>
  <si>
    <t>P 31</t>
  </si>
  <si>
    <t>1.NP (VEDLE VÝTAHU)</t>
  </si>
  <si>
    <t>P 32</t>
  </si>
  <si>
    <t>1.PP (0.17)</t>
  </si>
  <si>
    <t>P 33</t>
  </si>
  <si>
    <t>1.PP (0.08, 0.08b, 0.12-15)</t>
  </si>
  <si>
    <t>P 34</t>
  </si>
  <si>
    <t>1.NP (1.13)</t>
  </si>
  <si>
    <t>P 35</t>
  </si>
  <si>
    <t>1.NP (1.01)</t>
  </si>
  <si>
    <t>P 36</t>
  </si>
  <si>
    <t>14,54</t>
  </si>
  <si>
    <t>(0,136+0,308)*7*2</t>
  </si>
  <si>
    <t>P 37</t>
  </si>
  <si>
    <t>1.PP-2.NP</t>
  </si>
  <si>
    <t>P 38</t>
  </si>
  <si>
    <t>1.NP (1.02)</t>
  </si>
  <si>
    <t>P 40</t>
  </si>
  <si>
    <t>1.NP (1.25)</t>
  </si>
  <si>
    <t>6,54</t>
  </si>
  <si>
    <t>2.NP (2.28)</t>
  </si>
  <si>
    <t>6,56</t>
  </si>
  <si>
    <t>3.NP (3.28)</t>
  </si>
  <si>
    <t>6,68</t>
  </si>
  <si>
    <t>P 41</t>
  </si>
  <si>
    <t>1.NP (1.29)</t>
  </si>
  <si>
    <t>P 42</t>
  </si>
  <si>
    <t>3.NP (3.06)</t>
  </si>
  <si>
    <t>P 43</t>
  </si>
  <si>
    <t>P 44</t>
  </si>
  <si>
    <t>1.NP (1.07, 1.35)</t>
  </si>
  <si>
    <t>P 45</t>
  </si>
  <si>
    <t>2.NP (2.26, 2.29)</t>
  </si>
  <si>
    <t>19,44</t>
  </si>
  <si>
    <t>3.NP (3.26, 3.29)</t>
  </si>
  <si>
    <t>19,53</t>
  </si>
  <si>
    <t>P 46</t>
  </si>
  <si>
    <t>1.NP (1.01, 1.40)</t>
  </si>
  <si>
    <t>P 47</t>
  </si>
  <si>
    <t>PODKROVÍ (4.13, 4.18)</t>
  </si>
  <si>
    <t>P 48</t>
  </si>
  <si>
    <t>P 49</t>
  </si>
  <si>
    <t>P 50</t>
  </si>
  <si>
    <t>PODKROVÍ (4.19-20)</t>
  </si>
  <si>
    <t>P 51</t>
  </si>
  <si>
    <t>2.NP (2.01, 2.22, 2.24, 2.34)</t>
  </si>
  <si>
    <t>124,14</t>
  </si>
  <si>
    <t>3.NP (3.01, 3.33-34)</t>
  </si>
  <si>
    <t>96,73</t>
  </si>
  <si>
    <t>P 55</t>
  </si>
  <si>
    <t>1.NP (1.20-22)</t>
  </si>
  <si>
    <t>keramický obklad - délka</t>
  </si>
  <si>
    <t>3,09+2,83+37,01+1,26+6,0</t>
  </si>
  <si>
    <t>1,22+8,59+13,52</t>
  </si>
  <si>
    <t>17,95+5,12+28,55</t>
  </si>
  <si>
    <t>4019,476*0 'Přepočtené koeficientem množství</t>
  </si>
  <si>
    <t>156</t>
  </si>
  <si>
    <t>podlahy_pl</t>
  </si>
  <si>
    <t>Skladby podlah - plocha</t>
  </si>
  <si>
    <t>-62812053</t>
  </si>
  <si>
    <t>266,32</t>
  </si>
  <si>
    <t>316,35</t>
  </si>
  <si>
    <t>251,44</t>
  </si>
  <si>
    <t>210,07</t>
  </si>
  <si>
    <t>29,82</t>
  </si>
  <si>
    <t>53,73</t>
  </si>
  <si>
    <t>13,29</t>
  </si>
  <si>
    <t>1,4*(0,174+0,29)*(11+16+11+16)</t>
  </si>
  <si>
    <t>1,4*3,3</t>
  </si>
  <si>
    <t>2,53*3,1</t>
  </si>
  <si>
    <t>12,41+3,29*0,14*7</t>
  </si>
  <si>
    <t>2,56</t>
  </si>
  <si>
    <t>2,57</t>
  </si>
  <si>
    <t>2,66</t>
  </si>
  <si>
    <t>12,78</t>
  </si>
  <si>
    <t>12,87</t>
  </si>
  <si>
    <t>214,0</t>
  </si>
  <si>
    <t>227,37</t>
  </si>
  <si>
    <t>184,7</t>
  </si>
  <si>
    <t>obklad pódia v 1.01</t>
  </si>
  <si>
    <t>6,31*(5,5+1,0)</t>
  </si>
  <si>
    <t>obklad pódia v 1.18</t>
  </si>
  <si>
    <t>(5,65+1,37)*(1,8+0,99)</t>
  </si>
  <si>
    <t>aula</t>
  </si>
  <si>
    <t>2,33*(1,05+0,45)</t>
  </si>
  <si>
    <t>1,43*(1,05+0,45)</t>
  </si>
  <si>
    <t>4152,656*0 'Přepočtené koeficientem množství</t>
  </si>
  <si>
    <t>omítka_stěny_san_pl</t>
  </si>
  <si>
    <t>1122,869</t>
  </si>
  <si>
    <t>omítka_stěny_rel_pl</t>
  </si>
  <si>
    <t>117,676</t>
  </si>
  <si>
    <t>omítka_strop_rab_pl</t>
  </si>
  <si>
    <t>277,86</t>
  </si>
  <si>
    <t>omítka_strop_pl</t>
  </si>
  <si>
    <t>266,09</t>
  </si>
  <si>
    <t>omítka_stěny_pl</t>
  </si>
  <si>
    <t>6646,108</t>
  </si>
  <si>
    <t>malba_strukt_pl</t>
  </si>
  <si>
    <t>2999,378</t>
  </si>
  <si>
    <t>malba_pl</t>
  </si>
  <si>
    <t>8355,16000000001</t>
  </si>
  <si>
    <t>omítka_schod_pl</t>
  </si>
  <si>
    <t>136,08</t>
  </si>
  <si>
    <t>SDK_obklad_schody_pl</t>
  </si>
  <si>
    <t>228,16</t>
  </si>
  <si>
    <t>ker_obklad_pl</t>
  </si>
  <si>
    <t>266,743</t>
  </si>
  <si>
    <t>obklad_sklo_žlutá_pl</t>
  </si>
  <si>
    <t>199,508</t>
  </si>
  <si>
    <t>D.1.1-2.6 - Úpravy stěn a stropů</t>
  </si>
  <si>
    <t>obklad_sklo_bílý_pl</t>
  </si>
  <si>
    <t>38,78</t>
  </si>
  <si>
    <t>stěrka_MP09_pl</t>
  </si>
  <si>
    <t>126,74</t>
  </si>
  <si>
    <t>ostění_dl</t>
  </si>
  <si>
    <t>923,618</t>
  </si>
  <si>
    <t>podhled_C02_pl</t>
  </si>
  <si>
    <t>32,96</t>
  </si>
  <si>
    <t>podhled_C03_pl</t>
  </si>
  <si>
    <t>509,2</t>
  </si>
  <si>
    <t>podhled_C04_pl</t>
  </si>
  <si>
    <t>82,03</t>
  </si>
  <si>
    <t>podhled_C05_pl</t>
  </si>
  <si>
    <t>116,25</t>
  </si>
  <si>
    <t>podhled_C06_pl</t>
  </si>
  <si>
    <t>6,66</t>
  </si>
  <si>
    <t>podhled_C07_pl</t>
  </si>
  <si>
    <t>585,36</t>
  </si>
  <si>
    <t>podhled_C08_pl</t>
  </si>
  <si>
    <t>216,35</t>
  </si>
  <si>
    <t>podhled_C09_pl</t>
  </si>
  <si>
    <t>podhled_C10_pl</t>
  </si>
  <si>
    <t>28,37</t>
  </si>
  <si>
    <t>podhled_C11_pl</t>
  </si>
  <si>
    <t>216,2</t>
  </si>
  <si>
    <t>podhled_C12_pl</t>
  </si>
  <si>
    <t>80,2</t>
  </si>
  <si>
    <t>podhled_C13_pl</t>
  </si>
  <si>
    <t>24,03</t>
  </si>
  <si>
    <t>podhled_C14_pl</t>
  </si>
  <si>
    <t>23,53</t>
  </si>
  <si>
    <t>podhled_C15_pl</t>
  </si>
  <si>
    <t>28,41</t>
  </si>
  <si>
    <t>podhled_C16_pl</t>
  </si>
  <si>
    <t>20,83</t>
  </si>
  <si>
    <t>podhled_C17_pl</t>
  </si>
  <si>
    <t>439,64</t>
  </si>
  <si>
    <t>podhled_C18_pl</t>
  </si>
  <si>
    <t>16,12</t>
  </si>
  <si>
    <t>podhled_C19_pl</t>
  </si>
  <si>
    <t>podhled_C20_pl</t>
  </si>
  <si>
    <t>27,92</t>
  </si>
  <si>
    <t>podhled_C06x_pl</t>
  </si>
  <si>
    <t>14,51</t>
  </si>
  <si>
    <t xml:space="preserve">    781 - Dokončovací práce - obklady</t>
  </si>
  <si>
    <t xml:space="preserve">    784 - Dokončovací práce - malby a tapety</t>
  </si>
  <si>
    <t>611131111</t>
  </si>
  <si>
    <t>Podkladní a spojovací vrstva vnitřních omítaných ploch polymercementový spojovací můstek nanášený ručně stropů</t>
  </si>
  <si>
    <t>-1952528260</t>
  </si>
  <si>
    <t>https://podminky.urs.cz/item/CS_URS_2023_02/611131111</t>
  </si>
  <si>
    <t>Omítka stropů - podkladní vrstva (pl)</t>
  </si>
  <si>
    <t>543,95*1,2 'Přepočtené koeficientem množství</t>
  </si>
  <si>
    <t>611131115</t>
  </si>
  <si>
    <t>Podkladní a spojovací vrstva vnitřních omítaných ploch polymercementový spojovací můstek nanášený ručně schodišťových konstrukcí</t>
  </si>
  <si>
    <t>410963259</t>
  </si>
  <si>
    <t>https://podminky.urs.cz/item/CS_URS_2023_02/611131115</t>
  </si>
  <si>
    <t>611142012</t>
  </si>
  <si>
    <t>Potažení vnitřních ploch pletivem v ploše nebo pruzích, na plném podkladu rabicovým provizorním přichycením stropů</t>
  </si>
  <si>
    <t>-433962615</t>
  </si>
  <si>
    <t>https://podminky.urs.cz/item/CS_URS_2023_02/611142012</t>
  </si>
  <si>
    <t>Omítka stropů - rabic (pl)</t>
  </si>
  <si>
    <t>277,86*1,2 'Přepočtené koeficientem množství</t>
  </si>
  <si>
    <t>611142001</t>
  </si>
  <si>
    <t>Potažení vnitřních ploch pletivem v ploše nebo pruzích, na plném podkladu sklovláknitým vtlačením do tmelu stropů</t>
  </si>
  <si>
    <t>857796584</t>
  </si>
  <si>
    <t>https://podminky.urs.cz/item/CS_URS_2023_02/611142001</t>
  </si>
  <si>
    <t>Podhledy - perlinka (pl)</t>
  </si>
  <si>
    <t>611321131</t>
  </si>
  <si>
    <t>Potažení vnitřních ploch vápenocementovým štukem tloušťky do 3 mm vodorovných konstrukcí stropů rovných</t>
  </si>
  <si>
    <t>-288050780</t>
  </si>
  <si>
    <t>https://podminky.urs.cz/item/CS_URS_2023_02/611321131</t>
  </si>
  <si>
    <t>Omítka stropů - štuk (pl)</t>
  </si>
  <si>
    <t>611321321</t>
  </si>
  <si>
    <t>Omítka vápenocementová vnitřních ploch nanášená strojně jednovrstvá, tloušťky do 10 mm hladká vodorovných konstrukcí stropů rovných</t>
  </si>
  <si>
    <t>1680706544</t>
  </si>
  <si>
    <t>https://podminky.urs.cz/item/CS_URS_2023_02/611321321</t>
  </si>
  <si>
    <t>Omítka stropů - jednovrstvá (pl)</t>
  </si>
  <si>
    <t>611321391</t>
  </si>
  <si>
    <t>Omítka vápenocementová vnitřních ploch nanášená strojně Příplatek k cenám za každých dalších i započatých 5 mm tloušťky omítky přes 10 mm stropů</t>
  </si>
  <si>
    <t>1301726667</t>
  </si>
  <si>
    <t>https://podminky.urs.cz/item/CS_URS_2023_02/611321391</t>
  </si>
  <si>
    <t>266,09*2 'Přepočtené koeficientem množství</t>
  </si>
  <si>
    <t>611321113</t>
  </si>
  <si>
    <t>Omítka vápenocementová vnitřních ploch nanášená ručně jednovrstvá, tloušťky do 10 mm hrubá zatřená vodorovných konstrukcí kleneb nebo skořepin</t>
  </si>
  <si>
    <t>1568169936</t>
  </si>
  <si>
    <t>https://podminky.urs.cz/item/CS_URS_2023_02/611321113</t>
  </si>
  <si>
    <t>Omítka stropů - jádro (pl)</t>
  </si>
  <si>
    <t>611321191</t>
  </si>
  <si>
    <t>Omítka vápenocementová vnitřních ploch nanášená ručně Příplatek k cenám za každých dalších i započatých 5 mm tloušťky omítky přes 10 mm stropů</t>
  </si>
  <si>
    <t>-1374094720</t>
  </si>
  <si>
    <t>https://podminky.urs.cz/item/CS_URS_2023_02/611321191</t>
  </si>
  <si>
    <t>277,86*2,4 'Přepočtené koeficientem množství</t>
  </si>
  <si>
    <t>611321325</t>
  </si>
  <si>
    <t>Omítka vápenocementová vnitřních ploch nanášená strojně jednovrstvá, tloušťky do 10 mm hladká schodišťových konstrukcí stropů, stěn, ramen nebo nosníků</t>
  </si>
  <si>
    <t>1732507715</t>
  </si>
  <si>
    <t>https://podminky.urs.cz/item/CS_URS_2023_02/611321325</t>
  </si>
  <si>
    <t>Omítka schodiště - jednovrstvá (pl)</t>
  </si>
  <si>
    <t>611321395</t>
  </si>
  <si>
    <t>Omítka vápenocementová vnitřních ploch nanášená strojně Příplatek k cenám za každých dalších i započatých 5 mm tloušťky omítky přes 10 mm schodišťových konstrukcí</t>
  </si>
  <si>
    <t>-1507115317</t>
  </si>
  <si>
    <t>https://podminky.urs.cz/item/CS_URS_2023_02/611321395</t>
  </si>
  <si>
    <t>136,08*2 'Přepočtené koeficientem množství</t>
  </si>
  <si>
    <t>611311133</t>
  </si>
  <si>
    <t>Potažení vnitřních ploch vápenným štukem tloušťky do 3 mm vodorovných konstrukcí kleneb nebo skořepin</t>
  </si>
  <si>
    <t>1668901174</t>
  </si>
  <si>
    <t>https://podminky.urs.cz/item/CS_URS_2023_02/611311133</t>
  </si>
  <si>
    <t>612131301</t>
  </si>
  <si>
    <t>Podkladní a spojovací vrstva vnitřních omítaných ploch cementový postřik nanášený strojně celoplošně stěn</t>
  </si>
  <si>
    <t>63454246</t>
  </si>
  <si>
    <t>https://podminky.urs.cz/item/CS_URS_2023_02/612131301</t>
  </si>
  <si>
    <t>Omítka stěn - postřik (pl)</t>
  </si>
  <si>
    <t>612142001</t>
  </si>
  <si>
    <t>Potažení vnitřních ploch pletivem v ploše nebo pruzích, na plném podkladu sklovláknitým vtlačením do tmelu stěn</t>
  </si>
  <si>
    <t>-298322706</t>
  </si>
  <si>
    <t>https://podminky.urs.cz/item/CS_URS_2023_02/612142001</t>
  </si>
  <si>
    <t>Omítka stěn - perlinka (pl)</t>
  </si>
  <si>
    <t>612321311</t>
  </si>
  <si>
    <t>Omítka vápenocementová vnitřních ploch nanášená strojně jednovrstvá, tloušťky do 10 mm hrubá zatřená svislých konstrukcí stěn</t>
  </si>
  <si>
    <t>1362726257</t>
  </si>
  <si>
    <t>https://podminky.urs.cz/item/CS_URS_2023_02/612321311</t>
  </si>
  <si>
    <t>Omítka stěn - jádro (pl)</t>
  </si>
  <si>
    <t>612321391</t>
  </si>
  <si>
    <t>Omítka vápenocementová vnitřních ploch nanášená strojně Příplatek k cenám za každých dalších i započatých 5 mm tloušťky omítky přes 10 mm stěn</t>
  </si>
  <si>
    <t>598886075</t>
  </si>
  <si>
    <t>https://podminky.urs.cz/item/CS_URS_2023_02/612321391</t>
  </si>
  <si>
    <t>6646,108*8 'Přepočtené koeficientem množství</t>
  </si>
  <si>
    <t>612321131</t>
  </si>
  <si>
    <t>Potažení vnitřních ploch vápenocementovým štukem tloušťky do 3 mm svislých konstrukcí stěn</t>
  </si>
  <si>
    <t>-1308535894</t>
  </si>
  <si>
    <t>https://podminky.urs.cz/item/CS_URS_2023_02/612321131</t>
  </si>
  <si>
    <t>Omítka stěn - štuk (pl)</t>
  </si>
  <si>
    <t>612323X01</t>
  </si>
  <si>
    <t>Reliéfní omítka včetně přípravy podkladu (podrobná specifikace dle TZ)</t>
  </si>
  <si>
    <t>-1460104175</t>
  </si>
  <si>
    <t>Reliéfní omítka (pl)</t>
  </si>
  <si>
    <t>985131311</t>
  </si>
  <si>
    <t>Očištění ploch stěn, rubu kleneb a podlah ruční dočištění ocelovými kartáči</t>
  </si>
  <si>
    <t>-1129076207</t>
  </si>
  <si>
    <t>https://podminky.urs.cz/item/CS_URS_2023_02/985131311</t>
  </si>
  <si>
    <t>Sanační omtíka - očištění (pl)</t>
  </si>
  <si>
    <t>612131151</t>
  </si>
  <si>
    <t>Sanační postřik vnitřních omítaných ploch vápenocementový nanášený ručně celoplošně stěn</t>
  </si>
  <si>
    <t>-43692848</t>
  </si>
  <si>
    <t>https://podminky.urs.cz/item/CS_URS_2023_02/612131151</t>
  </si>
  <si>
    <t>Sanační omtíka - postřik (pl)</t>
  </si>
  <si>
    <t>612324111</t>
  </si>
  <si>
    <t>Omítka sanační vnitřních ploch podkladní (vyrovnávací) tloušťky do 10 mm nanášená ručně svislých konstrukcí stěn</t>
  </si>
  <si>
    <t>1186639849</t>
  </si>
  <si>
    <t>https://podminky.urs.cz/item/CS_URS_2023_02/612324111</t>
  </si>
  <si>
    <t>Sanační omtíka - podrovnávka (pl)</t>
  </si>
  <si>
    <t>612324191</t>
  </si>
  <si>
    <t>Omítka sanační vnitřních ploch podkladní (vyrovnávací) Příplatek k cenám podkladní sanační omítky nanášené ručně za každých dalších i započatých 5 mm tloušťky omítky přes 10 mm stěn</t>
  </si>
  <si>
    <t>678113168</t>
  </si>
  <si>
    <t>https://podminky.urs.cz/item/CS_URS_2023_02/612324191</t>
  </si>
  <si>
    <t>1122,869*8 'Přepočtené koeficientem množství</t>
  </si>
  <si>
    <t>612325131</t>
  </si>
  <si>
    <t>Omítka sanační vnitřních ploch jádrová tloušťky do 15 mm nanášená ručně svislých konstrukcí stěn</t>
  </si>
  <si>
    <t>1808361256</t>
  </si>
  <si>
    <t>https://podminky.urs.cz/item/CS_URS_2023_02/612325131</t>
  </si>
  <si>
    <t>Sanační omtíka - jádro (pl)</t>
  </si>
  <si>
    <t>612311131</t>
  </si>
  <si>
    <t>Potažení vnitřních ploch vápenným štukem tloušťky do 3 mm svislých konstrukcí stěn</t>
  </si>
  <si>
    <t>-207177906</t>
  </si>
  <si>
    <t>https://podminky.urs.cz/item/CS_URS_2023_02/612311131</t>
  </si>
  <si>
    <t>Stěny - štuk (pl)</t>
  </si>
  <si>
    <t>622143003</t>
  </si>
  <si>
    <t>Montáž omítkových profilů plastových, pozinkovaných nebo dřevěných upevněných vtlačením do podkladní vrstvy nebo přibitím rohových s tkaninou</t>
  </si>
  <si>
    <t>949412869</t>
  </si>
  <si>
    <t>https://podminky.urs.cz/item/CS_URS_2023_02/622143003</t>
  </si>
  <si>
    <t>Omítka - profily (dl)</t>
  </si>
  <si>
    <t>(1,5+2,1*2)*4</t>
  </si>
  <si>
    <t>(2,5+2,1*2)*4</t>
  </si>
  <si>
    <t>(1,15+2,05*2)*2</t>
  </si>
  <si>
    <t>(1,0+2,355*2)*4</t>
  </si>
  <si>
    <t>(1,1+2,0*2)*4</t>
  </si>
  <si>
    <t>(1,2+2,1*2)*8</t>
  </si>
  <si>
    <t>(1,1+2,02*2)*4</t>
  </si>
  <si>
    <t>(1,5+2,0*2)</t>
  </si>
  <si>
    <t>(1,18+2,28*2)</t>
  </si>
  <si>
    <t>(1,0+2,05*2)*6</t>
  </si>
  <si>
    <t>3,1*35</t>
  </si>
  <si>
    <t>(0,995+2,2)</t>
  </si>
  <si>
    <t>(5,76+3,37*2)*2</t>
  </si>
  <si>
    <t>(1,23+2,27*2)*8</t>
  </si>
  <si>
    <t>(1,6+3,0*2)*2</t>
  </si>
  <si>
    <t>(1,9+3,0*2)*6</t>
  </si>
  <si>
    <t>(2,5+3,0*2)*6</t>
  </si>
  <si>
    <t>(2,2+3,0*2)*2</t>
  </si>
  <si>
    <t>(2,31+3,9*2)*4</t>
  </si>
  <si>
    <t>4,1*20</t>
  </si>
  <si>
    <t>(1,23+2,27*2)*28</t>
  </si>
  <si>
    <t>(2,5+3,0*2)*2</t>
  </si>
  <si>
    <t>(1,94+3,0*2)*2</t>
  </si>
  <si>
    <t>(2,43+3,0*2)*2</t>
  </si>
  <si>
    <t>(1,23+2,27*2)*24</t>
  </si>
  <si>
    <t>500,0</t>
  </si>
  <si>
    <t>55343020</t>
  </si>
  <si>
    <t>profil rohový Pz s ostrou hlavou pro vnitřní omítky tl 12mm</t>
  </si>
  <si>
    <t>-1498997251</t>
  </si>
  <si>
    <t>2598,493*1,1 'Přepočtené koeficientem množství</t>
  </si>
  <si>
    <t>622143004</t>
  </si>
  <si>
    <t>Montáž omítkových profilů plastových, pozinkovaných nebo dřevěných upevněných vtlačením do podkladní vrstvy nebo přibitím začišťovacích samolepících pro vytvoření dilatujícího spoje s okenním rámem</t>
  </si>
  <si>
    <t>225197372</t>
  </si>
  <si>
    <t>https://podminky.urs.cz/item/CS_URS_2023_02/622143004</t>
  </si>
  <si>
    <t>Omítka - profily</t>
  </si>
  <si>
    <t>(1,7+1,4*2)+(1,2+2,55*2)+(1,5*3+1,49+1,475+1,38+2,55*2*6)</t>
  </si>
  <si>
    <t>(1,22+1,46*2+1,33+1,5+1,45+1,3+2,55*2*7)+(1,54+2,75*2)</t>
  </si>
  <si>
    <t>(1,48+1,46*5+2,55*2*6)+(2,05+2,8*2)</t>
  </si>
  <si>
    <t>(1,525+2,55*2)+(1,525+1,51+2,55*4)+(1,525+1,5+2,55*4)+(1,5+2,55*2)+(1,5+2,55*2)+(1,46+2,55*2)</t>
  </si>
  <si>
    <t>(1,3+2,55*2)+(1,77+1,25*2)</t>
  </si>
  <si>
    <t>(1,52+2,55*2)+(1,52+2,55*2)*2+(1,52+1,5+1,44+2,55*6)+(1,49+1,48+2,55*4)+(1,24+2,55*2)+(1,54+2,75*2)</t>
  </si>
  <si>
    <t>(1,48+2,55*2)*0,29+(1,48+2,55*2)*2+(1,48+2,55*2)+(1,5+2,55*2)*2+(1,52+2,55*2)+(1,42+2,55*2)+(1,77+2,6*2)</t>
  </si>
  <si>
    <t>(2,26+3,85*2)+(2,2+3,8*2)</t>
  </si>
  <si>
    <t>(1,5+2,25*2)+(1,29*2,25*2)+(1,55+1,53+2,55*2)+(1,48+2,55*2)+(1,52+1,5+1,28+2,55*6)+(1,32+2,55*2)</t>
  </si>
  <si>
    <t>(1,3+1,33+1,29+1,48+2,55*8)+(1,5+1,48*2+2,55*6)+(1,48+1,28+2,55*4)+(1,28*2+2,55*4)</t>
  </si>
  <si>
    <t>(1,25+1,22+2,55*4)+(1,27*2+2,55*4)+(1,53+1,49+2,55*4)+(1,47+2,55*2)+(1,47+1,51+2,55*2)+(1,22*2+2,55*4)</t>
  </si>
  <si>
    <t>(1,22*2+2,55*4)</t>
  </si>
  <si>
    <t>(1,0+1,38+1,01+1,39+1,42+1,4+2,5*2*6)*3+(1,6*2+0,89+2,05*6)</t>
  </si>
  <si>
    <t>(1,375+1,4*2+0,98+1,38+0,99+2,5*2*6)*3</t>
  </si>
  <si>
    <t>(1,32+1,2+2,5*2*2)+(1,69+1,73*2+2,5*2*3)+(1,69+1,66*2+2,5*2*3)</t>
  </si>
  <si>
    <t>hlavní budov</t>
  </si>
  <si>
    <t>(1,45+3,46*2)*2+(1,42+1,38+2,5*2*2)+(1,62*3+1,67+2,5*2*3)+(1,59+1,6+1,66+1,69+2,5*2*3)</t>
  </si>
  <si>
    <t>1.PP u betonové přizdívky</t>
  </si>
  <si>
    <t>339,61</t>
  </si>
  <si>
    <t>59051516</t>
  </si>
  <si>
    <t>profil začišťovací PVC pro ostění vnitřních omítek</t>
  </si>
  <si>
    <t>-882805243</t>
  </si>
  <si>
    <t>1513,228*1,1 'Přepočtené koeficientem množství</t>
  </si>
  <si>
    <t>619991011</t>
  </si>
  <si>
    <t>Zakrytí vnitřních ploch před znečištěním včetně pozdějšího odkrytí konstrukcí a prvků obalením fólií a přelepením páskou</t>
  </si>
  <si>
    <t>2120174278</t>
  </si>
  <si>
    <t>https://podminky.urs.cz/item/CS_URS_2023_02/619991011</t>
  </si>
  <si>
    <t>339,61*1,0</t>
  </si>
  <si>
    <t>949101112</t>
  </si>
  <si>
    <t>Lešení pomocné pracovní pro objekty pozemních staveb pro zatížení do 150 kg/m2, o výšce lešeňové podlahy přes 1,9 do 3,5 m</t>
  </si>
  <si>
    <t>1032047009</t>
  </si>
  <si>
    <t>https://podminky.urs.cz/item/CS_URS_2023_02/949101112</t>
  </si>
  <si>
    <t>Poznámka k položce:_x000d_
pro všechny práce a konstrukce v rozsahu celého rozpočtu.</t>
  </si>
  <si>
    <t>952901114</t>
  </si>
  <si>
    <t>Vyčištění budov nebo objektů před předáním do užívání budov bytové nebo občanské výstavby, světlé výšky podlaží přes 4 m</t>
  </si>
  <si>
    <t>1385969299</t>
  </si>
  <si>
    <t>https://podminky.urs.cz/item/CS_URS_2023_02/952901114</t>
  </si>
  <si>
    <t>Poznámka k položce:_x000d_
jedná se o konečný úklid před předáním zadavateli. Průběžný úklid je nutné zahrnout v rámci položek VRN.</t>
  </si>
  <si>
    <t>-1923721642</t>
  </si>
  <si>
    <t>713521131</t>
  </si>
  <si>
    <t>Montáž tepelné izolace protipožárním obkladem deskami (desky ve specifikaci) podhledů na speciální nosné konstrukci (bez zhotovení nosné konstrukce) jednovrstvá</t>
  </si>
  <si>
    <t>-1451479031</t>
  </si>
  <si>
    <t>https://podminky.urs.cz/item/CS_URS_2023_02/713521131</t>
  </si>
  <si>
    <t>Protipožární obklad (pl)</t>
  </si>
  <si>
    <t>6315C18</t>
  </si>
  <si>
    <t>deska izolační z minerální plsti, odolnost EI 60 DP1</t>
  </si>
  <si>
    <t>628331614</t>
  </si>
  <si>
    <t>839215036</t>
  </si>
  <si>
    <t>763131411</t>
  </si>
  <si>
    <t>Podhled ze sádrokartonových desek dvouvrstvá zavěšená spodní konstrukce z ocelových profilů CD, UD jednoduše opláštěná deskou standardní A, tl. 12,5 mm, bez izolace</t>
  </si>
  <si>
    <t>832251867</t>
  </si>
  <si>
    <t>https://podminky.urs.cz/item/CS_URS_2023_02/763131411</t>
  </si>
  <si>
    <t>SDK podhled (pl)</t>
  </si>
  <si>
    <t>763131441</t>
  </si>
  <si>
    <t>Podhled ze sádrokartonových desek dvouvrstvá zavěšená spodní konstrukce z ocelových profilů CD, UD dvojitě opláštěná deskami protipožárními DF, tl. 2 x 12,5 mm, bez izolace, REI do 120</t>
  </si>
  <si>
    <t>1635656903</t>
  </si>
  <si>
    <t>https://podminky.urs.cz/item/CS_URS_2023_02/763131441</t>
  </si>
  <si>
    <t>7631314C6</t>
  </si>
  <si>
    <t>Podhled ze cementotřískových desek dvouvrstvá zavěšená spodní konstrukce z ocelových profilů CD, UD jednoduše opláštěná deskou tl 16 mm vč. vyplnění dilatačních spár TPT</t>
  </si>
  <si>
    <t>-473493627</t>
  </si>
  <si>
    <t>Poznámka k položce:_x000d_
Desky budou kladeny s dilatační spárou, vyplněnou trvale pružným tmelem. Na lícové straně budou desky opatřeny vhodnou penetrací.</t>
  </si>
  <si>
    <t>Podhledy (pl)</t>
  </si>
  <si>
    <t>7631314R1</t>
  </si>
  <si>
    <t>Podhled ze sádrokartonových desek dvouvrstvá zavěšená spodní konstrukce z ocelových profilů CD, UD jednoduše opláštěná deskou akustickou děrovanou D12 mm, tl. 12,5 mm, s akustickou izolací, REI do 90</t>
  </si>
  <si>
    <t>-574449173</t>
  </si>
  <si>
    <t xml:space="preserve">Poznámka k položce:_x000d_
Perforace: velikost děr 12 mm, osová vzdálenost děr 25 mm._x000d_
Deska bude na rubové straně opatřena akustickým rounem černé barvy._x000d_
</t>
  </si>
  <si>
    <t>763131541</t>
  </si>
  <si>
    <t>Podhled ze sádrokartonových desek jednovrstvá zavěšená spodní konstrukce z ocelových profilů CD, UD dvojitě opláštěná deskami protipožárními DF, tl. 2 x 12,5 mm, bez izolace, EI 45</t>
  </si>
  <si>
    <t>-276535042</t>
  </si>
  <si>
    <t>https://podminky.urs.cz/item/CS_URS_2023_02/763131541</t>
  </si>
  <si>
    <t>7631321R1</t>
  </si>
  <si>
    <t>Podhled ze sádrokartonových desek – samonosný jednovrstvá konstrukce z ocelových profilů CW, UW dvojitě opláštěná deskami protipožárními 2 x DF tl. 2 x 12,5 mm, TI tl. 40 mm</t>
  </si>
  <si>
    <t>722225898</t>
  </si>
  <si>
    <t>7631315R1</t>
  </si>
  <si>
    <t>Prostorový atypický obklad schodiště ze sádrokartonových desek spodní konstrukce z ocelových profilů CD, UD nebo lepeno na stěnu, dvojitě opláštěná deskami protipožárními DF, tl. 2 x 12,5 mm</t>
  </si>
  <si>
    <t>-971670293</t>
  </si>
  <si>
    <t>Obklad schody (pl)</t>
  </si>
  <si>
    <t>SCHODY 1</t>
  </si>
  <si>
    <t>25,79+71,42+4,05+21,48</t>
  </si>
  <si>
    <t>SCHODY 2</t>
  </si>
  <si>
    <t>57,62+3,7+23,19+20,91</t>
  </si>
  <si>
    <t>763131714</t>
  </si>
  <si>
    <t>Podhled ze sádrokartonových desek ostatní práce a konstrukce na podhledech ze sádrokartonových desek základní penetrační nátěr</t>
  </si>
  <si>
    <t>857819925</t>
  </si>
  <si>
    <t>https://podminky.urs.cz/item/CS_URS_2023_02/763131714</t>
  </si>
  <si>
    <t>Podhledy - penetrace (pl)</t>
  </si>
  <si>
    <t>763131722</t>
  </si>
  <si>
    <t>Podhled ze sádrokartonových desek ostatní práce a konstrukce na podhledech ze sádrokartonových desek skokové změny výšky podhledu přes 0,5 m</t>
  </si>
  <si>
    <t>875198132</t>
  </si>
  <si>
    <t>https://podminky.urs.cz/item/CS_URS_2023_02/763131722</t>
  </si>
  <si>
    <t>Podhledy - čelo (dl)</t>
  </si>
  <si>
    <t>C 20</t>
  </si>
  <si>
    <t>14,14</t>
  </si>
  <si>
    <t>9,38</t>
  </si>
  <si>
    <t>9,33</t>
  </si>
  <si>
    <t>763131765</t>
  </si>
  <si>
    <t>Podhled ze sádrokartonových desek Příplatek k cenám za výšku zavěšení přes 0,5 do 1,0 m</t>
  </si>
  <si>
    <t>638422374</t>
  </si>
  <si>
    <t>https://podminky.urs.cz/item/CS_URS_2023_02/763131765</t>
  </si>
  <si>
    <t>Podhledy - zavěšení (pl)</t>
  </si>
  <si>
    <t>763131766</t>
  </si>
  <si>
    <t>Podhled ze sádrokartonových desek Příplatek k cenám za výšku zavěšení přes 1,0 do 1,5 m</t>
  </si>
  <si>
    <t>-1396395246</t>
  </si>
  <si>
    <t>https://podminky.urs.cz/item/CS_URS_2023_02/763131766</t>
  </si>
  <si>
    <t>763131771</t>
  </si>
  <si>
    <t>Podhled ze sádrokartonových desek Příplatek k cenám za rovinnost kvality speciální tmelení kvality Q3</t>
  </si>
  <si>
    <t>552216288</t>
  </si>
  <si>
    <t>https://podminky.urs.cz/item/CS_URS_2023_02/763131771</t>
  </si>
  <si>
    <t>Podhledy - tmelení (pl)</t>
  </si>
  <si>
    <t>7631317R1</t>
  </si>
  <si>
    <t>Podhled z cementotřískových desek tl. 16 mm ostatní práce a konstrukce na podhledech skokové změny výšky podhledu do 0,65 m</t>
  </si>
  <si>
    <t>-1909830324</t>
  </si>
  <si>
    <t>C 06x</t>
  </si>
  <si>
    <t>32,87</t>
  </si>
  <si>
    <t>7631317R2</t>
  </si>
  <si>
    <t>Podhled ze sádrokartonových desek DF tl. 2x12,5 mm ostatní práce a konstrukce na podhledech ze sádrokartonových desek skokové změny výšky podhledu do 0,5 m</t>
  </si>
  <si>
    <t>1597659462</t>
  </si>
  <si>
    <t>C 11x</t>
  </si>
  <si>
    <t>2,3</t>
  </si>
  <si>
    <t>763131731</t>
  </si>
  <si>
    <t>Podhled ze sádrokartonových desek ostatní práce a konstrukce na podhledech ze sádrokartonových desek čelo pro kazetové pohledy (F lišta) tl. 12,5 mm</t>
  </si>
  <si>
    <t>-442418895</t>
  </si>
  <si>
    <t>https://podminky.urs.cz/item/CS_URS_2023_02/763131731</t>
  </si>
  <si>
    <t>7631647X1</t>
  </si>
  <si>
    <t>Obklad konstrukcí sádrokartonovými deskami včetně ochranných úhelníků uzavřeného tvaru rozvinuté šíře do 0,8 m, pro požární odolnost REI120 DP1</t>
  </si>
  <si>
    <t>1292066039</t>
  </si>
  <si>
    <t>Obklad válcovaných nosníků (dl)</t>
  </si>
  <si>
    <t>m0.13 + m0.15</t>
  </si>
  <si>
    <t>(2,5+2,6*4++2,4)</t>
  </si>
  <si>
    <t>7631647X2</t>
  </si>
  <si>
    <t>Obklad konstrukcí sádrokartonovými deskami včetně ochranných úhelníků uzavřeného tvaru rozvinuté šíře do 0,8 m, pro požární odolnost REI90 DP1</t>
  </si>
  <si>
    <t>1234346736</t>
  </si>
  <si>
    <t>m0.01 + m0.05 + m0.06</t>
  </si>
  <si>
    <t>(3,0+3,1*2+2,8+3,1+3,0)</t>
  </si>
  <si>
    <t>763182411</t>
  </si>
  <si>
    <t>Výplně otvorů konstrukcí ze sádrokartonových desek opláštění obvodu (špalety) střešního okna z desek včetně Al rohu hloubky do 0,5 m</t>
  </si>
  <si>
    <t>-1734596359</t>
  </si>
  <si>
    <t>https://podminky.urs.cz/item/CS_URS_2023_02/763182411</t>
  </si>
  <si>
    <t>Podhled - střešní okno (dl)</t>
  </si>
  <si>
    <t>(1,0*4)*4</t>
  </si>
  <si>
    <t>763431011</t>
  </si>
  <si>
    <t>Montáž podhledu minerálního včetně zavěšeného roštu polozapuštěného s panely vyjímatelnými, velikosti panelů do 0,36 m2</t>
  </si>
  <si>
    <t>-485294988</t>
  </si>
  <si>
    <t>https://podminky.urs.cz/item/CS_URS_2023_02/763431011</t>
  </si>
  <si>
    <t>Minerální podhled (pl)</t>
  </si>
  <si>
    <t>63126C05</t>
  </si>
  <si>
    <t>kazety pro polozapuštěný rošt, 600 x 600 mm (dle PD)</t>
  </si>
  <si>
    <t>251139453</t>
  </si>
  <si>
    <t xml:space="preserve">Poznámka k položce:_x000d_
Kazeta bude vyrobena ze skelného vlákna vysoké hustoty, z lícové strany akusticky upravený povrch, z horní strany skelná tkanina, hrany opatřeny nátěrem_x000d_
Podhled bude odolávat prostředí se zvýšenou vlhkostí a bude omyvatelný běžnými čistícími prostředky_x000d_
</t>
  </si>
  <si>
    <t>116,25*1,1 'Přepočtené koeficientem množství</t>
  </si>
  <si>
    <t>763431042</t>
  </si>
  <si>
    <t>Montáž podhledu minerálního včetně zavěšeného roštu Příplatek k cenám: za výšku zavěšení přes 1,0 do 1,4 m</t>
  </si>
  <si>
    <t>-1076255454</t>
  </si>
  <si>
    <t>https://podminky.urs.cz/item/CS_URS_2023_02/763431042</t>
  </si>
  <si>
    <t>Minerální podhled - zavěšení (pl)</t>
  </si>
  <si>
    <t>763431201</t>
  </si>
  <si>
    <t>Montáž podhledu minerálního napojení na stěnu lištou obvodovou</t>
  </si>
  <si>
    <t>1384227848</t>
  </si>
  <si>
    <t>https://podminky.urs.cz/item/CS_URS_2023_02/763431201</t>
  </si>
  <si>
    <t>Minerální podhled - obvod (dl)</t>
  </si>
  <si>
    <t>104,0</t>
  </si>
  <si>
    <t>51,2</t>
  </si>
  <si>
    <t>106,2</t>
  </si>
  <si>
    <t>-2137279752</t>
  </si>
  <si>
    <t>767_C4 a C19</t>
  </si>
  <si>
    <t>D+M plechový podhled vč. podkonstrukce, stavebních přípomocí, doplňků a příslušenství (kompletní dodávka a specifikace dle PD)</t>
  </si>
  <si>
    <t>-921872530</t>
  </si>
  <si>
    <t>Poznámka k položce:_x000d_
Plech bude kotvený na oboustranou lepící pásku na jedné straně, na druhé potom uchycen na magnety._x000d_
viz detaily</t>
  </si>
  <si>
    <t>781</t>
  </si>
  <si>
    <t>Dokončovací práce - obklady</t>
  </si>
  <si>
    <t>781121011</t>
  </si>
  <si>
    <t>Příprava podkladu před provedením obkladu nátěr penetrační na stěnu</t>
  </si>
  <si>
    <t>1179839114</t>
  </si>
  <si>
    <t>https://podminky.urs.cz/item/CS_URS_2023_02/781121011</t>
  </si>
  <si>
    <t>Obklady - penetrace (pl)</t>
  </si>
  <si>
    <t>781131112</t>
  </si>
  <si>
    <t>Izolace stěny pod obklad izolace nátěrem nebo stěrkou ve dvou vrstvách</t>
  </si>
  <si>
    <t>-935036898</t>
  </si>
  <si>
    <t>https://podminky.urs.cz/item/CS_URS_2023_02/781131112</t>
  </si>
  <si>
    <t>Obklady - HI stěrka (dl * v)</t>
  </si>
  <si>
    <t>(1,16+0,91*2)*2,0</t>
  </si>
  <si>
    <t>(0,93+0,9*2)*2,0</t>
  </si>
  <si>
    <t>781131232</t>
  </si>
  <si>
    <t>Izolace stěny pod obklad izolace těsnícími izolačními pásy pro styčné nebo dilatační spáry</t>
  </si>
  <si>
    <t>-718641100</t>
  </si>
  <si>
    <t>https://podminky.urs.cz/item/CS_URS_2023_02/781131232</t>
  </si>
  <si>
    <t>2,0*4</t>
  </si>
  <si>
    <t>781474151</t>
  </si>
  <si>
    <t>Montáž obkladů vnitřních stěn z dlaždic keramických lepených flexibilním lepidlem velkoformátových hladkých do 0,5 ks/m2</t>
  </si>
  <si>
    <t>-446321735</t>
  </si>
  <si>
    <t>https://podminky.urs.cz/item/CS_URS_2023_02/781474151</t>
  </si>
  <si>
    <t>Keramický obklad (pl)</t>
  </si>
  <si>
    <t>597MP07</t>
  </si>
  <si>
    <t>obklad velkoformátový keramický, 1000 x 3000 mm (specifikace dle PD)</t>
  </si>
  <si>
    <t>-993760857</t>
  </si>
  <si>
    <t>Poznámka k položce:_x000d_
ztratné odpovídá podmínkám CS ÚRS, vyšší ztratné je nutné zohlednit v ceně.</t>
  </si>
  <si>
    <t>266,743*1,15 'Přepočtené koeficientem množství</t>
  </si>
  <si>
    <t>7814741X1</t>
  </si>
  <si>
    <t>Montáž skleněných obkladů vnitřních stěn lepených lepidlem velkoformátových</t>
  </si>
  <si>
    <t>907926353</t>
  </si>
  <si>
    <t>597MP08</t>
  </si>
  <si>
    <t>obklad velkoformátový skleněný - bílý (specifikace dle PD)</t>
  </si>
  <si>
    <t>-620589406</t>
  </si>
  <si>
    <t>Skleněný obklad (pl)</t>
  </si>
  <si>
    <t>38,78*1,15 'Přepočtené koeficientem množství</t>
  </si>
  <si>
    <t>597MP06</t>
  </si>
  <si>
    <t>obklad velkoformátový skleněný - žlutý (specifikace dle PD)</t>
  </si>
  <si>
    <t>-1560867745</t>
  </si>
  <si>
    <t>199,508*1,15 'Přepočtené koeficientem množství</t>
  </si>
  <si>
    <t>998781103</t>
  </si>
  <si>
    <t>Přesun hmot pro obklady keramické stanovený z hmotnosti přesunovaného materiálu vodorovná dopravní vzdálenost do 50 m v objektech výšky přes 12 do 24 m</t>
  </si>
  <si>
    <t>-978957370</t>
  </si>
  <si>
    <t>https://podminky.urs.cz/item/CS_URS_2023_02/998781103</t>
  </si>
  <si>
    <t>-1920964813</t>
  </si>
  <si>
    <t>783826655</t>
  </si>
  <si>
    <t>Hydrofobizační nátěr omítek silikonový, transparentní, povrchů hladkých lícového zdiva</t>
  </si>
  <si>
    <t>980297207</t>
  </si>
  <si>
    <t>https://podminky.urs.cz/item/CS_URS_2023_02/783826655</t>
  </si>
  <si>
    <t>Nátěr zdiva (pl)</t>
  </si>
  <si>
    <t>(2,0*2+1,8*2)*15,0</t>
  </si>
  <si>
    <t>784</t>
  </si>
  <si>
    <t>Dokončovací práce - malby a tapety</t>
  </si>
  <si>
    <t>784181104</t>
  </si>
  <si>
    <t>Penetrace podkladu jednonásobná základní pigmentovaná v místnostech výšky přes 3,80 do 5,00 m</t>
  </si>
  <si>
    <t>901349463</t>
  </si>
  <si>
    <t>https://podminky.urs.cz/item/CS_URS_2023_02/784181104</t>
  </si>
  <si>
    <t>Malby - penetrace (pl)</t>
  </si>
  <si>
    <t>784211103</t>
  </si>
  <si>
    <t>Malby z malířských směsí oděruvzdorných za mokra dvojnásobné, bílé za mokra oděruvzdorné výborně v místnostech výšky přes 3,80 do 5,00 m</t>
  </si>
  <si>
    <t>1043544207</t>
  </si>
  <si>
    <t>https://podminky.urs.cz/item/CS_URS_2023_02/784211103</t>
  </si>
  <si>
    <t>Malby (pl)</t>
  </si>
  <si>
    <t>skladba_S01_pl*2</t>
  </si>
  <si>
    <t>skladba_S01_Z_pl*2</t>
  </si>
  <si>
    <t>skladba_S14_pl*2</t>
  </si>
  <si>
    <t>skladba_S15_pl*2</t>
  </si>
  <si>
    <t>skladba_S16_pl*2</t>
  </si>
  <si>
    <t>-malba_strukt_pl</t>
  </si>
  <si>
    <t>784211165</t>
  </si>
  <si>
    <t>Malby z malířských směsí oděruvzdorných za mokra Příplatek k cenám dvojnásobných maleb za provádění barevné malby tónované na tónovacích automatech, v odstínu sytém</t>
  </si>
  <si>
    <t>1644882450</t>
  </si>
  <si>
    <t>https://podminky.urs.cz/item/CS_URS_2023_02/784211165</t>
  </si>
  <si>
    <t>Malby - barva (dl * v)</t>
  </si>
  <si>
    <t>SVĚTLE ŠEDÁ</t>
  </si>
  <si>
    <t>(3,4*2+6,9)*4,5</t>
  </si>
  <si>
    <t>TMAVĚ ŠEDÁ</t>
  </si>
  <si>
    <t>(8,9+6,4*3+6,39*4+7,1)*4,1</t>
  </si>
  <si>
    <t>(6,4*2+5,6+5,4+6,9*3+5,3+5,6+6,5*4)*4,2</t>
  </si>
  <si>
    <t>(6,5*4+5,4*2+7,0*2+4,4+6,5+5,5+5,3+6,5*4)*4,2</t>
  </si>
  <si>
    <t>ŽLUTÁ MALBA POD SKLENĚNÝ OBKLAD</t>
  </si>
  <si>
    <t>(2,3+1,8*8+1,7*2+1,7*6)*4,1</t>
  </si>
  <si>
    <t>(2,3+1,8*6)*4,2</t>
  </si>
  <si>
    <t>(23+1,8*10+1,8*6)*4,2</t>
  </si>
  <si>
    <t>ZELENÁ MALBA</t>
  </si>
  <si>
    <t>(6,2*2+7,2*2)*4,5</t>
  </si>
  <si>
    <t>784312021</t>
  </si>
  <si>
    <t>Malby vápenné dvojnásobné, bílé v místnostech výšky do 3,80 m</t>
  </si>
  <si>
    <t>-1440843719</t>
  </si>
  <si>
    <t>https://podminky.urs.cz/item/CS_URS_2023_02/784312021</t>
  </si>
  <si>
    <t>7843210R1</t>
  </si>
  <si>
    <t>Malby z vodního skla vč. přípravy podkladu (specifikace dle TZ)</t>
  </si>
  <si>
    <t>1950838738</t>
  </si>
  <si>
    <t>Malby - vodní sklo (pl)</t>
  </si>
  <si>
    <t>7843710R1</t>
  </si>
  <si>
    <t>Malby strukturované vč. přípravy podkladu (specifikace dle TZ)</t>
  </si>
  <si>
    <t>-1895638030</t>
  </si>
  <si>
    <t>Malba struktorované (dl * v)</t>
  </si>
  <si>
    <t>(46,4+4,23+7,14+3,7+13,61+3,93+22,05+23,62+20,14+3,93+11,6+7,6+3,9+2,0+1,5*2+6,5*2+5,7*2+3,3*4+6,5*2+3,5*2+6,3*2+16,5+7,03)*4,1</t>
  </si>
  <si>
    <t>(46,4*2+18,3+3,9+23,0+23,6+20,2+4,0+23,0)*4,2</t>
  </si>
  <si>
    <t>7846616r1</t>
  </si>
  <si>
    <t>Žlutá stěrka vč. přípravy podkladu (specifikace dle TZ)</t>
  </si>
  <si>
    <t>1193497063</t>
  </si>
  <si>
    <t>Stěrka (dl * v)</t>
  </si>
  <si>
    <t>(2,8+0,2*2)*4,1</t>
  </si>
  <si>
    <t>(2,2+2,2*2)*0,75</t>
  </si>
  <si>
    <t>7846616R2</t>
  </si>
  <si>
    <t>Tmavě šedá voděodolná stěrka vč. přípravy podkladu (specifikace dle TZ)</t>
  </si>
  <si>
    <t>1811654482</t>
  </si>
  <si>
    <t>Stěrka (pl)</t>
  </si>
  <si>
    <t>povrchy_stěny_pl</t>
  </si>
  <si>
    <t>Povrchy stěn - plocha</t>
  </si>
  <si>
    <t>-1641587798</t>
  </si>
  <si>
    <t>Úpravy povrchů</t>
  </si>
  <si>
    <t xml:space="preserve">sanační omítka </t>
  </si>
  <si>
    <t>0.01 - TECHNICKÉ ZÁZEMÍ</t>
  </si>
  <si>
    <t>33,11*3,0</t>
  </si>
  <si>
    <t>((1,5+2,1*2)*0,45)*2+(2,5+2,1*2)*0,8+((1,62+0,35*2)*0,2)*2+(1,6+0,35*2)*0,2+(1,48+0,35*2)*0,2</t>
  </si>
  <si>
    <t>-(1,5*2,1*2+2,5*2,1+1,62*0,35*2+1,6*0,35+1,48*0,35)</t>
  </si>
  <si>
    <t>0.02 - CHODBA</t>
  </si>
  <si>
    <t>14,50*3,0</t>
  </si>
  <si>
    <t>(1,0+2,355*2)*0,6</t>
  </si>
  <si>
    <t>-(1,145*2,05+1,0*2,355+1,1*2,02)</t>
  </si>
  <si>
    <t>0.03 - TECHNICKÉ ZÁZEMÍ</t>
  </si>
  <si>
    <t>10,63*3,0</t>
  </si>
  <si>
    <t>(1,0+2,02*2)*0,6</t>
  </si>
  <si>
    <t>0.04 - CHODBA</t>
  </si>
  <si>
    <t>34,15*3,0</t>
  </si>
  <si>
    <t>(0,89+2,05*2)*0,5+((1,6+2,05*2)*0,5)*2</t>
  </si>
  <si>
    <t>-(1,6*2,05*2+0,89*2,05+1,1*2,02+2,5*2,1*2)</t>
  </si>
  <si>
    <t>0.05 - TECHNICKÉ ZÁZEMÍ</t>
  </si>
  <si>
    <t>26,76*3,0</t>
  </si>
  <si>
    <t>(2,5+2,1*2)*0,8+((1,48+0,35*2)*0,2)*3</t>
  </si>
  <si>
    <t>-(1,48*0,35*3+1,5*2,1*2+2,5*2,1)</t>
  </si>
  <si>
    <t>0.06 - TECHNICKÉ ZÁZEMÍ</t>
  </si>
  <si>
    <t>19,26*3,0</t>
  </si>
  <si>
    <t>(1,145+2,05*2)*0,8+(1,48+0,35*2)*0,2</t>
  </si>
  <si>
    <t>-(1,48*0,35+1,145*2,05)</t>
  </si>
  <si>
    <t>0.07 - SCHODIŠTĚ</t>
  </si>
  <si>
    <t>24,97*3,0</t>
  </si>
  <si>
    <t>0.08 - CHODBA</t>
  </si>
  <si>
    <t>49,27*2,5</t>
  </si>
  <si>
    <t>(1,0+2,1*2)*0,6*4</t>
  </si>
  <si>
    <t>-(1,0*2,1*2+1,1*2,02*2+1,5*2,0)</t>
  </si>
  <si>
    <t>0.08b - CHODBA</t>
  </si>
  <si>
    <t>30,26*2,5</t>
  </si>
  <si>
    <t>(1,125+2,1*2)*0,6+(1,06+2,0*2)*0,45</t>
  </si>
  <si>
    <t>-(1,0*2,355+1,125*2,0+1,06*2,0)</t>
  </si>
  <si>
    <t>0.09 - TECHNICKÉ ZÁZEMÍ</t>
  </si>
  <si>
    <t>22,44*2,1</t>
  </si>
  <si>
    <t>(1,1+2,02*2)*0,6</t>
  </si>
  <si>
    <t>0.10 - TECHNICKÉ ZÁZEMÍ</t>
  </si>
  <si>
    <t>20,33*2,1</t>
  </si>
  <si>
    <t>-(1,0*2,02*2)</t>
  </si>
  <si>
    <t>0.10a - TECHNICKÉ ZÁZEMÍ</t>
  </si>
  <si>
    <t>6,68*2,1</t>
  </si>
  <si>
    <t>0.11 - SCHODIŠTĚ</t>
  </si>
  <si>
    <t>25,62*2,5</t>
  </si>
  <si>
    <t>0.12 - CHODBA</t>
  </si>
  <si>
    <t>32,44*2,6</t>
  </si>
  <si>
    <t>(0,76+0,4*2)*0,45+(1,0+2,1*2)*0,6+(1,0+2,05*2)*0,8+(1,1+2,05*2)*0,8</t>
  </si>
  <si>
    <t>-(0,76*0,4*2+1,1*2,02+1,1*2,05+1,0*2,05)</t>
  </si>
  <si>
    <t>0.13 - TECHNICKÉ ZÁZEMÍ</t>
  </si>
  <si>
    <t>29,67*2,5</t>
  </si>
  <si>
    <t>((0,75+0,4*2)*0,75)*3+(1,1+2,0*2)*0,45</t>
  </si>
  <si>
    <t>-(0,75*0,4*2+0,8*0,4+1,0*2,05+1,1*2,05)</t>
  </si>
  <si>
    <t>0.14 - TECHNICKÉ ZÁZEMÍ</t>
  </si>
  <si>
    <t>17,60*2,5</t>
  </si>
  <si>
    <t>0.15 - TECHNICKÉ ZÁZEMÍ</t>
  </si>
  <si>
    <t>((0,75+0,4*2)*0,75)*3</t>
  </si>
  <si>
    <t>-(0,75*0,4*3+1,1*2,05*2)</t>
  </si>
  <si>
    <t>0.17 - CHODBA</t>
  </si>
  <si>
    <t>5,74*2,5</t>
  </si>
  <si>
    <t>(1,5+2,0*2)*0,6</t>
  </si>
  <si>
    <t>-(1,5*2,0+1,15*2,28)</t>
  </si>
  <si>
    <t>1.16 - VSTUPNÍ SCHODIŠTĚ</t>
  </si>
  <si>
    <t>19,10*(3,5+4,5)/2</t>
  </si>
  <si>
    <t>(2,08+2,68*2)*0,3+(2,08+1,19*2)*0,3+(2,71+3,0*2)*0,3</t>
  </si>
  <si>
    <t>-(2,08*2,68+2,08*1,19+2,71*3,0)</t>
  </si>
  <si>
    <t>1.27 - VSTUPNÍ SCHODIŠTĚ</t>
  </si>
  <si>
    <t>18,85*(3,5+4,5)/2</t>
  </si>
  <si>
    <t>(1,2+2,2*2)*0,3+(2,72+3,0*2)*0,3</t>
  </si>
  <si>
    <t>-(2,3*3,9+2,08*4,16+2,72*3,0+1,2*2,2)</t>
  </si>
  <si>
    <t>1.01 - UČEBNA</t>
  </si>
  <si>
    <t>(39,02-6,36)*4,1</t>
  </si>
  <si>
    <t>(1,55+2,55*2)*0,3*3+(1,5+2,55*2)*0,3*2+(0,995+2,2*2)*0,65+(1,23+2,27*2)*0,65</t>
  </si>
  <si>
    <t>-(1,55*2,55*3+1,5*2,55*2+0,995*2,2+1,23*2,27)</t>
  </si>
  <si>
    <t>1.02 - CHODBA</t>
  </si>
  <si>
    <t>5,73*4,1</t>
  </si>
  <si>
    <t>(0,995+2,2*2)*0,65+(1,14+2,2*2)*0,5</t>
  </si>
  <si>
    <t>-(0,995*2,2+1,14*2,2)</t>
  </si>
  <si>
    <t>1.03 - WC ŽENY</t>
  </si>
  <si>
    <t>(5,12-0,895)*4,1</t>
  </si>
  <si>
    <t>-(0,93*2,02)</t>
  </si>
  <si>
    <t>1.04 - WC ŽENY</t>
  </si>
  <si>
    <t>(5,37-0,98)*4,1</t>
  </si>
  <si>
    <t>-(0,9*2,02)</t>
  </si>
  <si>
    <t>1.05 - WC ŽENY</t>
  </si>
  <si>
    <t>(5,36-0,98)*4,1</t>
  </si>
  <si>
    <t>1.06 - WC ŽENY</t>
  </si>
  <si>
    <t>(5,35-0,98)*4,1</t>
  </si>
  <si>
    <t>1.07 - WC ŽENY</t>
  </si>
  <si>
    <t>(5,72-1,16)*4,1</t>
  </si>
  <si>
    <t>1.08 - WC ŽENY</t>
  </si>
  <si>
    <t>18,68*4,1</t>
  </si>
  <si>
    <t>(1,0+2,55*2)*0,4+(1,35+2,55*2)*0,4+(1,01+2,55*2)*0,4</t>
  </si>
  <si>
    <t>-(1,0*2,55+1,35*2,55+1,01*2,55+0,93*2,02+0,9*2,02*4+0,92*2,26)</t>
  </si>
  <si>
    <t>1.10 - WC INVALIDI</t>
  </si>
  <si>
    <t>(7,87-2,265-1,73)*4,1</t>
  </si>
  <si>
    <t>-(1,02*2,26)</t>
  </si>
  <si>
    <t>1.11 - CHODBA</t>
  </si>
  <si>
    <t>34,00*4,1</t>
  </si>
  <si>
    <t>(1,38+2,55*2)*0,4+(1,42+2,55*2)*0,4+(1,4+2,55*2)*0,4+(3,78+3,87*2)*0,5+(1,23+2,27*2)*0,65*2</t>
  </si>
  <si>
    <t>-(1,39*2,55+1,42*2,55+1,4*2,5+3,78*3,87+1,23*2,27*2+1,02*2,26+0,92*2,26)</t>
  </si>
  <si>
    <t>1.12 - UČEBNA</t>
  </si>
  <si>
    <t>(28,99-6,36)*4,1</t>
  </si>
  <si>
    <t>(1,525+2,55*2)*0,4+(1,46+2,55*2)*0,4+(1,5+2,55*2)*0,4</t>
  </si>
  <si>
    <t>-(1,525*2,55+1,46*2,55+1,5*2,55+1,23*2,27)</t>
  </si>
  <si>
    <t>1.13 - SCHODIŠTĚ</t>
  </si>
  <si>
    <t>31,92*4,5</t>
  </si>
  <si>
    <t>1.14 - KANCELÁŘ - PROVOZ</t>
  </si>
  <si>
    <t>(18,49-5,305)*4,1</t>
  </si>
  <si>
    <t>(1,3+2,55*2)*0,3+(1,5+2,55*2)*0,4</t>
  </si>
  <si>
    <t>-(1,3*2,55+1,5*2,55+1,23*2,27)</t>
  </si>
  <si>
    <t>1.15 - KANCELÁŘ - PROVOZ</t>
  </si>
  <si>
    <t>(13,85-5,305)*4,1</t>
  </si>
  <si>
    <t>1.17 - STUDOVNA</t>
  </si>
  <si>
    <t>19,43*4,1</t>
  </si>
  <si>
    <t>(1,29+2,55*2)*0,4+(1,6+3,0*2)*0,35+(1,9+3,0*2)*0,35</t>
  </si>
  <si>
    <t>-(1,29*2,55+1,6*3,0+1,9*3,0)</t>
  </si>
  <si>
    <t>1.18 - STUDOVNA</t>
  </si>
  <si>
    <t>46,91*4,1</t>
  </si>
  <si>
    <t>(1,47+2,65*2)*0,5+(1,5+2,58*2)*0,5+(1,43+2,55*2)*0,5+(1,452+2,55*2)*0,5+(1,5+2,55*2)*0,2+(1,6+3,0*2)*0,35</t>
  </si>
  <si>
    <t>(1,9+3,0*2)*0,35+(1,9+3,05*2)*0,65*2+(2,5+3,05*2)*0,65*2</t>
  </si>
  <si>
    <t>-(1,47*2,65+1,51*2,58+1,43*2,55+1,52*2,55+1,5*2,55+1,6*3,0+1,9*3,0+1,9*3,05*2+2,5*3,05*2)</t>
  </si>
  <si>
    <t>1.19 - CHODBA</t>
  </si>
  <si>
    <t>55,24*4,1</t>
  </si>
  <si>
    <t>(1,41+3,5*2)*0,3*2+(1,3+2,5*2)*0,3*2+(2,5+3,0*2)*0,5+(2,8+3,88*2)*0,5</t>
  </si>
  <si>
    <t>-(1,41*3,5*2+1,3*2,5*2+2,5*3,0+2,1*3,0+2,8*3,88*2+1,9*3,05*2+2,5*3,05*2+1,495*3,0)</t>
  </si>
  <si>
    <t>1.20 - KANCELÁŘ - PROVOZ</t>
  </si>
  <si>
    <t>(24,38-6,47)*4,1</t>
  </si>
  <si>
    <t>(1,01+2,5*2)*0,4+(1,32+2,5*2)*0,4</t>
  </si>
  <si>
    <t>-(1,01*2,5+1,32*2,5+2,5*3,0)</t>
  </si>
  <si>
    <t>1.21 - KANCELÁŘ - PROVOZ</t>
  </si>
  <si>
    <t>(12,71-3,21-3,22)*4,1</t>
  </si>
  <si>
    <t>(1,05+2,5*2)*0,4</t>
  </si>
  <si>
    <t>-(1,05*2,5+2,1*3,0)</t>
  </si>
  <si>
    <t>1.22 - KANCELÁŘ - PROVOZ</t>
  </si>
  <si>
    <t>(12,72-3,14-3,22)*4,1</t>
  </si>
  <si>
    <t>(1,25+2,5*2)*0,4</t>
  </si>
  <si>
    <t>-(1,28*2,5)</t>
  </si>
  <si>
    <t>1.25 - CHODBA</t>
  </si>
  <si>
    <t>4,91*4,1</t>
  </si>
  <si>
    <t>(1,495+3,0*2)*0,5+(1,18+2,22*2)*0,31</t>
  </si>
  <si>
    <t>-(1,495*3,0+1,18*2,22)</t>
  </si>
  <si>
    <t>(3,48*2+2,66*2)*4,5</t>
  </si>
  <si>
    <t>(1,28+2,55*2)*0,3+(1,18+2,28*2)*0,4+(2,31+3,9*2)*0,35</t>
  </si>
  <si>
    <t>-(1,28*2,55+1,18*2,28+2,31*3,9)</t>
  </si>
  <si>
    <t>1.28 - KANCELÁŘ - PROVOZ</t>
  </si>
  <si>
    <t>21,85*4,1</t>
  </si>
  <si>
    <t>(1,2+2,55*2)*0,3+(1,32+2,55*2)*0,3+(1,2+2,2*2)*0,3+(2,24+2,43*2)*0,5</t>
  </si>
  <si>
    <t>-(1,2*2,55+1,32*2,55+2,24*2,43+1,2*2,2)</t>
  </si>
  <si>
    <t>1.29 - SCHODIŠTĚ</t>
  </si>
  <si>
    <t>33,13*4,5</t>
  </si>
  <si>
    <t>(1,4+1,4*2)*0,3+(2,72+3,8*2)*0,5+(2,8+3,8*2)*0,5</t>
  </si>
  <si>
    <t>-(1,5*1,4+2,24*2,43+0,96*2,02+2,72*3,8+2,8*3,8+3,92*3,8)</t>
  </si>
  <si>
    <t>1.30 - UČEBNA - SPECIALIZOVANÁ</t>
  </si>
  <si>
    <t>30,65*4,1</t>
  </si>
  <si>
    <t>(1,5+2,55*2)*0,4+(1,49+2,55*2)*0,4+(1,475+2,25*2)*0,4</t>
  </si>
  <si>
    <t>-(1,5*2,55+1,49*2,55+1,475*2,25+1,2*2,22)</t>
  </si>
  <si>
    <t>1.31 - CHODBA</t>
  </si>
  <si>
    <t>37,16*4,1</t>
  </si>
  <si>
    <t>(1,375+2,55*2)*0,4+(1,4+2,55*2)*0,4+(1,23+2,27*2)*0,65*2</t>
  </si>
  <si>
    <t>-(1,375*2,55+1,4*2,55*2+1,23*2,27*2+1,0*2,26+0,92*2,26+3,92*3,8)</t>
  </si>
  <si>
    <t>1.32 - WC MUŽI</t>
  </si>
  <si>
    <t>7,62*4,1</t>
  </si>
  <si>
    <t>(0,98+2,55*2)*0,3</t>
  </si>
  <si>
    <t>-(0,98*2,55+1,0*2,26+0,9*2,02)</t>
  </si>
  <si>
    <t>1.33 - TECHNICKÉ ZÁZEMÍ</t>
  </si>
  <si>
    <t>(7,05-1,92)*4,1</t>
  </si>
  <si>
    <t>-(0,92*2,26)</t>
  </si>
  <si>
    <t>1.34 - WC MUŽI</t>
  </si>
  <si>
    <t>(12,69-1,73)*4,1</t>
  </si>
  <si>
    <t>(1,38+2,55*2)*0,4+(0,99+2,55*2)*0,4</t>
  </si>
  <si>
    <t>-(1,38*2,55+0,99*2,55)</t>
  </si>
  <si>
    <t>1.35 - WC MUŽI</t>
  </si>
  <si>
    <t>(5,18-0,93)*4,1</t>
  </si>
  <si>
    <t>1.36 - WC MUŽI</t>
  </si>
  <si>
    <t>1.37 - WC MUŽI</t>
  </si>
  <si>
    <t>(5,17-0,925)*4,1</t>
  </si>
  <si>
    <t>1.39 - TECHNICKÉ ZÁZEMÍ</t>
  </si>
  <si>
    <t>8,13*4,1</t>
  </si>
  <si>
    <t>1.40 - UČEBNA - SPECIALIZOVANÁ</t>
  </si>
  <si>
    <t>30,70*4,1</t>
  </si>
  <si>
    <t>(1,5+2,55*2)*0,4*2+(1,38+2,55*2)*0,4</t>
  </si>
  <si>
    <t>-(1,5*2,55*2+1,38*2,55+1,23*2,27)</t>
  </si>
  <si>
    <t>2.01 - UČEBNA - SPECIALIZOVANÁ</t>
  </si>
  <si>
    <t>33,98*4,2</t>
  </si>
  <si>
    <t>(1,52+2,55*2)*0,3*3+(1,5+2,55*2)*0,3+(1,3+2,27*2)*0,65</t>
  </si>
  <si>
    <t>-(1,52*2,55*3+1,5*2,55+1,3*2,27)</t>
  </si>
  <si>
    <t>2.02 - TECHNICKÉ ZÁZEMÍ</t>
  </si>
  <si>
    <t>11,97*4,2</t>
  </si>
  <si>
    <t>2.04 - WC MUŽI</t>
  </si>
  <si>
    <t>(5,49-0,98)*4,2</t>
  </si>
  <si>
    <t>2.05 - WC MUŽI</t>
  </si>
  <si>
    <t>(5,48-0,98)*4,2</t>
  </si>
  <si>
    <t>2.06 - VÝLEVKA</t>
  </si>
  <si>
    <t>(5,51-1,0)*4,2</t>
  </si>
  <si>
    <t>2.07 - WC MUŽI</t>
  </si>
  <si>
    <t>(13,78-1,78)*4,2</t>
  </si>
  <si>
    <t>(1,38+2,5*2)*0,4+(1,0+2,5*2)*0,4</t>
  </si>
  <si>
    <t>-(1,38*2,5+1,0*2,55+0,9*2,02*5)</t>
  </si>
  <si>
    <t>2.08 - WC MUŽI</t>
  </si>
  <si>
    <t>8,43*4,2</t>
  </si>
  <si>
    <t>(1,01+2,5*2)*0,4</t>
  </si>
  <si>
    <t>-(1,01*2,5+0,9*2,0+0,92*2,26)</t>
  </si>
  <si>
    <t>2.09 - WC INVALIDI</t>
  </si>
  <si>
    <t>(7,94-2,24-1,79)*4,2</t>
  </si>
  <si>
    <t>2.10 - CHODBA</t>
  </si>
  <si>
    <t>34,61*4,2</t>
  </si>
  <si>
    <t>(1,39+2,5*2)*0,4+(1,41+2,5*2)*0,4+(1,4+2,5*2)*0,4+(1,28+2,27*2)*0,65+(1,3+2,27*2)*0,65*4</t>
  </si>
  <si>
    <t>-(1,39*2,5+1,41*2,5+1,4*2,5+3,72*3,8+1,28*2,27+1,3*2,27*4+1,02*2,26+0,92*2,26)</t>
  </si>
  <si>
    <t>2.11 - KANCELÁŘ - VÝUKA</t>
  </si>
  <si>
    <t>(18,03-6,51)*4,2</t>
  </si>
  <si>
    <t>(1,525+2,55*2)*0,3</t>
  </si>
  <si>
    <t>-(1,525*2,55+1,28*2,27)</t>
  </si>
  <si>
    <t>2.12 - KANCELÁŘ - VÝUKA</t>
  </si>
  <si>
    <t>(17,98-6,51*2)*4,2</t>
  </si>
  <si>
    <t>(1,44+2,55*2)*0,3</t>
  </si>
  <si>
    <t>-(1,44*2,55+1,3*2,27)</t>
  </si>
  <si>
    <t>2.13 - KANCELÁŘ - VÝUKA</t>
  </si>
  <si>
    <t>(18,01-6,51*2)*4,2</t>
  </si>
  <si>
    <t>(1,5+2,55*2)*0,3</t>
  </si>
  <si>
    <t>-(1,5*2,55+1,3*2,27)</t>
  </si>
  <si>
    <t>2.14 - KANCELÁŘ - VÝUKA</t>
  </si>
  <si>
    <t>(18,17-6,51)*4,2</t>
  </si>
  <si>
    <t>2.15 - SCHODIŠTĚ</t>
  </si>
  <si>
    <t>31,35*4,5</t>
  </si>
  <si>
    <t>(1,54+2,75*2)*0,3+(1,23+2,27*2)*0,5+(3,72+3,8*2)*0,5+(2,73+3,8*2)*0,5</t>
  </si>
  <si>
    <t>-(1,54*2,75+1,23*2,27+3,72*3,8+2,73*3,8)</t>
  </si>
  <si>
    <t>2.16 - KANCELÁŘ - VÝUKA</t>
  </si>
  <si>
    <t>21,87*4,2</t>
  </si>
  <si>
    <t>(1,3+2,55*2)*0,3+(1,24+2,55*2)*0,3+(1,06+2,26*2)*0,5</t>
  </si>
  <si>
    <t>-(1,3*2,55+1,24*2,55+1,06*2,26)</t>
  </si>
  <si>
    <t>2.17 - KANCELÁŘ - VÝUKA</t>
  </si>
  <si>
    <t>(17,99-4,945-4,025)*4,2</t>
  </si>
  <si>
    <t>(1,33+2,55*2)*0,3</t>
  </si>
  <si>
    <t>-(1,33*2,55)</t>
  </si>
  <si>
    <t>2.18 - CHODBA</t>
  </si>
  <si>
    <t>(10,83-4,03-1,26)*4,2</t>
  </si>
  <si>
    <t>(1,23+2,27*2)*0,5+(1,06+2,26*2)*0,5</t>
  </si>
  <si>
    <t>-(1,23*2,27+1,06*2,26)</t>
  </si>
  <si>
    <t>2.19 - KANCELÁŘ - VÝUKA</t>
  </si>
  <si>
    <t>(18,29-6,33)*4,2</t>
  </si>
  <si>
    <t>(1,3+2,55*2)*0,3+(1,23+2,27*2)*0,5</t>
  </si>
  <si>
    <t>-(1,3*2,55+1,23*2,27)</t>
  </si>
  <si>
    <t>2.20 - KANCELÁŘ - VÝUKA</t>
  </si>
  <si>
    <t>(21,39-6,89)*4,2</t>
  </si>
  <si>
    <t>(1,5+2,5*2)*0,4+(1,23+2,27*2)*0,65</t>
  </si>
  <si>
    <t>-(1,5*2,5+1,23*2,27)</t>
  </si>
  <si>
    <t>2.21 - KANCELÁŘ - PROVOZ</t>
  </si>
  <si>
    <t>(20,90-6,89*2)*4,2</t>
  </si>
  <si>
    <t>(1,48+2,5*2)*0,4+(1,23+2,27*2)*0,65</t>
  </si>
  <si>
    <t>-(1,48*2,5+1,23*2,27)</t>
  </si>
  <si>
    <t>2.22 - ZASEDACÍ MÍSTNOST</t>
  </si>
  <si>
    <t>(25,44-6,89*2)*4,2</t>
  </si>
  <si>
    <t>(1,48+2,5*2)*0,4*2+(2,5+3,0*2)*0,65</t>
  </si>
  <si>
    <t>-(1,48*2,5*2+2,5*3,0)</t>
  </si>
  <si>
    <t>2.23 - CHODBA</t>
  </si>
  <si>
    <t>(51,78-6,89)*4,2</t>
  </si>
  <si>
    <t>(1,625+2,5*2)*0,4+(1,62+2,5*2)*0,4*2+(1,665+2,5*2)*0,4+(2,73+3,8*2)*0,5+(1,94+3,0*2)*0,5+(2,43+3,0*2)*0,5+(1,23+2,27*2)*0,65*4</t>
  </si>
  <si>
    <t>(2,5+3,0*2)*0,65+(1,5+3,0*2)*0,65</t>
  </si>
  <si>
    <t>-(1,625*2,5+1,62*2,5*2+1,665*2,5+2,73*3,8*2+1,94*3,0+2,43*3,0+1,23*2,27*4+2,5*3,0+1,5*3,0)</t>
  </si>
  <si>
    <t>2.24 - UČEBNA - SPECIALIZOVANÁ</t>
  </si>
  <si>
    <t>30,87*4,2</t>
  </si>
  <si>
    <t>(1,69+2,5*2)*0,5+(1,73+2,5*2)*0,5*2</t>
  </si>
  <si>
    <t>-(1,69*2,5+1,73*2,5*2+1,935*3,0+2,43*3,0)</t>
  </si>
  <si>
    <t>2.25 - KANCELÁŘ - VÝUKA</t>
  </si>
  <si>
    <t>(20,08-6,92)*4,2</t>
  </si>
  <si>
    <t>(1,48+2,55*2)*0,4+(1,23+2,23*2)*0,65</t>
  </si>
  <si>
    <t>-(1,48*2,55+1,23*2,23)</t>
  </si>
  <si>
    <t>2.26 - KANCELÁŘ - VÝUKA</t>
  </si>
  <si>
    <t>(24,19-4,58)*4,2</t>
  </si>
  <si>
    <t>(1,28+2,55*2)*0,3*2</t>
  </si>
  <si>
    <t>-(1,28*2,55*2)</t>
  </si>
  <si>
    <t>2.28 - CHODBA</t>
  </si>
  <si>
    <t>4,94*4,2</t>
  </si>
  <si>
    <t>(1,5+3,0*2)*0,5+(1,18+2,22*2)*0,3</t>
  </si>
  <si>
    <t>-(1,5*3,0+1,18*2,22)</t>
  </si>
  <si>
    <t>2.29 - CHODBA</t>
  </si>
  <si>
    <t>(11,92-4,54)*4,2</t>
  </si>
  <si>
    <t>(0,98+2,26*2)*0,5+(1,235+2,27*2)*0,5</t>
  </si>
  <si>
    <t>-(0,98*2,26+1,235*2,27)</t>
  </si>
  <si>
    <t>2.30 - ZASEDACÍ MÍSTNOST</t>
  </si>
  <si>
    <t>21,73*4,2</t>
  </si>
  <si>
    <t>(1,215+2,55*2)*0,3+(1,28+2,55*2)*0,3+(0,8+2,26*2)*0,5</t>
  </si>
  <si>
    <t>-(1,215*2,55+1,28*2,55+0,98*2,26)</t>
  </si>
  <si>
    <t>2.31 - SCHODIŠTĚ</t>
  </si>
  <si>
    <t>31,13*4,5</t>
  </si>
  <si>
    <t>(1,54+2,75*2)*0,3+(2,72+3,8*2)*0,5+(3,79+3,8*2)*0,8+(1,235+2,27*2)*0,5</t>
  </si>
  <si>
    <t>-(1,54*2,75+2,72*3,8+3,79*3,8+1,235*2,27)</t>
  </si>
  <si>
    <t>2.32 - CHODBA</t>
  </si>
  <si>
    <t>44,65*4,2</t>
  </si>
  <si>
    <t>(1,42+2,55*2)*0,4+(1,38+2,55*2)*0,4+(0,98+2,55*2)*0,4+(1,38+2,55*2)*0,4+(1,02+2,55*2)*0,4+(1,5+2,0*2)*0,65+(1,3+2,27*2)*0,65*2</t>
  </si>
  <si>
    <t>-(1,42*2,55+1,38*2,55+1,4*2,55+0,98*2,55+1,38*2,55+1,02*2,55+1,5*2,0+1,3*2,27*2)</t>
  </si>
  <si>
    <t>2.33 - UČEBNA - SPECIALIZOVANÁ</t>
  </si>
  <si>
    <t>30,90*4,2</t>
  </si>
  <si>
    <t>(1,46+2,5*2)*0,3*2+(1,33+2,5*2)*0,3+(1,3+2,27*2)*0,65</t>
  </si>
  <si>
    <t>-(1,46*2,5*2+1,33*2,5+1,3*2,27)</t>
  </si>
  <si>
    <t>2.34 - UČEBNA - SPECIALIZOVANÁ</t>
  </si>
  <si>
    <t>30,99*4,2</t>
  </si>
  <si>
    <t>(1,43+2,5*2)*0,3+(1,5+2,5*2)*0,3+(1,3+2,5*2)*0,3+(1,3+2,27*2)*0,65</t>
  </si>
  <si>
    <t>-(1,43*2,5+1,5*2,5+1,3*2,5+1,3*2,27)</t>
  </si>
  <si>
    <t>3.01 - UČEBNA</t>
  </si>
  <si>
    <t>33,81*4,2</t>
  </si>
  <si>
    <t>(1,485+2,55*2)*0,3*2+(1,5+2,55*2)*0,3+(1,525+2,55*2)*0,3+(1,28+2,26*2)*0,65</t>
  </si>
  <si>
    <t>-(1,485*2,55*2+1,5*2,55+1,525*2,55+1,28*2,26)</t>
  </si>
  <si>
    <t>3.02 - WC ŽENY</t>
  </si>
  <si>
    <t>(5,46-0,97)*4,2</t>
  </si>
  <si>
    <t>3.03 - WC ŽENY</t>
  </si>
  <si>
    <t>(5,45-0,98)*4,2</t>
  </si>
  <si>
    <t>3.04 - WC ŽENY</t>
  </si>
  <si>
    <t>3.05 - WC ŽENY</t>
  </si>
  <si>
    <t>(5,44-0,98)*4,2</t>
  </si>
  <si>
    <t>3.06 - WC ŽENY</t>
  </si>
  <si>
    <t>(5,50-1,1)*4,2</t>
  </si>
  <si>
    <t>3.07 - WC ŽENY</t>
  </si>
  <si>
    <t>20,08*4,2</t>
  </si>
  <si>
    <t>(1,01+2,5*2)*0,4+(1,38+2,5*2)*0,4+(1,0+2,5*2)*0,4</t>
  </si>
  <si>
    <t>-(1,01*2,5+1,38*2,5+1,0*2,5+0,9*2,02*5+0,9*2,26)</t>
  </si>
  <si>
    <t>3.09 - WC INVALIDI</t>
  </si>
  <si>
    <t>(8,08-1,81-2,28)*4,2</t>
  </si>
  <si>
    <t>-(1,0*2,25)</t>
  </si>
  <si>
    <t>3.10 - CHODBA</t>
  </si>
  <si>
    <t>34,62*4,2</t>
  </si>
  <si>
    <t>(1,39+2,5*2)*0,4*2+(1,4+2,5*2)*0,4+(3,79+3,8*2)*0,5+(1,28+2,2*2)*0,67*3</t>
  </si>
  <si>
    <t>-(1,39*2,5*2+1,4*2,5+3,79*3,8+1,28*2,2*3)</t>
  </si>
  <si>
    <t>3.11 - KANCELÁŘ - VÝUKA</t>
  </si>
  <si>
    <t>(23,31-6,51)*4,2</t>
  </si>
  <si>
    <t>(1,48+2,55*2)*0,4+(1,5+2,55*2)*0,4+(1,28+2,2*2)*0,67</t>
  </si>
  <si>
    <t>-(1,48*2,55+1,5*2,55+1,28*2,2)</t>
  </si>
  <si>
    <t>3.12 - KANCELÁŘ - VÝUKA</t>
  </si>
  <si>
    <t>(23,48-6,51)*4,2</t>
  </si>
  <si>
    <t>(1,42+2,55*2)*0,4+(1,485+2,55*2)*0,4+(1,28+2,2*2)*0,67</t>
  </si>
  <si>
    <t>-(1,42*2,55+1,485*2,55+1,28*2,2)</t>
  </si>
  <si>
    <t>3.13 - SCHODIŠTĚ</t>
  </si>
  <si>
    <t>31,55*4,2</t>
  </si>
  <si>
    <t>(1,38+2,8*2)*0,3+(1,23+2,27*2)*0,5+(2,79+3,8*2)*0,5+(4,7+3,8*2)*0,5</t>
  </si>
  <si>
    <t>-(1,38*2,8+1,23*2,27+2,79*3,8+4,07*3,8)</t>
  </si>
  <si>
    <t>3.14 - KANCELÁŘ - VÝUKA</t>
  </si>
  <si>
    <t>22,29*4,2</t>
  </si>
  <si>
    <t>(1,25+2,55*2)*0,3+(1,22+2,55*2)*0,3+(1,08+2,26*2)*0,5</t>
  </si>
  <si>
    <t>-(1,25*2,55+1,22*2,55+1,08*2,26)</t>
  </si>
  <si>
    <t>3.15 - KANCELÁŘ - VÝUKA</t>
  </si>
  <si>
    <t>(16,89-3,57-4,88)*4,2</t>
  </si>
  <si>
    <t>(1,27+2,55*2)*0,3</t>
  </si>
  <si>
    <t>-(1,27*2,55)</t>
  </si>
  <si>
    <t>3.16 - CHODBA</t>
  </si>
  <si>
    <t>(9,75-3,57-1,31)*4,2</t>
  </si>
  <si>
    <t>(1,23+2,27*2)*0,5+(1,08+2,26*2)*0,5</t>
  </si>
  <si>
    <t>-(1,23*2,27+1,08*2,26)</t>
  </si>
  <si>
    <t>3.17 - KANCELÁŘ - VÝUKA</t>
  </si>
  <si>
    <t>(19,69-6,31)*4,2</t>
  </si>
  <si>
    <t>(1,27+2,55*2)*0,3+(1,23+2,27*2)*0,5</t>
  </si>
  <si>
    <t>-(1,27*2,55+1,23*2,27)</t>
  </si>
  <si>
    <t>3.18 - KANCELÁŘ - VÝUKA</t>
  </si>
  <si>
    <t>(20,92-6,97)*4,2</t>
  </si>
  <si>
    <t>(1,53+2,55*2)*0,3+(1,23+2,27*2)*0,65</t>
  </si>
  <si>
    <t>-(1,53*2,55+1,23*2,27)</t>
  </si>
  <si>
    <t>3.19 - KANCELÁŘ - PROVOZ</t>
  </si>
  <si>
    <t>(21,10-7,01*2)*4,2</t>
  </si>
  <si>
    <t>(1,47+2,55*2)*0,3+(1,26+2,27*2)*0,65</t>
  </si>
  <si>
    <t>-(1,47*2,55+1,26*2,27)</t>
  </si>
  <si>
    <t>3.20 - ZASEDACÍ MÍSTNOST</t>
  </si>
  <si>
    <t>(25,42-7,01*2)*4,2</t>
  </si>
  <si>
    <t>(1,47+2,55*2)*0,3*2+(2,5+3,0*2)*0,65</t>
  </si>
  <si>
    <t>-(1,47*2,55*2+2,5*3,0)</t>
  </si>
  <si>
    <t>3.22 - CHODBA</t>
  </si>
  <si>
    <t>(51,32-7,01)*4,2</t>
  </si>
  <si>
    <t>(1,51+2,55*2)*0,4+(1,26+2,27*2)*0,65</t>
  </si>
  <si>
    <t>-(1,51*2,55+1,26*2,27)</t>
  </si>
  <si>
    <t>3.23 - TECHNICKÉ ZÁZEMÍ</t>
  </si>
  <si>
    <t>(14,54-4,2-3,02)*4,2</t>
  </si>
  <si>
    <t>(1,0+2,2*2)*0,5</t>
  </si>
  <si>
    <t>-(1,0*2,2)</t>
  </si>
  <si>
    <t>3.24 - ZASEDACÍ MÍSTNOST</t>
  </si>
  <si>
    <t>(31,05-3,14-4,38)*4,2</t>
  </si>
  <si>
    <t>(1,69+2,5*2)*0,3+(1,66+2,5*2)*0,3*2+(2,43+3,0*2)*0,45</t>
  </si>
  <si>
    <t>-(1,69*2,5+1,66*2,5*2+2,43*3,0)</t>
  </si>
  <si>
    <t>3.25 - KANCELÁŘ - VÝUKA</t>
  </si>
  <si>
    <t>(20,76-7,02)*4,2</t>
  </si>
  <si>
    <t>(1,51+2,55*2)*0,3+(1,26+2,27*2)*0,65</t>
  </si>
  <si>
    <t>3.26 - KANCELÁŘ - VÝUKA</t>
  </si>
  <si>
    <t>(24,09-4,49)*4,2</t>
  </si>
  <si>
    <t>(1,22+2,55*2)*0,3*2</t>
  </si>
  <si>
    <t>-(1,22*2,55*2)</t>
  </si>
  <si>
    <t>3.28 - CHODBA</t>
  </si>
  <si>
    <t>5,06*4,2</t>
  </si>
  <si>
    <t>(1,5+3,125*2)*0,5+(1,18+2,22*2)*0,3</t>
  </si>
  <si>
    <t>-(1,5*3,125+1,18*2,22)</t>
  </si>
  <si>
    <t>3.29 - CHODBA</t>
  </si>
  <si>
    <t>(11,70-4,49)*4,2</t>
  </si>
  <si>
    <t>(1,26+2,27*2)*0,5</t>
  </si>
  <si>
    <t>-(1,26*2,27+1,0*2,27)</t>
  </si>
  <si>
    <t>3.30 - KANCELÁŘ - VÝUKA</t>
  </si>
  <si>
    <t>24,01*4,2</t>
  </si>
  <si>
    <t>3.31 - SCHODIŠTĚ</t>
  </si>
  <si>
    <t>31,35*4,2</t>
  </si>
  <si>
    <t>(3,52+2,8*2)*0,3+(1,26+2,27*2)*0,5+(2,79+3,8*2)*0,5+(3,88+3,8*2)*0,5</t>
  </si>
  <si>
    <t>-(3,525*2,8+1,26*2,27+2,79*3,8+3,88*3,8)</t>
  </si>
  <si>
    <t>3.32 - CHODBA</t>
  </si>
  <si>
    <t>30,11*4,2</t>
  </si>
  <si>
    <t>(1,4+2,5*2)*0,3*2+(1,38+2,5*2)*0,3+(1,23+2,27*2)*0,65</t>
  </si>
  <si>
    <t>-(1,4*2,5*2+1,38*2,5+0,92*2,26*2+1,23*2,27*2)</t>
  </si>
  <si>
    <t>3.33 - UČEBNA - SPECIALIZOVANÁ</t>
  </si>
  <si>
    <t>28,69*4,2</t>
  </si>
  <si>
    <t>(1,46+2,5*2)*0,3*2+(1,48+2,5*2)*0,3+(1,23+2,27*2)*0,65</t>
  </si>
  <si>
    <t>-(1,46*2,5*2+1,48*2,5+1,23*2,27)</t>
  </si>
  <si>
    <t>3.34 - UČEBNA</t>
  </si>
  <si>
    <t>33,22*4,2</t>
  </si>
  <si>
    <t>(1,46+2,5*2)*0,3*3+(1,23+2,27*2)*0,65</t>
  </si>
  <si>
    <t>-(1,46*2,5*3+1,23*2,27)</t>
  </si>
  <si>
    <t>3.35 - TECHNICKÉ ZÁZEMÍ</t>
  </si>
  <si>
    <t>(7,14-1,92)*4,2</t>
  </si>
  <si>
    <t>3.36 - WC MUŽI</t>
  </si>
  <si>
    <t>7,49*4,2</t>
  </si>
  <si>
    <t>(0,93+2,55*2)*0,3</t>
  </si>
  <si>
    <t>-(0,93*2,55+0,92*2,26+0,9*2,02)</t>
  </si>
  <si>
    <t>3.37 - WC MUŽI</t>
  </si>
  <si>
    <t>(5,15-0,93)*4,2</t>
  </si>
  <si>
    <t>3.38 - WC MUŽI</t>
  </si>
  <si>
    <t>(5,16-0,93)*4,2</t>
  </si>
  <si>
    <t>3.39 - WC MUŽI</t>
  </si>
  <si>
    <t>3.40 - WC MUŽI</t>
  </si>
  <si>
    <t>(13,26-1,75)*4,2</t>
  </si>
  <si>
    <t>(1,44+2,55*2)*0,3+(0,97+2,55*2)*0,3</t>
  </si>
  <si>
    <t>-(1,44*2,55+0,97*2,55+0,9*2,02*5)</t>
  </si>
  <si>
    <t>3.42 - TECHNICKÉ ZÁZEMÍ</t>
  </si>
  <si>
    <t>7,89</t>
  </si>
  <si>
    <t>4.NP</t>
  </si>
  <si>
    <t>21,5+11,1*2</t>
  </si>
  <si>
    <t>150,0</t>
  </si>
  <si>
    <t>Keramický obklad</t>
  </si>
  <si>
    <t>m1.03</t>
  </si>
  <si>
    <t>0,895*2,7*2</t>
  </si>
  <si>
    <t>m1.04-m1.06</t>
  </si>
  <si>
    <t xml:space="preserve"> 0,98*2*2,7*3</t>
  </si>
  <si>
    <t>-(0,9*2,02*3)</t>
  </si>
  <si>
    <t>m1.07</t>
  </si>
  <si>
    <t>1,16*2*2,7</t>
  </si>
  <si>
    <t>m1.08</t>
  </si>
  <si>
    <t>(1,88+1,92+7,065+0,465*2)*2,7</t>
  </si>
  <si>
    <t>-(0,9*2,02*4+0,93*2,02+0,92*2,26)</t>
  </si>
  <si>
    <t>m1.10</t>
  </si>
  <si>
    <t>(1,735*2+2,265)*2,7</t>
  </si>
  <si>
    <t>m1.32</t>
  </si>
  <si>
    <t>(1,965*2+1,915)*2,7</t>
  </si>
  <si>
    <t>-(1,0*2,26+0,9*2,02)</t>
  </si>
  <si>
    <t>m1.33</t>
  </si>
  <si>
    <t>(1,7+1,915)*2*2,7</t>
  </si>
  <si>
    <t>m1.34</t>
  </si>
  <si>
    <t>(1,93*2+4,87)*2,7</t>
  </si>
  <si>
    <t>-(0,9*2,02*5)</t>
  </si>
  <si>
    <t>m1.35, m1.36</t>
  </si>
  <si>
    <t>0,93*2,7*2*2</t>
  </si>
  <si>
    <t>-(0,9*2,02*2)</t>
  </si>
  <si>
    <t>m1.37</t>
  </si>
  <si>
    <t>0,925*2,7*2</t>
  </si>
  <si>
    <t>m2.04, m2.05</t>
  </si>
  <si>
    <t>0,98*2,7*2*2</t>
  </si>
  <si>
    <t>m2.06</t>
  </si>
  <si>
    <t>1,0*2*2,7</t>
  </si>
  <si>
    <t>m2.07</t>
  </si>
  <si>
    <t>(1,88*2+5,095)*2,7</t>
  </si>
  <si>
    <t>m2.08</t>
  </si>
  <si>
    <t>(1,88*2+2,41)*2,7</t>
  </si>
  <si>
    <t>m2.09</t>
  </si>
  <si>
    <t>(1,79*2+2,24)*2,7</t>
  </si>
  <si>
    <t>-(1,0*2,26)</t>
  </si>
  <si>
    <t>m3.02</t>
  </si>
  <si>
    <t>0,97*2,7*2</t>
  </si>
  <si>
    <t>m3.03-m3.05</t>
  </si>
  <si>
    <t>0,98*2,7*2*3</t>
  </si>
  <si>
    <t>m3.06</t>
  </si>
  <si>
    <t>1,01*2,7*2</t>
  </si>
  <si>
    <t>m3.07</t>
  </si>
  <si>
    <t>(1,85*2+7,795+0,47*2)*2,7</t>
  </si>
  <si>
    <t>-(0,9*2,02*5+0,92*2,26)</t>
  </si>
  <si>
    <t>m3.09</t>
  </si>
  <si>
    <t>(1,82*2+2,28)*2,7</t>
  </si>
  <si>
    <t>m3.35</t>
  </si>
  <si>
    <t>(1,74+1,92)*2*2,7</t>
  </si>
  <si>
    <t>m3.36</t>
  </si>
  <si>
    <t>(1,88*2+1,93)*2,7</t>
  </si>
  <si>
    <t>-(0,92*2,26+0,9*2,02)</t>
  </si>
  <si>
    <t>m3.37-m3.39</t>
  </si>
  <si>
    <t>0,93*2,7*2*3</t>
  </si>
  <si>
    <t>m3.40</t>
  </si>
  <si>
    <t>(1,87*2+4,835)*2,7</t>
  </si>
  <si>
    <t>SKLENĚNÝ OBKLAD - ŽLUTÝ</t>
  </si>
  <si>
    <t>1,73*2,7*2</t>
  </si>
  <si>
    <t>-(0,92*2,02)</t>
  </si>
  <si>
    <t>1,78*2*2,7*3</t>
  </si>
  <si>
    <t>1,78*2*2,7</t>
  </si>
  <si>
    <t>2,22*2,7</t>
  </si>
  <si>
    <t>m1.35-m1.37</t>
  </si>
  <si>
    <t>1,74*2*2,7*3</t>
  </si>
  <si>
    <t>m2.04- m2.06</t>
  </si>
  <si>
    <t>1,86*2*2,7*3</t>
  </si>
  <si>
    <t>2,24*2,7</t>
  </si>
  <si>
    <t>m3.02-3.07</t>
  </si>
  <si>
    <t>1,84*2,7*2*5</t>
  </si>
  <si>
    <t>2,28*2,7</t>
  </si>
  <si>
    <t>m3.37-m.3.39</t>
  </si>
  <si>
    <t>1,69*2,7*2*3</t>
  </si>
  <si>
    <t>SKLENĚNÝ OBKLAD - ČIRÝ</t>
  </si>
  <si>
    <t>m4.13</t>
  </si>
  <si>
    <t>(1,62+1,33)*2*2,3</t>
  </si>
  <si>
    <t>-(0,8*2,02)</t>
  </si>
  <si>
    <t>m4.17</t>
  </si>
  <si>
    <t>1,31*0,899</t>
  </si>
  <si>
    <t>m4.18</t>
  </si>
  <si>
    <t>2,25*0,899</t>
  </si>
  <si>
    <t>m4.25</t>
  </si>
  <si>
    <t>2,145*1,0</t>
  </si>
  <si>
    <t>m4.27, m4.40</t>
  </si>
  <si>
    <t>0,92*(1,69+1,07)</t>
  </si>
  <si>
    <t>1,455*1,811</t>
  </si>
  <si>
    <t>m4.29, m4.30</t>
  </si>
  <si>
    <t>(0,63*2,3+0,815*(2,3+1,76)/2)*2*2</t>
  </si>
  <si>
    <t>0,9*2,158</t>
  </si>
  <si>
    <t>0,905*2,155</t>
  </si>
  <si>
    <t>STĚRKA - MP09</t>
  </si>
  <si>
    <t>24,26</t>
  </si>
  <si>
    <t>14,33</t>
  </si>
  <si>
    <t>27,46</t>
  </si>
  <si>
    <t>60,69</t>
  </si>
  <si>
    <t>8518,42399999999*0 'Přepočtené koeficientem množství</t>
  </si>
  <si>
    <t>povrchy_strop_pl</t>
  </si>
  <si>
    <t>Povrchy stropů - plocha</t>
  </si>
  <si>
    <t>-2124471750</t>
  </si>
  <si>
    <t>omítka s rabicem</t>
  </si>
  <si>
    <t>63,05</t>
  </si>
  <si>
    <t>42,46</t>
  </si>
  <si>
    <t>19,81</t>
  </si>
  <si>
    <t>27,06</t>
  </si>
  <si>
    <t>21,38</t>
  </si>
  <si>
    <t>2,65</t>
  </si>
  <si>
    <t>50,68</t>
  </si>
  <si>
    <t>50,77</t>
  </si>
  <si>
    <t>omítka stropů</t>
  </si>
  <si>
    <t>12,44</t>
  </si>
  <si>
    <t>48,80</t>
  </si>
  <si>
    <t>28,09</t>
  </si>
  <si>
    <t>64,17</t>
  </si>
  <si>
    <t>28,62</t>
  </si>
  <si>
    <t>43,97</t>
  </si>
  <si>
    <t>4,12</t>
  </si>
  <si>
    <t>3,88</t>
  </si>
  <si>
    <t>3.27 - VÝTAHOVÁ ŠACHTA</t>
  </si>
  <si>
    <t>3,60</t>
  </si>
  <si>
    <t>SCHODIŠTĚ</t>
  </si>
  <si>
    <t>((4,96*3)*3,0+2,6*4,5*2)*2</t>
  </si>
  <si>
    <t>C 02</t>
  </si>
  <si>
    <t>C 03</t>
  </si>
  <si>
    <t>172,1</t>
  </si>
  <si>
    <t>199,13</t>
  </si>
  <si>
    <t>137,97</t>
  </si>
  <si>
    <t>C 04</t>
  </si>
  <si>
    <t>26,59</t>
  </si>
  <si>
    <t>30,62</t>
  </si>
  <si>
    <t>24,82</t>
  </si>
  <si>
    <t>C 05</t>
  </si>
  <si>
    <t>45,71</t>
  </si>
  <si>
    <t>23,22</t>
  </si>
  <si>
    <t>47,32</t>
  </si>
  <si>
    <t>C 06</t>
  </si>
  <si>
    <t>2,21</t>
  </si>
  <si>
    <t>2,28</t>
  </si>
  <si>
    <t>C 07</t>
  </si>
  <si>
    <t>216,5</t>
  </si>
  <si>
    <t>184,68</t>
  </si>
  <si>
    <t>184,18</t>
  </si>
  <si>
    <t>C 08</t>
  </si>
  <si>
    <t>136,24</t>
  </si>
  <si>
    <t>40,15</t>
  </si>
  <si>
    <t>39,96</t>
  </si>
  <si>
    <t>C 09</t>
  </si>
  <si>
    <t>57,0</t>
  </si>
  <si>
    <t>C 10</t>
  </si>
  <si>
    <t>C 11</t>
  </si>
  <si>
    <t>0,54</t>
  </si>
  <si>
    <t>143,87</t>
  </si>
  <si>
    <t>67,58</t>
  </si>
  <si>
    <t>4,21</t>
  </si>
  <si>
    <t>C 12</t>
  </si>
  <si>
    <t>50,73</t>
  </si>
  <si>
    <t>29,47</t>
  </si>
  <si>
    <t>C 13</t>
  </si>
  <si>
    <t>C 14</t>
  </si>
  <si>
    <t xml:space="preserve">1.NP </t>
  </si>
  <si>
    <t>21,8</t>
  </si>
  <si>
    <t>C 15</t>
  </si>
  <si>
    <t>C 16</t>
  </si>
  <si>
    <t>10,71</t>
  </si>
  <si>
    <t>10,12</t>
  </si>
  <si>
    <t>C 17</t>
  </si>
  <si>
    <t>59,16</t>
  </si>
  <si>
    <t>178,88</t>
  </si>
  <si>
    <t>201,6</t>
  </si>
  <si>
    <t>C 18</t>
  </si>
  <si>
    <t>C 19</t>
  </si>
  <si>
    <t>28,74</t>
  </si>
  <si>
    <t>23,61</t>
  </si>
  <si>
    <t>7,71</t>
  </si>
  <si>
    <t>3283,6*0 'Přepočtené koeficientem množství</t>
  </si>
  <si>
    <t>-180570765</t>
  </si>
  <si>
    <t>1037,4*0 'Přepočtené koeficientem množství</t>
  </si>
  <si>
    <t>D.1.1-2.7 - Výpis prvků</t>
  </si>
  <si>
    <t>O - Okna</t>
  </si>
  <si>
    <t>D - Dveře</t>
  </si>
  <si>
    <t>PS - Prosklené stěny</t>
  </si>
  <si>
    <t>K - Klempířské výrobky</t>
  </si>
  <si>
    <t>Z - Zámečnické výrobky</t>
  </si>
  <si>
    <t>T - Truhlářské výrobky</t>
  </si>
  <si>
    <t>OV - Ostatní výrobky</t>
  </si>
  <si>
    <t>PF - Střešní světlíky</t>
  </si>
  <si>
    <t>O</t>
  </si>
  <si>
    <t>Okna</t>
  </si>
  <si>
    <t>OKS 02</t>
  </si>
  <si>
    <t>Úprava stávajícího okna s klenutým nadpražím - nový nátěr mříže; 1500 x 1400 mm vč. přípravy podkladu (dle PD)</t>
  </si>
  <si>
    <t>104483496</t>
  </si>
  <si>
    <t>OKN 04</t>
  </si>
  <si>
    <t>D+M replika stávajícího okna, dřevěné s izolačním trojsklem, cca 1690 x 2500 mm vč. kování, kotvení, povrchové úpravy, stavebních přípomocí, repase parapetů, doplňků a příslušenství (kompletní dodávka a specifikace dle PD)</t>
  </si>
  <si>
    <t>-865937400</t>
  </si>
  <si>
    <t>OKN 06</t>
  </si>
  <si>
    <t>D+M replika stávajícího okna, dřevěné s izolačním trojsklem, cca 1400 x 2500 mm vč. kování, kotvení, povrchové úpravy, stavebních přípomocí, repase parapetů, doplňků a příslušenství (kompletní dodávka a specifikace dle PD)</t>
  </si>
  <si>
    <t>-1986779776</t>
  </si>
  <si>
    <t>OKN 15</t>
  </si>
  <si>
    <t>158545788</t>
  </si>
  <si>
    <t>OKN 16</t>
  </si>
  <si>
    <t>D+M replika stávajícího okna, dřevěné s izolačním trojsklem, cca 1700 x 2500 mm vč. kování, kotvení, povrchové úpravy, stavebních přípomocí, repase parapetů, doplňků a příslušenství (kompletní dodávka a specifikace dle PD)</t>
  </si>
  <si>
    <t>-1862861886</t>
  </si>
  <si>
    <t>OKN 17</t>
  </si>
  <si>
    <t>D+M replika stávajícího okna, dřevěné s izolačním trojsklem, cca 1700 x 2500 mm vč. kování, kotvení, povrchové úpravy, stavebních přípomocí, parapetů, doplňků a příslušenství (kompletní dodávka a specifikace dle PD)</t>
  </si>
  <si>
    <t>350386724</t>
  </si>
  <si>
    <t>OK S1a</t>
  </si>
  <si>
    <t>D+M sklepní okno, hliníkové s izolačním trojsklem, cca 1600 x 2050 mm vč. kování, kotvení, stavebních přípomocí, parapetů, doplňků a příslušenství (kompletní dodávka a specifikace dle PD)</t>
  </si>
  <si>
    <t>-68112779</t>
  </si>
  <si>
    <t>OK S1b</t>
  </si>
  <si>
    <t>D+M sklepní okno, hliníkové s izolačním trojsklem, cca 890 x 2050 mm vč. kování, kotvení, stavebních přípomocí, parapetů, doplňků a příslušenství (kompletní dodávka a specifikace dle PD)</t>
  </si>
  <si>
    <t>11968077</t>
  </si>
  <si>
    <t>OK S2</t>
  </si>
  <si>
    <t>D+M sklepní okno, dřevěné s izolačním trojsklem, cca 760 x 400 mm vč. kování, kotvení, stavebních přípomocí, parapetů, mříže, doplňků a příslušenství (kompletní dodávka a specifikace dle PD)</t>
  </si>
  <si>
    <t>409559394</t>
  </si>
  <si>
    <t>OK S3a</t>
  </si>
  <si>
    <t>D+M sklepní okno, dřevěné s izolačním trojsklem, cca 750 x 400 mm vč. kování, kotvení, stavebních přípomocí, parapetů, doplňků a příslušenství (kompletní dodávka a specifikace dle PD)</t>
  </si>
  <si>
    <t>-1092786607</t>
  </si>
  <si>
    <t>OK S3b</t>
  </si>
  <si>
    <t>-432822647</t>
  </si>
  <si>
    <t>OK S3c</t>
  </si>
  <si>
    <t>D+M sklepní okno, dřevěné s izolačním trojsklem, cca 800 x 400 mm vč. kování, kotvení, stavebních přípomocí, parapetů, doplňků a příslušenství (kompletní dodávka a specifikace dle PD)</t>
  </si>
  <si>
    <t>-1703074623</t>
  </si>
  <si>
    <t>OK S4a</t>
  </si>
  <si>
    <t>D+M sklepní okno, dřevěné s izolačním trojsklem, cca 1480 x 350 mm vč. kování, kotvení, stavebních přípomocí, parapetů, doplňků a příslušenství (kompletní dodávka a specifikace dle PD)</t>
  </si>
  <si>
    <t>285822970</t>
  </si>
  <si>
    <t>OK S4b</t>
  </si>
  <si>
    <t>941356586</t>
  </si>
  <si>
    <t>OK S4c</t>
  </si>
  <si>
    <t>D+M sklepní okno, dřevěné s izolačním trojsklem, cca 1620 x 350 mm vč. kování, kotvení, stavebních přípomocí, parapetů, doplňků a příslušenství (kompletní dodávka a specifikace dle PD)</t>
  </si>
  <si>
    <t>-728694818</t>
  </si>
  <si>
    <t>OK S4d</t>
  </si>
  <si>
    <t>867670424</t>
  </si>
  <si>
    <t>OK S5</t>
  </si>
  <si>
    <t>D+M sklepní okno, dřevěné s izolačním trojsklem, cca 610 x 430 mm vč. kování, kotvení, stavebních přípomocí, parapetů, doplňků a příslušenství (kompletní dodávka a specifikace dle PD)</t>
  </si>
  <si>
    <t>-385737589</t>
  </si>
  <si>
    <t>OKP 01</t>
  </si>
  <si>
    <t>D+M střešní výlez pro zateplené střechy s bočním otvíráním, dřevěné s izolačním trojsklem, cca 660 x 1180 mm vč. kování, kotvení, stavebních přípomocí, oplechování, doplňků a příslušenství (kompletní dodávka a specifikace dle PD)- materiál už je dodán</t>
  </si>
  <si>
    <t>263392202</t>
  </si>
  <si>
    <t>Poznámka k položce:_x000d_
- materiál už je dodán na stavbě - v ceně zohlednit přebrání materiálu a montáž</t>
  </si>
  <si>
    <t>OKP 02</t>
  </si>
  <si>
    <t>D+M kyvné střešní okno, dřevěné s izolačním trojsklem, cca 850 x 1500 mm vč. kování, kotvení, stavebních přípomocí, oplechování, doplňků a příslušenství (kompletní dodávka a specifikace dle PD)- materiál už je dodán</t>
  </si>
  <si>
    <t>49097125</t>
  </si>
  <si>
    <t>Poznámka k položce:_x000d_
- materiál už je dodán na stavbě - v ceně zohlednit přebrání materiálu a montáž_x000d_
_x000d_
celkem na stavbě je 33 kusů z toho je 14 ks oken již bylo dodáno a namontováno na západním křídle</t>
  </si>
  <si>
    <t>OKP 03</t>
  </si>
  <si>
    <t>D+M střešní kyvné okno pro odvod kouře, dřevěné s izolačním trojsklem, cca 1000 x 1000 mm vč. kování, kotvení, stavebních přípomocí, oplechování, napojení na elektro, doplňků a příslušenství (kompletní dodávka a specifikace dle PD)- materiál už je dodán na stavbě - v ceně zohlednit přebrání materiálu a montáž</t>
  </si>
  <si>
    <t>-1270842551</t>
  </si>
  <si>
    <t>Dveře</t>
  </si>
  <si>
    <t>DE 101</t>
  </si>
  <si>
    <t>D+M JEDNOKŘÍDLÉ PLNÉ DVEŘE, VNĚJŠÍ, OTOČNÉ, BEZFALCOVÉ, cca 1000 x 1970 mm vč. zárubně, kování, stavebních přípomocí, povrchové úpravy, doplňků a příslušenství (kompletní dodávka a specifikace dle PD)</t>
  </si>
  <si>
    <t>-1082470885</t>
  </si>
  <si>
    <t>DE 401</t>
  </si>
  <si>
    <t>D+M JEDNOKŘÍDLÉ PLNÉ DVEŘE, VNĚJŠÍ, OTOČNÉ, BEZFALCOVÉ, cca 800 x 1830 mm vč. zárubně, kování, stavebních přípomocí, povrchové úpravy, doplňků a příslušenství (kompletní dodávka a specifikace dle PD)</t>
  </si>
  <si>
    <t>681368406</t>
  </si>
  <si>
    <t>DE 402</t>
  </si>
  <si>
    <t>D+M JEDNOKŘÍDLÉ PLNÉ DVEŘE, VNĚJŠÍ, OTOČNÉ, BEZFALCOVÉ, cca 1000 x 1830 mm vč. zárubně, kování, stavebních přípomocí, povrchové úpravy, doplňků a příslušenství (kompletní dodávka a specifikace dle PD)</t>
  </si>
  <si>
    <t>-97269667</t>
  </si>
  <si>
    <t>DJ 101</t>
  </si>
  <si>
    <t>Renovace stávajících dveří vstupu do objektu, cca 1820 x 2540 mm vč. přípravy podkladu, povrchové úpravy, napojení na elektro,doplnění příslušenství a doplňků (dle PD)</t>
  </si>
  <si>
    <t>500610868</t>
  </si>
  <si>
    <t>DL 101</t>
  </si>
  <si>
    <t>Renovace stávajících dveří do dvora, cca 1450 x 3520 mm vč. přípravy podkladu, povrchové úpravy, napojení na elektro,doplnění příslušenství a doplňků (dle PD)</t>
  </si>
  <si>
    <t>924402644</t>
  </si>
  <si>
    <t>DL 102</t>
  </si>
  <si>
    <t>1554387672</t>
  </si>
  <si>
    <t>DR 101</t>
  </si>
  <si>
    <t>D+M REPLIKA PŮVODNÍCH DVEŘÍ, cca 1000 x 2160 mm vč. zárubně, kování, stavebních přípomocí, povrchové úpravy, doplňků a příslušenství (kompletní dodávka a specifikace dle PD)</t>
  </si>
  <si>
    <t>-1275821052</t>
  </si>
  <si>
    <t>DR 102</t>
  </si>
  <si>
    <t>1033788842</t>
  </si>
  <si>
    <t>DR 103</t>
  </si>
  <si>
    <t>-778067906</t>
  </si>
  <si>
    <t>DR 104</t>
  </si>
  <si>
    <t>-2135903713</t>
  </si>
  <si>
    <t>DR 105</t>
  </si>
  <si>
    <t>-916215403</t>
  </si>
  <si>
    <t>DR 201</t>
  </si>
  <si>
    <t>-364821803</t>
  </si>
  <si>
    <t>DR 202</t>
  </si>
  <si>
    <t>-522773215</t>
  </si>
  <si>
    <t>DR 203</t>
  </si>
  <si>
    <t>-1090740998</t>
  </si>
  <si>
    <t>DR 204</t>
  </si>
  <si>
    <t>1591720333</t>
  </si>
  <si>
    <t>DR 205</t>
  </si>
  <si>
    <t>-249351249</t>
  </si>
  <si>
    <t>DR 206</t>
  </si>
  <si>
    <t>1832466120</t>
  </si>
  <si>
    <t>DR 207</t>
  </si>
  <si>
    <t>760998812</t>
  </si>
  <si>
    <t>DR 208</t>
  </si>
  <si>
    <t>-1201629301</t>
  </si>
  <si>
    <t>DR 209</t>
  </si>
  <si>
    <t>1142208296</t>
  </si>
  <si>
    <t>DR 210</t>
  </si>
  <si>
    <t>337611241</t>
  </si>
  <si>
    <t>DR 211</t>
  </si>
  <si>
    <t>1612199635</t>
  </si>
  <si>
    <t>DR 212</t>
  </si>
  <si>
    <t>-2001583955</t>
  </si>
  <si>
    <t>DR 213</t>
  </si>
  <si>
    <t>-604648762</t>
  </si>
  <si>
    <t>DR 301</t>
  </si>
  <si>
    <t>1293972575</t>
  </si>
  <si>
    <t>DR 302</t>
  </si>
  <si>
    <t>798183081</t>
  </si>
  <si>
    <t>DR 303</t>
  </si>
  <si>
    <t>-2107401788</t>
  </si>
  <si>
    <t>DR 304</t>
  </si>
  <si>
    <t>586725037</t>
  </si>
  <si>
    <t>DR 305</t>
  </si>
  <si>
    <t>-563473904</t>
  </si>
  <si>
    <t>DR 306</t>
  </si>
  <si>
    <t>-246601012</t>
  </si>
  <si>
    <t>DR 307</t>
  </si>
  <si>
    <t>-1461590049</t>
  </si>
  <si>
    <t>DR 308</t>
  </si>
  <si>
    <t>-997162667</t>
  </si>
  <si>
    <t>DR 309</t>
  </si>
  <si>
    <t>1151155594</t>
  </si>
  <si>
    <t>DR 310</t>
  </si>
  <si>
    <t>810759846</t>
  </si>
  <si>
    <t>DR 311</t>
  </si>
  <si>
    <t>-1823724234</t>
  </si>
  <si>
    <t>DV 001</t>
  </si>
  <si>
    <t>D+M JEDNOKŘÍDLÉ PLNÉ DVEŘE, VNITŘNÍ, OTOČNÉ, cca 900 x 1970 mm vč. zárubně, kování, stavebních přípomocí, povrchové úpravy, doplňků a příslušenství (kompletní dodávka a specifikace dle PD)</t>
  </si>
  <si>
    <t>1322182398</t>
  </si>
  <si>
    <t>DV 002</t>
  </si>
  <si>
    <t>D+M JEDNOKŘÍDLÉ PLNÉ DVEŘE, VNITŘNÍ, OTOČNÉ, cca 1000 x 1970 mm vč. zárubně, kování, stavebních přípomocí, povrchové úpravy, doplňků a příslušenství (kompletní dodávka a specifikace dle PD)</t>
  </si>
  <si>
    <t>-676446434</t>
  </si>
  <si>
    <t>DV 003</t>
  </si>
  <si>
    <t>737011668</t>
  </si>
  <si>
    <t>DV 004</t>
  </si>
  <si>
    <t>1283582793</t>
  </si>
  <si>
    <t>DV 005</t>
  </si>
  <si>
    <t>-219312513</t>
  </si>
  <si>
    <t>DV 006</t>
  </si>
  <si>
    <t>-787680507</t>
  </si>
  <si>
    <t>DV 008</t>
  </si>
  <si>
    <t>585848035</t>
  </si>
  <si>
    <t>DV 009</t>
  </si>
  <si>
    <t>-1943131264</t>
  </si>
  <si>
    <t>DV 010</t>
  </si>
  <si>
    <t>249980115</t>
  </si>
  <si>
    <t>DV 011</t>
  </si>
  <si>
    <t>D+M JEDNOKŘÍDLÉ PLNÉ DVEŘE, VNITŘNÍ, OTOČNÉ, cca 800 x 1970 mm vč. zárubně, kování, stavebních přípomocí, povrchové úpravy, doplňků a příslušenství (kompletní dodávka a specifikace dle PD)</t>
  </si>
  <si>
    <t>501784011</t>
  </si>
  <si>
    <t>DV 012</t>
  </si>
  <si>
    <t>-1632422599</t>
  </si>
  <si>
    <t>DV 101</t>
  </si>
  <si>
    <t>D+M JEDNOKŘÍDLÉ PLNÉ DVEŘE,VNITŘNÍ, OTOČNÉ, BEZFALCOVÉ, cca 1000 x 1970 mm vč. zárubně, kování, stavebních přípomocí, povrchové úpravy, doplňků a příslušenství (kompletní dodávka a specifikace dle PD)</t>
  </si>
  <si>
    <t>-1008365754</t>
  </si>
  <si>
    <t>DV 102</t>
  </si>
  <si>
    <t>1999742505</t>
  </si>
  <si>
    <t>DV 103</t>
  </si>
  <si>
    <t>D+M JEDNOKŘÍDLÉ PLNÉ DVEŘE,VNITŘNÍ, OTOČNÉ, BEZFALCOVÉ, cca 900 x 2200 mm vč. zárubně, kování, stavebních přípomocí, povrchové úpravy, doplňků a příslušenství (kompletní dodávka a specifikace dle PD)</t>
  </si>
  <si>
    <t>1961345776</t>
  </si>
  <si>
    <t>DV 104</t>
  </si>
  <si>
    <t>D+M JEDNOKŘÍDLÉ PLNÉ DVEŘE,VNITŘNÍ, OTOČNÉ, BEZFALCOVÉ, cca 800 x 2200 mm vč. zárubně, kování, stavebních přípomocí, povrchové úpravy, doplňků a příslušenství (kompletní dodávka a specifikace dle PD)</t>
  </si>
  <si>
    <t>-946698164</t>
  </si>
  <si>
    <t>DV 106</t>
  </si>
  <si>
    <t>D+M JEDNOKŘÍDLÉ PLNÉ DVEŘE,VNITŘNÍ, OTOČNÉ, BEZFALCOVÉ, cca 800 x 1970 mm vč. zárubně, kování, stavebních přípomocí, povrchové úpravy, doplňků a příslušenství (kompletní dodávka a specifikace dle PD)</t>
  </si>
  <si>
    <t>1174212841</t>
  </si>
  <si>
    <t>DV 107</t>
  </si>
  <si>
    <t>1726764859</t>
  </si>
  <si>
    <t>DV 108</t>
  </si>
  <si>
    <t>1540884279</t>
  </si>
  <si>
    <t>DV 109</t>
  </si>
  <si>
    <t>1113148300</t>
  </si>
  <si>
    <t>DV 110</t>
  </si>
  <si>
    <t>-1318039258</t>
  </si>
  <si>
    <t>DV 111</t>
  </si>
  <si>
    <t>-1763570943</t>
  </si>
  <si>
    <t>DV 112</t>
  </si>
  <si>
    <t>2062931801</t>
  </si>
  <si>
    <t>DV 113</t>
  </si>
  <si>
    <t>1061634311</t>
  </si>
  <si>
    <t>DV 114</t>
  </si>
  <si>
    <t>961933140</t>
  </si>
  <si>
    <t>DV 115</t>
  </si>
  <si>
    <t>-1593887049</t>
  </si>
  <si>
    <t>DV 116</t>
  </si>
  <si>
    <t>1213506755</t>
  </si>
  <si>
    <t>DV 118</t>
  </si>
  <si>
    <t>-647415357</t>
  </si>
  <si>
    <t>DV 119</t>
  </si>
  <si>
    <t>-1748003934</t>
  </si>
  <si>
    <t>DV 120</t>
  </si>
  <si>
    <t>D+M JEDNOKŘÍDLÉ PLNÉ DVEŘE,VNITŘNÍ, OTOČNÉ, BEZFALCOVÉ, cca 800 x 2160 mm vč. zárubně, kování, stavebních přípomocí, povrchové úpravy, doplňků a příslušenství (kompletní dodávka a specifikace dle PD)</t>
  </si>
  <si>
    <t>-201298248</t>
  </si>
  <si>
    <t>DV 201</t>
  </si>
  <si>
    <t>272419420</t>
  </si>
  <si>
    <t>DV 202</t>
  </si>
  <si>
    <t>707856602</t>
  </si>
  <si>
    <t>DV 203</t>
  </si>
  <si>
    <t>-1703153285</t>
  </si>
  <si>
    <t>DV 204</t>
  </si>
  <si>
    <t>-219272039</t>
  </si>
  <si>
    <t>DV 205</t>
  </si>
  <si>
    <t>263407750</t>
  </si>
  <si>
    <t>DV 206</t>
  </si>
  <si>
    <t>108267106</t>
  </si>
  <si>
    <t>DV 208</t>
  </si>
  <si>
    <t>946755429</t>
  </si>
  <si>
    <t>DV 210</t>
  </si>
  <si>
    <t>-590287017</t>
  </si>
  <si>
    <t>DV 301</t>
  </si>
  <si>
    <t>-298772175</t>
  </si>
  <si>
    <t>DV 302</t>
  </si>
  <si>
    <t>-12650071</t>
  </si>
  <si>
    <t>DV 304</t>
  </si>
  <si>
    <t>-1638432536</t>
  </si>
  <si>
    <t>DV 305</t>
  </si>
  <si>
    <t>798379443</t>
  </si>
  <si>
    <t>DV 306</t>
  </si>
  <si>
    <t>-1853604097</t>
  </si>
  <si>
    <t>DV 307</t>
  </si>
  <si>
    <t>-1835225207</t>
  </si>
  <si>
    <t>DV 308</t>
  </si>
  <si>
    <t>67621350</t>
  </si>
  <si>
    <t>DV 309</t>
  </si>
  <si>
    <t>-10153734</t>
  </si>
  <si>
    <t>DV 310</t>
  </si>
  <si>
    <t>332761420</t>
  </si>
  <si>
    <t>DV 311</t>
  </si>
  <si>
    <t>-565258677</t>
  </si>
  <si>
    <t>DV 312</t>
  </si>
  <si>
    <t>-302596755</t>
  </si>
  <si>
    <t>DV 313</t>
  </si>
  <si>
    <t>1466563222</t>
  </si>
  <si>
    <t>DV 314</t>
  </si>
  <si>
    <t>255483721</t>
  </si>
  <si>
    <t>DV 315</t>
  </si>
  <si>
    <t>-769815337</t>
  </si>
  <si>
    <t>DV 316</t>
  </si>
  <si>
    <t>1418412171</t>
  </si>
  <si>
    <t>DV 318</t>
  </si>
  <si>
    <t>-1466909657</t>
  </si>
  <si>
    <t>DV 319</t>
  </si>
  <si>
    <t>D+M JEDNOKŘÍDLÉ PLNÉ DVEŘE,VNITŘNÍ, OTOČNÉ, BEZFALCOVÉ, cca 1000 x 2200 mm vč. zárubně, kování, stavebních přípomocí, povrchové úpravy, doplňků a příslušenství (kompletní dodávka a specifikace dle PD)</t>
  </si>
  <si>
    <t>952208441</t>
  </si>
  <si>
    <t>DV 401</t>
  </si>
  <si>
    <t>D+M DVOUKŘÍDLÉ PLNÉ DVEŘE,VNITŘNÍ, OTOČNÉ, BEZFALCOVÉ, cca 1450 x 1970 mm vč. zárubně, kování, stavebních přípomocí, povrchové úpravy, doplňků a příslušenství (kompletní dodávka a specifikace dle PD)</t>
  </si>
  <si>
    <t>-500071729</t>
  </si>
  <si>
    <t>DV 402</t>
  </si>
  <si>
    <t>454844651</t>
  </si>
  <si>
    <t>DV 403</t>
  </si>
  <si>
    <t>D+M JEDNOKŘÍDLÉ PLNÉ DVEŘE,VNITŘNÍ, OTOČNÉ, BEZFALCOVÉ, cca 700 x 1970 mm vč. zárubně, kování, stavebních přípomocí, povrchové úpravy, doplňků a příslušenství (kompletní dodávka a specifikace dle PD)</t>
  </si>
  <si>
    <t>-132360720</t>
  </si>
  <si>
    <t>DV 404</t>
  </si>
  <si>
    <t>1710044795</t>
  </si>
  <si>
    <t>DV 405</t>
  </si>
  <si>
    <t>1297850335</t>
  </si>
  <si>
    <t>DV 406</t>
  </si>
  <si>
    <t>976007247</t>
  </si>
  <si>
    <t>DV 407</t>
  </si>
  <si>
    <t>D+M JEDNOKŘÍDLÉ PLNÉ DVEŘE,VNITŘNÍ, OTOČNÉ, BEZFALCOVÉ, cca 900 x 1970 mm vč. zárubně, kování, stavebních přípomocí, povrchové úpravy, doplňků a příslušenství (kompletní dodávka a specifikace dle PD)</t>
  </si>
  <si>
    <t>-342410607</t>
  </si>
  <si>
    <t>DV 408</t>
  </si>
  <si>
    <t>446575484</t>
  </si>
  <si>
    <t>DV 409</t>
  </si>
  <si>
    <t>1965178084</t>
  </si>
  <si>
    <t>DV 410</t>
  </si>
  <si>
    <t>-558513260</t>
  </si>
  <si>
    <t>DV 411</t>
  </si>
  <si>
    <t>-1741411580</t>
  </si>
  <si>
    <t>DV 412</t>
  </si>
  <si>
    <t>1772718075</t>
  </si>
  <si>
    <t>DV 413</t>
  </si>
  <si>
    <t>-616118396</t>
  </si>
  <si>
    <t>DV 414</t>
  </si>
  <si>
    <t>-758319589</t>
  </si>
  <si>
    <t>DV 415</t>
  </si>
  <si>
    <t>-1665331221</t>
  </si>
  <si>
    <t>DV 417</t>
  </si>
  <si>
    <t>D+M JEDNOKŘÍDLÉ PLNÉ DVEŘE,VNITŘNÍ, OTOČNÉ, BEZFALCOVÉ, cca 900 x 1850 mm vč. zárubně, kování, stavebních přípomocí, povrchové úpravy, doplňků a příslušenství (kompletní dodávka a specifikace dle PD)</t>
  </si>
  <si>
    <t>-1880131040</t>
  </si>
  <si>
    <t>DV 418</t>
  </si>
  <si>
    <t>-2055274285</t>
  </si>
  <si>
    <t>PS</t>
  </si>
  <si>
    <t>Prosklené stěny</t>
  </si>
  <si>
    <t>PS 01</t>
  </si>
  <si>
    <t>D+M VNITŘNÍ HLINÍKOVÁ PROSKLENÁ PŘÍČKA, 8,16 m2 vč. dveří, kotvení, kování, stavebních přípomocí, doplňků a příslušenství (kompletní dodávka a specifikace dle PD)</t>
  </si>
  <si>
    <t>-882966436</t>
  </si>
  <si>
    <t>PS 02</t>
  </si>
  <si>
    <t>D+M VNITŘNÍ HLINÍKOVÁ PROSKLENÁ PŘÍČKA, PROTIPOŽÁRNÍ, 15,19 m2 vč. dveří, kotvení, kování, stavebních přípomocí, doplňků a příslušenství (kompletní dodávka a specifikace dle PD)</t>
  </si>
  <si>
    <t>1789701858</t>
  </si>
  <si>
    <t>PS 03</t>
  </si>
  <si>
    <t>D+M VNITŘNÍ HLINÍKOVÁ PROSKLENÁ PŘÍČKA, PROTIPOŽÁRNÍ, 10,84 m2 vč. dveří, kotvení, kování, stavebních přípomocí, doplňků a příslušenství (kompletní dodávka a specifikace dle PD)</t>
  </si>
  <si>
    <t>557025742</t>
  </si>
  <si>
    <t>PS 04</t>
  </si>
  <si>
    <t>D+M VNITŘNÍ HLINÍKOVÁ PROSKLENÁ PŘÍČKA, 6,3 m2 vč. dveří, kotvení, kování, stavebních přípomocí, doplňků a příslušenství (kompletní dodávka a specifikace dle PD)</t>
  </si>
  <si>
    <t>-1533194152</t>
  </si>
  <si>
    <t>PS 05</t>
  </si>
  <si>
    <t>D+M VNITŘNÍ HLINÍKOVÁ PROSKLENÁ PŘÍČKA, 7,5 m2 vč. dveří, kotvení, kování, stavebních přípomocí, doplňků a příslušenství (kompletní dodávka a specifikace dle PD)</t>
  </si>
  <si>
    <t>-1349485238</t>
  </si>
  <si>
    <t>PS 06</t>
  </si>
  <si>
    <t>D+M VNITŘNÍ HLINÍKOVÁ PROSKLENÁ PŘÍČKA, PROTIPOŽÁRNÍ, 10,83 m2 vč. dveří, kotvení, kování, stavebních přípomocí, doplňků a příslušenství (kompletní dodávka a specifikace dle PD)</t>
  </si>
  <si>
    <t>358056777</t>
  </si>
  <si>
    <t>PS 07</t>
  </si>
  <si>
    <t>D+M VNITŘNÍ HLINÍKOVÁ PROSKLENÁ PŘÍČKA, PROTIPOŽÁRNÍ, 14,6 m2 vč. dveří, kotvení, kování, stavebních přípomocí, doplňků a příslušenství (kompletní dodávka a specifikace dle PD)</t>
  </si>
  <si>
    <t>-1122757178</t>
  </si>
  <si>
    <t>PS 08</t>
  </si>
  <si>
    <t>D+M VNITŘNÍ HLINÍKOVÁ PROSKLENÁ PŘÍČKA, 8,1 m2 vč. dveří, kotvení, kování, stavebních přípomocí, doplňků a příslušenství (kompletní dodávka a specifikace dle PD)</t>
  </si>
  <si>
    <t>-551247024</t>
  </si>
  <si>
    <t>PS 13</t>
  </si>
  <si>
    <t>D+M VNITŘNÍ HLINÍKOVÁ PROSKLENÁ PŘÍČKA, 2,64 m2 vč. dveří, kotvení, kování, stavebních přípomocí, doplňků a příslušenství (kompletní dodávka a specifikace dle PD)</t>
  </si>
  <si>
    <t>-886394063</t>
  </si>
  <si>
    <t>PS 14</t>
  </si>
  <si>
    <t>D+M VNITŘNÍ HLINÍKOVÁ PROSKLENÁ PŘÍČKA, PROTIPOŽÁRNÍ, 13,83 m2 vč. dveří, kotvení, kování, stavebních přípomocí, doplňků a příslušenství (kompletní dodávka a specifikace dle PD)</t>
  </si>
  <si>
    <t>-340850768</t>
  </si>
  <si>
    <t>PS 15</t>
  </si>
  <si>
    <t>D+M VNITŘNÍ HLINÍKOVÁ PROSKLENÁ PŘÍČKA, PROTIPOŽÁRNÍ, 10,53 m2 vč. dveří, kotvení, kování, stavebních přípomocí, doplňků a příslušenství (kompletní dodávka a specifikace dle PD)</t>
  </si>
  <si>
    <t>1204341236</t>
  </si>
  <si>
    <t>PS 16</t>
  </si>
  <si>
    <t>D+M VNITŘNÍ HLINÍKOVÁ PROSKLENÁ PŘÍČKA, 2,53 m2 vč. dveří, kotvení, kování, stavebních přípomocí, doplňků a příslušenství (kompletní dodávka a specifikace dle PD)</t>
  </si>
  <si>
    <t>1233457002</t>
  </si>
  <si>
    <t>PS 17</t>
  </si>
  <si>
    <t>D+M VNITŘNÍ HLINÍKOVÁ PROSKLENÁ PŘÍČKA, 2,21 m2 vč. dveří, kotvení, kování, stavebních přípomocí, doplňků a příslušenství (kompletní dodávka a specifikace dle PD)</t>
  </si>
  <si>
    <t>-423678416</t>
  </si>
  <si>
    <t>PS 18</t>
  </si>
  <si>
    <t>-70266081</t>
  </si>
  <si>
    <t>PS 19</t>
  </si>
  <si>
    <t>D+M VNITŘNÍ HLINÍKOVÁ PROSKLENÁ PŘÍČKA, 7,3 m2 vč. dveří, kotvení, kování, stavebních přípomocí, doplňků a příslušenství (kompletní dodávka a specifikace dle PD)</t>
  </si>
  <si>
    <t>-1568564911</t>
  </si>
  <si>
    <t>PS 20</t>
  </si>
  <si>
    <t>D+M VNITŘNÍ HLINÍKOVÁ PROSKLENÁ PŘÍČKA, 5,81 m2 vč. dveří, kotvení, kování, stavebních přípomocí, doplňků a příslušenství (kompletní dodávka a specifikace dle PD)</t>
  </si>
  <si>
    <t>42594160</t>
  </si>
  <si>
    <t>PS 21</t>
  </si>
  <si>
    <t>D+M VNITŘNÍ HLINÍKOVÁ PROSKLENÁ PŘÍČKA, PROTIPOŽÁRNÍ, 10,58 m2 vč. dveří, kotvení, kování, stavebních přípomocí, doplňků a příslušenství (kompletní dodávka a specifikace dle PD)</t>
  </si>
  <si>
    <t>-33080365</t>
  </si>
  <si>
    <t>PS 22</t>
  </si>
  <si>
    <t>D+M VNITŘNÍ HLINÍKOVÁ PROSKLENÁ PŘÍČKA, PROTIPOŽÁRNÍ, 14,41 m2 vč. dveří, kotvení, kování, stavebních přípomocí, doplňků a příslušenství (kompletní dodávka a specifikace dle PD)</t>
  </si>
  <si>
    <t>-409257009</t>
  </si>
  <si>
    <t>PS 23</t>
  </si>
  <si>
    <t>1624735018</t>
  </si>
  <si>
    <t>PS 24</t>
  </si>
  <si>
    <t>D+M VNITŘNÍ HLINÍKOVÁ PROSKLENÁ PŘÍČKA, 2,39 m2 vč. dveří, kotvení, kování, stavebních přípomocí, doplňků a příslušenství (kompletní dodávka a specifikace dle PD)</t>
  </si>
  <si>
    <t>1164770486</t>
  </si>
  <si>
    <t>PS 25</t>
  </si>
  <si>
    <t>D+M VNITŘNÍ HLINÍKOVÁ PROSKLENÁ PŘÍČKA, PROTIPOŽÁRNÍ, 14,16 m2 vč. dveří, kotvení, kování, stavebních přípomocí, doplňků a příslušenství (kompletní dodávka a specifikace dle PD)</t>
  </si>
  <si>
    <t>-272888830</t>
  </si>
  <si>
    <t>PS 26</t>
  </si>
  <si>
    <t>D+M VNITŘNÍ HLINÍKOVÁ PROSKLENÁ PŘÍČKA, PROTIPOŽÁRNÍ, 11,11 m2 vč. dveří, kotvení, kování, stavebních přípomocí, doplňků a příslušenství (kompletní dodávka a specifikace dle PD)</t>
  </si>
  <si>
    <t>1527317515</t>
  </si>
  <si>
    <t>PS 27</t>
  </si>
  <si>
    <t>-1356684950</t>
  </si>
  <si>
    <t>PS 29</t>
  </si>
  <si>
    <t>D+M VNITŘNÍ HLINÍKOVÁ PROSKLENÁ PŘÍČKA, 7,51 m2 vč. dveří, kotvení, kování, stavebních přípomocí, doplňků a příslušenství (kompletní dodávka a specifikace dle PD)</t>
  </si>
  <si>
    <t>2096040976</t>
  </si>
  <si>
    <t>PS 30</t>
  </si>
  <si>
    <t>-1411189959</t>
  </si>
  <si>
    <t>PS 31</t>
  </si>
  <si>
    <t>D+M VNITŘNÍ HLINÍKOVÁ PROSKLENÁ PŘÍČKA, PROTIPOŽÁRNÍ, 11,08 m2 vč. dveří, kotvení, kování, stavebních přípomocí, doplňků a příslušenství (kompletní dodávka a specifikace dle PD)</t>
  </si>
  <si>
    <t>1458015308</t>
  </si>
  <si>
    <t>PS 32</t>
  </si>
  <si>
    <t>1128209734</t>
  </si>
  <si>
    <t>PS 33</t>
  </si>
  <si>
    <t>1336196237</t>
  </si>
  <si>
    <t>PS 34</t>
  </si>
  <si>
    <t>D+M VNITŘNÍ HLINÍKOVÁ PROSKLENÁ PŘÍČKA, 2,44 m2 vč. dveří, kotvení, kování, stavebních přípomocí, doplňků a příslušenství (kompletní dodávka a specifikace dle PD)</t>
  </si>
  <si>
    <t>2049896599</t>
  </si>
  <si>
    <t>PS 36</t>
  </si>
  <si>
    <t>D+M VNITŘNÍ OCELOVÁ PROSKLENÁ PŘÍČKA, 3,36 m2 vč. dveří, kotvení, kování, stavebních přípomocí, doplňků a příslušenství (kompletní dodávka a specifikace dle PD)</t>
  </si>
  <si>
    <t>-190093465</t>
  </si>
  <si>
    <t>157</t>
  </si>
  <si>
    <t>PS 38</t>
  </si>
  <si>
    <t>D+M VNITŘNÍ OCELOVÁ PROSKLENÁ PŘÍČKA, 3,87 m2 vč. dveří, kotvení, kování, stavebních přípomocí, doplňků a příslušenství (kompletní dodávka a specifikace dle PD)</t>
  </si>
  <si>
    <t>2006306036</t>
  </si>
  <si>
    <t>158</t>
  </si>
  <si>
    <t>PS 39</t>
  </si>
  <si>
    <t>D+M VNITŘNÍ OCELOVÁ PROTIPOŽÁRNÍ PŘÍČKA, 2,86 m2 vč. dveří, kotvení, kování, stavebních přípomocí, doplňků a příslušenství (kompletní dodávka a specifikace dle PD)</t>
  </si>
  <si>
    <t>1494140021</t>
  </si>
  <si>
    <t>159</t>
  </si>
  <si>
    <t>PS 40</t>
  </si>
  <si>
    <t>D+M VNITŘNÍ OCELOVÁ PROSKLENÁ PŘÍČKA, 65,2 m2 vč. dveří, kotvení, kování, stavebních přípomocí, doplňků a příslušenství (kompletní dodávka a specifikace dle PD)</t>
  </si>
  <si>
    <t>-114653577</t>
  </si>
  <si>
    <t>160</t>
  </si>
  <si>
    <t>PS 41</t>
  </si>
  <si>
    <t>D+M VNITŘNÍ OCELOVÁ PROSKLENÁ PŘÍČKA, 32,48 m2 vč. dveří, kotvení, kování, stavebních přípomocí, doplňků a příslušenství (kompletní dodávka a specifikace dle PD)</t>
  </si>
  <si>
    <t>-1132104799</t>
  </si>
  <si>
    <t>161</t>
  </si>
  <si>
    <t>PS 42</t>
  </si>
  <si>
    <t>D+M VNITŘNÍ OCELOVÁ PROTIPOŽÁRNÍ PROSKLENÁ PŘÍČKA, 2,64 m2 vč. dveří, kotvení, kování, stavebních přípomocí, doplňků a příslušenství (kompletní dodávka a specifikace dle PD)</t>
  </si>
  <si>
    <t>-1100215746</t>
  </si>
  <si>
    <t>162</t>
  </si>
  <si>
    <t>PS 43</t>
  </si>
  <si>
    <t>D+M VNITŘNÍ OCELOVÁ PROTIPOŽÁRNÍ PROSKLENÁ PŘÍČKA, 5,71 m2 vč. dveří, kotvení, kování, stavebních přípomocí, doplňků a příslušenství (kompletní dodávka a specifikace dle PD)</t>
  </si>
  <si>
    <t>-1641463978</t>
  </si>
  <si>
    <t>163</t>
  </si>
  <si>
    <t>PS 44</t>
  </si>
  <si>
    <t>D+M VNITŘNÍ OCELOVÁ PROSKLENÁ PŘÍČKA, 80,75 m2 vč. dveří, kotvení, kování, stavebních přípomocí, doplňků a příslušenství (kompletní dodávka a specifikace dle PD)</t>
  </si>
  <si>
    <t>142271642</t>
  </si>
  <si>
    <t>164</t>
  </si>
  <si>
    <t>PS 45</t>
  </si>
  <si>
    <t>D+M VNITŘNÍ OCELOVÁ PROSKLENÁ PŘÍČKA, 14,93 m2 vč. dveří, kotvení, kování, stavebních přípomocí, doplňků a příslušenství (kompletní dodávka a specifikace dle PD)</t>
  </si>
  <si>
    <t>-1818671089</t>
  </si>
  <si>
    <t>165</t>
  </si>
  <si>
    <t>PS 46</t>
  </si>
  <si>
    <t>D+M VNITŘNÍ OCELOVÁ PROSKLENÁ PŘÍČKA, 26,58 m2 vč. dveří, kotvení, kování, stavebních přípomocí, doplňků a příslušenství (kompletní dodávka a specifikace dle PD)</t>
  </si>
  <si>
    <t>-1782174902</t>
  </si>
  <si>
    <t>166</t>
  </si>
  <si>
    <t>PS 47</t>
  </si>
  <si>
    <t>D+M VNITŘNÍ OCELOVÁ PROSKLENÁ PŘÍČKA, 5,93 m2 vč. dveří, kotvení, kování, stavebních přípomocí, doplňků a příslušenství (kompletní dodávka a specifikace dle PD)</t>
  </si>
  <si>
    <t>2020191158</t>
  </si>
  <si>
    <t>167</t>
  </si>
  <si>
    <t>PS 48</t>
  </si>
  <si>
    <t>D+M VNITŘNÍ OCELOVÁ PROTIPOŽÁRNÍ PŘÍČKA, 3,1 m2 vč. dveří, kotvení, kování, stavebních přípomocí, doplňků a příslušenství (kompletní dodávka a specifikace dle PD)</t>
  </si>
  <si>
    <t>-576631557</t>
  </si>
  <si>
    <t>168</t>
  </si>
  <si>
    <t>PS 50</t>
  </si>
  <si>
    <t>D+M VNĚJŠÍ PROSKLENÁ STĚNA, 8,4 m2 vč. dveří, kotvení, kování, stavebních přípomocí, doplňků a příslušenství (kompletní dodávka a specifikace dle PD)</t>
  </si>
  <si>
    <t>-523555244</t>
  </si>
  <si>
    <t>Klempířské výrobky</t>
  </si>
  <si>
    <t>169</t>
  </si>
  <si>
    <t>K 01</t>
  </si>
  <si>
    <t>D+M vnější parapet, r.š. 500 mm, hliníkový plech vč. kotvení, povrchové úpravy, doplňků a příslušenství (kompletní dodávka a specifikace dle PD)</t>
  </si>
  <si>
    <t>-1344884271</t>
  </si>
  <si>
    <t>170</t>
  </si>
  <si>
    <t>K 04</t>
  </si>
  <si>
    <t>D+M vnější parapet, r.š. 265 mm, hliníkový plech vč. kotvení, povrchové úpravy, doplňků a příslušenství (kompletní dodávka a specifikace dle PD)</t>
  </si>
  <si>
    <t>1291462829</t>
  </si>
  <si>
    <t>171</t>
  </si>
  <si>
    <t>K 05</t>
  </si>
  <si>
    <t>D+M vnější parapet, r.š. 385 mm, hliníkový plech vč. kotvení, povrchové úpravy, doplňků a příslušenství (kompletní dodávka a specifikace dle PD)</t>
  </si>
  <si>
    <t>989646774</t>
  </si>
  <si>
    <t>172</t>
  </si>
  <si>
    <t>K 17</t>
  </si>
  <si>
    <t>D+M oplechování římsy, r.š. 945 mm, hliníkový plech vč. kotvení, povrchové úpravy, doplňků a příslušenství (kompletní dodávka a specifikace dle PD)</t>
  </si>
  <si>
    <t>-1006100238</t>
  </si>
  <si>
    <t>173</t>
  </si>
  <si>
    <t>K 18</t>
  </si>
  <si>
    <t>D+M oplechování atiky, r.š. 920 mm, hliníkový plech vč. kotvení, povrchové úpravy, doplňků a příslušenství (kompletní dodávka a specifikace dle PD)</t>
  </si>
  <si>
    <t>-1693471287</t>
  </si>
  <si>
    <t>174</t>
  </si>
  <si>
    <t>K 19</t>
  </si>
  <si>
    <t>D+M oplechování atiky, r.š. 740 mm, hliníkový plech vč. kotvení, povrchové úpravy, doplňků a příslušenství (kompletní dodávka a specifikace dle PD)</t>
  </si>
  <si>
    <t>-1158337886</t>
  </si>
  <si>
    <t>175</t>
  </si>
  <si>
    <t>K 24</t>
  </si>
  <si>
    <t>D+M vnější parapet, r.š. 360 mm, hliníkový plech vč. kotvení, povrchové úpravy, doplňků a příslušenství (kompletní dodávka a specifikace dle PD)</t>
  </si>
  <si>
    <t>-1986411843</t>
  </si>
  <si>
    <t>176</t>
  </si>
  <si>
    <t>K 29</t>
  </si>
  <si>
    <t>D+M odvětrávací otvor s větrací hlavicí, DN 250 mm, hliníkový plech vč. kotvení, povrchové úpravy, doplňků a příslušenství (kompletní dodávka a specifikace dle PD)</t>
  </si>
  <si>
    <t>-477861075</t>
  </si>
  <si>
    <t>177</t>
  </si>
  <si>
    <t>K 30</t>
  </si>
  <si>
    <t>D+M dešťový svod, DN 125 mm, hliníkový plech vč. kotvení, povrchové úpravy, doplňků a příslušenství (kompletní dodávka a specifikace dle PD)</t>
  </si>
  <si>
    <t>-641663688</t>
  </si>
  <si>
    <t>178</t>
  </si>
  <si>
    <t>K 31</t>
  </si>
  <si>
    <t>D+M okapnice, r.š. 155 mm, hliníkový plech vč. kotvení, povrchové úpravy, doplňků a příslušenství (kompletní dodávka a specifikace dle PD)</t>
  </si>
  <si>
    <t>117360816</t>
  </si>
  <si>
    <t>Poznámka k položce:_x000d_
z celkových 163,83 bylo 56 m provedeno v předchozí etapě</t>
  </si>
  <si>
    <t>179</t>
  </si>
  <si>
    <t>K 32</t>
  </si>
  <si>
    <t>D+M nástřešní žlab, D 180 mm, r.š. 720 mm, hliníkový plech vč. kotvení, povrchové úpravy, doplňků a příslušenství (kompletní dodávka a specifikace dle PD)</t>
  </si>
  <si>
    <t>790858158</t>
  </si>
  <si>
    <t>Poznámka k položce:_x000d_
57,88 m provedeno v předchozí etapě</t>
  </si>
  <si>
    <t>180</t>
  </si>
  <si>
    <t>K 33</t>
  </si>
  <si>
    <t>D+M okapnice, r.š. 545 mm, hliníkový plech vč. kotvení, povrchové úpravy, doplňků a příslušenství (kompletní dodávka a specifikace dle PD)</t>
  </si>
  <si>
    <t>322312719</t>
  </si>
  <si>
    <t>181</t>
  </si>
  <si>
    <t>K 34</t>
  </si>
  <si>
    <t>-454985967</t>
  </si>
  <si>
    <t>182</t>
  </si>
  <si>
    <t>K 35</t>
  </si>
  <si>
    <t>360239737</t>
  </si>
  <si>
    <t>183</t>
  </si>
  <si>
    <t>K 36</t>
  </si>
  <si>
    <t>D+M oplechování hřebene a nároží, r.š. 250 mm, hliníkový plech vč. kotvení, povrchové úpravy, doplňků a příslušenství (kompletní dodávka a specifikace dle PD)</t>
  </si>
  <si>
    <t>-703950544</t>
  </si>
  <si>
    <t>184</t>
  </si>
  <si>
    <t>K 37</t>
  </si>
  <si>
    <t>D+M oplechování úžlabí, r.š. 560 mm, hliníkový plech vč. kotvení, povrchové úpravy, doplňků a příslušenství (kompletní dodávka a specifikace dle PD)</t>
  </si>
  <si>
    <t>628737766</t>
  </si>
  <si>
    <t>185</t>
  </si>
  <si>
    <t>K 38</t>
  </si>
  <si>
    <t>D+M oplechování přechodu střechy, r.š. 670 mm, hliníkový plech vč. kotvení, povrchové úpravy, doplňků a příslušenství (kompletní dodávka a specifikace dle PD)</t>
  </si>
  <si>
    <t>-879723166</t>
  </si>
  <si>
    <t>186</t>
  </si>
  <si>
    <t>K 39</t>
  </si>
  <si>
    <t>D+M okapnice volný okraj, r.š. 135 mm, hliníkový plech vč. kotvení, povrchové úpravy, doplňků a příslušenství (kompletní dodávka a specifikace dle PD)</t>
  </si>
  <si>
    <t>-1078331350</t>
  </si>
  <si>
    <t>187</t>
  </si>
  <si>
    <t>K 40</t>
  </si>
  <si>
    <t>D+M oplechování přechodu střechy budník, r.š. 200 mm, hliníkový plech vč. kotvení, povrchové úpravy, doplňků a příslušenství (kompletní dodávka a specifikace dle PD)</t>
  </si>
  <si>
    <t>-157803081</t>
  </si>
  <si>
    <t>188</t>
  </si>
  <si>
    <t>K 41</t>
  </si>
  <si>
    <t>D+M lemování spodní, r.š. 255 mm, hliníkový plech vč. kotvení, povrchové úpravy, doplňků a příslušenství (kompletní dodávka a specifikace dle PD)</t>
  </si>
  <si>
    <t>-621724314</t>
  </si>
  <si>
    <t>189</t>
  </si>
  <si>
    <t>K 42</t>
  </si>
  <si>
    <t>D+M lemování boční, r.š. 340 mm, hliníkový plech vč. kotvení, povrchové úpravy, doplňků a příslušenství (kompletní dodávka a specifikace dle PD)</t>
  </si>
  <si>
    <t>-199858522</t>
  </si>
  <si>
    <t>190</t>
  </si>
  <si>
    <t>K 43</t>
  </si>
  <si>
    <t>D+M přítlačná lišta přechodová, r.š. 235 mm, hliníkový plech vč. kotvení, povrchové úpravy, doplňků a příslušenství (kompletní dodávka a specifikace dle PD)</t>
  </si>
  <si>
    <t>-1926966820</t>
  </si>
  <si>
    <t>191</t>
  </si>
  <si>
    <t>K 44</t>
  </si>
  <si>
    <t>D+M přítlačná lišta, r.š. 40 mm, hliníkový plech vč. kotvení, povrchové úpravy, doplňků a příslušenství (kompletní dodávka a specifikace dle PD)</t>
  </si>
  <si>
    <t>339096309</t>
  </si>
  <si>
    <t>192</t>
  </si>
  <si>
    <t>K 45</t>
  </si>
  <si>
    <t>D+M oplechování úžlabí za atikou, r.š. 1580 mm, hliníkový plech vč. kotvení, povrchové úpravy, doplňků a příslušenství (kompletní dodávka a specifikace dle PD)</t>
  </si>
  <si>
    <t>2048389199</t>
  </si>
  <si>
    <t>193</t>
  </si>
  <si>
    <t>K 46</t>
  </si>
  <si>
    <t>D+M oplechování přechodu střešních rovin v místě úžlabí a štítu stěny, r.š. 1220 mm, hliníkový plech vč. kotvení, povrchové úpravy, doplňků a příslušenství (kompletní dodávka a specifikace dle PD)</t>
  </si>
  <si>
    <t>1467645727</t>
  </si>
  <si>
    <t>194</t>
  </si>
  <si>
    <t>K 47</t>
  </si>
  <si>
    <t>D+M oplechování reflektorů, r.š. 155 mm, hliníkový plech vč. kotvení, povrchové úpravy, doplňků a příslušenství (kompletní dodávka a specifikace dle PD)</t>
  </si>
  <si>
    <t>-151914464</t>
  </si>
  <si>
    <t>195</t>
  </si>
  <si>
    <t>K 48</t>
  </si>
  <si>
    <t>D+M oplechování reflektorů, r.š. 180 mm, hliníkový plech vč. kotvení, povrchové úpravy, doplňků a příslušenství (kompletní dodávka a specifikace dle PD)</t>
  </si>
  <si>
    <t>209352095</t>
  </si>
  <si>
    <t>196</t>
  </si>
  <si>
    <t>K 49</t>
  </si>
  <si>
    <t>D+M oplechování reflektorů, r.š. 270 mm, hliníkový plech vč. kotvení, povrchové úpravy, doplňků a příslušenství (kompletní dodávka a specifikace dle PD)</t>
  </si>
  <si>
    <t>2137333732</t>
  </si>
  <si>
    <t>197</t>
  </si>
  <si>
    <t>K 50</t>
  </si>
  <si>
    <t>D+M oplechování reflektorů, r.š. 100 mm, hliníkový plech vč. kotvení, povrchové úpravy, doplňků a příslušenství (kompletní dodávka a specifikace dle PD)</t>
  </si>
  <si>
    <t>-2054908690</t>
  </si>
  <si>
    <t>198</t>
  </si>
  <si>
    <t>K 51</t>
  </si>
  <si>
    <t>D+M oplechování žlabů, r.š. 515 mm, hliníkový plech vč. kotvení, povrchové úpravy, doplňků a příslušenství (kompletní dodávka a specifikace dle PD)</t>
  </si>
  <si>
    <t>-311597971</t>
  </si>
  <si>
    <t>199</t>
  </si>
  <si>
    <t>K 52</t>
  </si>
  <si>
    <t>D+M oplechování žlabů, r.š. 245 mm, hliníkový plech vč. kotvení, povrchové úpravy, doplňků a příslušenství (kompletní dodávka a specifikace dle PD)</t>
  </si>
  <si>
    <t>-436741504</t>
  </si>
  <si>
    <t>200</t>
  </si>
  <si>
    <t>K 53</t>
  </si>
  <si>
    <t>D+M lemování kolem krčku, r.š. 260 mm, hliníkový plech vč. kotvení, povrchové úpravy, doplňků a příslušenství (kompletní dodávka a specifikace dle PD)</t>
  </si>
  <si>
    <t>-695619850</t>
  </si>
  <si>
    <t>201</t>
  </si>
  <si>
    <t>K 54</t>
  </si>
  <si>
    <t>D+M lemování kolem krčku, r.š. 435 mm, hliníkový plech vč. kotvení, povrchové úpravy, doplňků a příslušenství (kompletní dodávka a specifikace dle PD)</t>
  </si>
  <si>
    <t>10835923</t>
  </si>
  <si>
    <t>202</t>
  </si>
  <si>
    <t>K 55</t>
  </si>
  <si>
    <t>D+M lemování kolem krčku, r.š. 400 mm, hliníkový plech vč. kotvení, povrchové úpravy, doplňků a příslušenství (kompletní dodávka a specifikace dle PD)</t>
  </si>
  <si>
    <t>1523059831</t>
  </si>
  <si>
    <t>203</t>
  </si>
  <si>
    <t>K 56</t>
  </si>
  <si>
    <t>D+M oplechování věnce v krčku, r.š. 1240 mm, hliníkový plech vč. kotvení, povrchové úpravy, doplňků a příslušenství (kompletní dodávka a specifikace dle PD)</t>
  </si>
  <si>
    <t>12142378</t>
  </si>
  <si>
    <t>204</t>
  </si>
  <si>
    <t>K 57</t>
  </si>
  <si>
    <t>D+M oplechování římsy u krčku, r.š. 650 mm, hliníkový plech vč. kotvení, povrchové úpravy, doplňků a příslušenství (kompletní dodávka a specifikace dle PD)</t>
  </si>
  <si>
    <t>-555930910</t>
  </si>
  <si>
    <t>205</t>
  </si>
  <si>
    <t>K 57a</t>
  </si>
  <si>
    <t>D+M oplechování římsy u krčku, r.š. 455 mm, hliníkový plech vč. kotvení, povrchové úpravy, doplňků a příslušenství (kompletní dodávka a specifikace dle PD)</t>
  </si>
  <si>
    <t>-1804935330</t>
  </si>
  <si>
    <t>206</t>
  </si>
  <si>
    <t>K 58</t>
  </si>
  <si>
    <t>D+M oplechování úžlabí u krčku, r.š. 605 mm, hliníkový plech vč. kotvení, povrchové úpravy, doplňků a příslušenství (kompletní dodávka a specifikace dle PD)</t>
  </si>
  <si>
    <t>441058210</t>
  </si>
  <si>
    <t>207</t>
  </si>
  <si>
    <t>K 59</t>
  </si>
  <si>
    <t>D+M okapnička u krčku u auly, r.š. 240 mm, hliníkový plech vč. kotvení, povrchové úpravy, doplňků a příslušenství (kompletní dodávka a specifikace dle PD)</t>
  </si>
  <si>
    <t>1141604595</t>
  </si>
  <si>
    <t>208</t>
  </si>
  <si>
    <t>K 60</t>
  </si>
  <si>
    <t>D+M oplechování přechodu úžlabí - žlab u auly, r.š. 800 mm, hliníkový plech vč. kotvení, povrchové úpravy, doplňků a příslušenství (kompletní dodávka a specifikace dle PD)</t>
  </si>
  <si>
    <t>-1691561610</t>
  </si>
  <si>
    <t>209</t>
  </si>
  <si>
    <t>K 61</t>
  </si>
  <si>
    <t>D+M oplechování podlahy v zasedačce, r.š. 910 mm, hliníkový plech vč. kotvení, povrchové úpravy, doplňků a příslušenství (kompletní dodávka a specifikace dle PD)</t>
  </si>
  <si>
    <t>913999305</t>
  </si>
  <si>
    <t>210</t>
  </si>
  <si>
    <t>K 62</t>
  </si>
  <si>
    <t>D+M oplechování v místě napojení na stěnu z krčku, r.š. 285 mm, hliníkový plech vč. kotvení, povrchové úpravy, doplňků a příslušenství (kompletní dodávka a specifikace dle PD)</t>
  </si>
  <si>
    <t>1247822396</t>
  </si>
  <si>
    <t>211</t>
  </si>
  <si>
    <t>K 63</t>
  </si>
  <si>
    <t>D+M oplechování v místě napojení na římsu - rizalit, r.š. 300 mm, hliníkový plech vč. kotvení, povrchové úpravy, doplňků a příslušenství (kompletní dodávka a specifikace dle PD)</t>
  </si>
  <si>
    <t>-508369160</t>
  </si>
  <si>
    <t>212</t>
  </si>
  <si>
    <t>K 64</t>
  </si>
  <si>
    <t>D+M oplechování v místě napojení na římsu - rizalit, r.š. 105 mm, hliníkový plech vč. kotvení, povrchové úpravy, doplňků a příslušenství (kompletní dodávka a specifikace dle PD)</t>
  </si>
  <si>
    <t>-2054002299</t>
  </si>
  <si>
    <t>213</t>
  </si>
  <si>
    <t>K 65</t>
  </si>
  <si>
    <t>D+M oplechování podlahy v zasedačce, r.š. 260 mm, hliníkový plech vč. kotvení, povrchové úpravy, doplňků a příslušenství (kompletní dodávka a specifikace dle PD)</t>
  </si>
  <si>
    <t>1452280774</t>
  </si>
  <si>
    <t>K 67</t>
  </si>
  <si>
    <t>D+M oplechování spodní hrany střešního světlíku s větrácí mřížkou, r.š. 195 mm, hliníkový plech vč. kotvení, povrchové úpravy, doplňků a příslušenství (kompletní dodávka a specifikace dle PD)</t>
  </si>
  <si>
    <t>-1002291134</t>
  </si>
  <si>
    <t>Zámečnické výrobky</t>
  </si>
  <si>
    <t>215</t>
  </si>
  <si>
    <t>Z 01a</t>
  </si>
  <si>
    <t>D+M lemování podlahy, L60x60x8 mm, ocel vč. kotvení, stavebních přípomocí, povrchové úpravy, doplňků a příslušenství (kompletní dodávka a specifikace dle PD)</t>
  </si>
  <si>
    <t>-1611202400</t>
  </si>
  <si>
    <t>216</t>
  </si>
  <si>
    <t>Z 01b</t>
  </si>
  <si>
    <t>D+M lemování podlahy, L170x50x8 mm, ocel vč. kotvení, stavebních přípomocí, povrchové úpravy, doplňků a příslušenství (kompletní dodávka a specifikace dle PD)</t>
  </si>
  <si>
    <t>-2018155254</t>
  </si>
  <si>
    <t>217</t>
  </si>
  <si>
    <t>Z 01c</t>
  </si>
  <si>
    <t>D+M lemování podlahy, L140x50x8 mm, ocel vč. kotvení, stavebních přípomocí, povrchové úpravy, doplňků a příslušenství (kompletní dodávka a specifikace dle PD)</t>
  </si>
  <si>
    <t>302220426</t>
  </si>
  <si>
    <t>218</t>
  </si>
  <si>
    <t>Z 02</t>
  </si>
  <si>
    <t>D+M nosná konstrukce podhledu výtahu, ocel vč. kotvení, stavebních přípomocí, povrchové úpravy, doplňků a příslušenství (kompletní dodávka a specifikace dle PD)</t>
  </si>
  <si>
    <t>1805230913</t>
  </si>
  <si>
    <t>219</t>
  </si>
  <si>
    <t>Z 03</t>
  </si>
  <si>
    <t>D+M držák dataprojektoru vč. kotvení, stavebních přípomocí, povrchové úpravy, doplňků a příslušenství (kompletní dodávka a specifikace dle PD)</t>
  </si>
  <si>
    <t>-314336496</t>
  </si>
  <si>
    <t>220</t>
  </si>
  <si>
    <t>Z 04a</t>
  </si>
  <si>
    <t>Renovace zábradlí, kov vč. Přípravy povrchu, povrchové úpravy a příslušenství (kompletní dodávka a specifikace dle PD)</t>
  </si>
  <si>
    <t>620130887</t>
  </si>
  <si>
    <t>221</t>
  </si>
  <si>
    <t>Z 04b</t>
  </si>
  <si>
    <t>D+M nové dřevěné madlo na stávající zábradlí, D40 mm vč. kotvení, stavebních přípomocí, povrchové úpravy, doplňků a příslušenství (kompletní dodávka a specifikace dle PD)</t>
  </si>
  <si>
    <t>1780751372</t>
  </si>
  <si>
    <t>222</t>
  </si>
  <si>
    <t>Z 04c</t>
  </si>
  <si>
    <t>D+M nové dřevěné madlo do stěny, D40 mm vč. kotvení, stavebních přípomocí, povrchové úpravy, doplňků a příslušenství (kompletní dodávka a specifikace dle PD)</t>
  </si>
  <si>
    <t>1294771894</t>
  </si>
  <si>
    <t>223</t>
  </si>
  <si>
    <t>Z 05a</t>
  </si>
  <si>
    <t>D+M madlo D16 mm, černá nerez, dl. 3,15 m vč. kotvení, stavebních přípomocí, povrchové úpravy, doplňků a příslušenství (kompletní dodávka a specifikace dle PD)</t>
  </si>
  <si>
    <t>1161278020</t>
  </si>
  <si>
    <t>224</t>
  </si>
  <si>
    <t>Z 05b</t>
  </si>
  <si>
    <t>D+M madlo D16 mm, černá nerez, dl. 0,99 m vč. kotvení, stavebních přípomocí, povrchové úpravy, doplňků a příslušenství (kompletní dodávka a specifikace dle PD)</t>
  </si>
  <si>
    <t>1517227998</t>
  </si>
  <si>
    <t>225</t>
  </si>
  <si>
    <t>Z 05c</t>
  </si>
  <si>
    <t>D+M madlo D16 mm, černá nerez, dl. 2,24 m vč. kotvení, stavebních přípomocí, povrchové úpravy, doplňků a příslušenství (kompletní dodávka a specifikace dle PD)</t>
  </si>
  <si>
    <t>1704664850</t>
  </si>
  <si>
    <t>226</t>
  </si>
  <si>
    <t>Z 05d</t>
  </si>
  <si>
    <t>D+M madlo D16 mm, černá nerez, dl. 2,52 m vč. kotvení, stavebních přípomocí, povrchové úpravy, doplňků a příslušenství (kompletní dodávka a specifikace dle PD)</t>
  </si>
  <si>
    <t>1476454661</t>
  </si>
  <si>
    <t>227</t>
  </si>
  <si>
    <t>Z 06</t>
  </si>
  <si>
    <t>D+M ocelové trubkové zábradlí, D40 mm, dl. 1,575 m vč. kotvení, stavebních přípomocí, povrchové úpravy, doplňků a příslušenství (kompletní dodávka a specifikace dle PD)</t>
  </si>
  <si>
    <t>-1457236119</t>
  </si>
  <si>
    <t>228</t>
  </si>
  <si>
    <t>Z 07</t>
  </si>
  <si>
    <t>D+M konstrukce pod FV panely, Al profily vč. kotvení, stavebních přípomocí, povrchové úpravy, doplňků a příslušenství (kompletní dodávka a specifikace dle PD)</t>
  </si>
  <si>
    <t>1528204789</t>
  </si>
  <si>
    <t>229</t>
  </si>
  <si>
    <t>Z 08</t>
  </si>
  <si>
    <t>D+M záchytný systém - kotvící zařízení do plechové krytiny 78ks, kotvící bod do dřeveného nosníku 2 ks, lano dl. 8m a koncovky na lano vč. kotvení, stavebních přípomocí, povrchové úpravy, doplňků a příslušenství (kompletní dodávka a specifikace dle PD)</t>
  </si>
  <si>
    <t>2132306312</t>
  </si>
  <si>
    <t>230</t>
  </si>
  <si>
    <t>Z 09</t>
  </si>
  <si>
    <t>D+M 3F lišta pro svítidla, hliník vč. kotvení, stavebních přípomocí, povrchové úpravy, doplňků a příslušenství (kompletní dodávka a specifikace dle PD)</t>
  </si>
  <si>
    <t>1476865351</t>
  </si>
  <si>
    <t>231</t>
  </si>
  <si>
    <t>Z 10</t>
  </si>
  <si>
    <t>D+M háček pro zavěšení svítidel, ocel vč. kotvení, stavebních přípomocí, povrchové úpravy, doplňků a příslušenství (kompletní dodávka a specifikace dle PD)</t>
  </si>
  <si>
    <t>637635553</t>
  </si>
  <si>
    <t>232</t>
  </si>
  <si>
    <t>Z 11</t>
  </si>
  <si>
    <t>D+M kotvící tyč meteostanice, ocel vč. kotvení, stavebních přípomocí, povrchové úpravy, doplňků a příslušenství (kompletní dodávka a specifikace dle PD)</t>
  </si>
  <si>
    <t>1765274139</t>
  </si>
  <si>
    <t>233</t>
  </si>
  <si>
    <t>Z 12a</t>
  </si>
  <si>
    <t>D+M VZT žaluzie, 500 x 800 mm, hliník vč. kotvení, stavebních přípomocí, povrchové úpravy, doplňků a příslušenství (kompletní dodávka a specifikace dle PD)</t>
  </si>
  <si>
    <t>-2088209884</t>
  </si>
  <si>
    <t>234</t>
  </si>
  <si>
    <t>Z 12b</t>
  </si>
  <si>
    <t>D+M VZT žaluzie, 1500 x 3000 mm, hliník vč. kotvení, stavebních přípomocí, povrchové úpravy, doplňků a příslušenství (kompletní dodávka a specifikace dle PD)</t>
  </si>
  <si>
    <t>-1831704459</t>
  </si>
  <si>
    <t>235</t>
  </si>
  <si>
    <t>Z 12c</t>
  </si>
  <si>
    <t>D+M VZT žaluzie, 2860 x 1500 mm, hliník vč. kotvení, stavebních přípomocí, povrchové úpravy, doplňků a příslušenství (kompletní dodávka a specifikace dle PD)</t>
  </si>
  <si>
    <t>678386216</t>
  </si>
  <si>
    <t>236</t>
  </si>
  <si>
    <t>Z 12d</t>
  </si>
  <si>
    <t>D+M oplechování pozednice, r.š. 560 mm, hliník vč. kotvení, stavebních přípomocí, povrchové úpravy, doplňků a příslušenství (kompletní dodávka a specifikace dle PD)</t>
  </si>
  <si>
    <t>1132767898</t>
  </si>
  <si>
    <t>237</t>
  </si>
  <si>
    <t>Z 12e</t>
  </si>
  <si>
    <t>D+M oplechování krokve, r.š. 450 mm, hliník vč. kotvení, stavebních přípomocí, povrchové úpravy, doplňků a příslušenství (kompletní dodávka a specifikace dle PD)</t>
  </si>
  <si>
    <t>107392921</t>
  </si>
  <si>
    <t>238</t>
  </si>
  <si>
    <t>Z 12f</t>
  </si>
  <si>
    <t>D+M oplechování krokve, r.š. 420 mm, hliník vč. kotvení, stavebních přípomocí, povrchové úpravy, doplňků a příslušenství (kompletní dodávka a specifikace dle PD)</t>
  </si>
  <si>
    <t>-878105108</t>
  </si>
  <si>
    <t>239</t>
  </si>
  <si>
    <t>Z 12g</t>
  </si>
  <si>
    <t>D+M oplechování otvoru zevnitř v místnosti s VRV, r.š. 320 mm, hliník vč. kotvení, stavebních přípomocí, povrchové úpravy, doplňků a příslušenství (kompletní dodávka a specifikace dle PD)</t>
  </si>
  <si>
    <t>-1578977874</t>
  </si>
  <si>
    <t>240</t>
  </si>
  <si>
    <t>Z 12h</t>
  </si>
  <si>
    <t>D+M oplechování otvoru zevnitř v místnosti s VRV, r.š. 450 mm, hliník vč. kotvení, stavebních přípomocí, povrchové úpravy, doplňků a příslušenství (kompletní dodávka a specifikace dle PD)</t>
  </si>
  <si>
    <t>595230587</t>
  </si>
  <si>
    <t>241</t>
  </si>
  <si>
    <t>Z 13</t>
  </si>
  <si>
    <t>D+M sněhové zábrany, dvoutrubkové vč. kotvení, stavebních přípomocí, povrchové úpravy, doplňků a příslušenství (kompletní dodávka a specifikace dle PD)</t>
  </si>
  <si>
    <t>1890438054</t>
  </si>
  <si>
    <t>Poznámka k položce:_x000d_
z celkových 182 m bylo 56 m provedeno v předchozí etapě</t>
  </si>
  <si>
    <t>242</t>
  </si>
  <si>
    <t>Z 14</t>
  </si>
  <si>
    <t>D+M nástřešní žebřík, dl. 3,5 m vč. kotvení, stavebních přípomocí, povrchové úpravy, doplňků a příslušenství (kompletní dodávka a specifikace dle PD)</t>
  </si>
  <si>
    <t>-2064535365</t>
  </si>
  <si>
    <t>243</t>
  </si>
  <si>
    <t>Z 15</t>
  </si>
  <si>
    <t>D+M podstavec pod VZT jednotky, 800 x 655 x 100 mm, ocel vč. kotvení, stavebních přípomocí, povrchové úpravy, doplňků a příslušenství (kompletní dodávka a specifikace dle PD)</t>
  </si>
  <si>
    <t>-402564206</t>
  </si>
  <si>
    <t>244</t>
  </si>
  <si>
    <t>Z 16</t>
  </si>
  <si>
    <t>D+M oplechování VRV, ocelová konstrukce s hliníkovým oplechováním vč. kotvení, stavebních přípomocí, povrchové úpravy, doplňků a příslušenství (kompletní dodávka a specifikace dle PD)</t>
  </si>
  <si>
    <t>437087502</t>
  </si>
  <si>
    <t>245</t>
  </si>
  <si>
    <t>Z 17</t>
  </si>
  <si>
    <t>D+M oplechování VRV vlevo, ocelová konstrukce s hliníkovým oplechováním vč. kotvení, stavebních přípomocí, povrchové úpravy, doplňků a příslušenství (kompletní dodávka a specifikace dle PD)</t>
  </si>
  <si>
    <t>-1201538125</t>
  </si>
  <si>
    <t>246</t>
  </si>
  <si>
    <t>Z 18</t>
  </si>
  <si>
    <t>D+M oplechování u VZT jednotek, hliník vč. kotvení, stavebních přípomocí, povrchové úpravy, doplňků a příslušenství (kompletní dodávka a specifikace dle PD)</t>
  </si>
  <si>
    <t>-81931325</t>
  </si>
  <si>
    <t>247</t>
  </si>
  <si>
    <t>Z 19</t>
  </si>
  <si>
    <t>D+M VZT trubky, 450 x 450 mm, hliník vč. kotvení, stavebních přípomocí, povrchové úpravy, doplňků a příslušenství (kompletní dodávka a specifikace dle PD)</t>
  </si>
  <si>
    <t>1607986498</t>
  </si>
  <si>
    <t>248</t>
  </si>
  <si>
    <t>Z 20a.1</t>
  </si>
  <si>
    <t>D+M žlab pro podlahový konvektor, 350 x 350 x 3540 mm vč. kotvení, stavebních přípomocí, povrchové úpravy, doplňků a příslušenství (kompletní dodávka a specifikace dle PD)</t>
  </si>
  <si>
    <t>-1946451748</t>
  </si>
  <si>
    <t>249</t>
  </si>
  <si>
    <t>Z 20a.2</t>
  </si>
  <si>
    <t>D+M žlab pro podlahový konvektor, 350 x 350 x 3570 mm vč. kotvení, stavebních přípomocí, povrchové úpravy, doplňků a příslušenství (kompletní dodávka a specifikace dle PD)</t>
  </si>
  <si>
    <t>-1086495787</t>
  </si>
  <si>
    <t>250</t>
  </si>
  <si>
    <t>Z 20b</t>
  </si>
  <si>
    <t>D+M žlab pro podlahový konvektor, 350 x 450 x 8950 mm vč. kotvení, stavebních přípomocí, povrchové úpravy, doplňků a příslušenství (kompletní dodávka a specifikace dle PD)</t>
  </si>
  <si>
    <t>-685527592</t>
  </si>
  <si>
    <t>251</t>
  </si>
  <si>
    <t>Z 20c.1</t>
  </si>
  <si>
    <t>D+M žlab pro podlahový konvektor, 400 x 350 x 3700 mm vč. kotvení, stavebních přípomocí, povrchové úpravy, doplňků a příslušenství (kompletní dodávka a specifikace dle PD)</t>
  </si>
  <si>
    <t>494617681</t>
  </si>
  <si>
    <t>252</t>
  </si>
  <si>
    <t>Z 20c.2</t>
  </si>
  <si>
    <t>D+M žlab pro podlahový konvektor, 400 x 350 x 4000 mm vč. kotvení, stavebních přípomocí, povrchové úpravy, doplňků a příslušenství (kompletní dodávka a specifikace dle PD)</t>
  </si>
  <si>
    <t>742848279</t>
  </si>
  <si>
    <t>253</t>
  </si>
  <si>
    <t>Z 21</t>
  </si>
  <si>
    <t>D+M kotvící tyč hromosvod, ocel vč. kotvení, stavebních přípomocí, povrchové úpravy, doplňků a příslušenství (kompletní dodávka a specifikace dle PD)</t>
  </si>
  <si>
    <t>-1764597614</t>
  </si>
  <si>
    <t>254</t>
  </si>
  <si>
    <t>Z X01</t>
  </si>
  <si>
    <t>D+M zasklená prostorová příhradovina vč. kotvení, kování, spojovacích prvků, stavebních přípomocí, provedení detailů, pomocných konstrukcí pro montáž (jeřáb, prostorové lešení, apod vč. montáží, demontáží, pronájmu), doplňků a příslušenství (kompletní dodávka a montáž)</t>
  </si>
  <si>
    <t>-57213236</t>
  </si>
  <si>
    <t>Poznámka k položce:_x000d_
(kompletní dodávka a specifikace dle PD)</t>
  </si>
  <si>
    <t>T</t>
  </si>
  <si>
    <t>Truhlářské výrobky</t>
  </si>
  <si>
    <t>255</t>
  </si>
  <si>
    <t>T 01a</t>
  </si>
  <si>
    <t>D+M parapet s nosem, voděodolná dřevotřísová deska, 1600 x 565 mm vč. kotvení, stavebních přípomocí, povrchové úpravy, doplňků a příslušenství (kompletní dodávka a specifikace dle PD)</t>
  </si>
  <si>
    <t>-1334394690</t>
  </si>
  <si>
    <t>256</t>
  </si>
  <si>
    <t>T 01b</t>
  </si>
  <si>
    <t>D+M parapet s nosem, voděodolná dřevotřísová deska, 890 x 565 mm vč. kotvení, stavebních přípomocí, povrchové úpravy, doplňků a příslušenství (kompletní dodávka a specifikace dle PD)</t>
  </si>
  <si>
    <t>855343269</t>
  </si>
  <si>
    <t>257</t>
  </si>
  <si>
    <t>T 01c</t>
  </si>
  <si>
    <t>D+M teraco parapet s nosem, 1100 x 340 mm vč. kotvení, stavebních přípomocí, povrchové úpravy, doplňků a příslušenství (kompletní dodávka a specifikace dle PD)</t>
  </si>
  <si>
    <t>-1715978613</t>
  </si>
  <si>
    <t>258</t>
  </si>
  <si>
    <t>T 02a</t>
  </si>
  <si>
    <t>D+M dřevěný obklad stěny pod pozednicí, 165 x 505 x 7219 mm vč. kotvení, stavebních přípomocí, podkonstrukce, povrchové úpravy, doplňků a příslušenství (kompletní dodávka a specifikace dle PD)</t>
  </si>
  <si>
    <t>1934911375</t>
  </si>
  <si>
    <t>259</t>
  </si>
  <si>
    <t>T 02b</t>
  </si>
  <si>
    <t>D+M dřevěný obklad stěny pod pozednicí, 195 x 450 x 7298 mm vč. kotvení, stavebních přípomocí, podkonstrukce, povrchové úpravy, doplňků a příslušenství (kompletní dodávka a specifikace dle PD)</t>
  </si>
  <si>
    <t>184601500</t>
  </si>
  <si>
    <t>260</t>
  </si>
  <si>
    <t>T 02c</t>
  </si>
  <si>
    <t>D+M dřevěný obklad stěny pod pozednicí, 65 x 450 x 911 mm vč. kotvení, stavebních přípomocí, podkonstrukce, povrchové úpravy, doplňků a příslušenství (kompletní dodávka a specifikace dle PD)</t>
  </si>
  <si>
    <t>-618844568</t>
  </si>
  <si>
    <t>261</t>
  </si>
  <si>
    <t>T 02d</t>
  </si>
  <si>
    <t>D+M dřevěný obklad stěny pod pozednicí, 248 x 450 x 1110 mm vč. kotvení, stavebních přípomocí, podkonstrukce, povrchové úpravy, doplňků a příslušenství (kompletní dodávka a specifikace dle PD)</t>
  </si>
  <si>
    <t>-1073013886</t>
  </si>
  <si>
    <t>262</t>
  </si>
  <si>
    <t>T 02e</t>
  </si>
  <si>
    <t>D+M dřevěný obklad stěny pod pozednicí, 165 x 445 x 5550 mm vč. kotvení, stavebních přípomocí, podkonstrukce, povrchové úpravy, doplňků a příslušenství (kompletní dodávka a specifikace dle PD)</t>
  </si>
  <si>
    <t>-307405798</t>
  </si>
  <si>
    <t>263</t>
  </si>
  <si>
    <t>T 02f</t>
  </si>
  <si>
    <t>D+M dřevěný obklad stěny pod pozednicí, 165 x 445 x 4900 mm vč. kotvení, stavebních přípomocí, podkonstrukce, povrchové úpravy, doplňků a příslušenství (kompletní dodávka a specifikace dle PD)</t>
  </si>
  <si>
    <t>-1248451204</t>
  </si>
  <si>
    <t>264</t>
  </si>
  <si>
    <t>T 02g</t>
  </si>
  <si>
    <t>D+M dřevěný obklad stěny pod pozednicí, 165 x 445 x 4370 mm vč. kotvení, stavebních přípomocí, podkonstrukce, povrchové úpravy, doplňků a příslušenství (kompletní dodávka a specifikace dle PD)</t>
  </si>
  <si>
    <t>-656164012</t>
  </si>
  <si>
    <t>265</t>
  </si>
  <si>
    <t>T 02h</t>
  </si>
  <si>
    <t>D+M dřevěný obklad stěny pod pozednicí, 65 x 450 x 4010 mm vč. kotvení, stavebních přípomocí, podkonstrukce, povrchové úpravy, doplňků a příslušenství (kompletní dodávka a specifikace dle PD)</t>
  </si>
  <si>
    <t>-3815006</t>
  </si>
  <si>
    <t>266</t>
  </si>
  <si>
    <t>T 02i</t>
  </si>
  <si>
    <t>D+M dřevěný obklad stěny pod pozednicí, 180 x 450 x 7620 mm vč. kotvení, stavebních přípomocí, podkonstrukce, povrchové úpravy, doplňků a příslušenství (kompletní dodávka a specifikace dle PD)</t>
  </si>
  <si>
    <t>181867542</t>
  </si>
  <si>
    <t>267</t>
  </si>
  <si>
    <t>T 02j</t>
  </si>
  <si>
    <t>D+M dřevěný obklad stěny pod pozednicí, 180 x 450 x 4900 mm vč. kotvení, stavebních přípomocí, podkonstrukce, povrchové úpravy, doplňků a příslušenství (kompletní dodávka a specifikace dle PD)</t>
  </si>
  <si>
    <t>-1097294000</t>
  </si>
  <si>
    <t>268</t>
  </si>
  <si>
    <t>T 02k</t>
  </si>
  <si>
    <t>D+M dřevěný obklad stěny pod pozednicí, 135 x 420 x 8270 mm vč. kotvení, stavebních přípomocí, podkonstrukce, povrchové úpravy, doplňků a příslušenství (kompletní dodávka a specifikace dle PD)</t>
  </si>
  <si>
    <t>258555180</t>
  </si>
  <si>
    <t>269</t>
  </si>
  <si>
    <t>T 02l</t>
  </si>
  <si>
    <t>D+M dřevěný obklad stěny pod pozednicí, 105 x 400 x 4500 mm vč. kotvení, stavebních přípomocí, podkonstrukce, povrchové úpravy, doplňků a příslušenství (kompletní dodávka a specifikace dle PD)</t>
  </si>
  <si>
    <t>-870765704</t>
  </si>
  <si>
    <t>270</t>
  </si>
  <si>
    <t>T 02m</t>
  </si>
  <si>
    <t>D+M dřevěný obklad stěny pod pozednicí, 105 x 400 x 2800 mm vč. kotvení, stavebních přípomocí, podkonstrukce, povrchové úpravy, doplňků a příslušenství (kompletní dodávka a specifikace dle PD)</t>
  </si>
  <si>
    <t>46827703</t>
  </si>
  <si>
    <t>271</t>
  </si>
  <si>
    <t>T 02n</t>
  </si>
  <si>
    <t>D+M dřevěný obklad stěny pod pozednicí, 105 x 400 x 492 mm vč. kotvení, stavebních přípomocí, podkonstrukce, povrchové úpravy, doplňků a příslušenství (kompletní dodávka a specifikace dle PD)</t>
  </si>
  <si>
    <t>-261567155</t>
  </si>
  <si>
    <t>272</t>
  </si>
  <si>
    <t>T 02o</t>
  </si>
  <si>
    <t>D+M dřevěný obklad stěny pod pozednicí, 105 x 400 x 4260 mm vč. kotvení, stavebních přípomocí, podkonstrukce, povrchové úpravy, doplňků a příslušenství (kompletní dodávka a specifikace dle PD)</t>
  </si>
  <si>
    <t>321730799</t>
  </si>
  <si>
    <t>273</t>
  </si>
  <si>
    <t>T 02p</t>
  </si>
  <si>
    <t>D+M dřevěný obklad stěny pod pozednicí, 115 x 450 x 5330 mm vč. kotvení, stavebních přípomocí, podkonstrukce, povrchové úpravy, doplňků a příslušenství (kompletní dodávka a specifikace dle PD)</t>
  </si>
  <si>
    <t>-1103190996</t>
  </si>
  <si>
    <t>274</t>
  </si>
  <si>
    <t>T 02q</t>
  </si>
  <si>
    <t>D+M dřevěný obklad stěny pod pozednicí, 105 x 480 x 7620 mm vč. kotvení, stavebních přípomocí, podkonstrukce, povrchové úpravy, doplňků a příslušenství (kompletní dodávka a specifikace dle PD)</t>
  </si>
  <si>
    <t>2088337811</t>
  </si>
  <si>
    <t>275</t>
  </si>
  <si>
    <t>T 02r</t>
  </si>
  <si>
    <t>D+M dřevěný obklad stěny pod pozednicí, 105 x 450 x 4900 mm vč. kotvení, stavebních přípomocí, podkonstrukce, povrchové úpravy, doplňků a příslušenství (kompletní dodávka a specifikace dle PD)</t>
  </si>
  <si>
    <t>1469220069</t>
  </si>
  <si>
    <t>276</t>
  </si>
  <si>
    <t>T 02s</t>
  </si>
  <si>
    <t>D+M dřevěný obklad stěny pod pozednicí, 140 x 450 x 9311 mm vč. kotvení, stavebních přípomocí, podkonstrukce, povrchové úpravy, doplňků a příslušenství (kompletní dodávka a specifikace dle PD)</t>
  </si>
  <si>
    <t>-1011294371</t>
  </si>
  <si>
    <t>277</t>
  </si>
  <si>
    <t>T 02t</t>
  </si>
  <si>
    <t>D+M dřevěný obklad stěny pod pozednicí, 65 x 420 x 4410 mm vč. kotvení, stavebních přípomocí, podkonstrukce, povrchové úpravy, doplňků a příslušenství (kompletní dodávka a specifikace dle PD)</t>
  </si>
  <si>
    <t>774485263</t>
  </si>
  <si>
    <t>278</t>
  </si>
  <si>
    <t>T 02u</t>
  </si>
  <si>
    <t>D+M dřevěný obklad stěny pod pozednicí, 65 x 420 x 3690 mm vč. kotvení, stavebních přípomocí, podkonstrukce, povrchové úpravy, doplňků a příslušenství (kompletní dodávka a specifikace dle PD)</t>
  </si>
  <si>
    <t>1765012713</t>
  </si>
  <si>
    <t>279</t>
  </si>
  <si>
    <t>T 03a</t>
  </si>
  <si>
    <t>D+M dřevěná konstrukce pódia 1.NP učebny 1.01 vč. kotvení, stavebních přípomocí, povrchové úpravy, doplňků a příslušenství (kompletní dodávka a specifikace dle PD)</t>
  </si>
  <si>
    <t>-1812154626</t>
  </si>
  <si>
    <t>280</t>
  </si>
  <si>
    <t>T 03b</t>
  </si>
  <si>
    <t>D+M dřevěná konstrukce pódia 1.NP HUB vč. kotvení, stavebních přípomocí, povrchové úpravy, doplňků a příslušenství (kompletní dodávka a specifikace dle PD)</t>
  </si>
  <si>
    <t>-1638230865</t>
  </si>
  <si>
    <t>281</t>
  </si>
  <si>
    <t>T 03c</t>
  </si>
  <si>
    <t>D+M schodiště do auly 1 vč. kotvení, stavebních přípomocí, povrchové úpravy, doplňků a příslušenství (kompletní dodávka a specifikace dle PD)</t>
  </si>
  <si>
    <t>-944293746</t>
  </si>
  <si>
    <t>282</t>
  </si>
  <si>
    <t>T 03d</t>
  </si>
  <si>
    <t>D+M schodiště do auly 2 vč. kotvení, stavebních přípomocí, povrchové úpravy, doplňků a příslušenství (kompletní dodávka a specifikace dle PD)</t>
  </si>
  <si>
    <t>-1538935406</t>
  </si>
  <si>
    <t>283</t>
  </si>
  <si>
    <t>T 04a</t>
  </si>
  <si>
    <t>D+M kuchyňská linka 2700 x 1870 x 700 mm vč. kotvení, stavebních přípomocí, povrchové úpravy, vybavení, spotřebičů, doplňků a příslušenství (kompletní dodávka a specifikace dle PD)</t>
  </si>
  <si>
    <t>755429205</t>
  </si>
  <si>
    <t>284</t>
  </si>
  <si>
    <t>T 04b</t>
  </si>
  <si>
    <t>D+M kuchyňská linka 2100 x 2020 x 630 mm vč. kotvení, stavebních přípomocí, povrchové úpravy, vybavení, spotřebičů, doplňků a příslušenství (kompletní dodávka a specifikace dle PD)</t>
  </si>
  <si>
    <t>1249709301</t>
  </si>
  <si>
    <t>285</t>
  </si>
  <si>
    <t>T 04c</t>
  </si>
  <si>
    <t>D+M kuchyňská linka 2680 x 2160 x 685 mm vč. kotvení, stavebních přípomocí, povrchové úpravy, vybavení, spotřebičů, doplňků a příslušenství (kompletní dodávka a specifikace dle PD)</t>
  </si>
  <si>
    <t>1128409318</t>
  </si>
  <si>
    <t>286</t>
  </si>
  <si>
    <t>T 05a</t>
  </si>
  <si>
    <t>D+M samostatný sklápěcí stolek vč. kotvení, stavebních přípomocí, povrchové úpravy, vybavení, spotřebičů, doplňků a příslušenství (kompletní dodávka a specifikace dle PD)</t>
  </si>
  <si>
    <t>989802489</t>
  </si>
  <si>
    <t>287</t>
  </si>
  <si>
    <t>T 05b</t>
  </si>
  <si>
    <t>D+M sklápěcí židle se stolkem bez patky vč. kotvení, stavebních přípomocí, povrchové úpravy, vybavení, spotřebičů, doplňků a příslušenství (kompletní dodávka a specifikace dle PD)</t>
  </si>
  <si>
    <t>1375738132</t>
  </si>
  <si>
    <t>288</t>
  </si>
  <si>
    <t>T 05c</t>
  </si>
  <si>
    <t>D+M sklápěcí židle se stolkem s patkou vč. kotvení, stavebních přípomocí, povrchové úpravy, vybavení, spotřebičů, doplňků a příslušenství (kompletní dodávka a specifikace dle PD)</t>
  </si>
  <si>
    <t>-1622231150</t>
  </si>
  <si>
    <t>289</t>
  </si>
  <si>
    <t>T 05d</t>
  </si>
  <si>
    <t>D+M sklápěcí židle bez stolku a s patkou vč. kotvení, stavebních přípomocí, povrchové úpravy, vybavení, spotřebičů, doplňků a příslušenství (kompletní dodávka a specifikace dle PD)</t>
  </si>
  <si>
    <t>780701755</t>
  </si>
  <si>
    <t>290</t>
  </si>
  <si>
    <t>T 05e</t>
  </si>
  <si>
    <t>D+M sklápěcí židle bez stolku bez patky vč. kotvení, stavebních přípomocí, povrchové úpravy, vybavení, spotřebičů, doplňků a příslušenství (kompletní dodávka a specifikace dle PD)</t>
  </si>
  <si>
    <t>1326292194</t>
  </si>
  <si>
    <t>291</t>
  </si>
  <si>
    <t>T 06a</t>
  </si>
  <si>
    <t>D+M dělící stěna - sanitární příčka, 1490 x 2000 mm vč. kotvení, stavebních přípomocí, povrchové úpravy, vybavení, spotřebičů, doplňků a příslušenství (kompletní dodávka a specifikace dle PD)</t>
  </si>
  <si>
    <t>-98858632</t>
  </si>
  <si>
    <t>292</t>
  </si>
  <si>
    <t>T 06b</t>
  </si>
  <si>
    <t>D+M dělící stěna pro pisoáry - skleněná, 430 x 754 mm vč. kotvení, stavebních přípomocí, povrchové úpravy, vybavení, spotřebičů, doplňků a příslušenství (kompletní dodávka a specifikace dle PD)</t>
  </si>
  <si>
    <t>-1374734325</t>
  </si>
  <si>
    <t>293</t>
  </si>
  <si>
    <t>T 07a</t>
  </si>
  <si>
    <t>D+M umyvadlová skříňka 4.14, 1920 x 850 x 450 mm vč. kotvení, stavebních přípomocí, povrchové úpravy, vybavení, doplňků a příslušenství (kompletní dodávka a specifikace dle PD)</t>
  </si>
  <si>
    <t>-541844487</t>
  </si>
  <si>
    <t>294</t>
  </si>
  <si>
    <t>T 07b</t>
  </si>
  <si>
    <t>D+M umyvadlová skříňka 4.16, 1310 x 850 x 450 mm vč. kotvení, stavebních přípomocí, povrchové úpravy, vybavení, doplňků a příslušenství (kompletní dodávka a specifikace dle PD)</t>
  </si>
  <si>
    <t>-1311958246</t>
  </si>
  <si>
    <t>295</t>
  </si>
  <si>
    <t>T 07c</t>
  </si>
  <si>
    <t>D+M umyvadlová skříňka 4.26, 1040 x 850 x 450 mm vč. kotvení, stavebních přípomocí, povrchové úpravy, vybavení, doplňků a příslušenství (kompletní dodávka a specifikace dle PD)</t>
  </si>
  <si>
    <t>1453984357</t>
  </si>
  <si>
    <t>296</t>
  </si>
  <si>
    <t>T 07d</t>
  </si>
  <si>
    <t>D+M umyvadlová skříňka 4.28, 1085 x 850 x 450 mm vč. kotvení, stavebních přípomocí, povrchové úpravy, vybavení, doplňků a příslušenství (kompletní dodávka a specifikace dle PD)</t>
  </si>
  <si>
    <t>-320677835</t>
  </si>
  <si>
    <t>297</t>
  </si>
  <si>
    <t>T 07e</t>
  </si>
  <si>
    <t>D+M umyvadlová skříňka 3.08, 2415 x 850 x 450 mm vč. kotvení, stavebních přípomocí, povrchové úpravy, vybavení, doplňků a příslušenství (kompletní dodávka a specifikace dle PD)</t>
  </si>
  <si>
    <t>474875909</t>
  </si>
  <si>
    <t>298</t>
  </si>
  <si>
    <t>T 07f</t>
  </si>
  <si>
    <t>D+M umyvadlová skříňka 3.36, 1901 x 850 x 450 mm vč. kotvení, stavebních přípomocí, povrchové úpravy, vybavení, doplňků a příslušenství (kompletní dodávka a specifikace dle PD)</t>
  </si>
  <si>
    <t>-2133952699</t>
  </si>
  <si>
    <t>299</t>
  </si>
  <si>
    <t>T 07g</t>
  </si>
  <si>
    <t>D+M umyvadlová skříňka 2.08, 2375 x 850 x 450 mm vč. kotvení, stavebních přípomocí, povrchové úpravy, vybavení, doplňků a příslušenství (kompletní dodávka a specifikace dle PD)</t>
  </si>
  <si>
    <t>-1752197288</t>
  </si>
  <si>
    <t>300</t>
  </si>
  <si>
    <t>T 07h</t>
  </si>
  <si>
    <t>D+M umyvadlová skříňka 1.09, 2365 x 850 x 450 mm vč. kotvení, stavebních přípomocí, povrchové úpravy, vybavení, doplňků a příslušenství (kompletní dodávka a specifikace dle PD)</t>
  </si>
  <si>
    <t>1108372428</t>
  </si>
  <si>
    <t>301</t>
  </si>
  <si>
    <t>T 07i</t>
  </si>
  <si>
    <t>D+M umyvadlová skříňka 1.32, 1883 x 850 x 450 mm vč. kotvení, stavebních přípomocí, povrchové úpravy, vybavení, doplňků a příslušenství (kompletní dodávka a specifikace dle PD)</t>
  </si>
  <si>
    <t>2093976355</t>
  </si>
  <si>
    <t>302</t>
  </si>
  <si>
    <t>T 08a</t>
  </si>
  <si>
    <t>D+M čalouněná lavice, 2500 x 1300 x 665 mm vč. kotvení, stavebních přípomocí, povrchové úpravy, vybavení, doplňků a příslušenství (kompletní dodávka a specifikace dle PD)</t>
  </si>
  <si>
    <t>1290325810</t>
  </si>
  <si>
    <t>303</t>
  </si>
  <si>
    <t>T 08b</t>
  </si>
  <si>
    <t>D+M čalouněná lavice, 1900 x 1300 x 670 mm vč. kotvení, stavebních přípomocí, povrchové úpravy, vybavení, doplňků a příslušenství (kompletní dodávka a specifikace dle PD)</t>
  </si>
  <si>
    <t>-1757034696</t>
  </si>
  <si>
    <t>304</t>
  </si>
  <si>
    <t>T 09</t>
  </si>
  <si>
    <t>D+M ostění střešních oken - překližka vč. kotvení, stavebních přípomocí, povrchové úpravy, vybavení, doplňků a příslušenství (kompletní dodávka a specifikace dle PD)</t>
  </si>
  <si>
    <t>387011083</t>
  </si>
  <si>
    <t>OV</t>
  </si>
  <si>
    <t>Ostatní výrobky</t>
  </si>
  <si>
    <t>305</t>
  </si>
  <si>
    <t>OV 01</t>
  </si>
  <si>
    <t>D+M stínění teras - pevná sluneční plachta, 38,5 m2 vč. kotvení, stavebních přípomocí, doplňků a příslušenství (kompletní dodávka a specifikace dle PD)</t>
  </si>
  <si>
    <t>1383924685</t>
  </si>
  <si>
    <t>306</t>
  </si>
  <si>
    <t>OV 02a</t>
  </si>
  <si>
    <t>D+M sprchové zástěny, 900 x 1900 mm vč. kotvení, stavebních přípomocí, doplňků a příslušenství (kompletní dodávka a specifikace dle PD)</t>
  </si>
  <si>
    <t>-501292311</t>
  </si>
  <si>
    <t>307</t>
  </si>
  <si>
    <t>OV 02b</t>
  </si>
  <si>
    <t>D+M sprchové zástěny, 1000 x 1900 mm vč. kotvení, stavebních přípomocí, doplňků a příslušenství (kompletní dodávka a specifikace dle PD)</t>
  </si>
  <si>
    <t>-596794663</t>
  </si>
  <si>
    <t>308</t>
  </si>
  <si>
    <t>OV 02c</t>
  </si>
  <si>
    <t>D+M sprchové zástěny, 1100 x 1900 mm vč. kotvení, stavebních přípomocí, doplňků a příslušenství (kompletní dodávka a specifikace dle PD)</t>
  </si>
  <si>
    <t>1119002656</t>
  </si>
  <si>
    <t>309</t>
  </si>
  <si>
    <t>OV 03.1</t>
  </si>
  <si>
    <t>D+M spřenosný hasicí přístroj, 21A vč. kotvení, stavebních přípomocí, doplňků a příslušenství (kompletní dodávka a specifikace dle PD)</t>
  </si>
  <si>
    <t>853539785</t>
  </si>
  <si>
    <t>310</t>
  </si>
  <si>
    <t>OV 03.2</t>
  </si>
  <si>
    <t>D+M spřenosný hasicí přístroj, 34A vč. kotvení, stavebních přípomocí, doplňků a příslušenství (kompletní dodávka a specifikace dle PD)</t>
  </si>
  <si>
    <t>-1836990937</t>
  </si>
  <si>
    <t>311</t>
  </si>
  <si>
    <t>OV 03.3</t>
  </si>
  <si>
    <t>D+M spřenosný hasicí přístroj, 55B vč. kotvení, stavebních přípomocí, doplňků a příslušenství (kompletní dodávka a specifikace dle PD)</t>
  </si>
  <si>
    <t>753065405</t>
  </si>
  <si>
    <t>312</t>
  </si>
  <si>
    <t>OV 03.4</t>
  </si>
  <si>
    <t>D+M spřenosný hasicí přístroj s boxem, 21A vč. kotvení, stavebních přípomocí, doplňků a příslušenství (kompletní dodávka a specifikace dle PD)</t>
  </si>
  <si>
    <t>1515872454</t>
  </si>
  <si>
    <t>313</t>
  </si>
  <si>
    <t>OV 03.5</t>
  </si>
  <si>
    <t>D+M spřenosný hasicí přístroj s boxem, 34A vč. kotvení, stavebních přípomocí, doplňků a příslušenství (kompletní dodávka a specifikace dle PD)</t>
  </si>
  <si>
    <t>228004410</t>
  </si>
  <si>
    <t>314</t>
  </si>
  <si>
    <t>OV 04</t>
  </si>
  <si>
    <t>D+M přechodová lišta vč. kotvení, stavebních přípomocí, doplňků a příslušenství (kompletní dodávka a specifikace dle PD)</t>
  </si>
  <si>
    <t>53231688</t>
  </si>
  <si>
    <t>315</t>
  </si>
  <si>
    <t>OV 05</t>
  </si>
  <si>
    <t>D+M větrací pás vč. kotvení, stavebních přípomocí, doplňků a příslušenství (kompletní dodávka a specifikace dle PD)</t>
  </si>
  <si>
    <t>-84177347</t>
  </si>
  <si>
    <t>Poznámka k položce:_x000d_
z celkovýc 171,14m bylo 56,4 m provedeno v předchozí etapě</t>
  </si>
  <si>
    <t>316</t>
  </si>
  <si>
    <t>OV 06.1</t>
  </si>
  <si>
    <t>D+M požární rolety EW 30 DP3-C, 1400 x 2500 mm vč. kotvení, stavebních přípomocí, napojení na elektro, doplňků a příslušenství (kompletní dodávka a specifikace dle PD)</t>
  </si>
  <si>
    <t>-187481772</t>
  </si>
  <si>
    <t>317</t>
  </si>
  <si>
    <t>OV 06.2</t>
  </si>
  <si>
    <t>D+M požární rolety EI 30 DP3, 1400 x 2500 mm vč. kotvení, stavebních přípomocí, napojení na elektro, doplňků a příslušenství (kompletní dodávka a specifikace dle PD)</t>
  </si>
  <si>
    <t>-2144335730</t>
  </si>
  <si>
    <t>318</t>
  </si>
  <si>
    <t>OV 07</t>
  </si>
  <si>
    <t>D+M venkovní žaluzie, 1730 x 2500 mm vč. kotvení, stavebních přípomocí, napojení na elektro, ovládání, doplňků a příslušenství (kompletní dodávka a specifikace dle PD)</t>
  </si>
  <si>
    <t>924263562</t>
  </si>
  <si>
    <t>319</t>
  </si>
  <si>
    <t>OV 08a</t>
  </si>
  <si>
    <t>D+M blackout učebny - rolety, cca 1600 x 2500 mm vč. kotvení, stavebních přípomocí, napojení na elektro, ovládání, doplňků a příslušenství (kompletní dodávka a specifikace dle PD)</t>
  </si>
  <si>
    <t>-1023549695</t>
  </si>
  <si>
    <t>320</t>
  </si>
  <si>
    <t>OV 08b</t>
  </si>
  <si>
    <t>D+M blackout učebny - zaplechování, ř.š. cca 98 mm vč. kotvení, stavebních přípomocí, povrchové úpravy, doplňků a příslušenství (kompletní dodávka a specifikace dle PD)</t>
  </si>
  <si>
    <t>-489801444</t>
  </si>
  <si>
    <t>321</t>
  </si>
  <si>
    <t>OV 09a</t>
  </si>
  <si>
    <t>D+M blackout aula šikmá stěna, cca 1770 x 2400 mm vč. kotvení, stavebních přípomocí, napojení na elektro, ovládání, doplňků a příslušenství (kompletní dodávka a specifikace dle PD)</t>
  </si>
  <si>
    <t>-1381893665</t>
  </si>
  <si>
    <t>322</t>
  </si>
  <si>
    <t>OV 09b.1</t>
  </si>
  <si>
    <t>D+M blackout aula šikmá stěna, cca 830 x 1450 mm vč. kotvení, stavebních přípomocí, napojení na elektro, ovládání, doplňků a příslušenství (kompletní dodávka a specifikace dle PD)</t>
  </si>
  <si>
    <t>165530938</t>
  </si>
  <si>
    <t>323</t>
  </si>
  <si>
    <t>OV 09b.2</t>
  </si>
  <si>
    <t>D+M blackout aula šikmá stěna, cca 830 x 2300 mm vč. kotvení, stavebních přípomocí, napojení na elektro, ovládání, doplňků a příslušenství (kompletní dodávka a specifikace dle PD)</t>
  </si>
  <si>
    <t>2136742789</t>
  </si>
  <si>
    <t>324</t>
  </si>
  <si>
    <t>OV 09c.1</t>
  </si>
  <si>
    <t>D+M blackout aula střešní světlík, cca 850 x 1500 mm vč. kotvení, stavebních přípomocí, napojení na elektro, ovládání, doplňků a příslušenství (kompletní dodávka a specifikace dle PD)</t>
  </si>
  <si>
    <t>464531107</t>
  </si>
  <si>
    <t>325</t>
  </si>
  <si>
    <t>OV 09c.2</t>
  </si>
  <si>
    <t>D+M blackout aula střešní světlík, cca 900 x 1500 mm vč. kotvení, stavebních přípomocí, napojení na elektro, ovládání, doplňků a příslušenství (kompletní dodávka a specifikace dle PD)</t>
  </si>
  <si>
    <t>736889801</t>
  </si>
  <si>
    <t>326</t>
  </si>
  <si>
    <t>OV 09c.3</t>
  </si>
  <si>
    <t>D+M blackout aula střešní světlík, cca 750 x 1500 mm vč. kotvení, stavebních přípomocí, napojení na elektro, ovládání, doplňků a příslušenství (kompletní dodávka a specifikace dle PD)</t>
  </si>
  <si>
    <t>541784213</t>
  </si>
  <si>
    <t>327</t>
  </si>
  <si>
    <t>OV 11.1</t>
  </si>
  <si>
    <t>D+M podlahová krabice - povrch dřevěná lamela vč. kotvení, stavebních přípomocí, doplňků a příslušenství (kompletní dodávka a specifikace dle PD)</t>
  </si>
  <si>
    <t>-1098002518</t>
  </si>
  <si>
    <t>328</t>
  </si>
  <si>
    <t>OV 11.2</t>
  </si>
  <si>
    <t>D+M podlahová krabice - povrch epoxidová stěrka vč. kotvení, stavebních přípomocí, doplňků a příslušenství (kompletní dodávka a specifikace dle PD)</t>
  </si>
  <si>
    <t>-1987454270</t>
  </si>
  <si>
    <t>329</t>
  </si>
  <si>
    <t>OV 11.3</t>
  </si>
  <si>
    <t>D+M podlahová krabice - povrch sametový vinyl vč. kotvení, stavebních přípomocí, doplňků a příslušenství (kompletní dodávka a specifikace dle PD)</t>
  </si>
  <si>
    <t>-1051490166</t>
  </si>
  <si>
    <t>330</t>
  </si>
  <si>
    <t>OV 12a</t>
  </si>
  <si>
    <t>D+M revizní dvířka do podhledu, 400 x 400 mm vč. kotvení, stavebních přípomocí, doplňků a příslušenství (kompletní dodávka a specifikace dle PD)</t>
  </si>
  <si>
    <t>-1275600738</t>
  </si>
  <si>
    <t>331</t>
  </si>
  <si>
    <t>OV 12b</t>
  </si>
  <si>
    <t>D+M revizní dvířka do podhledu, protipožární, 400 x 400 mm vč. kotvení, stavebních přípomocí, doplňků a příslušenství (kompletní dodávka a specifikace dle PD)</t>
  </si>
  <si>
    <t>-314487319</t>
  </si>
  <si>
    <t>332</t>
  </si>
  <si>
    <t>OV 12c</t>
  </si>
  <si>
    <t>-217328619</t>
  </si>
  <si>
    <t>333</t>
  </si>
  <si>
    <t>OV 12d</t>
  </si>
  <si>
    <t>-991967526</t>
  </si>
  <si>
    <t>334</t>
  </si>
  <si>
    <t>OV 12e</t>
  </si>
  <si>
    <t>D+M revizní dvířka do podhledu, 300 x 300 mm vč. kotvení, stavebních přípomocí, doplňků a příslušenství (kompletní dodávka a specifikace dle PD)</t>
  </si>
  <si>
    <t>-1624727330</t>
  </si>
  <si>
    <t>335</t>
  </si>
  <si>
    <t>OV 12f</t>
  </si>
  <si>
    <t>1685822154</t>
  </si>
  <si>
    <t>336</t>
  </si>
  <si>
    <t>OV 12g</t>
  </si>
  <si>
    <t>D+M revizní dvířka do podhledu, protipožární, 300 x 300 mm vč. kotvení, stavebních přípomocí, doplňků a příslušenství (kompletní dodávka a specifikace dle PD)</t>
  </si>
  <si>
    <t>-268692793</t>
  </si>
  <si>
    <t>337</t>
  </si>
  <si>
    <t>OV 12h</t>
  </si>
  <si>
    <t>D+M revizní dvířka do podhledu, 600 x 600 mm vč. kotvení, stavebních přípomocí, doplňků a příslušenství (kompletní dodávka a specifikace dle PD)</t>
  </si>
  <si>
    <t>374657022</t>
  </si>
  <si>
    <t>338</t>
  </si>
  <si>
    <t>OV 12i</t>
  </si>
  <si>
    <t>D+M revizní dvířka do podhledu, 400 x 1500 mm vč. kotvení, stavebních přípomocí, doplňků a příslušenství (kompletní dodávka a specifikace dle PD)</t>
  </si>
  <si>
    <t>94994698</t>
  </si>
  <si>
    <t>339</t>
  </si>
  <si>
    <t>OV 12j</t>
  </si>
  <si>
    <t>D+M revizní dvířka do podhledu, 300 x 1000 mm vč. kotvení, stavebních přípomocí, doplňků a příslušenství (kompletní dodávka a specifikace dle PD)</t>
  </si>
  <si>
    <t>-808272092</t>
  </si>
  <si>
    <t>340</t>
  </si>
  <si>
    <t>OV 13</t>
  </si>
  <si>
    <t>zahrnuto v části D.1.1-2.8</t>
  </si>
  <si>
    <t>-1153533342</t>
  </si>
  <si>
    <t>341</t>
  </si>
  <si>
    <t>OV 14a</t>
  </si>
  <si>
    <t>D+M prostup střechou - odvětrání potrubí, DN 75 mm vč. kotvení, stavebních přípomocí, napojení na HI, doplňků a příslušenství (kompletní dodávka a specifikace dle PD)</t>
  </si>
  <si>
    <t>-1212783932</t>
  </si>
  <si>
    <t>342</t>
  </si>
  <si>
    <t>OV 14b</t>
  </si>
  <si>
    <t>D+M prostup střechou - odvětrání potrubí, DN 100 mm vč. kotvení, stavebních přípomocí, napojení na HI, doplňků a příslušenství (kompletní dodávka a specifikace dle PD)</t>
  </si>
  <si>
    <t>327466392</t>
  </si>
  <si>
    <t>343</t>
  </si>
  <si>
    <t>OV 14c</t>
  </si>
  <si>
    <t>D+M prostup střechou - pro kabely, DN 100 mm vč. kotvení, stavebních přípomocí, napojení na HI, doplňků a příslušenství (kompletní dodávka a specifikace dle PD)</t>
  </si>
  <si>
    <t>-1569153502</t>
  </si>
  <si>
    <t>Poznámka k položce:_x000d_
provedeno v předchozí etapě</t>
  </si>
  <si>
    <t>1*0 'Přepočtené koeficientem množství</t>
  </si>
  <si>
    <t>344</t>
  </si>
  <si>
    <t>OV 15.1-4</t>
  </si>
  <si>
    <t>D+M liniový žlab, 140 x 145 mm vč. kotvení, stavebních přípomocí, podsypu, podbetonování, obetonování do spádu, doplňků a příslušenství (kompletní dodávka a specifikace dle PD)</t>
  </si>
  <si>
    <t>-1515894980</t>
  </si>
  <si>
    <t>345</t>
  </si>
  <si>
    <t>OV 16</t>
  </si>
  <si>
    <t>D+M zásobník na jumbo role, D 250 mm, nerez vč. kotvení, stavebních přípomocí, doplňků a příslušenství (kompletní dodávka a specifikace dle PD)</t>
  </si>
  <si>
    <t>-1639692912</t>
  </si>
  <si>
    <t>346</t>
  </si>
  <si>
    <t>OV 17</t>
  </si>
  <si>
    <t>D+M toaletní kartáč zavěsený, nerez vč. kotvení, stavebních přípomocí, doplňků a příslušenství (kompletní dodávka a specifikace dle PD)</t>
  </si>
  <si>
    <t>-1585108599</t>
  </si>
  <si>
    <t>347</t>
  </si>
  <si>
    <t>OV 18</t>
  </si>
  <si>
    <t>D+M dvojháček, nerez vč. kotvení, stavebních přípomocí, doplňků a příslušenství (kompletní dodávka a specifikace dle PD)</t>
  </si>
  <si>
    <t>103345636</t>
  </si>
  <si>
    <t>348</t>
  </si>
  <si>
    <t>OV 19</t>
  </si>
  <si>
    <t>D+M závěsný koš hygienický, 230 x 100 x 290 mm, nerez vč. kotvení, stavebních přípomocí, doplňků a příslušenství (kompletní dodávka a specifikace dle PD)</t>
  </si>
  <si>
    <t>1587458008</t>
  </si>
  <si>
    <t>349</t>
  </si>
  <si>
    <t>OV 20</t>
  </si>
  <si>
    <t>D+M dávkovač hygienických sáčků, 100 x 550 x 30 mm, nerez vč. kotvení, stavebních přípomocí, doplňků a příslušenství (kompletní dodávka a specifikace dle PD)</t>
  </si>
  <si>
    <t>-716004049</t>
  </si>
  <si>
    <t>350</t>
  </si>
  <si>
    <t>OV 21</t>
  </si>
  <si>
    <t>D+M madlo sklopné, dl. 800 mm, nerez vč. kotvení, stavebních přípomocí, doplňků a příslušenství (kompletní dodávka a specifikace dle PD)</t>
  </si>
  <si>
    <t>422041217</t>
  </si>
  <si>
    <t>351</t>
  </si>
  <si>
    <t>OV 22</t>
  </si>
  <si>
    <t>D+M madlo sklopné s držákem toaletního papíru, dl. 800 mm, nerez vč. kotvení, stavebních přípomocí, doplňků a příslušenství (kompletní dodávka a specifikace dle PD)</t>
  </si>
  <si>
    <t>-140571216</t>
  </si>
  <si>
    <t>352</t>
  </si>
  <si>
    <t>OV 23</t>
  </si>
  <si>
    <t>D+M příprava pro osoušeč rukou vč. stavebních přípomocí, doplňků a příslušenství (kompletní dodávka a specifikace dle PD)</t>
  </si>
  <si>
    <t>-1280182261</t>
  </si>
  <si>
    <t>353</t>
  </si>
  <si>
    <t>OV 24</t>
  </si>
  <si>
    <t>D+M dávkovač mýdla, nerez vč. kotvení, stavebních přípomocí, doplňků a příslušenství (kompletní dodávka a specifikace dle PD)</t>
  </si>
  <si>
    <t>1976437836</t>
  </si>
  <si>
    <t>354</t>
  </si>
  <si>
    <t>OV 25</t>
  </si>
  <si>
    <t>D+M dávkovač mýdla a ručníků, nerez vč. kotvení, stavebních přípomocí, doplňků a příslušenství (kompletní dodávka a specifikace dle PD)</t>
  </si>
  <si>
    <t>578071512</t>
  </si>
  <si>
    <t>355</t>
  </si>
  <si>
    <t>OV 26</t>
  </si>
  <si>
    <t>D+M dávkovač mýdla ve skříňce, nerez vč. kotvení, stavebních přípomocí, doplňků a příslušenství (kompletní dodávka a specifikace dle PD)</t>
  </si>
  <si>
    <t>864327271</t>
  </si>
  <si>
    <t>356</t>
  </si>
  <si>
    <t>OV 27</t>
  </si>
  <si>
    <t>D+M zásobník ručníků ve skříňce, nerez vč. kotvení, stavebních přípomocí, doplňků a příslušenství (kompletní dodávka a specifikace dle PD)</t>
  </si>
  <si>
    <t>1822108222</t>
  </si>
  <si>
    <t>357</t>
  </si>
  <si>
    <t>OV 28.1</t>
  </si>
  <si>
    <t>D+M replika římsy, cca 479 x 1023 mm vč. kotvení, stavebních přípomocí, doplňků a příslušenství (kompletní dodávka a specifikace dle PD)</t>
  </si>
  <si>
    <t>-1338145442</t>
  </si>
  <si>
    <t>358</t>
  </si>
  <si>
    <t>OV 28.2</t>
  </si>
  <si>
    <t>D+M replika římsy, cca 129 x 707 mm vč. kotvení, stavebních přípomocí, doplňků a příslušenství (kompletní dodávka a specifikace dle PD)</t>
  </si>
  <si>
    <t>-1575958120</t>
  </si>
  <si>
    <t>359</t>
  </si>
  <si>
    <t>OV 29</t>
  </si>
  <si>
    <t>D+M sklopný přebalovací pult, 490 x 770 x 850 mm vč. kotvení, stavebních přípomocí, doplňků a příslušenství (kompletní dodávka a specifikace dle PD)</t>
  </si>
  <si>
    <t>263760974</t>
  </si>
  <si>
    <t>360</t>
  </si>
  <si>
    <t>OV 30.01</t>
  </si>
  <si>
    <t>D+M zrcadlo, 2335 x 1830 mm vč. kotvení, stavebních přípomocí, olištování, doplňků a příslušenství (kompletní dodávka a specifikace dle PD)</t>
  </si>
  <si>
    <t>2122323039</t>
  </si>
  <si>
    <t>361</t>
  </si>
  <si>
    <t>OV 30.02</t>
  </si>
  <si>
    <t>D+M zrcadlo, 2220 x 1830 mm vč. kotvení, stavebních přípomocí, olištování, doplňků a příslušenství (kompletní dodávka a specifikace dle PD)</t>
  </si>
  <si>
    <t>-1635004190</t>
  </si>
  <si>
    <t>362</t>
  </si>
  <si>
    <t>OV 30.03</t>
  </si>
  <si>
    <t>D+M zrcadlo, 1855 x 1830 mm vč. kotvení, stavebních přípomocí, olištování, doplňků a příslušenství (kompletní dodávka a specifikace dle PD)</t>
  </si>
  <si>
    <t>1869073003</t>
  </si>
  <si>
    <t>363</t>
  </si>
  <si>
    <t>OV 30.04</t>
  </si>
  <si>
    <t>D+M zrcadlo, 2345 x 1830 mm vč. kotvení, stavebních přípomocí, olištování, doplňků a příslušenství (kompletní dodávka a specifikace dle PD)</t>
  </si>
  <si>
    <t>993203269</t>
  </si>
  <si>
    <t>364</t>
  </si>
  <si>
    <t>OV 30.05</t>
  </si>
  <si>
    <t>D+M zrcadlo, 2195 x 1830 mm vč. kotvení, stavebních přípomocí, olištování, doplňků a příslušenství (kompletní dodávka a specifikace dle PD)</t>
  </si>
  <si>
    <t>424747839</t>
  </si>
  <si>
    <t>365</t>
  </si>
  <si>
    <t>OV 30.06</t>
  </si>
  <si>
    <t>D+M zrcadlo, 2385 x 1830 mm vč. kotvení, stavebních přípomocí, olištování, doplňků a příslušenství (kompletní dodávka a specifikace dle PD)</t>
  </si>
  <si>
    <t>-491458982</t>
  </si>
  <si>
    <t>366</t>
  </si>
  <si>
    <t>OV 30.07</t>
  </si>
  <si>
    <t>D+M zrcadlo, 2235 x 1830 mm vč. kotvení, stavebních přípomocí, olištování, doplňků a příslušenství (kompletní dodávka a specifikace dle PD)</t>
  </si>
  <si>
    <t>-1160309235</t>
  </si>
  <si>
    <t>367</t>
  </si>
  <si>
    <t>OV 30.08</t>
  </si>
  <si>
    <t>D+M zrcadlo, 1875 x 1830 mm vč. kotvení, stavebních přípomocí, olištování, doplňků a příslušenství (kompletní dodávka a specifikace dle PD)</t>
  </si>
  <si>
    <t>110038098</t>
  </si>
  <si>
    <t>368</t>
  </si>
  <si>
    <t>OV 30.09</t>
  </si>
  <si>
    <t>D+M zrcadlo, 1290 x 1430 mm vč. kotvení, stavebních přípomocí, olištování, doplňků a příslušenství (kompletní dodávka a specifikace dle PD)</t>
  </si>
  <si>
    <t>-162588692</t>
  </si>
  <si>
    <t>369</t>
  </si>
  <si>
    <t>OV 30.10</t>
  </si>
  <si>
    <t>D+M zrcadlo, 1920 x 1430 mm vč. kotvení, stavebních přípomocí, olištování, doplňků a příslušenství (kompletní dodávka a specifikace dle PD)</t>
  </si>
  <si>
    <t>1254871249</t>
  </si>
  <si>
    <t>370</t>
  </si>
  <si>
    <t>OV 30.11</t>
  </si>
  <si>
    <t>D+M zrcadlo, 1040 x 1430 mm vč. kotvení, stavebních přípomocí, olištování, doplňků a příslušenství (kompletní dodávka a specifikace dle PD)</t>
  </si>
  <si>
    <t>-1564418212</t>
  </si>
  <si>
    <t>371</t>
  </si>
  <si>
    <t>OV 30.12</t>
  </si>
  <si>
    <t>D+M zrcadlo, 1090 x 1430 mm vč. kotvení, stavebních přípomocí, olištování, doplňků a příslušenství (kompletní dodávka a specifikace dle PD)</t>
  </si>
  <si>
    <t>668130093</t>
  </si>
  <si>
    <t>372</t>
  </si>
  <si>
    <t>OV 31</t>
  </si>
  <si>
    <t>D+M uzavírací roleta, 2308 x 1628 mm vč. kotvení, stavebních přípomocí, napojení na elektro, doplňků a příslušenství (kompletní dodávka a specifikace dle PD)</t>
  </si>
  <si>
    <t>555740761</t>
  </si>
  <si>
    <t>373</t>
  </si>
  <si>
    <t>OV 32</t>
  </si>
  <si>
    <t>D+M zabudovaná schránka, 308 x 448 x 160 mm vč. kotvení, stavebních přípomocí, doplňků a příslušenství (kompletní dodávka a specifikace dle PD)</t>
  </si>
  <si>
    <t>-114096182</t>
  </si>
  <si>
    <t>PF</t>
  </si>
  <si>
    <t>Střešní světlíky</t>
  </si>
  <si>
    <t>374</t>
  </si>
  <si>
    <t>PF 01</t>
  </si>
  <si>
    <t>D+M střešení světlík, ocelové sloupkopaždíkové konstrukce, cca 17620 x 1610 mm vč. kotvení, oken, kování, stavebních přípomocí, napojení na elektro, doplňků a příslušenství (kompletní dodávka a specifikace dle PD)</t>
  </si>
  <si>
    <t>782119185</t>
  </si>
  <si>
    <t>375</t>
  </si>
  <si>
    <t>PF 02</t>
  </si>
  <si>
    <t>D+M střešení světlík, ocelové sloupkopaždíkové konstrukce, cca 3490 x 2420 mm vč. kotvení, kování, stavebních přípomocí, napojení na elektro, doplňků a příslušenství (kompletní dodávka a specifikace dle PD)</t>
  </si>
  <si>
    <t>1206507322</t>
  </si>
  <si>
    <t>376</t>
  </si>
  <si>
    <t>PF 03</t>
  </si>
  <si>
    <t>D+M střešení světlík, ocelové sloupkopaždíkové konstrukce, cca 6410 x 2180 mm vč. kotvení, kování, stavebních přípomocí, napojení na elektro, doplňků a příslušenství (kompletní dodávka a specifikace dle PD)</t>
  </si>
  <si>
    <t>-117524153</t>
  </si>
  <si>
    <t>377</t>
  </si>
  <si>
    <t>PF 04</t>
  </si>
  <si>
    <t>D+M střešení světlík, ocelové sloupkopaždíkové konstrukce, cca 7935 x 1150 mm vč. kotvení, oken, kování, stavebních přípomocí, napojení na elektro, doplňků a příslušenství (kompletní dodávka a specifikace dle PD)</t>
  </si>
  <si>
    <t>-762080594</t>
  </si>
  <si>
    <t>378</t>
  </si>
  <si>
    <t>PF 05</t>
  </si>
  <si>
    <t>D+M střešení světlík, ocelové sloupkopaždíkové konstrukce, cca 8415 x 2430 mm vč. kotvení, kování, stavebních přípomocí, napojení na elektro, doplňků a příslušenství (kompletní dodávka a specifikace dle PD)</t>
  </si>
  <si>
    <t>1339068018</t>
  </si>
  <si>
    <t>379</t>
  </si>
  <si>
    <t>PF 06</t>
  </si>
  <si>
    <t>D+M střešení světlík, ocelové sloupkopaždíkové konstrukce, cca 8925 x 2720 mm vč. kotvení, kování, stavebních přípomocí, napojení na elektro, doplňků a příslušenství (kompletní dodávka a specifikace dle PD)</t>
  </si>
  <si>
    <t>1070250989</t>
  </si>
  <si>
    <t>380</t>
  </si>
  <si>
    <t>PF 07</t>
  </si>
  <si>
    <t>D+M střešení světlík, ocelové sloupkopaždíkové konstrukce, cca 10205 x 1620 mm vč. kotvení, oken, kování, stavebních přípomocí, napojení na elektro, doplňků a příslušenství (kompletní dodávka a specifikace dle PD)</t>
  </si>
  <si>
    <t>1557315194</t>
  </si>
  <si>
    <t>výkop_jáma_obj</t>
  </si>
  <si>
    <t>76,7</t>
  </si>
  <si>
    <t>základy_terasa_obj</t>
  </si>
  <si>
    <t>zásyp_obj</t>
  </si>
  <si>
    <t>70,7</t>
  </si>
  <si>
    <t>terasa_pl</t>
  </si>
  <si>
    <t>76,606</t>
  </si>
  <si>
    <t>0,6</t>
  </si>
  <si>
    <t>D.1.1-2.8 - Venkovní konstrukce</t>
  </si>
  <si>
    <t xml:space="preserve">    5 - Komunikace pozemní</t>
  </si>
  <si>
    <t>131351103</t>
  </si>
  <si>
    <t>Hloubení nezapažených jam a zářezů strojně s urovnáním dna do předepsaného profilu a spádu v hornině třídy těžitelnosti II skupiny 4 přes 50 do 100 m3</t>
  </si>
  <si>
    <t>1851596290</t>
  </si>
  <si>
    <t>https://podminky.urs.cz/item/CS_URS_2023_02/131351103</t>
  </si>
  <si>
    <t>Výkopy (dl * š * v)</t>
  </si>
  <si>
    <t>terasy</t>
  </si>
  <si>
    <t>(5,9*6,5*1,0)*2</t>
  </si>
  <si>
    <t>132312131</t>
  </si>
  <si>
    <t>Hloubení nezapažených rýh šířky do 800 mm ručně s urovnáním dna do předepsaného profilu a spádu v hornině třídy těžitelnosti II skupiny 4 soudržných</t>
  </si>
  <si>
    <t>1883830666</t>
  </si>
  <si>
    <t>https://podminky.urs.cz/item/CS_URS_2023_02/132312131</t>
  </si>
  <si>
    <t>Výkop (dl * š * v)</t>
  </si>
  <si>
    <t>únikové schodiště</t>
  </si>
  <si>
    <t>1,5*0,5*0,8</t>
  </si>
  <si>
    <t>1390011R1</t>
  </si>
  <si>
    <t>Příplatek k cenám hloubených vykopávek za ztížení vykopávky v blízkosti objektu a podzemního vedení</t>
  </si>
  <si>
    <t>-711219621</t>
  </si>
  <si>
    <t>Zemina - ztížené vykopávky v blízkosti objektu (obj)</t>
  </si>
  <si>
    <t>((5,9+2*6,5)*1,0*1,0)*2</t>
  </si>
  <si>
    <t>162251122</t>
  </si>
  <si>
    <t>Vodorovné přemístění výkopku nebo sypaniny po suchu na obvyklém dopravním prostředku, bez naložení výkopku, avšak se složením bez rozhrnutí z horniny třídy těžitelnosti II skupiny 4 a 5 na vzdálenost přes 20 do 50 m</t>
  </si>
  <si>
    <t>908832159</t>
  </si>
  <si>
    <t>https://podminky.urs.cz/item/CS_URS_2023_02/162251122</t>
  </si>
  <si>
    <t>Zemina - přesun na deponii (obj)</t>
  </si>
  <si>
    <t>171251201</t>
  </si>
  <si>
    <t>Uložení sypaniny na skládky nebo meziskládky bez hutnění s upravením uložené sypaniny do předepsaného tvaru</t>
  </si>
  <si>
    <t>-1792679125</t>
  </si>
  <si>
    <t>https://podminky.urs.cz/item/CS_URS_2023_02/171251201</t>
  </si>
  <si>
    <t>Zemina - uložení na deponii (obj)</t>
  </si>
  <si>
    <t>167151102</t>
  </si>
  <si>
    <t>Nakládání, skládání a překládání neulehlého výkopku nebo sypaniny strojně nakládání, množství do 100 m3, z horniny třídy těžitelnosti II, skupiny 4 a 5</t>
  </si>
  <si>
    <t>-765116589</t>
  </si>
  <si>
    <t>https://podminky.urs.cz/item/CS_URS_2023_02/167151102</t>
  </si>
  <si>
    <t>Zemina - nakládání z deponie (obj)</t>
  </si>
  <si>
    <t>174151101</t>
  </si>
  <si>
    <t>Zásyp sypaninou z jakékoliv horniny strojně s uložením výkopku ve vrstvách se zhutněním jam, šachet, rýh nebo kolem objektů v těchto vykopávkách</t>
  </si>
  <si>
    <t>1150342370</t>
  </si>
  <si>
    <t>https://podminky.urs.cz/item/CS_URS_2023_02/174151101</t>
  </si>
  <si>
    <t>Zásypy (obj)</t>
  </si>
  <si>
    <t>-základy_terasa_obj</t>
  </si>
  <si>
    <t>162751133</t>
  </si>
  <si>
    <t>Vodorovné přemístění výkopku nebo sypaniny po suchu na obvyklém dopravním prostředku, bez naložení výkopku, avšak se složením bez rozhrnutí z horniny třídy těžitelnosti II skupiny 4 a 5 na vzdálenost přes 5 000 do 6 000 m</t>
  </si>
  <si>
    <t>-1734341296</t>
  </si>
  <si>
    <t>https://podminky.urs.cz/item/CS_URS_2023_02/162751133</t>
  </si>
  <si>
    <t>-zásyp_obj</t>
  </si>
  <si>
    <t>-555546673</t>
  </si>
  <si>
    <t>Zemina - poplatek za skládku (obj)</t>
  </si>
  <si>
    <t>6*2 'Přepočtené koeficientem množství</t>
  </si>
  <si>
    <t>274313711</t>
  </si>
  <si>
    <t>Základy z betonu prostého pasy betonu kamenem neprokládaného tř. C 20/25</t>
  </si>
  <si>
    <t>1887096355</t>
  </si>
  <si>
    <t>https://podminky.urs.cz/item/CS_URS_2023_02/274313711</t>
  </si>
  <si>
    <t>Základy (dl * š * v)</t>
  </si>
  <si>
    <t>275313711</t>
  </si>
  <si>
    <t>Základy z betonu prostého patky a bloky z betonu kamenem neprokládaného tř. C 20/25</t>
  </si>
  <si>
    <t>552675692</t>
  </si>
  <si>
    <t>https://podminky.urs.cz/item/CS_URS_2023_02/275313711</t>
  </si>
  <si>
    <t>(0,5*0,5*1,0)*24</t>
  </si>
  <si>
    <t>275351121</t>
  </si>
  <si>
    <t>Bednění základů patek zřízení</t>
  </si>
  <si>
    <t>427348674</t>
  </si>
  <si>
    <t>https://podminky.urs.cz/item/CS_URS_2023_02/275351121</t>
  </si>
  <si>
    <t>Základy - bednění (dl * v)</t>
  </si>
  <si>
    <t>(0,5*4*1,0)*24</t>
  </si>
  <si>
    <t>275351122</t>
  </si>
  <si>
    <t>Bednění základů patek odstranění</t>
  </si>
  <si>
    <t>1385603473</t>
  </si>
  <si>
    <t>https://podminky.urs.cz/item/CS_URS_2023_02/275351122</t>
  </si>
  <si>
    <t>275361821</t>
  </si>
  <si>
    <t>Výztuž základů patek z betonářské oceli 10 505 (R)</t>
  </si>
  <si>
    <t>140140092</t>
  </si>
  <si>
    <t>https://podminky.urs.cz/item/CS_URS_2023_02/275361821</t>
  </si>
  <si>
    <t>Základy - výztuž (obj * hm)</t>
  </si>
  <si>
    <t>terasy - předpoklad - bude upřesněno na základě dílenské dokumentace pokud bude nutné</t>
  </si>
  <si>
    <t>základy_terasa_obj*50,0/1000</t>
  </si>
  <si>
    <t>Komunikace pozemní</t>
  </si>
  <si>
    <t>596811311</t>
  </si>
  <si>
    <t>Kladení velkoformátové dlažby pozemních komunikací a komunikací pro pěší s ložem z kameniva tl. 40 mm, s vyplněním spár, s hutněním, vibrováním a se smetením přebytečného materiálu tl. do 100 mm, velikosti dlaždic do 0,5 m2, pro plochy do 300 m2</t>
  </si>
  <si>
    <t>1493414542</t>
  </si>
  <si>
    <t>https://podminky.urs.cz/item/CS_URS_2023_02/596811311</t>
  </si>
  <si>
    <t>Betonová dlažba (dl * š)</t>
  </si>
  <si>
    <t>OV 13 pod VZT a schodiště</t>
  </si>
  <si>
    <t>0,5*0,5*15</t>
  </si>
  <si>
    <t>59245601</t>
  </si>
  <si>
    <t>dlažba desková betonová tl 50mm přírodní</t>
  </si>
  <si>
    <t>-131310890</t>
  </si>
  <si>
    <t>998017004</t>
  </si>
  <si>
    <t>Přesun hmot pro budovy občanské výstavby, bydlení, výrobu a služby s omezením mechanizace vodorovná dopravní vzdálenost do 100 m pro budovy s jakoukoliv nosnou konstrukcí výšky přes 24 do 36 m</t>
  </si>
  <si>
    <t>2146446204</t>
  </si>
  <si>
    <t>https://podminky.urs.cz/item/CS_URS_2023_02/998017004</t>
  </si>
  <si>
    <t>762951002</t>
  </si>
  <si>
    <t>Montáž terasy podkladního roštu, z profilů dřevěných, osové vzdálenosti podpěr přes 300 do 420 mm</t>
  </si>
  <si>
    <t>-1965018305</t>
  </si>
  <si>
    <t>https://podminky.urs.cz/item/CS_URS_2023_02/762951002</t>
  </si>
  <si>
    <t>Terasa - rošt (pl)</t>
  </si>
  <si>
    <t>61223263</t>
  </si>
  <si>
    <t>hranol konstrukční KVH lepený průřezu 80x80-280mm nepohledový</t>
  </si>
  <si>
    <t>-1496111195</t>
  </si>
  <si>
    <t>Terasa - rošt (obj)</t>
  </si>
  <si>
    <t>TP 10</t>
  </si>
  <si>
    <t>1,21</t>
  </si>
  <si>
    <t>1,21*1,1 'Přepočtené koeficientem množství</t>
  </si>
  <si>
    <t>762952044</t>
  </si>
  <si>
    <t>Montáž terasy nášlapné vrstvy z prken z dřevoplastu spojovaných skrytými spojkami na podkladní rošt dřevoplastový, šířky do 140 mm</t>
  </si>
  <si>
    <t>-75939470</t>
  </si>
  <si>
    <t>https://podminky.urs.cz/item/CS_URS_2023_02/762952044</t>
  </si>
  <si>
    <t>Poznámka k položce:_x000d_
v ceně zahrnout i výřezy pro prostupující konstrukcey a zařezávání u stávající budovy</t>
  </si>
  <si>
    <t>Terasa (pl)</t>
  </si>
  <si>
    <t>31,9*2</t>
  </si>
  <si>
    <t>(0,164+0,3)*2,3*12</t>
  </si>
  <si>
    <t>6079111R</t>
  </si>
  <si>
    <t>prkno terasové dřevoplastové š 138 mm tl 23mm, R13, imitace Meranti</t>
  </si>
  <si>
    <t>-1114455842</t>
  </si>
  <si>
    <t>76,606*1,1 'Přepočtené koeficientem množství</t>
  </si>
  <si>
    <t>998762104</t>
  </si>
  <si>
    <t>Přesun hmot pro konstrukce tesařské stanovený z hmotnosti přesunovaného materiálu vodorovná dopravní vzdálenost do 50 m v objektech výšky přes 24 do 36 m</t>
  </si>
  <si>
    <t>2092212622</t>
  </si>
  <si>
    <t>https://podminky.urs.cz/item/CS_URS_2023_02/998762104</t>
  </si>
  <si>
    <t>998762181</t>
  </si>
  <si>
    <t>Přesun hmot pro konstrukce tesařské stanovený z hmotnosti přesunovaného materiálu Příplatek k cenám za přesun prováděný bez použití mechanizace pro jakoukoliv výšku objektu</t>
  </si>
  <si>
    <t>-2056376143</t>
  </si>
  <si>
    <t>https://podminky.urs.cz/item/CS_URS_2023_02/998762181</t>
  </si>
  <si>
    <t>767995T01</t>
  </si>
  <si>
    <t>D+M nosná ocelová konstrukce terasy vč. kotvení, spojovacích prvků, povrchové úpravy, stavebních připomocí, doplňků a příslušenství (kompletní dodávka a specifikace dle PD - AS 603)</t>
  </si>
  <si>
    <t>706308858</t>
  </si>
  <si>
    <t>767995T02</t>
  </si>
  <si>
    <t>D+M nosná ocelová konstrukce schodiště terasy vč. kotvení, spojovacích prvků, povrchové úpravy, stavebních připomocí, doplňků a příslušenství (kompletní dodávka a specifikace dle PD - AS 603)</t>
  </si>
  <si>
    <t>1398395724</t>
  </si>
  <si>
    <t>767995TER1</t>
  </si>
  <si>
    <t>D+M ocelové zábradlí terasy vč. kotvení, spojovacích prvků, povrchové úpravy, stavebních připomocí, doplňků a příslušenství (kompletní dodávka a specifikace dle PD - AS 603)</t>
  </si>
  <si>
    <t>-793367724</t>
  </si>
  <si>
    <t>767995TER2</t>
  </si>
  <si>
    <t>D+M ocelové zábradlí terasy schodišťové vč. kotvení, spojovacích prvků, povrchové úpravy, stavebních připomocí, doplňků a příslušenství (kompletní dodávka a specifikace dle PD - AS 603)</t>
  </si>
  <si>
    <t>-1736313674</t>
  </si>
  <si>
    <t>76799OS01</t>
  </si>
  <si>
    <t>D+M ocelové únikové schodiště vč. zábradlí, kotvení, spojovacích prvků, povrchové úpravy, stavebních připomocí, doplňků a příslušenství (kompletní dodávka a specifikace dle PD - AS 606)</t>
  </si>
  <si>
    <t>1189573907</t>
  </si>
  <si>
    <t>783213021</t>
  </si>
  <si>
    <t>Preventivní napouštěcí nátěr tesařských prvků proti dřevokazným houbám, hmyzu a plísním nezabudovaných do konstrukce dvojnásobný syntetický</t>
  </si>
  <si>
    <t>1025498614</t>
  </si>
  <si>
    <t>https://podminky.urs.cz/item/CS_URS_2023_02/783213021</t>
  </si>
  <si>
    <t>Terasa - nátěr roštu (dl * š)</t>
  </si>
  <si>
    <t>188,415*(0,08*4)</t>
  </si>
  <si>
    <t>D.1.4 - Technika prostředí budov</t>
  </si>
  <si>
    <t>D.1.4.1 - Zdravotně technické instalace</t>
  </si>
  <si>
    <t>6 - Úpravy povrchu, podlahy</t>
  </si>
  <si>
    <t>89 - Ostatní konstrukce na trubním vedení</t>
  </si>
  <si>
    <t>95 - Dokončovací konstrukce na pozemních stavbách</t>
  </si>
  <si>
    <t>96 - Bourání konstrukcí</t>
  </si>
  <si>
    <t>99 - Staveništní přesun hmot</t>
  </si>
  <si>
    <t>700B - Demontáže</t>
  </si>
  <si>
    <t>721 - Vnitřní kanalizace</t>
  </si>
  <si>
    <t>722 - Vnitřní vodovod</t>
  </si>
  <si>
    <t>724.2 - Ohřívače - dopojení</t>
  </si>
  <si>
    <t>725 - Zařizovací předměty</t>
  </si>
  <si>
    <t>726 - Instalační prefabrikáty</t>
  </si>
  <si>
    <t>767 - Konstrukce zámečnické</t>
  </si>
  <si>
    <t>Úpravy povrchu, podlahy</t>
  </si>
  <si>
    <t>612403384R00</t>
  </si>
  <si>
    <t>Hrubá výplň rýh ve stěnách, jakoukoliv maltou maltou ze suchých směsí 70 x 70 mm</t>
  </si>
  <si>
    <t>RTS 19/ I</t>
  </si>
  <si>
    <t>Poznámka k položce:_x000d_
jakékoliv šířky rýhy,</t>
  </si>
  <si>
    <t>612403388R00</t>
  </si>
  <si>
    <t>Hrubá výplň rýh ve stěnách, jakoukoliv maltou maltou ze suchých směsí 150 x 150 mm</t>
  </si>
  <si>
    <t>RTS 23/ I</t>
  </si>
  <si>
    <t>Ostatní konstrukce na trubním vedení</t>
  </si>
  <si>
    <t>894432112R00</t>
  </si>
  <si>
    <t>Osazení plastových šachet revizních průměr 425 mm</t>
  </si>
  <si>
    <t>894431311RCA</t>
  </si>
  <si>
    <t>Šachty plastové plastové šachty z dílců D 425 mm, dno přímé s výkyvnými hrdly, D 200 mm, délka šachtové roury 1,50 m, poklop litina 12,5 t</t>
  </si>
  <si>
    <t>Poznámka k položce:_x000d_
Plastové dno, šachta z korugované trouby, těsnění, šachtová roura teleskopická, rám do teleskopické trouby, poklop litinový.</t>
  </si>
  <si>
    <t>899101111R00</t>
  </si>
  <si>
    <t>Osazení poklopů litinových a ocelových o hmotnost jednotlivě do 50 kg</t>
  </si>
  <si>
    <t>RTS 23/I</t>
  </si>
  <si>
    <t>425075600</t>
  </si>
  <si>
    <t>286974582R</t>
  </si>
  <si>
    <t>poklop inspekční šachty světlost 719 x 719 mm; výška rámu 76 mm; nosnost 25,0 t; PES, pryskyřice+skleněná vlákna</t>
  </si>
  <si>
    <t>1838885095</t>
  </si>
  <si>
    <t>286974583R</t>
  </si>
  <si>
    <t>poklop inspekční šachty světlost 910 x 605 mm; výška rámu 76 mm; nosnost 25,0 t; PES, pryskyřice+skleněná vlákna</t>
  </si>
  <si>
    <t>-2029684863</t>
  </si>
  <si>
    <t>Dokončovací konstrukce na pozemních stavbách</t>
  </si>
  <si>
    <t>713582113RS1</t>
  </si>
  <si>
    <t>Požární okna a revizní dvířka revizní dvířka do masivních stěn, rozměr 300x300 mm, požární odolnost EW 30</t>
  </si>
  <si>
    <t>Poznámka k položce:_x000d_
Položka obsahuje prořezání otvoru, osazení a dodávku rámu s dvířky včetně prošroubování a tmelení.</t>
  </si>
  <si>
    <t>Bourání konstrukcí</t>
  </si>
  <si>
    <t>969021111R00</t>
  </si>
  <si>
    <t>Vybourání kanalizačního potrubí DN do 100 mm</t>
  </si>
  <si>
    <t xml:space="preserve">Poznámka k položce:_x000d_
včetně pomocného lešení o výšce podlahy do 1900 mm a pro zatížení do 1,5 kPa  (150 kg/m2),</t>
  </si>
  <si>
    <t>969021121R00</t>
  </si>
  <si>
    <t>Vybourání kanalizačního potrubí DN do 200 mm</t>
  </si>
  <si>
    <t>96912OA0</t>
  </si>
  <si>
    <t>VYBOURÁNÍ POTRUBÍ DN DO 100MM VODOVODNÍCH</t>
  </si>
  <si>
    <t>974031143R00</t>
  </si>
  <si>
    <t>Vysekání rýh v jakémkoliv zdivu cihelném v ploše do hloubky 70 mm, šířky do 100 mm</t>
  </si>
  <si>
    <t xml:space="preserve">Poznámka k položce:_x000d_
Včetně pomocného lešení o výšce podlahy do 1900 mm a pro zatížení do 1,5 kPa  (150 kg/m2).</t>
  </si>
  <si>
    <t>974031153R00</t>
  </si>
  <si>
    <t>Vysekání rýh v jakémkoliv zdivu cihelném v ploše do hloubky 100 mm, šířky do 100 mm</t>
  </si>
  <si>
    <t>721171803R00</t>
  </si>
  <si>
    <t>Demontáž potrubí z novodurových trub do D 75 mm</t>
  </si>
  <si>
    <t>Poznámka k položce:_x000d_
odpadního nebo připojovacího,</t>
  </si>
  <si>
    <t>721171808R00</t>
  </si>
  <si>
    <t>Demontáž potrubí z novodurových trub přes D 75 mm do D 114 mm</t>
  </si>
  <si>
    <t>979100014RAE</t>
  </si>
  <si>
    <t>Odvozy suti a vybouraných hmot vodorovný přesun na skládku do 15 km, vnitrostaveništně 25 m, svislá doprava ručním nošením z 4.NP</t>
  </si>
  <si>
    <t>979990101R00</t>
  </si>
  <si>
    <t>Poplatek za skládku za uložení směsi betonu a cihel skupina 170101 a 170102</t>
  </si>
  <si>
    <t>Vlastní</t>
  </si>
  <si>
    <t>Staveništní přesun hmot</t>
  </si>
  <si>
    <t>999281151R00</t>
  </si>
  <si>
    <t>Přesun hmot pro opravy a údržbu objektů pro opravy a údržbu dosavadních objektů včetně vnějších plášťů výšky do 25 m, nošením</t>
  </si>
  <si>
    <t>Poznámka k položce:_x000d_
oborů 801, 803, 811 a 812</t>
  </si>
  <si>
    <t>700B</t>
  </si>
  <si>
    <t>Demontáže</t>
  </si>
  <si>
    <t>725110899DMT</t>
  </si>
  <si>
    <t>Demontáž stávajících zařizovacích předmětů, demontáž montážních prvků, uskladnění a zpětná montáž po provedení sanačních prací</t>
  </si>
  <si>
    <t>soubor</t>
  </si>
  <si>
    <t>721</t>
  </si>
  <si>
    <t>Vnitřní kanalizace</t>
  </si>
  <si>
    <t>721142105R00</t>
  </si>
  <si>
    <t>Potrubí z litinových trub, dešťové DN 100</t>
  </si>
  <si>
    <t>721142106R00</t>
  </si>
  <si>
    <t>Potrubí z litinových trub, dešťové DN 125</t>
  </si>
  <si>
    <t>721175212R00</t>
  </si>
  <si>
    <t>Uzávěr automatický proti vzduté vodě D 160 mm, včetně dodávky materiálu</t>
  </si>
  <si>
    <t>721175213R00</t>
  </si>
  <si>
    <t>Uzávěr automatický proti vzduté vodě D 200 mm, včetně dodávky materiálu</t>
  </si>
  <si>
    <t>721176101R00</t>
  </si>
  <si>
    <t>Potrubí HT připojovací vnější průměr D 32 mm, tloušťka stěny 1,8 mm, DN 30</t>
  </si>
  <si>
    <t>Poznámka k položce:_x000d_
včetně tvarovek, objímek. Bez zednických výpomocí._x000d_
Potrubí včetně tvarovek. Bez zednických výpomocí.</t>
  </si>
  <si>
    <t xml:space="preserve">Připojovací : </t>
  </si>
  <si>
    <t xml:space="preserve">Svislé : </t>
  </si>
  <si>
    <t>721176102R00</t>
  </si>
  <si>
    <t>Potrubí HT připojovací vnější průměr D 40 mm, tloušťka stěny 1,8 mm, DN 40</t>
  </si>
  <si>
    <t>4,5</t>
  </si>
  <si>
    <t>721176103R00</t>
  </si>
  <si>
    <t>Potrubí HT připojovací vnější průměr D 50 mm, tloušťka stěny 1,8 mm, DN 50</t>
  </si>
  <si>
    <t>721176104R00</t>
  </si>
  <si>
    <t>Potrubí HT připojovací vnější průměr D 75 mm, tloušťka stěny 1,9 mm, DN 70</t>
  </si>
  <si>
    <t>721176105R00</t>
  </si>
  <si>
    <t>Potrubí HT připojovací vnější průměr D 110 mm, tloušťka stěny 2,7 mm, DN 100</t>
  </si>
  <si>
    <t>721176114R00</t>
  </si>
  <si>
    <t>Potrubí HT odpadní svislé vnější průměr D 75 mm, tloušťka stěny 1,9 mm, DN 70</t>
  </si>
  <si>
    <t>Poznámka k položce:_x000d_
včetně tvarovek, objímek. Bez zednických výpomocí._x000d_
Potrubí včetně tvarovek, objímek a vložek pro tlumení hluku. Bez zednických výpomocí._x000d_
Včetně zřízení a demontáže pomocného lešení.</t>
  </si>
  <si>
    <t>721176115R00</t>
  </si>
  <si>
    <t>Potrubí HT odpadní svislé vnější průměr D 110 mm, tloušťka stěny 2,7 mm, DN 100</t>
  </si>
  <si>
    <t>721176116R00</t>
  </si>
  <si>
    <t>Potrubí HT odpadní svislé vnější průměr D 125 mm, tloušťka stěny 3,1 mm, DN 125</t>
  </si>
  <si>
    <t>721176117R00</t>
  </si>
  <si>
    <t>Potrubí HT odpadní svislé vnější průměr D 160 mm, tloušťka stěny 3,9 mm, DN 150</t>
  </si>
  <si>
    <t>721176135R00</t>
  </si>
  <si>
    <t>Potrubí svodné (ležaté) zavěšené vnější průměr D 110 mm, tloušťka stěny 2,7 mm, DN 100</t>
  </si>
  <si>
    <t>721176136R00</t>
  </si>
  <si>
    <t>Potrubí svodné (ležaté) zavěšené vnější průměr D 125 mm, tloušťka stěny 3,1 mm, DN 125</t>
  </si>
  <si>
    <t>721176137R00</t>
  </si>
  <si>
    <t>Potrubí svodné (ležaté) zavěšené vnější průměr D 160 mm, tloušťka stěny 3,9 mm, DN 160</t>
  </si>
  <si>
    <t>721176222R00</t>
  </si>
  <si>
    <t>Potrubí KG svodné (ležaté) v zemi vnější průměr D 110 mm, tloušťka stěny 3,2 mm, DN 100</t>
  </si>
  <si>
    <t>721176223R00</t>
  </si>
  <si>
    <t>Potrubí KG svodné (ležaté) v zemi vnější průměr D 125 mm, tloušťka stěny 3,2 mm, DN 125</t>
  </si>
  <si>
    <t>721176224R00</t>
  </si>
  <si>
    <t>Potrubí KG svodné (ležaté) v zemi vnější průměr D 160 mm, tloušťka stěny 4,0 mm, DN 150</t>
  </si>
  <si>
    <t>721176225R00</t>
  </si>
  <si>
    <t>Potrubí KG svodné (ležaté) v zemi vnější průměr D 200 mm, tloušťka stěny 4,9 mm, DN 200</t>
  </si>
  <si>
    <t>721194103R00</t>
  </si>
  <si>
    <t>Zřízení přípojek na potrubí D 32 mm, materiál ve specifikaci</t>
  </si>
  <si>
    <t>Poznámka k položce:_x000d_
vyvedení a upevnění odpadních výpustek,</t>
  </si>
  <si>
    <t>721194105R00</t>
  </si>
  <si>
    <t>Zřízení přípojek na potrubí D 50 mm, materiál ve specifikaci</t>
  </si>
  <si>
    <t>721194109R00</t>
  </si>
  <si>
    <t>Zřízení přípojek na potrubí D 110 mm, materiál ve specifikaci</t>
  </si>
  <si>
    <t>721211520RT1</t>
  </si>
  <si>
    <t>Vpusti dvorní průměr 110 mm, se zápachovou klapkou, s plastovým rámem 240 x 240 mm, litinovou mříží a odkalovacím košem, suchá klapka proti pronikání zápachu , včetně dodávky materiálu</t>
  </si>
  <si>
    <t>Poznámka k položce:_x000d_
včetně betonového lože</t>
  </si>
  <si>
    <t>721223423RT2</t>
  </si>
  <si>
    <t>Vpusť podlahová se zápachovou uzávěrkou průměr 50, 75 110 mm, se svislým odtokem, zápachový uzávěr funkční i pří vyschnutí, 123x123mm/115x115mm, včetně dodávky materiálu</t>
  </si>
  <si>
    <t>721223427RT1</t>
  </si>
  <si>
    <t>Vpusť podlahová se zápachovou uzávěrkou průměr 40, 50 mm, D 40/50 mm s vodorovným odtokem,123x123mm/115x115mm, včetně dodávky materiálu</t>
  </si>
  <si>
    <t>721223520S00</t>
  </si>
  <si>
    <t>Vpust balkónová nerezová terasový vtok - svislý odpad,klapka v nástavci DN 50/75/110 nerez mřížka, 115x115 mm, stavební výška 158mm, třída zatížení: K - 300kg, hydraulická kapacita: 0,90 l/s</t>
  </si>
  <si>
    <t>721242112R00</t>
  </si>
  <si>
    <t>Lapač střešních splavenin D 110 mm, plast; napojení horizontální, světlost přítoku 110 mm, odtok 110/125 mm, kulový kloub, protizápachová klapka, koš, včetně dodávky materiálu</t>
  </si>
  <si>
    <t>721273150RT1</t>
  </si>
  <si>
    <t>Ventilační hlavice D 50, 75, 110 mm, přivzdušňovací ventil D 50/75/110 mm s dvojitou izolační stěnou, s masivní pryžovou membránou, s odnímatelnou mřížkou proti hmyzu a pro čištění, mat. , včetně dodávky materiálu</t>
  </si>
  <si>
    <t>721273200RT2</t>
  </si>
  <si>
    <t>Ventilační hlavice D 75 mm, souprava z PP, včetně dodávky materiálu</t>
  </si>
  <si>
    <t>721273200RT3</t>
  </si>
  <si>
    <t>Ventilační hlavice D 110 mm, souprava z PP</t>
  </si>
  <si>
    <t>721290111R00</t>
  </si>
  <si>
    <t>Zkouška těsnosti kanalizace v objektech vodou, DN 125</t>
  </si>
  <si>
    <t>9+3,5+71+9,5+83+10+36+51+74+26+2+8+17+88</t>
  </si>
  <si>
    <t>721290112R00</t>
  </si>
  <si>
    <t>Zkouška těsnosti kanalizace v objektech vodou, DN 200</t>
  </si>
  <si>
    <t>36,5+3,5+54+15</t>
  </si>
  <si>
    <t>722182018R00</t>
  </si>
  <si>
    <t>Montáž tepelné izolace potrubí lepicí páska, sponky, přes DN 80 do DN 110</t>
  </si>
  <si>
    <t>3,0+5,0+7,0+17,0+30,0</t>
  </si>
  <si>
    <t>283481350</t>
  </si>
  <si>
    <t>Izolace Akust. 50/5</t>
  </si>
  <si>
    <t>283481375</t>
  </si>
  <si>
    <t>Izolace Akust. 75/5</t>
  </si>
  <si>
    <t>283481381</t>
  </si>
  <si>
    <t>Izolace Akust. 110/5</t>
  </si>
  <si>
    <t>283481397</t>
  </si>
  <si>
    <t>Izolace Akust. 125/5</t>
  </si>
  <si>
    <t>283481399</t>
  </si>
  <si>
    <t>Izolace proti rošení kaučuk tl. 10mm</t>
  </si>
  <si>
    <t>28615442.AR</t>
  </si>
  <si>
    <t>Kus čisticí plastový pro vnitřní kanalizaci typ: přímý; spoj: hrdlový; potrubí: jednovrstvé; materiál: PP; povrch: hladký; DN/OD = 75</t>
  </si>
  <si>
    <t>28615443.AR</t>
  </si>
  <si>
    <t>Kus čisticí plastový pro vnitřní kanalizaci typ: přímý; spoj: hrdlový; potrubí: jednovrstvé; materiál: PP; povrch: hladký; DN/OD = 110</t>
  </si>
  <si>
    <t>28615444.AR</t>
  </si>
  <si>
    <t>Kus čisticí plastový pro vnitřní kanalizaci typ: přímý; spoj: hrdlový; potrubí: jednovrstvé; materiál: PP; povrch: hladký; DN/OD = 125</t>
  </si>
  <si>
    <t>28615445.AR</t>
  </si>
  <si>
    <t>Kus čisticí plastový pro vnitřní kanalizaci typ: přímý; spoj: hrdlový; potrubí: jednovrstvé; materiál: PP; povrch: hladký; DN/OD = 160</t>
  </si>
  <si>
    <t>28651840.AR</t>
  </si>
  <si>
    <t>Kus čisticí plastový pro venkovní kanalizaci typ: přímý; spoj: hrdlový; potrubí: jednovrstvé; materiál: PVC-U; povrch: hladký; DN = 100; SDR 41,0; SN 8</t>
  </si>
  <si>
    <t>28651842.AR</t>
  </si>
  <si>
    <t>Kus čisticí plastový pro venkovní kanalizaci typ: přímý; spoj: hrdlový; potrubí: jednovrstvé; materiál: PVC-U; povrch: hladký; DN = 150; SDR 41,0; SN 8</t>
  </si>
  <si>
    <t>28651843.AR</t>
  </si>
  <si>
    <t>Kus čisticí plastový pro venkovní kanalizaci typ: přímý; spoj: hrdlový; potrubí: jednovrstvé; materiál: PVC-U; povrch: hladký; DN = 200; SDR 41,0; SN 8</t>
  </si>
  <si>
    <t>R01</t>
  </si>
  <si>
    <t>Kamerová prohlídka techn. stavu stávající déštové a splaškové kanalizace (cca DN 150 až 400) dle pokynu objednatele, vč. digitálního záznamu z prohlídky</t>
  </si>
  <si>
    <t>-490178151</t>
  </si>
  <si>
    <t>998721103R00</t>
  </si>
  <si>
    <t>Přesun hmot pro vnitřní kanalizaci v objektech výšky do 24 m</t>
  </si>
  <si>
    <t>Poznámka k položce:_x000d_
50 m vodorovně, měřeno od těžiště půdorysné plochy skládky do těžiště půdorysné plochy objektu</t>
  </si>
  <si>
    <t>722</t>
  </si>
  <si>
    <t>Vnitřní vodovod</t>
  </si>
  <si>
    <t>722130234R00</t>
  </si>
  <si>
    <t>Potrubí z ocelových trubek závitových pozinkovaných DN 32, svařovaných 11 343, , včetně dodávky materiálu</t>
  </si>
  <si>
    <t>Poznámka k položce:_x000d_
Potrubí včetně tvarovek a zednických výpomocí.</t>
  </si>
  <si>
    <t xml:space="preserve">Požární vodovod : </t>
  </si>
  <si>
    <t>41,0</t>
  </si>
  <si>
    <t>722130236R00</t>
  </si>
  <si>
    <t>Potrubí z ocelových trubek závitových pozinkovaných DN 50, svařovaných 11 343, , včetně dodávky materiálu</t>
  </si>
  <si>
    <t>63,0</t>
  </si>
  <si>
    <t>722172731R00</t>
  </si>
  <si>
    <t>Potrubí z plastických hmot polypropylenové potrubí PP-R, D 20 mm, s 3,4 mm, PN 20, polyfúzně svařované, bez zednických výpomocí</t>
  </si>
  <si>
    <t>Poznámka k položce:_x000d_
včetně tvarovek, bez zednických výpomocí_x000d_
Potrubí včetně tvarovek bez zednických výpomocí._x000d_
Včetně pomocného lešení o výšce podlahy do 1900 mm a pro zatížení do 1,5 kPa.</t>
  </si>
  <si>
    <t xml:space="preserve">SV : </t>
  </si>
  <si>
    <t xml:space="preserve">TV,C : </t>
  </si>
  <si>
    <t>722172732R00</t>
  </si>
  <si>
    <t>Potrubí z plastických hmot polypropylenové potrubí PP-R, D 25 mm, s 4,2 mm, PN 20, polyfúzně svařované, bez zednických výpomocí</t>
  </si>
  <si>
    <t xml:space="preserve">TV : </t>
  </si>
  <si>
    <t>722172733R00</t>
  </si>
  <si>
    <t>Potrubí z plastických hmot polypropylenové potrubí PP-R, D 32 mm, s 5,4 mm, PN 20, polyfúzně svařované, bez zednických výpomocí</t>
  </si>
  <si>
    <t>722172734R00</t>
  </si>
  <si>
    <t>Potrubí z plastických hmot polypropylenové potrubí PP-R, D 40 mm, s 6,7 mm, PN 20, polyfúzně svařované, bez zednických výpomocí</t>
  </si>
  <si>
    <t>722172735R00</t>
  </si>
  <si>
    <t>Potrubí z plastických hmot polypropylenové potrubí PP-R, D 50 mm, s 8,3 mm, PN 20, polyfúzně svařované, bez zednických výpomocí</t>
  </si>
  <si>
    <t>722172736R00</t>
  </si>
  <si>
    <t>Potrubí z plastických hmot polypropylenové potrubí PP-R, D 63 mm, s 10,5 mm, PN 20, polyfúzně svařované, bez zednických výpomocí</t>
  </si>
  <si>
    <t>SV :</t>
  </si>
  <si>
    <t xml:space="preserve"> 55</t>
  </si>
  <si>
    <t>722181213RT7</t>
  </si>
  <si>
    <t>Izolace vodovodního potrubí návleková z trubic z pěnového polyetylenu, tloušťka stěny 13 mm, d 22 mm</t>
  </si>
  <si>
    <t>Poznámka k položce:_x000d_
V položce je kalkulována dodávka izolační trubice, spon a lepicí pásky.</t>
  </si>
  <si>
    <t>722181213RT8</t>
  </si>
  <si>
    <t>Izolace vodovodního potrubí návleková z trubic z pěnového polyetylenu, tloušťka stěny 13 mm, d 25 mm</t>
  </si>
  <si>
    <t>722181213RU1</t>
  </si>
  <si>
    <t>Izolace vodovodního potrubí návleková z trubic z pěnového polyetylenu, tloušťka stěny 13 mm, d 32 mm</t>
  </si>
  <si>
    <t>1848931385</t>
  </si>
  <si>
    <t>722181213RV9</t>
  </si>
  <si>
    <t>Izolace vodovodního potrubí návleková z trubic z pěnového polyetylenu, tloušťka stěny 13 mm, d 40 mm</t>
  </si>
  <si>
    <t>722181213RW6</t>
  </si>
  <si>
    <t>Izolace vodovodního potrubí návleková z trubic z pěnového polyetylenu, tloušťka stěny 13 mm, d 50 mm</t>
  </si>
  <si>
    <t>722181213RY3</t>
  </si>
  <si>
    <t>Izolace vodovodního potrubí návleková z trubic z pěnového polyetylenu, tloušťka stěny 13 mm, d 63 mm</t>
  </si>
  <si>
    <t>722181214RT7</t>
  </si>
  <si>
    <t>Izolace vodovodního potrubí návleková z trubic z pěnového polyetylenu, tloušťka stěny 20 mm, d 22 mm</t>
  </si>
  <si>
    <t>722181215RT8</t>
  </si>
  <si>
    <t>Izolace vodovodního potrubí návleková z trubic z pěnového polyetylenu, tloušťka stěny 25 mm, d 25 mm</t>
  </si>
  <si>
    <t>722182004RT2</t>
  </si>
  <si>
    <t>Montáž tepelné izolace potrubí samolepicí spoj a příčné stažení páskou, přes DN 25 do DN 40</t>
  </si>
  <si>
    <t>631433203R.1</t>
  </si>
  <si>
    <t xml:space="preserve">pouzdro potrubní minerální vlákno; povrchová úprava Al fólie; vnitřní průměr 35,0 mm; tl. izolace 30, ,0 mm; provozní teplota  do 200 °C; tepelná vodivost (10°C) 0,0330 W/mK; tepelná vodivost (40°C) 0,</t>
  </si>
  <si>
    <t>-1266146052</t>
  </si>
  <si>
    <t>722190401R00</t>
  </si>
  <si>
    <t>Vyvedení a upevnění výpustek DN 15</t>
  </si>
  <si>
    <t>722190402R00</t>
  </si>
  <si>
    <t>Vyvedení a upevnění výpustek DN 20</t>
  </si>
  <si>
    <t>722190403R00</t>
  </si>
  <si>
    <t>Vyvedení a upevnění výpustek DN 25</t>
  </si>
  <si>
    <t>722224212R00</t>
  </si>
  <si>
    <t>Ventil mrazuvzdorný, DN 20, včetně dodávky</t>
  </si>
  <si>
    <t>722237121R00</t>
  </si>
  <si>
    <t>Kohout kulový, mosazný, vnitřní-vnitřní závit, DN 15, PN 42, včetně dodávky materiálu</t>
  </si>
  <si>
    <t>722237122R00</t>
  </si>
  <si>
    <t>Kohout kulový, mosazný, vnitřní-vnitřní závit, DN 20, PN 42, včetně dodávky materiálu</t>
  </si>
  <si>
    <t>722237123R00</t>
  </si>
  <si>
    <t>Kohout kulový, mosazný, vnitřní-vnitřní závit, DN 25, PN 35, včetně dodávky materiálu</t>
  </si>
  <si>
    <t>722237124R00</t>
  </si>
  <si>
    <t>Kohout kulový, mosazný, vnitřní-vnitřní závit, DN 32, PN 35, včetně dodávky materiálu</t>
  </si>
  <si>
    <t>722237126R00</t>
  </si>
  <si>
    <t>Kohout kulový, mosazný, vnitřní-vnitřní závit, DN 50, PN 35, včetně dodávky materiálu</t>
  </si>
  <si>
    <t>722237136R00</t>
  </si>
  <si>
    <t>Kohout kulový s vypouštěním, mosazný, vnitřní-vnitřní závit, DN 50, PN 35, včetně dodávky materiálu</t>
  </si>
  <si>
    <t>722237666R00</t>
  </si>
  <si>
    <t>Klapka vodovodní, zpětná, vodorovná, mosazná, vnitřní-vnitřní závit, DN 50, PN 12, včetně dodávky materiálu</t>
  </si>
  <si>
    <t>722239103R00</t>
  </si>
  <si>
    <t>Montáž armatury závitové se dvěma závity G 1"</t>
  </si>
  <si>
    <t>286547027S</t>
  </si>
  <si>
    <t>Klapka zpětná EA DN 25</t>
  </si>
  <si>
    <t>ks</t>
  </si>
  <si>
    <t>722239106R00</t>
  </si>
  <si>
    <t>Montáž armatury závitové se dvěma závity G 2"</t>
  </si>
  <si>
    <t>286547028S</t>
  </si>
  <si>
    <t>Klapka zpětná EA DN 50</t>
  </si>
  <si>
    <t>722254201RT4</t>
  </si>
  <si>
    <t>Požární příslušenství hydrantový systém D 25, box s plnými dveřmi, stálotvará hadice, průměr 19/30</t>
  </si>
  <si>
    <t>Poznámka k položce:_x000d_
 (standard dle ASŘ)</t>
  </si>
  <si>
    <t>722259991R00</t>
  </si>
  <si>
    <t>Zkoušky a revize tlaková zkouška nástěnného požárního hydrantu</t>
  </si>
  <si>
    <t>722259994R00</t>
  </si>
  <si>
    <t>Zkoušky a revize revize nástěnného požárního hydrantu</t>
  </si>
  <si>
    <t>722259995R00</t>
  </si>
  <si>
    <t>Zkoušky a revize vystavení revizní zprávy-nástěnný požární hydrant</t>
  </si>
  <si>
    <t>722280106R00</t>
  </si>
  <si>
    <t>Tlakové zkoušky vodovodního potrubí do DN 32</t>
  </si>
  <si>
    <t>Poznámka k položce:_x000d_
Včetně dodávky vody, uzavření a zabezpečení konců potrubí.</t>
  </si>
  <si>
    <t>197+76+94</t>
  </si>
  <si>
    <t>722280107R00</t>
  </si>
  <si>
    <t>Tlakové zkoušky vodovodního potrubí přes DN 32 do DN 40</t>
  </si>
  <si>
    <t>722280108R00</t>
  </si>
  <si>
    <t>Tlakové zkoušky vodovodního potrubí přes DN 40 do DN 50</t>
  </si>
  <si>
    <t>722280109R00</t>
  </si>
  <si>
    <t>Tlakové zkoušky vodovodního potrubí přes DN 50 do DN 65</t>
  </si>
  <si>
    <t>722290226R00</t>
  </si>
  <si>
    <t>Dílčí tlakové zkoušky vodovodního potrubí závitového, do DN 50</t>
  </si>
  <si>
    <t>41+63</t>
  </si>
  <si>
    <t>722290234R00</t>
  </si>
  <si>
    <t>Proplach a dezinfekce vodovodního potrubí do DN 80</t>
  </si>
  <si>
    <t>Poznámka k položce:_x000d_
Včetně dodání desinfekčního prostředku.</t>
  </si>
  <si>
    <t>367+19+75+55+104</t>
  </si>
  <si>
    <t>998722103R00</t>
  </si>
  <si>
    <t>Přesun hmot pro vnitřní vodovod v objektech výšky do 24 m</t>
  </si>
  <si>
    <t>Poznámka k položce:_x000d_
vodorovně do 50 m</t>
  </si>
  <si>
    <t>724.2</t>
  </si>
  <si>
    <t>Ohřívače - dopojení</t>
  </si>
  <si>
    <t>722224111R00</t>
  </si>
  <si>
    <t>Kohout kulový, vypouštěcí a napouštěcí, vnější závit, mosazný, DN 15, PN 10, včetně dodávky materiálu</t>
  </si>
  <si>
    <t>722237661R00</t>
  </si>
  <si>
    <t>Klapka vodovodní, zpětná, vodorovná, mosazná, vnitřní-vnitřní závit, DN 15, PN 16, včetně dodávky materiálu</t>
  </si>
  <si>
    <t>722237663R00</t>
  </si>
  <si>
    <t>Klapka vodovodní, zpětná, vodorovná, mosazná, vnitřní-vnitřní závit, DN 25, PN 16, včetně dodávky materiálu</t>
  </si>
  <si>
    <t>725530152R00</t>
  </si>
  <si>
    <t>Ventil pojistný DN 15, včetně dodávky materiálu</t>
  </si>
  <si>
    <t>725539102R00</t>
  </si>
  <si>
    <t>Montáž elektrického ohřívače objem 80 l</t>
  </si>
  <si>
    <t>Poznámka k položce:_x000d_
Včetně upevnění zásobníků na příčky tl. 15 cm, na zdi a na nosné konstrukce.</t>
  </si>
  <si>
    <t>541322421R</t>
  </si>
  <si>
    <t>ohřívač vody elektrický ohřev zásobníkový; tlakový; provedení svislé, závěsné; objem 80 l; v = 736 mm; d = 524 mm; napětí 230 V; příkon 2 000 W; doba ohřevu el.energií z 10°C na 60°C 2,5 hod</t>
  </si>
  <si>
    <t>725539103R00</t>
  </si>
  <si>
    <t>Montáž elektrického ohřívače objem 125l</t>
  </si>
  <si>
    <t>541322423R</t>
  </si>
  <si>
    <t>ohřívač vody elektrický ohřev zásobníkový; tlakový; provedení svislé, závěsné; objem 125 l; v = 1 046 mm; d = 524 mm; napětí 230 V; příkon 2 000 W; doba ohřevu el.energií z 10°C na 60°C 3,8 hod</t>
  </si>
  <si>
    <t>725539201T00</t>
  </si>
  <si>
    <t>Montáž tlakových ohřívačů závěsných (svislých i vodorovných) do 15 litrů</t>
  </si>
  <si>
    <t>54132292R</t>
  </si>
  <si>
    <t>ohřívač vody elektrický ohřev zásobníkový; tlakový; provedení závěsné; umístění pod umyvadlo; objem 10 l; v = 500 mm; š = 350 mm; hl = 265 mm; napětí 230 V; příkon 2 000 W</t>
  </si>
  <si>
    <t>734255115R00</t>
  </si>
  <si>
    <t>Ventil pojistný závitový 6,0 bar, mosazný, DN 15, vnitřní-vnitřní závit, včetně dodávky materiálu</t>
  </si>
  <si>
    <t>998724102R00</t>
  </si>
  <si>
    <t>Přesun hmot pro strojní vybavení v objektech výšky do 12 m</t>
  </si>
  <si>
    <t>725</t>
  </si>
  <si>
    <t>Zařizovací předměty</t>
  </si>
  <si>
    <t>725119306R00</t>
  </si>
  <si>
    <t>Klozetové mísy montáž závěsné</t>
  </si>
  <si>
    <t>642400531K</t>
  </si>
  <si>
    <t>SV 02 - Klozet závěsný vč. sedátka (standard dle ASŘ)</t>
  </si>
  <si>
    <t>64240056I</t>
  </si>
  <si>
    <t>SV 04 - Závěsné WC Handicap vč. sedátka (standard dle ASŘ)</t>
  </si>
  <si>
    <t>725129201R00</t>
  </si>
  <si>
    <t>Montáž pisoárového záchodku bez nádrže</t>
  </si>
  <si>
    <t>64251335P</t>
  </si>
  <si>
    <t>SV 03 - Pisoár (standard dle ASŘ)</t>
  </si>
  <si>
    <t>64251335P.1</t>
  </si>
  <si>
    <t>SV 03 - Pisoár (standard dle ASŘ) - již dodáno na stavbě, v ceně zohlednit přebrání materiálu</t>
  </si>
  <si>
    <t>-138875351</t>
  </si>
  <si>
    <t>725219401R00</t>
  </si>
  <si>
    <t>Umyvadlo montáž na šrouby do zdiva</t>
  </si>
  <si>
    <t>Poznámka k položce:_x000d_
Včetně dodání zápachové uzávěrky.</t>
  </si>
  <si>
    <t>64214484X</t>
  </si>
  <si>
    <t>SV 01 - Umyvadlo (standard dle ASŘ)</t>
  </si>
  <si>
    <t>64217328XR</t>
  </si>
  <si>
    <t>SV 05 - Umyvadlo pro tělesně postižené vč. sifonu (standard dle ASŘ)</t>
  </si>
  <si>
    <t>-1826654875</t>
  </si>
  <si>
    <t>55162338.AZ</t>
  </si>
  <si>
    <t>SV 08 - Designový sifon (standard dle ASŘ)</t>
  </si>
  <si>
    <t>725249102R00</t>
  </si>
  <si>
    <t>Montáž sprchové mísy a vaničky sprchových mís a vaniček</t>
  </si>
  <si>
    <t>55423038.XR</t>
  </si>
  <si>
    <t>SV 06 - Vanička sprchová (standard dle ASŘ)</t>
  </si>
  <si>
    <t>725334301RT1</t>
  </si>
  <si>
    <t>Nálevka se sifonem PP DN 32</t>
  </si>
  <si>
    <t>Poznámka k položce:_x000d_
rozměry: 78x55 mm, výška 100 mm</t>
  </si>
  <si>
    <t>725339101R00</t>
  </si>
  <si>
    <t>Montáž výlevky diturvitové, bez nádrže a armatur</t>
  </si>
  <si>
    <t>64271102V</t>
  </si>
  <si>
    <t>SV 15 - Závěsná keramická výlevka s plastovou mřížkou (standard dle ASŘ)</t>
  </si>
  <si>
    <t>725814103R00</t>
  </si>
  <si>
    <t>Ventil rohový, mosazný, bez matky, DN 15 x DN 10, včetně dodávky materiálu</t>
  </si>
  <si>
    <t>725814122R00</t>
  </si>
  <si>
    <t>Ventil pračkový, mosazný, se zpětnou klapkou, DN 15 x DN 20, včetně dodávky materiálu</t>
  </si>
  <si>
    <t>725829301R00</t>
  </si>
  <si>
    <t>Montáž baterií umyvadlových a dřezových umyvadlové a dřezové stojánkové</t>
  </si>
  <si>
    <t>5514337IN</t>
  </si>
  <si>
    <t>SV 14 - Umyvadlová baterie ZTP (standard dle ASŘ)</t>
  </si>
  <si>
    <t>551450004B</t>
  </si>
  <si>
    <t>SV 07 - Páková umyvadlová baterie (standard dle ASŘ)</t>
  </si>
  <si>
    <t>55145041S</t>
  </si>
  <si>
    <t>SV 11 - Páková umyvadlová baterie (standard dle ASŘ)chrom</t>
  </si>
  <si>
    <t>725849200R00</t>
  </si>
  <si>
    <t>Montáž baterie sprchové nastavitelná výška</t>
  </si>
  <si>
    <t>725849302R00</t>
  </si>
  <si>
    <t>Montáž baterie sprchové držáku sprchy</t>
  </si>
  <si>
    <t>55144101S</t>
  </si>
  <si>
    <t>SV 10 - Sprchová baterie nástěnná se sprchovým setem (standard dle ASŘ)</t>
  </si>
  <si>
    <t>725850145R00</t>
  </si>
  <si>
    <t>Ventily odpadní pro klimatizační vzduchotechnické jednotky, odvody kondenzátu z komínů, materiál PP, odpad vodorovný; vodní zápach. uzávěrka, D 40 mm, včetnně dodávky materiálu</t>
  </si>
  <si>
    <t>725859101R00</t>
  </si>
  <si>
    <t>Montáž ventilu odpadního do D 32 mm</t>
  </si>
  <si>
    <t>551623471380T</t>
  </si>
  <si>
    <t>Podomítkový sifon pro odvod kondenzátu klimatizací, DN 32</t>
  </si>
  <si>
    <t>725859102R00</t>
  </si>
  <si>
    <t>Montáž ventilu odpadního přes D 32 mm do D 50 mm</t>
  </si>
  <si>
    <t>55162420.4002T</t>
  </si>
  <si>
    <t>HL4000.2 Sifon pračkový HL nerezový Kompletační sada pro 2 spotřebiče</t>
  </si>
  <si>
    <t>725860180RT1</t>
  </si>
  <si>
    <t>Zápachová uzávěrka (sifon) pro zařizovací předměty D 40/50 mm; podomítková, pro pračky/myčky; PE; příslušenství přip. koleno, krycí deska nerez, montážní kryt, včetně dodávky materiálu</t>
  </si>
  <si>
    <t>725930131MTZ</t>
  </si>
  <si>
    <t>Studánka-pítko - montáž</t>
  </si>
  <si>
    <t>55230601P</t>
  </si>
  <si>
    <t>SV 12 Nerezová pitná fontána s tlačnou pitnou armaturou a armaturou pro napouštění sklenic (standard dle ASŘ)</t>
  </si>
  <si>
    <t>725980121R00</t>
  </si>
  <si>
    <t>Dvířka z plastu, 150 x 150 mm, včetně dodávky materiálu</t>
  </si>
  <si>
    <t>725980122R00</t>
  </si>
  <si>
    <t>Dvířka z plastu, 200 x 300 mm, včetně dodávky materiálu</t>
  </si>
  <si>
    <t>725980113ROO</t>
  </si>
  <si>
    <t>Dvířka z plastu, 300 x 300 mm, včetně dodávky materiálu</t>
  </si>
  <si>
    <t>998725103R00</t>
  </si>
  <si>
    <t>Přesun hmot pro zařizovací předměty v objektech výšky do 24 m</t>
  </si>
  <si>
    <t>726</t>
  </si>
  <si>
    <t>Instalační prefabrikáty</t>
  </si>
  <si>
    <t>726211121R00</t>
  </si>
  <si>
    <t>Klozet zavěšené, s nádržkou, pro instalaci s mokrými procesy do masivních zděných konstrukcí nebo pro předstěnovou instalaci s předezděním, včetně soupravy na tlumení hluku, bez ovládacího tlačitka, ovládání zepředu, stavební výška 108 cm, včetně dodávky materiálu</t>
  </si>
  <si>
    <t>Poznámka k položce:_x000d_
Včetně dodávky a připevnění montážního prvku vč. napojení na kanalizační popř. vodovodní potrubí.</t>
  </si>
  <si>
    <t>726211331R00</t>
  </si>
  <si>
    <t>Klozet zavěšené, pro tělesně postižené, s nádržkou, pro instalaci suchým procesem do lehkých sádrokartonových příček nebo k instalaci před masivní stěnu, bez soupravy na tlumení hluku, bez ovladacího tlačitka, ovládání zepředu, stavební výška 112 cm, včetně dodávky materiálu</t>
  </si>
  <si>
    <t>726211141R00</t>
  </si>
  <si>
    <t>Pisoár univerzální, pro instalaci s mokrými procesy do masivních zděných konstrukcí nebo pro předstěnovou instalaci s předezděním, pro bezdotykové ovládání, stavební výška 109 - 127 cm, včetně dodávky materiálu</t>
  </si>
  <si>
    <t>726212367R00</t>
  </si>
  <si>
    <t>Výlevka pro nástěnnou armaturu, pro instalaci suchým procesem do lehkých sádrokartonových příček nebo k instalaci před masivní stěnu, bez nástěnky pro připojení armatur, stavební výška 112 cm, včetně dodávky materiálu</t>
  </si>
  <si>
    <t>551070101X</t>
  </si>
  <si>
    <t>tlačítko ovládací plastové (standard dle ASŘ)</t>
  </si>
  <si>
    <t>998726123R00</t>
  </si>
  <si>
    <t>Přesun hmot pro předstěnové systémy v objektech výšky do 24 m</t>
  </si>
  <si>
    <t>767995101R00</t>
  </si>
  <si>
    <t>Výroba a montáž atypických kovovových doplňků staveb hmotnosti do 5 kg</t>
  </si>
  <si>
    <t>767885003Pz</t>
  </si>
  <si>
    <t>Podpůrný žlab pro potrubí D 20-50</t>
  </si>
  <si>
    <t>55399994R</t>
  </si>
  <si>
    <t>výrobek kovový zámečnický, atypický</t>
  </si>
  <si>
    <t>998767102R00</t>
  </si>
  <si>
    <t>Přesun hmot pro kovové stavební doplňk. konstrukce v objektech výšky do 12 m</t>
  </si>
  <si>
    <t>Poznámka k položce:_x000d_
50 m vodorovně</t>
  </si>
  <si>
    <t>D.1.4.2 - Vzduchotechnika a chlazení</t>
  </si>
  <si>
    <t>Zař. č. 1 - Zař. č. 1 - Větrání učebny 1.NP - 3.NP</t>
  </si>
  <si>
    <t xml:space="preserve">    M - Montáže</t>
  </si>
  <si>
    <t>Zař. č. 2 - Zař. č. 2 - Větrání kanceláří, zasedacích místností a hygienického zázemí</t>
  </si>
  <si>
    <t>Zař. č. 3 - Zař. č. 3 - Větrání reprezentativního sálu 4.NP</t>
  </si>
  <si>
    <t>Zař. č. 4 - Zař. č. 4 - Větrání a odvod tepla z technických místností</t>
  </si>
  <si>
    <t>Zař. č. 5 - Zař. č. 5 - Chlazení technických místností</t>
  </si>
  <si>
    <t>Zař. č. 6 - Zař. č. 6 - Chlazení obytných místností</t>
  </si>
  <si>
    <t xml:space="preserve">    D1 - 2xVRF systém pro podkroví:</t>
  </si>
  <si>
    <t xml:space="preserve">    D2 - Kondenzační jednotka pro VZT jednotku:</t>
  </si>
  <si>
    <t>M - Montáže</t>
  </si>
  <si>
    <t>OST - Zař. č. O - Ostatní</t>
  </si>
  <si>
    <t>Zař. č. 1</t>
  </si>
  <si>
    <t>Zař. č. 1 - Větrání učebny 1.NP - 3.NP</t>
  </si>
  <si>
    <t>1.1</t>
  </si>
  <si>
    <t>Rekuperační jednotka ve vnitřním podstropním provedení, Vp,o= 2000m3/h při 190 Pa. Jednotka bude dodána včetně MaR a ovladače - materiál již je namontován</t>
  </si>
  <si>
    <t>Poznámka k položce:_x000d_
Rozměr jednotky (VxŠxH) 460x1600x2000, hmotnost 245Kg_x000d_
Filtrace vzduchu, přívod F7, Odvod M5_x000d_
Uzavírací klapky 600x300 na sání a výfuku vzduchu se servopohonem 230V_x000d_
Elektrický předehřívač vzduchu, výkon 5,80 kW_x000d_
Elektrický dohřev vzduchu, výkon 14,20kW_x000d_
Protiproudý hliníkový rekuperátor, účinnost rekuperace až 93,0 %_x000d_
Přívodní a odvodní ventilátor s EC motorem_x000d_
4 x pružná spojka 600x300_x000d_
1 x prostorové čidlo CO, analogové, 0-10V, modbus RTU</t>
  </si>
  <si>
    <t>1.2</t>
  </si>
  <si>
    <t>Rekuperační jednotka ve vnitřním podstropním provedení, Vp,o= 800m3/h při 280 Pa. Jednotka bude dodána včetně MaR a ovladače - materiál již je namontován</t>
  </si>
  <si>
    <t>Poznámka k položce:_x000d_
Rozměr jednotky (VxŠxH) 380x1270x1700, hmotnost 170Kg_x000d_
Filtrace vzduchu, přívod F7, Odvod M5_x000d_
Uzavírací klapky 500x250 na sání a výfuku vzduchu se servopohonem 230V_x000d_
Elektrický předehřívač vzduchu, výkon 3,70 kW_x000d_
Elektrický dohřev vzduchu, výkon 9,00 kW_x000d_
Protiproudý hliníkový rekuperátor, účinnost rekuperace až 93,0 %_x000d_
Přívodní a odvodní ventilátor s EC motorem_x000d_
4 x pružná spojka 500x250_x000d_
1 x prostorové čidlo CO, analogové, 0-10V, modbus RTU</t>
  </si>
  <si>
    <t>1.3</t>
  </si>
  <si>
    <t>Rekuperační jednotka ve vnitřním podstropním provedení, Vp,o= 600m3/h při 250 Pa. Jednotka bude dodána včetně MaR a ovladače - materiál již je namontován</t>
  </si>
  <si>
    <t>Poznámka k položce:_x000d_
Rozměr jednotky (VxŠxH) 360x846x1391, hmotnost 41Kg_x000d_
Filtrace vzduchu, přívod F7, Odvod G4_x000d_
 2 x zpětná těsná klapka DN250 na sání a výfuku vzduchu_x000d_
Elektrický předehřívač vzduchu, výkon 2,50 kW_x000d_
Diagonální protiproudý rekuperátor, účinnost rekuperace až 93,0 %_x000d_
Přívodní a odvodní ventilátor s EC motorem_x000d_
4 x pružná spojka DN250_x000d_
1 x prostorové čidlo CO, analogové, 0-10V, modbus RTU</t>
  </si>
  <si>
    <t>1.4</t>
  </si>
  <si>
    <t>1.5</t>
  </si>
  <si>
    <t>1.6</t>
  </si>
  <si>
    <t>1.7</t>
  </si>
  <si>
    <t>1.8</t>
  </si>
  <si>
    <t>Rekuperační jednotka ve vnitřním podstropním provedení, Vp,o= 1000m3/h při 250 Pa. Jednotka bude dodána včetně MaR a ovladače - materiál již je namontován</t>
  </si>
  <si>
    <t>1.9</t>
  </si>
  <si>
    <t>1.10</t>
  </si>
  <si>
    <t>1.11</t>
  </si>
  <si>
    <t>Kulisový tlumič hluku 660x300x2000, 4 x kulisa tl. 100mm s náběhovými plechy - materiál již je namontován</t>
  </si>
  <si>
    <t>1.12</t>
  </si>
  <si>
    <t>Kulisový tlumič hluku 660x300x1500, 4 x kulisa tl. 100mm s náběhovými plechy - materiál již je namontován</t>
  </si>
  <si>
    <t>1.13</t>
  </si>
  <si>
    <t>Kulisový tlumič hluku 660x300x1000, 4 x kulisa tl. 100mm s náběhovými plechy - materiál již je namontován</t>
  </si>
  <si>
    <t>1.14</t>
  </si>
  <si>
    <t>Kulisový tlumič hluku 660x300x500, 4 x kulisa tl. 100mm s náběhovými plechy - materiál již je namontován</t>
  </si>
  <si>
    <t>1.15</t>
  </si>
  <si>
    <t>Kulisový tlumič hluku 560x300x1500, 4 x kulisa tl. 100mm s náběhovými plechy - materiál již je namontován</t>
  </si>
  <si>
    <t>1.16</t>
  </si>
  <si>
    <t>Kulisový tlumič hluku 560x300x1000, 4 x kulisa tl. 100mm s náběhovými plechy - materiál již je namontován</t>
  </si>
  <si>
    <t>1.17</t>
  </si>
  <si>
    <t>Kulisový tlumič hluku 560x300x500, 4 x kulisa tl. 100mm s náběhovými plechy - materiál již je namontován</t>
  </si>
  <si>
    <t>1.17A</t>
  </si>
  <si>
    <t>Kulisový tlumič hluku 560x250x1500, 4 x kulisa tl. 100mm s náběhovými plechy - materiál již je namontován</t>
  </si>
  <si>
    <t>1.18</t>
  </si>
  <si>
    <t>Tlumič hluku do kruhového potrubí DN 250, délka 900mm - materiál již je namontován</t>
  </si>
  <si>
    <t>1.19</t>
  </si>
  <si>
    <t>Protidešťová žaluzie z pozinkovaného plechu 600x500 se sítem proti hmyzu, rámeček 25mm - RAL dle fasády objektu - materiál už je dodán na stavbě - v ceně zohlednit přebrání materiálu</t>
  </si>
  <si>
    <t>1.20</t>
  </si>
  <si>
    <t>Protidešťová žaluzie z pozinkovaného plechu 1000x300 se sítem proti hmyzu, rámeček 25mm - RAL dle fasády objektu - materiál už je dodán na stavbě - v ceně zohlednit přebrání materiálu</t>
  </si>
  <si>
    <t>1.21</t>
  </si>
  <si>
    <t>Protidešťová žaluzie z pozinkovaného plechu 560x300 se sítem proti hmyzu, rámeček 25mm - RAL dle fasády objektu - materiál už je dodán na stavbě - v ceně zohlednit přebrání materiálu</t>
  </si>
  <si>
    <t>1.22</t>
  </si>
  <si>
    <t>Protidešťová žaluzie z pozinkovaného plechu 630x315 se sítem proti hmyzu, rámeček 25mm - RAL dle fasády objektu - materiál už je dodán na stavbě - v ceně zohlednit přebrání materiálu</t>
  </si>
  <si>
    <t>1.23</t>
  </si>
  <si>
    <t>Protidešťová žaluzie z pozinkovaného plechu 400x315 se sítem proti hmyzu, rámeček 25mm - RAL dle fasády objektu - materiál už je dodán na stavbě - v ceně zohlednit přebrání materiálu</t>
  </si>
  <si>
    <t>1.24</t>
  </si>
  <si>
    <t>Protidešťová žaluzie z pozinkovaného plechu 300x1000 se sítem proti hmyzu, rámeček 25mm - RAL dle fasády objektu - materiál už je dodán na stavbě - v ceně zohlednit přebrání materiálu</t>
  </si>
  <si>
    <t>1.25</t>
  </si>
  <si>
    <t>Odvodní vyústka jednořadá do čtyřhranného potrubí 600x500 bez regulace - RAL dle stavby - materiál už je dodán na stavbě - v ceně zohlednit přebrání materiálu</t>
  </si>
  <si>
    <t>1.26</t>
  </si>
  <si>
    <t>Odvodní vyústka jednořadá do čtyřhranného potrubí 500x300 bez regulace - RAL dle stavby - materiál už je dodán na stavbě - v ceně zohlednit přebrání materiálu</t>
  </si>
  <si>
    <t>1.27</t>
  </si>
  <si>
    <t>Textilní vyústka, délka 6000mm, DN400, typ distribuce vzduchu dopřesnit s výrobcem při objednání dle skutečné výšky a polohy vyústky v místnosti, RAL dle stavby</t>
  </si>
  <si>
    <t>1.28</t>
  </si>
  <si>
    <t>Textilní vyústka, délka 6000mm, DN315, typ distribuce vzduchu dopřesnit s výrobcem při objednání dle skutečné výšky a polohy vyústky v místnosti, RAL dle stavby</t>
  </si>
  <si>
    <t>1.29</t>
  </si>
  <si>
    <t>Textilní vyústka, délka 5000mm, DN250, typ distribuce vzduchu dopřesnit s výrobcem při objednání dle skutečné výšky a polohy vyústky v místnosti, RAL dle stavby</t>
  </si>
  <si>
    <t>1.30A</t>
  </si>
  <si>
    <t>Kruhové spiro potrubí v provedení SAFE včetně tvarovek DN 400 - materiál již je namontován</t>
  </si>
  <si>
    <t>bm</t>
  </si>
  <si>
    <t>1.30B</t>
  </si>
  <si>
    <t>Kruhové spiro potrubí v provedení SAFE včetně tvarovek DN 315 - materiál již je namontován</t>
  </si>
  <si>
    <t>1.30C</t>
  </si>
  <si>
    <t>Kruhové spiro potrubí v provedení SAFE včetně tvarovek DN 250 - materiál již je namontován</t>
  </si>
  <si>
    <t>1.30D</t>
  </si>
  <si>
    <t>Kruhové spiro potrubí v provedení SAFE včetně tvarovek DN 200 - materiál už je dodán na stavbě - v ceně zohlednit přebrání materiálu</t>
  </si>
  <si>
    <t>1.31</t>
  </si>
  <si>
    <t>Čtyřhranné pozinkované potrubí sk. I včetně tvarovek - materiál už je dodán na stavbě - v ceně zohlednit přebrání materiálu</t>
  </si>
  <si>
    <t>1.32</t>
  </si>
  <si>
    <t>Tepelná/hluková izolace z minerální vlny s Al polepem tl. 60mm</t>
  </si>
  <si>
    <t>Montáže</t>
  </si>
  <si>
    <t>Pol4</t>
  </si>
  <si>
    <t>Montážní, spojovací a těsnící materiál</t>
  </si>
  <si>
    <t>Pol5</t>
  </si>
  <si>
    <t>Montáž VZT zařízení, které je na stavbě již dodané investorem</t>
  </si>
  <si>
    <t>Pol6</t>
  </si>
  <si>
    <t>Montáž VZT zařízení, které je dodávané</t>
  </si>
  <si>
    <t>Pol7</t>
  </si>
  <si>
    <t>Demontáž a opětovná montáž 20% instalovaných rozvodů</t>
  </si>
  <si>
    <t>Zař. č. 2</t>
  </si>
  <si>
    <t>Zař. č. 2 - Větrání kanceláří, zasedacích místností a hygienického zázemí</t>
  </si>
  <si>
    <t>2.1</t>
  </si>
  <si>
    <t>Potrubní diagonální ventilátor DN355, 2 x spojovací manžeta, 2 x zpětná klapka DN355 - materiál už je dodán na stavbě - v ceně zohlednit přebrání materiálu</t>
  </si>
  <si>
    <t>2.2</t>
  </si>
  <si>
    <t>2.3</t>
  </si>
  <si>
    <t>Rekuperační jednotka ve vnitřním stojatém provedení, Vp,o= 1650m3/h při 300 Pa. Jednotka bude dodána včetně MaR a ovladače - materiál už je dodán na stavbě - v ceně zohlednit přebrání materiálu</t>
  </si>
  <si>
    <t>Poznámka k položce:_x000d_
Rozměr jednotky (VxŠxH) 1019x1518x915, hmotnost 220Kg_x000d_
Filtrace vzduchu, přívod F7, Odvod M5_x000d_
 2 x zpětná těsná klapka DN355 na sání a výfuku vzduchu_x000d_
Elektrický dohřev vzduchu, výkon 8,50kW_x000d_
Rotační rekuperátor, účinnost rekuperace až 85,0 %, schopnost přenosu vlhkosti _x000d_
Přívodní a odvodní ventilátor s EC motorem_x000d_
4 x pružná spojka DN315</t>
  </si>
  <si>
    <t>2.4</t>
  </si>
  <si>
    <t>Rekuperační jednotka ve vnitřním nástěnném provedení, Vp,o= 600m3/h při 250 Pa. Jednotka bude dodána včetně MaR a ovladače - materiál už je dodán na stavbě - v ceně zohlednit přebrání materiálu</t>
  </si>
  <si>
    <t>Poznámka k položce:_x000d_
Rozměr jednotky (VxŠxH) 1020x792x725, hmotnost 118Kg_x000d_
Filtrace vzduchu, přívod F7, Odvod M5_x000d_
 2 x zpětná těsná klapka DN250 na sání a výfuku vzduchu_x000d_
Elektrický předehřívač a dohřev vzduchu_x000d_
Diagonální hliníkový protiproudý rekuperátor, účinnost rekuperace až 93,0 %_x000d_
Přívodní a odvodní ventilátor s EC motorem_x000d_
Plynulý by-pass pro chlazení v letním období_x000d_
4 x pružná spojka DN250</t>
  </si>
  <si>
    <t>2.5</t>
  </si>
  <si>
    <t>Rekuperační jednotka ve vnitřním nástěnném provedení, Vp,o= 400m3/h při 250 Pa. Jednotka bude dodána včetně MaR a ovladače - materiál už je dodán na stavbě - v ceně zohlednit přebrání materiálu</t>
  </si>
  <si>
    <t>Poznámka k položce:_x000d_
Rozměr jednotky (VxŠxH) 945x792x629, hmotnost 92Kg_x000d_
Filtrace vzduchu, přívod F7, Odvod M5_x000d_
 2 x zpětná těsná klapka DN200 na sání a výfuku vzduchu_x000d_
Elektrický předehřívač a dohřev vzduchu_x000d_
Diagonální hliníkový protiproudý rekuperátor, účinnost rekuperace až 93,0 %_x000d_
Přívodní a odvodní ventilátor s EC motorem_x000d_
Plynulý by-pass pro chlazení v letním období_x000d_
4 x pružná spojka DN200</t>
  </si>
  <si>
    <t>2.6</t>
  </si>
  <si>
    <t>Těsná uzavírací klapka DN200 na servophon otevřeno/zavřeno (dod. ELE)</t>
  </si>
  <si>
    <t>2.7</t>
  </si>
  <si>
    <t>Protidešťová žaluzie z pozinkovaného plechu 400x400 se sítem proti hmyzu, rámeček 25mm - RAL dle fasády objektu - materiál už je dodán na stavbě - v ceně zohlednit přebrání materiálu</t>
  </si>
  <si>
    <t>2.8</t>
  </si>
  <si>
    <t>2.9</t>
  </si>
  <si>
    <t>Protidešťová žaluzie plastová DN 315 se sítem proti hmyzu - RAL dle fasády objektu</t>
  </si>
  <si>
    <t>2.9A</t>
  </si>
  <si>
    <t>Protidešťová žaluzie plastová DN 250 se sítem proti hmyzu - RAL dle fasády objektu</t>
  </si>
  <si>
    <t>2.10</t>
  </si>
  <si>
    <t>Šikmý výfukový kus DN 250 se sítem proti hmyzu - RAL dle stavby</t>
  </si>
  <si>
    <t>2.10A</t>
  </si>
  <si>
    <t>Šikmý výfukový kus DN 315 se sítem proti hmyzu - RAL dle stavby</t>
  </si>
  <si>
    <t>2.11</t>
  </si>
  <si>
    <t>Tlumič hluku do kruhového potrubí DN 200, délka 900mm</t>
  </si>
  <si>
    <t>2.12</t>
  </si>
  <si>
    <t>Tlumič hluku do kruhového potrubí DN 160, délka 900mm</t>
  </si>
  <si>
    <t>2.13</t>
  </si>
  <si>
    <t>Plastový talířový ventil univerzální DN 100 - RAL dle stavby</t>
  </si>
  <si>
    <t>2.14</t>
  </si>
  <si>
    <t>Plastový talířový ventil univerzální DN 125 - RAL dle stavby</t>
  </si>
  <si>
    <t>2.15</t>
  </si>
  <si>
    <t>Plastový talířový ventil univerzální DN 150 - RAL dle stavby</t>
  </si>
  <si>
    <t>2.16</t>
  </si>
  <si>
    <t>Plastový talířový ventil univerzální DN 200 - RAL dle stavby</t>
  </si>
  <si>
    <t>2.17</t>
  </si>
  <si>
    <t>Přívodní vyústka dvouřadá do čtyřhranného potrubí 525x75 s regulací - RAL dle stavby, včetně připojovacího boxu z pozinkovaného plechu sk. I - materiál už je dodán na stavbě - v ceně zohlednit přebrání materiálu</t>
  </si>
  <si>
    <t>2.18</t>
  </si>
  <si>
    <t>Přívodní vyústka dvouřadá do čtyřhranného potrubí 425x75 s regulací - RAL dle stavby, včetně připojovacího boxu z pozinkovaného plechu sk. I - materiál už je dodán na stavbě - v ceně zohlednit přebrání materiálu</t>
  </si>
  <si>
    <t>2.19</t>
  </si>
  <si>
    <t>Přívodní vyústka dvouřadá do čtyřhranného potrubí 325x75 s regulací - RAL dle stavby, včetně připojovacího boxu z pozinkovaného plechu sk. I - materiál už je dodán na stavbě - v ceně zohlednit přebrání materiálu</t>
  </si>
  <si>
    <t>2.20</t>
  </si>
  <si>
    <t>Přívodní vyústka dvouřadá do čtyřhranného potrubí 225x75 s regulací - RAL dle stavby, včetně připojovacího boxu z pozinkovaného plechu sk. I - materiál už je dodán na stavbě - v ceně zohlednit přebrání materiálu</t>
  </si>
  <si>
    <t>2.21</t>
  </si>
  <si>
    <t>Přívodní vyústka dvouřadá na kruhové potrubí 325x75 včetně regulace, RAL dle stavby</t>
  </si>
  <si>
    <t>2.22</t>
  </si>
  <si>
    <t>Přívodní vyústka dvouřadá na kruhové potrubí 225x75 včetně regulace, RAL dle stavby</t>
  </si>
  <si>
    <t>2.23</t>
  </si>
  <si>
    <t>Odvodní vyústka jednořadá do čtyřhranného potrubí 425x75 s regulací - RAL dle stavby, včetně připojovacího boxu z pozinkovaného plechu sk. I - materiál už je dodán na stavbě - v ceně zohlednit přebrání materiálu</t>
  </si>
  <si>
    <t>2.24</t>
  </si>
  <si>
    <t>Odvodní vyústka jednořadá na kruhové potrubí 325x75 včetně regulace, RAL dle stavby</t>
  </si>
  <si>
    <t>2.25</t>
  </si>
  <si>
    <t>Odvodní vyústka jednořadá do čtyřhranného potrubí 1000x200 bez regulace - RAL dle stavby (přefuk vzduchu) - materiál už je dodán na stavbě - v ceně zohlednit přebrání materiálu</t>
  </si>
  <si>
    <t>2.27</t>
  </si>
  <si>
    <t>Odvodní vyústka jednořadá do čtyřhranného potrubí 600x200 bez regulace - RAL dle stavby (přefuk vzduchu) - materiál už je dodán na stavbě - v ceně zohlednit přebrání materiálu</t>
  </si>
  <si>
    <t>2.28</t>
  </si>
  <si>
    <t>Odvodní vyústka jednořadá do čtyřhranného potrubí 600x150 bez regulace - RAL dle stavby (přefuk vzduchu) - materiál už je dodán na stavbě - v ceně zohlednit přebrání materiálu</t>
  </si>
  <si>
    <t>2.29</t>
  </si>
  <si>
    <t>Odvodní vyústka jednořadá do čtyřhranného potrubí 400x200 bez regulace - RAL dle stavby (přefuk vzduchu) - materiál už je dodán na stavbě - v ceně zohlednit přebrání materiálu</t>
  </si>
  <si>
    <t>2.30</t>
  </si>
  <si>
    <t>Odvodní vyústka jednořadá do čtyřhranného potrubí 400x150 bez regulace - RAL dle stavby (přefuk vzduchu) - materiál už je dodán na stavbě - v ceně zohlednit přebrání materiálu</t>
  </si>
  <si>
    <t>2.31</t>
  </si>
  <si>
    <t>Odvodní vyústka jednořadá do čtyřhranného potrubí 300x150 bez regulace - RAL dle stavby (přefuk vzduchu) - materiál už je dodán na stavbě - v ceně zohlednit přebrání materiálu</t>
  </si>
  <si>
    <t>2.31A</t>
  </si>
  <si>
    <t>Odvodní vyústka jednořadá do čtyřhranného potrubí 400x400 bez regulace - RAL dle stavby (přefuk vzduchu) včetně připojovacího boxu z pozinkovaného plechu sk. I - materiál už je dodán na stavbě - v ceně zohlednit přebrání materiálu</t>
  </si>
  <si>
    <t>2.32</t>
  </si>
  <si>
    <t>Požární přívodní talířový ventil DN 160, RAL dle stavby</t>
  </si>
  <si>
    <t>2.33</t>
  </si>
  <si>
    <t>Požární odvodní talířový ventil DN 200 (přefuk vzduchu), RAL dle stavby</t>
  </si>
  <si>
    <t>2.35</t>
  </si>
  <si>
    <t>Přívodní vířivý anemostat, kruhová deska 400x16, atypický plenum box DN400 s horizontalním připojení DN160, regulační klapka, perforovaný plech, černé lamely, povrchová úprava RAL dle stavby - materiál už je dodán na stavbě - v ceně zohlednit přebrání materiálu</t>
  </si>
  <si>
    <t>2.36</t>
  </si>
  <si>
    <t>Přívodní vířivý anemostat, kruhová deska 500x24, atypický plenum box DN500 s horizontalním připojení DN160, regulační klapka, perforovaný plech, černé lamely, povrchová úprava RAL dle stavby - materiál už je dodán na stavbě - v ceně zohlednit přebrání materiálu</t>
  </si>
  <si>
    <t>2.37</t>
  </si>
  <si>
    <t>Odvodní vířivý anemostat, kruhová deska 400x16, atypický plenum box DN400 s horizontalním připojení DN160, regulační klapka, černé lamely, povrchová úprava RAL dle stavby - materiál už je dodán na stavbě - v ceně zohlednit přebrání materiálu</t>
  </si>
  <si>
    <t>2.39</t>
  </si>
  <si>
    <t>Vířivý anemostat, kruhová deska 600x32, atypický plenum box DN600 s horizontalním připojení DN160, bez regulační klapky (přefuk vzduchu), černé lamely, povrchová úprava RAL dle stavby - materiál už je dodán na stavbě - v ceně zohlednit přebrání materiálu</t>
  </si>
  <si>
    <t>2.40</t>
  </si>
  <si>
    <t>Požární klapka kruhová DN355, odolnost EI 90 DP1, základní provedení ruční/teplotní - materiál už je dodán na stavbě - v ceně zohlednit přebrání materiálu</t>
  </si>
  <si>
    <t>2.41</t>
  </si>
  <si>
    <t>Požární klapka kruhová DN315, odolnost EI 90 DP1, základní provedení ruční/teplotní - materiál už je dodán na stavbě - v ceně zohlednit přebrání materiálu</t>
  </si>
  <si>
    <t>2.42</t>
  </si>
  <si>
    <t xml:space="preserve">Požární klapka kruhová DN250, odolnost EI 90 DP1, základní provedení ruční/teplotní  - materiál již je namontován</t>
  </si>
  <si>
    <t>2.43</t>
  </si>
  <si>
    <t>Požární větrací mřížka 300x200, základní provedení ruční/teplotní, včetně krycí mřížky 480x250 na opačnou stranu stěny</t>
  </si>
  <si>
    <t>2.47A</t>
  </si>
  <si>
    <t>Stěnová mřížka jednořadá hluk tlumící vložka, 500x150, bez regulace, typ lamel 1, rozteč 20mm, RAL dle stavby</t>
  </si>
  <si>
    <t>2.49A.1</t>
  </si>
  <si>
    <t>Kruhové spiro potrubí v provedení SAFE včetně tvarovek DN 355 - materiál už je dodán na stavbě - v ceně zohlednit přebrání materiálu</t>
  </si>
  <si>
    <t>-1511615626</t>
  </si>
  <si>
    <t>2.49B.1</t>
  </si>
  <si>
    <t>Kruhové spiro potrubí v provedení SAFE včetně tvarovek DN 315- materiál už je dodán na stavbě - v ceně zohlednit přebrání materiálu</t>
  </si>
  <si>
    <t>-697308785</t>
  </si>
  <si>
    <t>2.49C</t>
  </si>
  <si>
    <t>Kruhové spiro potrubí v provedení SAFE včetně tvarovek DN 250- materiál už je dodán na stavbě - v ceně zohlednit přebrání materiálu</t>
  </si>
  <si>
    <t>23425480</t>
  </si>
  <si>
    <t>2.49C.1</t>
  </si>
  <si>
    <t>Kruhové spiro potrubí v provedení SAFE včetně tvarovek DN 250</t>
  </si>
  <si>
    <t>-2010943572</t>
  </si>
  <si>
    <t>2.49D</t>
  </si>
  <si>
    <t>Kruhové spiro potrubí v provedení SAFE včetně tvarovek DN 225- materiál už je dodán na stavbě - v ceně zohlednit přebrání materiálu</t>
  </si>
  <si>
    <t>-2106222887</t>
  </si>
  <si>
    <t>2.49E</t>
  </si>
  <si>
    <t>Kruhové spiro potrubí v provedení SAFE včetně tvarovek DN 200- materiál už je dodán na stavbě - v ceně zohlednit přebrání materiálu</t>
  </si>
  <si>
    <t>-1436794805</t>
  </si>
  <si>
    <t>2.49E.1</t>
  </si>
  <si>
    <t>Kruhové spiro potrubí v provedení SAFE včetně tvarovek DN 200</t>
  </si>
  <si>
    <t>-838170150</t>
  </si>
  <si>
    <t>2.49F</t>
  </si>
  <si>
    <t>Kruhové spiro potrubí v provedení SAFE včetně tvarovek DN 160- materiál už je dodán na stavbě - v ceně zohlednit přebrání materiálu</t>
  </si>
  <si>
    <t>96130007</t>
  </si>
  <si>
    <t>2.49F.1</t>
  </si>
  <si>
    <t>Kruhové spiro potrubí v provedení SAFE včetně tvarovek DN 160</t>
  </si>
  <si>
    <t>828398252</t>
  </si>
  <si>
    <t>2.49G</t>
  </si>
  <si>
    <t>Kruhové spiro potrubí v provedení SAFE včetně tvarovek DN 150- materiál už je dodán na stavbě - v ceně zohlednit přebrání materiálu</t>
  </si>
  <si>
    <t>-1288719406</t>
  </si>
  <si>
    <t>2.49G.1</t>
  </si>
  <si>
    <t>Kruhové spiro potrubí v provedení SAFE včetně tvarovek DN 150</t>
  </si>
  <si>
    <t>1026838978</t>
  </si>
  <si>
    <t>2.49H</t>
  </si>
  <si>
    <t>Kruhové spiro potrubí v provedení SAFE včetně tvarovek DN 125- materiál už je dodán na stavbě - v ceně zohlednit přebrání materiálu</t>
  </si>
  <si>
    <t>-1263612762</t>
  </si>
  <si>
    <t>2.49H.1</t>
  </si>
  <si>
    <t>Kruhové spiro potrubí v provedení SAFE včetně tvarovek DN 125</t>
  </si>
  <si>
    <t>1191968204</t>
  </si>
  <si>
    <t>2.49I</t>
  </si>
  <si>
    <t>Kruhové spiro potrubí v provedení SAFE včetně tvarovek DN 100- materiál už je dodán na stavbě - v ceně zohlednit přebrání materiálu</t>
  </si>
  <si>
    <t>921066484</t>
  </si>
  <si>
    <t>2.49I.1</t>
  </si>
  <si>
    <t>Kruhové spiro potrubí v provedení SAFE včetně tvarovek DN 100</t>
  </si>
  <si>
    <t>-1847037864</t>
  </si>
  <si>
    <t>2.50</t>
  </si>
  <si>
    <t>Čtyřhranné pozinkované potrubí sk. I včetně tvarovek</t>
  </si>
  <si>
    <t>1232675197</t>
  </si>
  <si>
    <t>2.51A</t>
  </si>
  <si>
    <t>Ohebná tepelně/hlukově izolační hadice DN 100, tloušťka tepelné izolace 25mm</t>
  </si>
  <si>
    <t>2.51B</t>
  </si>
  <si>
    <t>Ohebná tepelně/hlukově izolační hadice DN 125, tloušťka tepelné izolace 25mm</t>
  </si>
  <si>
    <t>-1454013170</t>
  </si>
  <si>
    <t>2.51C</t>
  </si>
  <si>
    <t>Ohebná tepelně/hlukově izolační hadice DN 150, tloušťka tepelné izolace 25mm</t>
  </si>
  <si>
    <t>1219341011</t>
  </si>
  <si>
    <t>2.51D</t>
  </si>
  <si>
    <t>Ohebná tepelně/hlukově izolační hadice DN 160, tloušťka tepelné izolace 25mm</t>
  </si>
  <si>
    <t>1934688737</t>
  </si>
  <si>
    <t>2.51E</t>
  </si>
  <si>
    <t>Ohebná tepelně/hlukově izolační hadice DN 200, tloušťka tepelné izolace 25mm</t>
  </si>
  <si>
    <t>559267074</t>
  </si>
  <si>
    <t>2.51F</t>
  </si>
  <si>
    <t>Ohebná tepelně/hlukově izolační hadice DN 355, tloušťka tepelné izolace 25mm</t>
  </si>
  <si>
    <t>-1334764149</t>
  </si>
  <si>
    <t>2.52A</t>
  </si>
  <si>
    <t>Ohebná tepelně/hlukově izolační hadice DN 355, tloušťka tepelné izolace 50mm</t>
  </si>
  <si>
    <t>2.52B</t>
  </si>
  <si>
    <t>Ohebná tepelně/hlukově izolační hadice DN 250, tloušťka tepelné izolace 50mm</t>
  </si>
  <si>
    <t>2.52C</t>
  </si>
  <si>
    <t>Ohebná tepelně/hlukově izolační hadice DN 200, tloušťka tepelné izolace 50mm</t>
  </si>
  <si>
    <t>2.53</t>
  </si>
  <si>
    <t>Požární izolace s Al polepem tl. 60mm potřebné odolnosti dle PBŘ (EI 30 DP1)</t>
  </si>
  <si>
    <t>2.54</t>
  </si>
  <si>
    <t>2.55</t>
  </si>
  <si>
    <t>Tepelná izolace kaučuk s Al polepem tl. 30mm, samolepící</t>
  </si>
  <si>
    <t>Pol21</t>
  </si>
  <si>
    <t>Pol22</t>
  </si>
  <si>
    <t>Pol23</t>
  </si>
  <si>
    <t>Pol24</t>
  </si>
  <si>
    <t>Zař. č. 3</t>
  </si>
  <si>
    <t>Zař. č. 3 - Větrání reprezentativního sálu 4.NP</t>
  </si>
  <si>
    <t>3.1</t>
  </si>
  <si>
    <t>Rekuperační jednotka ve vnitřním stojatém provedení, horní připojení, Vp,o= 3100m3/h při 250 Pa. Jednotka bude dodána včetně MaR a ovladače - materiál už je dodán na stavbě - v ceně zohlednit přebrání materiálu</t>
  </si>
  <si>
    <t>Poznámka k položce:_x000d_
Rozměr jednotky (VxŠxH) 1230x1820x1172, hmotnost 335Kg_x000d_
Filtrace vzduchu, přívod F7, Odvod M5_x000d_
Uzavírací klapky 400x400 na sání a výfuku vzduchu se servopohonem 230V_x000d_
Chladič přímý výparník, výkon 22,70kW_x000d_
Rotační rekuperátor, účinnost rekuperace až 85,0 %, schopnost přenosu vlhkosti _x000d_
Přívodní a odvodní ventilátor s EC motorem_x000d_
4 x pružná spojka 400x400_x000d_
1 x prostorové čidlo CO, analogové, 0-10V, modbus RTU</t>
  </si>
  <si>
    <t>3.2</t>
  </si>
  <si>
    <t>Kulisový tlumič hluku 540x500x1250, 3 x kulisa tl. 100mm s náběhovými plechy</t>
  </si>
  <si>
    <t>3.3</t>
  </si>
  <si>
    <t>Krycí mřížka 400x400, oko 10x10mm - RAL dle stavby</t>
  </si>
  <si>
    <t>3.4</t>
  </si>
  <si>
    <t>Krycí mřížka 540x500, oko 10x10mm - RAL dle stavby</t>
  </si>
  <si>
    <t>3.5</t>
  </si>
  <si>
    <t>Textilní vyústka, délka 12000mm, DN355, typ distribuce vzduchu dopřesnit s výrobcem při objednání dle skutečné výšky a polohy vyústky v místnosti, RAL dle stavby</t>
  </si>
  <si>
    <t>3.6</t>
  </si>
  <si>
    <t>Odvodní vyústka jednořadá na kruhové potrubí 1225x125 bez regulace - RAL dle stavby</t>
  </si>
  <si>
    <t>3.7</t>
  </si>
  <si>
    <t>Kruhové spiro potrubí v provedení SAFE včetně tvarovek DN 355</t>
  </si>
  <si>
    <t>Pol25</t>
  </si>
  <si>
    <t>Kruhové spiro potrubí v provedení SAFE včetně tvarovek DN 400</t>
  </si>
  <si>
    <t>3.8</t>
  </si>
  <si>
    <t>3.9</t>
  </si>
  <si>
    <t>Pol26</t>
  </si>
  <si>
    <t>Nástřik viditelného potrubí v interiéru do barvy RAL dle stavby</t>
  </si>
  <si>
    <t>Pol27</t>
  </si>
  <si>
    <t>Pol28</t>
  </si>
  <si>
    <t>Pol29</t>
  </si>
  <si>
    <t>Zař. č. 4</t>
  </si>
  <si>
    <t>Zař. č. 4 - Větrání a odvod tepla z technických místností</t>
  </si>
  <si>
    <t>4.1</t>
  </si>
  <si>
    <t>Potrubí diagonální ventilátor do kruhového potrubí DN200, tříotáčkový, včetně zpětné klapky DN200 a 2ks pružných manžet DN200 - materiál už je dodán na stavbě - v ceně zohlednit přebrání materiálu</t>
  </si>
  <si>
    <t>4.2</t>
  </si>
  <si>
    <t>Potrubí diagonální ventilátor do kruhového potrubí DN160, tříotáčkový, včetně zpětné klapky DN160 a 2ks pružných manžet DN160 - materiál už je dodán na stavbě - v ceně zohlednit přebrání materiálu</t>
  </si>
  <si>
    <t>4.3</t>
  </si>
  <si>
    <t>4.4</t>
  </si>
  <si>
    <t>4.5</t>
  </si>
  <si>
    <t>4.6</t>
  </si>
  <si>
    <t>Potrubí diagonální ventilátor do kruhového potrubí DN100, dvouotáčkový, včetně zpětné klapky DN100 a 2ks pružných manžet DN100 - materiál už je dodán na stavbě - v ceně zohlednit přebrání materiálu</t>
  </si>
  <si>
    <t>4.8</t>
  </si>
  <si>
    <t>Tlumič hluku do kruhového potrubí DN160, délka 900mm - materiál už je dodán na stavbě - v ceně zohlednit přebrání materiálu</t>
  </si>
  <si>
    <t>4.9</t>
  </si>
  <si>
    <t>Tlumič hluku do kruhového potrubí DN200, délka 900mm - materiál už je dodán na stavbě - v ceně zohlednit přebrání materiálu</t>
  </si>
  <si>
    <t>4.10</t>
  </si>
  <si>
    <t>Protidešťová žaluzie z pozinkovaného plechu 560x315 se sítem proti hmyzu, rámeček 25mm - RAL dle stavby - materiál už je dodán na stavbě - v ceně zohlednit přebrání materiálu</t>
  </si>
  <si>
    <t>4.11</t>
  </si>
  <si>
    <t>Protidešťová žaluzie plastová DN125 se sítem proti hmyzu - RAL dle stavby</t>
  </si>
  <si>
    <t>4.12</t>
  </si>
  <si>
    <t>Regulační klapka ruční do kruhového potrubí DN125</t>
  </si>
  <si>
    <t>4.13</t>
  </si>
  <si>
    <t>Šikmý sací kus DN 125 se sítem</t>
  </si>
  <si>
    <t>4.14</t>
  </si>
  <si>
    <t>Rovný sací kus DN 200 se sítem</t>
  </si>
  <si>
    <t>4.15</t>
  </si>
  <si>
    <t>Odvodní vyústka jednořadá na kruhové potrubí 325x75 s regulací - RAL dle stavby</t>
  </si>
  <si>
    <t>4.16</t>
  </si>
  <si>
    <t>Odvodní vyústka jednořadá na kruhové potrubí 425x75 s regulací - RAL dle stavby</t>
  </si>
  <si>
    <t>4.17</t>
  </si>
  <si>
    <t>Dveřní mřížka jednořadá, 400x150, bez regulace, typ lamel 1, rozteč 20mm, RAL dle stavby - materiál už je dodán na stavbě - v ceně zohlednit přebrání materiálu</t>
  </si>
  <si>
    <t>4.18</t>
  </si>
  <si>
    <t>Dveřní mřížka jednořadá, 600x300, bez regulace, typ lamel 1, rozteč 20mm, RAL dle stavby - materiál už je dodán na stavbě - v ceně zohlednit přebrání materiálu</t>
  </si>
  <si>
    <t>4.20</t>
  </si>
  <si>
    <t>Dveřní mřížka jednořadá, 500x150, bez regulace, typ lamel 1, rozteč 20mm, RAL dle stavby - materiál už je dodán na stavbě - v ceně zohlednit přebrání materiálu</t>
  </si>
  <si>
    <t>4.21</t>
  </si>
  <si>
    <t>Požární větrací mřížka 300x300, základní provedení ruční/teplotní, včetně krycí mřížky 480x350 na opačnou stranu stěny</t>
  </si>
  <si>
    <t>4.22</t>
  </si>
  <si>
    <t>4.23</t>
  </si>
  <si>
    <t>Požární větrací mřížka 200x200, základní provedení ruční/teplotní, včetně krycí mřížky 380x250 na opačnou stranu stěny</t>
  </si>
  <si>
    <t>4.24A</t>
  </si>
  <si>
    <t>4.24B</t>
  </si>
  <si>
    <t>Kruhové spiro potrubí v provedení SAFE včetně tvarovek DN 160 - materiál už je dodán na stavbě - v ceně zohlednit přebrání materiálu</t>
  </si>
  <si>
    <t>4.24C</t>
  </si>
  <si>
    <t>Kruhové spiro potrubí v provedení SAFE včetně tvarovek DN 125 - materiál už je dodán na stavbě - v ceně zohlednit přebrání materiálu</t>
  </si>
  <si>
    <t>4.25</t>
  </si>
  <si>
    <t>Pol32</t>
  </si>
  <si>
    <t>Pol33</t>
  </si>
  <si>
    <t>Pol34</t>
  </si>
  <si>
    <t>Zař. č. 5</t>
  </si>
  <si>
    <t>Zař. č. 5 - Chlazení technických místností</t>
  </si>
  <si>
    <t>5.1</t>
  </si>
  <si>
    <t>Venkovní kondenzační jednotka split systém inverter, Qch/Qt= 5,2/6,3 kW, R410A, 230V, konstrukce pod jednotku dod. STAVBA - materiál už je dodán na stavbě - v ceně zohlednit přebrání materiálu</t>
  </si>
  <si>
    <t>5.2</t>
  </si>
  <si>
    <t>Nástěnná chladící jednotka, Qch= 5,2 kW, včetně infraovladače, bez čerpadla kondenzátu - materiál už je dodán na stavbě - v ceně zohlednit přebrání materiálu</t>
  </si>
  <si>
    <t>5.3</t>
  </si>
  <si>
    <t>5.4</t>
  </si>
  <si>
    <t>5.5</t>
  </si>
  <si>
    <t>5.6</t>
  </si>
  <si>
    <t>5.7</t>
  </si>
  <si>
    <t>Svazek Cu potrubí včetně tepelné izolace a komunikačního kabelu (dimenze viz výkres)</t>
  </si>
  <si>
    <t>Pol35</t>
  </si>
  <si>
    <t>Zprovoznění a doplnění chladiva R410A</t>
  </si>
  <si>
    <t>Pol36</t>
  </si>
  <si>
    <t>Pol37</t>
  </si>
  <si>
    <t>Pol38</t>
  </si>
  <si>
    <t>Zař. č. 6</t>
  </si>
  <si>
    <t>Zař. č. 6 - Chlazení obytných místností</t>
  </si>
  <si>
    <t>D1</t>
  </si>
  <si>
    <t>2xVRF systém pro podkroví:</t>
  </si>
  <si>
    <t>6.1</t>
  </si>
  <si>
    <t>Venkovní kondenzační jednotka VRF J-IIIL systém inverter, Qch/Qt= 40,0/45,0 kW, R410A, 3x400V, konstrukce pod jednotku dod. STAVBA - materiál už je dodán na stavbě - v ceně zohlednit přebrání materiálu</t>
  </si>
  <si>
    <t>6.2</t>
  </si>
  <si>
    <t>Nástěnná chladící jednotka, Qch= 2,8 kW, včetně infraovladače, bez čerpadla kondenzátu - materiál už je dodán na stavbě - v ceně zohlednit přebrání materiálu</t>
  </si>
  <si>
    <t>6.3</t>
  </si>
  <si>
    <t>6.4</t>
  </si>
  <si>
    <t>6.5</t>
  </si>
  <si>
    <t>6.6</t>
  </si>
  <si>
    <t>Nástěnná chladící jednotka, Qch= 2,8 kW, včetně infraovladače, bez čerpadla kondenzátu - materiál už je dodán na stavbě - v ceně zohlednit přebrání materiálu - materiál už je dodán na stavbě - v ceně zohlednit přebrání materiálu</t>
  </si>
  <si>
    <t>6.7</t>
  </si>
  <si>
    <t>Nástěnná chladící jednotka, Qch= 4,0 kW, včetně infraovladače, bez čerpadla kondenzátu - materiál už je dodán na stavbě - v ceně zohlednit přebrání materiálu</t>
  </si>
  <si>
    <t>6.8</t>
  </si>
  <si>
    <t>Vysokotlaká kanálová chladící jednotka, Qch= 12,5 kW, 100-250 Pa, včetně nástěnný ovladač a infraovladač, filtr vzduchu, bez čerpadla kondenzátu - materiál už je dodán na stavbě - v ceně zohlednit přebrání materiálu</t>
  </si>
  <si>
    <t>6.9</t>
  </si>
  <si>
    <t>Vysokotlaká kanálová chladící jednotka, Qch= 12,5 kW, 100-250 Pa, včetně nástěnný ovladač a infraovladač, filtr vzduchu, bez čerpadla kondenzátu</t>
  </si>
  <si>
    <t>Pol39</t>
  </si>
  <si>
    <t>Rozdělovače, uvedení VRF systému do provozu</t>
  </si>
  <si>
    <t>-131035065</t>
  </si>
  <si>
    <t>6.10</t>
  </si>
  <si>
    <t>Venkovní kondenzační jednotka VRF J-IIIL systém inverter, Qch/Qt= 28,0/31,5 kW, R410A, 3x400V, konstrukce pod jednotku dod. STAVBA - materiál už je dodán na stavbě - v ceně zohlednit přebrání materiálu</t>
  </si>
  <si>
    <t>6.11</t>
  </si>
  <si>
    <t>6.12</t>
  </si>
  <si>
    <t>6.13</t>
  </si>
  <si>
    <t>6.14</t>
  </si>
  <si>
    <t>382</t>
  </si>
  <si>
    <t>6.15</t>
  </si>
  <si>
    <t>384</t>
  </si>
  <si>
    <t>6.16</t>
  </si>
  <si>
    <t>386</t>
  </si>
  <si>
    <t>6.17</t>
  </si>
  <si>
    <t>388</t>
  </si>
  <si>
    <t>6.18</t>
  </si>
  <si>
    <t>Nástěnná chladící jednotka, Qch= 3,6 kW, včetně infraovladače, bez čerpadla kondenzátu - materiál už je dodán na stavbě - v ceně zohlednit přebrání materiálu</t>
  </si>
  <si>
    <t>390</t>
  </si>
  <si>
    <t>6.19</t>
  </si>
  <si>
    <t>392</t>
  </si>
  <si>
    <t>Pol40</t>
  </si>
  <si>
    <t>394</t>
  </si>
  <si>
    <t>D2</t>
  </si>
  <si>
    <t>Kondenzační jednotka pro VZT jednotku:</t>
  </si>
  <si>
    <t>6.20</t>
  </si>
  <si>
    <t>Venkovní kondenzační jednotka pro přímý výpar, Qch/Qt= 22,0/22,0 kW, R410A, 3x400V, konstrukce pod jednotku dod. STAVBA, ovládání 0-10V, včetně ovládacího modulu - materiál už je dodán na stavbě - v ceně zohlednit přebrání materiálu</t>
  </si>
  <si>
    <t>396</t>
  </si>
  <si>
    <t>6.21</t>
  </si>
  <si>
    <t>Kulisový tlumič hluku 851x295x1000, 5 x kulisa tl. 100mm s náběhovými plechy</t>
  </si>
  <si>
    <t>398</t>
  </si>
  <si>
    <t>6.21.1</t>
  </si>
  <si>
    <t>Kulisový tlumič hluku 851x295x1000, 5 x kulisa tl. 100mm s náběhovými plechy - materiál již je namontován (2ks)</t>
  </si>
  <si>
    <t>-873420447</t>
  </si>
  <si>
    <t>6.22</t>
  </si>
  <si>
    <t>Krycí mřížka 825x324, oko 10x10mm - RAL dle stavby - materiál už je dodán na stavbě - v ceně zohlednit přebrání materiálu</t>
  </si>
  <si>
    <t>400</t>
  </si>
  <si>
    <t>6.23</t>
  </si>
  <si>
    <t>Textilní vyústka, délka 7000mm, DN500, typ distribuce vzduchu dopřesnit s výrobcem při objednání dle skutečné výšky a polohy vyústky v místnosti, RAL dle stavby</t>
  </si>
  <si>
    <t>402</t>
  </si>
  <si>
    <t>6.24</t>
  </si>
  <si>
    <t>404</t>
  </si>
  <si>
    <t>6.25</t>
  </si>
  <si>
    <t>Požární klapka čtyřhranná 450x450, odolnost EI 90 DP1, základní provedení ruční/teplotní - materiál už je dodán na stavbě - v ceně zohlednit přebrání materiálu</t>
  </si>
  <si>
    <t>406</t>
  </si>
  <si>
    <t>6.26</t>
  </si>
  <si>
    <t>Požární klapka čtyřhranná 800x250, odolnost EI 90 DP1, základní provedení ruční/teplotní - materiál už je dodán na stavbě - v ceně zohlednit přebrání materiálu</t>
  </si>
  <si>
    <t>408</t>
  </si>
  <si>
    <t>6.27</t>
  </si>
  <si>
    <t>Protidešťová žaluzie z pozinkovaného plechu 1250x450 se sítem proti hmyzu - RAL dle fasády objektu- materiál už je dodán na stavbě - v ceně zohlednit přebrání materiálu</t>
  </si>
  <si>
    <t>410</t>
  </si>
  <si>
    <t>6.28</t>
  </si>
  <si>
    <t>Těsná uzavírací klapka 1100x550 na servophon otevřeno/zavřeno (dod. ELE) - materiál už je dodán na stavbě - v ceně zohlednit přebrání materiálu</t>
  </si>
  <si>
    <t>412</t>
  </si>
  <si>
    <t>6.29</t>
  </si>
  <si>
    <t>414</t>
  </si>
  <si>
    <t>6.30</t>
  </si>
  <si>
    <t>416</t>
  </si>
  <si>
    <t>Pol41</t>
  </si>
  <si>
    <t>Nástřik vnitřních nástěnných a kanálových jednotek v interiéru do černé barvy RAL dle stavby</t>
  </si>
  <si>
    <t>-1073834858</t>
  </si>
  <si>
    <t>Pol42</t>
  </si>
  <si>
    <t>823094989</t>
  </si>
  <si>
    <t>Pol43</t>
  </si>
  <si>
    <t>-458504747</t>
  </si>
  <si>
    <t>Pol44</t>
  </si>
  <si>
    <t>424</t>
  </si>
  <si>
    <t>Pol45</t>
  </si>
  <si>
    <t>426</t>
  </si>
  <si>
    <t>Pol46</t>
  </si>
  <si>
    <t>428</t>
  </si>
  <si>
    <t>Zař. č. O - Ostatní</t>
  </si>
  <si>
    <t>O.1</t>
  </si>
  <si>
    <t>Doprava materiálu</t>
  </si>
  <si>
    <t>430</t>
  </si>
  <si>
    <t>O.2</t>
  </si>
  <si>
    <t>Zkoušky technologie zařízení</t>
  </si>
  <si>
    <t>432</t>
  </si>
  <si>
    <t>O.3</t>
  </si>
  <si>
    <t>Uvedení do provozu zařízení VZT vč. zaregulování systému</t>
  </si>
  <si>
    <t>434</t>
  </si>
  <si>
    <t>O.4</t>
  </si>
  <si>
    <t>Zaškolení obsluhy pracovníků objednatele</t>
  </si>
  <si>
    <t>436</t>
  </si>
  <si>
    <t>O.5</t>
  </si>
  <si>
    <t>Požární ucpávky</t>
  </si>
  <si>
    <t>438</t>
  </si>
  <si>
    <t>O.6</t>
  </si>
  <si>
    <t>Projektová dokumentace skutečného provedení</t>
  </si>
  <si>
    <t>440</t>
  </si>
  <si>
    <t>O.7</t>
  </si>
  <si>
    <t>Přelakování objednatelem již dodaných pohledových prvků a zařízení do požadované RAL</t>
  </si>
  <si>
    <t>-1664181296</t>
  </si>
  <si>
    <t>Poznámka k položce:_x000d_
platí pro všechny prvky, u kterých je poznámka "materiál už je dodán na stavbě" a zároveň je v popisu "RAL dle fasády objektu" nebo "RAL dle stavby"</t>
  </si>
  <si>
    <t>D.1.4.3 - Vytápění</t>
  </si>
  <si>
    <t>9 - Ostatní konstrukce, bourání</t>
  </si>
  <si>
    <t>97 - Přesuny suti a vybouraných hmot</t>
  </si>
  <si>
    <t>700 - HZS - hodinové zúčtovací sazby, zkoušky, revize</t>
  </si>
  <si>
    <t>713 - Izolace tepelné</t>
  </si>
  <si>
    <t>733 - Rozvod potrubí</t>
  </si>
  <si>
    <t>734 - Armatury</t>
  </si>
  <si>
    <t>735 - Otopná tělesa - 4.NP</t>
  </si>
  <si>
    <t>735.1 - D1 - Otopná tělesa desková s bočním připojením, barva bílá</t>
  </si>
  <si>
    <t>735.2 - D2 - Otopná tělesa desková se spodním pravým připojením, barva bílá</t>
  </si>
  <si>
    <t>735.3 - D3 - Otopná tělesa desková se spodním pravým přípojením, barva RAL 7021 matná</t>
  </si>
  <si>
    <t>735.4 - D4 - Otopná tělesa článková se spodním středovým připojením, barva RAL 7021 matná</t>
  </si>
  <si>
    <t>Ostatní konstrukce, bourání</t>
  </si>
  <si>
    <t>411386611T00</t>
  </si>
  <si>
    <t>Zabetonování otvorů instal. 0,09 m2 ve stropech a klenbách, ze suchých směsí</t>
  </si>
  <si>
    <t>612403399RT2</t>
  </si>
  <si>
    <t>Hrubá výplň rýh ve stěnách, jakoukoliv maltou maltou ze suchých směsí jakékoliv šířky</t>
  </si>
  <si>
    <t>0,15*206,0*1,1</t>
  </si>
  <si>
    <t xml:space="preserve">zapravení rýh + 10% : </t>
  </si>
  <si>
    <t>970031100R00</t>
  </si>
  <si>
    <t>Jádrové vrtání, kruhové prostupy v cihelném zdivu jádrové vrtání, do D 100 mm</t>
  </si>
  <si>
    <t xml:space="preserve">délka 450 mm : </t>
  </si>
  <si>
    <t>0,45*2</t>
  </si>
  <si>
    <t xml:space="preserve">délka 650 mm : </t>
  </si>
  <si>
    <t>0,65*8</t>
  </si>
  <si>
    <t xml:space="preserve">délka 800 mm : </t>
  </si>
  <si>
    <t>0,80*4</t>
  </si>
  <si>
    <t>970031130R00</t>
  </si>
  <si>
    <t>Jádrové vrtání, kruhové prostupy v cihelném zdivu jádrové vrtání, do D 130 mm</t>
  </si>
  <si>
    <t>0,65*6</t>
  </si>
  <si>
    <t>970034100R00</t>
  </si>
  <si>
    <t>Jádrové vrtání, kruhové prostupy v cihelném zdivu příplatek za jádrové vrtání vodorovně ve stěně, do D 100 mm</t>
  </si>
  <si>
    <t>970034130R00</t>
  </si>
  <si>
    <t>Jádrové vrtání, kruhové prostupy v cihelném zdivu příplatek za jádrové vrtání vodorovně ve stěně, do D 130 mm</t>
  </si>
  <si>
    <t>970037100R00</t>
  </si>
  <si>
    <t>Jádrové vrtání, kruhové prostupy v cihelném zdivu příplatek za časté přemístění stroje jádrového vrtání, do D 100 mm</t>
  </si>
  <si>
    <t>970037130R00</t>
  </si>
  <si>
    <t>Jádrové vrtání, kruhové prostupy v cihelném zdivu příplatek za časté přemístění stroje jádrového vrtání, do D 130 mm</t>
  </si>
  <si>
    <t>971033231R00</t>
  </si>
  <si>
    <t>Vybourání otvorů ve zdivu cihelném z jakýchkoliv cihel pálených na jakoukoliv maltu vápenou nebo vápenocementovou, plochy do 0,0225 m2, tloušťky do 150 mm</t>
  </si>
  <si>
    <t>Poznámka k položce:_x000d_
základovém nebo nadzákladovém,</t>
  </si>
  <si>
    <t>971033241R00</t>
  </si>
  <si>
    <t>Vybourání otvorů ve zdivu cihelném z jakýchkoliv cihel pálených na jakoukoliv maltu vápenou nebo vápenocementovou, plochy do 0,0225 m2, tloušťky do 300 mm</t>
  </si>
  <si>
    <t>971033261R00</t>
  </si>
  <si>
    <t>Vybourání otvorů ve zdivu cihelném z jakýchkoliv cihel pálených na jakoukoliv maltu vápenou nebo vápenocementovou, plochy do 0,0225 m2, tloušťky do 600 mm</t>
  </si>
  <si>
    <t xml:space="preserve">Poznámka k položce:_x000d_
základovém nebo nadzákladovém,_x000d_
Včetně pomocného lešení o výšce podlahy do 1900 mm a pro zatížení do 1,5 kPa  (150 kg/m2).</t>
  </si>
  <si>
    <t>971033371R00</t>
  </si>
  <si>
    <t>Vybourání otvorů ve zdivu cihelném z jakýchkoliv cihel pálených na jakoukoliv maltu vápenou nebo vápenocementovou, plochy do 0,09 m2, tloušťky do 750 mm</t>
  </si>
  <si>
    <t>971033431R00</t>
  </si>
  <si>
    <t>Vybourání otvorů ve zdivu cihelném z jakýchkoliv cihel pálených na jakoukoliv maltu vápenou nebo vápenocementovou, plochy do 0,25 m2, tloušťky do 150 mm</t>
  </si>
  <si>
    <t>972033271R00</t>
  </si>
  <si>
    <t>Vybourání otvorů v klenbách z cihel plochy do 0,09 m2, tloušťky do 450 mm</t>
  </si>
  <si>
    <t>Poznámka k položce:_x000d_
bez odstranění podlahy a násypu,</t>
  </si>
  <si>
    <t>973031619R00</t>
  </si>
  <si>
    <t>Vysekání v cihelném zdivu výklenků a kapes kapes pro špalíky a krabice na jakoukoliv maltu vápennou nebo vápenocementovou, velilkosti do 150x150x100 mm</t>
  </si>
  <si>
    <t>974031154R00</t>
  </si>
  <si>
    <t>Vysekání rýh v jakémkoliv zdivu cihelném v ploše do hloubky 100 mm, šířky do 150 mm</t>
  </si>
  <si>
    <t>82+98+26</t>
  </si>
  <si>
    <t>972950001RAA</t>
  </si>
  <si>
    <t>Vybourání otvorů ve stropu z dřevěných trámů dřevěná podlaha, plocha do 1 m2</t>
  </si>
  <si>
    <t>Poznámka k položce:_x000d_
Vyříznutí otvoru v dřevěné nášlapné vrstvě podlahy, demontáž palubek tloušťky do 32 mm s polštáři, odstranění násypu tloušťky do 10 cm, vyříznutí otvoru v záklopu, demontáž podbíjení stropu z prken tloušťky do 35 mm s omítkou. Svislá a vodorovná doprava suti, odvoz do 10 km.</t>
  </si>
  <si>
    <t>(18+18)*0,35*0,35</t>
  </si>
  <si>
    <t>999281148R00</t>
  </si>
  <si>
    <t>Přesun hmot pro opravy a údržbu objektů pro opravy a údržbu dosavadních objektů včetně vnějších plášťů výšky do 12 m, nošením</t>
  </si>
  <si>
    <t>733110806R00</t>
  </si>
  <si>
    <t>Demontáž potrubí z ocelových trubek závitových přes 15 do DN 32</t>
  </si>
  <si>
    <t>733110808R00</t>
  </si>
  <si>
    <t>Demontáž potrubí z ocelových trubek závitových přes 32 do DN 50</t>
  </si>
  <si>
    <t>733110810R00</t>
  </si>
  <si>
    <t>Demontáž potrubí z ocelových trubek závitových přes 50 do DN 80</t>
  </si>
  <si>
    <t>733890803R00</t>
  </si>
  <si>
    <t>Vnitrostaveništní přemístění demontovaných hmot rozvodů potrubí vodorovně do 100 m z objektů výšky přes 6 do 24 m</t>
  </si>
  <si>
    <t>735111810R00</t>
  </si>
  <si>
    <t>Demontáž radiátorů litinových článkových</t>
  </si>
  <si>
    <t>65*24*0,255</t>
  </si>
  <si>
    <t>110*24*0,255*0</t>
  </si>
  <si>
    <t>Přesuny suti a vybouraných hmot</t>
  </si>
  <si>
    <t>979011111R00</t>
  </si>
  <si>
    <t>Svislá doprava suti a vybouraných hmot za prvé podlaží nad nebo pod základním podlažím</t>
  </si>
  <si>
    <t>979081111R00</t>
  </si>
  <si>
    <t>Odvoz suti a vybouraných hmot na skládku do 1 km</t>
  </si>
  <si>
    <t>979081121R00</t>
  </si>
  <si>
    <t>Odvoz suti a vybouraných hmot na skládku příplatek za každý další 1 km</t>
  </si>
  <si>
    <t>27,394*4 'Přepočtené koeficientem množství</t>
  </si>
  <si>
    <t>979082111R00</t>
  </si>
  <si>
    <t>Vnitrostaveništní doprava suti a vybouraných hmot do 10 m</t>
  </si>
  <si>
    <t>979990107R00</t>
  </si>
  <si>
    <t>Poplatek za skládku za uložení, směs betonu, cihel a dřeva, , skupina 17 09 04 z Katalogu odpadů</t>
  </si>
  <si>
    <t>700</t>
  </si>
  <si>
    <t>HZS - hodinové zúčtovací sazby, zkoušky, revize</t>
  </si>
  <si>
    <t>R2</t>
  </si>
  <si>
    <t>Proplach, napuštění uprav.vodou, odvzdušnění, vyregulování</t>
  </si>
  <si>
    <t xml:space="preserve">904      R02</t>
  </si>
  <si>
    <t>Hzs-zkousky v ramci montaz.praci, Topná zkouška</t>
  </si>
  <si>
    <t>h</t>
  </si>
  <si>
    <t>722182001RT2</t>
  </si>
  <si>
    <t>Montáž tepelné izolace potrubí samolepicí spoj a příčné stažení páskou, do DN 25</t>
  </si>
  <si>
    <t>3+41+101</t>
  </si>
  <si>
    <t>4+74+42</t>
  </si>
  <si>
    <t>722182006RT2</t>
  </si>
  <si>
    <t>Montáž tepelné izolace potrubí samolepicí spoj a příčné stažení páskou, přes DN 40 do DN 80</t>
  </si>
  <si>
    <t>4+4+41+95</t>
  </si>
  <si>
    <t>722182011RT1</t>
  </si>
  <si>
    <t>Montáž tepelné izolace potrubí lepicí páska, sponky, do DN 25</t>
  </si>
  <si>
    <t>1090+233+211+44</t>
  </si>
  <si>
    <t>722182014RT1</t>
  </si>
  <si>
    <t>Montáž tepelné izolace potrubí lepicí páska, sponky, přes DN 25 do DN 40</t>
  </si>
  <si>
    <t>722182094RO0</t>
  </si>
  <si>
    <t>Příplatek za montáž izolačních tvarovek</t>
  </si>
  <si>
    <t>28323361R</t>
  </si>
  <si>
    <t>páska spojovací Al, PE; samolepicí; jednostranně; spoj parotěsný; š = 50,0 mm; l = 100 m</t>
  </si>
  <si>
    <t>283771007R</t>
  </si>
  <si>
    <t xml:space="preserve">pouzdro potrubní tvarovatelné; pěnový polyetylén; vnitřní průměr 15,0 mm; tl. izolace 13,0 mm; provozní teplota  -65 až 90 °C; tepelná vodivost (10°C) 0,0380 W/mK</t>
  </si>
  <si>
    <t>1.-3.NP :</t>
  </si>
  <si>
    <t xml:space="preserve"> 970</t>
  </si>
  <si>
    <t xml:space="preserve">4.NP : </t>
  </si>
  <si>
    <t>283771020R</t>
  </si>
  <si>
    <t xml:space="preserve">pouzdro potrubní tvarovatelné; pěnový polyetylén; vnitřní průměr 18,0 mm; tl. izolace 13,0 mm; provozní teplota  -65 až 90 °C; tepelná vodivost (10°C) 0,0380 W/mK</t>
  </si>
  <si>
    <t xml:space="preserve"> 158</t>
  </si>
  <si>
    <t>4.NP :</t>
  </si>
  <si>
    <t xml:space="preserve"> 75</t>
  </si>
  <si>
    <t>283771031R</t>
  </si>
  <si>
    <t xml:space="preserve">pouzdro potrubní tvarovatelné; pěnový polyetylén; vnitřní průměr 22,0 mm; tl. izolace 13,0 mm; provozní teplota  -65 až 90 °C; tepelná vodivost (10°C) 0,0380 W/mK</t>
  </si>
  <si>
    <t xml:space="preserve">1.-3.NP : </t>
  </si>
  <si>
    <t xml:space="preserve"> 52</t>
  </si>
  <si>
    <t>283771140R</t>
  </si>
  <si>
    <t xml:space="preserve">pouzdro potrubní tvarovatelné; pěnový polyetylén; vnitřní průměr 35,0 mm; tl. izolace 13,0 mm; provozní teplota  -65 až 90 °C; tepelná vodivost (10°C) 0,0380 W/mK</t>
  </si>
  <si>
    <t>28377130R</t>
  </si>
  <si>
    <t>spona na potrubní pouzdro; plastová; tl = 1,00 mm; š = 4,9 mm; l = 32 mm; šedá</t>
  </si>
  <si>
    <t>28377135R</t>
  </si>
  <si>
    <t>páska spojovací PVC; samolepicí; jednostranně; tl. 0,19 mm; š = 38,0 mm; l = 20 m</t>
  </si>
  <si>
    <t>28377619R</t>
  </si>
  <si>
    <t xml:space="preserve">pouzdro potrubní tvarovatelné; pěnový polyetylén; vnitřní průměr 28,0 mm; tl. izolace 13,0 mm; provozní teplota  -65 až 90 °C; tepelná vodivost (10°C) 0,0380 W/mK</t>
  </si>
  <si>
    <t xml:space="preserve"> 3</t>
  </si>
  <si>
    <t>631547012R</t>
  </si>
  <si>
    <t xml:space="preserve">pouzdro potrubní řezané; minerální vlákno; povrchová úprava Al fólie se skelnou mřížkou; vnitřní průměr 18,0 mm; tl. izolace 20,0 mm; provozní teplota  do 250 °C; tepelná vodivost (10°C) 0,0330 W/mK; tepelná vodivost (50°C) 0,037 W/mK</t>
  </si>
  <si>
    <t>631547013R</t>
  </si>
  <si>
    <t xml:space="preserve">pouzdro potrubní řezané; minerální vlákno; povrchová úprava Al fólie se skelnou mřížkou; vnitřní průměr 22,0 mm; tl. izolace 20,0 mm; provozní teplota  do 250 °C; tepelná vodivost (10°C) 0,0330 W/mK; tepelná vodivost (50°C) 0,037 W/mK</t>
  </si>
  <si>
    <t>631547016R</t>
  </si>
  <si>
    <t xml:space="preserve">pouzdro potrubní řezané; minerální vlákno; povrchová úprava Al fólie se skelnou mřížkou; vnitřní průměr 42,0 mm; tl. izolace 20,0 mm; provozní teplota  do 250 °C; tepelná vodivost (10°C) 0,0330 W/mK; tepelná vodivost (50°C) 0,037 W/mK</t>
  </si>
  <si>
    <t>631547018R</t>
  </si>
  <si>
    <t xml:space="preserve">pouzdro potrubní řezané; minerální vlákno; povrchová úprava Al fólie se skelnou mřížkou; vnitřní průměr 54,0 mm; tl. izolace 20,0 mm; provozní teplota  do 250 °C; tepelná vodivost (10°C) 0,0330 W/mK; tepelná vodivost (50°C) 0,037 W/mK</t>
  </si>
  <si>
    <t>631547114R</t>
  </si>
  <si>
    <t xml:space="preserve">pouzdro potrubní řezané; minerální vlákno; povrchová úprava Al fólie se skelnou mřížkou; vnitřní průměr 28,0 mm; tl. izolace 30,0 mm; provozní teplota  do 250 °C; tepelná vodivost (10°C) 0,0330 W/mK; tepelná vodivost (50°C) 0,037 W/mK</t>
  </si>
  <si>
    <t>631547115R</t>
  </si>
  <si>
    <t xml:space="preserve">pouzdro potrubní řezané; minerální vlákno; povrchová úprava Al fólie se skelnou mřížkou; vnitřní průměr 35,0 mm; tl. izolace 30,0 mm; provozní teplota  do 250 °C; tepelná vodivost (10°C) 0,0330 W/mK; tepelná vodivost (50°C) 0,037 W/mK</t>
  </si>
  <si>
    <t>631547122R</t>
  </si>
  <si>
    <t xml:space="preserve">pouzdro potrubní řezané; minerální vlákno; povrchová úprava Al fólie se skelnou mřížkou; vnitřní průměr 76,0 mm; tl. izolace 30,0 mm; provozní teplota  do 250 °C; tepelná vodivost (10°C) 0,0330 W/mK; tepelná vodivost (50°C) 0,037 W/mK</t>
  </si>
  <si>
    <t>631547216R</t>
  </si>
  <si>
    <t xml:space="preserve">pouzdro potrubní řezané; minerální vlákno; povrchová úprava Al fólie se skelnou mřížkou; vnitřní průměr 42,0 mm; tl. izolace 40,0 mm; provozní teplota  do 250 °C; tepelná vodivost (10°C) 0,0330 W/mK; tepelná vodivost (50°C) 0,037 W/mK</t>
  </si>
  <si>
    <t>631547318R</t>
  </si>
  <si>
    <t xml:space="preserve">pouzdro potrubní řezané; minerální vlákno; povrchová úprava Al fólie se skelnou mřížkou; vnitřní průměr 54,0 mm; tl. izolace 50,0 mm; provozní teplota  do 250 °C; tepelná vodivost (10°C) 0,0330 W/mK; tepelná vodivost (50°C) 0,037 W/mK</t>
  </si>
  <si>
    <t>631547522R</t>
  </si>
  <si>
    <t xml:space="preserve">pouzdro potrubní řezané; minerální vlákno; povrchová úprava Al fólie se skelnou mřížkou; vnitřní průměr 76,0 mm; tl. izolace 70,0 mm; provozní teplota  do 250 °C; tepelná vodivost (10°C) 0,0330 W/mK; tepelná vodivost (50°C) 0,037 W/mK</t>
  </si>
  <si>
    <t>998713202R00</t>
  </si>
  <si>
    <t>Přesun hmot pro izolace tepelné v objektech výšky do 12 m</t>
  </si>
  <si>
    <t>%</t>
  </si>
  <si>
    <t>733</t>
  </si>
  <si>
    <t>Rozvod potrubí</t>
  </si>
  <si>
    <t>722131938R00</t>
  </si>
  <si>
    <t>Opravy vodovodního potrubí závitového propojení dosavadního potrubí, DN 80</t>
  </si>
  <si>
    <t>733123125R00</t>
  </si>
  <si>
    <t>Potrubí z trubek hladkých příplatek k ceně za zhotovení přípojky z trubek hladkých D 89, tloušťka stěny 3,6 mm</t>
  </si>
  <si>
    <t>733151213R00</t>
  </si>
  <si>
    <t>Potrubí z trubek ocelových vně pozinkovaných pro průmysl spojované lisováním vnější průměr D 18 mm, tl. stěny 1,2 mm</t>
  </si>
  <si>
    <t>Poznámka k položce:_x000d_
včetně tvarovek, bez zednických výpomocí_x000d_
Včetně pomocného lešení o výšce podlahy do 1900 mm a pro zatížení do 1,5 kPa.</t>
  </si>
  <si>
    <t>733151214R00</t>
  </si>
  <si>
    <t>Potrubí z trubek ocelových vně pozinkovaných pro průmysl spojované lisováním vnější průměr D 22 mm, tl. stěny 1,5 mm</t>
  </si>
  <si>
    <t>733151215R00</t>
  </si>
  <si>
    <t>Potrubí z trubek ocelových vně pozinkovaných pro průmysl spojované lisováním vnější průměr D 28 mm, tl. stěny 1,5 mm</t>
  </si>
  <si>
    <t>733151216R00</t>
  </si>
  <si>
    <t>Potrubí z trubek ocelových vně pozinkovaných pro průmysl spojované lisováním vnější průměr D 35 mm, tl. stěny 1,5 mm</t>
  </si>
  <si>
    <t>733151217R00</t>
  </si>
  <si>
    <t>Potrubí z trubek ocelových vně pozinkovaných pro průmysl spojované lisováním vnější průměr D 42 mm, tl. stěny 1,5 mm</t>
  </si>
  <si>
    <t>733151218R00</t>
  </si>
  <si>
    <t>Potrubí z trubek ocelových vně pozinkovaných pro průmysl spojované lisováním vnější průměr D 54 mm, tl. stěny 1,5 mm</t>
  </si>
  <si>
    <t>733151219R00</t>
  </si>
  <si>
    <t>Potrubí z trubek ocelových vně pozinkovaných pro průmysl spojované lisováním vnější průměr D 76 mm, tl. stěny 2,0 mm</t>
  </si>
  <si>
    <t>733163102R00</t>
  </si>
  <si>
    <t>Potrubí z měděných trubek měděné potrubí, D 15 mm, s 1,0 mm, pájení pomocí kapilárních pájecích tvarovek</t>
  </si>
  <si>
    <t>970</t>
  </si>
  <si>
    <t>733163103R00</t>
  </si>
  <si>
    <t>Potrubí z měděných trubek měděné potrubí, D 18 mm, s 1,0 mm, pájení pomocí kapilárních pájecích tvarovek</t>
  </si>
  <si>
    <t>733163104R00</t>
  </si>
  <si>
    <t>Potrubí z měděných trubek měděné potrubí, D 22 mm, s 1,0 mm, pájení pomocí kapilárních pájecích tvarovek</t>
  </si>
  <si>
    <t xml:space="preserve"> 194</t>
  </si>
  <si>
    <t>733163105R00</t>
  </si>
  <si>
    <t>Potrubí z měděných trubek měděné potrubí, D 28 mm, s 1,5 mm, pájení pomocí kapilárních pájecích tvarovek</t>
  </si>
  <si>
    <t>733163106R00</t>
  </si>
  <si>
    <t>Potrubí z měděných trubek měděné potrubí, D 35 mm, s 1,5 mm, pájení pomocí kapilárních pájecích tvarovek</t>
  </si>
  <si>
    <t>733167001R00</t>
  </si>
  <si>
    <t>Příplatek k ceně za zhotovení přípojky z trubek měděných D 15 mm, tloušťka stěny 1 mm</t>
  </si>
  <si>
    <t xml:space="preserve">dopojení OT : </t>
  </si>
  <si>
    <t xml:space="preserve"> 136*2</t>
  </si>
  <si>
    <t xml:space="preserve"> (33+7)*2</t>
  </si>
  <si>
    <t>733190306RO0</t>
  </si>
  <si>
    <t>Tlaková zkouška FeC/Cu potrubí do D 35</t>
  </si>
  <si>
    <t>3+6+66+27+1090+233+246+79+52</t>
  </si>
  <si>
    <t>733190307RO0</t>
  </si>
  <si>
    <t>Tlaková zkouška FeC/Cu potrubí do D 76</t>
  </si>
  <si>
    <t>42+41+95</t>
  </si>
  <si>
    <t>998733103R00</t>
  </si>
  <si>
    <t>Přesun hmot pro rozvody potrubí v objektech výšky do 24 m</t>
  </si>
  <si>
    <t>734</t>
  </si>
  <si>
    <t>Armatury</t>
  </si>
  <si>
    <t>734209112R00</t>
  </si>
  <si>
    <t>Montáž závitové armatury se dvěma závity, G 3/8", bez dodávky materiálu</t>
  </si>
  <si>
    <t>734209113R00</t>
  </si>
  <si>
    <t>Montáž závitové armatury se dvěma závity, G 1/2", bez dodávky materiálu</t>
  </si>
  <si>
    <t>734209114R00</t>
  </si>
  <si>
    <t>Montáž závitové armatury se dvěma závity, G 3/4", bez dodávky materiálu</t>
  </si>
  <si>
    <t>734226212RT1</t>
  </si>
  <si>
    <t>Ventil termostatický, dvouregulační, přímý, mosazný, DN 15, bez termostatické hlavice, PN 10, vnější závit, včetně dodávky materiálu</t>
  </si>
  <si>
    <t xml:space="preserve"> 33+7</t>
  </si>
  <si>
    <t>734235122R00</t>
  </si>
  <si>
    <t>Kohout kulový, mosazný, DN 20, PN 42, vnitřní-vnitřní, včetně dodávky materiálu</t>
  </si>
  <si>
    <t>734235123R00</t>
  </si>
  <si>
    <t>Kohout kulový, mosazný, DN 25, PN 35, vnitřní-vnitřní, včetně dodávky materiálu</t>
  </si>
  <si>
    <t>734235124R00</t>
  </si>
  <si>
    <t>Kohout kulový, mosazný, DN 32, PN 35, vnitřní-vnitřní, včetně dodávky materiálu</t>
  </si>
  <si>
    <t>734266222R00</t>
  </si>
  <si>
    <t>Šroubení uzavíratelné radiátorové regulační s vypouštěním, přímé, bronzové, DN 15, PN 10, včetně dodávky materiálu</t>
  </si>
  <si>
    <t>734266426R00</t>
  </si>
  <si>
    <t>Šroubení pro radiátory typu VK dvoutrubkový systém s vypouštěním, rohové, bronzové, DN EK 20x15, PN 10, včetně dodávky materiálu</t>
  </si>
  <si>
    <t>734266446R00</t>
  </si>
  <si>
    <t>Šroubení pro radiátory typu VK dvoutrubkový systém s integrovaným termostatickým ventilem, rohové, bronzové, DN EK 20x15, PN 10, včetně dodávky materiálu</t>
  </si>
  <si>
    <t>734266772R00</t>
  </si>
  <si>
    <t>Šroubení svěrné pro měděné potrubí, mosazné, D 16 x EK, PN 10, včetně dodávky materiálu</t>
  </si>
  <si>
    <t>136*2</t>
  </si>
  <si>
    <t>734291113R00</t>
  </si>
  <si>
    <t>Kohout kulový, napouštěcí a vypouštěcí, mosazný, DN 15, PN 10, včetně dodávky materiálu</t>
  </si>
  <si>
    <t>734291951RO0</t>
  </si>
  <si>
    <t>Montáž hlavic ručního/termostat.ovládání</t>
  </si>
  <si>
    <t>5512168R1</t>
  </si>
  <si>
    <t>Ventil vyvažovací s vypouštěním DN10, 3/8"</t>
  </si>
  <si>
    <t>5512168R2</t>
  </si>
  <si>
    <t>Ventil vyvažovací s vypouštěním DN15, 1/2"</t>
  </si>
  <si>
    <t>5512168R3</t>
  </si>
  <si>
    <t>Ventil vyvažovací s vypouštěním DN20, 3/4"</t>
  </si>
  <si>
    <t>5513730660R</t>
  </si>
  <si>
    <t>hlavice termostatická s dálkovým nastavením, s vestavěným čidlem; regulační rozsah 8,0 až 27,0 °C; ovládání ruční; provedení kapalinová; kapilára 2 000 mm</t>
  </si>
  <si>
    <t>55137306SH</t>
  </si>
  <si>
    <t>Hlavice termostatická, chrom., (viz kniha standardů)</t>
  </si>
  <si>
    <t>998734103R00</t>
  </si>
  <si>
    <t>Přesun hmot pro armatury v objektech výšky do 4 m</t>
  </si>
  <si>
    <t>Otopná tělesa - 4.NP</t>
  </si>
  <si>
    <t>735218160R00</t>
  </si>
  <si>
    <t>Registry z ocelových trubek žebrových tlakové zkoušky vodou pramenů 76x3/156 mm</t>
  </si>
  <si>
    <t>Poznámka k položce:_x000d_
jakost 11353.0 bezešvých, se šroubovitě navinutými žebry z pásové oceli tl 0,8 - 1,0 mm,</t>
  </si>
  <si>
    <t xml:space="preserve">horizontální : </t>
  </si>
  <si>
    <t>1*1,0*2+6*1,5*2+8*2,0*2+1*1,0*1+3*1,5*1+4*2,0*1</t>
  </si>
  <si>
    <t xml:space="preserve">vertikální : </t>
  </si>
  <si>
    <t>2*1,5*2+2*1,5*1+6*1,0*1</t>
  </si>
  <si>
    <t>735211211R01</t>
  </si>
  <si>
    <t>Registry z ocelových trubek žebrových do oblouků D 76x3/156 mm, jednopramenné, stavební délky 1000 m, včetně dodávky materiálu; 137x1000x237 mm, 441 W, RAL dle výběru</t>
  </si>
  <si>
    <t>Poznámka k položce:_x000d_
Spirálový retro radiátor</t>
  </si>
  <si>
    <t>735211211R02</t>
  </si>
  <si>
    <t>Registry z ocelových trubek žebrových do oblouků D 76x3/156 mm, jednopramenné, stavební délky 1000 m, včetně dodávky materiálu; 1000x137x137 mm, 353 W, RAL dle výběru</t>
  </si>
  <si>
    <t>735211212R03</t>
  </si>
  <si>
    <t>Registry z ocelových trubek žebrových do oblouků D 76x3/156 mm, jednopramenné, stavební délky 1500 m, včetně dodávky materiálu; 137x1500x237 mm, 719 W, RAL dle výběru</t>
  </si>
  <si>
    <t>735211212R04</t>
  </si>
  <si>
    <t>Registry z ocelových trubek žebrových do oblouků D 76x3/156 mm, jednopramenné, stavební délky 1500 m, včetně dodávky materiálu; 1500x137x137 mm, 432 W, RAL dle výběru</t>
  </si>
  <si>
    <t>735211212R05</t>
  </si>
  <si>
    <t>Registry z ocelových trubek žebrových do oblouků D 76x3/156 mm, jednopramenné, stavební délky 2000 m, včetně dodávky materiálu; 137x2000x237 mm, 978 W, RAL dle výběru</t>
  </si>
  <si>
    <t>735211221R06</t>
  </si>
  <si>
    <t>Registry z ocelových trubek žebrových do oblouků D 76x3/156 mm, dvoupramenné, stavební délky 1000 mm, včetně dodávky materiálu; 283x1000x137 mm, 761 W, RAL dle výběru</t>
  </si>
  <si>
    <t>735211222R07</t>
  </si>
  <si>
    <t>Registry z ocelových trubek žebrových do oblouků D 76x3/156 mm, dvoupramenné, stavební délky 2000 mm, včetně dodávky materiálu; 283x2000x137 mm, 1718 W, RAL dle výběru</t>
  </si>
  <si>
    <t>735211222R08</t>
  </si>
  <si>
    <t>Registry z ocelových trubek žebrových do oblouků D 76x3/156 mm, dvoupramenné, stavební délky 1500 mm, včetně dodávky materiálu; 283x1500x137 mm, 1205 W, RAL dle výběru</t>
  </si>
  <si>
    <t>735211222R09</t>
  </si>
  <si>
    <t>Registry z ocelových trubek žebrových do oblouků D 76x3/156 mm, dvoupramenné, stavební délky 1500 mm, včetně dodávky materiálu; 1500x283x137 mm, 927 W, RAL dle výběru</t>
  </si>
  <si>
    <t>735419116MTZ</t>
  </si>
  <si>
    <t>Montáž konvektorů na hmoždinky</t>
  </si>
  <si>
    <t>48456204R</t>
  </si>
  <si>
    <t>Těleso do otopných soustav s přirozeným prouděním - konvektor; podlahový; materiál: korozivzdorná ocel; H = 125 mm; B = 303 mm; L = 1 500 mm; tepelný výkon (50) = 592 W</t>
  </si>
  <si>
    <t>48456209R</t>
  </si>
  <si>
    <t>Těleso do otopných soustav s přirozeným prouděním - konvektor; podlahový; materiál: korozivzdorná ocel; H = 125 mm; B = 303 mm; L = 3 000 mm; tepelný výkon (50) = 1 333 W</t>
  </si>
  <si>
    <t>48456224KT</t>
  </si>
  <si>
    <t>konvektor podlahový pro vytápění suchých interiérů; l = 1500 mm; š = 303 mm; v = 125 mm, s ventilátorem, výkon 1944 W; vana nerez plech; výměník měď.trubky + hliník.lamely</t>
  </si>
  <si>
    <t>48456227KT</t>
  </si>
  <si>
    <t>konvektor podlahový pro vytápění suchých interiérů; l = 2000 mm; š = 303 mm; v = 125 mm, s ventilátorem, výkon 3071 W; vana nerez plech; výměník měď.trubky + hliník.lamely</t>
  </si>
  <si>
    <t>998735103R00</t>
  </si>
  <si>
    <t>Přesun hmot pro otopná tělesa v objektech výšky do 24 m</t>
  </si>
  <si>
    <t>735.1</t>
  </si>
  <si>
    <t>D1 - Otopná tělesa desková s bočním připojením, barva bílá</t>
  </si>
  <si>
    <t>735156910R00</t>
  </si>
  <si>
    <t>Otopná tělesa panelová doplňkové práce tlakové zkoušky , těles jednořadých</t>
  </si>
  <si>
    <t>1+3+2+1+1+1+1+1</t>
  </si>
  <si>
    <t>735156920R00</t>
  </si>
  <si>
    <t>Otopná tělesa panelová doplňkové práce tlakové zkoušky , těles dvouřadých</t>
  </si>
  <si>
    <t>735159111R00</t>
  </si>
  <si>
    <t>Otopná tělesa panelová montáž bez ohledu na počet desek, délky do 1600 mm, bez dodávky materiálu</t>
  </si>
  <si>
    <t>11+3</t>
  </si>
  <si>
    <t>48456956R</t>
  </si>
  <si>
    <t>Těleso do otopných soustav s přirozeným prouděním - deskové; materiál: nelegovaná ocel; typ: 11; H = 900 mm; B = 63 mm; L = 700 mm; l = 846 mm; tepelný výkon (50) = 976 W</t>
  </si>
  <si>
    <t>48456957R</t>
  </si>
  <si>
    <t>Těleso do otopných soustav s přirozeným prouděním - deskové; materiál: nelegovaná ocel; typ: 11; H = 900 mm; B = 63 mm; L = 800 mm; l = 846 mm; tepelný výkon (50) = 1 115 W</t>
  </si>
  <si>
    <t>48456958R</t>
  </si>
  <si>
    <t>Těleso do otopných soustav s přirozeným prouděním - deskové; materiál: nelegovaná ocel; typ: 11; H = 900 mm; B = 63 mm; L = 900 mm; l = 846 mm; tepelný výkon (50) = 1 255 W</t>
  </si>
  <si>
    <t>48456959R</t>
  </si>
  <si>
    <t>Těleso do otopných soustav s přirozeným prouděním - deskové; materiál: nelegovaná ocel; typ: 11; H = 900 mm; B = 63 mm; L = 1 000 mm; l = 846 mm; tepelný výkon (50) = 1 394 W</t>
  </si>
  <si>
    <t>48456963R</t>
  </si>
  <si>
    <t>Těleso do otopných soustav s přirozeným prouděním - deskové; materiál: nelegovaná ocel; typ: 11; H = 600 mm; B = 63 mm; L = 500 mm; l = 546 mm; tepelný výkon (50) = 501 W</t>
  </si>
  <si>
    <t>48456964R</t>
  </si>
  <si>
    <t>Těleso do otopných soustav s přirozeným prouděním - deskové; materiál: nelegovaná ocel; typ: 11; H = 600 mm; B = 63 mm; L = 600 mm; l = 546 mm; tepelný výkon (50) = 601 W</t>
  </si>
  <si>
    <t>48456980R</t>
  </si>
  <si>
    <t>Těleso do otopných soustav s přirozeným prouděním - deskové; materiál: nelegovaná ocel; typ: 11; H = 500 mm; B = 63 mm; L = 800 mm; l = 446 mm; tepelný výkon (50) = 686 W</t>
  </si>
  <si>
    <t>48456983R</t>
  </si>
  <si>
    <t>Těleso do otopných soustav s přirozeným prouděním - deskové; materiál: nelegovaná ocel; typ: 11; H = 500 mm; B = 63 mm; L = 1 200 mm; l = 446 mm; tepelný výkon (50) = 1 030 W</t>
  </si>
  <si>
    <t>484571980R</t>
  </si>
  <si>
    <t>Těleso do otopných soustav s přirozeným prouděním - deskové; materiál: nelegovaná ocel; typ: 21; H = 900 mm; B = 66 mm; L = 1 100 mm; l = 846 mm; tepelný výkon (50) = 1 929 W</t>
  </si>
  <si>
    <t>48457198R</t>
  </si>
  <si>
    <t>Těleso do otopných soustav s přirozeným prouděním - deskové; materiál: nelegovaná ocel; typ: 21; H = 900 mm; B = 66 mm; L = 1 200 mm; l = 846 mm; tepelný výkon (50) = 2 105 W</t>
  </si>
  <si>
    <t>998735102R00</t>
  </si>
  <si>
    <t>Přesun hmot pro otopná tělesa v objektech výšky do 12 m</t>
  </si>
  <si>
    <t>735.2</t>
  </si>
  <si>
    <t>D2 - Otopná tělesa desková se spodním pravým připojením, barva bílá</t>
  </si>
  <si>
    <t>4+4</t>
  </si>
  <si>
    <t>1+1+5+3+5+4+2+6+8+3+14</t>
  </si>
  <si>
    <t>735156930R00</t>
  </si>
  <si>
    <t>Otopná tělesa panelová doplňkové práce tlakové zkoušky , těles třířadých</t>
  </si>
  <si>
    <t>2+3</t>
  </si>
  <si>
    <t>8+52+5</t>
  </si>
  <si>
    <t>48457424.AR</t>
  </si>
  <si>
    <t>Těleso do otopných soustav s přirozeným prouděním - deskové; materiál: nelegovaná ocel; typ: 11; H = 600 mm; B = 63 mm; L = 900 mm; l = 50 mm; tepelný výkon (50) = 902 W; s vestavěným ventilem</t>
  </si>
  <si>
    <t>48457425.AR</t>
  </si>
  <si>
    <t>Těleso do otopných soustav s přirozeným prouděním - deskové; materiál: nelegovaná ocel; typ: 11; H = 600 mm; B = 63 mm; L = 1 000 mm; l = 50 mm; tepelný výkon (50) = 1 002 W; s vestavěným ventilem</t>
  </si>
  <si>
    <t>48457504.AR</t>
  </si>
  <si>
    <t>Těleso do otopných soustav s přirozeným prouděním - deskové; materiál: nelegovaná ocel; typ: 21; H = 600 mm; B = 66 mm; L = 700 mm; l = 50 mm; tepelný výkon (50) = 902 W; s vestavěným ventilem</t>
  </si>
  <si>
    <t>48457506.AR</t>
  </si>
  <si>
    <t>Těleso do otopných soustav s přirozeným prouděním - deskové; materiál: nelegovaná ocel; typ: 21; H = 600 mm; B = 66 mm; L = 900 mm; l = 50 mm; tepelný výkon (50) = 1 159 W; s vestavěným ventilem</t>
  </si>
  <si>
    <t>48457507.AR</t>
  </si>
  <si>
    <t>Těleso do otopných soustav s přirozeným prouděním - deskové; materiál: nelegovaná ocel; typ: 21; H = 600 mm; B = 66 mm; L = 1 000 mm; l = 50 mm; tepelný výkon (50) = 1 288 W; s vestavěným ventilem</t>
  </si>
  <si>
    <t>48457508R</t>
  </si>
  <si>
    <t>Těleso do otopných soustav s přirozeným prouděním - deskové; materiál: nelegovaná ocel; typ: 21; H = 600 mm; B = 66 mm; L = 1 100 mm; l = 50 mm; tepelný výkon (50) = 1 417 W; s vestavěným ventilem</t>
  </si>
  <si>
    <t>48457509.AR</t>
  </si>
  <si>
    <t>Těleso do otopných soustav s přirozeným prouděním - deskové; materiál: nelegovaná ocel; typ: 21; H = 600 mm; B = 66 mm; L = 1 200 mm; l = 50 mm; tepelný výkon (50) = 1 546 W; s vestavěným ventilem</t>
  </si>
  <si>
    <t>48457510.AR</t>
  </si>
  <si>
    <t>Těleso do otopných soustav s přirozeným prouděním - deskové; materiál: nelegovaná ocel; typ: 21; H = 600 mm; B = 66 mm; L = 1 400 mm; l = 50 mm; tepelný výkon (50) = 1 803 W; s vestavěným ventilem</t>
  </si>
  <si>
    <t>48457580.AR</t>
  </si>
  <si>
    <t>Těleso do otopných soustav s přirozeným prouděním - deskové; materiál: nelegovaná ocel; typ: 22; H = 600 mm; B = 100 mm; L = 900 mm; l = 50 mm; tepelný výkon (50) = 1 511 W; s vestavěným ventilem</t>
  </si>
  <si>
    <t>48457581.AR</t>
  </si>
  <si>
    <t>Těleso do otopných soustav s přirozeným prouděním - deskové; materiál: nelegovaná ocel; typ: 22; H = 600 mm; B = 100 mm; L = 1 000 mm; l = 50 mm; tepelný výkon (50) = 1 679 W; s vestavěným ventilem</t>
  </si>
  <si>
    <t>48457582R</t>
  </si>
  <si>
    <t>Těleso do otopných soustav s přirozeným prouděním - deskové; materiál: nelegovaná ocel; typ: 22; H = 600 mm; B = 100 mm; L = 1 100 mm; l = 50 mm; tepelný výkon (50) = 1 847 W; s vestavěným ventilem</t>
  </si>
  <si>
    <t>48457583.AR</t>
  </si>
  <si>
    <t>Těleso do otopných soustav s přirozeným prouděním - deskové; materiál: nelegovaná ocel; typ: 22; H = 600 mm; B = 100 mm; L = 1 200 mm; l = 50 mm; tepelný výkon (50) = 2 015 W; s vestavěným ventilem</t>
  </si>
  <si>
    <t>48457584.AR</t>
  </si>
  <si>
    <t>Těleso do otopných soustav s přirozeným prouděním - deskové; materiál: nelegovaná ocel; typ: 22; H = 600 mm; B = 100 mm; L = 1 400 mm; l = 50 mm; tepelný výkon (50) = 2 351 W; s vestavěným ventilem</t>
  </si>
  <si>
    <t>48457637.AR</t>
  </si>
  <si>
    <t>Těleso do otopných soustav s přirozeným prouděním - deskové; materiál: nelegovaná ocel; typ: 33; H = 500 mm; B = 155 mm; L = 1 000 mm; l = 50 mm; tepelný výkon (50) = 2 079 W; s vestavěným ventilem</t>
  </si>
  <si>
    <t>48457654R</t>
  </si>
  <si>
    <t>Těleso do otopných soustav s přirozeným prouděním - deskové; materiál: nelegovaná ocel; typ: 33; H = 600 mm; B = 155 mm; L = 1 100 mm; l = 50 mm; tepelný výkon (50) = 2 647 W; s vestavěným ventilem</t>
  </si>
  <si>
    <t>735.3</t>
  </si>
  <si>
    <t>D3 - Otopná tělesa desková se spodním pravým přípojením, barva RAL 7021 matná</t>
  </si>
  <si>
    <t>3+3+3+2+3+1+3</t>
  </si>
  <si>
    <t>1+1+1</t>
  </si>
  <si>
    <t>735159121R00</t>
  </si>
  <si>
    <t>Otopná tělesa panelová montáž bez ohledu na počet desek, délky nad 1600 mm, bez dodávky materiálu</t>
  </si>
  <si>
    <t>48457504.AR.</t>
  </si>
  <si>
    <t xml:space="preserve">Těleso otopné deskové  typ 21, výška 600 mm, délka 700 mm, s vestavěným ventilem</t>
  </si>
  <si>
    <t>48457506.AR.</t>
  </si>
  <si>
    <t xml:space="preserve">Těleso otopné deskové  typ 21, výška 600 mm, délka 900 mm, s vestavěným ventilem</t>
  </si>
  <si>
    <t>48457509.AR.</t>
  </si>
  <si>
    <t xml:space="preserve">Těleso otopné deskové  typ 21, výška 600 mm, délka 1200 mm, s vestavěným ventilem</t>
  </si>
  <si>
    <t>48457510.AR.</t>
  </si>
  <si>
    <t xml:space="preserve">Těleso otopné deskové  typ 21, výška 600 mm, délka 1400 mm, s vestavěným ventilem</t>
  </si>
  <si>
    <t>48457511.AR.</t>
  </si>
  <si>
    <t xml:space="preserve">Těleso otopné deskové  typ 21, výška 600 mm, délka 1600 mm, s vestavěným ventilem</t>
  </si>
  <si>
    <t>48457581.AR.</t>
  </si>
  <si>
    <t xml:space="preserve">Těleso otopné deskové  typ 22, výška 600 mm, délka 1000 mm, s vestavěným ventilem</t>
  </si>
  <si>
    <t>48457584.AR.</t>
  </si>
  <si>
    <t xml:space="preserve">Těleso otopné deskové  typ 22, výška 600 mm, délka 1400 mm, s vestavěným ventilem</t>
  </si>
  <si>
    <t>48457654R.</t>
  </si>
  <si>
    <t xml:space="preserve">Těleso otopné deskové  typ 33, výška 600 mm, délka 1100 mm, s vestavěným ventilem</t>
  </si>
  <si>
    <t>48457655.AR.</t>
  </si>
  <si>
    <t xml:space="preserve">Těleso otopné deskové  typ 33, výška 600 mm, délka 1200 mm, s vestavěným ventilem</t>
  </si>
  <si>
    <t>48457658.AR.</t>
  </si>
  <si>
    <t xml:space="preserve">Těleso otopné deskové  typ 33, výška 600 mm, délka 1800 mm, s vestavěným ventilem</t>
  </si>
  <si>
    <t>735.4</t>
  </si>
  <si>
    <t>D4 - Otopná tělesa článková se spodním středovým připojením, barva RAL 7021 matná</t>
  </si>
  <si>
    <t>735128110RO0</t>
  </si>
  <si>
    <t>Tlakové zkoušky těles článkových</t>
  </si>
  <si>
    <t>soub.</t>
  </si>
  <si>
    <t>735129140RO0</t>
  </si>
  <si>
    <t>Montáž otopných těles ocelových článkových</t>
  </si>
  <si>
    <t>4845120R01</t>
  </si>
  <si>
    <t>Těleso otopné článkové, výška 600 mm, hloubka 66-C2, délka 950 mm, 880 W, materiál: nelegovaná ocel; tvar trubky: kruhový; včetně uchycení v barvě otopného tělesa</t>
  </si>
  <si>
    <t>4845120R02</t>
  </si>
  <si>
    <t>Těleso otopné článkové, výška 600 mm, hloubka 66-C2, délka 1134 mm, 1056 W, materiál: nelegovaná ocel; tvar trubky: kruhový; včetně uchycení v barvě otopného tělesa</t>
  </si>
  <si>
    <t>4845120R03</t>
  </si>
  <si>
    <t>Těleso otopné článkové, výška 600 mm, hloubka 66-C2, délka 1226 mm, 1144 W, materiál: nelegovaná ocel; tvar trubky: kruhový; včetně uchycení v barvě otopného tělesa</t>
  </si>
  <si>
    <t>4845120R04</t>
  </si>
  <si>
    <t>Těleso otopné článkové, výška 600 mm, hloubka 107-C3, délka 1134 mm, 1461,6 W, materiál: nelegovaná ocel; tvar trubky: kruhový; včetně uchycení v barvě otopného tělesa</t>
  </si>
  <si>
    <t>4845120R05</t>
  </si>
  <si>
    <t>Těleso otopné článkové, výška 500 mm, hloubka 148-C4, délka 1134 mm, 1653,6 W, materiál: nelegovaná ocel; tvar trubky: kruhový; včetně uchycení v barvě otopného tělesa</t>
  </si>
  <si>
    <t>4845120R06</t>
  </si>
  <si>
    <t>Těleso otopné článkové, výška 600 mm, hloubka 148-C4, délka 1042 mm, 1801,8 W, materiál: nelegovaná ocel; tvar trubky: kruhový; včetně uchycení v barvě otopného tělesa</t>
  </si>
  <si>
    <t>4845120R07</t>
  </si>
  <si>
    <t>Těleso otopné článkové, výška 600 mm, hloubka 148-C4, délka 1226 mm, 2129,4 W, materiál: nelegovaná ocel; tvar trubky: kruhový; včetně uchycení v barvě otopného tělesa</t>
  </si>
  <si>
    <t>4845120R08</t>
  </si>
  <si>
    <t>Těleso otopné článkové, výška 600 mm, hloubka 148-C4, délka 1318 mm, 2293,2 W, materiál: nelegovaná ocel; tvar trubky: kruhový; včetně uchycení v barvě otopného tělesa</t>
  </si>
  <si>
    <t>4845120R09</t>
  </si>
  <si>
    <t>Těleso otopné článkové, výška 600 mm, hloubka 189-C5, délka 1226 mm, 2542,8 W, materiál: nelegovaná ocel; tvar trubky: kruhový; včetně uchycení v barvě otopného tělesa</t>
  </si>
  <si>
    <t>4845120R10</t>
  </si>
  <si>
    <t>Těleso otopné článkové, výška 600 mm, hloubka 230-C6, délka 1318 mm, 3343,2 W, materiál: nelegovaná ocel; tvar trubky: kruhový; včetně uchycení v barvě otopného tělesa</t>
  </si>
  <si>
    <t xml:space="preserve">0,2 kg/m : </t>
  </si>
  <si>
    <t>(9+66+27+42+41+95)*0,2</t>
  </si>
  <si>
    <t>55399999R</t>
  </si>
  <si>
    <t>D.1.4.4 - AV technika</t>
  </si>
  <si>
    <t>A - Sál 4.20</t>
  </si>
  <si>
    <t>B - 4x KLASICKÉ UČEBNY S FRONTÁLNÍ VÝUKOU – místnosti 1.01, 1.12, 3.01, 3.34:</t>
  </si>
  <si>
    <t>C - 5x SPECIALIZOVANÉ (PC) UČEBNY – místnosti 1.30, 2.01, 2.33, 2.34, 3.33</t>
  </si>
  <si>
    <t>D - 1x SPECIALIZOVANÁ UČEBNA – místnost 1.40</t>
  </si>
  <si>
    <t>E - DISPLEJ 100 cm PRO ZASEDAČKY – místnost 1.20, 2.22, 2.30, 3.20</t>
  </si>
  <si>
    <t>F - DISPLEJ 150cm PRO ZASEDAČKY – místnost 1.18, 3.24</t>
  </si>
  <si>
    <t xml:space="preserve">H - PŘÍPRAVA  – místnost 4.21</t>
  </si>
  <si>
    <t>A</t>
  </si>
  <si>
    <t>Sál 4.20</t>
  </si>
  <si>
    <t>A101</t>
  </si>
  <si>
    <t>Bezlampový a bezfiltrový projektor s připojením Digital Link/PJ link. Namísto lampy jsou použity, laserové diody se svítivostí minimálně 5200 ANSI. Paremetry: rozlišení min. 1920x1200 pxl,</t>
  </si>
  <si>
    <t xml:space="preserve">Poznámka k položce:_x000d_
kontrastní poměr 10.000:1, poměr obrazu: 16:10. Životnost světelného zdroje až 20.000 hodin bez nutnosti výměny lampy a čistění filtru; 1chip DLP 0,65” technologie, možnost okamžitého vypnutí a zapnutí projektoru ON/OFF bez čekání na zahřátí lampy, nízká spotřeba energie – stand by: max 0,5W; Je kompatibilní s HDBaseT produkty. Vstupy/výstupy: DVI-I IN (digital), HDMI IN,  AUDIO IN, AUDIO OUT, HDBaseT. Rozměry do : 500x200x510 mm, hmotnost:do 18 kg.</t>
  </si>
  <si>
    <t>A102</t>
  </si>
  <si>
    <t>Držák pro projektor, Teleskopický stropní držák na projektor do 30 kg 4 nastavitelná montážní ramena, s dosahem 30-410 mm, možnost náklonu a natočení zabezpečí optimální promítací úhel, jemné</t>
  </si>
  <si>
    <t>Poznámka k položce:_x000d_
nastavení podélného a příčného náklonu, aretace ve všech osách zajistí mimořádnou stabilitu, utahovací hlava pro odstranění případné vůle v uchycení, speciální bezpečnostní šrouby, 2 kanály na vedení kabelů po celé délce držáku, kabely mohou být vloženy až po instalaci držáku, kapacita až 8 kabelů o průměru 7 mm, stropní úchyt pro vodorovné i šikmé stropy</t>
  </si>
  <si>
    <t>A103</t>
  </si>
  <si>
    <t>Elektrická rolovací projekční plocha pro montáž na strop nebo na zeď, barva tubusu bílá mat. formát, obrazu 16:10 šíře proj. plochy min. 270 cm, včetně manuálního ovládání nahoru/dolů</t>
  </si>
  <si>
    <t>A106</t>
  </si>
  <si>
    <t>Interface box pro podlahovou krabici obsahující vstupní konektory: 1x HDMI, audio IN, RS232, LAN., Výstupní konektory jsou 1x deembedovaný audio signál a HDBT konektor pro přímé spojení s datovým</t>
  </si>
  <si>
    <t>Poznámka k položce:_x000d_
projektorem pomocí 1x FTP kabelu. í. Podpora 1080p rozlišení</t>
  </si>
  <si>
    <t>A107</t>
  </si>
  <si>
    <t>Interface box do stotun, na stěnu, obsahující vstupní konektory: 1x HDMI, audio IN, RS232, LAN., Výstupní konektory jsou 1x deembedovaný audio signál a HDBT konektor pro přímé spojení s datovým</t>
  </si>
  <si>
    <t>Poznámka k položce:_x000d_
projektorem pomocí 1x FTP kabelu. Krom obrazového a zvukového přenosu box umožňuje ovládání projektoru skrze tlačítka na interface boxu, RS232 konektorem nebo dálkovým ovladačem. Čelní strana boxu je vybavena tlačítky pro manuální přepínání. Podpora 1080p rozlišení</t>
  </si>
  <si>
    <t>A108</t>
  </si>
  <si>
    <t>Kabel 2x1,5 licna D+M pro reproduktory, D+M</t>
  </si>
  <si>
    <t>A109</t>
  </si>
  <si>
    <t>Kabel FTPkat6 pro HDBASET přenos po FTP, D+M</t>
  </si>
  <si>
    <t>A110</t>
  </si>
  <si>
    <t>Video matice s osmi vstupy a osmi duálními výstupy HDBaseT/HDMI. Oba výstupy mohou být využity, zároveň pro blízký a vzdálený panel. HDBaseT výstup podporuje 1080p video a audio, obousměrné IR</t>
  </si>
  <si>
    <t>Poznámka k položce:_x000d_
ovládání, ovládání matice skrz IR a standard HDCP2.2. 8 audio nesymetrický výstup pro každou zónu. IR ovládání na předním panelu a externí IR, RS232. IR ovládání přes HDBaseT extendery. Ethernet (TCP/IP) a webové rozhraní. Montáž do racku. Napájení přijímačů po POH (Power over HDBaseT)</t>
  </si>
  <si>
    <t>A111</t>
  </si>
  <si>
    <t>Bezdrátový mikrofonní set s mikrofonem do ruky osazeným dynamickou vložkou, pro profesionální, použití při přednáškách, diverzitní příjem, širší VF pásmo, IR předávání parametrů mezi RX a TX,</t>
  </si>
  <si>
    <t>Poznámka k položce:_x000d_
nebo osazení vysílačů nabíjecími kontakty. Dvacet skupin frekvencí s dvanácti předvolbami pro okamžité použití a jednu skupinu s možností naladění jakékoliv frekvence. Parametry: Počet kanálů 1680, frekvence: 566 - 608 MHz, frekvenční rozsah: 80 Hz - 18 kHz, systém UHF, montáž 19", Externí anténa, výstupy: Balanced XLR, Unbalanced Jack 6,3 mm TS, napájení vysílače AA baterie. Dodávka: Přijímač, vysílač, dynamická vložka, napájecí adaptér, držák na stojan, baterie.</t>
  </si>
  <si>
    <t>A112</t>
  </si>
  <si>
    <t>Mixážní zesilovač 2x80W @ 4 Ohm pro komerční ozvučení a AV instalace, 1x vstup MIC/LINE + 2x, ovládací kontakt pro prioritní hlášení konektorem Euroblock, 4 přepínatelné stereo vstupy LINE s</t>
  </si>
  <si>
    <t>Poznámka k položce:_x000d_
konektory RCA na zadním panelu + vstup LINE1 navíc s konektorem stereo Jack 3,5 na čelním panelu, grafický VFD displej s možností zobrazení uživatelského názvu zdrojů signálu. 3 volitelné provozní režimy: 1x stereo ozvučení, 2 mono zóny s nezávislou hlasitostí, 2 mono zóny se spřaženou hlasitostí. Rozhraní RS-232 pro externí řízení. Volitelné IR dálkové ovládání.</t>
  </si>
  <si>
    <t>A113</t>
  </si>
  <si>
    <t>Dvoukanálový digitální omezovač zpětné vazby, 24-bit / 96kHz převodníky, 32-bitový DSP procesor,, Inteligentní automatické vyhledávání problémových frekvencí a jejich potlačení, 20 FBQ filtrů pro</t>
  </si>
  <si>
    <t>Poznámka k položce:_x000d_
každý kanál, Šířka filtru pouze 1/60 oktávy – nedegraduje celkový zvuk, Možnost ručního nastavení počtu filtrů a jejich parametrů, Tlačítko Panic pro krizové situace, Freeze – zmražení aktuálního nastavení filtrů, Speech ­– uzpůsobení filtrů mluvenému slovu, MIDI rozhraní, Vstupní konektory: 1“ Jack TRS a XLR, Výstupní konektory: 1“ Jack TRS a XLR, Přepínání +4dBu a -10dBV, MIDI Out, Thru a In, Frekvenční rozsah: 10Hz – 44kHz, Dynamický rozsah: 107dB, THD: 0,007%, Přeslech mezi kanály: -100 dB, Napájení: 100-240V, 1U rack, Hmotnost: 1,9kg</t>
  </si>
  <si>
    <t>A114</t>
  </si>
  <si>
    <t>Nástěnný dvoupásmový reproduktor, k montáži na stěnu i rovnou podložku, včetně úchytu, vestavěné, reproduktory o průměru 13,34cm a 2,54cm. Skříň z ABS. Dynamický výkon 80W @ 8ohm. Barva bílá,</t>
  </si>
  <si>
    <t>Poznámka k položce:_x000d_
Citlivost: 91dB/1W/1m, Frekvenční rozsah: 70Hz…20kHz, Šířka: 170mm, Výška: 260mm, Hloubka: 180mm, Hmotnost: 2,45kg</t>
  </si>
  <si>
    <t>A115</t>
  </si>
  <si>
    <t>Racková konstrukce 600x600mm pro osazení do skříňky, police, vykrývací plechy, výška 15U, včetně, dalšího příslušenství: cable managament, 2x rozvodný panel minimálně 6x230VAC, matice, šrouby,</t>
  </si>
  <si>
    <t>Poznámka k položce:_x000d_
vykrývací plechy, atd. Bez dodávky kamery.</t>
  </si>
  <si>
    <t>A116</t>
  </si>
  <si>
    <t>Instalační trubka do d=48mm - dodávka, drážka, montáž, hrubé zapravení, do podlahy, podhledu či, stěny</t>
  </si>
  <si>
    <t>A117</t>
  </si>
  <si>
    <t>Protahovací drát</t>
  </si>
  <si>
    <t>A118</t>
  </si>
  <si>
    <t>Instalační protahovací krabice (68) D+M včetně vysekání lůžka</t>
  </si>
  <si>
    <t>A119</t>
  </si>
  <si>
    <t>Instalační protahovací krabice (125) D+M včetně vysekání lůžka</t>
  </si>
  <si>
    <t>A120</t>
  </si>
  <si>
    <t>Montáž, oživení</t>
  </si>
  <si>
    <t>B</t>
  </si>
  <si>
    <t>4x KLASICKÉ UČEBNY S FRONTÁLNÍ VÝUKOU – místnosti 1.01, 1.12, 3.01, 3.34:</t>
  </si>
  <si>
    <t>B104</t>
  </si>
  <si>
    <t>Nástěnné přípojné místo obsahující: , 1xHDMI, 1x USB, nx 230V, nxRJ45, konektory budou uschovány pod, víkem, černé nebo bílé provedení</t>
  </si>
  <si>
    <t>B105</t>
  </si>
  <si>
    <t>Kabel HDMI/HDMI M/M HighSpeed s Ethernetem, HDCP, CEC, 4K (2160i/p), Full HD (1080i/p), do 15m</t>
  </si>
  <si>
    <t>B106</t>
  </si>
  <si>
    <t>B107</t>
  </si>
  <si>
    <t>B108</t>
  </si>
  <si>
    <t>B109</t>
  </si>
  <si>
    <t>B110</t>
  </si>
  <si>
    <t>C</t>
  </si>
  <si>
    <t>5x SPECIALIZOVANÉ (PC) UČEBNY – místnosti 1.30, 2.01, 2.33, 2.34, 3.33</t>
  </si>
  <si>
    <t>C101</t>
  </si>
  <si>
    <t>Přípojné místo pro 3x HDMI v podlahové krabici</t>
  </si>
  <si>
    <t>C102</t>
  </si>
  <si>
    <t>C103</t>
  </si>
  <si>
    <t>C104</t>
  </si>
  <si>
    <t>C105</t>
  </si>
  <si>
    <t>C106</t>
  </si>
  <si>
    <t>C109</t>
  </si>
  <si>
    <t>1x SPECIALIZOVANÁ UČEBNA – místnost 1.40</t>
  </si>
  <si>
    <t>D101</t>
  </si>
  <si>
    <t>Přípojné místo pro 3x HDMI na stěně</t>
  </si>
  <si>
    <t>D102</t>
  </si>
  <si>
    <t>D103</t>
  </si>
  <si>
    <t>D104</t>
  </si>
  <si>
    <t>D105</t>
  </si>
  <si>
    <t>D106</t>
  </si>
  <si>
    <t>D109</t>
  </si>
  <si>
    <t>E</t>
  </si>
  <si>
    <t>DISPLEJ 100 cm PRO ZASEDAČKY – místnost 1.20, 2.22, 2.30, 3.20</t>
  </si>
  <si>
    <t>E101</t>
  </si>
  <si>
    <t>Přípojné místo pro 1x HDMI v podlahové krabici či na stěně</t>
  </si>
  <si>
    <t>E102</t>
  </si>
  <si>
    <t>E103</t>
  </si>
  <si>
    <t>E104</t>
  </si>
  <si>
    <t>E105</t>
  </si>
  <si>
    <t>E106</t>
  </si>
  <si>
    <t>E108</t>
  </si>
  <si>
    <t>F</t>
  </si>
  <si>
    <t>DISPLEJ 150cm PRO ZASEDAČKY – místnost 1.18, 3.24</t>
  </si>
  <si>
    <t>F101</t>
  </si>
  <si>
    <t>F102</t>
  </si>
  <si>
    <t>F103</t>
  </si>
  <si>
    <t>F104</t>
  </si>
  <si>
    <t>F105</t>
  </si>
  <si>
    <t>F106</t>
  </si>
  <si>
    <t>F108</t>
  </si>
  <si>
    <t>H</t>
  </si>
  <si>
    <t xml:space="preserve">PŘÍPRAVA  – místnost 4.21</t>
  </si>
  <si>
    <t>H101</t>
  </si>
  <si>
    <t>H102</t>
  </si>
  <si>
    <t>H101.1</t>
  </si>
  <si>
    <t>H101.2</t>
  </si>
  <si>
    <t>H101.3</t>
  </si>
  <si>
    <t>H101.4</t>
  </si>
  <si>
    <t>H101.5</t>
  </si>
  <si>
    <t>Montáž</t>
  </si>
  <si>
    <t>D.1.4.5.1 - Elektroinstalace</t>
  </si>
  <si>
    <t>M21 - Elektromontáže</t>
  </si>
  <si>
    <t>_3 - Elektroměrové rozvaděče, vybavení</t>
  </si>
  <si>
    <t>_4 - Elektromontáže - svítidla, přístroje, vybavení</t>
  </si>
  <si>
    <t>M21</t>
  </si>
  <si>
    <t>Elektromontáže</t>
  </si>
  <si>
    <t>210802172V00</t>
  </si>
  <si>
    <t>Kabel CXKH-R 7 x 0,75 mm2 pevně uložený</t>
  </si>
  <si>
    <t>3414394V</t>
  </si>
  <si>
    <t>7Kabel 1-CXKHR-m 750 V 7 x 0,75 mm2</t>
  </si>
  <si>
    <t>210800285P00</t>
  </si>
  <si>
    <t>Kabel 1-CXKHR-m 750 V 3 x 1,5 mm2 B2cas1d1 uložený v podhledu</t>
  </si>
  <si>
    <t>341118515R</t>
  </si>
  <si>
    <t>kabel 1-CXKH-R; bezhalogenový oheňretardující silový; pevné uložení v obyčejném popř.vlhkém prostředí; Cu jádro kulaté jednodrátové (RE); počet a průřez žil 3x1,5mm2; vnější průměr 9,0 mm; teplota použití -15 až 90 °C; max.provoz.teplota při zkratu 250 °C; min.teplota pokládky -5 °C; splňuje požadavky na požární odolnost; barva pláště oranžová</t>
  </si>
  <si>
    <t>210800300P00</t>
  </si>
  <si>
    <t>Kabel 1-CXKHR-m 750 V 4 x 1,5 mm2 B2cas1d1 uložený v podhledu</t>
  </si>
  <si>
    <t>341118530R</t>
  </si>
  <si>
    <t>kabel 1-CXKH-R; bezhalogenový oheňretardující silový; pevné uložení v obyčejném popř.vlhkém prostředí; Cu jádro kulaté jednodrátové (RE); počet a průřez žil 4x1,5mm2; vnější průměr 10,0 mm; teplota použití -15 až 90 °C; max.provoz.teplota při zkratu 250 °C; min.teplota pokládky -5 °C; splňuje požadavky na požární odolnost; barva pláště oranžová</t>
  </si>
  <si>
    <t>210800282P00</t>
  </si>
  <si>
    <t>Kabel 1-CXKHR-m 750 V 2 x 1,5 mm2 B2cas1d1 uložený v podhledu</t>
  </si>
  <si>
    <t>341118511R</t>
  </si>
  <si>
    <t>kabel 1-CXKH-R; bezhalogenový oheňretardující silový; pevné uložení v obyčejném popř.vlhkém prostředí; Cu jádro kulaté jednodrátové (RE); počet a průřez žil 2x1,5mm2; vnější průměr 9,0 mm; teplota použití -15 až 90 °C; max.provoz.teplota při zkratu 250 °C; min.teplota pokládky -5 °C; splňuje požadavky na požární odolnost; barva pláště oranžová</t>
  </si>
  <si>
    <t>210800285PO0</t>
  </si>
  <si>
    <t>210800327P00</t>
  </si>
  <si>
    <t>Kabel 1-CXKHV-m 750 V 3 x 1,5 mm2 B2cas1d1 uložený v podhledu</t>
  </si>
  <si>
    <t>341118631R</t>
  </si>
  <si>
    <t>kabel 1-CXKH-V; bezhalogenový ohnioodolný; pro pevné uložení na kabelové nosné systémy v suchém nebo vlhkém prostředí; Cu jádro kulaté jednodrátové (RE); počet a průřez žil 3x1,5mm2; vnější průměr 10,0 mm; teplota použití -40 až 90 °C; max.provoz.teplota při zkratu 250 °C; min.teplota pokládky -5 °C; splňuje požadavky na požární odolnost; barva pláště hnědá</t>
  </si>
  <si>
    <t>210800286P00</t>
  </si>
  <si>
    <t>Kabel 1-CXKHV-m 750 V 3 x 2,5 mm2 B2cas1d1 uložený v podhledu</t>
  </si>
  <si>
    <t>341118632R</t>
  </si>
  <si>
    <t>kabel 1-CXKH-V; bezhalogenový ohnioodolný; pro pevné uložení na kabelové nosné systémy v suchém nebo vlhkém prostředí; Cu jádro kulaté jednodrátové (RE); počet a průřez žil 3x2,5mm2; vnější průměr 11,0 mm; teplota použití -40 až 90 °C; max.provoz.teplota při zkratu 250 °C; min.teplota pokládky -5 °C; splňuje požadavky na požární odolnost; barva pláště hnědá</t>
  </si>
  <si>
    <t>210800286PO0</t>
  </si>
  <si>
    <t>Kabel 1-CXKHR-m 750 V 3 x 2,5 mm2 B2cas1d1 uložený v podhledu</t>
  </si>
  <si>
    <t>341118516R</t>
  </si>
  <si>
    <t>kabel 1-CXKH-R; bezhalogenový oheňretardující silový; pevné uložení v obyčejném popř.vlhkém prostředí; Cu jádro kulaté jednodrátové (RE); počet a průřez žil 3x2,5mm2; vnější průměr 10,0 mm; teplota použití -15 až 90 °C; max.provoz.teplota při zkratu 250 °C; min.teplota pokládky -5 °C; splňuje požadavky na požární odolnost; barva pláště oranžová</t>
  </si>
  <si>
    <t>210800301P00</t>
  </si>
  <si>
    <t>Kabel 1-CXKHR-m 750 V 4 x 2,5 mm2 B2cas1d1 uložený v podhledu</t>
  </si>
  <si>
    <t>341118531R</t>
  </si>
  <si>
    <t>kabel 1-CXKH-R; bezhalogenový oheňretardující silový; pevné uložení v obyčejném popř.vlhkém prostředí; Cu jádro kulaté jednodrátové (RE); počet a průřez žil 4x2,5mm2; vnější průměr 11,0 mm; teplota použití -15 až 90 °C; max.provoz.teplota při zkratu 250 °C; min.teplota pokládky -5 °C; splňuje požadavky na požární odolnost; barva pláště oranžová</t>
  </si>
  <si>
    <t>210800287P00</t>
  </si>
  <si>
    <t>Kabel 1-CXKHR-m 750 V 3 x 4 mm2 B2cas1d1 uložený v podhledu</t>
  </si>
  <si>
    <t>341118517R</t>
  </si>
  <si>
    <t>kabel 1-CXKH-R; bezhalogenový oheňretardující silový; pevné uložení v obyčejném popř.vlhkém prostředí; Cu jádro kulaté jednodrátové (RE); počet a průřez žil 3x4mm2; vnější průměr 11,0 mm; teplota použití -15 až 90 °C; max.provoz.teplota při zkratu 250 °C; min.teplota pokládky -5 °C; splňuje požadavky na požární odolnost; barva pláště oranžová</t>
  </si>
  <si>
    <t>210800319P00</t>
  </si>
  <si>
    <t>Kabel 1-CXKHR-m 750 V 5 x10 mm2 B2cas1d1 uložený v podhledu</t>
  </si>
  <si>
    <t>341118554R</t>
  </si>
  <si>
    <t>kabel 1-CXKH-R; bezhalogenový oheňretardující silový; pevné uložení v obyčejném popř.vlhkém prostředí; Cu jádro kulaté jednodrátové (RE); počet a průřez žil 5x10mm2; vnější průměr 18,0 mm; teplota použití -15 až 90 °C; max.provoz.teplota při zkratu 250 °C; min.teplota pokládky -5 °C; splňuje požadavky na požární odolnost; barva pláště oranžová</t>
  </si>
  <si>
    <t>210800320P00</t>
  </si>
  <si>
    <t>Kabel 1-CXKHR-m 750 V 5 x16 mm2 B2cas1d1 uložený v podhledu</t>
  </si>
  <si>
    <t>341118555R</t>
  </si>
  <si>
    <t>kabel 1-CXKH-R; bezhalogenový oheňretardující silový; pevné uložení v obyčejném popř.vlhkém prostředí; Cu jádro kulaté jednodrátové (RE); počet a průřez žil 5x16mm2; vnější průměr 21,0 mm; teplota použití -15 až 90 °C; max.provoz.teplota při zkratu 250 °C; min.teplota pokládky -5 °C; splňuje požadavky na požární odolnost; barva pláště oranžová</t>
  </si>
  <si>
    <t>210810041R00</t>
  </si>
  <si>
    <t>Montáž kabelu CYKY 750 V, 2 x 1,5 mm2, pevně uloženého</t>
  </si>
  <si>
    <t>34111000O</t>
  </si>
  <si>
    <t>Kabel silový s Cu jádrem 750 V CYKY-O 2 x 1,5 mm2</t>
  </si>
  <si>
    <t>210810045R00</t>
  </si>
  <si>
    <t>Montáž kabelu CYKY 750 V, 3 x 1,5 mm2, pevně uloženého</t>
  </si>
  <si>
    <t>34111030R</t>
  </si>
  <si>
    <t>kabel CYKY; instalační; pro pevné uložení ve vnitřních a venk.prostorách v zemi, betonu; Cu plné holé jádro, tvar jádra RE-kulatý jednodrát; počet a průřez žil 3x1,5mm2; počet žil 3; teplota použití -30 až 70 °C; max.provoz.teplota při zkratu 160 °C; min.teplota pokládky -5 °C; průřez vodiče 1,5 mm2; samozhášivý; odolnost vůči UV záření; barva pláště černá</t>
  </si>
  <si>
    <t>210810055R00</t>
  </si>
  <si>
    <t>Montáž kabelu CYKY 750 V, 5 x 1,5 mm2, pevně uloženého</t>
  </si>
  <si>
    <t>34111090R</t>
  </si>
  <si>
    <t>kabel CYKY; instalační; pro pevné uložení ve vnitřních a venk.prostorách v zemi, betonu; Cu plné holé jádro, tvar jádra RE-kulatý jednodrát; počet a průřez žil 5x1,5mm2; počet žil 5; teplota použití -30 až 70 °C; max.provoz.teplota při zkratu 160 °C; min.teplota pokládky -5 °C; průřez vodiče 1,5 mm2; samozhášivý; odolnost vůči UV záření; barva pláště černá</t>
  </si>
  <si>
    <t>210810046R00</t>
  </si>
  <si>
    <t>Montáž kabelu CYKY 750 V, 3 x 2,5 mm2, pevně uloženého</t>
  </si>
  <si>
    <t>34111036R</t>
  </si>
  <si>
    <t>kabel CYKY; instalační; pro pevné uložení ve vnitřních a venk.prostorách v zemi, betonu; Cu plné holé jádro, tvar jádra RE-kulatý jednodrát; počet a průřez žil 3x2,5mm2; počet žil 3; teplota použití -30 až 70 °C; max.provoz.teplota při zkratu 160 °C; min.teplota pokládky -5 °C; průřez vodiče 2,5 mm2; samozhášivý; odolnost vůči UV záření; barva pláště černá</t>
  </si>
  <si>
    <t>210810056R00</t>
  </si>
  <si>
    <t>Montáž kabelu CYKY 750 V, 5 x 2,5 mm2, pevně uloženého</t>
  </si>
  <si>
    <t>34111094R</t>
  </si>
  <si>
    <t>kabel CYKY; instalační; pro pevné uložení ve vnitřních a venk.prostorách v zemi, betonu; Cu plné holé jádro, tvar jádra RE-kulatý jednodrát; počet a průřez žil 5x2,5mm2; počet žil 5; teplota použití -30 až 70 °C; max.provoz.teplota při zkratu 160 °C; min.teplota pokládky -5 °C; průřez vodiče 2,5 mm2; samozhášivý; odolnost vůči UV záření; barva pláště černá</t>
  </si>
  <si>
    <t>210810047R00</t>
  </si>
  <si>
    <t>Montáž kabelu CYKY 750 V, 3 x 4 mm2, pevně uloženého</t>
  </si>
  <si>
    <t>34111042R</t>
  </si>
  <si>
    <t>kabel CYKY; instalační; pro pevné uložení ve vnitřních a venk.prostorách v zemi, betonu; Cu plné holé jádro, tvar jádra RE-kulatý jednodrát; počet a průřez žil 3x4mm2; počet žil 3; teplota použití -30 až 70 °C; max.provoz.teplota při zkratu 160 °C; min.teplota pokládky -5 °C; průřez vodiče 4,0 mm2; samozhášivý; odolnost vůči UV záření; barva pláště černá</t>
  </si>
  <si>
    <t>210810057R00</t>
  </si>
  <si>
    <t>Montáž kabelu CYKY 750 V, 5 žilového, pevně uloženého</t>
  </si>
  <si>
    <t>55+250</t>
  </si>
  <si>
    <t>34111100R</t>
  </si>
  <si>
    <t>kabel CYKY; instalační; pro pevné uložení ve vnitřních a venk.prostorách v zemi, betonu; Cu plné holé jádro, tvar jádra RE-kulatý jednodrát; počet a průřez žil 5x6mm2; počet žil 5; teplota použití -30 až 70 °C; max.provoz.teplota při zkratu 160 °C; min.teplota pokládky -5 °C; průřez vodiče 6,0 mm2; samozhášivý; odolnost vůči UV záření; barva pláště černá</t>
  </si>
  <si>
    <t>34111100C</t>
  </si>
  <si>
    <t>Kabel silový s Cu jádrem 750 V CYKY 5C x 6 mm2</t>
  </si>
  <si>
    <t>210810431P00</t>
  </si>
  <si>
    <t>Kabel CYKY-m 750 V 5 žil 16 až 35 mm pevně uložený</t>
  </si>
  <si>
    <t>100+300</t>
  </si>
  <si>
    <t>341116250R</t>
  </si>
  <si>
    <t>kabel 1-CYKY; silový; pro pevné uložení ve vnitřních a venk.prostorách v zemi, betonu; Cu jádro,tvar jádraRMV-vícežilové lanové kulaté zhuštěné jádro; počet a průřez žil 5x25mm2; počet žil 5; teplota použití -35 až 70 °C; max.provoz.teplota při zkratu 160 °C; min.teplota pokládky -5 °C; průřez vodiče 25 mm2; samozhášivý; odolnost vůči UV záření; barva pláště černá</t>
  </si>
  <si>
    <t>34111620R5</t>
  </si>
  <si>
    <t>Kabel silový s Cu jádrem 1 kV 1-CYKY 5 x 35 mm2</t>
  </si>
  <si>
    <t>210810058R00</t>
  </si>
  <si>
    <t>Montáž kabelu CYKY 750 V, 7 x 1,5 mm2, pevně uloženého</t>
  </si>
  <si>
    <t>34111110R</t>
  </si>
  <si>
    <t>kabel CYKY; instalační; pro pevné uložení ve vnitřních a venk.prostorách v zemi, betonu; Cu plné holé jádro, tvar jádra RE-kulatý jednodrát; počet a průřez žil 7x1,5mm2; počet žil 7; teplota použití -30 až 70 °C; max.provoz.teplota při zkratu 160 °C; min.teplota pokládky -5 °C; průřez vodiče 1,5 mm2; samozhášivý; odolnost vůči UV záření; barva pláště černá</t>
  </si>
  <si>
    <t>210810044R00</t>
  </si>
  <si>
    <t>Montáž kabelu CYKY 750 V, 2 x 6 mm2, pevně uloženého</t>
  </si>
  <si>
    <t>34111018D</t>
  </si>
  <si>
    <t>Kabel silový s Cu jádrem 750 V CYKY 2Dx6 mm2</t>
  </si>
  <si>
    <t>22228010R00</t>
  </si>
  <si>
    <t>Kabel CAT6, PVC+PE 4x2x0,55 mm2 pevně uložený</t>
  </si>
  <si>
    <t>37123015R</t>
  </si>
  <si>
    <t>kabel instalační,stíněný, 4x2x0,55mm, cat 6, plášť PVC+PV, pro rozvody strukturované kabeláže</t>
  </si>
  <si>
    <t>210800547R00</t>
  </si>
  <si>
    <t>Montáž vodiče H07V-U (CY), 6 mm2, uloženého pevně,</t>
  </si>
  <si>
    <t>34140966R</t>
  </si>
  <si>
    <t>vodič CY; silový, propojovací jednožilový; pevné uložení; jádro Cu plné holé; počet žil 1; jmen.průřez jádra 6,00 mm2; vnější průměr 4,8 mm; izolace PVC; tl. izolace min 0,8 mm; odolnost proti šíření plamene</t>
  </si>
  <si>
    <t>210800549R00</t>
  </si>
  <si>
    <t>Montáž vodiče H07V-U (CY), 16 mm2, uloženého pevně,</t>
  </si>
  <si>
    <t>34140968R</t>
  </si>
  <si>
    <t>vodič CY; silový, propojovací jednožilový; pevné uložení; jádro Cu plné holé; počet žil 1; jmen.průřez jádra 16,00 mm2; vnější průměr 6,6 mm; izolace PVC; tl. izolace min 0,8 mm; odolnost proti šíření plamene</t>
  </si>
  <si>
    <t>210800550R00</t>
  </si>
  <si>
    <t>Montáž vodiče H07V-U (CY), 25 mm2, uloženého pevně,</t>
  </si>
  <si>
    <t>34140969R</t>
  </si>
  <si>
    <t>vodič CY; silový, propojovací jednožilový; pevné uložení; jádro Cu lanované holé; počet žil 1; jmen.průřez jádra 25,00 mm2; vnější průměr 7,7 mm; izolace PVC; tl. izolace min 0,8 mm; odolnost proti šíření plamene</t>
  </si>
  <si>
    <t>21081VZT</t>
  </si>
  <si>
    <t>Prokabelování VZT jednotek</t>
  </si>
  <si>
    <t>210010321R00</t>
  </si>
  <si>
    <t>Montáž krabice plastové univerzální, kruhové, , , , se zapojením</t>
  </si>
  <si>
    <t>770+200</t>
  </si>
  <si>
    <t>34571518R</t>
  </si>
  <si>
    <t>krabice elektroinstalační pod omítku; univerzální; mat. PVC samozhášivé; teplot.rozsah -5 až 60 °C; určeno pro rozvody s napětím 400 V a proudem max. 16 A; rozměry-průměr,hloubka pr.73x42 mm</t>
  </si>
  <si>
    <t>34571518H</t>
  </si>
  <si>
    <t>Krabice univerzální z PH KU 68 hluboká</t>
  </si>
  <si>
    <t>210010322R00</t>
  </si>
  <si>
    <t>Montáž krabice plastové rozvodné, kruhové, , , , se zapojením</t>
  </si>
  <si>
    <t>345704420000R</t>
  </si>
  <si>
    <t>krabice elektroinstalační pod omítku; rozvodná s víčkem a svorkovnicí; mat. PVC samozhášivé; teplot.rozsah -5 až 60 °C; určeno pro rozvody s napětím 400 V a proudem max. 16 A; rozměry-průměr,hloubka pr.103x50 mm</t>
  </si>
  <si>
    <t>210010703R00</t>
  </si>
  <si>
    <t>Montáž krabice požárně odolné obdélníkové, o rozměru 176 x 126 mm, hloubky 87 mm, IP 66, s klasifikací požární odolnosti pro silové kabely P90-R, E90, PS90,</t>
  </si>
  <si>
    <t>34571601021R</t>
  </si>
  <si>
    <t>krabice elektroinstalační požárně odolná; mat. bezhalogenový, barva oranžová RAL2004; stupeň krytí IP 66; určeno pro rozvody pouze pro silové kabely s prokázanou funkčností při požáru; rozměry-průměr,hloubka 101 x 101 x 64 mm; průřez kabelu 1,5 - 16 mm2</t>
  </si>
  <si>
    <t>650012321R00</t>
  </si>
  <si>
    <t>Montáž pancéřové krabice plastové, se zapojením,</t>
  </si>
  <si>
    <t>345714251R</t>
  </si>
  <si>
    <t>krabice elektroinstalační do prostředí se zvýšení vlhkostí, prachem; s průchodkami a svorkovnicí, provedení uzavřené; mat. PVC samozhášivé, šedá RAL 7012; stupeň krytí IP 54; teplot.rozsah -5 až 60 °C; určeno pro rozvody s napětím 400 V a proudem max. 16 A; rozměry-průměr,hloubka 95x95x50 mm</t>
  </si>
  <si>
    <t>210010337R00</t>
  </si>
  <si>
    <t>Montáž krabice plastové , obdélníkové, , , , pro lištové rozvody, bez zapojení,</t>
  </si>
  <si>
    <t>345715387R</t>
  </si>
  <si>
    <t>krabice elektroinstalační přístrojová; mat. PPO bezhalogenový samozhášivý; teplot.rozsah -45 až 105 °C; určeno pro rozvody s napětím 400 V a proudem max. 16 A; rozměry-průměr,hloubka 81 x 81 x 28 mm</t>
  </si>
  <si>
    <t>210010006R00</t>
  </si>
  <si>
    <t>Montáž trubky ohebné, z PVC, uložené pod omítku, vnější průměr 50 mm, ,</t>
  </si>
  <si>
    <t>3457115965R</t>
  </si>
  <si>
    <t>trubka ohebná, elektroinstalační; mat. PVC samozhášivé; vnější pr.= 50,0 mm; vnitřní pr.= 39,6 mm; mech.odolnost střední; mezní hodnota zatížení 750 N/5 cm; teplot.rozsah -5 až 60 °C; stupeň hořlavosti A1-F; použití: pro instalaci na povrch, do omítky nebo pod omítku, pro montáž do dutých zdí, příček a stropů a betonu, do nebezpečné zóny 2</t>
  </si>
  <si>
    <t>210010004R00</t>
  </si>
  <si>
    <t>Montáž trubky ohebné, z PVC, uložené pod omítku, vnější průměr 32 mm, ,</t>
  </si>
  <si>
    <t>3457115963R</t>
  </si>
  <si>
    <t>trubka ohebná, elektroinstalační; mat. PVC samozhášivé; vnější pr.= 32,0 mm; vnitřní pr.= 31,2 mm; mech.odolnost střední; mezní hodnota zatížení 750 N/5 cm; teplot.rozsah -5 až 60 °C; stupeň hořlavosti A1-F; použití: pro instalaci na povrch, do omítky nebo pod omítku, pro montáž do dutých zdí, příček a stropů a betonu, do nebezpečné zóny 2</t>
  </si>
  <si>
    <t>210010023R00</t>
  </si>
  <si>
    <t>Montáž trubky tuhé včetně příslušenství (kolena, přípojky atd.), z PVC, uložené pevně, průměr 29 mm, ,</t>
  </si>
  <si>
    <t>345710964R</t>
  </si>
  <si>
    <t>trubka tuhá hrdlová, elektroinstalační; mat. PVC samozhášivé; vnější pr.= 32,0 mm; vnitřní pr.= 27,8 mm; mech.odolnost střední; mezní hodnota zatížení 750 N/5 cm; teplot.rozsah -25 až 60 °C; stupeň hořlavosti A1-F; použití: vyhovuje zkoušce odolnosti plamene. lze montovat do prostoru nebezpečné zóny 2 v prostředí s nebezpečím výbuchu; délka l = 3 m</t>
  </si>
  <si>
    <t>210010003R00</t>
  </si>
  <si>
    <t>Montáž trubky ohebné, z PVC, uložené pod omítku, vnější průměr 25 mm, ,</t>
  </si>
  <si>
    <t>3457115962R</t>
  </si>
  <si>
    <t>trubka ohebná, elektroinstalační; mat. PVC samozhášivé; vnější pr.= 25,0 mm; vnitřní pr.= 18,3 mm; mech.odolnost střední; mezní hodnota zatížení 750 N/5 cm; teplot.rozsah -5 až 60 °C; stupeň hořlavosti A1-F; použití: pro instalaci na povrch, do omítky nebo pod omítku, pro montáž do dutých zdí, příček a stropů a betonu, do nebezpečné zóny 2</t>
  </si>
  <si>
    <t>210010002R00</t>
  </si>
  <si>
    <t>Montáž trubky ohebné, z PVC, uložené pod omítku, vnější průměr 20 mm, ,</t>
  </si>
  <si>
    <t>3457115961R</t>
  </si>
  <si>
    <t>trubka ohebná, elektroinstalační; mat. PVC samozhášivé; vnější pr.= 20,0 mm; vnitřní pr.= 14,1 mm; mech.odolnost střední; mezní hodnota zatížení 750 N/5 cm; teplot.rozsah -5 až 60 °C; stupeň hořlavosti A1-F; použití: pro instalaci na povrch, do omítky nebo pod omítku, pro montáž do dutých zdí, příček a stropů a betonu, do nebezpečné zóny 2</t>
  </si>
  <si>
    <t>210010022R00</t>
  </si>
  <si>
    <t>Montáž trubky tuhé včetně příslušenství (kolena, přípojky atd.), z PVC, uložené pevně, průměr 23 mm, ,</t>
  </si>
  <si>
    <t>345710962R</t>
  </si>
  <si>
    <t>trubka tuhá hrdlová, elektroinstalační; mat. PVC samozhášivé; vnější pr.= 20,0 mm; vnitřní pr.= 16,9 mm; mech.odolnost střední; mezní hodnota zatížení 750 N/5 cm; teplot.rozsah -25 až 60 °C; stupeň hořlavosti A1-F; použití: vyhovuje zkoušce odolnosti plamene. lze montovat do prostoru nebezpečné zóny 2 v prostředí s nebezpečím výbuchu; délka l = 3 m</t>
  </si>
  <si>
    <t>345717551R</t>
  </si>
  <si>
    <t>příchytka typ nasouvací; PVC samozhášivé, světle šedá RAL 7035; rozměr pro tuhou trubku vnějšího rozměru 20 mm</t>
  </si>
  <si>
    <t>345717553R</t>
  </si>
  <si>
    <t>příchytka typ nasouvací; PVC samozhášivé, světle šedá RAL 7035; rozměr pro tuhou trubku vnějšího rozměru 32 mm</t>
  </si>
  <si>
    <t>34195TKPL</t>
  </si>
  <si>
    <t>Materiál pro tuhé trubky z PVC</t>
  </si>
  <si>
    <t>2100100-01</t>
  </si>
  <si>
    <t>Trubky ocelové pro 4NP dle standardů včetně montáže</t>
  </si>
  <si>
    <t>345717KPL</t>
  </si>
  <si>
    <t>Příchytky pro ocelové trubky pro 4NP dle standardů včetně montáže</t>
  </si>
  <si>
    <t>345723KPL</t>
  </si>
  <si>
    <t>Stahovací pásky plast včetně montáže</t>
  </si>
  <si>
    <t>21011000MTZ</t>
  </si>
  <si>
    <t>Montáž spínačů</t>
  </si>
  <si>
    <t>55+17+7+3+7+1+6+5+26+7+11+28+8+2+1</t>
  </si>
  <si>
    <t>34535-01</t>
  </si>
  <si>
    <t>Spínač zapuštěný jednopólový, IP20 řazení 1, vč. dodávky strojku, rámečku a krytu</t>
  </si>
  <si>
    <t>34535-11</t>
  </si>
  <si>
    <t>Spínač zapuštěný jednopólový, IP20 řazení 1, VČETNĚ PŘÍSTROJOVÉ KRABICE NAPOVRCH PRO 4NP, vč. dodávky strojku, rámečku a krytu</t>
  </si>
  <si>
    <t>34535-02</t>
  </si>
  <si>
    <t>Spínač nástěnný jednopólový, IP44 řazení 1, vč. dodávky strojku, rámečku a krytu</t>
  </si>
  <si>
    <t>34535-03</t>
  </si>
  <si>
    <t xml:space="preserve">Spínač vratný, zapuštěný jednopól., IP20 vratný  vč. dodávky strojku, rámečku a krytu.</t>
  </si>
  <si>
    <t>34535-04</t>
  </si>
  <si>
    <t>Spínač vratný, zapuštěný jednopól., IP20 vratný žaluziový vč. dodávky strojku, rámečku a krytu.</t>
  </si>
  <si>
    <t>35435-55</t>
  </si>
  <si>
    <t>Spínač zapuštěný jednopólový, IP20, vratný žaluziový, VČETNĚ PŘÍSTROJOVÉ KRABICE NAPOVRCH PRO 4NP, vč. dodávky strojku, rámečku a krytu</t>
  </si>
  <si>
    <t>35435-56</t>
  </si>
  <si>
    <t>Spínač zapuštěný jednopólový, IP20, vratný pro pohony oken, VČETNĚ PŘÍSTROJOVÉ KRABICE NAPOVRCH PRO 4NP, vč. dodávky strojku, rámečku a krytu</t>
  </si>
  <si>
    <t>34535-05</t>
  </si>
  <si>
    <t>Spínač vratný, nástěnný jednopól., IP44 vratný vč. dodávky strojku, rámečku a krytu.</t>
  </si>
  <si>
    <t>34535-06</t>
  </si>
  <si>
    <t>Spínač zapuštěný jednopólový, IP20 řazení 5, vč. dodávky strojku, rámečku a krytu</t>
  </si>
  <si>
    <t>34535-07</t>
  </si>
  <si>
    <t>Spínač zapuštěný jednopólový, IP20 řazení 6, vč. dodávky strojku, rámečku a krytu</t>
  </si>
  <si>
    <t>34535-77</t>
  </si>
  <si>
    <t>Spínač zapuštěný jednopólový, IP20 řazení 6, VČETNĚ PŘÍSTROJOVÉ KRABICE NAPOVRCH PRO 4NP, vč. dodávky strojku, rámečku a krytu</t>
  </si>
  <si>
    <t>34535-08</t>
  </si>
  <si>
    <t>Spínač nástěnný jednopólový, IP 44 řazení 6, vč. dodávky strojku, rámečku a krytu</t>
  </si>
  <si>
    <t>34535-09</t>
  </si>
  <si>
    <t>Spínač zapuštěný střídavý, IP20, řazení 6+6, vč. dodávky strojku, rámečku a krytu</t>
  </si>
  <si>
    <t>34535-99</t>
  </si>
  <si>
    <t>Spínač zapuštěný jednopólový, IP20 řazení 6+6, VČETNĚ PŘÍSTROJOVÉ KRABICE NAPOVRCH PRO 4NP, vč. dodávky strojku, rámečku a krytu</t>
  </si>
  <si>
    <t>34535-98</t>
  </si>
  <si>
    <t>Spínač zapuštěný jednopólový, IP20 řazení 7, VČETNĚ PŘÍSTROJOVÉ KRABICE NAPOVRCH PRO 4NP, vč. dodávky strojku, rámečku a krytu</t>
  </si>
  <si>
    <t>210110KPL</t>
  </si>
  <si>
    <t>Ovládací panel pro spínáná osvětlení chodeb a schodišť 1NP-4NP</t>
  </si>
  <si>
    <t>2101100MTZ</t>
  </si>
  <si>
    <t>Montáž čidla</t>
  </si>
  <si>
    <t>55146001R</t>
  </si>
  <si>
    <t>zdroj napájecí 24 V ss; napájení umyv. baterií a sprch max. 4 ventily; napájení splachovačů a pisoárů max. 5 ventily; výkon 50 W</t>
  </si>
  <si>
    <t>220711301R00</t>
  </si>
  <si>
    <t>Montáž detektoru</t>
  </si>
  <si>
    <t>34531501D</t>
  </si>
  <si>
    <t>Duální PIR+MW detektor pohybu, stropní , 360°, -20°C až +50°C, pokrytí 20m</t>
  </si>
  <si>
    <t>229880062MTZ</t>
  </si>
  <si>
    <t>Montáž relé</t>
  </si>
  <si>
    <t>37501</t>
  </si>
  <si>
    <t>Relé pro skupinové řízení jednotky roletových systémů 230V</t>
  </si>
  <si>
    <t>375011</t>
  </si>
  <si>
    <t>Doběhové relé pro řízení VZT systémů 230V</t>
  </si>
  <si>
    <t>611400</t>
  </si>
  <si>
    <t>Pákový pohon pro otevírání oken pro přívod vzduchu a větrání, max. 90°, 215Nm, IP32, včetně dešťového čidla, včetně signalizace koncových poloh</t>
  </si>
  <si>
    <t>Poznámka k položce:_x000d_
přesná specifikace dle stavební části dokumentace a standartu, před zahájením práce</t>
  </si>
  <si>
    <t>42971500S</t>
  </si>
  <si>
    <t>Klapka regulační RKM 315x 400, servopohon</t>
  </si>
  <si>
    <t>21011-CS</t>
  </si>
  <si>
    <t>Tlačítko Central Stop 1 vypínací kontakt, vč. Instalace na stěnu</t>
  </si>
  <si>
    <t>21011-TS</t>
  </si>
  <si>
    <t>Tlačítko Total stop 2 vypínací kontakty, vč. Instalace na stěnu</t>
  </si>
  <si>
    <t>2100209</t>
  </si>
  <si>
    <t>Prokabelování a napojení požárních rolet</t>
  </si>
  <si>
    <t>210111011R00</t>
  </si>
  <si>
    <t>Montáž zásuvky domovní zapuštěné včetně zapojení, , provedení 2P+PE,</t>
  </si>
  <si>
    <t>210111014R00</t>
  </si>
  <si>
    <t>Montáž zásuvky domovní zapuštěné včetně zapojení, , provedení 2x (2P+PE),</t>
  </si>
  <si>
    <t>55+50+61+114</t>
  </si>
  <si>
    <t>345-01</t>
  </si>
  <si>
    <t>Zásuvka domovní zapuštěná - provedení 2x (2P+PE), IP20 včetně dodávky zásuvky a rámečku</t>
  </si>
  <si>
    <t>345-11</t>
  </si>
  <si>
    <t>Zásuvka domovní zapuštěná - provedení 2x (2P+PE), IP20, VČETNĚ PŘÍSTROJOVÉ KRABICE NAPOVRCH PRO 4NP, včetně dodávky zásuvky a rámečku</t>
  </si>
  <si>
    <t>345-02</t>
  </si>
  <si>
    <t>Zásuvka domovní nástěnná - provedení 2P+PE, IP44 včetně dodávky zásuvky a rámečku</t>
  </si>
  <si>
    <t>345-03</t>
  </si>
  <si>
    <t>Zásuvka domovní zapuštěná - provedení 2P+PE, IP20 včetně dodávky zásuvky a rámečku</t>
  </si>
  <si>
    <t>345-04</t>
  </si>
  <si>
    <t>Zásuvka domovní zapuštěná - provedení 2P+PE, IP20, USB včetně dodávky zásuvky a rámečku</t>
  </si>
  <si>
    <t>345-05</t>
  </si>
  <si>
    <t>Zásuvka kombinovaná podlahová; 2x230V, 2xRJ45, USB, HDMI, VGA včetně podlahové krabice; včetně, dodávky a montáže dle specifikace stavební části OV11</t>
  </si>
  <si>
    <t>345-06</t>
  </si>
  <si>
    <t>Zásuvka kombinovaná podlahová; 4x230V, 4xRJ45, USB, HDMI, VGA včetně podlahové krabice, včetně, dodávky a montáže dle specifikace stavební části OV11</t>
  </si>
  <si>
    <t>345-0S</t>
  </si>
  <si>
    <t>Podlahová krabice bez přístrojů pro SLP do chytré místnost m.č. 2.24, (přesné rozvměry dle projektové dokumentace SLP)</t>
  </si>
  <si>
    <t>210111062R00</t>
  </si>
  <si>
    <t>Montáž zásuvky domovní nástěnné včetně zapojení, 380 V, provedení 3P+N+PE, 16 A</t>
  </si>
  <si>
    <t>358112503R</t>
  </si>
  <si>
    <t>zásuvka průmyslová nástěnná; proud 16 A; napětí 400 W; zapojení 3P+N+PE; 5-pólů; hodinový úhel 6 hod.; červená; IP 44; balení: po 9 ks</t>
  </si>
  <si>
    <t>34195KPL</t>
  </si>
  <si>
    <t>Materiál pro elektroinstalaci (podružný elektroinstalační materiál)</t>
  </si>
  <si>
    <t>sada</t>
  </si>
  <si>
    <t>220890202KPL</t>
  </si>
  <si>
    <t>Revize</t>
  </si>
  <si>
    <t>21022040KPL</t>
  </si>
  <si>
    <t>Popisové štítky na kabely</t>
  </si>
  <si>
    <t>2100209-E15</t>
  </si>
  <si>
    <t>Protipož.trubní ucpávka EI 15, do D 108 mm, stěna</t>
  </si>
  <si>
    <t>2100209-E30</t>
  </si>
  <si>
    <t>Protipož.trubní ucpávka EI 30, do D 108 mm, stěna</t>
  </si>
  <si>
    <t>2100209-E45</t>
  </si>
  <si>
    <t>Protipož.trubní ucpávka EI 45, do D 108 mm, stěna</t>
  </si>
  <si>
    <t>2100209-E60</t>
  </si>
  <si>
    <t>Protipož.trubní ucpávka EI 60, do D 108 mm, stěna</t>
  </si>
  <si>
    <t>2100209-E90</t>
  </si>
  <si>
    <t>Protipož.trubní ucpávka EI 90, do D 108 mm, stěna</t>
  </si>
  <si>
    <t>2100209-E120</t>
  </si>
  <si>
    <t>Protipož.trubní ucpávka EI 120, do D 108 mm, stěna</t>
  </si>
  <si>
    <t>222261251MTZ</t>
  </si>
  <si>
    <t>Montáž natloukací kabelové příchytky</t>
  </si>
  <si>
    <t>3543210200K</t>
  </si>
  <si>
    <t>Natloukací příchytka kabelová 3-13mm</t>
  </si>
  <si>
    <t>3543210201K</t>
  </si>
  <si>
    <t>Natloukací příchytka kabelová pro dva vodiče 4-12mm</t>
  </si>
  <si>
    <t>3543210203K</t>
  </si>
  <si>
    <t>Příchytka kabelová 15-32mm</t>
  </si>
  <si>
    <t>30909311R</t>
  </si>
  <si>
    <t>šroub ocelový; vratový+samojisticí matice; pr. vel. 6 x 10 mm; povrch neelektrolytické pokovení</t>
  </si>
  <si>
    <t>1000 ks</t>
  </si>
  <si>
    <t>650011312R00</t>
  </si>
  <si>
    <t>Montáž kabelového žlabu děrovaného, šířky do 300 mm</t>
  </si>
  <si>
    <t>553474985R</t>
  </si>
  <si>
    <t>žlab kabelový plech pozink; děrovaný; l = 2 100,0 mm; š = 250 mm; h = 100,0 mm; tl. 0,70 mm</t>
  </si>
  <si>
    <t>55347537R</t>
  </si>
  <si>
    <t>T-kus ocelový plech; povrch žárové zinkování Sendzimir; š = 250,0 mm; š2 = 250 mm; h = 100 mm; l = 620 mm; tl. 1,00 mm</t>
  </si>
  <si>
    <t>5531202800R</t>
  </si>
  <si>
    <t>deska montážní; ocelový plech; povrch žárové zinkování Sendzimir; tl. 1,0 mm</t>
  </si>
  <si>
    <t>55347521R</t>
  </si>
  <si>
    <t>oblouk 90 °; ocelový plech; povrch žárové zinkování Sendzimir; š = 250,0 mm; h = 100 mm; l = 435,0 mm; tl. 1,00 mm</t>
  </si>
  <si>
    <t>30909102R</t>
  </si>
  <si>
    <t>šroub ocelový; s kulatou hlavou + samojisticí matice; pr. S 6x20 M; povrch zinkochromát</t>
  </si>
  <si>
    <t>612403380R00</t>
  </si>
  <si>
    <t>Hrubá výplň rýh ve stěnách, jakoukoliv maltou maltou ze suchých směsí 30 x 30 mm</t>
  </si>
  <si>
    <t>Hrubá výplň rýh ve stěnách, jakoukoliv maltou maltou ze suchých směsí Hrubá výplň rýh ve stěnách do 6x6 cm maltou ze SMS</t>
  </si>
  <si>
    <t>973031616R00</t>
  </si>
  <si>
    <t>Vysekání v cihelném zdivu výklenků a kapes kapes pro špalíky a krabice na jakoukoliv maltu vápennou nebo vápenocementovou, velilkosti do 100x100x50 mm</t>
  </si>
  <si>
    <t>974031121RKL</t>
  </si>
  <si>
    <t>Vysekání rýh ve zdivu z cihel, 3 x 3 cm vč.přesunu suti, odvozu a likvidace</t>
  </si>
  <si>
    <t>974031142RKP</t>
  </si>
  <si>
    <t>Vysekání rýh ve zdivu z cihel, 6 x 6 cm vč.přesunu suti, odvozu a likvidace</t>
  </si>
  <si>
    <t>210C-02</t>
  </si>
  <si>
    <t>Odvoz a likvidace stávajících instalace</t>
  </si>
  <si>
    <t>_3</t>
  </si>
  <si>
    <t>Elektroměrové rozvaděče, vybavení</t>
  </si>
  <si>
    <t>210357-01</t>
  </si>
  <si>
    <t>Napojení rozvaděčů SLP + MaR</t>
  </si>
  <si>
    <t>210357-02</t>
  </si>
  <si>
    <t>Napojení rozvaděče LDP</t>
  </si>
  <si>
    <t>210357-03</t>
  </si>
  <si>
    <t>Napojení ropzvaděče ERO</t>
  </si>
  <si>
    <t>210358-00</t>
  </si>
  <si>
    <t>Montáž panelů FVE na střeše včetně zapojení na střeše a vyvedení do rozvaděč FVE v m.č. 4.12</t>
  </si>
  <si>
    <t>210C-03</t>
  </si>
  <si>
    <t>Demontáž rozvaděče m.č. 1.29</t>
  </si>
  <si>
    <t>210C-04</t>
  </si>
  <si>
    <t>Demontáž hlavního rozvaděče m.č. 1.16</t>
  </si>
  <si>
    <t>357-00</t>
  </si>
  <si>
    <t>Hlavní rozvaděč RH, skříňový přisazený, výbava a zapojení dle PD, včetně dodávky, montáže a zapojení</t>
  </si>
  <si>
    <t>357-01</t>
  </si>
  <si>
    <t>Hlavní rozvaděč RP1.1 skříňový zapuštěný, výbava a zapojení dle PD, včetně dodávky, montáže a, zapojení</t>
  </si>
  <si>
    <t>357-02</t>
  </si>
  <si>
    <t>Hlavní rozvaděč RP1.2 skříňový zapuštěný, výbava a zapojení dle PD, včetně dodávky, montáže a, zapojení</t>
  </si>
  <si>
    <t>357-03</t>
  </si>
  <si>
    <t>Osazení a dopojení rozvaděče RP2.1</t>
  </si>
  <si>
    <t>Poznámka k položce:_x000d_
rozvaděč dodán na stavbě</t>
  </si>
  <si>
    <t>357-04</t>
  </si>
  <si>
    <t>Osazení a dopojení rozvaděče RP2.2</t>
  </si>
  <si>
    <t>357-05</t>
  </si>
  <si>
    <t>Osazení a dopojení rozvaděče RP3.1</t>
  </si>
  <si>
    <t>357-06</t>
  </si>
  <si>
    <t>Osazení a dopojení rozvaděče RP3.2</t>
  </si>
  <si>
    <t>357-07</t>
  </si>
  <si>
    <t>Osazení a dopojení rozvaděče RP4.1</t>
  </si>
  <si>
    <t>357-08</t>
  </si>
  <si>
    <t>Osazení a dopojení rozvaděče RP4.2</t>
  </si>
  <si>
    <t>357-09</t>
  </si>
  <si>
    <t>Rozvaděč pro napojení SLP zařízení (EZS, Server,..viz. dokumentace SLP) pro m.č. 3.23</t>
  </si>
  <si>
    <t>_4</t>
  </si>
  <si>
    <t>Elektromontáže - svítidla, přístroje, vybavení</t>
  </si>
  <si>
    <t>2102010MTZ</t>
  </si>
  <si>
    <t>Montáž svítidel</t>
  </si>
  <si>
    <t>255+79+21+11+52+111+10+99+43+36+1+69+22+31+202+6+56+25+21+40+8+2</t>
  </si>
  <si>
    <t>210348-01</t>
  </si>
  <si>
    <t>Elektrické připojení příslušenství (rolety, el. dveře, okna)</t>
  </si>
  <si>
    <t>210348-02</t>
  </si>
  <si>
    <t>Elektrické připojení pohonů rolet</t>
  </si>
  <si>
    <t>2102011MTZ</t>
  </si>
  <si>
    <t>Montáž LED stojanových sloupků - svítidel</t>
  </si>
  <si>
    <t>351254764</t>
  </si>
  <si>
    <t>210C-06</t>
  </si>
  <si>
    <t>Kompenzace jalové energie obejktu univerzity (rezerva pro kompenzační rozvaděč) včetně měření,, (Orientačně: Kompenzace RKV-h50, 53,1 kvar, 1. stupeň 3,15 kvar, váha stupňů:1:2:2:4:8)</t>
  </si>
  <si>
    <t>348-A1</t>
  </si>
  <si>
    <t>A1 - Vestavné bezrámečkové LED svítidlo pro montáž do souvislých řad; 1130x43x68mm, hliníkový profil, , elox. hliník, LED 2x12W, 2x1100 lm, 4000K, Ra &gt;80, IP40</t>
  </si>
  <si>
    <t>348-A2</t>
  </si>
  <si>
    <t>A2 - Vestavné bezrámečkové LED svítidlo pro montáž do souvislých řad; 1130x43x68mm, hliníkový profil, , elox. hliník, LED 1x38 W, 2x1600 lm, 4000K, Ra &gt;80, IP40</t>
  </si>
  <si>
    <t>348-A4</t>
  </si>
  <si>
    <t>A4 - Vestavné bezrámečkové LED svítidlo pro montáž do souvislých řad; 1130x43x68mm, hliníkový profil, , elox. hliník, LED 2x12W, 2x1100 lm, 4000K, Ra &gt;80, IP40</t>
  </si>
  <si>
    <t>348-A5</t>
  </si>
  <si>
    <t>A5 - Vestavné bezrámečkové LED svítidlo pro montáž do souvislých řad; 1130x43x68mm, hliníkový profil, , elox. hliník, LED 1x38W, 2x1600 lm, 4000K, Ra &gt;80, IP40</t>
  </si>
  <si>
    <t>348-B</t>
  </si>
  <si>
    <t>B - Vestavné LED svítidlo pro montáž do podhledových systémů; 600x600, bílý hliníkový rám, opál kryt, , LED 33W, 3600 lm, 4000K, IP44, Ra&gt;80</t>
  </si>
  <si>
    <t>348-C1</t>
  </si>
  <si>
    <t>C1 - Závěsné LED svítidlo s vysokým stupněm omezení proti slnění a účinnosti; LED moduly 32W, 4000 K, , 5250 lm, CRI80 L80B50, IP20; úhel vyzařování 50°; bílí lakovaný extrudovaný hliník, 1520x113x34mm</t>
  </si>
  <si>
    <t>348-C2</t>
  </si>
  <si>
    <t>C2 - Závěsné LED svítidlo s vysokým stupněm omezení proti slnění a účinnosti; LED moduly 21W, 4000 K, , 3500 lm, CRI80 L80B50, IP20; úhel vyzařování 50°; bílí lakovaný extrudovaný hliník, 1020x113x34mm</t>
  </si>
  <si>
    <t>348-D</t>
  </si>
  <si>
    <t>D - Nasvětlovací LED svítidlo pro montáž do 3F lišty; d55x75mm x 90°; 355°, , hliníkový profil zelný, , provedení, mat pro omezení oslnění, LED 14W, 1360 lm, 3000K, Ra &gt;80, IP20, CRI95! L80B20</t>
  </si>
  <si>
    <t>348-E</t>
  </si>
  <si>
    <t>E - Nástěnné nebo stropní technické LED svítidlo s vyšším krytím; 1669x61x50mm, šedý polykarbonát,, opál, LED 1x53W, 6750 lm, 4000K, Ra &gt;80, IP66</t>
  </si>
  <si>
    <t>348-E1</t>
  </si>
  <si>
    <t>E1 - Nástěnné nebo stropní technické LED svítidlo s vyšším krytím; 769x61x50mm, šedý polykarbonát,, opál, LED 1x20W, 2250 lm, 4000K, Ra &gt;80, IP66</t>
  </si>
  <si>
    <t>348-F</t>
  </si>
  <si>
    <t>F - Stojanové LED svítidlo s mikroprizmatickou optikou direkt/indirekt, IP20, 97W, 12000lm, 4000K,, cri 83</t>
  </si>
  <si>
    <t>-1769179059</t>
  </si>
  <si>
    <t>Poznámka k položce:_x000d_
L80B20</t>
  </si>
  <si>
    <t>348-G</t>
  </si>
  <si>
    <t>G - Nasvětlovací LED svítidlo pro montáž do 3F lišty; d94x130mm x 180°; 300°, hliníkový profil bílém, nebo černém provedení, mat pro omezení oslnění, LED 34W, 2710 lm, 3000K, Ra &gt;80, IP20, CRI95!</t>
  </si>
  <si>
    <t>348-J</t>
  </si>
  <si>
    <t>J - Vestavné LED svítidlo pro montáž do podhledových systémů; LED moduly 14W, d192mm; hliníkový bílý, profil, LED 1380 lm, 4000K, CRI80; IP40</t>
  </si>
  <si>
    <t>348-K1,2</t>
  </si>
  <si>
    <t>K1, K2 - Přisazené nebo závěsné samostatné LED svítidlo s individuálními optikami, K1 - 1470mm, K2 -, 910mm, LED 27W Black, 3440lm, 4000K, CRI80</t>
  </si>
  <si>
    <t>425535770</t>
  </si>
  <si>
    <t>348-L1</t>
  </si>
  <si>
    <t>L1 + L3- Liniové LED sestavy - vestavný AL profil s montážní konstrukční lištou; LED 13W/m, 1700lm;,, 230/24V; d192mm; hliníkový bílý profil, 4000K, IP40</t>
  </si>
  <si>
    <t>348-LED</t>
  </si>
  <si>
    <t xml:space="preserve">LED - LED pásek 12W/m, 3m  vč. dodávky lišty, trafa, kabeláž (do kuchyněk)</t>
  </si>
  <si>
    <t>348-N</t>
  </si>
  <si>
    <t>N - Nouzové přisazené (vestavné) LED svítidlo pro osvětlování únikových cest, 2W záloha 1h, 8/16 LED, , jas 300/500 cd/m2akumulátor umístěn ve svítidle, IP20, tř.2, 250x200x29, vč. piktogramu šipka</t>
  </si>
  <si>
    <t>Poznámka k položce:_x000d_
dolů, nebo vlevo/vpravo</t>
  </si>
  <si>
    <t>348-N1</t>
  </si>
  <si>
    <t>N1 - Nouzové vestavné LED svítidlo pro antipanické osvětlení prostorů, 4,1W záloha 1h, LED čip, 261, lm, 4000K, akumulátor umístěn ve svítidle, IP20, tř.2, dn90 x 13mm</t>
  </si>
  <si>
    <t>348-N2</t>
  </si>
  <si>
    <t>N2 - Nouzové vestavné LED svítidlo pro antipanické osvětlení prostorů, 3,3W záloha 1h, LED čip, 261, lm, 4000K, akumulátor umístěn ve svítidle, IP20, tř.2, dn90 x 13mm</t>
  </si>
  <si>
    <t>348-N3</t>
  </si>
  <si>
    <t>N3 - Nouzové vestavné LED svítidlo pro antipanické osvětlení prostorů, 2W záloha 1h, LED čip, 150 lm, , 4000K, akumulátor umístěn ve svítidle, IP20, tř.2, 130x27mm</t>
  </si>
  <si>
    <t>348-V1</t>
  </si>
  <si>
    <t>V1 - Nastavitelný reflektor pro venkovní osvětlenní přístupových komunikací, pohledový rámeček šedý, lak, nastavitelné +/- 90° LED 33W 3000K, 3080 lm, 29° CRI80, L90B10; IP65, tř.1, 142x142mm</t>
  </si>
  <si>
    <t>348-V2</t>
  </si>
  <si>
    <t>V2 - Nastavitelný reflektor pro venkovní osvětlenní přístupových komunikací, pohledový rámeček šedý, lak, nastavitelné +/- 90° LED 54W 3000K, 4140 lm, 61° CRI80, L90B10; IP65, tř.1, 142x142mm</t>
  </si>
  <si>
    <t>D.1.4.5.2 - Hromosvod</t>
  </si>
  <si>
    <t>700 - HZS - hodinové zúčtovací sazby</t>
  </si>
  <si>
    <t>M46 - Zemní práce při montážích</t>
  </si>
  <si>
    <t>HZS - hodinové zúčtovací sazby</t>
  </si>
  <si>
    <t>HZS001</t>
  </si>
  <si>
    <t>Antikorozní úprava zemních spojů</t>
  </si>
  <si>
    <t>HZS002</t>
  </si>
  <si>
    <t>Vysekání drážky pro skrytý svod 60x60 mm do zdiva</t>
  </si>
  <si>
    <t>HZS003</t>
  </si>
  <si>
    <t>Zapravení drážky pro skrytý svod 60x60 mm</t>
  </si>
  <si>
    <t>HZS004</t>
  </si>
  <si>
    <t>Kontrolní měření odporu a dokumentace během montáže</t>
  </si>
  <si>
    <t>210220002RT2</t>
  </si>
  <si>
    <t>Montáž uzemňovacího vedení na povrchu, včetně svorek upevnění a připojení, z drátů ocelových pozinkovaných (FeZn), , včetně dodávky drátu průměru 10 mm, bez nátěru</t>
  </si>
  <si>
    <t>Poznámka k položce:_x000d_
včetně montáže svorek spojovacích, odbočných, upevňovacích a spojovacího materiálu.</t>
  </si>
  <si>
    <t>210220021R40</t>
  </si>
  <si>
    <t>Pásek uzemňovací nerez V4A 40 x 4 mm včetně svorek, dodávky, montáže</t>
  </si>
  <si>
    <t>650111636R0X</t>
  </si>
  <si>
    <t>Montáž vodiče HVI</t>
  </si>
  <si>
    <t>819136D</t>
  </si>
  <si>
    <t>HVI long 23 mm, ŠEDÝ</t>
  </si>
  <si>
    <t>936122003</t>
  </si>
  <si>
    <t>819136D.1</t>
  </si>
  <si>
    <t>HVI long 23 mm, ŠEDÝ - materiál už je dodán na stavbě - v ceně zohlednit přebrání materiálu</t>
  </si>
  <si>
    <t>-1701023014</t>
  </si>
  <si>
    <t>2102202PV</t>
  </si>
  <si>
    <t>Montáž držáků</t>
  </si>
  <si>
    <t>341+475+2500</t>
  </si>
  <si>
    <t>275250D</t>
  </si>
  <si>
    <t>Držák vedení svodu vodiče HVI</t>
  </si>
  <si>
    <t>1362066527</t>
  </si>
  <si>
    <t>275250D.1</t>
  </si>
  <si>
    <t>Držák vedení svodu vodiče HVI - materiál už je dodán na stavbě - v ceně zohlednit přebrání materiálu</t>
  </si>
  <si>
    <t>-1733554506</t>
  </si>
  <si>
    <t>3414CY</t>
  </si>
  <si>
    <t>Držák vedení vodiče CY6</t>
  </si>
  <si>
    <t>210220301R00</t>
  </si>
  <si>
    <t>Montáž svorky hromosvodové do dvou šroubů</t>
  </si>
  <si>
    <t>35441895R</t>
  </si>
  <si>
    <t>svorka připojovací; provedení Fe/Zn</t>
  </si>
  <si>
    <t>210220302R00</t>
  </si>
  <si>
    <t>Montáž svorky hromosvodové nad dva šrouby</t>
  </si>
  <si>
    <t>20+4</t>
  </si>
  <si>
    <t>35441875R</t>
  </si>
  <si>
    <t>svorka křížová pro vodič; provedení Fe/Zn</t>
  </si>
  <si>
    <t>35441997R</t>
  </si>
  <si>
    <t>svorka zemnicí páska-drát; provedení Fe/Zn</t>
  </si>
  <si>
    <t>210220361R00</t>
  </si>
  <si>
    <t>Montáž tyčového zemniče zaražením do země, včetně připojení vedení, délka zemniče 2 m,</t>
  </si>
  <si>
    <t>Hloubkový zemnič tyč 1500 mm nerez d=25mm</t>
  </si>
  <si>
    <t>Zarážecí hrot d=25mm, nerez</t>
  </si>
  <si>
    <t>210220401RT1</t>
  </si>
  <si>
    <t>Označení svodu štítky plastovým, nebo smaltovaným, včetně dodávky štítku</t>
  </si>
  <si>
    <t>210220PD</t>
  </si>
  <si>
    <t>Montáž držáku podpůrných trubek</t>
  </si>
  <si>
    <t>32+6</t>
  </si>
  <si>
    <t>105342D.1</t>
  </si>
  <si>
    <t>Držák podpůrné trubky dn40-50mm na stěnu pro svislou montáž - materiál už je dodán na stavbě - v ceně zohlednit přebrání materiálu</t>
  </si>
  <si>
    <t>105161D</t>
  </si>
  <si>
    <t>Držák podpůrné trubky dn40-50mm na trubku d45-65mm s vyrovnávacím nástavcem - materiál už je dodán na stavbě - v ceně zohlednit přebrání materiálu</t>
  </si>
  <si>
    <t>210-3-201</t>
  </si>
  <si>
    <t>Uzemňovací bod typ M, včetně dodávky a montáže</t>
  </si>
  <si>
    <t>210800547RT1</t>
  </si>
  <si>
    <t>Montáž vodiče H07V-U (CY), 6 mm2, uloženého pevně, včetně dodávky vodiče</t>
  </si>
  <si>
    <t>Krabice revizní do zdiva včetně zkušební svorky včetně dodávky a montáže</t>
  </si>
  <si>
    <t>549001D</t>
  </si>
  <si>
    <t>Krabice revizní chodníková litinová včetně zkušební svorky včetně dodávky a montáže</t>
  </si>
  <si>
    <t>549001D.1</t>
  </si>
  <si>
    <t>Krabice revizní chodníková litinová včetně zkušební svorky včetně dodávky a montáže - materiál už je dodán na stavbě - v ceně zohlednit přebrání materiálu</t>
  </si>
  <si>
    <t>-1244899478</t>
  </si>
  <si>
    <t>Pol__0019</t>
  </si>
  <si>
    <t>Koncovka - provedení s otvory a svorkou KS, včetně dodávky a montáže</t>
  </si>
  <si>
    <t>Rm002</t>
  </si>
  <si>
    <t>Ekvipotencionální svorkovnice K12 včetně dodávky a montáže</t>
  </si>
  <si>
    <t>819196D.1</t>
  </si>
  <si>
    <t>Podpůrná trubka 1995 mm s dlouhou jímací tyčí 2000 mm, uložení vodiče vně trubky včetně dodávky a montáže - materiál už je dodán na stavbě - v ceně zohlednit přebrání materiálu</t>
  </si>
  <si>
    <t>-1357596371</t>
  </si>
  <si>
    <t>105240D.1</t>
  </si>
  <si>
    <t>Držák do plochy střechy pro stranové uchycení jímací tyče včetně dodávky a montáže - materiál už je dodán na stavbě - v ceně zohlednit přebrání materiálu</t>
  </si>
  <si>
    <t>-1808530562</t>
  </si>
  <si>
    <t>105331D</t>
  </si>
  <si>
    <t>Podpůrná trubka 3200 mm s dlouhou jímací tyčí 2000 mm, uložení vodiče vně trubky včetně dodávky a montáže - materiál už je dodán na stavbě - v ceně zohlednit přebrání materiálu</t>
  </si>
  <si>
    <t>-1560325632</t>
  </si>
  <si>
    <t>105333D</t>
  </si>
  <si>
    <t>Podpůrná trubka 4700 mm s dlouhou jímací tyčí 2000 mm, uložení vodiče vně trubky včetně dodávky a montáže - materiál už je dodán na stavbě - v ceně zohlednit přebrání materiálu</t>
  </si>
  <si>
    <t>-686514039</t>
  </si>
  <si>
    <t xml:space="preserve">Průchodka plechovou střechou pro vodič HVI dn 23mm včetně dodávky a montáže </t>
  </si>
  <si>
    <t>-2124938657</t>
  </si>
  <si>
    <t>19.1</t>
  </si>
  <si>
    <t>Průchodka plechovou střechou pro vodič HVI dn 23mm včetně dodávky a montáže - materiál už je dodán na stavbě - v ceně zohlednit přebrání materiálu</t>
  </si>
  <si>
    <t>-2045579830</t>
  </si>
  <si>
    <t>484PS.1</t>
  </si>
  <si>
    <t>Průchodka střechou pro držák do plochy střechy včetně dodávky a montáže - materiál už je dodán na stavbě - v ceně zohlednit přebrání materiálu</t>
  </si>
  <si>
    <t>-50520283</t>
  </si>
  <si>
    <t>819148D</t>
  </si>
  <si>
    <t xml:space="preserve">Sada připojovacích prvků pro vodič HVI®long O 23 mm, pro uložení vně podpůrné trubky včetně dodávky a montáže </t>
  </si>
  <si>
    <t>1136840292</t>
  </si>
  <si>
    <t>819196D</t>
  </si>
  <si>
    <t xml:space="preserve">Připojovací prvek pro vodič HVI®long O 23 mm, pro uložení vně podpůrné trubky včetně dodávky a montáže </t>
  </si>
  <si>
    <t>-1331375381</t>
  </si>
  <si>
    <t>819294D</t>
  </si>
  <si>
    <t>Sada pro upevnění vodičů HVI long šedý/černý včetně dodávky a montáže - materiál už je dodán na stavbě - v ceně zohlednit přebrání materiálu</t>
  </si>
  <si>
    <t>-272223780</t>
  </si>
  <si>
    <t>Doplňkový materiál (vruty, stahovací pásky,…)</t>
  </si>
  <si>
    <t>M46</t>
  </si>
  <si>
    <t>Zemní práce při montážích</t>
  </si>
  <si>
    <t>460200034R00</t>
  </si>
  <si>
    <t>Výkop kabelové rýhy 20/80 cm, hornina 4</t>
  </si>
  <si>
    <t>460560204R82</t>
  </si>
  <si>
    <t>Zához rýhy 80/20 cm, hornina třídy 4</t>
  </si>
  <si>
    <t>D.1.4.6 - Elektronické komunikace</t>
  </si>
  <si>
    <t xml:space="preserve">A - Strukturovaná kabeláž  6a, záruka výrobce 15 let</t>
  </si>
  <si>
    <t>B - WIFI Access Pointy</t>
  </si>
  <si>
    <t>C - Přesun serverovny z "C do "A"</t>
  </si>
  <si>
    <t>D - Páteřní přívod do budovy “A”</t>
  </si>
  <si>
    <t>E - Kamerový systém CCTV</t>
  </si>
  <si>
    <t>F - Zálohované napájení rozvaděčů rack</t>
  </si>
  <si>
    <t>H - Elektrická zabezpečovací signalizace EZS (PTZS)</t>
  </si>
  <si>
    <t>I - Přístupový systém - čtečky karet</t>
  </si>
  <si>
    <t>J - Interkom pro vjezdové závory</t>
  </si>
  <si>
    <t>K I. - Evakuační rozhlas - Nouzový zvukový systém - montáž</t>
  </si>
  <si>
    <t>K II - Evakuační rozhlas - Nouzový zvukový systém - dodávka</t>
  </si>
  <si>
    <t>K III - Evakuační rozhlas - Příprava kabelových tras – rozvody vnitřní</t>
  </si>
  <si>
    <t>L I - Lokální detekce požáru - montáž</t>
  </si>
  <si>
    <t>L II - Lokální detekce požáru – dodávka</t>
  </si>
  <si>
    <t>L III - Lokální detekce požáru – kabeláž</t>
  </si>
  <si>
    <t>M I - LDP - Vybavení dveří a oken pro CHUC - OTEVÍRÁNÍ DVEŘÍ - VÝSTUP 3, 4, 6, 7</t>
  </si>
  <si>
    <t>M II - LDP - Vybavení dveří a oken pro CHUC - UZAVÍRÁNÍ DVEŘÍ - VÝSTUP 2,5, 8-16,</t>
  </si>
  <si>
    <t>M III - LDP - OTEVÍRÁNÍ OKEN V CHUC</t>
  </si>
  <si>
    <t>D1 - Lokální detekce požáru - Kabeláž</t>
  </si>
  <si>
    <t>N - Signalizační zařízení pro handicapované</t>
  </si>
  <si>
    <t xml:space="preserve">Strukturovaná kabeláž  6a, záruka výrobce 15 let</t>
  </si>
  <si>
    <t>Demontáže stávajících rozvodů v objektu, identifikace kabeláže</t>
  </si>
  <si>
    <t>Rack 42U, 800x800, skleněné dveře, , vysoká nosnost</t>
  </si>
  <si>
    <t>Montáž racku, uzemnění racku</t>
  </si>
  <si>
    <t>A104</t>
  </si>
  <si>
    <t>Rack 20U, 600x600, skleněné dveře,</t>
  </si>
  <si>
    <t>A105</t>
  </si>
  <si>
    <t>Panel 24pt, 1HU cat 6A</t>
  </si>
  <si>
    <t>Organizér 1U</t>
  </si>
  <si>
    <t>Panel optika 24vl. Včetně optických spojek a záslepek.</t>
  </si>
  <si>
    <t>Montáž patch panelu</t>
  </si>
  <si>
    <t>Kabel 6A dodávka</t>
  </si>
  <si>
    <t>INSTALACE KABELU 6A</t>
  </si>
  <si>
    <t xml:space="preserve">PATCH CORD – 1m  různé barvy</t>
  </si>
  <si>
    <t xml:space="preserve">PATCH CORD - 2m  různé barvy</t>
  </si>
  <si>
    <t xml:space="preserve">PATCH CORD - 3m  různé barvy</t>
  </si>
  <si>
    <t>MONT DVOJZÁSUVKY 2xRJ</t>
  </si>
  <si>
    <t>Dvojzásuvka 2xRJ45 6A (dodávka)</t>
  </si>
  <si>
    <t>UKONČENÍ - FORMA NA KABELU</t>
  </si>
  <si>
    <t>MĚŘENÍ 1 KABELU LAN</t>
  </si>
  <si>
    <t>Krabice instalační pod omítku vč lůžka, do krabice podlahové</t>
  </si>
  <si>
    <t>Trubka instalační pod omítkou, v podl, na povrch 23-36mm D+M</t>
  </si>
  <si>
    <t>A121</t>
  </si>
  <si>
    <t>Vodič v trubkovodu AY 2,5 dodávka a montáž protahovacího vodiče</t>
  </si>
  <si>
    <t>A122</t>
  </si>
  <si>
    <t>Žlab instalační do podhledu, do podlahové dutiny, do 200x100, D+M</t>
  </si>
  <si>
    <t>A123</t>
  </si>
  <si>
    <t>Svislá trasa - rošt 300mm</t>
  </si>
  <si>
    <t>A124</t>
  </si>
  <si>
    <t>Panel 6x230V do racku, včetně přepěťové ochrany, bez vypínače</t>
  </si>
  <si>
    <t>WIFI Access Pointy</t>
  </si>
  <si>
    <t>B101</t>
  </si>
  <si>
    <t>Demontáž stávajících WIFI AP, jejich předání uživateli (bylo provedeno v 01.2023)</t>
  </si>
  <si>
    <t>B102</t>
  </si>
  <si>
    <t>Montáž HW AP na místa určená uživatelem</t>
  </si>
  <si>
    <t>B103</t>
  </si>
  <si>
    <t>AP_2x2_802.11ax_MP aruba AP505</t>
  </si>
  <si>
    <t>AP_2x2_4x4_802.11ax_outdoor_omni hp aruba AP575</t>
  </si>
  <si>
    <t>"AP_2x2_4x4_802.11ax_HP aruba AP515</t>
  </si>
  <si>
    <t>AP_4x4_4x4_802.11ax_VHP aruba AP 335</t>
  </si>
  <si>
    <t>Přesun serverovny z "C do "A"</t>
  </si>
  <si>
    <t>Přesun serverovny provede investor vlastními silami. Předmětný projekt zahrnuje pouze přívody +, vybavení místností. Tato položka popisuje odhad hodin nutných ke koordinaci mezi stavbou a investorem v této věci.</t>
  </si>
  <si>
    <t>Páteřní přívod do budovy “A”</t>
  </si>
  <si>
    <t>Páteřní optika – 48vl SM,</t>
  </si>
  <si>
    <t>Páteřní optika – 8vl SM</t>
  </si>
  <si>
    <t>Montáž optického kabelu</t>
  </si>
  <si>
    <t>Zakončení optického vlákna (svar, pigtail, měření), konektor E2000/APC</t>
  </si>
  <si>
    <t>Buben nástěnný pro zakončení optiky D+M</t>
  </si>
  <si>
    <t>MIS1 skříň pro metaliku D+M+svorkovnice</t>
  </si>
  <si>
    <t>D107</t>
  </si>
  <si>
    <t>Telefonní kabel 50 párů D+M</t>
  </si>
  <si>
    <t>D108</t>
  </si>
  <si>
    <t>Vybudování drážky pro trubky ve stěně, včetně hrubého zapravení</t>
  </si>
  <si>
    <t>Kamerový systém CCTV</t>
  </si>
  <si>
    <t>Vnitřní IP dome kamera, TD/N, HD 720p, 2MP, f=2.8-12mm, IR 20m, min 2MPIX</t>
  </si>
  <si>
    <t>Montáž kamery</t>
  </si>
  <si>
    <t>kamerová zkouška (den, noc)</t>
  </si>
  <si>
    <t>Oživení, instalace SW, zaškolení, zkušební provoz</t>
  </si>
  <si>
    <t>Drobný spotřební a montážní materiál</t>
  </si>
  <si>
    <t>Licence pro jednu kameru</t>
  </si>
  <si>
    <t>Zálohované napájení rozvaděčů rack</t>
  </si>
  <si>
    <t>UPS zdroj pro servrovnu 3.NP, RM, AP6940 karta, 3000VA, včetně potřebných baterií - materiál už je dodán na stavbě - v ceně zohlednit přebrání materiálu</t>
  </si>
  <si>
    <t>UPS zdroj pro racky X, Y, Z, Q, N, M, S, - RM, AP6940 karta, včetně potřebných baterií - 1000VA - materiál už je dodán na stavbě - v ceně zohlednit přebrání materiálu</t>
  </si>
  <si>
    <t>Elektrická zabezpečovací signalizace EZS (PTZS)</t>
  </si>
  <si>
    <t>Detektor infračervený pasivní + mikrovlnný prostorový detektor, dosah obou složek min. 15m při úhlu, 85st., nastavení citlivosti, volba frekvence MW složky, stupeň zabezpečení 2, včetně montážního držáku na zeď</t>
  </si>
  <si>
    <t>H103</t>
  </si>
  <si>
    <t>Magnetický kontakt pro zapuštěnou montáž na okna a dveře, 4 vodiče, délka kabelu 2m, pracovní mezera, min 18mm, provedení pro stupeň zabezpečení 2</t>
  </si>
  <si>
    <t>H104</t>
  </si>
  <si>
    <t>Montáž magnetu, zápustná</t>
  </si>
  <si>
    <t>H105</t>
  </si>
  <si>
    <t>Tísňový hlásič</t>
  </si>
  <si>
    <t>H106</t>
  </si>
  <si>
    <t>Montáž tísňového hlásiče</t>
  </si>
  <si>
    <t>H107</t>
  </si>
  <si>
    <t>Koncentrátor - externí modul systému EZS pro připojení 8 dvojitě vyvážených zón, obsahuje také jeden, volně programovatelný NO nebo NC bezpotenciálový výstup, kompletní provedení včetně skříně s detekcí sabotáže, včetně kovové skříně</t>
  </si>
  <si>
    <t>H108</t>
  </si>
  <si>
    <t>Montáž koncentrátoru</t>
  </si>
  <si>
    <t>H109</t>
  </si>
  <si>
    <t xml:space="preserve">Ovládací panel s alfanumerickou klávesnicí a  LCD displejem (klávesnice)</t>
  </si>
  <si>
    <t>H110</t>
  </si>
  <si>
    <t>Montáž klávesnice</t>
  </si>
  <si>
    <t>H111</t>
  </si>
  <si>
    <t>Signální LED pro znázornění zastřeženo/odstřeženo</t>
  </si>
  <si>
    <t>H112</t>
  </si>
  <si>
    <t xml:space="preserve">Systémový  přídavný zálohovaný napájecí zdroj EZS 13,8V DC/ min. 5A, včetně oceloplechové skříně s, tamper kontaktem, akumulátoru 24Ah a přepěťové ochrany napájecího přívodu-typ3.</t>
  </si>
  <si>
    <t>H113</t>
  </si>
  <si>
    <t>Montáž zdroje</t>
  </si>
  <si>
    <t>H114</t>
  </si>
  <si>
    <t>Kabel Belden 8723-LSF 2x2x0,8 pro BUS</t>
  </si>
  <si>
    <t>H115</t>
  </si>
  <si>
    <t>Kabel LAM 6x pro čidla</t>
  </si>
  <si>
    <t>H116</t>
  </si>
  <si>
    <t>Kabel - montáž do trubek, do žlabu</t>
  </si>
  <si>
    <t>H117</t>
  </si>
  <si>
    <t>Ústředna, 4 sběrnice, do 512 zón, kompletní včetě boxu a baterie, včetněfunkčního LAN rozhraní,, včetně licence pro LAN rozhraní pro nadstavbu</t>
  </si>
  <si>
    <t>H118</t>
  </si>
  <si>
    <t>Montáž hw ústředny</t>
  </si>
  <si>
    <t>H119</t>
  </si>
  <si>
    <t>Oživení ústředny</t>
  </si>
  <si>
    <t>H120</t>
  </si>
  <si>
    <t>Krabice protahovací pod omítku vč. vysekání lůžka</t>
  </si>
  <si>
    <t>H121</t>
  </si>
  <si>
    <t>Odvíčkování a zavíčkování krabice na závit</t>
  </si>
  <si>
    <t>H122</t>
  </si>
  <si>
    <t>Vyhledání vývodu, krabice</t>
  </si>
  <si>
    <t>H123</t>
  </si>
  <si>
    <t>Trubka Monoflex,PVC pod omítkou 23-29 mm</t>
  </si>
  <si>
    <t>H124</t>
  </si>
  <si>
    <t>AY 2,5 B</t>
  </si>
  <si>
    <t>H125</t>
  </si>
  <si>
    <t>Vodič v trubkovodu AY 2,5</t>
  </si>
  <si>
    <t>H126</t>
  </si>
  <si>
    <t>Oživení systému - programování vazeb mezi EZS a EKV</t>
  </si>
  <si>
    <t>H127</t>
  </si>
  <si>
    <t>Oživení systému - programování uživatelských textů, podskupin</t>
  </si>
  <si>
    <t>H128</t>
  </si>
  <si>
    <t>Doplnění grafické nastavby - doprogramování pro prvek</t>
  </si>
  <si>
    <t>prvků</t>
  </si>
  <si>
    <t>H129</t>
  </si>
  <si>
    <t>Instalace zařízení, oživení</t>
  </si>
  <si>
    <t>H130</t>
  </si>
  <si>
    <t>I</t>
  </si>
  <si>
    <t>Přístupový systém - čtečky karet</t>
  </si>
  <si>
    <t>I101</t>
  </si>
  <si>
    <t>Čtečka karet, kompatibilní se stávajícím systémem IVAR, D+M</t>
  </si>
  <si>
    <t>I102</t>
  </si>
  <si>
    <t>Řadič pro jedny dveře, kompatibilní se stávajícím systémem IVAR, D+M</t>
  </si>
  <si>
    <t>I103</t>
  </si>
  <si>
    <t>Elektromagnetický dveřní zámek (mimo hlavní vstupní dveře), D+M,</t>
  </si>
  <si>
    <t>I104</t>
  </si>
  <si>
    <t>Zdroj pro čtečku pro jedny dveře, zálohovaný, 1A, napětí dle konkrétního typu vytendrovaného zámku</t>
  </si>
  <si>
    <t>I105</t>
  </si>
  <si>
    <t>"koncentrátor" Idoor do racku (zálohováno bude v rámci racku)</t>
  </si>
  <si>
    <t>I106</t>
  </si>
  <si>
    <t>Doplnění vazby na provoz EZS (koordinace s EZS))</t>
  </si>
  <si>
    <t>I107</t>
  </si>
  <si>
    <t>Krabice 68 pod omítku vč. vysekání lůžka</t>
  </si>
  <si>
    <t>I108</t>
  </si>
  <si>
    <t>Trubka instalační pod omítkou 16-29 mm</t>
  </si>
  <si>
    <t>I109</t>
  </si>
  <si>
    <t>Vodič v trubkovodu AY 2,5 - protahovací vodič</t>
  </si>
  <si>
    <t>I110</t>
  </si>
  <si>
    <t>AY 2,5 B - protahovací vodič</t>
  </si>
  <si>
    <t>I111</t>
  </si>
  <si>
    <t xml:space="preserve">Kabel LAM FLEXO TWIN </t>
  </si>
  <si>
    <t>I112</t>
  </si>
  <si>
    <t>I113</t>
  </si>
  <si>
    <t>Úprava přívodu 230V</t>
  </si>
  <si>
    <t>I114</t>
  </si>
  <si>
    <t>Drobný nespecifikovaný montážní materiál</t>
  </si>
  <si>
    <t>I115</t>
  </si>
  <si>
    <t>J</t>
  </si>
  <si>
    <t>Interkom pro vjezdové závory</t>
  </si>
  <si>
    <t>J101</t>
  </si>
  <si>
    <t>Interkom, připojení na stávající přívod z telefonní ústředny, včetně atyp krabice, D+M</t>
  </si>
  <si>
    <t>J102</t>
  </si>
  <si>
    <t>Telefonní přístroj stolní, do vrátnice, jako protikus k tlf komunikátoru</t>
  </si>
  <si>
    <t>I114.1</t>
  </si>
  <si>
    <t>Telefonní patch panel pro ukončení 50pp v racku, D+M + zakončení kabelu</t>
  </si>
  <si>
    <t>K I.</t>
  </si>
  <si>
    <t>Evakuační rozhlas - Nouzový zvukový systém - montáž</t>
  </si>
  <si>
    <t>K101</t>
  </si>
  <si>
    <t>Ukončení CYKY (nebo pod.) 2 x 1.5 nebo 2.5 mm2</t>
  </si>
  <si>
    <t>K102</t>
  </si>
  <si>
    <t>Svorkovnice do krabic svorka 4 pólová, keramická</t>
  </si>
  <si>
    <t>K103</t>
  </si>
  <si>
    <t>Montáž systémového zesilovače nebo předzesilovače</t>
  </si>
  <si>
    <t>K104</t>
  </si>
  <si>
    <t>Montáž mikrofonního pultu</t>
  </si>
  <si>
    <t>K105</t>
  </si>
  <si>
    <t>Měření rozhlasového zařízení</t>
  </si>
  <si>
    <t>K106</t>
  </si>
  <si>
    <t>Montáž kompletního reproduktoru, nástěnný</t>
  </si>
  <si>
    <t>K107</t>
  </si>
  <si>
    <t>Zkoušení reproduktorů při 1 prog.ústř.</t>
  </si>
  <si>
    <t>K108</t>
  </si>
  <si>
    <t>Kompletní montáž konektoru pro mikrofonní pult</t>
  </si>
  <si>
    <t>K109</t>
  </si>
  <si>
    <t>MONTÁŽ, OŽIVENÍ UPS NAD 1000VA</t>
  </si>
  <si>
    <t>K110</t>
  </si>
  <si>
    <t>MONTÁŽ RACKU DO 40 HU</t>
  </si>
  <si>
    <t>K II</t>
  </si>
  <si>
    <t>Evakuační rozhlas - Nouzový zvukový systém - dodávka</t>
  </si>
  <si>
    <t>K111</t>
  </si>
  <si>
    <t>Nástěnný reproduktor 6W dvouzónový, svorkovnice evak. rozhlasu</t>
  </si>
  <si>
    <t>K112</t>
  </si>
  <si>
    <t>podložka pro montáž na stěnu</t>
  </si>
  <si>
    <t>K113</t>
  </si>
  <si>
    <t>Výkonový zesilovač 2 x 300 W</t>
  </si>
  <si>
    <t>K114</t>
  </si>
  <si>
    <t>Univerzální modul rozhraní</t>
  </si>
  <si>
    <t>K115</t>
  </si>
  <si>
    <t>Digitální výstupní modul DOM 4-8</t>
  </si>
  <si>
    <t>K116</t>
  </si>
  <si>
    <t>Digitální stanice hlasatele DCS2</t>
  </si>
  <si>
    <t>K117</t>
  </si>
  <si>
    <t>Keramická svorkovnice</t>
  </si>
  <si>
    <t>K118</t>
  </si>
  <si>
    <t>UPS 3000VA RM 2U seriál &amp; USB - materiál už je dodán na stavbě - v ceně zohlednit přebrání materiálu</t>
  </si>
  <si>
    <t>K119</t>
  </si>
  <si>
    <t>Dat. rozvaděč 35U</t>
  </si>
  <si>
    <t>K III</t>
  </si>
  <si>
    <t>Evakuační rozhlas - Příprava kabelových tras – rozvody vnitřní</t>
  </si>
  <si>
    <t>K120</t>
  </si>
  <si>
    <t>Kabel 4 x 1.5 montáž, včetně dodávky úchytek</t>
  </si>
  <si>
    <t>K121</t>
  </si>
  <si>
    <t>1-CHKE-V 4x1.5 (s funkční integritou), B2ca, s1, d0 P30R dodávka</t>
  </si>
  <si>
    <t>K122</t>
  </si>
  <si>
    <t>Krabice přístrojová hluboká pod omítkou</t>
  </si>
  <si>
    <t>K123</t>
  </si>
  <si>
    <t>Krabice protahovací kulatá pod omítkou</t>
  </si>
  <si>
    <t>K124</t>
  </si>
  <si>
    <t>Krabice protahovací hranatá 100x100 pod omítkou</t>
  </si>
  <si>
    <t>K125</t>
  </si>
  <si>
    <t>Odvíčkování a zavíčkování krabice na 4 šrouby</t>
  </si>
  <si>
    <t>K126</t>
  </si>
  <si>
    <t>K127</t>
  </si>
  <si>
    <t>protipožární ucpávka do 100x100</t>
  </si>
  <si>
    <t>K128</t>
  </si>
  <si>
    <t>Průraz stropem</t>
  </si>
  <si>
    <t>K129</t>
  </si>
  <si>
    <t>Průraz zdivem, cihlová zeď, tloušťka do 40 cm</t>
  </si>
  <si>
    <t>K130</t>
  </si>
  <si>
    <t>K131</t>
  </si>
  <si>
    <t>L I</t>
  </si>
  <si>
    <t>Lokální detekce požáru - montáž</t>
  </si>
  <si>
    <t>L101</t>
  </si>
  <si>
    <t>Montáž kompletní požární ústředny</t>
  </si>
  <si>
    <t>L102</t>
  </si>
  <si>
    <t>Uvedení požár.ústředny vč.ost.stav.prvků do provozu</t>
  </si>
  <si>
    <t>L103</t>
  </si>
  <si>
    <t>Naprogramování systému EPS nad 100 hlásičů</t>
  </si>
  <si>
    <t>L104</t>
  </si>
  <si>
    <t>Montáž akumulátoru</t>
  </si>
  <si>
    <t>L105</t>
  </si>
  <si>
    <t>Montážní sada akumulátoru</t>
  </si>
  <si>
    <t>L106</t>
  </si>
  <si>
    <t>Montáž jednoduchého elektronického modulu ústředny</t>
  </si>
  <si>
    <t>L107</t>
  </si>
  <si>
    <t>Montáž rozšířujícícho (systémového) elektronického modulu ústředny</t>
  </si>
  <si>
    <t>L108</t>
  </si>
  <si>
    <t>Montáž tlačítkového hlásiče pod omítku do vnitřního prostředí</t>
  </si>
  <si>
    <t>L109</t>
  </si>
  <si>
    <t>Montáž zásuvky aut.hlásiče pod omítku</t>
  </si>
  <si>
    <t>L110</t>
  </si>
  <si>
    <t>Montáž kompletního bodového hlásiče</t>
  </si>
  <si>
    <t>L111</t>
  </si>
  <si>
    <t>Kontrola funkce (čidla) hlásiče</t>
  </si>
  <si>
    <t>L112</t>
  </si>
  <si>
    <t>Uvedení požár.hlásiče do trvalého provozu</t>
  </si>
  <si>
    <t>L113</t>
  </si>
  <si>
    <t>Programování zobrazovaného textu pro hlásič</t>
  </si>
  <si>
    <t>L114</t>
  </si>
  <si>
    <t>Popis hlásiče štítkem</t>
  </si>
  <si>
    <t>L115</t>
  </si>
  <si>
    <t>Montáž jednotky (koppleru)</t>
  </si>
  <si>
    <t>L116</t>
  </si>
  <si>
    <t>Připojení vstupu a výstupu do systému EPS</t>
  </si>
  <si>
    <t>L117</t>
  </si>
  <si>
    <t>Přezk.funkce ovl.zaříz.připoj.na výstup nebo vstup EPS</t>
  </si>
  <si>
    <t>L II</t>
  </si>
  <si>
    <t>Lokální detekce požáru – dodávka</t>
  </si>
  <si>
    <t>L118</t>
  </si>
  <si>
    <t>Periferní modul IQ8ControlC/M</t>
  </si>
  <si>
    <t>L119</t>
  </si>
  <si>
    <t>MM analogring esserbus 127 účastníků</t>
  </si>
  <si>
    <t>L120</t>
  </si>
  <si>
    <t>Akku 12V / 24,0 Ah</t>
  </si>
  <si>
    <t>L121</t>
  </si>
  <si>
    <t>Ústředna EPS IQ8control M kompletní</t>
  </si>
  <si>
    <t>L122</t>
  </si>
  <si>
    <t xml:space="preserve">Čelní ovl. panel  pro ústř. 8000C/M, IQ8Control C/M  CZ</t>
  </si>
  <si>
    <t>L123</t>
  </si>
  <si>
    <t>Esserbus-Koppler 4In/2Out (788613)</t>
  </si>
  <si>
    <t>L124</t>
  </si>
  <si>
    <t>Koppler 12 relé</t>
  </si>
  <si>
    <t>L125</t>
  </si>
  <si>
    <t>Skříň pro esserbus Koppler na omítku (aP) (788600)</t>
  </si>
  <si>
    <t>L126</t>
  </si>
  <si>
    <t>Tlačítkový hlásič IQ8 kompakt, červený</t>
  </si>
  <si>
    <t>L127</t>
  </si>
  <si>
    <t>Multisenzor. hlásič včetně patice</t>
  </si>
  <si>
    <t>L128</t>
  </si>
  <si>
    <t>Externí síťový zdroj s dobíječem 12V/3A 28Ah EN 54-4</t>
  </si>
  <si>
    <t>L129</t>
  </si>
  <si>
    <t>Akku 12V / 38,0 Ah</t>
  </si>
  <si>
    <t>L130</t>
  </si>
  <si>
    <t>Svorky pro akumulátor</t>
  </si>
  <si>
    <t>L III</t>
  </si>
  <si>
    <t>Lokální detekce požáru – kabeláž</t>
  </si>
  <si>
    <t>L131</t>
  </si>
  <si>
    <t>L132</t>
  </si>
  <si>
    <t>L133</t>
  </si>
  <si>
    <t>Kabel JY(St)Y,JXFE apod. 1x2x0.8 pod omítku, do trubky, do žlabu montáž</t>
  </si>
  <si>
    <t>L134</t>
  </si>
  <si>
    <t>J-Y(ST)Y 1x2x0,8, B2ca, s1, d1 dodávka</t>
  </si>
  <si>
    <t>L135</t>
  </si>
  <si>
    <t>L136</t>
  </si>
  <si>
    <t>L137</t>
  </si>
  <si>
    <t>L138</t>
  </si>
  <si>
    <t>L139</t>
  </si>
  <si>
    <t>L140</t>
  </si>
  <si>
    <t>L141</t>
  </si>
  <si>
    <t>L142</t>
  </si>
  <si>
    <t>L143</t>
  </si>
  <si>
    <t>Trubka instalační pod omítkou, v podl, na povrch, event lišta, 23-36mm D+M</t>
  </si>
  <si>
    <t>M I</t>
  </si>
  <si>
    <t>LDP - Vybavení dveří a oken pro CHUC - OTEVÍRÁNÍ DVEŘÍ - VÝSTUP 3, 4, 6, 7</t>
  </si>
  <si>
    <t>901</t>
  </si>
  <si>
    <t>Elektromotorický samozamykací zámek ABLOY pro profilové dveře, rozteč 92 mm, backset 35 mm,, bezpečnostní třída RC4, certifikace pro únikové východy dle ČSN EN 179 a ČSN EN 1125, požární</t>
  </si>
  <si>
    <t>Poznámka k položce:_x000d_
certifikace dle EN 1634-1, dvoubodové uzamčení, monitorovací funkce, provozní režim impulzní nebo trvalý, dodáván včetně ústředny EA420</t>
  </si>
  <si>
    <t>902</t>
  </si>
  <si>
    <t>Elektrohydraulický pohon pro dveře otevírané dovnitř (instalace na stranu pantů), požární, certifikace, max. hmotnost dveří 450 kg/max šíře dveří 1400 mm, testováno na 1 milion cyklů,</t>
  </si>
  <si>
    <t xml:space="preserve">Poznámka k položce:_x000d_
rozměry 70x175x840 mm,  bez napájení funguje jako dveřní samozavírač, Push&amp;Go funkce, funkce asistovaného otvírání, funkce posílené zavírání, možnost připojení záložní akumulátorové baterie (obsahuje: dveřní pohon s eloxovaným stříbrným krytem, sadu PS-3B (on/off/open), černé teleskopické raménko PUSH)</t>
  </si>
  <si>
    <t>903</t>
  </si>
  <si>
    <t>prodloužení krytu pohonu: Prodloužení krytu pohonu (obsahuje stříbrný standardní kryt 950 mm + 1000, mm středový kryt + propojky)</t>
  </si>
  <si>
    <t>904</t>
  </si>
  <si>
    <t>Sada tyčí pro koordinační jednotku: Vrtací šablona pro pohon</t>
  </si>
  <si>
    <t>905</t>
  </si>
  <si>
    <t>Vnitřní část koordinační jednotky: Vnitřní část koordinační jednotky (bez koordinačních tyčí)</t>
  </si>
  <si>
    <t>906</t>
  </si>
  <si>
    <t>Záložní dobíjecí akumulátorová jednotka pro pohon viz výše, zajistí normální provoz pohonu při, výpadku proudu, řídící jednotka pohonu zajišťuje nabíjení, kapacita max. 300 cyklů otevření (cca 3-8</t>
  </si>
  <si>
    <t>Poznámka k položce:_x000d_
hodin)/ při požadavku na ventilační dveře max doba otevření 1h, propojovací kabely</t>
  </si>
  <si>
    <t>907</t>
  </si>
  <si>
    <t>Rozpojitelná kabelová průchodka pro těžký provoz, maximální úhel otevření 110°, počet vodičů 10</t>
  </si>
  <si>
    <t>908</t>
  </si>
  <si>
    <t>Kabel s konektorem 10m - Kabel k elektrozámkům</t>
  </si>
  <si>
    <t>909</t>
  </si>
  <si>
    <t>Protiplech k EL zámkům</t>
  </si>
  <si>
    <t>910</t>
  </si>
  <si>
    <t>Odborná certifikovaná montáž na dveře</t>
  </si>
  <si>
    <t>911</t>
  </si>
  <si>
    <t>M II</t>
  </si>
  <si>
    <t>LDP - Vybavení dveří a oken pro CHUC - UZAVÍRÁNÍ DVEŘÍ - VÝSTUP 2,5, 8-16,</t>
  </si>
  <si>
    <t>912</t>
  </si>
  <si>
    <t>Dveřní samozavírač s vačkovou technologií, s kluzným ramínkem rozsah sil EN1-4, max váha dveřního, křídla 80 kg, šířka dveří max 1100 mm, požární certifikace dle EN 1154, funkce back-check, úhel</t>
  </si>
  <si>
    <t>Poznámka k položce:_x000d_
otevření 170° na straně pantů, bez ramínka</t>
  </si>
  <si>
    <t>913</t>
  </si>
  <si>
    <t>Požární konzole s integrovaným mechanickým koordinátorem a dvěma integrovanými elektromagnety pro, dvoukřídlé dveře, max váha jednoho dveřního křídla 120 kg, šířka křídla max 1400 mm, 24 V DC,</t>
  </si>
  <si>
    <t xml:space="preserve">Poznámka k položce:_x000d_
požární certifikace dle EN 1154 , EN 1155 a EN 1158, úhel aretace při otevření  70°-130°</t>
  </si>
  <si>
    <t>914</t>
  </si>
  <si>
    <t>Automatická zástrč, fixace profilových dveří</t>
  </si>
  <si>
    <t>915</t>
  </si>
  <si>
    <t>Klíčový spínač s přepínacím kontaktem pro trvalé vypnutí/zapnutí, aktivaci/deaktivaci připojeného, zařízení., IP krytí 54, povrchová montáž, 24V/2A</t>
  </si>
  <si>
    <t>916</t>
  </si>
  <si>
    <t>917</t>
  </si>
  <si>
    <t>M III</t>
  </si>
  <si>
    <t>LDP - OTEVÍRÁNÍ OKEN V CHUC</t>
  </si>
  <si>
    <t>918</t>
  </si>
  <si>
    <t xml:space="preserve">Okenní ústředna, včetně instalované záložní baterie, až pro 8 motorů, 24V výstupy, vstupy "externí, poplach pro talčítkové hlásiče" ,  "denní větrání", vstup pro detektor požáru, externí výstup pro</t>
  </si>
  <si>
    <t>Poznámka k položce:_x000d_
otevření dveří, vstup pro dešťové čidlo</t>
  </si>
  <si>
    <t>919</t>
  </si>
  <si>
    <t>Montáž okenní ústředny</t>
  </si>
  <si>
    <t>920</t>
  </si>
  <si>
    <t>Servomotor 24V kompatibilní s výše ivedeným, včetně potřebného kování</t>
  </si>
  <si>
    <t>921</t>
  </si>
  <si>
    <t>Montáž servomotoru na výklopné okno</t>
  </si>
  <si>
    <t>922</t>
  </si>
  <si>
    <t>Tlačítko pro denní větrání</t>
  </si>
  <si>
    <t>923</t>
  </si>
  <si>
    <t>Montáž tlačítka pro denní větrání</t>
  </si>
  <si>
    <t>924</t>
  </si>
  <si>
    <t>Detektor deště, větru</t>
  </si>
  <si>
    <t>925</t>
  </si>
  <si>
    <t>926</t>
  </si>
  <si>
    <t>927</t>
  </si>
  <si>
    <t>Lokální detekce požáru - Kabeláž</t>
  </si>
  <si>
    <t>L144</t>
  </si>
  <si>
    <t>N</t>
  </si>
  <si>
    <t>Signalizační zařízení pro handicapované</t>
  </si>
  <si>
    <t>N101</t>
  </si>
  <si>
    <t>SET - Distress alarm WC komplet pro jedno WC, například dodávka TYCO nebo ABB, až 4 volací tlačítka, ve WC, jedno signalizační svítidlo nade dveře + dveřmní kombinace</t>
  </si>
  <si>
    <t>N102</t>
  </si>
  <si>
    <t>SET - montáž kompletu</t>
  </si>
  <si>
    <t>N103</t>
  </si>
  <si>
    <t>N104</t>
  </si>
  <si>
    <t>N105</t>
  </si>
  <si>
    <t>N106</t>
  </si>
  <si>
    <t>N107</t>
  </si>
  <si>
    <t>Kabel 2x0,8</t>
  </si>
  <si>
    <t>N108</t>
  </si>
  <si>
    <t>N109</t>
  </si>
  <si>
    <t>Zřízení přívodu 230V</t>
  </si>
  <si>
    <t>N110</t>
  </si>
  <si>
    <t>N111</t>
  </si>
  <si>
    <t>D.1.4.7 - Měření a regulace</t>
  </si>
  <si>
    <t>_1 - Rozvaděče</t>
  </si>
  <si>
    <t>_2 - Řídící systém</t>
  </si>
  <si>
    <t>_3 - Dispečink</t>
  </si>
  <si>
    <t>_4 - Periferie</t>
  </si>
  <si>
    <t>_5 - Montážní materiál</t>
  </si>
  <si>
    <t xml:space="preserve">_6 - Dodávka  materiálu</t>
  </si>
  <si>
    <t>_1</t>
  </si>
  <si>
    <t>Rozvaděče</t>
  </si>
  <si>
    <t>Pol__0001</t>
  </si>
  <si>
    <t>Rozvaděč 400x600x250, oceloplechový, nástěnný včetně náplně (hl. jistič, přepěťová ochrana 3.st,, zdroj 230AC /24V DC, jistič do 6A 2x, pojistky, svorky, podružný mont. Materiál) DT-IRC0.1</t>
  </si>
  <si>
    <t>Pol__0002</t>
  </si>
  <si>
    <t>Rozvaděč 400x600x250, oceloplechový, provedení pod omítku včetně zasekání do zdi včetně náplně (hl., jistič, přepěťová ochrana 3.st, zdroj 230AC /24V DC, jistič do 6A 2x, pojistky, svorky, podružný</t>
  </si>
  <si>
    <t>Poznámka k položce:_x000d_
mont. Materiál) DT-IRC1-4.1</t>
  </si>
  <si>
    <t>_2</t>
  </si>
  <si>
    <t>Řídící systém</t>
  </si>
  <si>
    <t>Pol__0003</t>
  </si>
  <si>
    <t>8DI, 8DO, 8AI, 4AO, RS232, RS485, Ethernet, LCD Displej</t>
  </si>
  <si>
    <t>Pol__0004</t>
  </si>
  <si>
    <t>8DI, 8DO, 8AI, 4AO, RS232, RS485, Ethernet, LCD Displej, GSM Modem</t>
  </si>
  <si>
    <t>Pol__0005</t>
  </si>
  <si>
    <t>Anténa pro GSM samolepící</t>
  </si>
  <si>
    <t>Pol__0006</t>
  </si>
  <si>
    <t>Převodník RS232 na RS485, ext. nap. 24V, montáž na DIN lištu, aut./řízené přepínání</t>
  </si>
  <si>
    <t>Pol__0007</t>
  </si>
  <si>
    <t>převodník sběrnice M-Bus až pro 64 zařízení</t>
  </si>
  <si>
    <t>Pol__0008</t>
  </si>
  <si>
    <t>Grafický zobrazovací displej 7", ethernet, 24V DC</t>
  </si>
  <si>
    <t>Pol__0009</t>
  </si>
  <si>
    <t>Ethernetový router 10/100 Mbit, 8+1</t>
  </si>
  <si>
    <t>Dispečink</t>
  </si>
  <si>
    <t>Pol__0010</t>
  </si>
  <si>
    <t>Licence pro runtime prostředí PROMOTIC - do 50 000 proměnných, HW klíč, přístup k ext.databázím, přístup k ext. ActiveX prvkům</t>
  </si>
  <si>
    <t>Periferie</t>
  </si>
  <si>
    <t>Pol__0011</t>
  </si>
  <si>
    <t>Snímač teploty venkovní, Ni1000/6180 ppm</t>
  </si>
  <si>
    <t>Pol__0012</t>
  </si>
  <si>
    <t>Snímač teploty příložný, Ni1000/6180 ppm</t>
  </si>
  <si>
    <t>Pol__0013</t>
  </si>
  <si>
    <t>Trojc. reg. ventil, Kv 16 / DN 32závitový</t>
  </si>
  <si>
    <t>Pol__0014</t>
  </si>
  <si>
    <t>Servopohon 24V; 0-10V, 10 Nm vč.redukce</t>
  </si>
  <si>
    <t>Pol__0015</t>
  </si>
  <si>
    <t>Snímač tzaplavení</t>
  </si>
  <si>
    <t>Pol__0016</t>
  </si>
  <si>
    <t>Snímač tlaku - manostat 0,63-6 bar</t>
  </si>
  <si>
    <t>_5</t>
  </si>
  <si>
    <t>Montážní materiál</t>
  </si>
  <si>
    <t>Pol__0020</t>
  </si>
  <si>
    <t>Kabel CYKY -O 7x1,5</t>
  </si>
  <si>
    <t>Pol__0022</t>
  </si>
  <si>
    <t>Kabel CYKY -J 3x1,5</t>
  </si>
  <si>
    <t>Pol__0023</t>
  </si>
  <si>
    <t>Kabel LAM DATAPAR 4x2x0,8</t>
  </si>
  <si>
    <t>Pol__0024</t>
  </si>
  <si>
    <t>Kabel JYTY O 2x1</t>
  </si>
  <si>
    <t>Pol__0025</t>
  </si>
  <si>
    <t>Kabel JYTY O 4x1</t>
  </si>
  <si>
    <t>Pol__0026</t>
  </si>
  <si>
    <t>Kabel FTP cat.6</t>
  </si>
  <si>
    <t>Pol__0028</t>
  </si>
  <si>
    <t>Elektroinst. trubka plastová ohebná 25mm</t>
  </si>
  <si>
    <t>Pol__0029</t>
  </si>
  <si>
    <t>Drátěný žlab 50/50 mm včetně příslušenství</t>
  </si>
  <si>
    <t>Pol__0030</t>
  </si>
  <si>
    <t>Lišta vkládací plast. 20x20mm</t>
  </si>
  <si>
    <t>Pol__0031</t>
  </si>
  <si>
    <t>Podružný materiál</t>
  </si>
  <si>
    <t>Pol__0032</t>
  </si>
  <si>
    <t>Protipožární přepážka dle ČSN 730802, při průchodu požárními úseky (kryt, tmel, štítek,, příslušenství) - do 100cm2</t>
  </si>
  <si>
    <t>_6</t>
  </si>
  <si>
    <t xml:space="preserve">Dodávka  materiálu</t>
  </si>
  <si>
    <t>Pol__0033</t>
  </si>
  <si>
    <t>Doprava, přesun</t>
  </si>
  <si>
    <t>Pol__0034</t>
  </si>
  <si>
    <t>Tvorba aplikačního SW řídícího systému</t>
  </si>
  <si>
    <t>db</t>
  </si>
  <si>
    <t>Pol__0035</t>
  </si>
  <si>
    <t>Tvorba vizualizace - místní ovládací panel AMR-OP87</t>
  </si>
  <si>
    <t>Pol__0036</t>
  </si>
  <si>
    <t>Tvorba aplikačního SW pro dispečink</t>
  </si>
  <si>
    <t>Pol__0037</t>
  </si>
  <si>
    <t>Tvorba 15 obrazovek vizualizace</t>
  </si>
  <si>
    <t>Pol__0038</t>
  </si>
  <si>
    <t>Montážní práce</t>
  </si>
  <si>
    <t>Pol__0039</t>
  </si>
  <si>
    <t>Oživení rozvaděčů a PLC</t>
  </si>
  <si>
    <t>Pol__0040</t>
  </si>
  <si>
    <t>Test 1:1</t>
  </si>
  <si>
    <t>Pol__0041</t>
  </si>
  <si>
    <t>Zpráva o výchozí revizi elektrického zařízení dle ČSN 33 2000-6 ed.2 a ČSN 33 1500</t>
  </si>
  <si>
    <t>Pol__0042</t>
  </si>
  <si>
    <t>Zaškolení obsluhy včetně zpracování dokumentu Návodu k obsluze řídícího systému</t>
  </si>
  <si>
    <t>Pol__0043</t>
  </si>
  <si>
    <t>Provozní zkouška - uvedení do provozu</t>
  </si>
  <si>
    <t>Pol__0045</t>
  </si>
  <si>
    <t>Zajištění vyjádření Dozorového orgánu u státní správy</t>
  </si>
  <si>
    <t>D.2.1 - Technické a technologické zařízení</t>
  </si>
  <si>
    <t>VÝTAH</t>
  </si>
  <si>
    <t>D+M osobní výtah pásový trakční, nosnost 1000 kg, 7 stanic, klec se dvěma výstupy vč. kotvení, dveří, doplňků a příslušenství (kompletní dodávka a specifikace dle PD)</t>
  </si>
  <si>
    <t>1009431639</t>
  </si>
  <si>
    <t>IO 01 - Areálové rozvody NN</t>
  </si>
  <si>
    <t>799 - Ostatní</t>
  </si>
  <si>
    <t>210901095R00</t>
  </si>
  <si>
    <t>Vodiče, šňůry a kabely hliníkové kabel silový AYKY 1 kV, 3x120 + 70 mm2, pevně uložený</t>
  </si>
  <si>
    <t>34113223R</t>
  </si>
  <si>
    <t>kabel 1-AYKY; silový, instalační; pevné uložení vnitřní, pevné uložení do země a vně; Al jádro kulaté plné (RE), Al jádro sektorové lanované (SM); počet žil 4; vnější průměr 41,0 mm; jmen.průřez jádra 3x120+70 mm2; teplota použití -35 až 70 °C; odolný proti šíření plamene podle vyhlášky č. 21/1996; odolnost vůči UV záření</t>
  </si>
  <si>
    <t>Poznámka k položce:_x000d_
jádra 3x120+70 mm2; teplota použití -35 až 70 °C; odolný proti šíření plamene podle vyhlášky č. 21/1996; odolnost vůči UV záření</t>
  </si>
  <si>
    <t>210810117R04</t>
  </si>
  <si>
    <t>Kabel silový CYKY 1kV 4 x 240 mm2 pevně uložený</t>
  </si>
  <si>
    <t>34111673R4</t>
  </si>
  <si>
    <t>Kabel silový s Al jádrem 1 kV 1-CYKY 4 x 240 mm2</t>
  </si>
  <si>
    <t>34111102R</t>
  </si>
  <si>
    <t>kabel CYKY; instalační; pro pevné uložení ve vnitřních a venk.prostorách v zemi, betonu; Cu plné holé jádro, tvar jádra RE-kulatý jednodrát; počet a průřez žil 5x16mm2; počet žil 5; teplota použití -30 až 70 °C; max.provoz.teplota při zkratu 160 °C; min.teplota pokládky -5 °C; průřez vodiče 16 mm2; samozhášivý; odolnost vůči UV záření; barva pláště černá</t>
  </si>
  <si>
    <t>Poznámka k položce:_x000d_
-30 až 70 °C; max.provoz.teplota při zkratu 160 °C; min.teplota pokládky -5 °C; průřez vodiče 16 mm2; samozhášivý; odolnost vůči UV záření; barva pláště černá</t>
  </si>
  <si>
    <t>Poznámka k položce:_x000d_
použití -30 až 70 °C; max.provoz.teplota při zkratu 160 °C; min.teplota pokládky -5 °C; průřez vodiče 2,5 mm2; samozhášivý; odolnost vůči UV záření; barva pláště černá</t>
  </si>
  <si>
    <t>230191007R00</t>
  </si>
  <si>
    <t>Uložení chráničky ve výkopu PE 63x3,0mm</t>
  </si>
  <si>
    <t>3457114702R</t>
  </si>
  <si>
    <t>trubka kabelová ohebná dvouplášťová korugovaná chránička; vnější plášť z HDPE, vnitřní z LDPE; vnější pr.= 63,0 mm; vnitřní pr.= 52,0 mm; mezní hodnota zatížení 450 N/5 cm; teplot.rozsah -45 až 60 °C; stupeň hořlavosti A1; mat. bezhalogenový; IP 40, při použití těsnicího kroužku IP 67</t>
  </si>
  <si>
    <t>Poznámka k položce:_x000d_
60 °C; stupeň hořlavosti A1; mat. bezhalogenový; IP 40, při použití těsnicího kroužku IP 67</t>
  </si>
  <si>
    <t>230191020R00</t>
  </si>
  <si>
    <t>Uložení chráničky ve výkopu PE 125x4,8 mm</t>
  </si>
  <si>
    <t>3457114707R</t>
  </si>
  <si>
    <t>trubka kabelová ohebná dvouplášťová korugovaná chránička; vnější plášť z HDPE, vnitřní z LDPE; vnější pr.= 125,0 mm; vnitřní pr.= 108,0 mm; mezní hodnota zatížení 450 N/5 cm; teplot.rozsah -45 až 60 °C; stupeň hořlavosti A1; mat. bezhalogenový; IP 40, při použití těsnicího kroužku IP 67</t>
  </si>
  <si>
    <t>460200844R00</t>
  </si>
  <si>
    <t>Výkop kabelové rýhy 80/80 cm hor.4</t>
  </si>
  <si>
    <t>460420022R80</t>
  </si>
  <si>
    <t>Zřízení kabelového lože v rýze š. do 80 cm z písku</t>
  </si>
  <si>
    <t>460560844R00</t>
  </si>
  <si>
    <t>Zához rýhy 80/80 cm, hornina třídy 4</t>
  </si>
  <si>
    <t>460490012RT1</t>
  </si>
  <si>
    <t>Fólie výstražná z PVC, šířka 33 cm, fólie PVC šířka 33 cm</t>
  </si>
  <si>
    <t>799</t>
  </si>
  <si>
    <t>Materiál pro elektroinstalaci</t>
  </si>
  <si>
    <t>23019400KPL</t>
  </si>
  <si>
    <t>Ukončení chrániček</t>
  </si>
  <si>
    <t>799-001</t>
  </si>
  <si>
    <t>Úprava areálové trafostanice</t>
  </si>
  <si>
    <t>799-002</t>
  </si>
  <si>
    <t>Napojení přívodu v areálové trafostanici rektorátu</t>
  </si>
  <si>
    <t>799-003</t>
  </si>
  <si>
    <t>Měření, návrh a úprava dekompenzace</t>
  </si>
  <si>
    <t>VON - Vedlejší a ostatní náklady</t>
  </si>
  <si>
    <t>D1 - Zařízení staveniště</t>
  </si>
  <si>
    <t>VRN.20 - Provozní vlivy a stavba</t>
  </si>
  <si>
    <t>Zařízení staveniště</t>
  </si>
  <si>
    <t>VRN.01</t>
  </si>
  <si>
    <t>Zřízení a úplné odstranění zařízení staveniště</t>
  </si>
  <si>
    <t>908842961</t>
  </si>
  <si>
    <t>Poznámka k položce:_x000d_
Objednatel poskytne ve svých prostorách pro vedení stavby (stavbyvedoucí, mistr) zhotovitele kancelář o ploše cca 25 m2 a soc. zařízení (WC, umyvadlo). Na stavbě je v rámci předchozí etapy zřízena staveništní přípojka vody a vedení NN vč. měření. _x000d_
_x000d_
Zřízení a úplné odstranění zařízení staveniště, které jsou nutné pro realizaci díla se předpokládá v tomto rozsahu:_x000d_
1. zajištění sociálních objektů stavby (WC, umývárny, šatny), skladů, přístřešků, _x000d_
2. zajištění zdravotních a hygienických podmínek pro pracovníky na stavbě,_x000d_
3. zajištění vnějšího oplocení staveniště – pro oddělení provozu staveniště a stavby od okolí a zabránění vstupu nepovolaných osob, _x000d_
4. zhotovitel v rámci oplocení zajistí místo pro vyvěšení předepsaných dokumentů: stavební povolení, ohlášení koordinátora stavby v souladu s platnou legislativou, _x000d_
5. zajištění ukládání odpadů, jeho třídění a následnou likvidaci, _x000d_
6. zajištění dočasných ochranných zařízení (plachty, stěny, stany), jestliže jsou vyžadovány technologií montáže a jsou nezbytná k ochránění stavby, a hlavně jejího okolí proti prachu či hluku.</t>
  </si>
  <si>
    <t>VRN.02</t>
  </si>
  <si>
    <t>Oprava dotčených okolních ploch v průběhu a po skončení prací</t>
  </si>
  <si>
    <t>-1073966428</t>
  </si>
  <si>
    <t>Poznámka k položce:_x000d_
V průběhu realizace prací a zejména po jejich skončení provedení oprav příjezdových komunikací, chodníků, travnatých a zpevněných ploch či mobiliáře a uvedení do původního stavu na základě zhotovitelem provedené pasportizace před zahájením prací a předání pasportu majiteli komunikace a zástupci objednatele.</t>
  </si>
  <si>
    <t>VRN.03</t>
  </si>
  <si>
    <t>Informační tabule stavby</t>
  </si>
  <si>
    <t>-1568222570</t>
  </si>
  <si>
    <t>Poznámka k položce:_x000d_
Zhotovitel po odsouhlasení manažerem projektu zajistí návrh a výrobu informační tabule stavby obsahující základní data (název stavby, developer, projektový manager, projektant, TDS, koordinátor BOZP, generální dodavatel, termín zahájení a dokončení, manažer prodeje) včetně log a případného grafického doplnění dle požadavku manažera projektu.</t>
  </si>
  <si>
    <t>VRN.04</t>
  </si>
  <si>
    <t>Ostraha stavby a staveniště, zajištění bezpečnosti práce</t>
  </si>
  <si>
    <t>-1951684172</t>
  </si>
  <si>
    <t>Poznámka k položce:_x000d_
Ostraha stavby a staveniště, zajištění bezpečnosti práce (zajištění opatření na dodržování předpisů týkajících se bezpečnosti práce a technických zařízení tzn. zákona č. 309/2006 Sb., nařízení vlády č. 362/2005 Sb., č. 101/2005 Sb., č. 591/2006 Sb. a zákona č. 262/2006 Sb. a dalších souvisejících platných předpisů) a ochrany životního prostředí až do předání objednateli.</t>
  </si>
  <si>
    <t>VRN.06</t>
  </si>
  <si>
    <t>Vytýčení veškerých podzemních inženýrských sítí</t>
  </si>
  <si>
    <t>-101131829</t>
  </si>
  <si>
    <t>Poznámka k položce:_x000d_
Vytýčení veškerých podzemních inženýrských sítí jednotlivých správců sítí a úhrady poplatků za vytýčení v místě dotčeném stavbou, provádění prací v místě křížení a souběhu sítí v souladu s pokyny jednotlivých správců sítí.</t>
  </si>
  <si>
    <t>VRN.07</t>
  </si>
  <si>
    <t>Ochrana vedení na staveništi</t>
  </si>
  <si>
    <t>-1205281799</t>
  </si>
  <si>
    <t>Poznámka k položce:_x000d_
Zajištění ochrany všech podzemních a nadzemních vedení na staveništi a v dotyku se stavbou.</t>
  </si>
  <si>
    <t>VRN.09</t>
  </si>
  <si>
    <t>Geometrické zaměření všech nově budovaných a nově překládaných inženýrských sítí</t>
  </si>
  <si>
    <t>-1391855500</t>
  </si>
  <si>
    <t>Poznámka k položce:_x000d_
Geometrické zaměření všech nově budovaných a nově překládaných inženýrských sítí a objektů inž. sítí v tištěné a v digitální podobě na CD, a to vždy 1x ve zdrojovém formátu dgn nebo dwg, doc, xls a 1x ve formátu pdf, včetně výškopisu v nezbytně nutném rozsahu, zaměření musí být provedeno v souladu s pokyny správců sítí a komunikací.</t>
  </si>
  <si>
    <t>VRN.14</t>
  </si>
  <si>
    <t>Eliminace prašnosti</t>
  </si>
  <si>
    <t>-859629738</t>
  </si>
  <si>
    <t>Poznámka k položce:_x000d_
Zajištění opatření na eliminaci prašnosti na staveništi a na komunikacích (údržba komunikace v průběhu výjezdu a vjezdu do staveniště.</t>
  </si>
  <si>
    <t>VRN.15</t>
  </si>
  <si>
    <t>Eliminace hluku</t>
  </si>
  <si>
    <t>703023708</t>
  </si>
  <si>
    <t>Poznámka k položce:_x000d_
Zajištění provádění stavebních prací tak, aby nebyly překračovány nejvyšší přípustné ekvivalentní hladiny hluku ve venkovním prostoru, tj. v prostoru ploch staveništi a na příjezdových komunikacích staveniště dle nařízení vlády č. 148/2006 Sb. včetně realizace případných opatření pro dodržení tohoto nařízení vlády.</t>
  </si>
  <si>
    <t>VRN.17</t>
  </si>
  <si>
    <t>Úklidy staveniště</t>
  </si>
  <si>
    <t>708345090</t>
  </si>
  <si>
    <t>Poznámka k položce:_x000d_
Celkový kompletní úklid staveniště a stavby v průběhu provádění prací, a hlavně před předáním a převzetím stavby. Úklid stavby - vnitřních prostor bude prováděn vždy po odstranění vad a nedodělků z přejímky, nebo při odstraňování reklamací.</t>
  </si>
  <si>
    <t>VRN.19</t>
  </si>
  <si>
    <t>Dopravně inženýrské opatření</t>
  </si>
  <si>
    <t>638163902</t>
  </si>
  <si>
    <t>Poznámka k položce:_x000d_
Dopravně inženýrské opatření je nákladem zhotovitele, zodpovídá za jeho montáž, provoz a odstranění.</t>
  </si>
  <si>
    <t>VRN.20</t>
  </si>
  <si>
    <t xml:space="preserve">Dočasné pomocné konstrukce a statické zajišťování konstrukcí - pracovní plošiny, pracovní podlahy, vzpěry, prostorové konstrukce atd. vč. montáže, demontáže, pronájmů, přesunů - v rozsahu potřebném pro dodání kompletního díla </t>
  </si>
  <si>
    <t>267924697</t>
  </si>
  <si>
    <t>Provozní vlivy a stavba</t>
  </si>
  <si>
    <t>VRN.21</t>
  </si>
  <si>
    <t>Pasportizace nemovitostí</t>
  </si>
  <si>
    <t>959603349</t>
  </si>
  <si>
    <t>Poznámka k položce:_x000d_
Zajištění pasportizace nemovitostí, tj. zdokumentování technického stavu stavbou dotčených sousedních nemovitostí před zahájením realizace stavby. Předání písemného potvrzení od vlastníků výše uvedených nemovitostí, že stavbou dotčené nemovitosti byly uvedeny do původního stavu a že nedošlo k jejich poškození, k Termínu předání a převzetí stavby objednateli.</t>
  </si>
  <si>
    <t>VRN.22</t>
  </si>
  <si>
    <t>Technologický postup prací</t>
  </si>
  <si>
    <t>1726169153</t>
  </si>
  <si>
    <t>Poznámka k položce:_x000d_
Zpracování podrobného technologického postupu prací v návaznosti na časový harmonogram prací s výčtem všech zkoušek a měření uvedených v kontrolním a zkušebním plánu, které budou v průběhu realizace stavby prováděny, provádění aktualizace těchto dokumentů a předání v tištěné podobě a v digitální podobě (pdf. doc, xls)</t>
  </si>
  <si>
    <t>VRN.23</t>
  </si>
  <si>
    <t>Koordinační činnost</t>
  </si>
  <si>
    <t>525571712</t>
  </si>
  <si>
    <t>Poznámka k položce:_x000d_
Koordinační činnost v průběhu přípravy a realizace stavby včetně koordinační činnosti s dodavatelem technologických zařízení, kompletační činnost při realizaci stavby. Dále se jedná o koordinační činnost s dodavateli objednatele a to dodavateli inteiéru, AV techniky a vybavení náležicího k místnsoti 2.24 vč. vybavení umístěného mimo tuto místnost a instalační firmou na FVE panely.</t>
  </si>
  <si>
    <t>VRN.24</t>
  </si>
  <si>
    <t>Vzorkování</t>
  </si>
  <si>
    <t>-1584945613</t>
  </si>
  <si>
    <t>Poznámka k položce:_x000d_
Provádění vzorkování pohledových konstrukcí v minimálním rozsahu dle TZ, a to v dostatečném předstihu před samotnou realizací a objednáním.</t>
  </si>
  <si>
    <t>VRN.25</t>
  </si>
  <si>
    <t>Přejímky prací</t>
  </si>
  <si>
    <t>-914875799</t>
  </si>
  <si>
    <t>Poznámka k položce:_x000d_
Provádění průběžných přejímek prací od vlastních pracovníků a pracovníků subdodavatelů před jejich předáním ke kontrole TDS, který je přizván ke kontrole řádně provedených prací.</t>
  </si>
  <si>
    <t>VRN.26</t>
  </si>
  <si>
    <t>Předání a převzetí stavby</t>
  </si>
  <si>
    <t>1965335063</t>
  </si>
  <si>
    <t>Poznámka k položce:_x000d_
Zajištění předání a převzetí stavby včetně zajištění předpřejímek.</t>
  </si>
  <si>
    <t>VRN.27</t>
  </si>
  <si>
    <t>Ochrana stavby před realizací střešní krytiny</t>
  </si>
  <si>
    <t>-1949956514</t>
  </si>
  <si>
    <t>Poznámka k položce:_x000d_
Po dokončení střešních konstrukcí (posledního stropu) zajištění provedení opatření nezatékání do stavby před instalací střešní krytiny/izolace.</t>
  </si>
  <si>
    <t>VRN.28</t>
  </si>
  <si>
    <t xml:space="preserve">Realizační dokumentace </t>
  </si>
  <si>
    <t>863541825</t>
  </si>
  <si>
    <t>Poznámka k položce:_x000d_
jako podklad pro zpracování DSPS</t>
  </si>
  <si>
    <t>VRN.31</t>
  </si>
  <si>
    <t>Atesty a doklady výrobků</t>
  </si>
  <si>
    <t>326319449</t>
  </si>
  <si>
    <t>Poznámka k položce:_x000d_
Zajištění atestů a dokladů o požadovaných vlastnostech výrobků před jejich zabudováním, k Termínu předání a převzetí stavby a ke kolaudačnímu řízení (i dle zákona č. 22/1997 Sb. – prohlášení o shodě) v tištěné podobě a v digitální podobě na CD ve formátu pdf, dle plánu jakosti.</t>
  </si>
  <si>
    <t>VRN.32</t>
  </si>
  <si>
    <t>Zkoušky, atesty a revize</t>
  </si>
  <si>
    <t>-1527411300</t>
  </si>
  <si>
    <t>Poznámka k položce:_x000d_
Zajištění všech nezbytných zkoušek, atestů a revizí podle ČSN (např. výchozí a provozní revize u expanzní nádoby) a jiných právních nebo technických předpisů platných v době provádění a předání díla, kterými bude prokázáno dosažení předepsané kvality a předepsaných technických parametrů, a to včetně odstranění závad uvedených v těchto revizích a zkouškách, předání k Termínu předání a převzetí pro kolaudaci stavby, v tištěné podobě a v digitální podobě na CD ve formátu pdf.</t>
  </si>
  <si>
    <t>VRN.33</t>
  </si>
  <si>
    <t>Proškolení obsluhy zařízení</t>
  </si>
  <si>
    <t>-552264898</t>
  </si>
  <si>
    <t>Poznámka k položce:_x000d_
Proškolení obsluhy jednotlivých zařízení včetně předání uživatelských návodů k Termínu předání a převzetí pro kolaudaci stavby, v tištěné podobě, v digitální podobě na CD ve formátu pdf, o provedeném proškolení bude sepsán záznam potvrzený školícím a proškolenými osobami.</t>
  </si>
  <si>
    <t>VRN.36</t>
  </si>
  <si>
    <t>Měření, zkoušky, výpočty a doklady</t>
  </si>
  <si>
    <t>-1222253506</t>
  </si>
  <si>
    <t>Poznámka k položce:_x000d_
Zajištění všech požadovaných měření, zkoušek, výpočtů a dokladů (zejména doklady stanovené stavebním povolením) v souladu s požadavky orgánů státní správy, definovanými v platných rozhodnutích a vyjádřeních k projektu, a to k Termínu předání a převzetí stavby pro kolaudaci stavby, v tištěné podobě, v digitální podobě na CD ve formátu pdf.</t>
  </si>
  <si>
    <t>VRN.39</t>
  </si>
  <si>
    <t>Měření slaboproudých rozvodů</t>
  </si>
  <si>
    <t>-2084864462</t>
  </si>
  <si>
    <t>Poznámka k položce:_x000d_
Zajištění měření slaboproudých rozvodů a předání měřícího protokolu v tištěné podobě a na CD ve formátu pdf k Termínu předání a převzetí stavby.</t>
  </si>
  <si>
    <t>VRN.41</t>
  </si>
  <si>
    <t>Zpracování průkazu energetické náročnosti nové budovy</t>
  </si>
  <si>
    <t>-1447437734</t>
  </si>
  <si>
    <t>Poznámka k položce:_x000d_
Zpracování průkazu energetické náročnosti nové budovy k Termínu předání a převzetí stavby dle současných právních předpisů v tištěné a na CD v digitální podobě ve formátu pdf.</t>
  </si>
  <si>
    <t>VRN.44</t>
  </si>
  <si>
    <t>Seznamu strojů, zařízení a výrobků se záruční dobou</t>
  </si>
  <si>
    <t>-1819844248</t>
  </si>
  <si>
    <t>Poznámka k položce:_x000d_
Zpracování seznamu strojů, zařízení a výrobků se záruční dobou poskytnutou výrobcem, která jsou součástí předávaného Díla, v délce 24 měsíců a nebo delší, předání k Termínu předání a převzetí stavby v tištěné podobě, v digitální podobě na CD ve formátu pdf.</t>
  </si>
  <si>
    <t>VRN.46</t>
  </si>
  <si>
    <t>Protokol o výsledku komplexního vyzkoušení</t>
  </si>
  <si>
    <t>385357283</t>
  </si>
  <si>
    <t>Poznámka k položce:_x000d_
Vypracování protokolu o výsledku komplexního vyzkoušení k Termínu předání a převzetí stavby v tištěné podobě, v digitální podobě na CD ve formátu pdf.</t>
  </si>
  <si>
    <t>VRN.50</t>
  </si>
  <si>
    <t>Poplatky za zábor veřejného prostranství</t>
  </si>
  <si>
    <t>1607817562</t>
  </si>
  <si>
    <t>Poznámka k položce:_x000d_
Zajištění a uhrazení poplatků ze záborů veřejného prostranství zhotovitelem nebo jeho subdodavateli.</t>
  </si>
  <si>
    <t>VRN.52</t>
  </si>
  <si>
    <t>Manuál k obsluze a údržbě celého díla a jednotlivých funkčních celků a technologií</t>
  </si>
  <si>
    <t>-1149424674</t>
  </si>
  <si>
    <t>Poznámka k položce:_x000d_
Zpracování manuálu k obsluze a údržbě celého Díla a jednotlivých funkčních celků a technologií (návody, lhůty pro obnovu a údržbu, výrobce či dodavatelem předepsané limity pro servisní prohlídky apod.) k Termínu předání a převzetí Díla 2x v tištěné podobě, v digitální podobě na CD ve formátu pdf a doc. Tento dokument shrnuje všechny provozní a technická opatření, která v průběhu provozu objednatel nebo uživatelé musí realizovat a zajišťovat (provozní prohlídky, kontroly, servisní prohlídky a pravidelný servis) pro řádný provoz zařízení a celé stavby. Forma a obsah podléhají odsouhlasení zástupcem objednatele, viz SOD.</t>
  </si>
  <si>
    <t>VRN.54</t>
  </si>
  <si>
    <t>Dílenská a výrobní dokumentace</t>
  </si>
  <si>
    <t>-803034229</t>
  </si>
  <si>
    <t>Poznámka k položce:_x000d_
Zpracování dílenské a výrobní dokumentace v rozsahu nezbytném pro řádnou realizaci Díla zhotovitelem</t>
  </si>
  <si>
    <t>VRN.55</t>
  </si>
  <si>
    <t>Popis a označení rozvaděčů</t>
  </si>
  <si>
    <t>528677405</t>
  </si>
  <si>
    <t>Poznámka k položce:_x000d_
Provedení vnitřního detailního popisu rozvaděčů s označením místností a typu zařízení, umístění schémat zapojení a vysvětlivek označení do jednotlivých rozvaděčů nejpozději k Termínu předání a převzetí stavby.</t>
  </si>
  <si>
    <t>VRN.56</t>
  </si>
  <si>
    <t>Podklady pro možnost programování ústředny EZS/EPS, zařízení dálkového dohledu apod.</t>
  </si>
  <si>
    <t>341085620</t>
  </si>
  <si>
    <t>Poznámka k položce:_x000d_
Předání všech podkladů pro možnost programování ústředny EZS/EPS, zařízení dálkového dohledu apod. pracovníky uživatele nebo smluvní firmou uživatele, nejpozději k datu závěrečné kontrolní prohlídky/kolaudace/ uvedení do provozu, v tištěné podobě, v digitální podobě na CD ve formátu pdf.</t>
  </si>
  <si>
    <t>VRN.57</t>
  </si>
  <si>
    <t>Fotodokumentace</t>
  </si>
  <si>
    <t>2025944731</t>
  </si>
  <si>
    <t>Poznámka k položce:_x000d_
Průběžné pořizování fotodokumentace realizace stavby, která bude předána k Termínu předání a převzetí stavby 2x na CD (DVD) objednateli a TDS v množství min. 100 ks / měsíc (zakrývané konstrukce, klíčové detaily, charakteristické práce v daném období) + foto rozvodů před zakrytím na vnitřních površích po místnostech, strop, stěny, podlaha vše v souladu s SOD.</t>
  </si>
  <si>
    <t>VRN.58</t>
  </si>
  <si>
    <t>Dokumentace všech požárních prostupů</t>
  </si>
  <si>
    <t>1530051291</t>
  </si>
  <si>
    <t>Poznámka k položce:_x000d_
Zpracování dokumentace všech požárních prostupů stavby pro potřeby kolaudace stavby a uživatele, dokumentace bude tvořena tabulkou po profesích, bude uvedeno číslo prostupu, jeho umístění (strop, stěna, podlaha), z jaké místnosti do které prochází (čísla místností), typ následné periodické kontroly (např. revize, vizuální kontrola), četnost kontroly dle platných předpisů, u každého prostupu bude jeho fotografie, a to k Termínu předání a převzetí stavby, v tištěné podobě a na CD ve formátu pdf., ke všem prostupům podléhajícím kontrole nebo revizi musí být stavbou zajištěn přístup např. revizními dvířky s označením, že se jedná o přístup k požárnímu prostupu.</t>
  </si>
  <si>
    <t>VRN.59</t>
  </si>
  <si>
    <t>Dokumentace všech revizních a kontrolních otvorů</t>
  </si>
  <si>
    <t>-721177442</t>
  </si>
  <si>
    <t>Poznámka k položce:_x000d_
Zpracování dokumentace všech revizních a kontrolních otvorů, jejich označení a popis účelu.</t>
  </si>
  <si>
    <t>VRN.60</t>
  </si>
  <si>
    <t>Revizní dvířka</t>
  </si>
  <si>
    <t>685379659</t>
  </si>
  <si>
    <t>Poznámka k položce:_x000d_
Osazení revizních dvířek pro ovládání uzávěrů veškerých médií uložených nad podhledem a ve stěnách včetně viditelného barevného označení jednotlivých druhů médii, na společných prostorách včetně popisu identifikujícího, o jaký uzávěr se jedná.</t>
  </si>
  <si>
    <t>VRN.61</t>
  </si>
  <si>
    <t>Úklid prostor</t>
  </si>
  <si>
    <t>610608728</t>
  </si>
  <si>
    <t>Poznámka k položce:_x000d_
Úklid prostor k předání a převzetí Díla a po odstraněni všech vad, a to i reklamačních.</t>
  </si>
  <si>
    <t>SEZNAM FIGUR</t>
  </si>
  <si>
    <t>Výměra</t>
  </si>
  <si>
    <t xml:space="preserve"> SO 01/ D.1.1-2/ D.1.1-2.0</t>
  </si>
  <si>
    <t>Použití figury:</t>
  </si>
  <si>
    <t>Vykopávky v uzavřených prostorech v hornině třídy těžitelnosti I skupiny 1 až 3 ručně</t>
  </si>
  <si>
    <t>Odstranění izolace proti zemní vlhkosti vodorovné</t>
  </si>
  <si>
    <t>Bourání podkladů pod dlažby nebo mazanin betonových nebo z litého asfaltu tl do 100 mm pl přes 4 m2</t>
  </si>
  <si>
    <t>Odstranění násypů pod podlahami tl do 100 mm pl přes 2 m2</t>
  </si>
  <si>
    <t>Bourání podlah z dlaždic betonových, teracových nebo čedičových tl do 25 mm plochy přes 1 m2</t>
  </si>
  <si>
    <t>Demontáž záklopů stropů z hrubých prken tl do 32 mm</t>
  </si>
  <si>
    <t>Bourání podlah z cihel kladených na plocho pl přes 1 m2</t>
  </si>
  <si>
    <t>Odstranění násypů pod podlahami mezi trámy tl do 200 mm pl přes 2 m2</t>
  </si>
  <si>
    <t>Odstranění povlakové krytiny střech do 10° z pásů uložených na sucho AIP nebo NAIP</t>
  </si>
  <si>
    <t>Demontáž bednění střech z prken</t>
  </si>
  <si>
    <t>Demontáž krytiny ze svitků nebo tabulí do suti</t>
  </si>
  <si>
    <t>Vybourání kovových rámů oken jednoduchých včetně křídel pl do 1 m2</t>
  </si>
  <si>
    <t>Odstranění tepelné izolace střech šikmých nadstřešní přibité z polystyrenu suchého tl před 100 mm</t>
  </si>
  <si>
    <t>Demontáž laťování střech z latí osové vzdálenosti přes 0,50 m</t>
  </si>
  <si>
    <t>Demontáž jedné vrstvy desek sádrovláknitá podlaha</t>
  </si>
  <si>
    <t>Otlučení (osekání) vnitřní vápenné nebo vápenocementové omítky stropů v rozsahu přes 50 do 100 % - klenby</t>
  </si>
  <si>
    <t>Očištění ploch líce kleneb a podhledů sušeným křemičitým pískem</t>
  </si>
  <si>
    <t>Hloubení nezapažených rýh šířky do 2000 mm v nesoudržných horninách třídy těžitelnosti I skupiny 3 ručně</t>
  </si>
  <si>
    <t>Vodorovné přemístění výkopku z horniny třídy těžitelnosti I skupiny 1 až 3 stavebním kolečkem do 10 m</t>
  </si>
  <si>
    <t>Vodorovné přemístění přes 5 000 do 6000 m výkopku/sypaniny z horniny třídy těžitelnosti I skupiny 1 až 3</t>
  </si>
  <si>
    <t>Svislé přemístění výkopku z horniny třídy těžitelnosti I skupiny 1 až 3 hl výkopu přes 3 do 6 m nošením</t>
  </si>
  <si>
    <t>Vodorovné přemístění do 10 m nošením výkopku z horniny třídy těžitelnosti I skupiny 1 až 3</t>
  </si>
  <si>
    <t xml:space="preserve"> SO 01/ D.1.1-2/ D.1.1-2.1/ D.1.1-2.1.1</t>
  </si>
  <si>
    <t>Zřízení jednostranného bednění základových zdí</t>
  </si>
  <si>
    <t>Základové pasy ze ŽB bez zvýšených nároků na prostředí tř. C 20/25</t>
  </si>
  <si>
    <t>Výztuž základových zdí nosných svařovanými sítěmi Kari</t>
  </si>
  <si>
    <t>Odsekání degradovaného betonu stěn tl přes 30 do 50 mm</t>
  </si>
  <si>
    <t xml:space="preserve"> SO 01/ D.1.1-2/ D.1.1-2.1/ D.1.1-2.1.2</t>
  </si>
  <si>
    <t>Montáž atypických zámečnických konstrukcí hm přes 100 do 250 kg</t>
  </si>
  <si>
    <t>Vrty příklepovými vrtáky D do 16 mm do cihelného zdiva nebo prostého betonu</t>
  </si>
  <si>
    <t xml:space="preserve"> SO 01/ D.1.1-2/ D.1.1-2.2</t>
  </si>
  <si>
    <t>Zaplentování rýh, potrubí, výklenků nebo nik ve stropu rabicovým pletivem</t>
  </si>
  <si>
    <t>Cementová omítka hrubá jednovrstvá zatřená vnitřních stropů rovných nanášená ručně</t>
  </si>
  <si>
    <t>SDK příčka tl 125 mm profil CW+UW 75 desky 2xDFRIH2 12,5 s izolací EI 90 Rw do 61 dB</t>
  </si>
  <si>
    <t>SDK příčka základní penetrační nátěr (oboustranně)</t>
  </si>
  <si>
    <t>Příplatek k SDK příčce za rovinnost kvality Q3</t>
  </si>
  <si>
    <t>Montáž desek tl 2x12,5 mm SDK příčka oboustranně</t>
  </si>
  <si>
    <t>SDK stěna předsazená pro osazení závěsného WC tl 150 - 250 mm profil CW+UW 50 desky 2xH2 12,5 bez TI</t>
  </si>
  <si>
    <t>SDK stěna předsazená základní penetrační nátěr</t>
  </si>
  <si>
    <t>Příplatek k SDK stěně předsazené za rovinnost kvality Q3</t>
  </si>
  <si>
    <t>SDK stěna předsazená tl 62,5 mm profil CW+UW 50 deska 1xA 12,5 bez izolace EI 15</t>
  </si>
  <si>
    <t>SDK stěna předsazená tl 112,5 mm profil CW+UW 100 deska 1xA 12,5 bez izolace EI 15</t>
  </si>
  <si>
    <t>Nosná zeď tl přes 250 do 300 mm z hladkých tvárnic ztraceného bednění včetně výplně z betonu tř. C 25/30</t>
  </si>
  <si>
    <t>Příčka z vápenopískových přesných děrovaných tvárnic 4DF s elektroinstalačními kanály přes P15 do P25 tl 115 mm</t>
  </si>
  <si>
    <t>SDK stěna předsazená deska 1xA tl 12,5 mm lepené na bochánky bez nosné kce</t>
  </si>
  <si>
    <t>Příplatek k SDK stěně předsazené za rovinnost kvality Q4</t>
  </si>
  <si>
    <t>SDK stěna předsazená tl 100 mm profil CW+UW 75 desky s vysokou mechanickou odolností 2xDFRIH2 12,5 s izolací EI 30 Rw do 19 dB</t>
  </si>
  <si>
    <t>Příčka z cihel broušených na tenkovrstvou maltu tloušťky 80 mm</t>
  </si>
  <si>
    <t>Příčka z cihel broušených na tenkovrstvou maltu tloušťky 115 mm</t>
  </si>
  <si>
    <t>SDK příčka mezibytová tl 205 mm zdvojený profil CW+UW 75 desky 2xA 12,5 s dvojitou izolací EI 60 Rw do 64 dB</t>
  </si>
  <si>
    <t>hranol konstrukční DUO/TRIO lepený průřezu 140x200-240mm</t>
  </si>
  <si>
    <t>Spojovací prostředky pro montáž záklopu, stropnice a podbíjení</t>
  </si>
  <si>
    <t>Stropy deskové ze ŽB tř. C 30/37</t>
  </si>
  <si>
    <t>Výztuž stropů betonářskou ocelí 10 505</t>
  </si>
  <si>
    <t>Impregnace řeziva proti dřevokaznému hmyzu a houbám máčením třída ohrožení 1 a 2</t>
  </si>
  <si>
    <t>Spojovací prostředky krovů, bednění, laťování, nadstřešních konstrukcí</t>
  </si>
  <si>
    <t>Vícestranné hoblování hraněného zabudovaného do konstrukce</t>
  </si>
  <si>
    <t>Lazurovací dvojnásobný olejový nátěr tesařských konstrukcí</t>
  </si>
  <si>
    <t>hranol stavební řezivo průřezu do 120cm2 přes dl 8m</t>
  </si>
  <si>
    <t>Montáž podlahové lišty obvodové lepené</t>
  </si>
  <si>
    <t>Montáž izolace tepelné podlah volně kladenými mezi trámy nebo rošt rohožemi, pásy, dílci, deskami 1 vrstva</t>
  </si>
  <si>
    <t>Podlahové kce podkladové z desek OSB tl 22 mm nebroušených na pero a drážku šroubovaných</t>
  </si>
  <si>
    <t>Sádrovláknitá podlaha tl 25 mm z desek tl 2x12,5 mm bez podsypu</t>
  </si>
  <si>
    <t>Vysátí podkladu skládaných podlah</t>
  </si>
  <si>
    <t>Vodou ředitelná penetrace savého podkladu skládaných podlah</t>
  </si>
  <si>
    <t>Montáž podlahy z vlysů lepených tl do 22 mm š přes 70 do 90 mm dl přes 500 do 900 mm z jakýchkoliv dřevin</t>
  </si>
  <si>
    <t>Provedení povlakové krytiny střech do 10° podkladní textilní vrstvy</t>
  </si>
  <si>
    <t>SDK příčka tl 100 mm profil CW+UW 75 desky 1xDFRIH2 12,5 s izolací EI 45 Rw do 51 dB</t>
  </si>
  <si>
    <t>SDK příčka tl 100 mm profil CW+UW 75 desky 1xH2 12,5 bez izolace EI do 30</t>
  </si>
  <si>
    <t>Zdivo jednovrstvé z cihel broušených přes P10 do P15 na tenkovrstvou maltu tl 250 mm</t>
  </si>
  <si>
    <t>Ztužující pásy a věnce ze ŽB tř. C 25/30</t>
  </si>
  <si>
    <t>Výztuž ztužujících pásů a věnců betonářskou ocelí 10 505</t>
  </si>
  <si>
    <t xml:space="preserve"> SO 01/ D.1.1-2/ D.1.1-2.3</t>
  </si>
  <si>
    <t>hranol konstrukční KVH lepený</t>
  </si>
  <si>
    <t>palubky obkladové smrk profil klasický 19x146mm jakost A/B</t>
  </si>
  <si>
    <t>Oprášení tesařských konstrukcí před provedením nátěru</t>
  </si>
  <si>
    <t>Protipožární akrylátový nátěr tesařských konstrukcí</t>
  </si>
  <si>
    <t>Montáž izolace tepelné střech šikmých přikotvené nad krokve z desek sklonu přes 45° do 60° tl přes 140 do 160 mm</t>
  </si>
  <si>
    <t>Montáž bednění střech rovných a šikmých sklonu do 60° z hrubých prken na sraz tl do 32 mm</t>
  </si>
  <si>
    <t>Montáž bednění střech rovných a šikmých sklonu do 60° z palubek</t>
  </si>
  <si>
    <t>Montáž bednění střech rovných a šikmých sklonu do 60° z desek cementotřískových na sraz</t>
  </si>
  <si>
    <t>Montáž kontralatí přes tepelnou izolaci tl přes 140 mm do 200 mm</t>
  </si>
  <si>
    <t>Montáž strukturované oddělovací rohože jakkékoliv rš</t>
  </si>
  <si>
    <t>Montáž krytiny střechy rovné drážkováním ze svitků rš do 600 mm sklonu přes 60°</t>
  </si>
  <si>
    <t>Montáž pojistné hydroizolační nebo parotěsné kladené ve sklonu přes 20° s lepenými spoji na bednění</t>
  </si>
  <si>
    <t>Provedení povlakové krytiny střech do 10° podkladní vrstvy pásy na sucho samolepící</t>
  </si>
  <si>
    <t>Montáž kontralatí na podklad bez tepelné izolace</t>
  </si>
  <si>
    <t>Montáž obložení stěn podkladový rošt</t>
  </si>
  <si>
    <t>Montáž obložení stěn pl přes 5 m2 palubkami z měkkého dřeva přes 100 mm</t>
  </si>
  <si>
    <t xml:space="preserve"> SO 01/ D.1.1-2/ D.1.1-2.4</t>
  </si>
  <si>
    <t>Oprava vnější vápenné štukové omítky členitosti 2 v rozsahu do 10 %</t>
  </si>
  <si>
    <t>Okartáčování omítek před provedením nátěru</t>
  </si>
  <si>
    <t>Omytí omítek tlakovou vodou před provedením nátěru</t>
  </si>
  <si>
    <t>Penetrační vápenný nátěr hladkých nebo štukových omítek</t>
  </si>
  <si>
    <t>Mikroarmovací silikátový nátěr omítek</t>
  </si>
  <si>
    <t>Hydrofobizační transparentní silikonový nátěr omítek stupně členitosti 1 a 2</t>
  </si>
  <si>
    <t>Krycí jednonásobný vápenný nátěr omítek stupně členitosti 1 a 2</t>
  </si>
  <si>
    <t>Oprava vnější vápenné štukové omítky členitosti 5 v rozsahu do 10 %</t>
  </si>
  <si>
    <t>Penetrační vápenný nátěr omítek stupně členitosti 5</t>
  </si>
  <si>
    <t>Hydrofobizační transparentní silikonový nátěr omítek stupně členitosti 5</t>
  </si>
  <si>
    <t>Krycí jednonásobný vápenný nátěr omítek stupně členitosti 5</t>
  </si>
  <si>
    <t>Montáž lešení řadového rámového lehkého zatížení do 200 kg/m2 š od 0,6 do 0,9 m v přes 10 do 25 m</t>
  </si>
  <si>
    <t>Montáž ochranné sítě z textilie z umělých vláken</t>
  </si>
  <si>
    <t>Tenkovrstvá silikonová zrnitá omítka zrnitost 1,5 mm vnějších stěn</t>
  </si>
  <si>
    <t>Montáž kontaktního zateplení vnějších podhledů lepením a mechanickým kotvením TI z minerální vlny s podélnou orientací do betonu a zdiva tl přes 120 do 160 mm</t>
  </si>
  <si>
    <t>Příplatek k cenám kontaktního zateplení vnějších stěn za zápustnou montáž a použití tepelněizolačních zátek z minerální vlny</t>
  </si>
  <si>
    <t>Montáž záchytné sítě třídy B</t>
  </si>
  <si>
    <t xml:space="preserve"> SO 01/ D.1.1-2/ D.1.1-2.5</t>
  </si>
  <si>
    <t>Montáž soklů z dlaždic keramických rovných lepených cementovým flexibilním lepidlem v přes 65 do 90 mm</t>
  </si>
  <si>
    <t>Vysátí podkladu před pokládkou dlažby</t>
  </si>
  <si>
    <t>Nátěr penetrační na podlahu</t>
  </si>
  <si>
    <t>Podlahy spárování akrylem</t>
  </si>
  <si>
    <t>Pracnější řezání podlah z dlaždic keramických rovné</t>
  </si>
  <si>
    <t>dlažba keramická slinutá mrazuvzdorná do interiéru i exteriéru povrch hladký/lesklý tl do 10mm přes 2 do 4ks/m2</t>
  </si>
  <si>
    <t>Montáž soklů z dlaždic keramických schodišťových stupňovitých lepených cementovým flexibilním lepidlem v přes 65 do 90 mm</t>
  </si>
  <si>
    <t>Podlahové kce podkladové z cementotřískových desek tl 28 mm na broušených na pero a drážku šroubovaných</t>
  </si>
  <si>
    <t>Vysátí podkladu povlakových podlah</t>
  </si>
  <si>
    <t>Vodou ředitelná penetrace savého podkladu povlakových podlah</t>
  </si>
  <si>
    <t>PVC vinyl LVT dílec lepený tl 2mm, nášlapná vrstva 0,7mm, hořlavost Bfl-s1, smykové tření µ ≥0,3, třída zátěže 23/31, rozměrová stálost ≤0,10</t>
  </si>
  <si>
    <t>Montáž obvodových lišt lepením</t>
  </si>
  <si>
    <t>Tuhé napojení lité podlahy na stěnu nebo sokl</t>
  </si>
  <si>
    <t>Separační vrstva z geotextilie</t>
  </si>
  <si>
    <t>Násyp tl do 20 mm pod plovoucí nebo tepelně izolační vrstvy podlah ze škváry prosáté</t>
  </si>
  <si>
    <t>Montáž izolace tepelné podlah volně kladenými rohožemi, pásy, dílci, deskami 1 vrstva</t>
  </si>
  <si>
    <t>Montáž izolace tepelné podlah volně kladenými rohožemi, pásy, dílci, deskami 2 vrstvy</t>
  </si>
  <si>
    <t>Vysátí podkladu před provedením lité podlahy</t>
  </si>
  <si>
    <t>Strojní broušení podkladu před provedením lité podlahy</t>
  </si>
  <si>
    <t>Penetrační epoxidový nátěr podlahy na suchý a vyzrálý podklad</t>
  </si>
  <si>
    <t>Krycí epoxidová stěrka tloušťky do 3 mm chemicky odolné lité podlahy</t>
  </si>
  <si>
    <t>deska dřevovláknitá tvrdá MDF surová 1840x2800mm tl 10mm</t>
  </si>
  <si>
    <t>Vložení nařezaných pásků z podlahoviny do lišt</t>
  </si>
  <si>
    <t>koberec 500x500mm, tl 7mm, hm 4500g/m2, 100% Nylon, hm vlákna 650g/m2, všívaná vázaná smyčka, podklad bitumen, hořlavost Bfl-s1, třída zátěže 32, útlum 23dB</t>
  </si>
  <si>
    <t>Násyp pod podlahy z keramzitu</t>
  </si>
  <si>
    <t>Lepení textilních čtverců</t>
  </si>
  <si>
    <t>Obvodová dilatace podlahovým páskem z pěnového PE s fólií mezi stěnou a mazaninou nebo potěrem v 100 mm</t>
  </si>
  <si>
    <t>Podlahy spárování silikonem</t>
  </si>
  <si>
    <t>Mazanina tl přes 50 do 80 mm z betonu prostého bez zvýšených nároků na prostředí tř. C 25/30</t>
  </si>
  <si>
    <t>Výztuž mazanin svařovanými sítěmi Kari</t>
  </si>
  <si>
    <t>Separační vrstva z PE fólie</t>
  </si>
  <si>
    <t>Broušení nerovností betonových podlah do 2 mm - stržení šlemu</t>
  </si>
  <si>
    <t>Montáž podlah keramických reliéfních nebo z dekorů lepených cementovým flexibilním lepidlem přes 25 do 35 ks/m2</t>
  </si>
  <si>
    <t>Izolace pod dlažbu nátěrem nebo stěrkou ve dvou vrstvách</t>
  </si>
  <si>
    <t>Izolace těsnícími pásy mezi podlahou a stěnou</t>
  </si>
  <si>
    <t>SDK podlaha z desek tl 2x12,5 mm sponkovaných a slepených</t>
  </si>
  <si>
    <t>Lepení vzorovaných pásů ze sametového vinylu</t>
  </si>
  <si>
    <t>Montáž soklíku ze dřeva tvrdého nebo měkkého lepeného</t>
  </si>
  <si>
    <t>Provedení povlakové krytiny vytažením na konstrukce za studena nátěrem penetračním</t>
  </si>
  <si>
    <t>Provedení povlakové krytiny vytažením na konstrukce pásy přitavením NAIP</t>
  </si>
  <si>
    <t>Provedení povlakové krytiny vytažením na konstrukce fólií lepenou se svařovanými spoji</t>
  </si>
  <si>
    <t>Kladení dlažby z betonových dlaždic 40x40 cm na sucho na terče z umělé hmoty do výšky do 25 mm</t>
  </si>
  <si>
    <t>Provedení povlakové krytiny střech do 10° za studena lakem penetračním nebo asfaltovým</t>
  </si>
  <si>
    <t>Provedení povlakové krytiny střech do 10° pásy NAIP přitavením v plné ploše</t>
  </si>
  <si>
    <t>Provedení povlakové krytiny střech do 10° fólií lepenou se svařovanými spoji</t>
  </si>
  <si>
    <t>Montáž izolace tepelné střech plochých lepené za studena nízkoexpanzní (PUR) pěnou 1 vrstva desek</t>
  </si>
  <si>
    <t>Montáž izolace tepelné střech plochých lepené za studena nízkoexpanzní (PUR) pěnou, spádová vrstva</t>
  </si>
  <si>
    <t>Položení podlahy z hrubých prken na sraz</t>
  </si>
  <si>
    <t>Lepení lamel a čtverců z vinylu standardním lepidlem</t>
  </si>
  <si>
    <t>Krycí epoxidová stěrka antistatické lité podlahy mechanicky a chemicky odolná</t>
  </si>
  <si>
    <t>Mazanina tl přes 50 do 80 mm z betonu prostého bez zvýšených nároků na prostředí tř. C 20/25</t>
  </si>
  <si>
    <t>Cementový samonivelační potěr ze suchých směsí tl přes 2 do 5 mm</t>
  </si>
  <si>
    <t>Potěr cementový samonivelační litý C25 tl přes 45 do 50 mm</t>
  </si>
  <si>
    <t>Příplatek k cementovému samonivelačnímu litému potěru C25 ZKD 5 mm tl přes 50 mm</t>
  </si>
  <si>
    <t>Provedení izolace proti zemní vlhkosti vodorovné za studena nátěrem penetračním</t>
  </si>
  <si>
    <t>Provedení izolace proti zemní vlhkosti pásy přitavením vodorovné NAIP</t>
  </si>
  <si>
    <t>Penetrační syntetický nátěr hrubých betonových podlah</t>
  </si>
  <si>
    <t>Provedení izolace proti zemní vlhkosti svislé za studena nátěrem penetračním</t>
  </si>
  <si>
    <t>Provedení izolace proti zemní vlhkosti pásy přitavením svislé NAIP</t>
  </si>
  <si>
    <t>Spojovací prostředky pro položení dřevěných podlah a zakrytí kanálů</t>
  </si>
  <si>
    <t>Penetrační polyuretanový nátěr schodišťových stupňů na podklad vlhký nebo nenasákavý</t>
  </si>
  <si>
    <t>Krycí polyuretanová stěrka tloušťky do 3 mm dekorativní lité podlahy</t>
  </si>
  <si>
    <t>Uzavírací polyuretanový barevný nátěr schodišťových stupňů</t>
  </si>
  <si>
    <t>Lepení textilních pásů</t>
  </si>
  <si>
    <t>Podlahové kce podkladové dvouvrstvé z desek OSB tl 2x18 mm broušených na pero a drážku šroubovaných</t>
  </si>
  <si>
    <t>Penetrační epoxidový nátěr hrubých betonových podlah</t>
  </si>
  <si>
    <t>Krycí dvojnásobný epoxidový rozpouštědlový nátěr betonové podlahy</t>
  </si>
  <si>
    <t>Podlahové kce podkladové z desek OSB tl 25 mm nebroušených na pero a drážku šroubovaných</t>
  </si>
  <si>
    <t>dlažba keramická slinutá mrazuvzdorná do interiéru i exteriéru povrch hladký/matný tl do 10mm přes 9 do 12ks/m2</t>
  </si>
  <si>
    <t>Mazanina tl přes 80 do 120 mm z betonu prostého bez zvýšených nároků na prostředí tř. C 25/30</t>
  </si>
  <si>
    <t>Montáž podlah keramických hladkých lepených cementovým flexibilním lepidlem přes 9 do 12 ks/m2</t>
  </si>
  <si>
    <t>Vyrovnávací cementový potěr tl přes 40 do 50 mm ze suchých směsí provedený v ploše</t>
  </si>
  <si>
    <t>Příplatek k mazaninám za přidání ocelových vláken (drátkobeton) pro objemové vyztužení 25 kg/m3</t>
  </si>
  <si>
    <t>Vyrovnávací cementový potěr tl přes 20 do 30 mm ze suchých směsí provedený v ploše</t>
  </si>
  <si>
    <t>Montáž podlah keramických hladkých lepených cementovým flexibilním lepidlem přes 2 do 4 ks/m2</t>
  </si>
  <si>
    <t>Zřízení bednění rýh a hran v podlahách</t>
  </si>
  <si>
    <t>Mazanina tl přes 80 do 120 mm z betonu prostého bez zvýšených nároků na prostředí tř. C 20/25</t>
  </si>
  <si>
    <t>Montáž antivibračních rohoží z recyklované pryže volně položených vodorovně nebo svisle</t>
  </si>
  <si>
    <t xml:space="preserve"> SO 01/ D.1.1-2/ D.1.1-2.6</t>
  </si>
  <si>
    <t>Nátěr penetrační na stěnu</t>
  </si>
  <si>
    <t>Montáž obkladů vnitřních keramických velkoformátových hladkých do 0,5 ks/m2 lepených flexibilním lepidlem</t>
  </si>
  <si>
    <t>Dvojnásobné bílé malby ze směsí za mokra výborně oděruvzdorných v místnostech v přes 3,80 do 5,00 m</t>
  </si>
  <si>
    <t>Základní akrylátová jednonásobná pigmentovaná penetrace podkladu v místnostech v přes 3,80 do 5,00 m</t>
  </si>
  <si>
    <t>Malby reliéfní v místnostech v přes 3,80 do 5,00 m</t>
  </si>
  <si>
    <t>obklad velkoformátový keramický hladký do 0,5ks/m2</t>
  </si>
  <si>
    <t>Polymercementový spojovací můstek vnitřních schodišťových konstrukcí nanášený ručně</t>
  </si>
  <si>
    <t>Vápenocementová omítka hladká jednovrstvá vnitřních schodišťových konstrukcí nanášená strojně</t>
  </si>
  <si>
    <t>Cementový postřik vnitřních stěn nanášený celoplošně strojně</t>
  </si>
  <si>
    <t>Potažení vnitřních stěn sklovláknitým pletivem vtlačeným do tenkovrstvé hmoty</t>
  </si>
  <si>
    <t>Potažení vnitřních stěn vápenocementovým štukem tloušťky do 3 mm</t>
  </si>
  <si>
    <t>Vápenocementová omítka hrubá jednovrstvá zatřená vnitřních stěn nanášená strojně</t>
  </si>
  <si>
    <t>Vápenocementová omítka hladkých vnitřních stěn tloušťky do 5 mm nanášená ručně</t>
  </si>
  <si>
    <t>Sanační postřik vnitřních stěn nanášený celoplošně ručně</t>
  </si>
  <si>
    <t>Potažení vnitřních stěn vápenným štukem tloušťky do 3 mm</t>
  </si>
  <si>
    <t>Sanační omítka podkladní vnitřních stěn nanášená ručně</t>
  </si>
  <si>
    <t>Omítka sanační jádrová vnitřních stěn nanášená ručně</t>
  </si>
  <si>
    <t>Dvojnásobné bílé vápenné malby v místnostech v do 3,80 m</t>
  </si>
  <si>
    <t>Ruční dočištění ploch stěn, rubu kleneb a podlah ocelových kartáči</t>
  </si>
  <si>
    <t>Polymercementový spojovací můstek vnitřních stropů nanášený ručně</t>
  </si>
  <si>
    <t>Vápenocementová omítka hladká jednovrstvá vnitřních stropů rovných nanášená strojně</t>
  </si>
  <si>
    <t>Potažení vnitřních stropů rabicovým pletivem</t>
  </si>
  <si>
    <t>Potažení vnitřních kleneb nebo skořepin vápenným štukem tloušťky do 3 mm</t>
  </si>
  <si>
    <t>Vápenocementová omítka hrubá jednovrstvá zatřená vnitřních kleneb nebo skořepin nanášená ručně</t>
  </si>
  <si>
    <t>Jednonásobné silikátové bílé malby v místnosti v přes 3,80 do 5,00 m</t>
  </si>
  <si>
    <t>Montáž omítkových samolepících začišťovacích profilů pro spojení s okenním rámem</t>
  </si>
  <si>
    <t>Montáž omítkových plastových nebo pozinkovaných rohových profilů</t>
  </si>
  <si>
    <t>SDK podhled desky 2xDF 12,5 bez izolace dvouvrstvá spodní kce profil CD+UD REI 120</t>
  </si>
  <si>
    <t>SDK podhled deska 1x akustická s izolací dvouvrstvá spodní kce profil CD+UD REI 90 Rw 60 dB</t>
  </si>
  <si>
    <t>SDK podhled základní penetrační nátěr</t>
  </si>
  <si>
    <t>Příplatek k SDK podhledu za výšku zavěšení přes 1,0 do 1,5 m</t>
  </si>
  <si>
    <t>Příplatek k SDK podhledu za rovinnost kvality Q3</t>
  </si>
  <si>
    <t>Příplatek k cenám 2x maleb ze směsí za mokra oděruvzdorných za barevnou malbu v sytém odstínu</t>
  </si>
  <si>
    <t>Montáž podhledů lamelových š 150 pl do 10 m2</t>
  </si>
  <si>
    <t>Montáž minerálního podhledu s vyjímatelnými panely vel. do 0,36 m2 na zavěšený polozapuštěný rošt</t>
  </si>
  <si>
    <t>Příplatek k montáži minerálního podhledu na zavěšený rošt za výšku zavěšení přes 1,0 do 1,4 m</t>
  </si>
  <si>
    <t>Potažení vnitřních stropů sklovláknitým pletivem vtlačeným do tenkovrstvé hmoty</t>
  </si>
  <si>
    <t>Potažení vnitřních rovných stropů vápenocementovým štukem tloušťky do 3 mm</t>
  </si>
  <si>
    <t>SDK podhled desky 1xA 12,5 bez izolace dvouvrstvá spodní kce profil CD+UD</t>
  </si>
  <si>
    <t>SDK podhled desky 2xDF 12,5 bez izolace jednovrstvá spodní kce profil CD+UD EI 45</t>
  </si>
  <si>
    <t>Příplatek k SDK podhledu za výšku zavěšení přes 0,5 do 1,0 m</t>
  </si>
  <si>
    <t>SDK podhled samostatný požární předěl 2xDF 12,5 mm TI 40 mm 40 kg/m3 + TI nad CD profilem EI Z/S 30/30 dvouvrstvá spodní kce CD+UD</t>
  </si>
  <si>
    <t>Montáž izolace tepelné protipožárním obkladem podhledů deskami 1 vrstva</t>
  </si>
  <si>
    <t>Hydrofobizační transparentní silikonový nátěr lícového zdiva</t>
  </si>
  <si>
    <t>Dekorační technika imitace betonu v místnostech v přes 3,80 do 5,00 m</t>
  </si>
  <si>
    <t xml:space="preserve"> SO 01/ D.1.1-2/ D.1.1-2.8</t>
  </si>
  <si>
    <t>Montáž teras z prken š do 140 mm z dřevoplastu skrytým spojem na podkladní dřevoplastový rošt</t>
  </si>
  <si>
    <t>Montáž podkladního roštu terasy z dřevěných profilů osové vzdálenosti podpěr přes 300 do 420 mm</t>
  </si>
  <si>
    <t>Hloubení jam nezapažených v hornině třídy těžitelnosti II skupiny 4 objem do 100 m3 strojně</t>
  </si>
  <si>
    <t>Vodorovné přemístění přes 20 do 50 m výkopku/sypaniny z horniny třídy těžitelnosti II skupiny 4 a 5</t>
  </si>
  <si>
    <t>Vodorovné přemístění přes 5 000 do 6000 m výkopku/sypaniny z horniny třídy těžitelnosti II skupiny 4 a 5</t>
  </si>
  <si>
    <t>Nakládání výkopku z hornin třídy těžitelnosti II skupiny 4 a 5 do 100 m3</t>
  </si>
  <si>
    <t>Poplatek za uložení zeminy a kamení na recyklační skládce (skládkovné) kód odpadu 17 05 04</t>
  </si>
  <si>
    <t>Uložení sypaniny na skládky nebo meziskládky</t>
  </si>
  <si>
    <t>Zásyp jam, šachet rýh nebo kolem objektů sypaninou se zhutněním</t>
  </si>
  <si>
    <t>Hloubení nezapažených rýh šířky do 800 mm v soudržných horninách třídy těžitelnosti II skupiny 4 ručně</t>
  </si>
  <si>
    <t>Základové patky z betonu tř. C 20/25</t>
  </si>
  <si>
    <t>Výztuž základových patek betonářskou ocelí 10 505 (R)</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</si>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</sst>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7"/>
      <color rgb="FF969696"/>
      <name val="Arial CE"/>
    </font>
    <font>
      <i/>
      <sz val="9"/>
      <color rgb="FF0000FF"/>
      <name val="Arial CE"/>
    </font>
    <font>
      <i/>
      <sz val="8"/>
      <color rgb="FF0000FF"/>
      <name val="Arial CE"/>
    </font>
    <font>
      <sz val="12"/>
      <color rgb="FF000000"/>
      <name val="Arial CE"/>
    </font>
    <font>
      <sz val="10"/>
      <color rgb="FF000000"/>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32" fillId="0" borderId="0" xfId="0" applyFont="1" applyAlignment="1">
      <alignment horizontal="left" vertical="center"/>
    </xf>
    <xf numFmtId="0" fontId="0" fillId="0" borderId="2" xfId="0" applyBorder="1"/>
    <xf numFmtId="0" fontId="0" fillId="0" borderId="3" xfId="0" applyBorder="1"/>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2"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0" borderId="0" xfId="0" applyFont="1" applyAlignment="1" applyProtection="1">
      <alignment horizontal="lef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9"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0" xfId="0" applyFont="1" applyAlignment="1" applyProtection="1">
      <alignment vertical="center" wrapText="1"/>
    </xf>
    <xf numFmtId="0" fontId="12" fillId="0" borderId="20" xfId="0" applyFont="1" applyBorder="1" applyAlignment="1" applyProtection="1">
      <alignment vertical="center"/>
    </xf>
    <xf numFmtId="0" fontId="12" fillId="0" borderId="21" xfId="0" applyFont="1" applyBorder="1" applyAlignment="1" applyProtection="1">
      <alignment vertical="center"/>
    </xf>
    <xf numFmtId="0" fontId="12" fillId="0" borderId="22" xfId="0" applyFont="1" applyBorder="1" applyAlignment="1" applyProtection="1">
      <alignment vertical="center"/>
    </xf>
    <xf numFmtId="0" fontId="41" fillId="0" borderId="23" xfId="0" applyFont="1" applyBorder="1" applyAlignment="1" applyProtection="1">
      <alignment horizontal="center" vertical="center"/>
    </xf>
    <xf numFmtId="49" fontId="41" fillId="0" borderId="23" xfId="0" applyNumberFormat="1" applyFont="1" applyBorder="1" applyAlignment="1" applyProtection="1">
      <alignment horizontal="left" vertical="center" wrapText="1"/>
    </xf>
    <xf numFmtId="0" fontId="41" fillId="0" borderId="23" xfId="0" applyFont="1" applyBorder="1" applyAlignment="1" applyProtection="1">
      <alignment horizontal="left" vertical="center" wrapText="1"/>
    </xf>
    <xf numFmtId="0" fontId="41" fillId="0" borderId="23" xfId="0" applyFont="1" applyBorder="1" applyAlignment="1" applyProtection="1">
      <alignment horizontal="center" vertical="center" wrapText="1"/>
    </xf>
    <xf numFmtId="167" fontId="41" fillId="0" borderId="23" xfId="0" applyNumberFormat="1" applyFont="1" applyBorder="1" applyAlignment="1" applyProtection="1">
      <alignment vertical="center"/>
    </xf>
    <xf numFmtId="4" fontId="41" fillId="2" borderId="23" xfId="0" applyNumberFormat="1" applyFont="1" applyFill="1" applyBorder="1" applyAlignment="1" applyProtection="1">
      <alignment vertical="center"/>
      <protection locked="0"/>
    </xf>
    <xf numFmtId="4" fontId="41" fillId="0" borderId="23" xfId="0" applyNumberFormat="1" applyFont="1" applyBorder="1" applyAlignment="1" applyProtection="1">
      <alignment vertical="center"/>
    </xf>
    <xf numFmtId="0" fontId="42" fillId="0" borderId="4" xfId="0" applyFont="1" applyBorder="1" applyAlignment="1">
      <alignment vertical="center"/>
    </xf>
    <xf numFmtId="0" fontId="41" fillId="2" borderId="15" xfId="0" applyFont="1" applyFill="1" applyBorder="1" applyAlignment="1" applyProtection="1">
      <alignment horizontal="left" vertical="center"/>
      <protection locked="0"/>
    </xf>
    <xf numFmtId="0" fontId="41" fillId="0" borderId="0" xfId="0" applyFont="1" applyBorder="1" applyAlignment="1" applyProtection="1">
      <alignment horizontal="center"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32" fillId="0" borderId="0" xfId="0" applyFont="1" applyAlignment="1">
      <alignment horizontal="left" vertical="center" wrapText="1"/>
    </xf>
    <xf numFmtId="0" fontId="43" fillId="0" borderId="0" xfId="0" applyFont="1" applyAlignment="1">
      <alignment horizontal="left" vertical="center"/>
    </xf>
    <xf numFmtId="0" fontId="44" fillId="0" borderId="0" xfId="0" applyFont="1" applyAlignment="1">
      <alignment horizontal="lef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167" fontId="23" fillId="2" borderId="23" xfId="0" applyNumberFormat="1" applyFont="1" applyFill="1" applyBorder="1" applyAlignment="1" applyProtection="1">
      <alignment vertical="center"/>
      <protection locked="0"/>
    </xf>
    <xf numFmtId="0" fontId="41" fillId="2" borderId="20" xfId="0" applyFont="1" applyFill="1" applyBorder="1" applyAlignment="1" applyProtection="1">
      <alignment horizontal="left" vertical="center"/>
      <protection locked="0"/>
    </xf>
    <xf numFmtId="0" fontId="41" fillId="0" borderId="21" xfId="0" applyFont="1" applyBorder="1" applyAlignment="1" applyProtection="1">
      <alignment horizontal="center"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5" fillId="0" borderId="17" xfId="0" applyFont="1" applyBorder="1" applyAlignment="1">
      <alignment horizontal="left" vertical="center" wrapText="1"/>
    </xf>
    <xf numFmtId="0" fontId="45" fillId="0" borderId="23" xfId="0" applyFont="1" applyBorder="1" applyAlignment="1">
      <alignment horizontal="left" vertical="center" wrapText="1"/>
    </xf>
    <xf numFmtId="0" fontId="45" fillId="0" borderId="23" xfId="0" applyFont="1" applyBorder="1" applyAlignment="1">
      <alignment horizontal="left" vertical="center"/>
    </xf>
    <xf numFmtId="167" fontId="45"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xf numFmtId="0" fontId="0" fillId="0" borderId="0" xfId="0" applyAlignment="1">
      <alignment vertical="top"/>
    </xf>
    <xf numFmtId="0" fontId="46" fillId="0" borderId="24" xfId="0" applyFont="1" applyBorder="1" applyAlignment="1">
      <alignment vertical="center" wrapText="1"/>
    </xf>
    <xf numFmtId="0" fontId="46" fillId="0" borderId="25" xfId="0" applyFont="1" applyBorder="1" applyAlignment="1">
      <alignment vertical="center" wrapText="1"/>
    </xf>
    <xf numFmtId="0" fontId="46" fillId="0" borderId="26" xfId="0" applyFont="1" applyBorder="1" applyAlignment="1">
      <alignment vertical="center" wrapText="1"/>
    </xf>
    <xf numFmtId="0" fontId="46" fillId="0" borderId="27" xfId="0" applyFont="1" applyBorder="1" applyAlignment="1">
      <alignment horizontal="center" vertical="center" wrapText="1"/>
    </xf>
    <xf numFmtId="0" fontId="47" fillId="0" borderId="1" xfId="0" applyFont="1" applyBorder="1" applyAlignment="1">
      <alignment horizontal="center" vertical="center" wrapText="1"/>
    </xf>
    <xf numFmtId="0" fontId="46" fillId="0" borderId="28" xfId="0" applyFont="1" applyBorder="1" applyAlignment="1">
      <alignment horizontal="center" vertical="center" wrapText="1"/>
    </xf>
    <xf numFmtId="0" fontId="46" fillId="0" borderId="27" xfId="0" applyFont="1" applyBorder="1" applyAlignment="1">
      <alignment vertical="center" wrapText="1"/>
    </xf>
    <xf numFmtId="0" fontId="48" fillId="0" borderId="29" xfId="0" applyFont="1" applyBorder="1" applyAlignment="1">
      <alignment horizontal="left" wrapText="1"/>
    </xf>
    <xf numFmtId="0" fontId="46" fillId="0" borderId="28" xfId="0" applyFont="1" applyBorder="1" applyAlignment="1">
      <alignment vertical="center" wrapText="1"/>
    </xf>
    <xf numFmtId="0" fontId="48" fillId="0" borderId="1" xfId="0" applyFont="1" applyBorder="1" applyAlignment="1">
      <alignment horizontal="left" vertical="center" wrapText="1"/>
    </xf>
    <xf numFmtId="0" fontId="49" fillId="0" borderId="1" xfId="0" applyFont="1" applyBorder="1" applyAlignment="1">
      <alignment horizontal="left" vertical="center" wrapText="1"/>
    </xf>
    <xf numFmtId="0" fontId="50" fillId="0" borderId="27" xfId="0" applyFont="1" applyBorder="1" applyAlignment="1">
      <alignment vertical="center" wrapText="1"/>
    </xf>
    <xf numFmtId="0" fontId="49" fillId="0" borderId="1" xfId="0" applyFont="1" applyBorder="1" applyAlignment="1">
      <alignment vertical="center" wrapText="1"/>
    </xf>
    <xf numFmtId="0" fontId="49" fillId="0" borderId="1" xfId="0" applyFont="1" applyBorder="1" applyAlignment="1">
      <alignment horizontal="left" vertical="center"/>
    </xf>
    <xf numFmtId="0" fontId="49" fillId="0" borderId="1" xfId="0" applyFont="1" applyBorder="1" applyAlignment="1">
      <alignment vertical="center"/>
    </xf>
    <xf numFmtId="49" fontId="49" fillId="0" borderId="1" xfId="0" applyNumberFormat="1" applyFont="1" applyBorder="1" applyAlignment="1">
      <alignment horizontal="left" vertical="center" wrapText="1"/>
    </xf>
    <xf numFmtId="49" fontId="49" fillId="0" borderId="1" xfId="0" applyNumberFormat="1" applyFont="1" applyBorder="1" applyAlignment="1">
      <alignment vertical="center" wrapText="1"/>
    </xf>
    <xf numFmtId="0" fontId="46" fillId="0" borderId="30" xfId="0" applyFont="1" applyBorder="1" applyAlignment="1">
      <alignment vertical="center" wrapText="1"/>
    </xf>
    <xf numFmtId="0" fontId="51" fillId="0" borderId="29" xfId="0" applyFont="1" applyBorder="1" applyAlignment="1">
      <alignment vertical="center" wrapText="1"/>
    </xf>
    <xf numFmtId="0" fontId="46" fillId="0" borderId="31" xfId="0" applyFont="1" applyBorder="1" applyAlignment="1">
      <alignment vertical="center" wrapText="1"/>
    </xf>
    <xf numFmtId="0" fontId="46" fillId="0" borderId="1" xfId="0" applyFont="1" applyBorder="1" applyAlignment="1">
      <alignment vertical="top"/>
    </xf>
    <xf numFmtId="0" fontId="46" fillId="0" borderId="0" xfId="0" applyFont="1" applyAlignment="1">
      <alignment vertical="top"/>
    </xf>
    <xf numFmtId="0" fontId="46" fillId="0" borderId="24" xfId="0" applyFont="1" applyBorder="1" applyAlignment="1">
      <alignment horizontal="left" vertical="center"/>
    </xf>
    <xf numFmtId="0" fontId="46" fillId="0" borderId="25" xfId="0" applyFont="1" applyBorder="1" applyAlignment="1">
      <alignment horizontal="left" vertical="center"/>
    </xf>
    <xf numFmtId="0" fontId="46" fillId="0" borderId="26" xfId="0" applyFont="1" applyBorder="1" applyAlignment="1">
      <alignment horizontal="left" vertical="center"/>
    </xf>
    <xf numFmtId="0" fontId="46" fillId="0" borderId="27" xfId="0" applyFont="1" applyBorder="1" applyAlignment="1">
      <alignment horizontal="left" vertical="center"/>
    </xf>
    <xf numFmtId="0" fontId="47" fillId="0" borderId="1" xfId="0" applyFont="1" applyBorder="1" applyAlignment="1">
      <alignment horizontal="center" vertical="center"/>
    </xf>
    <xf numFmtId="0" fontId="46" fillId="0" borderId="28" xfId="0" applyFont="1" applyBorder="1" applyAlignment="1">
      <alignment horizontal="left" vertical="center"/>
    </xf>
    <xf numFmtId="0" fontId="48" fillId="0" borderId="1" xfId="0" applyFont="1" applyBorder="1" applyAlignment="1">
      <alignment horizontal="left" vertical="center"/>
    </xf>
    <xf numFmtId="0" fontId="52" fillId="0" borderId="0" xfId="0" applyFont="1" applyAlignment="1">
      <alignment horizontal="left" vertical="center"/>
    </xf>
    <xf numFmtId="0" fontId="48" fillId="0" borderId="29" xfId="0" applyFont="1" applyBorder="1" applyAlignment="1">
      <alignment horizontal="left" vertical="center"/>
    </xf>
    <xf numFmtId="0" fontId="48" fillId="0" borderId="29" xfId="0" applyFont="1" applyBorder="1" applyAlignment="1">
      <alignment horizontal="center" vertical="center"/>
    </xf>
    <xf numFmtId="0" fontId="52" fillId="0" borderId="29" xfId="0" applyFont="1" applyBorder="1" applyAlignment="1">
      <alignment horizontal="left" vertical="center"/>
    </xf>
    <xf numFmtId="0" fontId="53" fillId="0" borderId="1" xfId="0" applyFont="1" applyBorder="1" applyAlignment="1">
      <alignment horizontal="left" vertical="center"/>
    </xf>
    <xf numFmtId="0" fontId="50" fillId="0" borderId="0" xfId="0" applyFont="1" applyAlignment="1">
      <alignment horizontal="left" vertical="center"/>
    </xf>
    <xf numFmtId="0" fontId="54" fillId="0" borderId="1" xfId="0" applyFont="1" applyBorder="1" applyAlignment="1">
      <alignment horizontal="left" vertical="center"/>
    </xf>
    <xf numFmtId="0" fontId="49" fillId="0" borderId="1" xfId="0" applyFont="1" applyBorder="1" applyAlignment="1">
      <alignment horizontal="center" vertical="center"/>
    </xf>
    <xf numFmtId="0" fontId="49" fillId="0" borderId="0" xfId="0" applyFont="1" applyAlignment="1">
      <alignment horizontal="left" vertical="center"/>
    </xf>
    <xf numFmtId="0" fontId="50" fillId="0" borderId="27" xfId="0" applyFont="1" applyBorder="1" applyAlignment="1">
      <alignment horizontal="left" vertical="center"/>
    </xf>
    <xf numFmtId="0" fontId="49" fillId="0" borderId="1" xfId="0" applyFont="1" applyFill="1" applyBorder="1" applyAlignment="1">
      <alignment horizontal="left" vertical="center"/>
    </xf>
    <xf numFmtId="0" fontId="49" fillId="0" borderId="1" xfId="0" applyFont="1" applyFill="1" applyBorder="1" applyAlignment="1">
      <alignment horizontal="center" vertical="center"/>
    </xf>
    <xf numFmtId="0" fontId="46" fillId="0" borderId="30" xfId="0" applyFont="1" applyBorder="1" applyAlignment="1">
      <alignment horizontal="left" vertical="center"/>
    </xf>
    <xf numFmtId="0" fontId="51" fillId="0" borderId="29"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left" vertical="center"/>
    </xf>
    <xf numFmtId="0" fontId="51" fillId="0" borderId="1" xfId="0" applyFont="1" applyBorder="1" applyAlignment="1">
      <alignment horizontal="left" vertical="center"/>
    </xf>
    <xf numFmtId="0" fontId="52" fillId="0" borderId="1" xfId="0" applyFont="1" applyBorder="1" applyAlignment="1">
      <alignment horizontal="left" vertical="center"/>
    </xf>
    <xf numFmtId="0" fontId="50" fillId="0" borderId="29" xfId="0" applyFont="1" applyBorder="1" applyAlignment="1">
      <alignment horizontal="left" vertical="center"/>
    </xf>
    <xf numFmtId="0" fontId="46" fillId="0" borderId="1" xfId="0" applyFont="1" applyBorder="1" applyAlignment="1">
      <alignment horizontal="left" vertical="center" wrapText="1"/>
    </xf>
    <xf numFmtId="0" fontId="50" fillId="0" borderId="1" xfId="0" applyFont="1" applyBorder="1" applyAlignment="1">
      <alignment horizontal="left" vertical="center" wrapText="1"/>
    </xf>
    <xf numFmtId="0" fontId="50" fillId="0" borderId="1" xfId="0" applyFont="1" applyBorder="1" applyAlignment="1">
      <alignment horizontal="center" vertical="center" wrapText="1"/>
    </xf>
    <xf numFmtId="0" fontId="46" fillId="0" borderId="24" xfId="0" applyFont="1" applyBorder="1" applyAlignment="1">
      <alignment horizontal="left" vertical="center" wrapText="1"/>
    </xf>
    <xf numFmtId="0" fontId="46" fillId="0" borderId="25" xfId="0" applyFont="1" applyBorder="1" applyAlignment="1">
      <alignment horizontal="left" vertical="center" wrapText="1"/>
    </xf>
    <xf numFmtId="0" fontId="46" fillId="0" borderId="26" xfId="0" applyFont="1" applyBorder="1" applyAlignment="1">
      <alignment horizontal="left" vertical="center" wrapText="1"/>
    </xf>
    <xf numFmtId="0" fontId="46" fillId="0" borderId="27" xfId="0" applyFont="1" applyBorder="1" applyAlignment="1">
      <alignment horizontal="left" vertical="center" wrapText="1"/>
    </xf>
    <xf numFmtId="0" fontId="46" fillId="0" borderId="28" xfId="0" applyFont="1" applyBorder="1" applyAlignment="1">
      <alignment horizontal="left" vertical="center" wrapText="1"/>
    </xf>
    <xf numFmtId="0" fontId="52" fillId="0" borderId="27" xfId="0" applyFont="1" applyBorder="1" applyAlignment="1">
      <alignment horizontal="left" vertical="center" wrapText="1"/>
    </xf>
    <xf numFmtId="0" fontId="52"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1" xfId="0" applyFont="1" applyBorder="1" applyAlignment="1">
      <alignment horizontal="left" vertical="center"/>
    </xf>
    <xf numFmtId="0" fontId="50" fillId="0" borderId="28" xfId="0" applyFont="1" applyBorder="1" applyAlignment="1">
      <alignment horizontal="left" vertical="center" wrapText="1"/>
    </xf>
    <xf numFmtId="0" fontId="50" fillId="0" borderId="28" xfId="0" applyFont="1" applyBorder="1" applyAlignment="1">
      <alignment horizontal="left" vertical="center"/>
    </xf>
    <xf numFmtId="0" fontId="50" fillId="0" borderId="30" xfId="0" applyFont="1" applyBorder="1" applyAlignment="1">
      <alignment horizontal="left" vertical="center" wrapText="1"/>
    </xf>
    <xf numFmtId="0" fontId="50" fillId="0" borderId="29" xfId="0" applyFont="1" applyBorder="1" applyAlignment="1">
      <alignment horizontal="left" vertical="center" wrapText="1"/>
    </xf>
    <xf numFmtId="0" fontId="50" fillId="0" borderId="31" xfId="0" applyFont="1" applyBorder="1" applyAlignment="1">
      <alignment horizontal="left" vertical="center" wrapText="1"/>
    </xf>
    <xf numFmtId="0" fontId="49" fillId="0" borderId="1" xfId="0" applyFont="1" applyBorder="1" applyAlignment="1">
      <alignment horizontal="left" vertical="top"/>
    </xf>
    <xf numFmtId="0" fontId="49" fillId="0" borderId="1" xfId="0" applyFont="1" applyBorder="1" applyAlignment="1">
      <alignment horizontal="center" vertical="top"/>
    </xf>
    <xf numFmtId="0" fontId="50" fillId="0" borderId="30" xfId="0" applyFont="1" applyBorder="1" applyAlignment="1">
      <alignment horizontal="left" vertical="center"/>
    </xf>
    <xf numFmtId="0" fontId="50" fillId="0" borderId="31" xfId="0" applyFont="1" applyBorder="1" applyAlignment="1">
      <alignment horizontal="left" vertical="center"/>
    </xf>
    <xf numFmtId="0" fontId="50" fillId="0" borderId="1" xfId="0" applyFont="1" applyBorder="1" applyAlignment="1">
      <alignment horizontal="center" vertical="center"/>
    </xf>
    <xf numFmtId="0" fontId="52" fillId="0" borderId="0" xfId="0" applyFont="1" applyAlignment="1">
      <alignment vertical="center"/>
    </xf>
    <xf numFmtId="0" fontId="48" fillId="0" borderId="1" xfId="0" applyFont="1" applyBorder="1" applyAlignment="1">
      <alignment vertical="center"/>
    </xf>
    <xf numFmtId="0" fontId="52" fillId="0" borderId="29" xfId="0" applyFont="1" applyBorder="1" applyAlignment="1">
      <alignment vertical="center"/>
    </xf>
    <xf numFmtId="0" fontId="48" fillId="0" borderId="29" xfId="0" applyFont="1" applyBorder="1" applyAlignment="1">
      <alignment vertical="center"/>
    </xf>
    <xf numFmtId="0" fontId="49" fillId="0" borderId="1" xfId="0" applyFont="1" applyBorder="1" applyAlignment="1">
      <alignment vertical="top"/>
    </xf>
    <xf numFmtId="49" fontId="49" fillId="0" borderId="1" xfId="0" applyNumberFormat="1" applyFont="1" applyBorder="1" applyAlignment="1">
      <alignment horizontal="left" vertical="center"/>
    </xf>
    <xf numFmtId="0" fontId="0" fillId="0" borderId="29" xfId="0" applyBorder="1" applyAlignment="1">
      <alignment vertical="top"/>
    </xf>
    <xf numFmtId="0" fontId="48" fillId="0" borderId="29" xfId="0" applyFont="1" applyBorder="1" applyAlignment="1">
      <alignment horizontal="left"/>
    </xf>
    <xf numFmtId="0" fontId="52" fillId="0" borderId="29" xfId="0" applyFont="1" applyBorder="1" applyAlignment="1"/>
    <xf numFmtId="0" fontId="46" fillId="0" borderId="27" xfId="0" applyFont="1" applyBorder="1" applyAlignment="1">
      <alignment vertical="top"/>
    </xf>
    <xf numFmtId="0" fontId="46" fillId="0" borderId="28" xfId="0" applyFont="1" applyBorder="1" applyAlignment="1">
      <alignment vertical="top"/>
    </xf>
    <xf numFmtId="0" fontId="46" fillId="0" borderId="30" xfId="0" applyFont="1" applyBorder="1" applyAlignment="1">
      <alignment vertical="top"/>
    </xf>
    <xf numFmtId="0" fontId="46" fillId="0" borderId="29" xfId="0" applyFont="1" applyBorder="1" applyAlignment="1">
      <alignment vertical="top"/>
    </xf>
    <xf numFmtId="0" fontId="46"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styles" Target="styles.xml" /><Relationship Id="rId26" Type="http://schemas.openxmlformats.org/officeDocument/2006/relationships/theme" Target="theme/theme1.xml" /><Relationship Id="rId27" Type="http://schemas.openxmlformats.org/officeDocument/2006/relationships/calcChain" Target="calcChain.xml" /><Relationship Id="rId28"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3_02/132212332" TargetMode="External" /><Relationship Id="rId2" Type="http://schemas.openxmlformats.org/officeDocument/2006/relationships/hyperlink" Target="https://podminky.urs.cz/item/CS_URS_2023_02/162211311" TargetMode="External" /><Relationship Id="rId3" Type="http://schemas.openxmlformats.org/officeDocument/2006/relationships/hyperlink" Target="https://podminky.urs.cz/item/CS_URS_2023_02/162211319" TargetMode="External" /><Relationship Id="rId4" Type="http://schemas.openxmlformats.org/officeDocument/2006/relationships/hyperlink" Target="https://podminky.urs.cz/item/CS_URS_2023_02/139711111" TargetMode="External" /><Relationship Id="rId5" Type="http://schemas.openxmlformats.org/officeDocument/2006/relationships/hyperlink" Target="https://podminky.urs.cz/item/CS_URS_2023_02/161111502" TargetMode="External" /><Relationship Id="rId6" Type="http://schemas.openxmlformats.org/officeDocument/2006/relationships/hyperlink" Target="https://podminky.urs.cz/item/CS_URS_2023_02/162211201" TargetMode="External" /><Relationship Id="rId7" Type="http://schemas.openxmlformats.org/officeDocument/2006/relationships/hyperlink" Target="https://podminky.urs.cz/item/CS_URS_2023_02/162211209" TargetMode="External" /><Relationship Id="rId8" Type="http://schemas.openxmlformats.org/officeDocument/2006/relationships/hyperlink" Target="https://podminky.urs.cz/item/CS_URS_2023_02/162751113" TargetMode="External" /><Relationship Id="rId9" Type="http://schemas.openxmlformats.org/officeDocument/2006/relationships/hyperlink" Target="https://podminky.urs.cz/item/CS_URS_2023_02/171201231" TargetMode="External" /><Relationship Id="rId10" Type="http://schemas.openxmlformats.org/officeDocument/2006/relationships/hyperlink" Target="https://podminky.urs.cz/item/CS_URS_2023_02/962031132" TargetMode="External" /><Relationship Id="rId11" Type="http://schemas.openxmlformats.org/officeDocument/2006/relationships/hyperlink" Target="https://podminky.urs.cz/item/CS_URS_2023_02/962031133" TargetMode="External" /><Relationship Id="rId12" Type="http://schemas.openxmlformats.org/officeDocument/2006/relationships/hyperlink" Target="https://podminky.urs.cz/item/CS_URS_2023_02/962032231" TargetMode="External" /><Relationship Id="rId13" Type="http://schemas.openxmlformats.org/officeDocument/2006/relationships/hyperlink" Target="https://podminky.urs.cz/item/CS_URS_2023_02/962032631" TargetMode="External" /><Relationship Id="rId14" Type="http://schemas.openxmlformats.org/officeDocument/2006/relationships/hyperlink" Target="https://podminky.urs.cz/item/CS_URS_2023_02/963042819" TargetMode="External" /><Relationship Id="rId15" Type="http://schemas.openxmlformats.org/officeDocument/2006/relationships/hyperlink" Target="https://podminky.urs.cz/item/CS_URS_2023_02/964061331" TargetMode="External" /><Relationship Id="rId16" Type="http://schemas.openxmlformats.org/officeDocument/2006/relationships/hyperlink" Target="https://podminky.urs.cz/item/CS_URS_2023_02/964073351" TargetMode="External" /><Relationship Id="rId17" Type="http://schemas.openxmlformats.org/officeDocument/2006/relationships/hyperlink" Target="https://podminky.urs.cz/item/CS_URS_2023_02/965042141" TargetMode="External" /><Relationship Id="rId18" Type="http://schemas.openxmlformats.org/officeDocument/2006/relationships/hyperlink" Target="https://podminky.urs.cz/item/CS_URS_2023_02/965081223" TargetMode="External" /><Relationship Id="rId19" Type="http://schemas.openxmlformats.org/officeDocument/2006/relationships/hyperlink" Target="https://podminky.urs.cz/item/CS_URS_2023_02/965081323" TargetMode="External" /><Relationship Id="rId20" Type="http://schemas.openxmlformats.org/officeDocument/2006/relationships/hyperlink" Target="https://podminky.urs.cz/item/CS_URS_2023_02/965082923" TargetMode="External" /><Relationship Id="rId21" Type="http://schemas.openxmlformats.org/officeDocument/2006/relationships/hyperlink" Target="https://podminky.urs.cz/item/CS_URS_2023_02/965083122" TargetMode="External" /><Relationship Id="rId22" Type="http://schemas.openxmlformats.org/officeDocument/2006/relationships/hyperlink" Target="https://podminky.urs.cz/item/CS_URS_2023_02/966008221" TargetMode="External" /><Relationship Id="rId23" Type="http://schemas.openxmlformats.org/officeDocument/2006/relationships/hyperlink" Target="https://podminky.urs.cz/item/CS_URS_2023_02/966032921" TargetMode="External" /><Relationship Id="rId24" Type="http://schemas.openxmlformats.org/officeDocument/2006/relationships/hyperlink" Target="https://podminky.urs.cz/item/CS_URS_2023_02/967031732" TargetMode="External" /><Relationship Id="rId25" Type="http://schemas.openxmlformats.org/officeDocument/2006/relationships/hyperlink" Target="https://podminky.urs.cz/item/CS_URS_2023_02/967031734" TargetMode="External" /><Relationship Id="rId26" Type="http://schemas.openxmlformats.org/officeDocument/2006/relationships/hyperlink" Target="https://podminky.urs.cz/item/CS_URS_2023_02/968062456" TargetMode="External" /><Relationship Id="rId27" Type="http://schemas.openxmlformats.org/officeDocument/2006/relationships/hyperlink" Target="https://podminky.urs.cz/item/CS_URS_2023_02/968072244" TargetMode="External" /><Relationship Id="rId28" Type="http://schemas.openxmlformats.org/officeDocument/2006/relationships/hyperlink" Target="https://podminky.urs.cz/item/CS_URS_2023_02/968082016" TargetMode="External" /><Relationship Id="rId29" Type="http://schemas.openxmlformats.org/officeDocument/2006/relationships/hyperlink" Target="https://podminky.urs.cz/item/CS_URS_2023_02/968082017" TargetMode="External" /><Relationship Id="rId30" Type="http://schemas.openxmlformats.org/officeDocument/2006/relationships/hyperlink" Target="https://podminky.urs.cz/item/CS_URS_2023_02/968082018" TargetMode="External" /><Relationship Id="rId31" Type="http://schemas.openxmlformats.org/officeDocument/2006/relationships/hyperlink" Target="https://podminky.urs.cz/item/CS_URS_2023_02/971033461" TargetMode="External" /><Relationship Id="rId32" Type="http://schemas.openxmlformats.org/officeDocument/2006/relationships/hyperlink" Target="https://podminky.urs.cz/item/CS_URS_2023_02/971033561" TargetMode="External" /><Relationship Id="rId33" Type="http://schemas.openxmlformats.org/officeDocument/2006/relationships/hyperlink" Target="https://podminky.urs.cz/item/CS_URS_2023_02/973031151" TargetMode="External" /><Relationship Id="rId34" Type="http://schemas.openxmlformats.org/officeDocument/2006/relationships/hyperlink" Target="https://podminky.urs.cz/item/CS_URS_2023_02/973031326" TargetMode="External" /><Relationship Id="rId35" Type="http://schemas.openxmlformats.org/officeDocument/2006/relationships/hyperlink" Target="https://podminky.urs.cz/item/CS_URS_2023_02/973032866" TargetMode="External" /><Relationship Id="rId36" Type="http://schemas.openxmlformats.org/officeDocument/2006/relationships/hyperlink" Target="https://podminky.urs.cz/item/CS_URS_2023_02/974031664" TargetMode="External" /><Relationship Id="rId37" Type="http://schemas.openxmlformats.org/officeDocument/2006/relationships/hyperlink" Target="https://podminky.urs.cz/item/CS_URS_2023_02/974031666" TargetMode="External" /><Relationship Id="rId38" Type="http://schemas.openxmlformats.org/officeDocument/2006/relationships/hyperlink" Target="https://podminky.urs.cz/item/CS_URS_2023_02/975021311" TargetMode="External" /><Relationship Id="rId39" Type="http://schemas.openxmlformats.org/officeDocument/2006/relationships/hyperlink" Target="https://podminky.urs.cz/item/CS_URS_2023_02/977151118" TargetMode="External" /><Relationship Id="rId40" Type="http://schemas.openxmlformats.org/officeDocument/2006/relationships/hyperlink" Target="https://podminky.urs.cz/item/CS_URS_2023_02/977151125" TargetMode="External" /><Relationship Id="rId41" Type="http://schemas.openxmlformats.org/officeDocument/2006/relationships/hyperlink" Target="https://podminky.urs.cz/item/CS_URS_2023_02/978015321" TargetMode="External" /><Relationship Id="rId42" Type="http://schemas.openxmlformats.org/officeDocument/2006/relationships/hyperlink" Target="https://podminky.urs.cz/item/CS_URS_2023_02/978019321" TargetMode="External" /><Relationship Id="rId43" Type="http://schemas.openxmlformats.org/officeDocument/2006/relationships/hyperlink" Target="https://podminky.urs.cz/item/CS_URS_2023_02/985132211" TargetMode="External" /><Relationship Id="rId44" Type="http://schemas.openxmlformats.org/officeDocument/2006/relationships/hyperlink" Target="https://podminky.urs.cz/item/CS_URS_2023_02/978013191" TargetMode="External" /><Relationship Id="rId45" Type="http://schemas.openxmlformats.org/officeDocument/2006/relationships/hyperlink" Target="https://podminky.urs.cz/item/CS_URS_2023_02/997013157" TargetMode="External" /><Relationship Id="rId46" Type="http://schemas.openxmlformats.org/officeDocument/2006/relationships/hyperlink" Target="https://podminky.urs.cz/item/CS_URS_2023_02/997013501" TargetMode="External" /><Relationship Id="rId47" Type="http://schemas.openxmlformats.org/officeDocument/2006/relationships/hyperlink" Target="https://podminky.urs.cz/item/CS_URS_2023_02/997013509" TargetMode="External" /><Relationship Id="rId48" Type="http://schemas.openxmlformats.org/officeDocument/2006/relationships/hyperlink" Target="https://podminky.urs.cz/item/CS_URS_2023_02/998017003" TargetMode="External" /><Relationship Id="rId49" Type="http://schemas.openxmlformats.org/officeDocument/2006/relationships/hyperlink" Target="https://podminky.urs.cz/item/CS_URS_2023_02/711131811" TargetMode="External" /><Relationship Id="rId50" Type="http://schemas.openxmlformats.org/officeDocument/2006/relationships/hyperlink" Target="https://podminky.urs.cz/item/CS_URS_2023_02/712331801" TargetMode="External" /><Relationship Id="rId51" Type="http://schemas.openxmlformats.org/officeDocument/2006/relationships/hyperlink" Target="https://podminky.urs.cz/item/CS_URS_2023_02/713152843" TargetMode="External" /><Relationship Id="rId52" Type="http://schemas.openxmlformats.org/officeDocument/2006/relationships/hyperlink" Target="https://podminky.urs.cz/item/CS_URS_2023_02/735291800" TargetMode="External" /><Relationship Id="rId53" Type="http://schemas.openxmlformats.org/officeDocument/2006/relationships/hyperlink" Target="https://podminky.urs.cz/item/CS_URS_2023_02/741211863" TargetMode="External" /><Relationship Id="rId54" Type="http://schemas.openxmlformats.org/officeDocument/2006/relationships/hyperlink" Target="https://podminky.urs.cz/item/CS_URS_2023_02/762341811" TargetMode="External" /><Relationship Id="rId55" Type="http://schemas.openxmlformats.org/officeDocument/2006/relationships/hyperlink" Target="https://podminky.urs.cz/item/CS_URS_2023_02/762341932" TargetMode="External" /><Relationship Id="rId56" Type="http://schemas.openxmlformats.org/officeDocument/2006/relationships/hyperlink" Target="https://podminky.urs.cz/item/CS_URS_2023_02/762342813" TargetMode="External" /><Relationship Id="rId57" Type="http://schemas.openxmlformats.org/officeDocument/2006/relationships/hyperlink" Target="https://podminky.urs.cz/item/CS_URS_2023_02/762811811" TargetMode="External" /><Relationship Id="rId58" Type="http://schemas.openxmlformats.org/officeDocument/2006/relationships/hyperlink" Target="https://podminky.urs.cz/item/CS_URS_2023_02/762811811" TargetMode="External" /><Relationship Id="rId59" Type="http://schemas.openxmlformats.org/officeDocument/2006/relationships/hyperlink" Target="https://podminky.urs.cz/item/CS_URS_2023_02/762821942" TargetMode="External" /><Relationship Id="rId60" Type="http://schemas.openxmlformats.org/officeDocument/2006/relationships/hyperlink" Target="https://podminky.urs.cz/item/CS_URS_2023_02/762822830" TargetMode="External" /><Relationship Id="rId61" Type="http://schemas.openxmlformats.org/officeDocument/2006/relationships/hyperlink" Target="https://podminky.urs.cz/item/CS_URS_2023_02/764001821" TargetMode="External" /><Relationship Id="rId62" Type="http://schemas.openxmlformats.org/officeDocument/2006/relationships/hyperlink" Target="https://podminky.urs.cz/item/CS_URS_2023_02/764001851" TargetMode="External" /><Relationship Id="rId63" Type="http://schemas.openxmlformats.org/officeDocument/2006/relationships/hyperlink" Target="https://podminky.urs.cz/item/CS_URS_2023_02/764001891" TargetMode="External" /><Relationship Id="rId64" Type="http://schemas.openxmlformats.org/officeDocument/2006/relationships/hyperlink" Target="https://podminky.urs.cz/item/CS_URS_2023_02/764002841" TargetMode="External" /><Relationship Id="rId65" Type="http://schemas.openxmlformats.org/officeDocument/2006/relationships/hyperlink" Target="https://podminky.urs.cz/item/CS_URS_2023_02/764002851" TargetMode="External" /><Relationship Id="rId66" Type="http://schemas.openxmlformats.org/officeDocument/2006/relationships/hyperlink" Target="https://podminky.urs.cz/item/CS_URS_2023_02/764002861" TargetMode="External" /><Relationship Id="rId67" Type="http://schemas.openxmlformats.org/officeDocument/2006/relationships/hyperlink" Target="https://podminky.urs.cz/item/CS_URS_2023_02/764004821" TargetMode="External" /><Relationship Id="rId68" Type="http://schemas.openxmlformats.org/officeDocument/2006/relationships/hyperlink" Target="https://podminky.urs.cz/item/CS_URS_2023_02/764004841" TargetMode="External" /><Relationship Id="rId69" Type="http://schemas.openxmlformats.org/officeDocument/2006/relationships/hyperlink" Target="https://podminky.urs.cz/item/CS_URS_2023_02/764002812" TargetMode="External" /><Relationship Id="rId70" Type="http://schemas.openxmlformats.org/officeDocument/2006/relationships/hyperlink" Target="https://podminky.urs.cz/item/CS_URS_2023_02/764004861" TargetMode="External" /><Relationship Id="rId71" Type="http://schemas.openxmlformats.org/officeDocument/2006/relationships/hyperlink" Target="https://podminky.urs.cz/item/CS_URS_2023_02/766211811" TargetMode="External" /><Relationship Id="rId72" Type="http://schemas.openxmlformats.org/officeDocument/2006/relationships/hyperlink" Target="https://podminky.urs.cz/item/CS_URS_2023_02/767161813" TargetMode="External" /><Relationship Id="rId73" Type="http://schemas.openxmlformats.org/officeDocument/2006/relationships/hyperlink" Target="https://podminky.urs.cz/item/CS_URS_2023_02/767161823" TargetMode="External" /><Relationship Id="rId74" Type="http://schemas.openxmlformats.org/officeDocument/2006/relationships/hyperlink" Target="https://podminky.urs.cz/item/CS_URS_2023_02/767661811" TargetMode="External" /><Relationship Id="rId75" Type="http://schemas.openxmlformats.org/officeDocument/2006/relationships/hyperlink" Target="https://podminky.urs.cz/item/CS_URS_2023_02/HZS1292" TargetMode="External" /><Relationship Id="rId76"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3_02/274321411" TargetMode="External" /><Relationship Id="rId2" Type="http://schemas.openxmlformats.org/officeDocument/2006/relationships/hyperlink" Target="https://podminky.urs.cz/item/CS_URS_2023_02/279351311" TargetMode="External" /><Relationship Id="rId3" Type="http://schemas.openxmlformats.org/officeDocument/2006/relationships/hyperlink" Target="https://podminky.urs.cz/item/CS_URS_2023_02/279351312" TargetMode="External" /><Relationship Id="rId4" Type="http://schemas.openxmlformats.org/officeDocument/2006/relationships/hyperlink" Target="https://podminky.urs.cz/item/CS_URS_2023_02/279361821" TargetMode="External" /><Relationship Id="rId5" Type="http://schemas.openxmlformats.org/officeDocument/2006/relationships/hyperlink" Target="https://podminky.urs.cz/item/CS_URS_2023_02/279362021" TargetMode="External" /><Relationship Id="rId6" Type="http://schemas.openxmlformats.org/officeDocument/2006/relationships/hyperlink" Target="https://podminky.urs.cz/item/CS_URS_2023_02/631311135" TargetMode="External" /><Relationship Id="rId7" Type="http://schemas.openxmlformats.org/officeDocument/2006/relationships/hyperlink" Target="https://podminky.urs.cz/item/CS_URS_2023_02/631319013" TargetMode="External" /><Relationship Id="rId8" Type="http://schemas.openxmlformats.org/officeDocument/2006/relationships/hyperlink" Target="https://podminky.urs.cz/item/CS_URS_2023_02/631319175" TargetMode="External" /><Relationship Id="rId9" Type="http://schemas.openxmlformats.org/officeDocument/2006/relationships/hyperlink" Target="https://podminky.urs.cz/item/CS_URS_2023_02/631362021" TargetMode="External" /><Relationship Id="rId10" Type="http://schemas.openxmlformats.org/officeDocument/2006/relationships/hyperlink" Target="https://podminky.urs.cz/item/CS_URS_2023_02/631311132" TargetMode="External" /><Relationship Id="rId11" Type="http://schemas.openxmlformats.org/officeDocument/2006/relationships/hyperlink" Target="https://podminky.urs.cz/item/CS_URS_2023_02/985112113" TargetMode="External" /><Relationship Id="rId12" Type="http://schemas.openxmlformats.org/officeDocument/2006/relationships/hyperlink" Target="https://podminky.urs.cz/item/CS_URS_2023_02/985331212" TargetMode="External" /><Relationship Id="rId13" Type="http://schemas.openxmlformats.org/officeDocument/2006/relationships/hyperlink" Target="https://podminky.urs.cz/item/CS_URS_2023_02/977131110" TargetMode="External" /><Relationship Id="rId14" Type="http://schemas.openxmlformats.org/officeDocument/2006/relationships/hyperlink" Target="https://podminky.urs.cz/item/CS_URS_2023_02/997013157" TargetMode="External" /><Relationship Id="rId15" Type="http://schemas.openxmlformats.org/officeDocument/2006/relationships/hyperlink" Target="https://podminky.urs.cz/item/CS_URS_2023_02/997013501" TargetMode="External" /><Relationship Id="rId16" Type="http://schemas.openxmlformats.org/officeDocument/2006/relationships/hyperlink" Target="https://podminky.urs.cz/item/CS_URS_2023_02/997013509" TargetMode="External" /><Relationship Id="rId17" Type="http://schemas.openxmlformats.org/officeDocument/2006/relationships/hyperlink" Target="https://podminky.urs.cz/item/CS_URS_2023_02/998017003" TargetMode="External" /><Relationship Id="rId18" Type="http://schemas.openxmlformats.org/officeDocument/2006/relationships/hyperlink" Target="https://podminky.urs.cz/item/CS_URS_2023_02/HZS1292" TargetMode="External" /><Relationship Id="rId19"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3_02/311351122" TargetMode="External" /><Relationship Id="rId2" Type="http://schemas.openxmlformats.org/officeDocument/2006/relationships/hyperlink" Target="https://podminky.urs.cz/item/CS_URS_2023_02/311351311" TargetMode="External" /><Relationship Id="rId3" Type="http://schemas.openxmlformats.org/officeDocument/2006/relationships/hyperlink" Target="https://podminky.urs.cz/item/CS_URS_2023_02/311351312" TargetMode="External" /><Relationship Id="rId4" Type="http://schemas.openxmlformats.org/officeDocument/2006/relationships/hyperlink" Target="https://podminky.urs.cz/item/CS_URS_2023_02/311361821" TargetMode="External" /><Relationship Id="rId5" Type="http://schemas.openxmlformats.org/officeDocument/2006/relationships/hyperlink" Target="https://podminky.urs.cz/item/CS_URS_2023_02/310239411" TargetMode="External" /><Relationship Id="rId6" Type="http://schemas.openxmlformats.org/officeDocument/2006/relationships/hyperlink" Target="https://podminky.urs.cz/item/CS_URS_2023_02/346244371" TargetMode="External" /><Relationship Id="rId7" Type="http://schemas.openxmlformats.org/officeDocument/2006/relationships/hyperlink" Target="https://podminky.urs.cz/item/CS_URS_2023_02/985223110" TargetMode="External" /><Relationship Id="rId8" Type="http://schemas.openxmlformats.org/officeDocument/2006/relationships/hyperlink" Target="https://podminky.urs.cz/item/CS_URS_2023_02/985231112" TargetMode="External" /><Relationship Id="rId9" Type="http://schemas.openxmlformats.org/officeDocument/2006/relationships/hyperlink" Target="https://podminky.urs.cz/item/CS_URS_2023_02/974031387" TargetMode="External" /><Relationship Id="rId10" Type="http://schemas.openxmlformats.org/officeDocument/2006/relationships/hyperlink" Target="https://podminky.urs.cz/item/CS_URS_2023_02/977131110" TargetMode="External" /><Relationship Id="rId11" Type="http://schemas.openxmlformats.org/officeDocument/2006/relationships/hyperlink" Target="https://podminky.urs.cz/item/CS_URS_2023_02/974031132" TargetMode="External" /><Relationship Id="rId12" Type="http://schemas.openxmlformats.org/officeDocument/2006/relationships/hyperlink" Target="https://podminky.urs.cz/item/CS_URS_2023_02/985331112" TargetMode="External" /><Relationship Id="rId13" Type="http://schemas.openxmlformats.org/officeDocument/2006/relationships/hyperlink" Target="https://podminky.urs.cz/item/CS_URS_2023_02/985441113" TargetMode="External" /><Relationship Id="rId14" Type="http://schemas.openxmlformats.org/officeDocument/2006/relationships/hyperlink" Target="https://podminky.urs.cz/item/CS_URS_2023_02/975111441" TargetMode="External" /><Relationship Id="rId15" Type="http://schemas.openxmlformats.org/officeDocument/2006/relationships/hyperlink" Target="https://podminky.urs.cz/item/CS_URS_2023_02/975111442" TargetMode="External" /><Relationship Id="rId16" Type="http://schemas.openxmlformats.org/officeDocument/2006/relationships/hyperlink" Target="https://podminky.urs.cz/item/CS_URS_2023_02/975111443" TargetMode="External" /><Relationship Id="rId17" Type="http://schemas.openxmlformats.org/officeDocument/2006/relationships/hyperlink" Target="https://podminky.urs.cz/item/CS_URS_2023_02/985112113" TargetMode="External" /><Relationship Id="rId18" Type="http://schemas.openxmlformats.org/officeDocument/2006/relationships/hyperlink" Target="https://podminky.urs.cz/item/CS_URS_2023_02/997013157" TargetMode="External" /><Relationship Id="rId19" Type="http://schemas.openxmlformats.org/officeDocument/2006/relationships/hyperlink" Target="https://podminky.urs.cz/item/CS_URS_2023_02/997013501" TargetMode="External" /><Relationship Id="rId20" Type="http://schemas.openxmlformats.org/officeDocument/2006/relationships/hyperlink" Target="https://podminky.urs.cz/item/CS_URS_2023_02/997013509" TargetMode="External" /><Relationship Id="rId21" Type="http://schemas.openxmlformats.org/officeDocument/2006/relationships/hyperlink" Target="https://podminky.urs.cz/item/CS_URS_2023_02/998017003" TargetMode="External" /><Relationship Id="rId22" Type="http://schemas.openxmlformats.org/officeDocument/2006/relationships/hyperlink" Target="https://podminky.urs.cz/item/CS_URS_2023_02/998767103" TargetMode="External" /><Relationship Id="rId23" Type="http://schemas.openxmlformats.org/officeDocument/2006/relationships/hyperlink" Target="https://podminky.urs.cz/item/CS_URS_2023_02/783314201" TargetMode="External" /><Relationship Id="rId24" Type="http://schemas.openxmlformats.org/officeDocument/2006/relationships/hyperlink" Target="https://podminky.urs.cz/item/CS_URS_2023_02/783317101" TargetMode="External" /><Relationship Id="rId25" Type="http://schemas.openxmlformats.org/officeDocument/2006/relationships/hyperlink" Target="https://podminky.urs.cz/item/CS_URS_2023_02/HZS1292" TargetMode="External" /><Relationship Id="rId26"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3_02/310239211" TargetMode="External" /><Relationship Id="rId2" Type="http://schemas.openxmlformats.org/officeDocument/2006/relationships/hyperlink" Target="https://podminky.urs.cz/item/CS_URS_2023_02/311235145" TargetMode="External" /><Relationship Id="rId3" Type="http://schemas.openxmlformats.org/officeDocument/2006/relationships/hyperlink" Target="https://podminky.urs.cz/item/CS_URS_2023_02/317168011" TargetMode="External" /><Relationship Id="rId4" Type="http://schemas.openxmlformats.org/officeDocument/2006/relationships/hyperlink" Target="https://podminky.urs.cz/item/CS_URS_2023_02/317168012" TargetMode="External" /><Relationship Id="rId5" Type="http://schemas.openxmlformats.org/officeDocument/2006/relationships/hyperlink" Target="https://podminky.urs.cz/item/CS_URS_2023_02/317168013" TargetMode="External" /><Relationship Id="rId6" Type="http://schemas.openxmlformats.org/officeDocument/2006/relationships/hyperlink" Target="https://podminky.urs.cz/item/CS_URS_2023_02/317168016" TargetMode="External" /><Relationship Id="rId7" Type="http://schemas.openxmlformats.org/officeDocument/2006/relationships/hyperlink" Target="https://podminky.urs.cz/item/CS_URS_2023_02/317168051" TargetMode="External" /><Relationship Id="rId8" Type="http://schemas.openxmlformats.org/officeDocument/2006/relationships/hyperlink" Target="https://podminky.urs.cz/item/CS_URS_2023_02/317168052" TargetMode="External" /><Relationship Id="rId9" Type="http://schemas.openxmlformats.org/officeDocument/2006/relationships/hyperlink" Target="https://podminky.urs.cz/item/CS_URS_2023_02/317234410" TargetMode="External" /><Relationship Id="rId10" Type="http://schemas.openxmlformats.org/officeDocument/2006/relationships/hyperlink" Target="https://podminky.urs.cz/item/CS_URS_2023_02/317944321" TargetMode="External" /><Relationship Id="rId11" Type="http://schemas.openxmlformats.org/officeDocument/2006/relationships/hyperlink" Target="https://podminky.urs.cz/item/CS_URS_2023_02/317944323" TargetMode="External" /><Relationship Id="rId12" Type="http://schemas.openxmlformats.org/officeDocument/2006/relationships/hyperlink" Target="https://podminky.urs.cz/item/CS_URS_2023_02/342244201" TargetMode="External" /><Relationship Id="rId13" Type="http://schemas.openxmlformats.org/officeDocument/2006/relationships/hyperlink" Target="https://podminky.urs.cz/item/CS_URS_2023_02/342244211" TargetMode="External" /><Relationship Id="rId14" Type="http://schemas.openxmlformats.org/officeDocument/2006/relationships/hyperlink" Target="https://podminky.urs.cz/item/CS_URS_2023_02/342271351" TargetMode="External" /><Relationship Id="rId15" Type="http://schemas.openxmlformats.org/officeDocument/2006/relationships/hyperlink" Target="https://podminky.urs.cz/item/CS_URS_2023_02/342291112" TargetMode="External" /><Relationship Id="rId16" Type="http://schemas.openxmlformats.org/officeDocument/2006/relationships/hyperlink" Target="https://podminky.urs.cz/item/CS_URS_2023_02/342291121" TargetMode="External" /><Relationship Id="rId17" Type="http://schemas.openxmlformats.org/officeDocument/2006/relationships/hyperlink" Target="https://podminky.urs.cz/item/CS_URS_2023_02/342291131" TargetMode="External" /><Relationship Id="rId18" Type="http://schemas.openxmlformats.org/officeDocument/2006/relationships/hyperlink" Target="https://podminky.urs.cz/item/CS_URS_2023_02/346481121" TargetMode="External" /><Relationship Id="rId19" Type="http://schemas.openxmlformats.org/officeDocument/2006/relationships/hyperlink" Target="https://podminky.urs.cz/item/CS_URS_2023_02/411321616" TargetMode="External" /><Relationship Id="rId20" Type="http://schemas.openxmlformats.org/officeDocument/2006/relationships/hyperlink" Target="https://podminky.urs.cz/item/CS_URS_2023_02/411351011" TargetMode="External" /><Relationship Id="rId21" Type="http://schemas.openxmlformats.org/officeDocument/2006/relationships/hyperlink" Target="https://podminky.urs.cz/item/CS_URS_2023_02/411351012" TargetMode="External" /><Relationship Id="rId22" Type="http://schemas.openxmlformats.org/officeDocument/2006/relationships/hyperlink" Target="https://podminky.urs.cz/item/CS_URS_2023_02/411354333" TargetMode="External" /><Relationship Id="rId23" Type="http://schemas.openxmlformats.org/officeDocument/2006/relationships/hyperlink" Target="https://podminky.urs.cz/item/CS_URS_2023_02/411354334" TargetMode="External" /><Relationship Id="rId24" Type="http://schemas.openxmlformats.org/officeDocument/2006/relationships/hyperlink" Target="https://podminky.urs.cz/item/CS_URS_2023_02/411361821" TargetMode="External" /><Relationship Id="rId25" Type="http://schemas.openxmlformats.org/officeDocument/2006/relationships/hyperlink" Target="https://podminky.urs.cz/item/CS_URS_2023_02/411388531" TargetMode="External" /><Relationship Id="rId26" Type="http://schemas.openxmlformats.org/officeDocument/2006/relationships/hyperlink" Target="https://podminky.urs.cz/item/CS_URS_2023_02/417321515" TargetMode="External" /><Relationship Id="rId27" Type="http://schemas.openxmlformats.org/officeDocument/2006/relationships/hyperlink" Target="https://podminky.urs.cz/item/CS_URS_2023_02/417351115" TargetMode="External" /><Relationship Id="rId28" Type="http://schemas.openxmlformats.org/officeDocument/2006/relationships/hyperlink" Target="https://podminky.urs.cz/item/CS_URS_2023_02/417351116" TargetMode="External" /><Relationship Id="rId29" Type="http://schemas.openxmlformats.org/officeDocument/2006/relationships/hyperlink" Target="https://podminky.urs.cz/item/CS_URS_2023_02/417361821" TargetMode="External" /><Relationship Id="rId30" Type="http://schemas.openxmlformats.org/officeDocument/2006/relationships/hyperlink" Target="https://podminky.urs.cz/item/CS_URS_2023_02/611331111" TargetMode="External" /><Relationship Id="rId31" Type="http://schemas.openxmlformats.org/officeDocument/2006/relationships/hyperlink" Target="https://podminky.urs.cz/item/CS_URS_2023_02/611331191" TargetMode="External" /><Relationship Id="rId32" Type="http://schemas.openxmlformats.org/officeDocument/2006/relationships/hyperlink" Target="https://podminky.urs.cz/item/CS_URS_2023_02/998017003" TargetMode="External" /><Relationship Id="rId33" Type="http://schemas.openxmlformats.org/officeDocument/2006/relationships/hyperlink" Target="https://podminky.urs.cz/item/CS_URS_2023_02/713131141" TargetMode="External" /><Relationship Id="rId34" Type="http://schemas.openxmlformats.org/officeDocument/2006/relationships/hyperlink" Target="https://podminky.urs.cz/item/CS_URS_2023_02/998713103" TargetMode="External" /><Relationship Id="rId35" Type="http://schemas.openxmlformats.org/officeDocument/2006/relationships/hyperlink" Target="https://podminky.urs.cz/item/CS_URS_2023_02/762083111" TargetMode="External" /><Relationship Id="rId36" Type="http://schemas.openxmlformats.org/officeDocument/2006/relationships/hyperlink" Target="https://podminky.urs.cz/item/CS_URS_2023_02/762125130" TargetMode="External" /><Relationship Id="rId37" Type="http://schemas.openxmlformats.org/officeDocument/2006/relationships/hyperlink" Target="https://podminky.urs.cz/item/CS_URS_2023_02/762822110" TargetMode="External" /><Relationship Id="rId38" Type="http://schemas.openxmlformats.org/officeDocument/2006/relationships/hyperlink" Target="https://podminky.urs.cz/item/CS_URS_2023_02/762822120" TargetMode="External" /><Relationship Id="rId39" Type="http://schemas.openxmlformats.org/officeDocument/2006/relationships/hyperlink" Target="https://podminky.urs.cz/item/CS_URS_2023_02/762895000" TargetMode="External" /><Relationship Id="rId40" Type="http://schemas.openxmlformats.org/officeDocument/2006/relationships/hyperlink" Target="https://podminky.urs.cz/item/CS_URS_2023_02/998762103" TargetMode="External" /><Relationship Id="rId41" Type="http://schemas.openxmlformats.org/officeDocument/2006/relationships/hyperlink" Target="https://podminky.urs.cz/item/CS_URS_2023_02/763111466" TargetMode="External" /><Relationship Id="rId42" Type="http://schemas.openxmlformats.org/officeDocument/2006/relationships/hyperlink" Target="https://podminky.urs.cz/item/CS_URS_2023_02/763111624" TargetMode="External" /><Relationship Id="rId43" Type="http://schemas.openxmlformats.org/officeDocument/2006/relationships/hyperlink" Target="https://podminky.urs.cz/item/CS_URS_2023_02/763111742" TargetMode="External" /><Relationship Id="rId44" Type="http://schemas.openxmlformats.org/officeDocument/2006/relationships/hyperlink" Target="https://podminky.urs.cz/item/CS_URS_2023_02/763111355" TargetMode="External" /><Relationship Id="rId45" Type="http://schemas.openxmlformats.org/officeDocument/2006/relationships/hyperlink" Target="https://podminky.urs.cz/item/CS_URS_2023_02/763111335" TargetMode="External" /><Relationship Id="rId46" Type="http://schemas.openxmlformats.org/officeDocument/2006/relationships/hyperlink" Target="https://podminky.urs.cz/item/CS_URS_2023_02/763111717" TargetMode="External" /><Relationship Id="rId47" Type="http://schemas.openxmlformats.org/officeDocument/2006/relationships/hyperlink" Target="https://podminky.urs.cz/item/CS_URS_2023_02/763111771" TargetMode="External" /><Relationship Id="rId48" Type="http://schemas.openxmlformats.org/officeDocument/2006/relationships/hyperlink" Target="https://podminky.urs.cz/item/CS_URS_2023_02/763111713" TargetMode="External" /><Relationship Id="rId49" Type="http://schemas.openxmlformats.org/officeDocument/2006/relationships/hyperlink" Target="https://podminky.urs.cz/item/CS_URS_2023_02/763111720" TargetMode="External" /><Relationship Id="rId50" Type="http://schemas.openxmlformats.org/officeDocument/2006/relationships/hyperlink" Target="https://podminky.urs.cz/item/CS_URS_2023_02/763111722" TargetMode="External" /><Relationship Id="rId51" Type="http://schemas.openxmlformats.org/officeDocument/2006/relationships/hyperlink" Target="https://podminky.urs.cz/item/CS_URS_2023_02/763111724" TargetMode="External" /><Relationship Id="rId52" Type="http://schemas.openxmlformats.org/officeDocument/2006/relationships/hyperlink" Target="https://podminky.urs.cz/item/CS_URS_2023_02/763121590" TargetMode="External" /><Relationship Id="rId53" Type="http://schemas.openxmlformats.org/officeDocument/2006/relationships/hyperlink" Target="https://podminky.urs.cz/item/CS_URS_2023_02/763121411" TargetMode="External" /><Relationship Id="rId54" Type="http://schemas.openxmlformats.org/officeDocument/2006/relationships/hyperlink" Target="https://podminky.urs.cz/item/CS_URS_2023_02/763121415" TargetMode="External" /><Relationship Id="rId55" Type="http://schemas.openxmlformats.org/officeDocument/2006/relationships/hyperlink" Target="https://podminky.urs.cz/item/CS_URS_2023_02/763121476" TargetMode="External" /><Relationship Id="rId56" Type="http://schemas.openxmlformats.org/officeDocument/2006/relationships/hyperlink" Target="https://podminky.urs.cz/item/CS_URS_2023_02/763121714" TargetMode="External" /><Relationship Id="rId57" Type="http://schemas.openxmlformats.org/officeDocument/2006/relationships/hyperlink" Target="https://podminky.urs.cz/item/CS_URS_2023_02/763121761" TargetMode="External" /><Relationship Id="rId58" Type="http://schemas.openxmlformats.org/officeDocument/2006/relationships/hyperlink" Target="https://podminky.urs.cz/item/CS_URS_2023_02/763121762" TargetMode="External" /><Relationship Id="rId59" Type="http://schemas.openxmlformats.org/officeDocument/2006/relationships/hyperlink" Target="https://podminky.urs.cz/item/CS_URS_2023_02/763181420" TargetMode="External" /><Relationship Id="rId60" Type="http://schemas.openxmlformats.org/officeDocument/2006/relationships/hyperlink" Target="https://podminky.urs.cz/item/CS_URS_2023_02/998763303" TargetMode="External" /><Relationship Id="rId61" Type="http://schemas.openxmlformats.org/officeDocument/2006/relationships/hyperlink" Target="https://podminky.urs.cz/item/CS_URS_2023_02/998767103" TargetMode="External" /><Relationship Id="rId62" Type="http://schemas.openxmlformats.org/officeDocument/2006/relationships/hyperlink" Target="https://podminky.urs.cz/item/CS_URS_2023_02/783306809" TargetMode="External" /><Relationship Id="rId63" Type="http://schemas.openxmlformats.org/officeDocument/2006/relationships/hyperlink" Target="https://podminky.urs.cz/item/CS_URS_2023_02/783301311" TargetMode="External" /><Relationship Id="rId64" Type="http://schemas.openxmlformats.org/officeDocument/2006/relationships/hyperlink" Target="https://podminky.urs.cz/item/CS_URS_2023_02/783301401" TargetMode="External" /><Relationship Id="rId65" Type="http://schemas.openxmlformats.org/officeDocument/2006/relationships/hyperlink" Target="https://podminky.urs.cz/item/CS_URS_2023_02/783314201" TargetMode="External" /><Relationship Id="rId66"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3_02/712331111" TargetMode="External" /><Relationship Id="rId2" Type="http://schemas.openxmlformats.org/officeDocument/2006/relationships/hyperlink" Target="https://podminky.urs.cz/item/CS_URS_2023_02/998712103" TargetMode="External" /><Relationship Id="rId3" Type="http://schemas.openxmlformats.org/officeDocument/2006/relationships/hyperlink" Target="https://podminky.urs.cz/item/CS_URS_2023_02/713151111" TargetMode="External" /><Relationship Id="rId4" Type="http://schemas.openxmlformats.org/officeDocument/2006/relationships/hyperlink" Target="https://podminky.urs.cz/item/CS_URS_2023_02/998713103" TargetMode="External" /><Relationship Id="rId5" Type="http://schemas.openxmlformats.org/officeDocument/2006/relationships/hyperlink" Target="https://podminky.urs.cz/item/CS_URS_2023_02/762081150" TargetMode="External" /><Relationship Id="rId6" Type="http://schemas.openxmlformats.org/officeDocument/2006/relationships/hyperlink" Target="https://podminky.urs.cz/item/CS_URS_2023_02/762083111" TargetMode="External" /><Relationship Id="rId7" Type="http://schemas.openxmlformats.org/officeDocument/2006/relationships/hyperlink" Target="https://podminky.urs.cz/item/CS_URS_2023_02/762332131" TargetMode="External" /><Relationship Id="rId8" Type="http://schemas.openxmlformats.org/officeDocument/2006/relationships/hyperlink" Target="https://podminky.urs.cz/item/CS_URS_2023_02/762332132" TargetMode="External" /><Relationship Id="rId9" Type="http://schemas.openxmlformats.org/officeDocument/2006/relationships/hyperlink" Target="https://podminky.urs.cz/item/CS_URS_2023_02/762332133" TargetMode="External" /><Relationship Id="rId10" Type="http://schemas.openxmlformats.org/officeDocument/2006/relationships/hyperlink" Target="https://podminky.urs.cz/item/CS_URS_2023_02/762332134" TargetMode="External" /><Relationship Id="rId11" Type="http://schemas.openxmlformats.org/officeDocument/2006/relationships/hyperlink" Target="https://podminky.urs.cz/item/CS_URS_2023_02/762332135" TargetMode="External" /><Relationship Id="rId12" Type="http://schemas.openxmlformats.org/officeDocument/2006/relationships/hyperlink" Target="https://podminky.urs.cz/item/CS_URS_2023_02/762332530" TargetMode="External" /><Relationship Id="rId13" Type="http://schemas.openxmlformats.org/officeDocument/2006/relationships/hyperlink" Target="https://podminky.urs.cz/item/CS_URS_2023_02/762332531" TargetMode="External" /><Relationship Id="rId14" Type="http://schemas.openxmlformats.org/officeDocument/2006/relationships/hyperlink" Target="https://podminky.urs.cz/item/CS_URS_2023_02/762332532" TargetMode="External" /><Relationship Id="rId15" Type="http://schemas.openxmlformats.org/officeDocument/2006/relationships/hyperlink" Target="https://podminky.urs.cz/item/CS_URS_2023_02/762332533" TargetMode="External" /><Relationship Id="rId16" Type="http://schemas.openxmlformats.org/officeDocument/2006/relationships/hyperlink" Target="https://podminky.urs.cz/item/CS_URS_2023_02/762332534" TargetMode="External" /><Relationship Id="rId17" Type="http://schemas.openxmlformats.org/officeDocument/2006/relationships/hyperlink" Target="https://podminky.urs.cz/item/CS_URS_2023_02/762332634" TargetMode="External" /><Relationship Id="rId18" Type="http://schemas.openxmlformats.org/officeDocument/2006/relationships/hyperlink" Target="https://podminky.urs.cz/item/CS_URS_2023_02/762342523" TargetMode="External" /><Relationship Id="rId19" Type="http://schemas.openxmlformats.org/officeDocument/2006/relationships/hyperlink" Target="https://podminky.urs.cz/item/CS_URS_2023_02/762342511" TargetMode="External" /><Relationship Id="rId20" Type="http://schemas.openxmlformats.org/officeDocument/2006/relationships/hyperlink" Target="https://podminky.urs.cz/item/CS_URS_2023_02/762439001" TargetMode="External" /><Relationship Id="rId21" Type="http://schemas.openxmlformats.org/officeDocument/2006/relationships/hyperlink" Target="https://podminky.urs.cz/item/CS_URS_2023_02/766412214" TargetMode="External" /><Relationship Id="rId22" Type="http://schemas.openxmlformats.org/officeDocument/2006/relationships/hyperlink" Target="https://podminky.urs.cz/item/CS_URS_2023_02/762395000" TargetMode="External" /><Relationship Id="rId23" Type="http://schemas.openxmlformats.org/officeDocument/2006/relationships/hyperlink" Target="https://podminky.urs.cz/item/CS_URS_2023_02/998762103" TargetMode="External" /><Relationship Id="rId24" Type="http://schemas.openxmlformats.org/officeDocument/2006/relationships/hyperlink" Target="https://podminky.urs.cz/item/CS_URS_2023_02/764002414" TargetMode="External" /><Relationship Id="rId25" Type="http://schemas.openxmlformats.org/officeDocument/2006/relationships/hyperlink" Target="https://podminky.urs.cz/item/CS_URS_2023_02/998764103" TargetMode="External" /><Relationship Id="rId26" Type="http://schemas.openxmlformats.org/officeDocument/2006/relationships/hyperlink" Target="https://podminky.urs.cz/item/CS_URS_2023_02/765191023" TargetMode="External" /><Relationship Id="rId27" Type="http://schemas.openxmlformats.org/officeDocument/2006/relationships/hyperlink" Target="https://podminky.urs.cz/item/CS_URS_2023_02/998765103" TargetMode="External" /><Relationship Id="rId28" Type="http://schemas.openxmlformats.org/officeDocument/2006/relationships/hyperlink" Target="https://podminky.urs.cz/item/CS_URS_2023_02/783201403" TargetMode="External" /><Relationship Id="rId29" Type="http://schemas.openxmlformats.org/officeDocument/2006/relationships/hyperlink" Target="https://podminky.urs.cz/item/CS_URS_2023_02/783268111" TargetMode="External" /><Relationship Id="rId30"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3_02/349234841" TargetMode="External" /><Relationship Id="rId2" Type="http://schemas.openxmlformats.org/officeDocument/2006/relationships/hyperlink" Target="https://podminky.urs.cz/item/CS_URS_2023_02/622325301" TargetMode="External" /><Relationship Id="rId3" Type="http://schemas.openxmlformats.org/officeDocument/2006/relationships/hyperlink" Target="https://podminky.urs.cz/item/CS_URS_2023_02/622325601" TargetMode="External" /><Relationship Id="rId4" Type="http://schemas.openxmlformats.org/officeDocument/2006/relationships/hyperlink" Target="https://podminky.urs.cz/item/CS_URS_2023_02/622311131" TargetMode="External" /><Relationship Id="rId5" Type="http://schemas.openxmlformats.org/officeDocument/2006/relationships/hyperlink" Target="https://podminky.urs.cz/item/CS_URS_2023_02/622325653" TargetMode="External" /><Relationship Id="rId6" Type="http://schemas.openxmlformats.org/officeDocument/2006/relationships/hyperlink" Target="https://podminky.urs.cz/item/CS_URS_2023_02/621221031" TargetMode="External" /><Relationship Id="rId7" Type="http://schemas.openxmlformats.org/officeDocument/2006/relationships/hyperlink" Target="https://podminky.urs.cz/item/CS_URS_2023_02/622251105" TargetMode="External" /><Relationship Id="rId8" Type="http://schemas.openxmlformats.org/officeDocument/2006/relationships/hyperlink" Target="https://podminky.urs.cz/item/CS_URS_2023_02/622151031" TargetMode="External" /><Relationship Id="rId9" Type="http://schemas.openxmlformats.org/officeDocument/2006/relationships/hyperlink" Target="https://podminky.urs.cz/item/CS_URS_2023_02/622531012" TargetMode="External" /><Relationship Id="rId10" Type="http://schemas.openxmlformats.org/officeDocument/2006/relationships/hyperlink" Target="https://podminky.urs.cz/item/CS_URS_2023_02/629991011" TargetMode="External" /><Relationship Id="rId11" Type="http://schemas.openxmlformats.org/officeDocument/2006/relationships/hyperlink" Target="https://podminky.urs.cz/item/CS_URS_2023_02/941211112" TargetMode="External" /><Relationship Id="rId12" Type="http://schemas.openxmlformats.org/officeDocument/2006/relationships/hyperlink" Target="https://podminky.urs.cz/item/CS_URS_2023_02/941211212" TargetMode="External" /><Relationship Id="rId13" Type="http://schemas.openxmlformats.org/officeDocument/2006/relationships/hyperlink" Target="https://podminky.urs.cz/item/CS_URS_2023_02/941211812" TargetMode="External" /><Relationship Id="rId14" Type="http://schemas.openxmlformats.org/officeDocument/2006/relationships/hyperlink" Target="https://podminky.urs.cz/item/CS_URS_2023_02/944411112" TargetMode="External" /><Relationship Id="rId15" Type="http://schemas.openxmlformats.org/officeDocument/2006/relationships/hyperlink" Target="https://podminky.urs.cz/item/CS_URS_2023_02/944411212" TargetMode="External" /><Relationship Id="rId16" Type="http://schemas.openxmlformats.org/officeDocument/2006/relationships/hyperlink" Target="https://podminky.urs.cz/item/CS_URS_2023_02/944411812" TargetMode="External" /><Relationship Id="rId17" Type="http://schemas.openxmlformats.org/officeDocument/2006/relationships/hyperlink" Target="https://podminky.urs.cz/item/CS_URS_2023_02/944511111" TargetMode="External" /><Relationship Id="rId18" Type="http://schemas.openxmlformats.org/officeDocument/2006/relationships/hyperlink" Target="https://podminky.urs.cz/item/CS_URS_2023_02/944511211" TargetMode="External" /><Relationship Id="rId19" Type="http://schemas.openxmlformats.org/officeDocument/2006/relationships/hyperlink" Target="https://podminky.urs.cz/item/CS_URS_2023_02/944511811" TargetMode="External" /><Relationship Id="rId20" Type="http://schemas.openxmlformats.org/officeDocument/2006/relationships/hyperlink" Target="https://podminky.urs.cz/item/CS_URS_2023_02/944711112" TargetMode="External" /><Relationship Id="rId21" Type="http://schemas.openxmlformats.org/officeDocument/2006/relationships/hyperlink" Target="https://podminky.urs.cz/item/CS_URS_2023_02/944711212" TargetMode="External" /><Relationship Id="rId22" Type="http://schemas.openxmlformats.org/officeDocument/2006/relationships/hyperlink" Target="https://podminky.urs.cz/item/CS_URS_2023_02/944711812" TargetMode="External" /><Relationship Id="rId23" Type="http://schemas.openxmlformats.org/officeDocument/2006/relationships/hyperlink" Target="https://podminky.urs.cz/item/CS_URS_2023_02/998017003" TargetMode="External" /><Relationship Id="rId24" Type="http://schemas.openxmlformats.org/officeDocument/2006/relationships/hyperlink" Target="https://podminky.urs.cz/item/CS_URS_2023_02/783306807" TargetMode="External" /><Relationship Id="rId25" Type="http://schemas.openxmlformats.org/officeDocument/2006/relationships/hyperlink" Target="https://podminky.urs.cz/item/CS_URS_2023_02/783301311" TargetMode="External" /><Relationship Id="rId26" Type="http://schemas.openxmlformats.org/officeDocument/2006/relationships/hyperlink" Target="https://podminky.urs.cz/item/CS_URS_2023_02/783314201" TargetMode="External" /><Relationship Id="rId27" Type="http://schemas.openxmlformats.org/officeDocument/2006/relationships/hyperlink" Target="https://podminky.urs.cz/item/CS_URS_2023_02/783317101" TargetMode="External" /><Relationship Id="rId28" Type="http://schemas.openxmlformats.org/officeDocument/2006/relationships/hyperlink" Target="https://podminky.urs.cz/item/CS_URS_2023_02/783801203" TargetMode="External" /><Relationship Id="rId29" Type="http://schemas.openxmlformats.org/officeDocument/2006/relationships/hyperlink" Target="https://podminky.urs.cz/item/CS_URS_2023_02/783801503" TargetMode="External" /><Relationship Id="rId30" Type="http://schemas.openxmlformats.org/officeDocument/2006/relationships/hyperlink" Target="https://podminky.urs.cz/item/CS_URS_2023_02/783826615" TargetMode="External" /><Relationship Id="rId31" Type="http://schemas.openxmlformats.org/officeDocument/2006/relationships/hyperlink" Target="https://podminky.urs.cz/item/CS_URS_2023_02/783826645" TargetMode="External" /><Relationship Id="rId32" Type="http://schemas.openxmlformats.org/officeDocument/2006/relationships/hyperlink" Target="https://podminky.urs.cz/item/CS_URS_2023_02/783826313" TargetMode="External" /><Relationship Id="rId33" Type="http://schemas.openxmlformats.org/officeDocument/2006/relationships/hyperlink" Target="https://podminky.urs.cz/item/CS_URS_2023_02/783896305" TargetMode="External" /><Relationship Id="rId34" Type="http://schemas.openxmlformats.org/officeDocument/2006/relationships/hyperlink" Target="https://podminky.urs.cz/item/CS_URS_2023_02/783827127" TargetMode="External" /><Relationship Id="rId35" Type="http://schemas.openxmlformats.org/officeDocument/2006/relationships/hyperlink" Target="https://podminky.urs.cz/item/CS_URS_2023_02/783827187" TargetMode="External" /><Relationship Id="rId36"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3_02/631311116" TargetMode="External" /><Relationship Id="rId2" Type="http://schemas.openxmlformats.org/officeDocument/2006/relationships/hyperlink" Target="https://podminky.urs.cz/item/CS_URS_2023_02/631319011" TargetMode="External" /><Relationship Id="rId3" Type="http://schemas.openxmlformats.org/officeDocument/2006/relationships/hyperlink" Target="https://podminky.urs.cz/item/CS_URS_2023_02/631319171" TargetMode="External" /><Relationship Id="rId4" Type="http://schemas.openxmlformats.org/officeDocument/2006/relationships/hyperlink" Target="https://podminky.urs.cz/item/CS_URS_2023_02/631311115" TargetMode="External" /><Relationship Id="rId5" Type="http://schemas.openxmlformats.org/officeDocument/2006/relationships/hyperlink" Target="https://podminky.urs.cz/item/CS_URS_2023_02/631319011" TargetMode="External" /><Relationship Id="rId6" Type="http://schemas.openxmlformats.org/officeDocument/2006/relationships/hyperlink" Target="https://podminky.urs.cz/item/CS_URS_2023_02/631319171" TargetMode="External" /><Relationship Id="rId7" Type="http://schemas.openxmlformats.org/officeDocument/2006/relationships/hyperlink" Target="https://podminky.urs.cz/item/CS_URS_2023_02/631311126" TargetMode="External" /><Relationship Id="rId8" Type="http://schemas.openxmlformats.org/officeDocument/2006/relationships/hyperlink" Target="https://podminky.urs.cz/item/CS_URS_2023_02/631319012" TargetMode="External" /><Relationship Id="rId9" Type="http://schemas.openxmlformats.org/officeDocument/2006/relationships/hyperlink" Target="https://podminky.urs.cz/item/CS_URS_2023_02/631319173" TargetMode="External" /><Relationship Id="rId10" Type="http://schemas.openxmlformats.org/officeDocument/2006/relationships/hyperlink" Target="https://podminky.urs.cz/item/CS_URS_2023_02/631311125" TargetMode="External" /><Relationship Id="rId11" Type="http://schemas.openxmlformats.org/officeDocument/2006/relationships/hyperlink" Target="https://podminky.urs.cz/item/CS_URS_2023_02/631319012" TargetMode="External" /><Relationship Id="rId12" Type="http://schemas.openxmlformats.org/officeDocument/2006/relationships/hyperlink" Target="https://podminky.urs.cz/item/CS_URS_2023_02/631319173" TargetMode="External" /><Relationship Id="rId13" Type="http://schemas.openxmlformats.org/officeDocument/2006/relationships/hyperlink" Target="https://podminky.urs.cz/item/CS_URS_2023_02/631319203" TargetMode="External" /><Relationship Id="rId14" Type="http://schemas.openxmlformats.org/officeDocument/2006/relationships/hyperlink" Target="https://podminky.urs.cz/item/CS_URS_2023_02/631351101" TargetMode="External" /><Relationship Id="rId15" Type="http://schemas.openxmlformats.org/officeDocument/2006/relationships/hyperlink" Target="https://podminky.urs.cz/item/CS_URS_2023_02/631351102" TargetMode="External" /><Relationship Id="rId16" Type="http://schemas.openxmlformats.org/officeDocument/2006/relationships/hyperlink" Target="https://podminky.urs.cz/item/CS_URS_2023_02/631362021" TargetMode="External" /><Relationship Id="rId17" Type="http://schemas.openxmlformats.org/officeDocument/2006/relationships/hyperlink" Target="https://podminky.urs.cz/item/CS_URS_2023_02/632450132" TargetMode="External" /><Relationship Id="rId18" Type="http://schemas.openxmlformats.org/officeDocument/2006/relationships/hyperlink" Target="https://podminky.urs.cz/item/CS_URS_2023_02/632450134" TargetMode="External" /><Relationship Id="rId19" Type="http://schemas.openxmlformats.org/officeDocument/2006/relationships/hyperlink" Target="https://podminky.urs.cz/item/CS_URS_2023_02/632451101" TargetMode="External" /><Relationship Id="rId20" Type="http://schemas.openxmlformats.org/officeDocument/2006/relationships/hyperlink" Target="https://podminky.urs.cz/item/CS_URS_2023_02/632451234" TargetMode="External" /><Relationship Id="rId21" Type="http://schemas.openxmlformats.org/officeDocument/2006/relationships/hyperlink" Target="https://podminky.urs.cz/item/CS_URS_2023_02/632451292" TargetMode="External" /><Relationship Id="rId22" Type="http://schemas.openxmlformats.org/officeDocument/2006/relationships/hyperlink" Target="https://podminky.urs.cz/item/CS_URS_2023_02/632481213" TargetMode="External" /><Relationship Id="rId23" Type="http://schemas.openxmlformats.org/officeDocument/2006/relationships/hyperlink" Target="https://podminky.urs.cz/item/CS_URS_2023_02/632481215" TargetMode="External" /><Relationship Id="rId24" Type="http://schemas.openxmlformats.org/officeDocument/2006/relationships/hyperlink" Target="https://podminky.urs.cz/item/CS_URS_2023_02/633811111" TargetMode="External" /><Relationship Id="rId25" Type="http://schemas.openxmlformats.org/officeDocument/2006/relationships/hyperlink" Target="https://podminky.urs.cz/item/CS_URS_2023_02/634112126" TargetMode="External" /><Relationship Id="rId26" Type="http://schemas.openxmlformats.org/officeDocument/2006/relationships/hyperlink" Target="https://podminky.urs.cz/item/CS_URS_2023_02/635211121" TargetMode="External" /><Relationship Id="rId27" Type="http://schemas.openxmlformats.org/officeDocument/2006/relationships/hyperlink" Target="https://podminky.urs.cz/item/CS_URS_2023_02/998017003" TargetMode="External" /><Relationship Id="rId28" Type="http://schemas.openxmlformats.org/officeDocument/2006/relationships/hyperlink" Target="https://podminky.urs.cz/item/CS_URS_2023_02/711111001" TargetMode="External" /><Relationship Id="rId29" Type="http://schemas.openxmlformats.org/officeDocument/2006/relationships/hyperlink" Target="https://podminky.urs.cz/item/CS_URS_2023_02/711112001" TargetMode="External" /><Relationship Id="rId30" Type="http://schemas.openxmlformats.org/officeDocument/2006/relationships/hyperlink" Target="https://podminky.urs.cz/item/CS_URS_2023_02/711141559" TargetMode="External" /><Relationship Id="rId31" Type="http://schemas.openxmlformats.org/officeDocument/2006/relationships/hyperlink" Target="https://podminky.urs.cz/item/CS_URS_2023_02/711142559" TargetMode="External" /><Relationship Id="rId32" Type="http://schemas.openxmlformats.org/officeDocument/2006/relationships/hyperlink" Target="https://podminky.urs.cz/item/CS_URS_2023_02/998711103" TargetMode="External" /><Relationship Id="rId33" Type="http://schemas.openxmlformats.org/officeDocument/2006/relationships/hyperlink" Target="https://podminky.urs.cz/item/CS_URS_2023_02/712311101" TargetMode="External" /><Relationship Id="rId34" Type="http://schemas.openxmlformats.org/officeDocument/2006/relationships/hyperlink" Target="https://podminky.urs.cz/item/CS_URS_2023_02/712811101" TargetMode="External" /><Relationship Id="rId35" Type="http://schemas.openxmlformats.org/officeDocument/2006/relationships/hyperlink" Target="https://podminky.urs.cz/item/CS_URS_2023_02/712341559" TargetMode="External" /><Relationship Id="rId36" Type="http://schemas.openxmlformats.org/officeDocument/2006/relationships/hyperlink" Target="https://podminky.urs.cz/item/CS_URS_2023_02/712841559" TargetMode="External" /><Relationship Id="rId37" Type="http://schemas.openxmlformats.org/officeDocument/2006/relationships/hyperlink" Target="https://podminky.urs.cz/item/CS_URS_2023_02/712391171" TargetMode="External" /><Relationship Id="rId38" Type="http://schemas.openxmlformats.org/officeDocument/2006/relationships/hyperlink" Target="https://podminky.urs.cz/item/CS_URS_2023_02/712361705" TargetMode="External" /><Relationship Id="rId39" Type="http://schemas.openxmlformats.org/officeDocument/2006/relationships/hyperlink" Target="https://podminky.urs.cz/item/CS_URS_2023_02/712861705" TargetMode="External" /><Relationship Id="rId40" Type="http://schemas.openxmlformats.org/officeDocument/2006/relationships/hyperlink" Target="https://podminky.urs.cz/item/CS_URS_2023_02/998712103" TargetMode="External" /><Relationship Id="rId41" Type="http://schemas.openxmlformats.org/officeDocument/2006/relationships/hyperlink" Target="https://podminky.urs.cz/item/CS_URS_2023_02/713121111" TargetMode="External" /><Relationship Id="rId42" Type="http://schemas.openxmlformats.org/officeDocument/2006/relationships/hyperlink" Target="https://podminky.urs.cz/item/CS_URS_2023_02/713121121" TargetMode="External" /><Relationship Id="rId43" Type="http://schemas.openxmlformats.org/officeDocument/2006/relationships/hyperlink" Target="https://podminky.urs.cz/item/CS_URS_2023_02/713121112" TargetMode="External" /><Relationship Id="rId44" Type="http://schemas.openxmlformats.org/officeDocument/2006/relationships/hyperlink" Target="https://podminky.urs.cz/item/CS_URS_2023_02/713141136" TargetMode="External" /><Relationship Id="rId45" Type="http://schemas.openxmlformats.org/officeDocument/2006/relationships/hyperlink" Target="https://podminky.urs.cz/item/CS_URS_2023_02/713141336" TargetMode="External" /><Relationship Id="rId46" Type="http://schemas.openxmlformats.org/officeDocument/2006/relationships/hyperlink" Target="https://podminky.urs.cz/item/CS_URS_2023_02/998713103" TargetMode="External" /><Relationship Id="rId47" Type="http://schemas.openxmlformats.org/officeDocument/2006/relationships/hyperlink" Target="https://podminky.urs.cz/item/CS_URS_2023_02/714451001" TargetMode="External" /><Relationship Id="rId48" Type="http://schemas.openxmlformats.org/officeDocument/2006/relationships/hyperlink" Target="https://podminky.urs.cz/item/CS_URS_2023_02/998714103" TargetMode="External" /><Relationship Id="rId49" Type="http://schemas.openxmlformats.org/officeDocument/2006/relationships/hyperlink" Target="https://podminky.urs.cz/item/CS_URS_2023_02/762511169" TargetMode="External" /><Relationship Id="rId50" Type="http://schemas.openxmlformats.org/officeDocument/2006/relationships/hyperlink" Target="https://podminky.urs.cz/item/CS_URS_2023_02/762511266" TargetMode="External" /><Relationship Id="rId51" Type="http://schemas.openxmlformats.org/officeDocument/2006/relationships/hyperlink" Target="https://podminky.urs.cz/item/CS_URS_2023_02/762511267" TargetMode="External" /><Relationship Id="rId52" Type="http://schemas.openxmlformats.org/officeDocument/2006/relationships/hyperlink" Target="https://podminky.urs.cz/item/CS_URS_2023_02/998762103" TargetMode="External" /><Relationship Id="rId53" Type="http://schemas.openxmlformats.org/officeDocument/2006/relationships/hyperlink" Target="https://podminky.urs.cz/item/CS_URS_2023_02/998763303" TargetMode="External" /><Relationship Id="rId54" Type="http://schemas.openxmlformats.org/officeDocument/2006/relationships/hyperlink" Target="https://podminky.urs.cz/item/CS_URS_2023_02/771111011" TargetMode="External" /><Relationship Id="rId55" Type="http://schemas.openxmlformats.org/officeDocument/2006/relationships/hyperlink" Target="https://podminky.urs.cz/item/CS_URS_2023_02/771121011" TargetMode="External" /><Relationship Id="rId56" Type="http://schemas.openxmlformats.org/officeDocument/2006/relationships/hyperlink" Target="https://podminky.urs.cz/item/CS_URS_2023_02/771474112" TargetMode="External" /><Relationship Id="rId57" Type="http://schemas.openxmlformats.org/officeDocument/2006/relationships/hyperlink" Target="https://podminky.urs.cz/item/CS_URS_2023_02/771474132" TargetMode="External" /><Relationship Id="rId58" Type="http://schemas.openxmlformats.org/officeDocument/2006/relationships/hyperlink" Target="https://podminky.urs.cz/item/CS_URS_2023_02/771574413" TargetMode="External" /><Relationship Id="rId59" Type="http://schemas.openxmlformats.org/officeDocument/2006/relationships/hyperlink" Target="https://podminky.urs.cz/item/CS_URS_2023_02/771574416" TargetMode="External" /><Relationship Id="rId60" Type="http://schemas.openxmlformats.org/officeDocument/2006/relationships/hyperlink" Target="https://podminky.urs.cz/item/CS_URS_2023_02/771591112" TargetMode="External" /><Relationship Id="rId61" Type="http://schemas.openxmlformats.org/officeDocument/2006/relationships/hyperlink" Target="https://podminky.urs.cz/item/CS_URS_2023_02/771591115" TargetMode="External" /><Relationship Id="rId62" Type="http://schemas.openxmlformats.org/officeDocument/2006/relationships/hyperlink" Target="https://podminky.urs.cz/item/CS_URS_2023_02/771591117" TargetMode="External" /><Relationship Id="rId63" Type="http://schemas.openxmlformats.org/officeDocument/2006/relationships/hyperlink" Target="https://podminky.urs.cz/item/CS_URS_2023_02/771591184" TargetMode="External" /><Relationship Id="rId64" Type="http://schemas.openxmlformats.org/officeDocument/2006/relationships/hyperlink" Target="https://podminky.urs.cz/item/CS_URS_2023_02/771591241" TargetMode="External" /><Relationship Id="rId65" Type="http://schemas.openxmlformats.org/officeDocument/2006/relationships/hyperlink" Target="https://podminky.urs.cz/item/CS_URS_2023_02/771591242" TargetMode="External" /><Relationship Id="rId66" Type="http://schemas.openxmlformats.org/officeDocument/2006/relationships/hyperlink" Target="https://podminky.urs.cz/item/CS_URS_2023_02/771591264" TargetMode="External" /><Relationship Id="rId67" Type="http://schemas.openxmlformats.org/officeDocument/2006/relationships/hyperlink" Target="https://podminky.urs.cz/item/CS_URS_2023_02/998771103" TargetMode="External" /><Relationship Id="rId68" Type="http://schemas.openxmlformats.org/officeDocument/2006/relationships/hyperlink" Target="https://podminky.urs.cz/item/CS_URS_2023_02/775111311" TargetMode="External" /><Relationship Id="rId69" Type="http://schemas.openxmlformats.org/officeDocument/2006/relationships/hyperlink" Target="https://podminky.urs.cz/item/CS_URS_2023_02/775121111" TargetMode="External" /><Relationship Id="rId70" Type="http://schemas.openxmlformats.org/officeDocument/2006/relationships/hyperlink" Target="https://podminky.urs.cz/item/CS_URS_2023_02/775413315" TargetMode="External" /><Relationship Id="rId71" Type="http://schemas.openxmlformats.org/officeDocument/2006/relationships/hyperlink" Target="https://podminky.urs.cz/item/CS_URS_2023_02/775413401" TargetMode="External" /><Relationship Id="rId72" Type="http://schemas.openxmlformats.org/officeDocument/2006/relationships/hyperlink" Target="https://podminky.urs.cz/item/CS_URS_2023_02/998775103" TargetMode="External" /><Relationship Id="rId73" Type="http://schemas.openxmlformats.org/officeDocument/2006/relationships/hyperlink" Target="https://podminky.urs.cz/item/CS_URS_2023_02/776111311" TargetMode="External" /><Relationship Id="rId74" Type="http://schemas.openxmlformats.org/officeDocument/2006/relationships/hyperlink" Target="https://podminky.urs.cz/item/CS_URS_2023_02/776121112" TargetMode="External" /><Relationship Id="rId75" Type="http://schemas.openxmlformats.org/officeDocument/2006/relationships/hyperlink" Target="https://podminky.urs.cz/item/CS_URS_2023_02/776211111" TargetMode="External" /><Relationship Id="rId76" Type="http://schemas.openxmlformats.org/officeDocument/2006/relationships/hyperlink" Target="https://podminky.urs.cz/item/CS_URS_2023_02/776211211" TargetMode="External" /><Relationship Id="rId77" Type="http://schemas.openxmlformats.org/officeDocument/2006/relationships/hyperlink" Target="https://podminky.urs.cz/item/CS_URS_2023_02/776231111" TargetMode="External" /><Relationship Id="rId78" Type="http://schemas.openxmlformats.org/officeDocument/2006/relationships/hyperlink" Target="https://podminky.urs.cz/item/CS_URS_2023_02/776241121" TargetMode="External" /><Relationship Id="rId79" Type="http://schemas.openxmlformats.org/officeDocument/2006/relationships/hyperlink" Target="https://podminky.urs.cz/item/CS_URS_2023_02/776421111" TargetMode="External" /><Relationship Id="rId80" Type="http://schemas.openxmlformats.org/officeDocument/2006/relationships/hyperlink" Target="https://podminky.urs.cz/item/CS_URS_2023_02/776431111" TargetMode="External" /><Relationship Id="rId81" Type="http://schemas.openxmlformats.org/officeDocument/2006/relationships/hyperlink" Target="https://podminky.urs.cz/item/CS_URS_2023_02/998776103" TargetMode="External" /><Relationship Id="rId82" Type="http://schemas.openxmlformats.org/officeDocument/2006/relationships/hyperlink" Target="https://podminky.urs.cz/item/CS_URS_2023_02/777111111" TargetMode="External" /><Relationship Id="rId83" Type="http://schemas.openxmlformats.org/officeDocument/2006/relationships/hyperlink" Target="https://podminky.urs.cz/item/CS_URS_2023_02/777111123" TargetMode="External" /><Relationship Id="rId84" Type="http://schemas.openxmlformats.org/officeDocument/2006/relationships/hyperlink" Target="https://podminky.urs.cz/item/CS_URS_2023_02/777131101" TargetMode="External" /><Relationship Id="rId85" Type="http://schemas.openxmlformats.org/officeDocument/2006/relationships/hyperlink" Target="https://podminky.urs.cz/item/CS_URS_2023_02/777911111" TargetMode="External" /><Relationship Id="rId86" Type="http://schemas.openxmlformats.org/officeDocument/2006/relationships/hyperlink" Target="https://podminky.urs.cz/item/CS_URS_2023_02/998777103" TargetMode="External" /><Relationship Id="rId87" Type="http://schemas.openxmlformats.org/officeDocument/2006/relationships/hyperlink" Target="https://podminky.urs.cz/item/CS_URS_2023_02/783913171" TargetMode="External" /><Relationship Id="rId88" Type="http://schemas.openxmlformats.org/officeDocument/2006/relationships/hyperlink" Target="https://podminky.urs.cz/item/CS_URS_2023_02/783933171" TargetMode="External" /><Relationship Id="rId89" Type="http://schemas.openxmlformats.org/officeDocument/2006/relationships/hyperlink" Target="https://podminky.urs.cz/item/CS_URS_2023_02/783937163" TargetMode="External" /><Relationship Id="rId90"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3_02/611131111" TargetMode="External" /><Relationship Id="rId2" Type="http://schemas.openxmlformats.org/officeDocument/2006/relationships/hyperlink" Target="https://podminky.urs.cz/item/CS_URS_2023_02/611131115" TargetMode="External" /><Relationship Id="rId3" Type="http://schemas.openxmlformats.org/officeDocument/2006/relationships/hyperlink" Target="https://podminky.urs.cz/item/CS_URS_2023_02/611142012" TargetMode="External" /><Relationship Id="rId4" Type="http://schemas.openxmlformats.org/officeDocument/2006/relationships/hyperlink" Target="https://podminky.urs.cz/item/CS_URS_2023_02/611142001" TargetMode="External" /><Relationship Id="rId5" Type="http://schemas.openxmlformats.org/officeDocument/2006/relationships/hyperlink" Target="https://podminky.urs.cz/item/CS_URS_2023_02/611321131" TargetMode="External" /><Relationship Id="rId6" Type="http://schemas.openxmlformats.org/officeDocument/2006/relationships/hyperlink" Target="https://podminky.urs.cz/item/CS_URS_2023_02/611321321" TargetMode="External" /><Relationship Id="rId7" Type="http://schemas.openxmlformats.org/officeDocument/2006/relationships/hyperlink" Target="https://podminky.urs.cz/item/CS_URS_2023_02/611321391" TargetMode="External" /><Relationship Id="rId8" Type="http://schemas.openxmlformats.org/officeDocument/2006/relationships/hyperlink" Target="https://podminky.urs.cz/item/CS_URS_2023_02/611321113" TargetMode="External" /><Relationship Id="rId9" Type="http://schemas.openxmlformats.org/officeDocument/2006/relationships/hyperlink" Target="https://podminky.urs.cz/item/CS_URS_2023_02/611321191" TargetMode="External" /><Relationship Id="rId10" Type="http://schemas.openxmlformats.org/officeDocument/2006/relationships/hyperlink" Target="https://podminky.urs.cz/item/CS_URS_2023_02/611321325" TargetMode="External" /><Relationship Id="rId11" Type="http://schemas.openxmlformats.org/officeDocument/2006/relationships/hyperlink" Target="https://podminky.urs.cz/item/CS_URS_2023_02/611321395" TargetMode="External" /><Relationship Id="rId12" Type="http://schemas.openxmlformats.org/officeDocument/2006/relationships/hyperlink" Target="https://podminky.urs.cz/item/CS_URS_2023_02/611311133" TargetMode="External" /><Relationship Id="rId13" Type="http://schemas.openxmlformats.org/officeDocument/2006/relationships/hyperlink" Target="https://podminky.urs.cz/item/CS_URS_2023_02/612131301" TargetMode="External" /><Relationship Id="rId14" Type="http://schemas.openxmlformats.org/officeDocument/2006/relationships/hyperlink" Target="https://podminky.urs.cz/item/CS_URS_2023_02/612142001" TargetMode="External" /><Relationship Id="rId15" Type="http://schemas.openxmlformats.org/officeDocument/2006/relationships/hyperlink" Target="https://podminky.urs.cz/item/CS_URS_2023_02/612321311" TargetMode="External" /><Relationship Id="rId16" Type="http://schemas.openxmlformats.org/officeDocument/2006/relationships/hyperlink" Target="https://podminky.urs.cz/item/CS_URS_2023_02/612321391" TargetMode="External" /><Relationship Id="rId17" Type="http://schemas.openxmlformats.org/officeDocument/2006/relationships/hyperlink" Target="https://podminky.urs.cz/item/CS_URS_2023_02/612321131" TargetMode="External" /><Relationship Id="rId18" Type="http://schemas.openxmlformats.org/officeDocument/2006/relationships/hyperlink" Target="https://podminky.urs.cz/item/CS_URS_2023_02/985131311" TargetMode="External" /><Relationship Id="rId19" Type="http://schemas.openxmlformats.org/officeDocument/2006/relationships/hyperlink" Target="https://podminky.urs.cz/item/CS_URS_2023_02/612131151" TargetMode="External" /><Relationship Id="rId20" Type="http://schemas.openxmlformats.org/officeDocument/2006/relationships/hyperlink" Target="https://podminky.urs.cz/item/CS_URS_2023_02/612324111" TargetMode="External" /><Relationship Id="rId21" Type="http://schemas.openxmlformats.org/officeDocument/2006/relationships/hyperlink" Target="https://podminky.urs.cz/item/CS_URS_2023_02/612324191" TargetMode="External" /><Relationship Id="rId22" Type="http://schemas.openxmlformats.org/officeDocument/2006/relationships/hyperlink" Target="https://podminky.urs.cz/item/CS_URS_2023_02/612325131" TargetMode="External" /><Relationship Id="rId23" Type="http://schemas.openxmlformats.org/officeDocument/2006/relationships/hyperlink" Target="https://podminky.urs.cz/item/CS_URS_2023_02/612311131" TargetMode="External" /><Relationship Id="rId24" Type="http://schemas.openxmlformats.org/officeDocument/2006/relationships/hyperlink" Target="https://podminky.urs.cz/item/CS_URS_2023_02/622143003" TargetMode="External" /><Relationship Id="rId25" Type="http://schemas.openxmlformats.org/officeDocument/2006/relationships/hyperlink" Target="https://podminky.urs.cz/item/CS_URS_2023_02/622143004" TargetMode="External" /><Relationship Id="rId26" Type="http://schemas.openxmlformats.org/officeDocument/2006/relationships/hyperlink" Target="https://podminky.urs.cz/item/CS_URS_2023_02/619991011" TargetMode="External" /><Relationship Id="rId27" Type="http://schemas.openxmlformats.org/officeDocument/2006/relationships/hyperlink" Target="https://podminky.urs.cz/item/CS_URS_2023_02/949101112" TargetMode="External" /><Relationship Id="rId28" Type="http://schemas.openxmlformats.org/officeDocument/2006/relationships/hyperlink" Target="https://podminky.urs.cz/item/CS_URS_2023_02/952901114" TargetMode="External" /><Relationship Id="rId29" Type="http://schemas.openxmlformats.org/officeDocument/2006/relationships/hyperlink" Target="https://podminky.urs.cz/item/CS_URS_2023_02/998017003" TargetMode="External" /><Relationship Id="rId30" Type="http://schemas.openxmlformats.org/officeDocument/2006/relationships/hyperlink" Target="https://podminky.urs.cz/item/CS_URS_2023_02/713521131" TargetMode="External" /><Relationship Id="rId31" Type="http://schemas.openxmlformats.org/officeDocument/2006/relationships/hyperlink" Target="https://podminky.urs.cz/item/CS_URS_2023_02/998713103" TargetMode="External" /><Relationship Id="rId32" Type="http://schemas.openxmlformats.org/officeDocument/2006/relationships/hyperlink" Target="https://podminky.urs.cz/item/CS_URS_2023_02/763131411" TargetMode="External" /><Relationship Id="rId33" Type="http://schemas.openxmlformats.org/officeDocument/2006/relationships/hyperlink" Target="https://podminky.urs.cz/item/CS_URS_2023_02/763131441" TargetMode="External" /><Relationship Id="rId34" Type="http://schemas.openxmlformats.org/officeDocument/2006/relationships/hyperlink" Target="https://podminky.urs.cz/item/CS_URS_2023_02/763131541" TargetMode="External" /><Relationship Id="rId35" Type="http://schemas.openxmlformats.org/officeDocument/2006/relationships/hyperlink" Target="https://podminky.urs.cz/item/CS_URS_2023_02/763131714" TargetMode="External" /><Relationship Id="rId36" Type="http://schemas.openxmlformats.org/officeDocument/2006/relationships/hyperlink" Target="https://podminky.urs.cz/item/CS_URS_2023_02/763131722" TargetMode="External" /><Relationship Id="rId37" Type="http://schemas.openxmlformats.org/officeDocument/2006/relationships/hyperlink" Target="https://podminky.urs.cz/item/CS_URS_2023_02/763131765" TargetMode="External" /><Relationship Id="rId38" Type="http://schemas.openxmlformats.org/officeDocument/2006/relationships/hyperlink" Target="https://podminky.urs.cz/item/CS_URS_2023_02/763131766" TargetMode="External" /><Relationship Id="rId39" Type="http://schemas.openxmlformats.org/officeDocument/2006/relationships/hyperlink" Target="https://podminky.urs.cz/item/CS_URS_2023_02/763131771" TargetMode="External" /><Relationship Id="rId40" Type="http://schemas.openxmlformats.org/officeDocument/2006/relationships/hyperlink" Target="https://podminky.urs.cz/item/CS_URS_2023_02/763131731" TargetMode="External" /><Relationship Id="rId41" Type="http://schemas.openxmlformats.org/officeDocument/2006/relationships/hyperlink" Target="https://podminky.urs.cz/item/CS_URS_2023_02/763182411" TargetMode="External" /><Relationship Id="rId42" Type="http://schemas.openxmlformats.org/officeDocument/2006/relationships/hyperlink" Target="https://podminky.urs.cz/item/CS_URS_2023_02/763431011" TargetMode="External" /><Relationship Id="rId43" Type="http://schemas.openxmlformats.org/officeDocument/2006/relationships/hyperlink" Target="https://podminky.urs.cz/item/CS_URS_2023_02/763431042" TargetMode="External" /><Relationship Id="rId44" Type="http://schemas.openxmlformats.org/officeDocument/2006/relationships/hyperlink" Target="https://podminky.urs.cz/item/CS_URS_2023_02/763431201" TargetMode="External" /><Relationship Id="rId45" Type="http://schemas.openxmlformats.org/officeDocument/2006/relationships/hyperlink" Target="https://podminky.urs.cz/item/CS_URS_2023_02/998763303" TargetMode="External" /><Relationship Id="rId46" Type="http://schemas.openxmlformats.org/officeDocument/2006/relationships/hyperlink" Target="https://podminky.urs.cz/item/CS_URS_2023_02/781121011" TargetMode="External" /><Relationship Id="rId47" Type="http://schemas.openxmlformats.org/officeDocument/2006/relationships/hyperlink" Target="https://podminky.urs.cz/item/CS_URS_2023_02/781131112" TargetMode="External" /><Relationship Id="rId48" Type="http://schemas.openxmlformats.org/officeDocument/2006/relationships/hyperlink" Target="https://podminky.urs.cz/item/CS_URS_2023_02/781131232" TargetMode="External" /><Relationship Id="rId49" Type="http://schemas.openxmlformats.org/officeDocument/2006/relationships/hyperlink" Target="https://podminky.urs.cz/item/CS_URS_2023_02/781474151" TargetMode="External" /><Relationship Id="rId50" Type="http://schemas.openxmlformats.org/officeDocument/2006/relationships/hyperlink" Target="https://podminky.urs.cz/item/CS_URS_2023_02/998781103" TargetMode="External" /><Relationship Id="rId51" Type="http://schemas.openxmlformats.org/officeDocument/2006/relationships/hyperlink" Target="https://podminky.urs.cz/item/CS_URS_2023_02/783317101" TargetMode="External" /><Relationship Id="rId52" Type="http://schemas.openxmlformats.org/officeDocument/2006/relationships/hyperlink" Target="https://podminky.urs.cz/item/CS_URS_2023_02/783826655" TargetMode="External" /><Relationship Id="rId53" Type="http://schemas.openxmlformats.org/officeDocument/2006/relationships/hyperlink" Target="https://podminky.urs.cz/item/CS_URS_2023_02/784181104" TargetMode="External" /><Relationship Id="rId54" Type="http://schemas.openxmlformats.org/officeDocument/2006/relationships/hyperlink" Target="https://podminky.urs.cz/item/CS_URS_2023_02/784211103" TargetMode="External" /><Relationship Id="rId55" Type="http://schemas.openxmlformats.org/officeDocument/2006/relationships/hyperlink" Target="https://podminky.urs.cz/item/CS_URS_2023_02/784211165" TargetMode="External" /><Relationship Id="rId56" Type="http://schemas.openxmlformats.org/officeDocument/2006/relationships/hyperlink" Target="https://podminky.urs.cz/item/CS_URS_2023_02/784312021" TargetMode="External" /><Relationship Id="rId57"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3_02/131351103" TargetMode="External" /><Relationship Id="rId2" Type="http://schemas.openxmlformats.org/officeDocument/2006/relationships/hyperlink" Target="https://podminky.urs.cz/item/CS_URS_2023_02/132312131" TargetMode="External" /><Relationship Id="rId3" Type="http://schemas.openxmlformats.org/officeDocument/2006/relationships/hyperlink" Target="https://podminky.urs.cz/item/CS_URS_2023_02/162251122" TargetMode="External" /><Relationship Id="rId4" Type="http://schemas.openxmlformats.org/officeDocument/2006/relationships/hyperlink" Target="https://podminky.urs.cz/item/CS_URS_2023_02/171251201" TargetMode="External" /><Relationship Id="rId5" Type="http://schemas.openxmlformats.org/officeDocument/2006/relationships/hyperlink" Target="https://podminky.urs.cz/item/CS_URS_2023_02/167151102" TargetMode="External" /><Relationship Id="rId6" Type="http://schemas.openxmlformats.org/officeDocument/2006/relationships/hyperlink" Target="https://podminky.urs.cz/item/CS_URS_2023_02/174151101" TargetMode="External" /><Relationship Id="rId7" Type="http://schemas.openxmlformats.org/officeDocument/2006/relationships/hyperlink" Target="https://podminky.urs.cz/item/CS_URS_2023_02/162751133" TargetMode="External" /><Relationship Id="rId8" Type="http://schemas.openxmlformats.org/officeDocument/2006/relationships/hyperlink" Target="https://podminky.urs.cz/item/CS_URS_2023_02/171201231" TargetMode="External" /><Relationship Id="rId9" Type="http://schemas.openxmlformats.org/officeDocument/2006/relationships/hyperlink" Target="https://podminky.urs.cz/item/CS_URS_2023_02/274313711" TargetMode="External" /><Relationship Id="rId10" Type="http://schemas.openxmlformats.org/officeDocument/2006/relationships/hyperlink" Target="https://podminky.urs.cz/item/CS_URS_2023_02/275313711" TargetMode="External" /><Relationship Id="rId11" Type="http://schemas.openxmlformats.org/officeDocument/2006/relationships/hyperlink" Target="https://podminky.urs.cz/item/CS_URS_2023_02/275351121" TargetMode="External" /><Relationship Id="rId12" Type="http://schemas.openxmlformats.org/officeDocument/2006/relationships/hyperlink" Target="https://podminky.urs.cz/item/CS_URS_2023_02/275351122" TargetMode="External" /><Relationship Id="rId13" Type="http://schemas.openxmlformats.org/officeDocument/2006/relationships/hyperlink" Target="https://podminky.urs.cz/item/CS_URS_2023_02/275361821" TargetMode="External" /><Relationship Id="rId14" Type="http://schemas.openxmlformats.org/officeDocument/2006/relationships/hyperlink" Target="https://podminky.urs.cz/item/CS_URS_2023_02/596811311" TargetMode="External" /><Relationship Id="rId15" Type="http://schemas.openxmlformats.org/officeDocument/2006/relationships/hyperlink" Target="https://podminky.urs.cz/item/CS_URS_2023_02/998017004" TargetMode="External" /><Relationship Id="rId16" Type="http://schemas.openxmlformats.org/officeDocument/2006/relationships/hyperlink" Target="https://podminky.urs.cz/item/CS_URS_2023_02/762951002" TargetMode="External" /><Relationship Id="rId17" Type="http://schemas.openxmlformats.org/officeDocument/2006/relationships/hyperlink" Target="https://podminky.urs.cz/item/CS_URS_2023_02/762952044" TargetMode="External" /><Relationship Id="rId18" Type="http://schemas.openxmlformats.org/officeDocument/2006/relationships/hyperlink" Target="https://podminky.urs.cz/item/CS_URS_2023_02/998762104" TargetMode="External" /><Relationship Id="rId19" Type="http://schemas.openxmlformats.org/officeDocument/2006/relationships/hyperlink" Target="https://podminky.urs.cz/item/CS_URS_2023_02/998762181" TargetMode="External" /><Relationship Id="rId20" Type="http://schemas.openxmlformats.org/officeDocument/2006/relationships/hyperlink" Target="https://podminky.urs.cz/item/CS_URS_2023_02/783213021" TargetMode="External" /><Relationship Id="rId2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19</v>
      </c>
      <c r="AO7" s="24"/>
      <c r="AP7" s="24"/>
      <c r="AQ7" s="24"/>
      <c r="AR7" s="22"/>
      <c r="BE7" s="33"/>
      <c r="BS7" s="19" t="s">
        <v>6</v>
      </c>
    </row>
    <row r="8" s="1" customFormat="1" ht="12" customHeight="1">
      <c r="B8" s="23"/>
      <c r="C8" s="24"/>
      <c r="D8" s="34"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23</v>
      </c>
      <c r="AL8" s="24"/>
      <c r="AM8" s="24"/>
      <c r="AN8" s="35" t="s">
        <v>24</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26</v>
      </c>
      <c r="AL10" s="24"/>
      <c r="AM10" s="24"/>
      <c r="AN10" s="29" t="s">
        <v>27</v>
      </c>
      <c r="AO10" s="24"/>
      <c r="AP10" s="24"/>
      <c r="AQ10" s="24"/>
      <c r="AR10" s="22"/>
      <c r="BE10" s="33"/>
      <c r="BS10" s="19" t="s">
        <v>6</v>
      </c>
    </row>
    <row r="11" s="1" customFormat="1" ht="18.48" customHeight="1">
      <c r="B11" s="23"/>
      <c r="C11" s="24"/>
      <c r="D11" s="24"/>
      <c r="E11" s="29" t="s">
        <v>28</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29</v>
      </c>
      <c r="AL11" s="24"/>
      <c r="AM11" s="24"/>
      <c r="AN11" s="29" t="s">
        <v>30</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31</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26</v>
      </c>
      <c r="AL13" s="24"/>
      <c r="AM13" s="24"/>
      <c r="AN13" s="36" t="s">
        <v>32</v>
      </c>
      <c r="AO13" s="24"/>
      <c r="AP13" s="24"/>
      <c r="AQ13" s="24"/>
      <c r="AR13" s="22"/>
      <c r="BE13" s="33"/>
      <c r="BS13" s="19" t="s">
        <v>6</v>
      </c>
    </row>
    <row r="14">
      <c r="B14" s="23"/>
      <c r="C14" s="24"/>
      <c r="D14" s="24"/>
      <c r="E14" s="36" t="s">
        <v>32</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29</v>
      </c>
      <c r="AL14" s="24"/>
      <c r="AM14" s="24"/>
      <c r="AN14" s="36" t="s">
        <v>32</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33</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26</v>
      </c>
      <c r="AL16" s="24"/>
      <c r="AM16" s="24"/>
      <c r="AN16" s="29" t="s">
        <v>34</v>
      </c>
      <c r="AO16" s="24"/>
      <c r="AP16" s="24"/>
      <c r="AQ16" s="24"/>
      <c r="AR16" s="22"/>
      <c r="BE16" s="33"/>
      <c r="BS16" s="19" t="s">
        <v>4</v>
      </c>
    </row>
    <row r="17" s="1" customFormat="1" ht="18.48" customHeight="1">
      <c r="B17" s="23"/>
      <c r="C17" s="24"/>
      <c r="D17" s="24"/>
      <c r="E17" s="29" t="s">
        <v>35</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29</v>
      </c>
      <c r="AL17" s="24"/>
      <c r="AM17" s="24"/>
      <c r="AN17" s="29" t="s">
        <v>36</v>
      </c>
      <c r="AO17" s="24"/>
      <c r="AP17" s="24"/>
      <c r="AQ17" s="24"/>
      <c r="AR17" s="22"/>
      <c r="BE17" s="33"/>
      <c r="BS17" s="19" t="s">
        <v>37</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38</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26</v>
      </c>
      <c r="AL19" s="24"/>
      <c r="AM19" s="24"/>
      <c r="AN19" s="29" t="s">
        <v>19</v>
      </c>
      <c r="AO19" s="24"/>
      <c r="AP19" s="24"/>
      <c r="AQ19" s="24"/>
      <c r="AR19" s="22"/>
      <c r="BE19" s="33"/>
      <c r="BS19" s="19" t="s">
        <v>6</v>
      </c>
    </row>
    <row r="20" s="1" customFormat="1" ht="18.48" customHeight="1">
      <c r="B20" s="23"/>
      <c r="C20" s="24"/>
      <c r="D20" s="24"/>
      <c r="E20" s="29" t="s">
        <v>39</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29</v>
      </c>
      <c r="AL20" s="24"/>
      <c r="AM20" s="24"/>
      <c r="AN20" s="29" t="s">
        <v>19</v>
      </c>
      <c r="AO20" s="24"/>
      <c r="AP20" s="24"/>
      <c r="AQ20" s="24"/>
      <c r="AR20" s="22"/>
      <c r="BE20" s="33"/>
      <c r="BS20" s="19" t="s">
        <v>4</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40</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179.25" customHeight="1">
      <c r="B23" s="23"/>
      <c r="C23" s="24"/>
      <c r="D23" s="24"/>
      <c r="E23" s="38" t="s">
        <v>41</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42</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43</v>
      </c>
      <c r="M28" s="47"/>
      <c r="N28" s="47"/>
      <c r="O28" s="47"/>
      <c r="P28" s="47"/>
      <c r="Q28" s="42"/>
      <c r="R28" s="42"/>
      <c r="S28" s="42"/>
      <c r="T28" s="42"/>
      <c r="U28" s="42"/>
      <c r="V28" s="42"/>
      <c r="W28" s="47" t="s">
        <v>44</v>
      </c>
      <c r="X28" s="47"/>
      <c r="Y28" s="47"/>
      <c r="Z28" s="47"/>
      <c r="AA28" s="47"/>
      <c r="AB28" s="47"/>
      <c r="AC28" s="47"/>
      <c r="AD28" s="47"/>
      <c r="AE28" s="47"/>
      <c r="AF28" s="42"/>
      <c r="AG28" s="42"/>
      <c r="AH28" s="42"/>
      <c r="AI28" s="42"/>
      <c r="AJ28" s="42"/>
      <c r="AK28" s="47" t="s">
        <v>45</v>
      </c>
      <c r="AL28" s="47"/>
      <c r="AM28" s="47"/>
      <c r="AN28" s="47"/>
      <c r="AO28" s="47"/>
      <c r="AP28" s="42"/>
      <c r="AQ28" s="42"/>
      <c r="AR28" s="46"/>
      <c r="BE28" s="33"/>
    </row>
    <row r="29" s="3" customFormat="1" ht="14.4" customHeight="1">
      <c r="A29" s="3"/>
      <c r="B29" s="48"/>
      <c r="C29" s="49"/>
      <c r="D29" s="34" t="s">
        <v>46</v>
      </c>
      <c r="E29" s="49"/>
      <c r="F29" s="34" t="s">
        <v>47</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48</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49</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50</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51</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52</v>
      </c>
      <c r="E35" s="56"/>
      <c r="F35" s="56"/>
      <c r="G35" s="56"/>
      <c r="H35" s="56"/>
      <c r="I35" s="56"/>
      <c r="J35" s="56"/>
      <c r="K35" s="56"/>
      <c r="L35" s="56"/>
      <c r="M35" s="56"/>
      <c r="N35" s="56"/>
      <c r="O35" s="56"/>
      <c r="P35" s="56"/>
      <c r="Q35" s="56"/>
      <c r="R35" s="56"/>
      <c r="S35" s="56"/>
      <c r="T35" s="57" t="s">
        <v>53</v>
      </c>
      <c r="U35" s="56"/>
      <c r="V35" s="56"/>
      <c r="W35" s="56"/>
      <c r="X35" s="58" t="s">
        <v>54</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55</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1435</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Ostravská univerzita, objekt A, Přírodovědecká fakulta</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21</v>
      </c>
      <c r="D47" s="42"/>
      <c r="E47" s="42"/>
      <c r="F47" s="42"/>
      <c r="G47" s="42"/>
      <c r="H47" s="42"/>
      <c r="I47" s="42"/>
      <c r="J47" s="42"/>
      <c r="K47" s="42"/>
      <c r="L47" s="73" t="str">
        <f>IF(K8="","",K8)</f>
        <v>k.ú. Moravská Ostrava, ul. 30. dubna 22/1404 70200</v>
      </c>
      <c r="M47" s="42"/>
      <c r="N47" s="42"/>
      <c r="O47" s="42"/>
      <c r="P47" s="42"/>
      <c r="Q47" s="42"/>
      <c r="R47" s="42"/>
      <c r="S47" s="42"/>
      <c r="T47" s="42"/>
      <c r="U47" s="42"/>
      <c r="V47" s="42"/>
      <c r="W47" s="42"/>
      <c r="X47" s="42"/>
      <c r="Y47" s="42"/>
      <c r="Z47" s="42"/>
      <c r="AA47" s="42"/>
      <c r="AB47" s="42"/>
      <c r="AC47" s="42"/>
      <c r="AD47" s="42"/>
      <c r="AE47" s="42"/>
      <c r="AF47" s="42"/>
      <c r="AG47" s="42"/>
      <c r="AH47" s="42"/>
      <c r="AI47" s="34" t="s">
        <v>23</v>
      </c>
      <c r="AJ47" s="42"/>
      <c r="AK47" s="42"/>
      <c r="AL47" s="42"/>
      <c r="AM47" s="74" t="str">
        <f>IF(AN8= "","",AN8)</f>
        <v>31. 8. 2023</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25</v>
      </c>
      <c r="D49" s="42"/>
      <c r="E49" s="42"/>
      <c r="F49" s="42"/>
      <c r="G49" s="42"/>
      <c r="H49" s="42"/>
      <c r="I49" s="42"/>
      <c r="J49" s="42"/>
      <c r="K49" s="42"/>
      <c r="L49" s="66" t="str">
        <f>IF(E11= "","",E11)</f>
        <v>Ostravská univerzita</v>
      </c>
      <c r="M49" s="42"/>
      <c r="N49" s="42"/>
      <c r="O49" s="42"/>
      <c r="P49" s="42"/>
      <c r="Q49" s="42"/>
      <c r="R49" s="42"/>
      <c r="S49" s="42"/>
      <c r="T49" s="42"/>
      <c r="U49" s="42"/>
      <c r="V49" s="42"/>
      <c r="W49" s="42"/>
      <c r="X49" s="42"/>
      <c r="Y49" s="42"/>
      <c r="Z49" s="42"/>
      <c r="AA49" s="42"/>
      <c r="AB49" s="42"/>
      <c r="AC49" s="42"/>
      <c r="AD49" s="42"/>
      <c r="AE49" s="42"/>
      <c r="AF49" s="42"/>
      <c r="AG49" s="42"/>
      <c r="AH49" s="42"/>
      <c r="AI49" s="34" t="s">
        <v>33</v>
      </c>
      <c r="AJ49" s="42"/>
      <c r="AK49" s="42"/>
      <c r="AL49" s="42"/>
      <c r="AM49" s="75" t="str">
        <f>IF(E17="","",E17)</f>
        <v>Ateliér Velehradský, s.r.o.</v>
      </c>
      <c r="AN49" s="66"/>
      <c r="AO49" s="66"/>
      <c r="AP49" s="66"/>
      <c r="AQ49" s="42"/>
      <c r="AR49" s="46"/>
      <c r="AS49" s="76" t="s">
        <v>56</v>
      </c>
      <c r="AT49" s="77"/>
      <c r="AU49" s="78"/>
      <c r="AV49" s="78"/>
      <c r="AW49" s="78"/>
      <c r="AX49" s="78"/>
      <c r="AY49" s="78"/>
      <c r="AZ49" s="78"/>
      <c r="BA49" s="78"/>
      <c r="BB49" s="78"/>
      <c r="BC49" s="78"/>
      <c r="BD49" s="79"/>
      <c r="BE49" s="40"/>
    </row>
    <row r="50" s="2" customFormat="1" ht="25.65" customHeight="1">
      <c r="A50" s="40"/>
      <c r="B50" s="41"/>
      <c r="C50" s="34" t="s">
        <v>31</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38</v>
      </c>
      <c r="AJ50" s="42"/>
      <c r="AK50" s="42"/>
      <c r="AL50" s="42"/>
      <c r="AM50" s="75" t="str">
        <f>IF(E20="","",E20)</f>
        <v>Ateliér Velehradský, s.r.o. Ing. Vojtěch Biolek</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57</v>
      </c>
      <c r="D52" s="89"/>
      <c r="E52" s="89"/>
      <c r="F52" s="89"/>
      <c r="G52" s="89"/>
      <c r="H52" s="90"/>
      <c r="I52" s="91" t="s">
        <v>58</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59</v>
      </c>
      <c r="AH52" s="89"/>
      <c r="AI52" s="89"/>
      <c r="AJ52" s="89"/>
      <c r="AK52" s="89"/>
      <c r="AL52" s="89"/>
      <c r="AM52" s="89"/>
      <c r="AN52" s="91" t="s">
        <v>60</v>
      </c>
      <c r="AO52" s="89"/>
      <c r="AP52" s="89"/>
      <c r="AQ52" s="93" t="s">
        <v>61</v>
      </c>
      <c r="AR52" s="46"/>
      <c r="AS52" s="94" t="s">
        <v>62</v>
      </c>
      <c r="AT52" s="95" t="s">
        <v>63</v>
      </c>
      <c r="AU52" s="95" t="s">
        <v>64</v>
      </c>
      <c r="AV52" s="95" t="s">
        <v>65</v>
      </c>
      <c r="AW52" s="95" t="s">
        <v>66</v>
      </c>
      <c r="AX52" s="95" t="s">
        <v>67</v>
      </c>
      <c r="AY52" s="95" t="s">
        <v>68</v>
      </c>
      <c r="AZ52" s="95" t="s">
        <v>69</v>
      </c>
      <c r="BA52" s="95" t="s">
        <v>70</v>
      </c>
      <c r="BB52" s="95" t="s">
        <v>71</v>
      </c>
      <c r="BC52" s="95" t="s">
        <v>72</v>
      </c>
      <c r="BD52" s="96" t="s">
        <v>73</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74</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ROUND(AG55+AG79+AG80,2)</f>
        <v>0</v>
      </c>
      <c r="AH54" s="103"/>
      <c r="AI54" s="103"/>
      <c r="AJ54" s="103"/>
      <c r="AK54" s="103"/>
      <c r="AL54" s="103"/>
      <c r="AM54" s="103"/>
      <c r="AN54" s="104">
        <f>SUM(AG54,AT54)</f>
        <v>0</v>
      </c>
      <c r="AO54" s="104"/>
      <c r="AP54" s="104"/>
      <c r="AQ54" s="105" t="s">
        <v>19</v>
      </c>
      <c r="AR54" s="106"/>
      <c r="AS54" s="107">
        <f>ROUND(AS55+AS79+AS80,2)</f>
        <v>0</v>
      </c>
      <c r="AT54" s="108">
        <f>ROUND(SUM(AV54:AW54),2)</f>
        <v>0</v>
      </c>
      <c r="AU54" s="109">
        <f>ROUND(AU55+AU79+AU80,5)</f>
        <v>0</v>
      </c>
      <c r="AV54" s="108">
        <f>ROUND(AZ54*L29,2)</f>
        <v>0</v>
      </c>
      <c r="AW54" s="108">
        <f>ROUND(BA54*L30,2)</f>
        <v>0</v>
      </c>
      <c r="AX54" s="108">
        <f>ROUND(BB54*L29,2)</f>
        <v>0</v>
      </c>
      <c r="AY54" s="108">
        <f>ROUND(BC54*L30,2)</f>
        <v>0</v>
      </c>
      <c r="AZ54" s="108">
        <f>ROUND(AZ55+AZ79+AZ80,2)</f>
        <v>0</v>
      </c>
      <c r="BA54" s="108">
        <f>ROUND(BA55+BA79+BA80,2)</f>
        <v>0</v>
      </c>
      <c r="BB54" s="108">
        <f>ROUND(BB55+BB79+BB80,2)</f>
        <v>0</v>
      </c>
      <c r="BC54" s="108">
        <f>ROUND(BC55+BC79+BC80,2)</f>
        <v>0</v>
      </c>
      <c r="BD54" s="110">
        <f>ROUND(BD55+BD79+BD80,2)</f>
        <v>0</v>
      </c>
      <c r="BE54" s="6"/>
      <c r="BS54" s="111" t="s">
        <v>75</v>
      </c>
      <c r="BT54" s="111" t="s">
        <v>76</v>
      </c>
      <c r="BU54" s="112" t="s">
        <v>77</v>
      </c>
      <c r="BV54" s="111" t="s">
        <v>78</v>
      </c>
      <c r="BW54" s="111" t="s">
        <v>5</v>
      </c>
      <c r="BX54" s="111" t="s">
        <v>79</v>
      </c>
      <c r="CL54" s="111" t="s">
        <v>19</v>
      </c>
    </row>
    <row r="55" s="7" customFormat="1" ht="16.5" customHeight="1">
      <c r="A55" s="7"/>
      <c r="B55" s="113"/>
      <c r="C55" s="114"/>
      <c r="D55" s="115" t="s">
        <v>80</v>
      </c>
      <c r="E55" s="115"/>
      <c r="F55" s="115"/>
      <c r="G55" s="115"/>
      <c r="H55" s="115"/>
      <c r="I55" s="116"/>
      <c r="J55" s="115" t="s">
        <v>81</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ROUND(AG56+AG68+AG78,2)</f>
        <v>0</v>
      </c>
      <c r="AH55" s="116"/>
      <c r="AI55" s="116"/>
      <c r="AJ55" s="116"/>
      <c r="AK55" s="116"/>
      <c r="AL55" s="116"/>
      <c r="AM55" s="116"/>
      <c r="AN55" s="118">
        <f>SUM(AG55,AT55)</f>
        <v>0</v>
      </c>
      <c r="AO55" s="116"/>
      <c r="AP55" s="116"/>
      <c r="AQ55" s="119" t="s">
        <v>82</v>
      </c>
      <c r="AR55" s="120"/>
      <c r="AS55" s="121">
        <f>ROUND(AS56+AS68+AS78,2)</f>
        <v>0</v>
      </c>
      <c r="AT55" s="122">
        <f>ROUND(SUM(AV55:AW55),2)</f>
        <v>0</v>
      </c>
      <c r="AU55" s="123">
        <f>ROUND(AU56+AU68+AU78,5)</f>
        <v>0</v>
      </c>
      <c r="AV55" s="122">
        <f>ROUND(AZ55*L29,2)</f>
        <v>0</v>
      </c>
      <c r="AW55" s="122">
        <f>ROUND(BA55*L30,2)</f>
        <v>0</v>
      </c>
      <c r="AX55" s="122">
        <f>ROUND(BB55*L29,2)</f>
        <v>0</v>
      </c>
      <c r="AY55" s="122">
        <f>ROUND(BC55*L30,2)</f>
        <v>0</v>
      </c>
      <c r="AZ55" s="122">
        <f>ROUND(AZ56+AZ68+AZ78,2)</f>
        <v>0</v>
      </c>
      <c r="BA55" s="122">
        <f>ROUND(BA56+BA68+BA78,2)</f>
        <v>0</v>
      </c>
      <c r="BB55" s="122">
        <f>ROUND(BB56+BB68+BB78,2)</f>
        <v>0</v>
      </c>
      <c r="BC55" s="122">
        <f>ROUND(BC56+BC68+BC78,2)</f>
        <v>0</v>
      </c>
      <c r="BD55" s="124">
        <f>ROUND(BD56+BD68+BD78,2)</f>
        <v>0</v>
      </c>
      <c r="BE55" s="7"/>
      <c r="BS55" s="125" t="s">
        <v>75</v>
      </c>
      <c r="BT55" s="125" t="s">
        <v>83</v>
      </c>
      <c r="BU55" s="125" t="s">
        <v>77</v>
      </c>
      <c r="BV55" s="125" t="s">
        <v>78</v>
      </c>
      <c r="BW55" s="125" t="s">
        <v>84</v>
      </c>
      <c r="BX55" s="125" t="s">
        <v>5</v>
      </c>
      <c r="CL55" s="125" t="s">
        <v>19</v>
      </c>
      <c r="CM55" s="125" t="s">
        <v>85</v>
      </c>
    </row>
    <row r="56" s="4" customFormat="1" ht="16.5" customHeight="1">
      <c r="A56" s="4"/>
      <c r="B56" s="65"/>
      <c r="C56" s="126"/>
      <c r="D56" s="126"/>
      <c r="E56" s="127" t="s">
        <v>86</v>
      </c>
      <c r="F56" s="127"/>
      <c r="G56" s="127"/>
      <c r="H56" s="127"/>
      <c r="I56" s="127"/>
      <c r="J56" s="126"/>
      <c r="K56" s="127" t="s">
        <v>87</v>
      </c>
      <c r="L56" s="127"/>
      <c r="M56" s="127"/>
      <c r="N56" s="127"/>
      <c r="O56" s="127"/>
      <c r="P56" s="127"/>
      <c r="Q56" s="127"/>
      <c r="R56" s="127"/>
      <c r="S56" s="127"/>
      <c r="T56" s="127"/>
      <c r="U56" s="127"/>
      <c r="V56" s="127"/>
      <c r="W56" s="127"/>
      <c r="X56" s="127"/>
      <c r="Y56" s="127"/>
      <c r="Z56" s="127"/>
      <c r="AA56" s="127"/>
      <c r="AB56" s="127"/>
      <c r="AC56" s="127"/>
      <c r="AD56" s="127"/>
      <c r="AE56" s="127"/>
      <c r="AF56" s="127"/>
      <c r="AG56" s="128">
        <f>ROUND(AG57+AG58+SUM(AG61:AG67),2)</f>
        <v>0</v>
      </c>
      <c r="AH56" s="126"/>
      <c r="AI56" s="126"/>
      <c r="AJ56" s="126"/>
      <c r="AK56" s="126"/>
      <c r="AL56" s="126"/>
      <c r="AM56" s="126"/>
      <c r="AN56" s="129">
        <f>SUM(AG56,AT56)</f>
        <v>0</v>
      </c>
      <c r="AO56" s="126"/>
      <c r="AP56" s="126"/>
      <c r="AQ56" s="130" t="s">
        <v>88</v>
      </c>
      <c r="AR56" s="67"/>
      <c r="AS56" s="131">
        <f>ROUND(AS57+AS58+SUM(AS61:AS67),2)</f>
        <v>0</v>
      </c>
      <c r="AT56" s="132">
        <f>ROUND(SUM(AV56:AW56),2)</f>
        <v>0</v>
      </c>
      <c r="AU56" s="133">
        <f>ROUND(AU57+AU58+SUM(AU61:AU67),5)</f>
        <v>0</v>
      </c>
      <c r="AV56" s="132">
        <f>ROUND(AZ56*L29,2)</f>
        <v>0</v>
      </c>
      <c r="AW56" s="132">
        <f>ROUND(BA56*L30,2)</f>
        <v>0</v>
      </c>
      <c r="AX56" s="132">
        <f>ROUND(BB56*L29,2)</f>
        <v>0</v>
      </c>
      <c r="AY56" s="132">
        <f>ROUND(BC56*L30,2)</f>
        <v>0</v>
      </c>
      <c r="AZ56" s="132">
        <f>ROUND(AZ57+AZ58+SUM(AZ61:AZ67),2)</f>
        <v>0</v>
      </c>
      <c r="BA56" s="132">
        <f>ROUND(BA57+BA58+SUM(BA61:BA67),2)</f>
        <v>0</v>
      </c>
      <c r="BB56" s="132">
        <f>ROUND(BB57+BB58+SUM(BB61:BB67),2)</f>
        <v>0</v>
      </c>
      <c r="BC56" s="132">
        <f>ROUND(BC57+BC58+SUM(BC61:BC67),2)</f>
        <v>0</v>
      </c>
      <c r="BD56" s="134">
        <f>ROUND(BD57+BD58+SUM(BD61:BD67),2)</f>
        <v>0</v>
      </c>
      <c r="BE56" s="4"/>
      <c r="BS56" s="135" t="s">
        <v>75</v>
      </c>
      <c r="BT56" s="135" t="s">
        <v>85</v>
      </c>
      <c r="BU56" s="135" t="s">
        <v>77</v>
      </c>
      <c r="BV56" s="135" t="s">
        <v>78</v>
      </c>
      <c r="BW56" s="135" t="s">
        <v>89</v>
      </c>
      <c r="BX56" s="135" t="s">
        <v>84</v>
      </c>
      <c r="CL56" s="135" t="s">
        <v>19</v>
      </c>
    </row>
    <row r="57" s="4" customFormat="1" ht="16.5" customHeight="1">
      <c r="A57" s="136" t="s">
        <v>90</v>
      </c>
      <c r="B57" s="65"/>
      <c r="C57" s="126"/>
      <c r="D57" s="126"/>
      <c r="E57" s="126"/>
      <c r="F57" s="127" t="s">
        <v>91</v>
      </c>
      <c r="G57" s="127"/>
      <c r="H57" s="127"/>
      <c r="I57" s="127"/>
      <c r="J57" s="127"/>
      <c r="K57" s="126"/>
      <c r="L57" s="127" t="s">
        <v>92</v>
      </c>
      <c r="M57" s="127"/>
      <c r="N57" s="127"/>
      <c r="O57" s="127"/>
      <c r="P57" s="127"/>
      <c r="Q57" s="127"/>
      <c r="R57" s="127"/>
      <c r="S57" s="127"/>
      <c r="T57" s="127"/>
      <c r="U57" s="127"/>
      <c r="V57" s="127"/>
      <c r="W57" s="127"/>
      <c r="X57" s="127"/>
      <c r="Y57" s="127"/>
      <c r="Z57" s="127"/>
      <c r="AA57" s="127"/>
      <c r="AB57" s="127"/>
      <c r="AC57" s="127"/>
      <c r="AD57" s="127"/>
      <c r="AE57" s="127"/>
      <c r="AF57" s="127"/>
      <c r="AG57" s="129">
        <f>'D.1.1-2.0 - Bourané konst...'!J34</f>
        <v>0</v>
      </c>
      <c r="AH57" s="126"/>
      <c r="AI57" s="126"/>
      <c r="AJ57" s="126"/>
      <c r="AK57" s="126"/>
      <c r="AL57" s="126"/>
      <c r="AM57" s="126"/>
      <c r="AN57" s="129">
        <f>SUM(AG57,AT57)</f>
        <v>0</v>
      </c>
      <c r="AO57" s="126"/>
      <c r="AP57" s="126"/>
      <c r="AQ57" s="130" t="s">
        <v>88</v>
      </c>
      <c r="AR57" s="67"/>
      <c r="AS57" s="131">
        <v>0</v>
      </c>
      <c r="AT57" s="132">
        <f>ROUND(SUM(AV57:AW57),2)</f>
        <v>0</v>
      </c>
      <c r="AU57" s="133">
        <f>'D.1.1-2.0 - Bourané konst...'!P112</f>
        <v>0</v>
      </c>
      <c r="AV57" s="132">
        <f>'D.1.1-2.0 - Bourané konst...'!J37</f>
        <v>0</v>
      </c>
      <c r="AW57" s="132">
        <f>'D.1.1-2.0 - Bourané konst...'!J38</f>
        <v>0</v>
      </c>
      <c r="AX57" s="132">
        <f>'D.1.1-2.0 - Bourané konst...'!J39</f>
        <v>0</v>
      </c>
      <c r="AY57" s="132">
        <f>'D.1.1-2.0 - Bourané konst...'!J40</f>
        <v>0</v>
      </c>
      <c r="AZ57" s="132">
        <f>'D.1.1-2.0 - Bourané konst...'!F37</f>
        <v>0</v>
      </c>
      <c r="BA57" s="132">
        <f>'D.1.1-2.0 - Bourané konst...'!F38</f>
        <v>0</v>
      </c>
      <c r="BB57" s="132">
        <f>'D.1.1-2.0 - Bourané konst...'!F39</f>
        <v>0</v>
      </c>
      <c r="BC57" s="132">
        <f>'D.1.1-2.0 - Bourané konst...'!F40</f>
        <v>0</v>
      </c>
      <c r="BD57" s="134">
        <f>'D.1.1-2.0 - Bourané konst...'!F41</f>
        <v>0</v>
      </c>
      <c r="BE57" s="4"/>
      <c r="BT57" s="135" t="s">
        <v>93</v>
      </c>
      <c r="BV57" s="135" t="s">
        <v>78</v>
      </c>
      <c r="BW57" s="135" t="s">
        <v>94</v>
      </c>
      <c r="BX57" s="135" t="s">
        <v>89</v>
      </c>
      <c r="CL57" s="135" t="s">
        <v>19</v>
      </c>
    </row>
    <row r="58" s="4" customFormat="1" ht="16.5" customHeight="1">
      <c r="A58" s="4"/>
      <c r="B58" s="65"/>
      <c r="C58" s="126"/>
      <c r="D58" s="126"/>
      <c r="E58" s="126"/>
      <c r="F58" s="127" t="s">
        <v>95</v>
      </c>
      <c r="G58" s="127"/>
      <c r="H58" s="127"/>
      <c r="I58" s="127"/>
      <c r="J58" s="127"/>
      <c r="K58" s="126"/>
      <c r="L58" s="127" t="s">
        <v>96</v>
      </c>
      <c r="M58" s="127"/>
      <c r="N58" s="127"/>
      <c r="O58" s="127"/>
      <c r="P58" s="127"/>
      <c r="Q58" s="127"/>
      <c r="R58" s="127"/>
      <c r="S58" s="127"/>
      <c r="T58" s="127"/>
      <c r="U58" s="127"/>
      <c r="V58" s="127"/>
      <c r="W58" s="127"/>
      <c r="X58" s="127"/>
      <c r="Y58" s="127"/>
      <c r="Z58" s="127"/>
      <c r="AA58" s="127"/>
      <c r="AB58" s="127"/>
      <c r="AC58" s="127"/>
      <c r="AD58" s="127"/>
      <c r="AE58" s="127"/>
      <c r="AF58" s="127"/>
      <c r="AG58" s="128">
        <f>ROUND(SUM(AG59:AG60),2)</f>
        <v>0</v>
      </c>
      <c r="AH58" s="126"/>
      <c r="AI58" s="126"/>
      <c r="AJ58" s="126"/>
      <c r="AK58" s="126"/>
      <c r="AL58" s="126"/>
      <c r="AM58" s="126"/>
      <c r="AN58" s="129">
        <f>SUM(AG58,AT58)</f>
        <v>0</v>
      </c>
      <c r="AO58" s="126"/>
      <c r="AP58" s="126"/>
      <c r="AQ58" s="130" t="s">
        <v>88</v>
      </c>
      <c r="AR58" s="67"/>
      <c r="AS58" s="131">
        <f>ROUND(SUM(AS59:AS60),2)</f>
        <v>0</v>
      </c>
      <c r="AT58" s="132">
        <f>ROUND(SUM(AV58:AW58),2)</f>
        <v>0</v>
      </c>
      <c r="AU58" s="133">
        <f>ROUND(SUM(AU59:AU60),5)</f>
        <v>0</v>
      </c>
      <c r="AV58" s="132">
        <f>ROUND(AZ58*L29,2)</f>
        <v>0</v>
      </c>
      <c r="AW58" s="132">
        <f>ROUND(BA58*L30,2)</f>
        <v>0</v>
      </c>
      <c r="AX58" s="132">
        <f>ROUND(BB58*L29,2)</f>
        <v>0</v>
      </c>
      <c r="AY58" s="132">
        <f>ROUND(BC58*L30,2)</f>
        <v>0</v>
      </c>
      <c r="AZ58" s="132">
        <f>ROUND(SUM(AZ59:AZ60),2)</f>
        <v>0</v>
      </c>
      <c r="BA58" s="132">
        <f>ROUND(SUM(BA59:BA60),2)</f>
        <v>0</v>
      </c>
      <c r="BB58" s="132">
        <f>ROUND(SUM(BB59:BB60),2)</f>
        <v>0</v>
      </c>
      <c r="BC58" s="132">
        <f>ROUND(SUM(BC59:BC60),2)</f>
        <v>0</v>
      </c>
      <c r="BD58" s="134">
        <f>ROUND(SUM(BD59:BD60),2)</f>
        <v>0</v>
      </c>
      <c r="BE58" s="4"/>
      <c r="BS58" s="135" t="s">
        <v>75</v>
      </c>
      <c r="BT58" s="135" t="s">
        <v>93</v>
      </c>
      <c r="BU58" s="135" t="s">
        <v>77</v>
      </c>
      <c r="BV58" s="135" t="s">
        <v>78</v>
      </c>
      <c r="BW58" s="135" t="s">
        <v>97</v>
      </c>
      <c r="BX58" s="135" t="s">
        <v>89</v>
      </c>
      <c r="CL58" s="135" t="s">
        <v>19</v>
      </c>
    </row>
    <row r="59" s="4" customFormat="1" ht="23.25" customHeight="1">
      <c r="A59" s="136" t="s">
        <v>90</v>
      </c>
      <c r="B59" s="65"/>
      <c r="C59" s="126"/>
      <c r="D59" s="126"/>
      <c r="E59" s="126"/>
      <c r="F59" s="126"/>
      <c r="G59" s="127" t="s">
        <v>98</v>
      </c>
      <c r="H59" s="127"/>
      <c r="I59" s="127"/>
      <c r="J59" s="127"/>
      <c r="K59" s="127"/>
      <c r="L59" s="126"/>
      <c r="M59" s="127" t="s">
        <v>99</v>
      </c>
      <c r="N59" s="127"/>
      <c r="O59" s="127"/>
      <c r="P59" s="127"/>
      <c r="Q59" s="127"/>
      <c r="R59" s="127"/>
      <c r="S59" s="127"/>
      <c r="T59" s="127"/>
      <c r="U59" s="127"/>
      <c r="V59" s="127"/>
      <c r="W59" s="127"/>
      <c r="X59" s="127"/>
      <c r="Y59" s="127"/>
      <c r="Z59" s="127"/>
      <c r="AA59" s="127"/>
      <c r="AB59" s="127"/>
      <c r="AC59" s="127"/>
      <c r="AD59" s="127"/>
      <c r="AE59" s="127"/>
      <c r="AF59" s="127"/>
      <c r="AG59" s="129">
        <f>'D.1.1-2.1.1 - Sanace zákl...'!J34</f>
        <v>0</v>
      </c>
      <c r="AH59" s="126"/>
      <c r="AI59" s="126"/>
      <c r="AJ59" s="126"/>
      <c r="AK59" s="126"/>
      <c r="AL59" s="126"/>
      <c r="AM59" s="126"/>
      <c r="AN59" s="129">
        <f>SUM(AG59,AT59)</f>
        <v>0</v>
      </c>
      <c r="AO59" s="126"/>
      <c r="AP59" s="126"/>
      <c r="AQ59" s="130" t="s">
        <v>88</v>
      </c>
      <c r="AR59" s="67"/>
      <c r="AS59" s="131">
        <v>0</v>
      </c>
      <c r="AT59" s="132">
        <f>ROUND(SUM(AV59:AW59),2)</f>
        <v>0</v>
      </c>
      <c r="AU59" s="133">
        <f>'D.1.1-2.1.1 - Sanace zákl...'!P98</f>
        <v>0</v>
      </c>
      <c r="AV59" s="132">
        <f>'D.1.1-2.1.1 - Sanace zákl...'!J37</f>
        <v>0</v>
      </c>
      <c r="AW59" s="132">
        <f>'D.1.1-2.1.1 - Sanace zákl...'!J38</f>
        <v>0</v>
      </c>
      <c r="AX59" s="132">
        <f>'D.1.1-2.1.1 - Sanace zákl...'!J39</f>
        <v>0</v>
      </c>
      <c r="AY59" s="132">
        <f>'D.1.1-2.1.1 - Sanace zákl...'!J40</f>
        <v>0</v>
      </c>
      <c r="AZ59" s="132">
        <f>'D.1.1-2.1.1 - Sanace zákl...'!F37</f>
        <v>0</v>
      </c>
      <c r="BA59" s="132">
        <f>'D.1.1-2.1.1 - Sanace zákl...'!F38</f>
        <v>0</v>
      </c>
      <c r="BB59" s="132">
        <f>'D.1.1-2.1.1 - Sanace zákl...'!F39</f>
        <v>0</v>
      </c>
      <c r="BC59" s="132">
        <f>'D.1.1-2.1.1 - Sanace zákl...'!F40</f>
        <v>0</v>
      </c>
      <c r="BD59" s="134">
        <f>'D.1.1-2.1.1 - Sanace zákl...'!F41</f>
        <v>0</v>
      </c>
      <c r="BE59" s="4"/>
      <c r="BT59" s="135" t="s">
        <v>100</v>
      </c>
      <c r="BV59" s="135" t="s">
        <v>78</v>
      </c>
      <c r="BW59" s="135" t="s">
        <v>101</v>
      </c>
      <c r="BX59" s="135" t="s">
        <v>97</v>
      </c>
      <c r="CL59" s="135" t="s">
        <v>19</v>
      </c>
    </row>
    <row r="60" s="4" customFormat="1" ht="23.25" customHeight="1">
      <c r="A60" s="136" t="s">
        <v>90</v>
      </c>
      <c r="B60" s="65"/>
      <c r="C60" s="126"/>
      <c r="D60" s="126"/>
      <c r="E60" s="126"/>
      <c r="F60" s="126"/>
      <c r="G60" s="127" t="s">
        <v>102</v>
      </c>
      <c r="H60" s="127"/>
      <c r="I60" s="127"/>
      <c r="J60" s="127"/>
      <c r="K60" s="127"/>
      <c r="L60" s="126"/>
      <c r="M60" s="127" t="s">
        <v>103</v>
      </c>
      <c r="N60" s="127"/>
      <c r="O60" s="127"/>
      <c r="P60" s="127"/>
      <c r="Q60" s="127"/>
      <c r="R60" s="127"/>
      <c r="S60" s="127"/>
      <c r="T60" s="127"/>
      <c r="U60" s="127"/>
      <c r="V60" s="127"/>
      <c r="W60" s="127"/>
      <c r="X60" s="127"/>
      <c r="Y60" s="127"/>
      <c r="Z60" s="127"/>
      <c r="AA60" s="127"/>
      <c r="AB60" s="127"/>
      <c r="AC60" s="127"/>
      <c r="AD60" s="127"/>
      <c r="AE60" s="127"/>
      <c r="AF60" s="127"/>
      <c r="AG60" s="129">
        <f>'D.1.1-2.1.2 - Sanace svis...'!J34</f>
        <v>0</v>
      </c>
      <c r="AH60" s="126"/>
      <c r="AI60" s="126"/>
      <c r="AJ60" s="126"/>
      <c r="AK60" s="126"/>
      <c r="AL60" s="126"/>
      <c r="AM60" s="126"/>
      <c r="AN60" s="129">
        <f>SUM(AG60,AT60)</f>
        <v>0</v>
      </c>
      <c r="AO60" s="126"/>
      <c r="AP60" s="126"/>
      <c r="AQ60" s="130" t="s">
        <v>88</v>
      </c>
      <c r="AR60" s="67"/>
      <c r="AS60" s="131">
        <v>0</v>
      </c>
      <c r="AT60" s="132">
        <f>ROUND(SUM(AV60:AW60),2)</f>
        <v>0</v>
      </c>
      <c r="AU60" s="133">
        <f>'D.1.1-2.1.2 - Sanace svis...'!P101</f>
        <v>0</v>
      </c>
      <c r="AV60" s="132">
        <f>'D.1.1-2.1.2 - Sanace svis...'!J37</f>
        <v>0</v>
      </c>
      <c r="AW60" s="132">
        <f>'D.1.1-2.1.2 - Sanace svis...'!J38</f>
        <v>0</v>
      </c>
      <c r="AX60" s="132">
        <f>'D.1.1-2.1.2 - Sanace svis...'!J39</f>
        <v>0</v>
      </c>
      <c r="AY60" s="132">
        <f>'D.1.1-2.1.2 - Sanace svis...'!J40</f>
        <v>0</v>
      </c>
      <c r="AZ60" s="132">
        <f>'D.1.1-2.1.2 - Sanace svis...'!F37</f>
        <v>0</v>
      </c>
      <c r="BA60" s="132">
        <f>'D.1.1-2.1.2 - Sanace svis...'!F38</f>
        <v>0</v>
      </c>
      <c r="BB60" s="132">
        <f>'D.1.1-2.1.2 - Sanace svis...'!F39</f>
        <v>0</v>
      </c>
      <c r="BC60" s="132">
        <f>'D.1.1-2.1.2 - Sanace svis...'!F40</f>
        <v>0</v>
      </c>
      <c r="BD60" s="134">
        <f>'D.1.1-2.1.2 - Sanace svis...'!F41</f>
        <v>0</v>
      </c>
      <c r="BE60" s="4"/>
      <c r="BT60" s="135" t="s">
        <v>100</v>
      </c>
      <c r="BV60" s="135" t="s">
        <v>78</v>
      </c>
      <c r="BW60" s="135" t="s">
        <v>104</v>
      </c>
      <c r="BX60" s="135" t="s">
        <v>97</v>
      </c>
      <c r="CL60" s="135" t="s">
        <v>19</v>
      </c>
    </row>
    <row r="61" s="4" customFormat="1" ht="16.5" customHeight="1">
      <c r="A61" s="136" t="s">
        <v>90</v>
      </c>
      <c r="B61" s="65"/>
      <c r="C61" s="126"/>
      <c r="D61" s="126"/>
      <c r="E61" s="126"/>
      <c r="F61" s="127" t="s">
        <v>105</v>
      </c>
      <c r="G61" s="127"/>
      <c r="H61" s="127"/>
      <c r="I61" s="127"/>
      <c r="J61" s="127"/>
      <c r="K61" s="126"/>
      <c r="L61" s="127" t="s">
        <v>106</v>
      </c>
      <c r="M61" s="127"/>
      <c r="N61" s="127"/>
      <c r="O61" s="127"/>
      <c r="P61" s="127"/>
      <c r="Q61" s="127"/>
      <c r="R61" s="127"/>
      <c r="S61" s="127"/>
      <c r="T61" s="127"/>
      <c r="U61" s="127"/>
      <c r="V61" s="127"/>
      <c r="W61" s="127"/>
      <c r="X61" s="127"/>
      <c r="Y61" s="127"/>
      <c r="Z61" s="127"/>
      <c r="AA61" s="127"/>
      <c r="AB61" s="127"/>
      <c r="AC61" s="127"/>
      <c r="AD61" s="127"/>
      <c r="AE61" s="127"/>
      <c r="AF61" s="127"/>
      <c r="AG61" s="129">
        <f>'D.1.1-2.2 - Svislé a vodo...'!J34</f>
        <v>0</v>
      </c>
      <c r="AH61" s="126"/>
      <c r="AI61" s="126"/>
      <c r="AJ61" s="126"/>
      <c r="AK61" s="126"/>
      <c r="AL61" s="126"/>
      <c r="AM61" s="126"/>
      <c r="AN61" s="129">
        <f>SUM(AG61,AT61)</f>
        <v>0</v>
      </c>
      <c r="AO61" s="126"/>
      <c r="AP61" s="126"/>
      <c r="AQ61" s="130" t="s">
        <v>88</v>
      </c>
      <c r="AR61" s="67"/>
      <c r="AS61" s="131">
        <v>0</v>
      </c>
      <c r="AT61" s="132">
        <f>ROUND(SUM(AV61:AW61),2)</f>
        <v>0</v>
      </c>
      <c r="AU61" s="133">
        <f>'D.1.1-2.2 - Svislé a vodo...'!P103</f>
        <v>0</v>
      </c>
      <c r="AV61" s="132">
        <f>'D.1.1-2.2 - Svislé a vodo...'!J37</f>
        <v>0</v>
      </c>
      <c r="AW61" s="132">
        <f>'D.1.1-2.2 - Svislé a vodo...'!J38</f>
        <v>0</v>
      </c>
      <c r="AX61" s="132">
        <f>'D.1.1-2.2 - Svislé a vodo...'!J39</f>
        <v>0</v>
      </c>
      <c r="AY61" s="132">
        <f>'D.1.1-2.2 - Svislé a vodo...'!J40</f>
        <v>0</v>
      </c>
      <c r="AZ61" s="132">
        <f>'D.1.1-2.2 - Svislé a vodo...'!F37</f>
        <v>0</v>
      </c>
      <c r="BA61" s="132">
        <f>'D.1.1-2.2 - Svislé a vodo...'!F38</f>
        <v>0</v>
      </c>
      <c r="BB61" s="132">
        <f>'D.1.1-2.2 - Svislé a vodo...'!F39</f>
        <v>0</v>
      </c>
      <c r="BC61" s="132">
        <f>'D.1.1-2.2 - Svislé a vodo...'!F40</f>
        <v>0</v>
      </c>
      <c r="BD61" s="134">
        <f>'D.1.1-2.2 - Svislé a vodo...'!F41</f>
        <v>0</v>
      </c>
      <c r="BE61" s="4"/>
      <c r="BT61" s="135" t="s">
        <v>93</v>
      </c>
      <c r="BV61" s="135" t="s">
        <v>78</v>
      </c>
      <c r="BW61" s="135" t="s">
        <v>107</v>
      </c>
      <c r="BX61" s="135" t="s">
        <v>89</v>
      </c>
      <c r="CL61" s="135" t="s">
        <v>19</v>
      </c>
    </row>
    <row r="62" s="4" customFormat="1" ht="16.5" customHeight="1">
      <c r="A62" s="136" t="s">
        <v>90</v>
      </c>
      <c r="B62" s="65"/>
      <c r="C62" s="126"/>
      <c r="D62" s="126"/>
      <c r="E62" s="126"/>
      <c r="F62" s="127" t="s">
        <v>108</v>
      </c>
      <c r="G62" s="127"/>
      <c r="H62" s="127"/>
      <c r="I62" s="127"/>
      <c r="J62" s="127"/>
      <c r="K62" s="126"/>
      <c r="L62" s="127" t="s">
        <v>109</v>
      </c>
      <c r="M62" s="127"/>
      <c r="N62" s="127"/>
      <c r="O62" s="127"/>
      <c r="P62" s="127"/>
      <c r="Q62" s="127"/>
      <c r="R62" s="127"/>
      <c r="S62" s="127"/>
      <c r="T62" s="127"/>
      <c r="U62" s="127"/>
      <c r="V62" s="127"/>
      <c r="W62" s="127"/>
      <c r="X62" s="127"/>
      <c r="Y62" s="127"/>
      <c r="Z62" s="127"/>
      <c r="AA62" s="127"/>
      <c r="AB62" s="127"/>
      <c r="AC62" s="127"/>
      <c r="AD62" s="127"/>
      <c r="AE62" s="127"/>
      <c r="AF62" s="127"/>
      <c r="AG62" s="129">
        <f>'D.1.1-2.3 - Střechy'!J34</f>
        <v>0</v>
      </c>
      <c r="AH62" s="126"/>
      <c r="AI62" s="126"/>
      <c r="AJ62" s="126"/>
      <c r="AK62" s="126"/>
      <c r="AL62" s="126"/>
      <c r="AM62" s="126"/>
      <c r="AN62" s="129">
        <f>SUM(AG62,AT62)</f>
        <v>0</v>
      </c>
      <c r="AO62" s="126"/>
      <c r="AP62" s="126"/>
      <c r="AQ62" s="130" t="s">
        <v>88</v>
      </c>
      <c r="AR62" s="67"/>
      <c r="AS62" s="131">
        <v>0</v>
      </c>
      <c r="AT62" s="132">
        <f>ROUND(SUM(AV62:AW62),2)</f>
        <v>0</v>
      </c>
      <c r="AU62" s="133">
        <f>'D.1.1-2.3 - Střechy'!P99</f>
        <v>0</v>
      </c>
      <c r="AV62" s="132">
        <f>'D.1.1-2.3 - Střechy'!J37</f>
        <v>0</v>
      </c>
      <c r="AW62" s="132">
        <f>'D.1.1-2.3 - Střechy'!J38</f>
        <v>0</v>
      </c>
      <c r="AX62" s="132">
        <f>'D.1.1-2.3 - Střechy'!J39</f>
        <v>0</v>
      </c>
      <c r="AY62" s="132">
        <f>'D.1.1-2.3 - Střechy'!J40</f>
        <v>0</v>
      </c>
      <c r="AZ62" s="132">
        <f>'D.1.1-2.3 - Střechy'!F37</f>
        <v>0</v>
      </c>
      <c r="BA62" s="132">
        <f>'D.1.1-2.3 - Střechy'!F38</f>
        <v>0</v>
      </c>
      <c r="BB62" s="132">
        <f>'D.1.1-2.3 - Střechy'!F39</f>
        <v>0</v>
      </c>
      <c r="BC62" s="132">
        <f>'D.1.1-2.3 - Střechy'!F40</f>
        <v>0</v>
      </c>
      <c r="BD62" s="134">
        <f>'D.1.1-2.3 - Střechy'!F41</f>
        <v>0</v>
      </c>
      <c r="BE62" s="4"/>
      <c r="BT62" s="135" t="s">
        <v>93</v>
      </c>
      <c r="BV62" s="135" t="s">
        <v>78</v>
      </c>
      <c r="BW62" s="135" t="s">
        <v>110</v>
      </c>
      <c r="BX62" s="135" t="s">
        <v>89</v>
      </c>
      <c r="CL62" s="135" t="s">
        <v>19</v>
      </c>
    </row>
    <row r="63" s="4" customFormat="1" ht="16.5" customHeight="1">
      <c r="A63" s="136" t="s">
        <v>90</v>
      </c>
      <c r="B63" s="65"/>
      <c r="C63" s="126"/>
      <c r="D63" s="126"/>
      <c r="E63" s="126"/>
      <c r="F63" s="127" t="s">
        <v>111</v>
      </c>
      <c r="G63" s="127"/>
      <c r="H63" s="127"/>
      <c r="I63" s="127"/>
      <c r="J63" s="127"/>
      <c r="K63" s="126"/>
      <c r="L63" s="127" t="s">
        <v>112</v>
      </c>
      <c r="M63" s="127"/>
      <c r="N63" s="127"/>
      <c r="O63" s="127"/>
      <c r="P63" s="127"/>
      <c r="Q63" s="127"/>
      <c r="R63" s="127"/>
      <c r="S63" s="127"/>
      <c r="T63" s="127"/>
      <c r="U63" s="127"/>
      <c r="V63" s="127"/>
      <c r="W63" s="127"/>
      <c r="X63" s="127"/>
      <c r="Y63" s="127"/>
      <c r="Z63" s="127"/>
      <c r="AA63" s="127"/>
      <c r="AB63" s="127"/>
      <c r="AC63" s="127"/>
      <c r="AD63" s="127"/>
      <c r="AE63" s="127"/>
      <c r="AF63" s="127"/>
      <c r="AG63" s="129">
        <f>'D.1.1-2.4 - Fasáda'!J34</f>
        <v>0</v>
      </c>
      <c r="AH63" s="126"/>
      <c r="AI63" s="126"/>
      <c r="AJ63" s="126"/>
      <c r="AK63" s="126"/>
      <c r="AL63" s="126"/>
      <c r="AM63" s="126"/>
      <c r="AN63" s="129">
        <f>SUM(AG63,AT63)</f>
        <v>0</v>
      </c>
      <c r="AO63" s="126"/>
      <c r="AP63" s="126"/>
      <c r="AQ63" s="130" t="s">
        <v>88</v>
      </c>
      <c r="AR63" s="67"/>
      <c r="AS63" s="131">
        <v>0</v>
      </c>
      <c r="AT63" s="132">
        <f>ROUND(SUM(AV63:AW63),2)</f>
        <v>0</v>
      </c>
      <c r="AU63" s="133">
        <f>'D.1.1-2.4 - Fasáda'!P98</f>
        <v>0</v>
      </c>
      <c r="AV63" s="132">
        <f>'D.1.1-2.4 - Fasáda'!J37</f>
        <v>0</v>
      </c>
      <c r="AW63" s="132">
        <f>'D.1.1-2.4 - Fasáda'!J38</f>
        <v>0</v>
      </c>
      <c r="AX63" s="132">
        <f>'D.1.1-2.4 - Fasáda'!J39</f>
        <v>0</v>
      </c>
      <c r="AY63" s="132">
        <f>'D.1.1-2.4 - Fasáda'!J40</f>
        <v>0</v>
      </c>
      <c r="AZ63" s="132">
        <f>'D.1.1-2.4 - Fasáda'!F37</f>
        <v>0</v>
      </c>
      <c r="BA63" s="132">
        <f>'D.1.1-2.4 - Fasáda'!F38</f>
        <v>0</v>
      </c>
      <c r="BB63" s="132">
        <f>'D.1.1-2.4 - Fasáda'!F39</f>
        <v>0</v>
      </c>
      <c r="BC63" s="132">
        <f>'D.1.1-2.4 - Fasáda'!F40</f>
        <v>0</v>
      </c>
      <c r="BD63" s="134">
        <f>'D.1.1-2.4 - Fasáda'!F41</f>
        <v>0</v>
      </c>
      <c r="BE63" s="4"/>
      <c r="BT63" s="135" t="s">
        <v>93</v>
      </c>
      <c r="BV63" s="135" t="s">
        <v>78</v>
      </c>
      <c r="BW63" s="135" t="s">
        <v>113</v>
      </c>
      <c r="BX63" s="135" t="s">
        <v>89</v>
      </c>
      <c r="CL63" s="135" t="s">
        <v>19</v>
      </c>
    </row>
    <row r="64" s="4" customFormat="1" ht="16.5" customHeight="1">
      <c r="A64" s="136" t="s">
        <v>90</v>
      </c>
      <c r="B64" s="65"/>
      <c r="C64" s="126"/>
      <c r="D64" s="126"/>
      <c r="E64" s="126"/>
      <c r="F64" s="127" t="s">
        <v>114</v>
      </c>
      <c r="G64" s="127"/>
      <c r="H64" s="127"/>
      <c r="I64" s="127"/>
      <c r="J64" s="127"/>
      <c r="K64" s="126"/>
      <c r="L64" s="127" t="s">
        <v>115</v>
      </c>
      <c r="M64" s="127"/>
      <c r="N64" s="127"/>
      <c r="O64" s="127"/>
      <c r="P64" s="127"/>
      <c r="Q64" s="127"/>
      <c r="R64" s="127"/>
      <c r="S64" s="127"/>
      <c r="T64" s="127"/>
      <c r="U64" s="127"/>
      <c r="V64" s="127"/>
      <c r="W64" s="127"/>
      <c r="X64" s="127"/>
      <c r="Y64" s="127"/>
      <c r="Z64" s="127"/>
      <c r="AA64" s="127"/>
      <c r="AB64" s="127"/>
      <c r="AC64" s="127"/>
      <c r="AD64" s="127"/>
      <c r="AE64" s="127"/>
      <c r="AF64" s="127"/>
      <c r="AG64" s="129">
        <f>'D.1.1-2.5 - Podlahy'!J34</f>
        <v>0</v>
      </c>
      <c r="AH64" s="126"/>
      <c r="AI64" s="126"/>
      <c r="AJ64" s="126"/>
      <c r="AK64" s="126"/>
      <c r="AL64" s="126"/>
      <c r="AM64" s="126"/>
      <c r="AN64" s="129">
        <f>SUM(AG64,AT64)</f>
        <v>0</v>
      </c>
      <c r="AO64" s="126"/>
      <c r="AP64" s="126"/>
      <c r="AQ64" s="130" t="s">
        <v>88</v>
      </c>
      <c r="AR64" s="67"/>
      <c r="AS64" s="131">
        <v>0</v>
      </c>
      <c r="AT64" s="132">
        <f>ROUND(SUM(AV64:AW64),2)</f>
        <v>0</v>
      </c>
      <c r="AU64" s="133">
        <f>'D.1.1-2.5 - Podlahy'!P108</f>
        <v>0</v>
      </c>
      <c r="AV64" s="132">
        <f>'D.1.1-2.5 - Podlahy'!J37</f>
        <v>0</v>
      </c>
      <c r="AW64" s="132">
        <f>'D.1.1-2.5 - Podlahy'!J38</f>
        <v>0</v>
      </c>
      <c r="AX64" s="132">
        <f>'D.1.1-2.5 - Podlahy'!J39</f>
        <v>0</v>
      </c>
      <c r="AY64" s="132">
        <f>'D.1.1-2.5 - Podlahy'!J40</f>
        <v>0</v>
      </c>
      <c r="AZ64" s="132">
        <f>'D.1.1-2.5 - Podlahy'!F37</f>
        <v>0</v>
      </c>
      <c r="BA64" s="132">
        <f>'D.1.1-2.5 - Podlahy'!F38</f>
        <v>0</v>
      </c>
      <c r="BB64" s="132">
        <f>'D.1.1-2.5 - Podlahy'!F39</f>
        <v>0</v>
      </c>
      <c r="BC64" s="132">
        <f>'D.1.1-2.5 - Podlahy'!F40</f>
        <v>0</v>
      </c>
      <c r="BD64" s="134">
        <f>'D.1.1-2.5 - Podlahy'!F41</f>
        <v>0</v>
      </c>
      <c r="BE64" s="4"/>
      <c r="BT64" s="135" t="s">
        <v>93</v>
      </c>
      <c r="BV64" s="135" t="s">
        <v>78</v>
      </c>
      <c r="BW64" s="135" t="s">
        <v>116</v>
      </c>
      <c r="BX64" s="135" t="s">
        <v>89</v>
      </c>
      <c r="CL64" s="135" t="s">
        <v>19</v>
      </c>
    </row>
    <row r="65" s="4" customFormat="1" ht="16.5" customHeight="1">
      <c r="A65" s="136" t="s">
        <v>90</v>
      </c>
      <c r="B65" s="65"/>
      <c r="C65" s="126"/>
      <c r="D65" s="126"/>
      <c r="E65" s="126"/>
      <c r="F65" s="127" t="s">
        <v>117</v>
      </c>
      <c r="G65" s="127"/>
      <c r="H65" s="127"/>
      <c r="I65" s="127"/>
      <c r="J65" s="127"/>
      <c r="K65" s="126"/>
      <c r="L65" s="127" t="s">
        <v>118</v>
      </c>
      <c r="M65" s="127"/>
      <c r="N65" s="127"/>
      <c r="O65" s="127"/>
      <c r="P65" s="127"/>
      <c r="Q65" s="127"/>
      <c r="R65" s="127"/>
      <c r="S65" s="127"/>
      <c r="T65" s="127"/>
      <c r="U65" s="127"/>
      <c r="V65" s="127"/>
      <c r="W65" s="127"/>
      <c r="X65" s="127"/>
      <c r="Y65" s="127"/>
      <c r="Z65" s="127"/>
      <c r="AA65" s="127"/>
      <c r="AB65" s="127"/>
      <c r="AC65" s="127"/>
      <c r="AD65" s="127"/>
      <c r="AE65" s="127"/>
      <c r="AF65" s="127"/>
      <c r="AG65" s="129">
        <f>'D.1.1-2.6 - Úpravy stěn a...'!J34</f>
        <v>0</v>
      </c>
      <c r="AH65" s="126"/>
      <c r="AI65" s="126"/>
      <c r="AJ65" s="126"/>
      <c r="AK65" s="126"/>
      <c r="AL65" s="126"/>
      <c r="AM65" s="126"/>
      <c r="AN65" s="129">
        <f>SUM(AG65,AT65)</f>
        <v>0</v>
      </c>
      <c r="AO65" s="126"/>
      <c r="AP65" s="126"/>
      <c r="AQ65" s="130" t="s">
        <v>88</v>
      </c>
      <c r="AR65" s="67"/>
      <c r="AS65" s="131">
        <v>0</v>
      </c>
      <c r="AT65" s="132">
        <f>ROUND(SUM(AV65:AW65),2)</f>
        <v>0</v>
      </c>
      <c r="AU65" s="133">
        <f>'D.1.1-2.6 - Úpravy stěn a...'!P103</f>
        <v>0</v>
      </c>
      <c r="AV65" s="132">
        <f>'D.1.1-2.6 - Úpravy stěn a...'!J37</f>
        <v>0</v>
      </c>
      <c r="AW65" s="132">
        <f>'D.1.1-2.6 - Úpravy stěn a...'!J38</f>
        <v>0</v>
      </c>
      <c r="AX65" s="132">
        <f>'D.1.1-2.6 - Úpravy stěn a...'!J39</f>
        <v>0</v>
      </c>
      <c r="AY65" s="132">
        <f>'D.1.1-2.6 - Úpravy stěn a...'!J40</f>
        <v>0</v>
      </c>
      <c r="AZ65" s="132">
        <f>'D.1.1-2.6 - Úpravy stěn a...'!F37</f>
        <v>0</v>
      </c>
      <c r="BA65" s="132">
        <f>'D.1.1-2.6 - Úpravy stěn a...'!F38</f>
        <v>0</v>
      </c>
      <c r="BB65" s="132">
        <f>'D.1.1-2.6 - Úpravy stěn a...'!F39</f>
        <v>0</v>
      </c>
      <c r="BC65" s="132">
        <f>'D.1.1-2.6 - Úpravy stěn a...'!F40</f>
        <v>0</v>
      </c>
      <c r="BD65" s="134">
        <f>'D.1.1-2.6 - Úpravy stěn a...'!F41</f>
        <v>0</v>
      </c>
      <c r="BE65" s="4"/>
      <c r="BT65" s="135" t="s">
        <v>93</v>
      </c>
      <c r="BV65" s="135" t="s">
        <v>78</v>
      </c>
      <c r="BW65" s="135" t="s">
        <v>119</v>
      </c>
      <c r="BX65" s="135" t="s">
        <v>89</v>
      </c>
      <c r="CL65" s="135" t="s">
        <v>19</v>
      </c>
    </row>
    <row r="66" s="4" customFormat="1" ht="16.5" customHeight="1">
      <c r="A66" s="136" t="s">
        <v>90</v>
      </c>
      <c r="B66" s="65"/>
      <c r="C66" s="126"/>
      <c r="D66" s="126"/>
      <c r="E66" s="126"/>
      <c r="F66" s="127" t="s">
        <v>120</v>
      </c>
      <c r="G66" s="127"/>
      <c r="H66" s="127"/>
      <c r="I66" s="127"/>
      <c r="J66" s="127"/>
      <c r="K66" s="126"/>
      <c r="L66" s="127" t="s">
        <v>121</v>
      </c>
      <c r="M66" s="127"/>
      <c r="N66" s="127"/>
      <c r="O66" s="127"/>
      <c r="P66" s="127"/>
      <c r="Q66" s="127"/>
      <c r="R66" s="127"/>
      <c r="S66" s="127"/>
      <c r="T66" s="127"/>
      <c r="U66" s="127"/>
      <c r="V66" s="127"/>
      <c r="W66" s="127"/>
      <c r="X66" s="127"/>
      <c r="Y66" s="127"/>
      <c r="Z66" s="127"/>
      <c r="AA66" s="127"/>
      <c r="AB66" s="127"/>
      <c r="AC66" s="127"/>
      <c r="AD66" s="127"/>
      <c r="AE66" s="127"/>
      <c r="AF66" s="127"/>
      <c r="AG66" s="129">
        <f>'D.1.1-2.7 - Výpis prvků'!J34</f>
        <v>0</v>
      </c>
      <c r="AH66" s="126"/>
      <c r="AI66" s="126"/>
      <c r="AJ66" s="126"/>
      <c r="AK66" s="126"/>
      <c r="AL66" s="126"/>
      <c r="AM66" s="126"/>
      <c r="AN66" s="129">
        <f>SUM(AG66,AT66)</f>
        <v>0</v>
      </c>
      <c r="AO66" s="126"/>
      <c r="AP66" s="126"/>
      <c r="AQ66" s="130" t="s">
        <v>88</v>
      </c>
      <c r="AR66" s="67"/>
      <c r="AS66" s="131">
        <v>0</v>
      </c>
      <c r="AT66" s="132">
        <f>ROUND(SUM(AV66:AW66),2)</f>
        <v>0</v>
      </c>
      <c r="AU66" s="133">
        <f>'D.1.1-2.7 - Výpis prvků'!P99</f>
        <v>0</v>
      </c>
      <c r="AV66" s="132">
        <f>'D.1.1-2.7 - Výpis prvků'!J37</f>
        <v>0</v>
      </c>
      <c r="AW66" s="132">
        <f>'D.1.1-2.7 - Výpis prvků'!J38</f>
        <v>0</v>
      </c>
      <c r="AX66" s="132">
        <f>'D.1.1-2.7 - Výpis prvků'!J39</f>
        <v>0</v>
      </c>
      <c r="AY66" s="132">
        <f>'D.1.1-2.7 - Výpis prvků'!J40</f>
        <v>0</v>
      </c>
      <c r="AZ66" s="132">
        <f>'D.1.1-2.7 - Výpis prvků'!F37</f>
        <v>0</v>
      </c>
      <c r="BA66" s="132">
        <f>'D.1.1-2.7 - Výpis prvků'!F38</f>
        <v>0</v>
      </c>
      <c r="BB66" s="132">
        <f>'D.1.1-2.7 - Výpis prvků'!F39</f>
        <v>0</v>
      </c>
      <c r="BC66" s="132">
        <f>'D.1.1-2.7 - Výpis prvků'!F40</f>
        <v>0</v>
      </c>
      <c r="BD66" s="134">
        <f>'D.1.1-2.7 - Výpis prvků'!F41</f>
        <v>0</v>
      </c>
      <c r="BE66" s="4"/>
      <c r="BT66" s="135" t="s">
        <v>93</v>
      </c>
      <c r="BV66" s="135" t="s">
        <v>78</v>
      </c>
      <c r="BW66" s="135" t="s">
        <v>122</v>
      </c>
      <c r="BX66" s="135" t="s">
        <v>89</v>
      </c>
      <c r="CL66" s="135" t="s">
        <v>19</v>
      </c>
    </row>
    <row r="67" s="4" customFormat="1" ht="16.5" customHeight="1">
      <c r="A67" s="136" t="s">
        <v>90</v>
      </c>
      <c r="B67" s="65"/>
      <c r="C67" s="126"/>
      <c r="D67" s="126"/>
      <c r="E67" s="126"/>
      <c r="F67" s="127" t="s">
        <v>123</v>
      </c>
      <c r="G67" s="127"/>
      <c r="H67" s="127"/>
      <c r="I67" s="127"/>
      <c r="J67" s="127"/>
      <c r="K67" s="126"/>
      <c r="L67" s="127" t="s">
        <v>124</v>
      </c>
      <c r="M67" s="127"/>
      <c r="N67" s="127"/>
      <c r="O67" s="127"/>
      <c r="P67" s="127"/>
      <c r="Q67" s="127"/>
      <c r="R67" s="127"/>
      <c r="S67" s="127"/>
      <c r="T67" s="127"/>
      <c r="U67" s="127"/>
      <c r="V67" s="127"/>
      <c r="W67" s="127"/>
      <c r="X67" s="127"/>
      <c r="Y67" s="127"/>
      <c r="Z67" s="127"/>
      <c r="AA67" s="127"/>
      <c r="AB67" s="127"/>
      <c r="AC67" s="127"/>
      <c r="AD67" s="127"/>
      <c r="AE67" s="127"/>
      <c r="AF67" s="127"/>
      <c r="AG67" s="129">
        <f>'D.1.1-2.8 - Venkovní kons...'!J34</f>
        <v>0</v>
      </c>
      <c r="AH67" s="126"/>
      <c r="AI67" s="126"/>
      <c r="AJ67" s="126"/>
      <c r="AK67" s="126"/>
      <c r="AL67" s="126"/>
      <c r="AM67" s="126"/>
      <c r="AN67" s="129">
        <f>SUM(AG67,AT67)</f>
        <v>0</v>
      </c>
      <c r="AO67" s="126"/>
      <c r="AP67" s="126"/>
      <c r="AQ67" s="130" t="s">
        <v>88</v>
      </c>
      <c r="AR67" s="67"/>
      <c r="AS67" s="131">
        <v>0</v>
      </c>
      <c r="AT67" s="132">
        <f>ROUND(SUM(AV67:AW67),2)</f>
        <v>0</v>
      </c>
      <c r="AU67" s="133">
        <f>'D.1.1-2.8 - Venkovní kons...'!P100</f>
        <v>0</v>
      </c>
      <c r="AV67" s="132">
        <f>'D.1.1-2.8 - Venkovní kons...'!J37</f>
        <v>0</v>
      </c>
      <c r="AW67" s="132">
        <f>'D.1.1-2.8 - Venkovní kons...'!J38</f>
        <v>0</v>
      </c>
      <c r="AX67" s="132">
        <f>'D.1.1-2.8 - Venkovní kons...'!J39</f>
        <v>0</v>
      </c>
      <c r="AY67" s="132">
        <f>'D.1.1-2.8 - Venkovní kons...'!J40</f>
        <v>0</v>
      </c>
      <c r="AZ67" s="132">
        <f>'D.1.1-2.8 - Venkovní kons...'!F37</f>
        <v>0</v>
      </c>
      <c r="BA67" s="132">
        <f>'D.1.1-2.8 - Venkovní kons...'!F38</f>
        <v>0</v>
      </c>
      <c r="BB67" s="132">
        <f>'D.1.1-2.8 - Venkovní kons...'!F39</f>
        <v>0</v>
      </c>
      <c r="BC67" s="132">
        <f>'D.1.1-2.8 - Venkovní kons...'!F40</f>
        <v>0</v>
      </c>
      <c r="BD67" s="134">
        <f>'D.1.1-2.8 - Venkovní kons...'!F41</f>
        <v>0</v>
      </c>
      <c r="BE67" s="4"/>
      <c r="BT67" s="135" t="s">
        <v>93</v>
      </c>
      <c r="BV67" s="135" t="s">
        <v>78</v>
      </c>
      <c r="BW67" s="135" t="s">
        <v>125</v>
      </c>
      <c r="BX67" s="135" t="s">
        <v>89</v>
      </c>
      <c r="CL67" s="135" t="s">
        <v>19</v>
      </c>
    </row>
    <row r="68" s="4" customFormat="1" ht="16.5" customHeight="1">
      <c r="A68" s="4"/>
      <c r="B68" s="65"/>
      <c r="C68" s="126"/>
      <c r="D68" s="126"/>
      <c r="E68" s="127" t="s">
        <v>126</v>
      </c>
      <c r="F68" s="127"/>
      <c r="G68" s="127"/>
      <c r="H68" s="127"/>
      <c r="I68" s="127"/>
      <c r="J68" s="126"/>
      <c r="K68" s="127" t="s">
        <v>127</v>
      </c>
      <c r="L68" s="127"/>
      <c r="M68" s="127"/>
      <c r="N68" s="127"/>
      <c r="O68" s="127"/>
      <c r="P68" s="127"/>
      <c r="Q68" s="127"/>
      <c r="R68" s="127"/>
      <c r="S68" s="127"/>
      <c r="T68" s="127"/>
      <c r="U68" s="127"/>
      <c r="V68" s="127"/>
      <c r="W68" s="127"/>
      <c r="X68" s="127"/>
      <c r="Y68" s="127"/>
      <c r="Z68" s="127"/>
      <c r="AA68" s="127"/>
      <c r="AB68" s="127"/>
      <c r="AC68" s="127"/>
      <c r="AD68" s="127"/>
      <c r="AE68" s="127"/>
      <c r="AF68" s="127"/>
      <c r="AG68" s="128">
        <f>ROUND(AG69+SUM(AG70:AG73)+AG76+AG77,2)</f>
        <v>0</v>
      </c>
      <c r="AH68" s="126"/>
      <c r="AI68" s="126"/>
      <c r="AJ68" s="126"/>
      <c r="AK68" s="126"/>
      <c r="AL68" s="126"/>
      <c r="AM68" s="126"/>
      <c r="AN68" s="129">
        <f>SUM(AG68,AT68)</f>
        <v>0</v>
      </c>
      <c r="AO68" s="126"/>
      <c r="AP68" s="126"/>
      <c r="AQ68" s="130" t="s">
        <v>88</v>
      </c>
      <c r="AR68" s="67"/>
      <c r="AS68" s="131">
        <f>ROUND(AS69+SUM(AS70:AS73)+AS76+AS77,2)</f>
        <v>0</v>
      </c>
      <c r="AT68" s="132">
        <f>ROUND(SUM(AV68:AW68),2)</f>
        <v>0</v>
      </c>
      <c r="AU68" s="133">
        <f>ROUND(AU69+SUM(AU70:AU73)+AU76+AU77,5)</f>
        <v>0</v>
      </c>
      <c r="AV68" s="132">
        <f>ROUND(AZ68*L29,2)</f>
        <v>0</v>
      </c>
      <c r="AW68" s="132">
        <f>ROUND(BA68*L30,2)</f>
        <v>0</v>
      </c>
      <c r="AX68" s="132">
        <f>ROUND(BB68*L29,2)</f>
        <v>0</v>
      </c>
      <c r="AY68" s="132">
        <f>ROUND(BC68*L30,2)</f>
        <v>0</v>
      </c>
      <c r="AZ68" s="132">
        <f>ROUND(AZ69+SUM(AZ70:AZ73)+AZ76+AZ77,2)</f>
        <v>0</v>
      </c>
      <c r="BA68" s="132">
        <f>ROUND(BA69+SUM(BA70:BA73)+BA76+BA77,2)</f>
        <v>0</v>
      </c>
      <c r="BB68" s="132">
        <f>ROUND(BB69+SUM(BB70:BB73)+BB76+BB77,2)</f>
        <v>0</v>
      </c>
      <c r="BC68" s="132">
        <f>ROUND(BC69+SUM(BC70:BC73)+BC76+BC77,2)</f>
        <v>0</v>
      </c>
      <c r="BD68" s="134">
        <f>ROUND(BD69+SUM(BD70:BD73)+BD76+BD77,2)</f>
        <v>0</v>
      </c>
      <c r="BE68" s="4"/>
      <c r="BS68" s="135" t="s">
        <v>75</v>
      </c>
      <c r="BT68" s="135" t="s">
        <v>85</v>
      </c>
      <c r="BU68" s="135" t="s">
        <v>77</v>
      </c>
      <c r="BV68" s="135" t="s">
        <v>78</v>
      </c>
      <c r="BW68" s="135" t="s">
        <v>128</v>
      </c>
      <c r="BX68" s="135" t="s">
        <v>84</v>
      </c>
      <c r="CL68" s="135" t="s">
        <v>19</v>
      </c>
    </row>
    <row r="69" s="4" customFormat="1" ht="16.5" customHeight="1">
      <c r="A69" s="136" t="s">
        <v>90</v>
      </c>
      <c r="B69" s="65"/>
      <c r="C69" s="126"/>
      <c r="D69" s="126"/>
      <c r="E69" s="126"/>
      <c r="F69" s="127" t="s">
        <v>129</v>
      </c>
      <c r="G69" s="127"/>
      <c r="H69" s="127"/>
      <c r="I69" s="127"/>
      <c r="J69" s="127"/>
      <c r="K69" s="126"/>
      <c r="L69" s="127" t="s">
        <v>130</v>
      </c>
      <c r="M69" s="127"/>
      <c r="N69" s="127"/>
      <c r="O69" s="127"/>
      <c r="P69" s="127"/>
      <c r="Q69" s="127"/>
      <c r="R69" s="127"/>
      <c r="S69" s="127"/>
      <c r="T69" s="127"/>
      <c r="U69" s="127"/>
      <c r="V69" s="127"/>
      <c r="W69" s="127"/>
      <c r="X69" s="127"/>
      <c r="Y69" s="127"/>
      <c r="Z69" s="127"/>
      <c r="AA69" s="127"/>
      <c r="AB69" s="127"/>
      <c r="AC69" s="127"/>
      <c r="AD69" s="127"/>
      <c r="AE69" s="127"/>
      <c r="AF69" s="127"/>
      <c r="AG69" s="129">
        <f>'D.1.4.1 - Zdravotně techn...'!J34</f>
        <v>0</v>
      </c>
      <c r="AH69" s="126"/>
      <c r="AI69" s="126"/>
      <c r="AJ69" s="126"/>
      <c r="AK69" s="126"/>
      <c r="AL69" s="126"/>
      <c r="AM69" s="126"/>
      <c r="AN69" s="129">
        <f>SUM(AG69,AT69)</f>
        <v>0</v>
      </c>
      <c r="AO69" s="126"/>
      <c r="AP69" s="126"/>
      <c r="AQ69" s="130" t="s">
        <v>88</v>
      </c>
      <c r="AR69" s="67"/>
      <c r="AS69" s="131">
        <v>0</v>
      </c>
      <c r="AT69" s="132">
        <f>ROUND(SUM(AV69:AW69),2)</f>
        <v>0</v>
      </c>
      <c r="AU69" s="133">
        <f>'D.1.4.1 - Zdravotně techn...'!P103</f>
        <v>0</v>
      </c>
      <c r="AV69" s="132">
        <f>'D.1.4.1 - Zdravotně techn...'!J37</f>
        <v>0</v>
      </c>
      <c r="AW69" s="132">
        <f>'D.1.4.1 - Zdravotně techn...'!J38</f>
        <v>0</v>
      </c>
      <c r="AX69" s="132">
        <f>'D.1.4.1 - Zdravotně techn...'!J39</f>
        <v>0</v>
      </c>
      <c r="AY69" s="132">
        <f>'D.1.4.1 - Zdravotně techn...'!J40</f>
        <v>0</v>
      </c>
      <c r="AZ69" s="132">
        <f>'D.1.4.1 - Zdravotně techn...'!F37</f>
        <v>0</v>
      </c>
      <c r="BA69" s="132">
        <f>'D.1.4.1 - Zdravotně techn...'!F38</f>
        <v>0</v>
      </c>
      <c r="BB69" s="132">
        <f>'D.1.4.1 - Zdravotně techn...'!F39</f>
        <v>0</v>
      </c>
      <c r="BC69" s="132">
        <f>'D.1.4.1 - Zdravotně techn...'!F40</f>
        <v>0</v>
      </c>
      <c r="BD69" s="134">
        <f>'D.1.4.1 - Zdravotně techn...'!F41</f>
        <v>0</v>
      </c>
      <c r="BE69" s="4"/>
      <c r="BT69" s="135" t="s">
        <v>93</v>
      </c>
      <c r="BV69" s="135" t="s">
        <v>78</v>
      </c>
      <c r="BW69" s="135" t="s">
        <v>131</v>
      </c>
      <c r="BX69" s="135" t="s">
        <v>128</v>
      </c>
      <c r="CL69" s="135" t="s">
        <v>19</v>
      </c>
    </row>
    <row r="70" s="4" customFormat="1" ht="16.5" customHeight="1">
      <c r="A70" s="136" t="s">
        <v>90</v>
      </c>
      <c r="B70" s="65"/>
      <c r="C70" s="126"/>
      <c r="D70" s="126"/>
      <c r="E70" s="126"/>
      <c r="F70" s="127" t="s">
        <v>132</v>
      </c>
      <c r="G70" s="127"/>
      <c r="H70" s="127"/>
      <c r="I70" s="127"/>
      <c r="J70" s="127"/>
      <c r="K70" s="126"/>
      <c r="L70" s="127" t="s">
        <v>133</v>
      </c>
      <c r="M70" s="127"/>
      <c r="N70" s="127"/>
      <c r="O70" s="127"/>
      <c r="P70" s="127"/>
      <c r="Q70" s="127"/>
      <c r="R70" s="127"/>
      <c r="S70" s="127"/>
      <c r="T70" s="127"/>
      <c r="U70" s="127"/>
      <c r="V70" s="127"/>
      <c r="W70" s="127"/>
      <c r="X70" s="127"/>
      <c r="Y70" s="127"/>
      <c r="Z70" s="127"/>
      <c r="AA70" s="127"/>
      <c r="AB70" s="127"/>
      <c r="AC70" s="127"/>
      <c r="AD70" s="127"/>
      <c r="AE70" s="127"/>
      <c r="AF70" s="127"/>
      <c r="AG70" s="129">
        <f>'D.1.4.2 - Vzduchotechnika...'!J34</f>
        <v>0</v>
      </c>
      <c r="AH70" s="126"/>
      <c r="AI70" s="126"/>
      <c r="AJ70" s="126"/>
      <c r="AK70" s="126"/>
      <c r="AL70" s="126"/>
      <c r="AM70" s="126"/>
      <c r="AN70" s="129">
        <f>SUM(AG70,AT70)</f>
        <v>0</v>
      </c>
      <c r="AO70" s="126"/>
      <c r="AP70" s="126"/>
      <c r="AQ70" s="130" t="s">
        <v>88</v>
      </c>
      <c r="AR70" s="67"/>
      <c r="AS70" s="131">
        <v>0</v>
      </c>
      <c r="AT70" s="132">
        <f>ROUND(SUM(AV70:AW70),2)</f>
        <v>0</v>
      </c>
      <c r="AU70" s="133">
        <f>'D.1.4.2 - Vzduchotechnika...'!P106</f>
        <v>0</v>
      </c>
      <c r="AV70" s="132">
        <f>'D.1.4.2 - Vzduchotechnika...'!J37</f>
        <v>0</v>
      </c>
      <c r="AW70" s="132">
        <f>'D.1.4.2 - Vzduchotechnika...'!J38</f>
        <v>0</v>
      </c>
      <c r="AX70" s="132">
        <f>'D.1.4.2 - Vzduchotechnika...'!J39</f>
        <v>0</v>
      </c>
      <c r="AY70" s="132">
        <f>'D.1.4.2 - Vzduchotechnika...'!J40</f>
        <v>0</v>
      </c>
      <c r="AZ70" s="132">
        <f>'D.1.4.2 - Vzduchotechnika...'!F37</f>
        <v>0</v>
      </c>
      <c r="BA70" s="132">
        <f>'D.1.4.2 - Vzduchotechnika...'!F38</f>
        <v>0</v>
      </c>
      <c r="BB70" s="132">
        <f>'D.1.4.2 - Vzduchotechnika...'!F39</f>
        <v>0</v>
      </c>
      <c r="BC70" s="132">
        <f>'D.1.4.2 - Vzduchotechnika...'!F40</f>
        <v>0</v>
      </c>
      <c r="BD70" s="134">
        <f>'D.1.4.2 - Vzduchotechnika...'!F41</f>
        <v>0</v>
      </c>
      <c r="BE70" s="4"/>
      <c r="BT70" s="135" t="s">
        <v>93</v>
      </c>
      <c r="BV70" s="135" t="s">
        <v>78</v>
      </c>
      <c r="BW70" s="135" t="s">
        <v>134</v>
      </c>
      <c r="BX70" s="135" t="s">
        <v>128</v>
      </c>
      <c r="CL70" s="135" t="s">
        <v>19</v>
      </c>
    </row>
    <row r="71" s="4" customFormat="1" ht="16.5" customHeight="1">
      <c r="A71" s="136" t="s">
        <v>90</v>
      </c>
      <c r="B71" s="65"/>
      <c r="C71" s="126"/>
      <c r="D71" s="126"/>
      <c r="E71" s="126"/>
      <c r="F71" s="127" t="s">
        <v>135</v>
      </c>
      <c r="G71" s="127"/>
      <c r="H71" s="127"/>
      <c r="I71" s="127"/>
      <c r="J71" s="127"/>
      <c r="K71" s="126"/>
      <c r="L71" s="127" t="s">
        <v>136</v>
      </c>
      <c r="M71" s="127"/>
      <c r="N71" s="127"/>
      <c r="O71" s="127"/>
      <c r="P71" s="127"/>
      <c r="Q71" s="127"/>
      <c r="R71" s="127"/>
      <c r="S71" s="127"/>
      <c r="T71" s="127"/>
      <c r="U71" s="127"/>
      <c r="V71" s="127"/>
      <c r="W71" s="127"/>
      <c r="X71" s="127"/>
      <c r="Y71" s="127"/>
      <c r="Z71" s="127"/>
      <c r="AA71" s="127"/>
      <c r="AB71" s="127"/>
      <c r="AC71" s="127"/>
      <c r="AD71" s="127"/>
      <c r="AE71" s="127"/>
      <c r="AF71" s="127"/>
      <c r="AG71" s="129">
        <f>'D.1.4.3 - Vytápění'!J34</f>
        <v>0</v>
      </c>
      <c r="AH71" s="126"/>
      <c r="AI71" s="126"/>
      <c r="AJ71" s="126"/>
      <c r="AK71" s="126"/>
      <c r="AL71" s="126"/>
      <c r="AM71" s="126"/>
      <c r="AN71" s="129">
        <f>SUM(AG71,AT71)</f>
        <v>0</v>
      </c>
      <c r="AO71" s="126"/>
      <c r="AP71" s="126"/>
      <c r="AQ71" s="130" t="s">
        <v>88</v>
      </c>
      <c r="AR71" s="67"/>
      <c r="AS71" s="131">
        <v>0</v>
      </c>
      <c r="AT71" s="132">
        <f>ROUND(SUM(AV71:AW71),2)</f>
        <v>0</v>
      </c>
      <c r="AU71" s="133">
        <f>'D.1.4.3 - Vytápění'!P104</f>
        <v>0</v>
      </c>
      <c r="AV71" s="132">
        <f>'D.1.4.3 - Vytápění'!J37</f>
        <v>0</v>
      </c>
      <c r="AW71" s="132">
        <f>'D.1.4.3 - Vytápění'!J38</f>
        <v>0</v>
      </c>
      <c r="AX71" s="132">
        <f>'D.1.4.3 - Vytápění'!J39</f>
        <v>0</v>
      </c>
      <c r="AY71" s="132">
        <f>'D.1.4.3 - Vytápění'!J40</f>
        <v>0</v>
      </c>
      <c r="AZ71" s="132">
        <f>'D.1.4.3 - Vytápění'!F37</f>
        <v>0</v>
      </c>
      <c r="BA71" s="132">
        <f>'D.1.4.3 - Vytápění'!F38</f>
        <v>0</v>
      </c>
      <c r="BB71" s="132">
        <f>'D.1.4.3 - Vytápění'!F39</f>
        <v>0</v>
      </c>
      <c r="BC71" s="132">
        <f>'D.1.4.3 - Vytápění'!F40</f>
        <v>0</v>
      </c>
      <c r="BD71" s="134">
        <f>'D.1.4.3 - Vytápění'!F41</f>
        <v>0</v>
      </c>
      <c r="BE71" s="4"/>
      <c r="BT71" s="135" t="s">
        <v>93</v>
      </c>
      <c r="BV71" s="135" t="s">
        <v>78</v>
      </c>
      <c r="BW71" s="135" t="s">
        <v>137</v>
      </c>
      <c r="BX71" s="135" t="s">
        <v>128</v>
      </c>
      <c r="CL71" s="135" t="s">
        <v>19</v>
      </c>
    </row>
    <row r="72" s="4" customFormat="1" ht="16.5" customHeight="1">
      <c r="A72" s="136" t="s">
        <v>90</v>
      </c>
      <c r="B72" s="65"/>
      <c r="C72" s="126"/>
      <c r="D72" s="126"/>
      <c r="E72" s="126"/>
      <c r="F72" s="127" t="s">
        <v>138</v>
      </c>
      <c r="G72" s="127"/>
      <c r="H72" s="127"/>
      <c r="I72" s="127"/>
      <c r="J72" s="127"/>
      <c r="K72" s="126"/>
      <c r="L72" s="127" t="s">
        <v>139</v>
      </c>
      <c r="M72" s="127"/>
      <c r="N72" s="127"/>
      <c r="O72" s="127"/>
      <c r="P72" s="127"/>
      <c r="Q72" s="127"/>
      <c r="R72" s="127"/>
      <c r="S72" s="127"/>
      <c r="T72" s="127"/>
      <c r="U72" s="127"/>
      <c r="V72" s="127"/>
      <c r="W72" s="127"/>
      <c r="X72" s="127"/>
      <c r="Y72" s="127"/>
      <c r="Z72" s="127"/>
      <c r="AA72" s="127"/>
      <c r="AB72" s="127"/>
      <c r="AC72" s="127"/>
      <c r="AD72" s="127"/>
      <c r="AE72" s="127"/>
      <c r="AF72" s="127"/>
      <c r="AG72" s="129">
        <f>'D.1.4.4 - AV technika'!J34</f>
        <v>0</v>
      </c>
      <c r="AH72" s="126"/>
      <c r="AI72" s="126"/>
      <c r="AJ72" s="126"/>
      <c r="AK72" s="126"/>
      <c r="AL72" s="126"/>
      <c r="AM72" s="126"/>
      <c r="AN72" s="129">
        <f>SUM(AG72,AT72)</f>
        <v>0</v>
      </c>
      <c r="AO72" s="126"/>
      <c r="AP72" s="126"/>
      <c r="AQ72" s="130" t="s">
        <v>88</v>
      </c>
      <c r="AR72" s="67"/>
      <c r="AS72" s="131">
        <v>0</v>
      </c>
      <c r="AT72" s="132">
        <f>ROUND(SUM(AV72:AW72),2)</f>
        <v>0</v>
      </c>
      <c r="AU72" s="133">
        <f>'D.1.4.4 - AV technika'!P98</f>
        <v>0</v>
      </c>
      <c r="AV72" s="132">
        <f>'D.1.4.4 - AV technika'!J37</f>
        <v>0</v>
      </c>
      <c r="AW72" s="132">
        <f>'D.1.4.4 - AV technika'!J38</f>
        <v>0</v>
      </c>
      <c r="AX72" s="132">
        <f>'D.1.4.4 - AV technika'!J39</f>
        <v>0</v>
      </c>
      <c r="AY72" s="132">
        <f>'D.1.4.4 - AV technika'!J40</f>
        <v>0</v>
      </c>
      <c r="AZ72" s="132">
        <f>'D.1.4.4 - AV technika'!F37</f>
        <v>0</v>
      </c>
      <c r="BA72" s="132">
        <f>'D.1.4.4 - AV technika'!F38</f>
        <v>0</v>
      </c>
      <c r="BB72" s="132">
        <f>'D.1.4.4 - AV technika'!F39</f>
        <v>0</v>
      </c>
      <c r="BC72" s="132">
        <f>'D.1.4.4 - AV technika'!F40</f>
        <v>0</v>
      </c>
      <c r="BD72" s="134">
        <f>'D.1.4.4 - AV technika'!F41</f>
        <v>0</v>
      </c>
      <c r="BE72" s="4"/>
      <c r="BT72" s="135" t="s">
        <v>93</v>
      </c>
      <c r="BV72" s="135" t="s">
        <v>78</v>
      </c>
      <c r="BW72" s="135" t="s">
        <v>140</v>
      </c>
      <c r="BX72" s="135" t="s">
        <v>128</v>
      </c>
      <c r="CL72" s="135" t="s">
        <v>19</v>
      </c>
    </row>
    <row r="73" s="4" customFormat="1" ht="16.5" customHeight="1">
      <c r="A73" s="4"/>
      <c r="B73" s="65"/>
      <c r="C73" s="126"/>
      <c r="D73" s="126"/>
      <c r="E73" s="126"/>
      <c r="F73" s="127" t="s">
        <v>141</v>
      </c>
      <c r="G73" s="127"/>
      <c r="H73" s="127"/>
      <c r="I73" s="127"/>
      <c r="J73" s="127"/>
      <c r="K73" s="126"/>
      <c r="L73" s="127" t="s">
        <v>142</v>
      </c>
      <c r="M73" s="127"/>
      <c r="N73" s="127"/>
      <c r="O73" s="127"/>
      <c r="P73" s="127"/>
      <c r="Q73" s="127"/>
      <c r="R73" s="127"/>
      <c r="S73" s="127"/>
      <c r="T73" s="127"/>
      <c r="U73" s="127"/>
      <c r="V73" s="127"/>
      <c r="W73" s="127"/>
      <c r="X73" s="127"/>
      <c r="Y73" s="127"/>
      <c r="Z73" s="127"/>
      <c r="AA73" s="127"/>
      <c r="AB73" s="127"/>
      <c r="AC73" s="127"/>
      <c r="AD73" s="127"/>
      <c r="AE73" s="127"/>
      <c r="AF73" s="127"/>
      <c r="AG73" s="128">
        <f>ROUND(SUM(AG74:AG75),2)</f>
        <v>0</v>
      </c>
      <c r="AH73" s="126"/>
      <c r="AI73" s="126"/>
      <c r="AJ73" s="126"/>
      <c r="AK73" s="126"/>
      <c r="AL73" s="126"/>
      <c r="AM73" s="126"/>
      <c r="AN73" s="129">
        <f>SUM(AG73,AT73)</f>
        <v>0</v>
      </c>
      <c r="AO73" s="126"/>
      <c r="AP73" s="126"/>
      <c r="AQ73" s="130" t="s">
        <v>88</v>
      </c>
      <c r="AR73" s="67"/>
      <c r="AS73" s="131">
        <f>ROUND(SUM(AS74:AS75),2)</f>
        <v>0</v>
      </c>
      <c r="AT73" s="132">
        <f>ROUND(SUM(AV73:AW73),2)</f>
        <v>0</v>
      </c>
      <c r="AU73" s="133">
        <f>ROUND(SUM(AU74:AU75),5)</f>
        <v>0</v>
      </c>
      <c r="AV73" s="132">
        <f>ROUND(AZ73*L29,2)</f>
        <v>0</v>
      </c>
      <c r="AW73" s="132">
        <f>ROUND(BA73*L30,2)</f>
        <v>0</v>
      </c>
      <c r="AX73" s="132">
        <f>ROUND(BB73*L29,2)</f>
        <v>0</v>
      </c>
      <c r="AY73" s="132">
        <f>ROUND(BC73*L30,2)</f>
        <v>0</v>
      </c>
      <c r="AZ73" s="132">
        <f>ROUND(SUM(AZ74:AZ75),2)</f>
        <v>0</v>
      </c>
      <c r="BA73" s="132">
        <f>ROUND(SUM(BA74:BA75),2)</f>
        <v>0</v>
      </c>
      <c r="BB73" s="132">
        <f>ROUND(SUM(BB74:BB75),2)</f>
        <v>0</v>
      </c>
      <c r="BC73" s="132">
        <f>ROUND(SUM(BC74:BC75),2)</f>
        <v>0</v>
      </c>
      <c r="BD73" s="134">
        <f>ROUND(SUM(BD74:BD75),2)</f>
        <v>0</v>
      </c>
      <c r="BE73" s="4"/>
      <c r="BS73" s="135" t="s">
        <v>75</v>
      </c>
      <c r="BT73" s="135" t="s">
        <v>93</v>
      </c>
      <c r="BU73" s="135" t="s">
        <v>77</v>
      </c>
      <c r="BV73" s="135" t="s">
        <v>78</v>
      </c>
      <c r="BW73" s="135" t="s">
        <v>143</v>
      </c>
      <c r="BX73" s="135" t="s">
        <v>128</v>
      </c>
      <c r="CL73" s="135" t="s">
        <v>19</v>
      </c>
    </row>
    <row r="74" s="4" customFormat="1" ht="16.5" customHeight="1">
      <c r="A74" s="136" t="s">
        <v>90</v>
      </c>
      <c r="B74" s="65"/>
      <c r="C74" s="126"/>
      <c r="D74" s="126"/>
      <c r="E74" s="126"/>
      <c r="F74" s="126"/>
      <c r="G74" s="127" t="s">
        <v>144</v>
      </c>
      <c r="H74" s="127"/>
      <c r="I74" s="127"/>
      <c r="J74" s="127"/>
      <c r="K74" s="127"/>
      <c r="L74" s="126"/>
      <c r="M74" s="127" t="s">
        <v>145</v>
      </c>
      <c r="N74" s="127"/>
      <c r="O74" s="127"/>
      <c r="P74" s="127"/>
      <c r="Q74" s="127"/>
      <c r="R74" s="127"/>
      <c r="S74" s="127"/>
      <c r="T74" s="127"/>
      <c r="U74" s="127"/>
      <c r="V74" s="127"/>
      <c r="W74" s="127"/>
      <c r="X74" s="127"/>
      <c r="Y74" s="127"/>
      <c r="Z74" s="127"/>
      <c r="AA74" s="127"/>
      <c r="AB74" s="127"/>
      <c r="AC74" s="127"/>
      <c r="AD74" s="127"/>
      <c r="AE74" s="127"/>
      <c r="AF74" s="127"/>
      <c r="AG74" s="129">
        <f>'D.1.4.5.1 - Elektroinstalace'!J34</f>
        <v>0</v>
      </c>
      <c r="AH74" s="126"/>
      <c r="AI74" s="126"/>
      <c r="AJ74" s="126"/>
      <c r="AK74" s="126"/>
      <c r="AL74" s="126"/>
      <c r="AM74" s="126"/>
      <c r="AN74" s="129">
        <f>SUM(AG74,AT74)</f>
        <v>0</v>
      </c>
      <c r="AO74" s="126"/>
      <c r="AP74" s="126"/>
      <c r="AQ74" s="130" t="s">
        <v>88</v>
      </c>
      <c r="AR74" s="67"/>
      <c r="AS74" s="131">
        <v>0</v>
      </c>
      <c r="AT74" s="132">
        <f>ROUND(SUM(AV74:AW74),2)</f>
        <v>0</v>
      </c>
      <c r="AU74" s="133">
        <f>'D.1.4.5.1 - Elektroinstalace'!P95</f>
        <v>0</v>
      </c>
      <c r="AV74" s="132">
        <f>'D.1.4.5.1 - Elektroinstalace'!J37</f>
        <v>0</v>
      </c>
      <c r="AW74" s="132">
        <f>'D.1.4.5.1 - Elektroinstalace'!J38</f>
        <v>0</v>
      </c>
      <c r="AX74" s="132">
        <f>'D.1.4.5.1 - Elektroinstalace'!J39</f>
        <v>0</v>
      </c>
      <c r="AY74" s="132">
        <f>'D.1.4.5.1 - Elektroinstalace'!J40</f>
        <v>0</v>
      </c>
      <c r="AZ74" s="132">
        <f>'D.1.4.5.1 - Elektroinstalace'!F37</f>
        <v>0</v>
      </c>
      <c r="BA74" s="132">
        <f>'D.1.4.5.1 - Elektroinstalace'!F38</f>
        <v>0</v>
      </c>
      <c r="BB74" s="132">
        <f>'D.1.4.5.1 - Elektroinstalace'!F39</f>
        <v>0</v>
      </c>
      <c r="BC74" s="132">
        <f>'D.1.4.5.1 - Elektroinstalace'!F40</f>
        <v>0</v>
      </c>
      <c r="BD74" s="134">
        <f>'D.1.4.5.1 - Elektroinstalace'!F41</f>
        <v>0</v>
      </c>
      <c r="BE74" s="4"/>
      <c r="BT74" s="135" t="s">
        <v>100</v>
      </c>
      <c r="BV74" s="135" t="s">
        <v>78</v>
      </c>
      <c r="BW74" s="135" t="s">
        <v>146</v>
      </c>
      <c r="BX74" s="135" t="s">
        <v>143</v>
      </c>
      <c r="CL74" s="135" t="s">
        <v>19</v>
      </c>
    </row>
    <row r="75" s="4" customFormat="1" ht="16.5" customHeight="1">
      <c r="A75" s="136" t="s">
        <v>90</v>
      </c>
      <c r="B75" s="65"/>
      <c r="C75" s="126"/>
      <c r="D75" s="126"/>
      <c r="E75" s="126"/>
      <c r="F75" s="126"/>
      <c r="G75" s="127" t="s">
        <v>147</v>
      </c>
      <c r="H75" s="127"/>
      <c r="I75" s="127"/>
      <c r="J75" s="127"/>
      <c r="K75" s="127"/>
      <c r="L75" s="126"/>
      <c r="M75" s="127" t="s">
        <v>148</v>
      </c>
      <c r="N75" s="127"/>
      <c r="O75" s="127"/>
      <c r="P75" s="127"/>
      <c r="Q75" s="127"/>
      <c r="R75" s="127"/>
      <c r="S75" s="127"/>
      <c r="T75" s="127"/>
      <c r="U75" s="127"/>
      <c r="V75" s="127"/>
      <c r="W75" s="127"/>
      <c r="X75" s="127"/>
      <c r="Y75" s="127"/>
      <c r="Z75" s="127"/>
      <c r="AA75" s="127"/>
      <c r="AB75" s="127"/>
      <c r="AC75" s="127"/>
      <c r="AD75" s="127"/>
      <c r="AE75" s="127"/>
      <c r="AF75" s="127"/>
      <c r="AG75" s="129">
        <f>'D.1.4.5.2 - Hromosvod'!J34</f>
        <v>0</v>
      </c>
      <c r="AH75" s="126"/>
      <c r="AI75" s="126"/>
      <c r="AJ75" s="126"/>
      <c r="AK75" s="126"/>
      <c r="AL75" s="126"/>
      <c r="AM75" s="126"/>
      <c r="AN75" s="129">
        <f>SUM(AG75,AT75)</f>
        <v>0</v>
      </c>
      <c r="AO75" s="126"/>
      <c r="AP75" s="126"/>
      <c r="AQ75" s="130" t="s">
        <v>88</v>
      </c>
      <c r="AR75" s="67"/>
      <c r="AS75" s="131">
        <v>0</v>
      </c>
      <c r="AT75" s="132">
        <f>ROUND(SUM(AV75:AW75),2)</f>
        <v>0</v>
      </c>
      <c r="AU75" s="133">
        <f>'D.1.4.5.2 - Hromosvod'!P94</f>
        <v>0</v>
      </c>
      <c r="AV75" s="132">
        <f>'D.1.4.5.2 - Hromosvod'!J37</f>
        <v>0</v>
      </c>
      <c r="AW75" s="132">
        <f>'D.1.4.5.2 - Hromosvod'!J38</f>
        <v>0</v>
      </c>
      <c r="AX75" s="132">
        <f>'D.1.4.5.2 - Hromosvod'!J39</f>
        <v>0</v>
      </c>
      <c r="AY75" s="132">
        <f>'D.1.4.5.2 - Hromosvod'!J40</f>
        <v>0</v>
      </c>
      <c r="AZ75" s="132">
        <f>'D.1.4.5.2 - Hromosvod'!F37</f>
        <v>0</v>
      </c>
      <c r="BA75" s="132">
        <f>'D.1.4.5.2 - Hromosvod'!F38</f>
        <v>0</v>
      </c>
      <c r="BB75" s="132">
        <f>'D.1.4.5.2 - Hromosvod'!F39</f>
        <v>0</v>
      </c>
      <c r="BC75" s="132">
        <f>'D.1.4.5.2 - Hromosvod'!F40</f>
        <v>0</v>
      </c>
      <c r="BD75" s="134">
        <f>'D.1.4.5.2 - Hromosvod'!F41</f>
        <v>0</v>
      </c>
      <c r="BE75" s="4"/>
      <c r="BT75" s="135" t="s">
        <v>100</v>
      </c>
      <c r="BV75" s="135" t="s">
        <v>78</v>
      </c>
      <c r="BW75" s="135" t="s">
        <v>149</v>
      </c>
      <c r="BX75" s="135" t="s">
        <v>143</v>
      </c>
      <c r="CL75" s="135" t="s">
        <v>19</v>
      </c>
    </row>
    <row r="76" s="4" customFormat="1" ht="16.5" customHeight="1">
      <c r="A76" s="136" t="s">
        <v>90</v>
      </c>
      <c r="B76" s="65"/>
      <c r="C76" s="126"/>
      <c r="D76" s="126"/>
      <c r="E76" s="126"/>
      <c r="F76" s="127" t="s">
        <v>150</v>
      </c>
      <c r="G76" s="127"/>
      <c r="H76" s="127"/>
      <c r="I76" s="127"/>
      <c r="J76" s="127"/>
      <c r="K76" s="126"/>
      <c r="L76" s="127" t="s">
        <v>151</v>
      </c>
      <c r="M76" s="127"/>
      <c r="N76" s="127"/>
      <c r="O76" s="127"/>
      <c r="P76" s="127"/>
      <c r="Q76" s="127"/>
      <c r="R76" s="127"/>
      <c r="S76" s="127"/>
      <c r="T76" s="127"/>
      <c r="U76" s="127"/>
      <c r="V76" s="127"/>
      <c r="W76" s="127"/>
      <c r="X76" s="127"/>
      <c r="Y76" s="127"/>
      <c r="Z76" s="127"/>
      <c r="AA76" s="127"/>
      <c r="AB76" s="127"/>
      <c r="AC76" s="127"/>
      <c r="AD76" s="127"/>
      <c r="AE76" s="127"/>
      <c r="AF76" s="127"/>
      <c r="AG76" s="129">
        <f>'D.1.4.6 - Elektronické ko...'!J34</f>
        <v>0</v>
      </c>
      <c r="AH76" s="126"/>
      <c r="AI76" s="126"/>
      <c r="AJ76" s="126"/>
      <c r="AK76" s="126"/>
      <c r="AL76" s="126"/>
      <c r="AM76" s="126"/>
      <c r="AN76" s="129">
        <f>SUM(AG76,AT76)</f>
        <v>0</v>
      </c>
      <c r="AO76" s="126"/>
      <c r="AP76" s="126"/>
      <c r="AQ76" s="130" t="s">
        <v>88</v>
      </c>
      <c r="AR76" s="67"/>
      <c r="AS76" s="131">
        <v>0</v>
      </c>
      <c r="AT76" s="132">
        <f>ROUND(SUM(AV76:AW76),2)</f>
        <v>0</v>
      </c>
      <c r="AU76" s="133">
        <f>'D.1.4.6 - Elektronické ko...'!P111</f>
        <v>0</v>
      </c>
      <c r="AV76" s="132">
        <f>'D.1.4.6 - Elektronické ko...'!J37</f>
        <v>0</v>
      </c>
      <c r="AW76" s="132">
        <f>'D.1.4.6 - Elektronické ko...'!J38</f>
        <v>0</v>
      </c>
      <c r="AX76" s="132">
        <f>'D.1.4.6 - Elektronické ko...'!J39</f>
        <v>0</v>
      </c>
      <c r="AY76" s="132">
        <f>'D.1.4.6 - Elektronické ko...'!J40</f>
        <v>0</v>
      </c>
      <c r="AZ76" s="132">
        <f>'D.1.4.6 - Elektronické ko...'!F37</f>
        <v>0</v>
      </c>
      <c r="BA76" s="132">
        <f>'D.1.4.6 - Elektronické ko...'!F38</f>
        <v>0</v>
      </c>
      <c r="BB76" s="132">
        <f>'D.1.4.6 - Elektronické ko...'!F39</f>
        <v>0</v>
      </c>
      <c r="BC76" s="132">
        <f>'D.1.4.6 - Elektronické ko...'!F40</f>
        <v>0</v>
      </c>
      <c r="BD76" s="134">
        <f>'D.1.4.6 - Elektronické ko...'!F41</f>
        <v>0</v>
      </c>
      <c r="BE76" s="4"/>
      <c r="BT76" s="135" t="s">
        <v>93</v>
      </c>
      <c r="BV76" s="135" t="s">
        <v>78</v>
      </c>
      <c r="BW76" s="135" t="s">
        <v>152</v>
      </c>
      <c r="BX76" s="135" t="s">
        <v>128</v>
      </c>
      <c r="CL76" s="135" t="s">
        <v>19</v>
      </c>
    </row>
    <row r="77" s="4" customFormat="1" ht="16.5" customHeight="1">
      <c r="A77" s="136" t="s">
        <v>90</v>
      </c>
      <c r="B77" s="65"/>
      <c r="C77" s="126"/>
      <c r="D77" s="126"/>
      <c r="E77" s="126"/>
      <c r="F77" s="127" t="s">
        <v>153</v>
      </c>
      <c r="G77" s="127"/>
      <c r="H77" s="127"/>
      <c r="I77" s="127"/>
      <c r="J77" s="127"/>
      <c r="K77" s="126"/>
      <c r="L77" s="127" t="s">
        <v>154</v>
      </c>
      <c r="M77" s="127"/>
      <c r="N77" s="127"/>
      <c r="O77" s="127"/>
      <c r="P77" s="127"/>
      <c r="Q77" s="127"/>
      <c r="R77" s="127"/>
      <c r="S77" s="127"/>
      <c r="T77" s="127"/>
      <c r="U77" s="127"/>
      <c r="V77" s="127"/>
      <c r="W77" s="127"/>
      <c r="X77" s="127"/>
      <c r="Y77" s="127"/>
      <c r="Z77" s="127"/>
      <c r="AA77" s="127"/>
      <c r="AB77" s="127"/>
      <c r="AC77" s="127"/>
      <c r="AD77" s="127"/>
      <c r="AE77" s="127"/>
      <c r="AF77" s="127"/>
      <c r="AG77" s="129">
        <f>'D.1.4.7 - Měření a regulace'!J34</f>
        <v>0</v>
      </c>
      <c r="AH77" s="126"/>
      <c r="AI77" s="126"/>
      <c r="AJ77" s="126"/>
      <c r="AK77" s="126"/>
      <c r="AL77" s="126"/>
      <c r="AM77" s="126"/>
      <c r="AN77" s="129">
        <f>SUM(AG77,AT77)</f>
        <v>0</v>
      </c>
      <c r="AO77" s="126"/>
      <c r="AP77" s="126"/>
      <c r="AQ77" s="130" t="s">
        <v>88</v>
      </c>
      <c r="AR77" s="67"/>
      <c r="AS77" s="131">
        <v>0</v>
      </c>
      <c r="AT77" s="132">
        <f>ROUND(SUM(AV77:AW77),2)</f>
        <v>0</v>
      </c>
      <c r="AU77" s="133">
        <f>'D.1.4.7 - Měření a regulace'!P97</f>
        <v>0</v>
      </c>
      <c r="AV77" s="132">
        <f>'D.1.4.7 - Měření a regulace'!J37</f>
        <v>0</v>
      </c>
      <c r="AW77" s="132">
        <f>'D.1.4.7 - Měření a regulace'!J38</f>
        <v>0</v>
      </c>
      <c r="AX77" s="132">
        <f>'D.1.4.7 - Měření a regulace'!J39</f>
        <v>0</v>
      </c>
      <c r="AY77" s="132">
        <f>'D.1.4.7 - Měření a regulace'!J40</f>
        <v>0</v>
      </c>
      <c r="AZ77" s="132">
        <f>'D.1.4.7 - Měření a regulace'!F37</f>
        <v>0</v>
      </c>
      <c r="BA77" s="132">
        <f>'D.1.4.7 - Měření a regulace'!F38</f>
        <v>0</v>
      </c>
      <c r="BB77" s="132">
        <f>'D.1.4.7 - Měření a regulace'!F39</f>
        <v>0</v>
      </c>
      <c r="BC77" s="132">
        <f>'D.1.4.7 - Měření a regulace'!F40</f>
        <v>0</v>
      </c>
      <c r="BD77" s="134">
        <f>'D.1.4.7 - Měření a regulace'!F41</f>
        <v>0</v>
      </c>
      <c r="BE77" s="4"/>
      <c r="BT77" s="135" t="s">
        <v>93</v>
      </c>
      <c r="BV77" s="135" t="s">
        <v>78</v>
      </c>
      <c r="BW77" s="135" t="s">
        <v>155</v>
      </c>
      <c r="BX77" s="135" t="s">
        <v>128</v>
      </c>
      <c r="CL77" s="135" t="s">
        <v>19</v>
      </c>
    </row>
    <row r="78" s="4" customFormat="1" ht="16.5" customHeight="1">
      <c r="A78" s="136" t="s">
        <v>90</v>
      </c>
      <c r="B78" s="65"/>
      <c r="C78" s="126"/>
      <c r="D78" s="126"/>
      <c r="E78" s="127" t="s">
        <v>156</v>
      </c>
      <c r="F78" s="127"/>
      <c r="G78" s="127"/>
      <c r="H78" s="127"/>
      <c r="I78" s="127"/>
      <c r="J78" s="126"/>
      <c r="K78" s="127" t="s">
        <v>157</v>
      </c>
      <c r="L78" s="127"/>
      <c r="M78" s="127"/>
      <c r="N78" s="127"/>
      <c r="O78" s="127"/>
      <c r="P78" s="127"/>
      <c r="Q78" s="127"/>
      <c r="R78" s="127"/>
      <c r="S78" s="127"/>
      <c r="T78" s="127"/>
      <c r="U78" s="127"/>
      <c r="V78" s="127"/>
      <c r="W78" s="127"/>
      <c r="X78" s="127"/>
      <c r="Y78" s="127"/>
      <c r="Z78" s="127"/>
      <c r="AA78" s="127"/>
      <c r="AB78" s="127"/>
      <c r="AC78" s="127"/>
      <c r="AD78" s="127"/>
      <c r="AE78" s="127"/>
      <c r="AF78" s="127"/>
      <c r="AG78" s="129">
        <f>'D.2.1 - Technické a techn...'!J32</f>
        <v>0</v>
      </c>
      <c r="AH78" s="126"/>
      <c r="AI78" s="126"/>
      <c r="AJ78" s="126"/>
      <c r="AK78" s="126"/>
      <c r="AL78" s="126"/>
      <c r="AM78" s="126"/>
      <c r="AN78" s="129">
        <f>SUM(AG78,AT78)</f>
        <v>0</v>
      </c>
      <c r="AO78" s="126"/>
      <c r="AP78" s="126"/>
      <c r="AQ78" s="130" t="s">
        <v>88</v>
      </c>
      <c r="AR78" s="67"/>
      <c r="AS78" s="131">
        <v>0</v>
      </c>
      <c r="AT78" s="132">
        <f>ROUND(SUM(AV78:AW78),2)</f>
        <v>0</v>
      </c>
      <c r="AU78" s="133">
        <f>'D.2.1 - Technické a techn...'!P86</f>
        <v>0</v>
      </c>
      <c r="AV78" s="132">
        <f>'D.2.1 - Technické a techn...'!J35</f>
        <v>0</v>
      </c>
      <c r="AW78" s="132">
        <f>'D.2.1 - Technické a techn...'!J36</f>
        <v>0</v>
      </c>
      <c r="AX78" s="132">
        <f>'D.2.1 - Technické a techn...'!J37</f>
        <v>0</v>
      </c>
      <c r="AY78" s="132">
        <f>'D.2.1 - Technické a techn...'!J38</f>
        <v>0</v>
      </c>
      <c r="AZ78" s="132">
        <f>'D.2.1 - Technické a techn...'!F35</f>
        <v>0</v>
      </c>
      <c r="BA78" s="132">
        <f>'D.2.1 - Technické a techn...'!F36</f>
        <v>0</v>
      </c>
      <c r="BB78" s="132">
        <f>'D.2.1 - Technické a techn...'!F37</f>
        <v>0</v>
      </c>
      <c r="BC78" s="132">
        <f>'D.2.1 - Technické a techn...'!F38</f>
        <v>0</v>
      </c>
      <c r="BD78" s="134">
        <f>'D.2.1 - Technické a techn...'!F39</f>
        <v>0</v>
      </c>
      <c r="BE78" s="4"/>
      <c r="BT78" s="135" t="s">
        <v>85</v>
      </c>
      <c r="BV78" s="135" t="s">
        <v>78</v>
      </c>
      <c r="BW78" s="135" t="s">
        <v>158</v>
      </c>
      <c r="BX78" s="135" t="s">
        <v>84</v>
      </c>
      <c r="CL78" s="135" t="s">
        <v>19</v>
      </c>
    </row>
    <row r="79" s="7" customFormat="1" ht="16.5" customHeight="1">
      <c r="A79" s="136" t="s">
        <v>90</v>
      </c>
      <c r="B79" s="113"/>
      <c r="C79" s="114"/>
      <c r="D79" s="115" t="s">
        <v>159</v>
      </c>
      <c r="E79" s="115"/>
      <c r="F79" s="115"/>
      <c r="G79" s="115"/>
      <c r="H79" s="115"/>
      <c r="I79" s="116"/>
      <c r="J79" s="115" t="s">
        <v>160</v>
      </c>
      <c r="K79" s="115"/>
      <c r="L79" s="115"/>
      <c r="M79" s="115"/>
      <c r="N79" s="115"/>
      <c r="O79" s="115"/>
      <c r="P79" s="115"/>
      <c r="Q79" s="115"/>
      <c r="R79" s="115"/>
      <c r="S79" s="115"/>
      <c r="T79" s="115"/>
      <c r="U79" s="115"/>
      <c r="V79" s="115"/>
      <c r="W79" s="115"/>
      <c r="X79" s="115"/>
      <c r="Y79" s="115"/>
      <c r="Z79" s="115"/>
      <c r="AA79" s="115"/>
      <c r="AB79" s="115"/>
      <c r="AC79" s="115"/>
      <c r="AD79" s="115"/>
      <c r="AE79" s="115"/>
      <c r="AF79" s="115"/>
      <c r="AG79" s="118">
        <f>'IO 01 - Areálové rozvody NN'!J30</f>
        <v>0</v>
      </c>
      <c r="AH79" s="116"/>
      <c r="AI79" s="116"/>
      <c r="AJ79" s="116"/>
      <c r="AK79" s="116"/>
      <c r="AL79" s="116"/>
      <c r="AM79" s="116"/>
      <c r="AN79" s="118">
        <f>SUM(AG79,AT79)</f>
        <v>0</v>
      </c>
      <c r="AO79" s="116"/>
      <c r="AP79" s="116"/>
      <c r="AQ79" s="119" t="s">
        <v>82</v>
      </c>
      <c r="AR79" s="120"/>
      <c r="AS79" s="121">
        <v>0</v>
      </c>
      <c r="AT79" s="122">
        <f>ROUND(SUM(AV79:AW79),2)</f>
        <v>0</v>
      </c>
      <c r="AU79" s="123">
        <f>'IO 01 - Areálové rozvody NN'!P82</f>
        <v>0</v>
      </c>
      <c r="AV79" s="122">
        <f>'IO 01 - Areálové rozvody NN'!J33</f>
        <v>0</v>
      </c>
      <c r="AW79" s="122">
        <f>'IO 01 - Areálové rozvody NN'!J34</f>
        <v>0</v>
      </c>
      <c r="AX79" s="122">
        <f>'IO 01 - Areálové rozvody NN'!J35</f>
        <v>0</v>
      </c>
      <c r="AY79" s="122">
        <f>'IO 01 - Areálové rozvody NN'!J36</f>
        <v>0</v>
      </c>
      <c r="AZ79" s="122">
        <f>'IO 01 - Areálové rozvody NN'!F33</f>
        <v>0</v>
      </c>
      <c r="BA79" s="122">
        <f>'IO 01 - Areálové rozvody NN'!F34</f>
        <v>0</v>
      </c>
      <c r="BB79" s="122">
        <f>'IO 01 - Areálové rozvody NN'!F35</f>
        <v>0</v>
      </c>
      <c r="BC79" s="122">
        <f>'IO 01 - Areálové rozvody NN'!F36</f>
        <v>0</v>
      </c>
      <c r="BD79" s="124">
        <f>'IO 01 - Areálové rozvody NN'!F37</f>
        <v>0</v>
      </c>
      <c r="BE79" s="7"/>
      <c r="BT79" s="125" t="s">
        <v>83</v>
      </c>
      <c r="BV79" s="125" t="s">
        <v>78</v>
      </c>
      <c r="BW79" s="125" t="s">
        <v>161</v>
      </c>
      <c r="BX79" s="125" t="s">
        <v>5</v>
      </c>
      <c r="CL79" s="125" t="s">
        <v>19</v>
      </c>
      <c r="CM79" s="125" t="s">
        <v>85</v>
      </c>
    </row>
    <row r="80" s="7" customFormat="1" ht="16.5" customHeight="1">
      <c r="A80" s="136" t="s">
        <v>90</v>
      </c>
      <c r="B80" s="113"/>
      <c r="C80" s="114"/>
      <c r="D80" s="115" t="s">
        <v>162</v>
      </c>
      <c r="E80" s="115"/>
      <c r="F80" s="115"/>
      <c r="G80" s="115"/>
      <c r="H80" s="115"/>
      <c r="I80" s="116"/>
      <c r="J80" s="115" t="s">
        <v>163</v>
      </c>
      <c r="K80" s="115"/>
      <c r="L80" s="115"/>
      <c r="M80" s="115"/>
      <c r="N80" s="115"/>
      <c r="O80" s="115"/>
      <c r="P80" s="115"/>
      <c r="Q80" s="115"/>
      <c r="R80" s="115"/>
      <c r="S80" s="115"/>
      <c r="T80" s="115"/>
      <c r="U80" s="115"/>
      <c r="V80" s="115"/>
      <c r="W80" s="115"/>
      <c r="X80" s="115"/>
      <c r="Y80" s="115"/>
      <c r="Z80" s="115"/>
      <c r="AA80" s="115"/>
      <c r="AB80" s="115"/>
      <c r="AC80" s="115"/>
      <c r="AD80" s="115"/>
      <c r="AE80" s="115"/>
      <c r="AF80" s="115"/>
      <c r="AG80" s="118">
        <f>'VON - Vedlejší a ostatní ...'!J30</f>
        <v>0</v>
      </c>
      <c r="AH80" s="116"/>
      <c r="AI80" s="116"/>
      <c r="AJ80" s="116"/>
      <c r="AK80" s="116"/>
      <c r="AL80" s="116"/>
      <c r="AM80" s="116"/>
      <c r="AN80" s="118">
        <f>SUM(AG80,AT80)</f>
        <v>0</v>
      </c>
      <c r="AO80" s="116"/>
      <c r="AP80" s="116"/>
      <c r="AQ80" s="119" t="s">
        <v>82</v>
      </c>
      <c r="AR80" s="120"/>
      <c r="AS80" s="137">
        <v>0</v>
      </c>
      <c r="AT80" s="138">
        <f>ROUND(SUM(AV80:AW80),2)</f>
        <v>0</v>
      </c>
      <c r="AU80" s="139">
        <f>'VON - Vedlejší a ostatní ...'!P81</f>
        <v>0</v>
      </c>
      <c r="AV80" s="138">
        <f>'VON - Vedlejší a ostatní ...'!J33</f>
        <v>0</v>
      </c>
      <c r="AW80" s="138">
        <f>'VON - Vedlejší a ostatní ...'!J34</f>
        <v>0</v>
      </c>
      <c r="AX80" s="138">
        <f>'VON - Vedlejší a ostatní ...'!J35</f>
        <v>0</v>
      </c>
      <c r="AY80" s="138">
        <f>'VON - Vedlejší a ostatní ...'!J36</f>
        <v>0</v>
      </c>
      <c r="AZ80" s="138">
        <f>'VON - Vedlejší a ostatní ...'!F33</f>
        <v>0</v>
      </c>
      <c r="BA80" s="138">
        <f>'VON - Vedlejší a ostatní ...'!F34</f>
        <v>0</v>
      </c>
      <c r="BB80" s="138">
        <f>'VON - Vedlejší a ostatní ...'!F35</f>
        <v>0</v>
      </c>
      <c r="BC80" s="138">
        <f>'VON - Vedlejší a ostatní ...'!F36</f>
        <v>0</v>
      </c>
      <c r="BD80" s="140">
        <f>'VON - Vedlejší a ostatní ...'!F37</f>
        <v>0</v>
      </c>
      <c r="BE80" s="7"/>
      <c r="BT80" s="125" t="s">
        <v>83</v>
      </c>
      <c r="BV80" s="125" t="s">
        <v>78</v>
      </c>
      <c r="BW80" s="125" t="s">
        <v>164</v>
      </c>
      <c r="BX80" s="125" t="s">
        <v>5</v>
      </c>
      <c r="CL80" s="125" t="s">
        <v>19</v>
      </c>
      <c r="CM80" s="125" t="s">
        <v>85</v>
      </c>
    </row>
    <row r="81" s="2" customFormat="1" ht="30" customHeight="1">
      <c r="A81" s="40"/>
      <c r="B81" s="41"/>
      <c r="C81" s="42"/>
      <c r="D81" s="42"/>
      <c r="E81" s="42"/>
      <c r="F81" s="42"/>
      <c r="G81" s="42"/>
      <c r="H81" s="42"/>
      <c r="I81" s="42"/>
      <c r="J81" s="42"/>
      <c r="K81" s="42"/>
      <c r="L81" s="42"/>
      <c r="M81" s="42"/>
      <c r="N81" s="42"/>
      <c r="O81" s="42"/>
      <c r="P81" s="42"/>
      <c r="Q81" s="42"/>
      <c r="R81" s="42"/>
      <c r="S81" s="42"/>
      <c r="T81" s="42"/>
      <c r="U81" s="42"/>
      <c r="V81" s="42"/>
      <c r="W81" s="42"/>
      <c r="X81" s="42"/>
      <c r="Y81" s="42"/>
      <c r="Z81" s="42"/>
      <c r="AA81" s="42"/>
      <c r="AB81" s="42"/>
      <c r="AC81" s="42"/>
      <c r="AD81" s="42"/>
      <c r="AE81" s="42"/>
      <c r="AF81" s="42"/>
      <c r="AG81" s="42"/>
      <c r="AH81" s="42"/>
      <c r="AI81" s="42"/>
      <c r="AJ81" s="42"/>
      <c r="AK81" s="42"/>
      <c r="AL81" s="42"/>
      <c r="AM81" s="42"/>
      <c r="AN81" s="42"/>
      <c r="AO81" s="42"/>
      <c r="AP81" s="42"/>
      <c r="AQ81" s="42"/>
      <c r="AR81" s="46"/>
      <c r="AS81" s="40"/>
      <c r="AT81" s="40"/>
      <c r="AU81" s="40"/>
      <c r="AV81" s="40"/>
      <c r="AW81" s="40"/>
      <c r="AX81" s="40"/>
      <c r="AY81" s="40"/>
      <c r="AZ81" s="40"/>
      <c r="BA81" s="40"/>
      <c r="BB81" s="40"/>
      <c r="BC81" s="40"/>
      <c r="BD81" s="40"/>
      <c r="BE81" s="40"/>
    </row>
    <row r="82" s="2" customFormat="1" ht="6.96" customHeight="1">
      <c r="A82" s="40"/>
      <c r="B82" s="61"/>
      <c r="C82" s="62"/>
      <c r="D82" s="62"/>
      <c r="E82" s="62"/>
      <c r="F82" s="62"/>
      <c r="G82" s="62"/>
      <c r="H82" s="62"/>
      <c r="I82" s="62"/>
      <c r="J82" s="62"/>
      <c r="K82" s="62"/>
      <c r="L82" s="62"/>
      <c r="M82" s="62"/>
      <c r="N82" s="62"/>
      <c r="O82" s="62"/>
      <c r="P82" s="62"/>
      <c r="Q82" s="62"/>
      <c r="R82" s="62"/>
      <c r="S82" s="62"/>
      <c r="T82" s="62"/>
      <c r="U82" s="62"/>
      <c r="V82" s="62"/>
      <c r="W82" s="62"/>
      <c r="X82" s="62"/>
      <c r="Y82" s="62"/>
      <c r="Z82" s="62"/>
      <c r="AA82" s="62"/>
      <c r="AB82" s="62"/>
      <c r="AC82" s="62"/>
      <c r="AD82" s="62"/>
      <c r="AE82" s="62"/>
      <c r="AF82" s="62"/>
      <c r="AG82" s="62"/>
      <c r="AH82" s="62"/>
      <c r="AI82" s="62"/>
      <c r="AJ82" s="62"/>
      <c r="AK82" s="62"/>
      <c r="AL82" s="62"/>
      <c r="AM82" s="62"/>
      <c r="AN82" s="62"/>
      <c r="AO82" s="62"/>
      <c r="AP82" s="62"/>
      <c r="AQ82" s="62"/>
      <c r="AR82" s="46"/>
      <c r="AS82" s="40"/>
      <c r="AT82" s="40"/>
      <c r="AU82" s="40"/>
      <c r="AV82" s="40"/>
      <c r="AW82" s="40"/>
      <c r="AX82" s="40"/>
      <c r="AY82" s="40"/>
      <c r="AZ82" s="40"/>
      <c r="BA82" s="40"/>
      <c r="BB82" s="40"/>
      <c r="BC82" s="40"/>
      <c r="BD82" s="40"/>
      <c r="BE82" s="40"/>
    </row>
  </sheetData>
  <sheetProtection sheet="1" formatColumns="0" formatRows="0" objects="1" scenarios="1" spinCount="100000" saltValue="RWZTPYmjsyrnloognJAnnLSvyuPMr9KP6MS5a9km/tR4qZ+bRJkLZWzsVM0h3WsVOWw9uX6yQxtVd4m0klpq1A==" hashValue="zNZmSaaX5OHzp4J70q95G8TAYfaoSml0h71GnKAZ6E46xr82ybJBIm0jUsQ3Otrsqs3MlnyxFZg2rxWUOGowcA==" algorithmName="SHA-512" password="CC35"/>
  <mergeCells count="142">
    <mergeCell ref="L64:AF64"/>
    <mergeCell ref="F64:J64"/>
    <mergeCell ref="F65:J65"/>
    <mergeCell ref="L65:AF65"/>
    <mergeCell ref="F66:J66"/>
    <mergeCell ref="L66:AF66"/>
    <mergeCell ref="F67:J67"/>
    <mergeCell ref="L67:AF67"/>
    <mergeCell ref="E68:I68"/>
    <mergeCell ref="K68:AF68"/>
    <mergeCell ref="F69:J69"/>
    <mergeCell ref="L69:AF69"/>
    <mergeCell ref="L70:AF70"/>
    <mergeCell ref="F70:J70"/>
    <mergeCell ref="L71:AF71"/>
    <mergeCell ref="F71:J71"/>
    <mergeCell ref="L72:AF72"/>
    <mergeCell ref="F72:J72"/>
    <mergeCell ref="F73:J73"/>
    <mergeCell ref="L73:AF73"/>
    <mergeCell ref="G74:K74"/>
    <mergeCell ref="M74:AF74"/>
    <mergeCell ref="G75:K75"/>
    <mergeCell ref="M75:AF75"/>
    <mergeCell ref="L76:AF76"/>
    <mergeCell ref="F76:J76"/>
    <mergeCell ref="L77:AF77"/>
    <mergeCell ref="F77:J77"/>
    <mergeCell ref="E78:I78"/>
    <mergeCell ref="K78:AF78"/>
    <mergeCell ref="D79:H79"/>
    <mergeCell ref="J79:AF79"/>
    <mergeCell ref="D80:H80"/>
    <mergeCell ref="J80:AF80"/>
    <mergeCell ref="AG61:AM61"/>
    <mergeCell ref="AN61:AP61"/>
    <mergeCell ref="AG62:AM62"/>
    <mergeCell ref="AN62:AP62"/>
    <mergeCell ref="AN63:AP63"/>
    <mergeCell ref="AG63:AM63"/>
    <mergeCell ref="AG64:AM64"/>
    <mergeCell ref="AN64:AP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L45:AO45"/>
    <mergeCell ref="C52:G52"/>
    <mergeCell ref="I52:AF52"/>
    <mergeCell ref="J55:AF55"/>
    <mergeCell ref="D55:H55"/>
    <mergeCell ref="E56:I56"/>
    <mergeCell ref="K56:AF56"/>
    <mergeCell ref="L57:AF57"/>
    <mergeCell ref="F57:J57"/>
    <mergeCell ref="L58:AF58"/>
    <mergeCell ref="F58:J58"/>
    <mergeCell ref="M59:AF59"/>
    <mergeCell ref="G59:K59"/>
    <mergeCell ref="M60:AF60"/>
    <mergeCell ref="G60:K60"/>
    <mergeCell ref="L61:AF61"/>
    <mergeCell ref="F61:J61"/>
    <mergeCell ref="F62:J62"/>
    <mergeCell ref="L62:AF62"/>
    <mergeCell ref="L63:AF63"/>
    <mergeCell ref="F63:J63"/>
    <mergeCell ref="AM47:AN47"/>
    <mergeCell ref="AM49:AP49"/>
    <mergeCell ref="AS49:AT51"/>
    <mergeCell ref="AM50:AP50"/>
    <mergeCell ref="AN52:AP52"/>
    <mergeCell ref="AG52:AM52"/>
    <mergeCell ref="AN55:AP55"/>
    <mergeCell ref="AG55:AM55"/>
    <mergeCell ref="AN56:AP56"/>
    <mergeCell ref="AG56:AM56"/>
    <mergeCell ref="AN57:AP57"/>
    <mergeCell ref="AG57:AM57"/>
    <mergeCell ref="AG58:AM58"/>
    <mergeCell ref="AN58:AP58"/>
    <mergeCell ref="AN59:AP59"/>
    <mergeCell ref="AG59:AM59"/>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s>
  <hyperlinks>
    <hyperlink ref="A57" location="'D.1.1-2.0 - Bourané konst...'!C2" display="/"/>
    <hyperlink ref="A59" location="'D.1.1-2.1.1 - Sanace zákl...'!C2" display="/"/>
    <hyperlink ref="A60" location="'D.1.1-2.1.2 - Sanace svis...'!C2" display="/"/>
    <hyperlink ref="A61" location="'D.1.1-2.2 - Svislé a vodo...'!C2" display="/"/>
    <hyperlink ref="A62" location="'D.1.1-2.3 - Střechy'!C2" display="/"/>
    <hyperlink ref="A63" location="'D.1.1-2.4 - Fasáda'!C2" display="/"/>
    <hyperlink ref="A64" location="'D.1.1-2.5 - Podlahy'!C2" display="/"/>
    <hyperlink ref="A65" location="'D.1.1-2.6 - Úpravy stěn a...'!C2" display="/"/>
    <hyperlink ref="A66" location="'D.1.1-2.7 - Výpis prvků'!C2" display="/"/>
    <hyperlink ref="A67" location="'D.1.1-2.8 - Venkovní kons...'!C2" display="/"/>
    <hyperlink ref="A69" location="'D.1.4.1 - Zdravotně techn...'!C2" display="/"/>
    <hyperlink ref="A70" location="'D.1.4.2 - Vzduchotechnika...'!C2" display="/"/>
    <hyperlink ref="A71" location="'D.1.4.3 - Vytápění'!C2" display="/"/>
    <hyperlink ref="A72" location="'D.1.4.4 - AV technika'!C2" display="/"/>
    <hyperlink ref="A74" location="'D.1.4.5.1 - Elektroinstalace'!C2" display="/"/>
    <hyperlink ref="A75" location="'D.1.4.5.2 - Hromosvod'!C2" display="/"/>
    <hyperlink ref="A76" location="'D.1.4.6 - Elektronické ko...'!C2" display="/"/>
    <hyperlink ref="A77" location="'D.1.4.7 - Měření a regulace'!C2" display="/"/>
    <hyperlink ref="A78" location="'D.2.1 - Technické a techn...'!C2" display="/"/>
    <hyperlink ref="A79" location="'IO 01 - Areálové rozvody NN'!C2" display="/"/>
    <hyperlink ref="A80" location="'VON - Vedlejší a ostatní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94</v>
      </c>
      <c r="AZ2" s="141" t="s">
        <v>165</v>
      </c>
      <c r="BA2" s="141" t="s">
        <v>19</v>
      </c>
      <c r="BB2" s="141" t="s">
        <v>19</v>
      </c>
      <c r="BC2" s="141" t="s">
        <v>166</v>
      </c>
      <c r="BD2" s="141" t="s">
        <v>85</v>
      </c>
    </row>
    <row r="3" s="1" customFormat="1" ht="6.96" customHeight="1">
      <c r="B3" s="142"/>
      <c r="C3" s="143"/>
      <c r="D3" s="143"/>
      <c r="E3" s="143"/>
      <c r="F3" s="143"/>
      <c r="G3" s="143"/>
      <c r="H3" s="143"/>
      <c r="I3" s="143"/>
      <c r="J3" s="143"/>
      <c r="K3" s="143"/>
      <c r="L3" s="22"/>
      <c r="AT3" s="19" t="s">
        <v>85</v>
      </c>
      <c r="AZ3" s="141" t="s">
        <v>167</v>
      </c>
      <c r="BA3" s="141" t="s">
        <v>19</v>
      </c>
      <c r="BB3" s="141" t="s">
        <v>19</v>
      </c>
      <c r="BC3" s="141" t="s">
        <v>168</v>
      </c>
      <c r="BD3" s="141" t="s">
        <v>85</v>
      </c>
    </row>
    <row r="4" s="1" customFormat="1" ht="24.96" customHeight="1">
      <c r="B4" s="22"/>
      <c r="D4" s="144" t="s">
        <v>169</v>
      </c>
      <c r="L4" s="22"/>
      <c r="M4" s="145" t="s">
        <v>10</v>
      </c>
      <c r="AT4" s="19" t="s">
        <v>4</v>
      </c>
      <c r="AZ4" s="141" t="s">
        <v>170</v>
      </c>
      <c r="BA4" s="141" t="s">
        <v>19</v>
      </c>
      <c r="BB4" s="141" t="s">
        <v>19</v>
      </c>
      <c r="BC4" s="141" t="s">
        <v>171</v>
      </c>
      <c r="BD4" s="141" t="s">
        <v>85</v>
      </c>
    </row>
    <row r="5" s="1" customFormat="1" ht="6.96" customHeight="1">
      <c r="B5" s="22"/>
      <c r="L5" s="22"/>
      <c r="AZ5" s="141" t="s">
        <v>172</v>
      </c>
      <c r="BA5" s="141" t="s">
        <v>19</v>
      </c>
      <c r="BB5" s="141" t="s">
        <v>19</v>
      </c>
      <c r="BC5" s="141" t="s">
        <v>173</v>
      </c>
      <c r="BD5" s="141" t="s">
        <v>85</v>
      </c>
    </row>
    <row r="6" s="1" customFormat="1" ht="12" customHeight="1">
      <c r="B6" s="22"/>
      <c r="D6" s="146" t="s">
        <v>16</v>
      </c>
      <c r="L6" s="22"/>
      <c r="AZ6" s="141" t="s">
        <v>174</v>
      </c>
      <c r="BA6" s="141" t="s">
        <v>19</v>
      </c>
      <c r="BB6" s="141" t="s">
        <v>19</v>
      </c>
      <c r="BC6" s="141" t="s">
        <v>175</v>
      </c>
      <c r="BD6" s="141" t="s">
        <v>85</v>
      </c>
    </row>
    <row r="7" s="1" customFormat="1" ht="16.5" customHeight="1">
      <c r="B7" s="22"/>
      <c r="E7" s="147" t="str">
        <f>'Rekapitulace stavby'!K6</f>
        <v>Ostravská univerzita, objekt A, Přírodovědecká fakulta</v>
      </c>
      <c r="F7" s="146"/>
      <c r="G7" s="146"/>
      <c r="H7" s="146"/>
      <c r="L7" s="22"/>
      <c r="AZ7" s="141" t="s">
        <v>176</v>
      </c>
      <c r="BA7" s="141" t="s">
        <v>19</v>
      </c>
      <c r="BB7" s="141" t="s">
        <v>19</v>
      </c>
      <c r="BC7" s="141" t="s">
        <v>177</v>
      </c>
      <c r="BD7" s="141" t="s">
        <v>85</v>
      </c>
    </row>
    <row r="8">
      <c r="B8" s="22"/>
      <c r="D8" s="146" t="s">
        <v>178</v>
      </c>
      <c r="L8" s="22"/>
      <c r="AZ8" s="141" t="s">
        <v>179</v>
      </c>
      <c r="BA8" s="141" t="s">
        <v>19</v>
      </c>
      <c r="BB8" s="141" t="s">
        <v>19</v>
      </c>
      <c r="BC8" s="141" t="s">
        <v>180</v>
      </c>
      <c r="BD8" s="141" t="s">
        <v>85</v>
      </c>
    </row>
    <row r="9" s="1" customFormat="1" ht="16.5" customHeight="1">
      <c r="B9" s="22"/>
      <c r="E9" s="147" t="s">
        <v>181</v>
      </c>
      <c r="F9" s="1"/>
      <c r="G9" s="1"/>
      <c r="H9" s="1"/>
      <c r="L9" s="22"/>
      <c r="AZ9" s="141" t="s">
        <v>182</v>
      </c>
      <c r="BA9" s="141" t="s">
        <v>19</v>
      </c>
      <c r="BB9" s="141" t="s">
        <v>19</v>
      </c>
      <c r="BC9" s="141" t="s">
        <v>183</v>
      </c>
      <c r="BD9" s="141" t="s">
        <v>85</v>
      </c>
    </row>
    <row r="10" s="1" customFormat="1" ht="12" customHeight="1">
      <c r="B10" s="22"/>
      <c r="D10" s="146" t="s">
        <v>184</v>
      </c>
      <c r="L10" s="22"/>
      <c r="AZ10" s="141" t="s">
        <v>185</v>
      </c>
      <c r="BA10" s="141" t="s">
        <v>19</v>
      </c>
      <c r="BB10" s="141" t="s">
        <v>19</v>
      </c>
      <c r="BC10" s="141" t="s">
        <v>186</v>
      </c>
      <c r="BD10" s="141" t="s">
        <v>85</v>
      </c>
    </row>
    <row r="11" s="2" customFormat="1" ht="16.5" customHeight="1">
      <c r="A11" s="40"/>
      <c r="B11" s="46"/>
      <c r="C11" s="40"/>
      <c r="D11" s="40"/>
      <c r="E11" s="148" t="s">
        <v>187</v>
      </c>
      <c r="F11" s="40"/>
      <c r="G11" s="40"/>
      <c r="H11" s="40"/>
      <c r="I11" s="40"/>
      <c r="J11" s="40"/>
      <c r="K11" s="40"/>
      <c r="L11" s="149"/>
      <c r="S11" s="40"/>
      <c r="T11" s="40"/>
      <c r="U11" s="40"/>
      <c r="V11" s="40"/>
      <c r="W11" s="40"/>
      <c r="X11" s="40"/>
      <c r="Y11" s="40"/>
      <c r="Z11" s="40"/>
      <c r="AA11" s="40"/>
      <c r="AB11" s="40"/>
      <c r="AC11" s="40"/>
      <c r="AD11" s="40"/>
      <c r="AE11" s="40"/>
      <c r="AZ11" s="141" t="s">
        <v>188</v>
      </c>
      <c r="BA11" s="141" t="s">
        <v>19</v>
      </c>
      <c r="BB11" s="141" t="s">
        <v>19</v>
      </c>
      <c r="BC11" s="141" t="s">
        <v>189</v>
      </c>
      <c r="BD11" s="141" t="s">
        <v>85</v>
      </c>
    </row>
    <row r="12" s="2" customFormat="1" ht="12" customHeight="1">
      <c r="A12" s="40"/>
      <c r="B12" s="46"/>
      <c r="C12" s="40"/>
      <c r="D12" s="146" t="s">
        <v>190</v>
      </c>
      <c r="E12" s="40"/>
      <c r="F12" s="40"/>
      <c r="G12" s="40"/>
      <c r="H12" s="40"/>
      <c r="I12" s="40"/>
      <c r="J12" s="40"/>
      <c r="K12" s="40"/>
      <c r="L12" s="149"/>
      <c r="S12" s="40"/>
      <c r="T12" s="40"/>
      <c r="U12" s="40"/>
      <c r="V12" s="40"/>
      <c r="W12" s="40"/>
      <c r="X12" s="40"/>
      <c r="Y12" s="40"/>
      <c r="Z12" s="40"/>
      <c r="AA12" s="40"/>
      <c r="AB12" s="40"/>
      <c r="AC12" s="40"/>
      <c r="AD12" s="40"/>
      <c r="AE12" s="40"/>
      <c r="AZ12" s="141" t="s">
        <v>191</v>
      </c>
      <c r="BA12" s="141" t="s">
        <v>19</v>
      </c>
      <c r="BB12" s="141" t="s">
        <v>19</v>
      </c>
      <c r="BC12" s="141" t="s">
        <v>192</v>
      </c>
      <c r="BD12" s="141" t="s">
        <v>85</v>
      </c>
    </row>
    <row r="13" s="2" customFormat="1" ht="16.5" customHeight="1">
      <c r="A13" s="40"/>
      <c r="B13" s="46"/>
      <c r="C13" s="40"/>
      <c r="D13" s="40"/>
      <c r="E13" s="150" t="s">
        <v>193</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31. 8. 2023</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27</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30</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31</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33</v>
      </c>
      <c r="E24" s="40"/>
      <c r="F24" s="40"/>
      <c r="G24" s="40"/>
      <c r="H24" s="40"/>
      <c r="I24" s="146" t="s">
        <v>26</v>
      </c>
      <c r="J24" s="135" t="s">
        <v>34</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6" t="s">
        <v>29</v>
      </c>
      <c r="J25" s="135" t="s">
        <v>36</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38</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39</v>
      </c>
      <c r="F28" s="40"/>
      <c r="G28" s="40"/>
      <c r="H28" s="40"/>
      <c r="I28" s="146" t="s">
        <v>29</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40</v>
      </c>
      <c r="E30" s="40"/>
      <c r="F30" s="40"/>
      <c r="G30" s="40"/>
      <c r="H30" s="40"/>
      <c r="I30" s="40"/>
      <c r="J30" s="40"/>
      <c r="K30" s="40"/>
      <c r="L30" s="149"/>
      <c r="S30" s="40"/>
      <c r="T30" s="40"/>
      <c r="U30" s="40"/>
      <c r="V30" s="40"/>
      <c r="W30" s="40"/>
      <c r="X30" s="40"/>
      <c r="Y30" s="40"/>
      <c r="Z30" s="40"/>
      <c r="AA30" s="40"/>
      <c r="AB30" s="40"/>
      <c r="AC30" s="40"/>
      <c r="AD30" s="40"/>
      <c r="AE30" s="40"/>
    </row>
    <row r="31" s="8" customFormat="1" ht="250.5" customHeight="1">
      <c r="A31" s="152"/>
      <c r="B31" s="153"/>
      <c r="C31" s="152"/>
      <c r="D31" s="152"/>
      <c r="E31" s="154" t="s">
        <v>194</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42</v>
      </c>
      <c r="E34" s="40"/>
      <c r="F34" s="40"/>
      <c r="G34" s="40"/>
      <c r="H34" s="40"/>
      <c r="I34" s="40"/>
      <c r="J34" s="158">
        <f>ROUND(J112,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44</v>
      </c>
      <c r="G36" s="40"/>
      <c r="H36" s="40"/>
      <c r="I36" s="159" t="s">
        <v>43</v>
      </c>
      <c r="J36" s="159" t="s">
        <v>45</v>
      </c>
      <c r="K36" s="40"/>
      <c r="L36" s="149"/>
      <c r="S36" s="40"/>
      <c r="T36" s="40"/>
      <c r="U36" s="40"/>
      <c r="V36" s="40"/>
      <c r="W36" s="40"/>
      <c r="X36" s="40"/>
      <c r="Y36" s="40"/>
      <c r="Z36" s="40"/>
      <c r="AA36" s="40"/>
      <c r="AB36" s="40"/>
      <c r="AC36" s="40"/>
      <c r="AD36" s="40"/>
      <c r="AE36" s="40"/>
    </row>
    <row r="37" s="2" customFormat="1" ht="14.4" customHeight="1">
      <c r="A37" s="40"/>
      <c r="B37" s="46"/>
      <c r="C37" s="40"/>
      <c r="D37" s="148" t="s">
        <v>46</v>
      </c>
      <c r="E37" s="146" t="s">
        <v>47</v>
      </c>
      <c r="F37" s="160">
        <f>ROUND((SUM(BE112:BE1169)),  2)</f>
        <v>0</v>
      </c>
      <c r="G37" s="40"/>
      <c r="H37" s="40"/>
      <c r="I37" s="161">
        <v>0.20999999999999999</v>
      </c>
      <c r="J37" s="160">
        <f>ROUND(((SUM(BE112:BE1169))*I37),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48</v>
      </c>
      <c r="F38" s="160">
        <f>ROUND((SUM(BF112:BF1169)),  2)</f>
        <v>0</v>
      </c>
      <c r="G38" s="40"/>
      <c r="H38" s="40"/>
      <c r="I38" s="161">
        <v>0.14999999999999999</v>
      </c>
      <c r="J38" s="160">
        <f>ROUND(((SUM(BF112:BF1169))*I38),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49</v>
      </c>
      <c r="F39" s="160">
        <f>ROUND((SUM(BG112:BG1169)),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50</v>
      </c>
      <c r="F40" s="160">
        <f>ROUND((SUM(BH112:BH1169)),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51</v>
      </c>
      <c r="F41" s="160">
        <f>ROUND((SUM(BI112:BI1169)),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52</v>
      </c>
      <c r="E43" s="164"/>
      <c r="F43" s="164"/>
      <c r="G43" s="165" t="s">
        <v>53</v>
      </c>
      <c r="H43" s="166" t="s">
        <v>54</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195</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Ostravská univerzita, objekt A, Přírodovědecká fakulta</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178</v>
      </c>
      <c r="D53" s="24"/>
      <c r="E53" s="24"/>
      <c r="F53" s="24"/>
      <c r="G53" s="24"/>
      <c r="H53" s="24"/>
      <c r="I53" s="24"/>
      <c r="J53" s="24"/>
      <c r="K53" s="24"/>
      <c r="L53" s="22"/>
    </row>
    <row r="54" s="1" customFormat="1" ht="16.5" customHeight="1">
      <c r="B54" s="23"/>
      <c r="C54" s="24"/>
      <c r="D54" s="24"/>
      <c r="E54" s="173" t="s">
        <v>181</v>
      </c>
      <c r="F54" s="24"/>
      <c r="G54" s="24"/>
      <c r="H54" s="24"/>
      <c r="I54" s="24"/>
      <c r="J54" s="24"/>
      <c r="K54" s="24"/>
      <c r="L54" s="22"/>
    </row>
    <row r="55" s="1" customFormat="1" ht="12" customHeight="1">
      <c r="B55" s="23"/>
      <c r="C55" s="34" t="s">
        <v>184</v>
      </c>
      <c r="D55" s="24"/>
      <c r="E55" s="24"/>
      <c r="F55" s="24"/>
      <c r="G55" s="24"/>
      <c r="H55" s="24"/>
      <c r="I55" s="24"/>
      <c r="J55" s="24"/>
      <c r="K55" s="24"/>
      <c r="L55" s="22"/>
    </row>
    <row r="56" s="2" customFormat="1" ht="16.5" customHeight="1">
      <c r="A56" s="40"/>
      <c r="B56" s="41"/>
      <c r="C56" s="42"/>
      <c r="D56" s="42"/>
      <c r="E56" s="174" t="s">
        <v>187</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190</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D.1.1-2.0 - Bourané konstrukce</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Moravská Ostrava, ul. 30. dubna 22/1404 70200</v>
      </c>
      <c r="G60" s="42"/>
      <c r="H60" s="42"/>
      <c r="I60" s="34" t="s">
        <v>23</v>
      </c>
      <c r="J60" s="74" t="str">
        <f>IF(J16="","",J16)</f>
        <v>31. 8. 2023</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Ostravská univerzita</v>
      </c>
      <c r="G62" s="42"/>
      <c r="H62" s="42"/>
      <c r="I62" s="34" t="s">
        <v>33</v>
      </c>
      <c r="J62" s="38" t="str">
        <f>E25</f>
        <v>Ateliér Velehradský, s.r.o.</v>
      </c>
      <c r="K62" s="42"/>
      <c r="L62" s="149"/>
      <c r="S62" s="40"/>
      <c r="T62" s="40"/>
      <c r="U62" s="40"/>
      <c r="V62" s="40"/>
      <c r="W62" s="40"/>
      <c r="X62" s="40"/>
      <c r="Y62" s="40"/>
      <c r="Z62" s="40"/>
      <c r="AA62" s="40"/>
      <c r="AB62" s="40"/>
      <c r="AC62" s="40"/>
      <c r="AD62" s="40"/>
      <c r="AE62" s="40"/>
    </row>
    <row r="63" s="2" customFormat="1" ht="40.05" customHeight="1">
      <c r="A63" s="40"/>
      <c r="B63" s="41"/>
      <c r="C63" s="34" t="s">
        <v>31</v>
      </c>
      <c r="D63" s="42"/>
      <c r="E63" s="42"/>
      <c r="F63" s="29" t="str">
        <f>IF(E22="","",E22)</f>
        <v>Vyplň údaj</v>
      </c>
      <c r="G63" s="42"/>
      <c r="H63" s="42"/>
      <c r="I63" s="34" t="s">
        <v>38</v>
      </c>
      <c r="J63" s="38" t="str">
        <f>E28</f>
        <v>Ateliér Velehradský, s.r.o. Ing. Vojtěch Biolek</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196</v>
      </c>
      <c r="D65" s="176"/>
      <c r="E65" s="176"/>
      <c r="F65" s="176"/>
      <c r="G65" s="176"/>
      <c r="H65" s="176"/>
      <c r="I65" s="176"/>
      <c r="J65" s="177" t="s">
        <v>197</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74</v>
      </c>
      <c r="D67" s="42"/>
      <c r="E67" s="42"/>
      <c r="F67" s="42"/>
      <c r="G67" s="42"/>
      <c r="H67" s="42"/>
      <c r="I67" s="42"/>
      <c r="J67" s="104">
        <f>J112</f>
        <v>0</v>
      </c>
      <c r="K67" s="42"/>
      <c r="L67" s="149"/>
      <c r="S67" s="40"/>
      <c r="T67" s="40"/>
      <c r="U67" s="40"/>
      <c r="V67" s="40"/>
      <c r="W67" s="40"/>
      <c r="X67" s="40"/>
      <c r="Y67" s="40"/>
      <c r="Z67" s="40"/>
      <c r="AA67" s="40"/>
      <c r="AB67" s="40"/>
      <c r="AC67" s="40"/>
      <c r="AD67" s="40"/>
      <c r="AE67" s="40"/>
      <c r="AU67" s="19" t="s">
        <v>198</v>
      </c>
    </row>
    <row r="68" s="9" customFormat="1" ht="24.96" customHeight="1">
      <c r="A68" s="9"/>
      <c r="B68" s="179"/>
      <c r="C68" s="180"/>
      <c r="D68" s="181" t="s">
        <v>199</v>
      </c>
      <c r="E68" s="182"/>
      <c r="F68" s="182"/>
      <c r="G68" s="182"/>
      <c r="H68" s="182"/>
      <c r="I68" s="182"/>
      <c r="J68" s="183">
        <f>J113</f>
        <v>0</v>
      </c>
      <c r="K68" s="180"/>
      <c r="L68" s="184"/>
      <c r="S68" s="9"/>
      <c r="T68" s="9"/>
      <c r="U68" s="9"/>
      <c r="V68" s="9"/>
      <c r="W68" s="9"/>
      <c r="X68" s="9"/>
      <c r="Y68" s="9"/>
      <c r="Z68" s="9"/>
      <c r="AA68" s="9"/>
      <c r="AB68" s="9"/>
      <c r="AC68" s="9"/>
      <c r="AD68" s="9"/>
      <c r="AE68" s="9"/>
    </row>
    <row r="69" s="10" customFormat="1" ht="19.92" customHeight="1">
      <c r="A69" s="10"/>
      <c r="B69" s="185"/>
      <c r="C69" s="126"/>
      <c r="D69" s="186" t="s">
        <v>200</v>
      </c>
      <c r="E69" s="187"/>
      <c r="F69" s="187"/>
      <c r="G69" s="187"/>
      <c r="H69" s="187"/>
      <c r="I69" s="187"/>
      <c r="J69" s="188">
        <f>J114</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201</v>
      </c>
      <c r="E70" s="187"/>
      <c r="F70" s="187"/>
      <c r="G70" s="187"/>
      <c r="H70" s="187"/>
      <c r="I70" s="187"/>
      <c r="J70" s="188">
        <f>J230</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202</v>
      </c>
      <c r="E71" s="187"/>
      <c r="F71" s="187"/>
      <c r="G71" s="187"/>
      <c r="H71" s="187"/>
      <c r="I71" s="187"/>
      <c r="J71" s="188">
        <f>J236</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203</v>
      </c>
      <c r="E72" s="187"/>
      <c r="F72" s="187"/>
      <c r="G72" s="187"/>
      <c r="H72" s="187"/>
      <c r="I72" s="187"/>
      <c r="J72" s="188">
        <f>J784</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204</v>
      </c>
      <c r="E73" s="187"/>
      <c r="F73" s="187"/>
      <c r="G73" s="187"/>
      <c r="H73" s="187"/>
      <c r="I73" s="187"/>
      <c r="J73" s="188">
        <f>J798</f>
        <v>0</v>
      </c>
      <c r="K73" s="126"/>
      <c r="L73" s="189"/>
      <c r="S73" s="10"/>
      <c r="T73" s="10"/>
      <c r="U73" s="10"/>
      <c r="V73" s="10"/>
      <c r="W73" s="10"/>
      <c r="X73" s="10"/>
      <c r="Y73" s="10"/>
      <c r="Z73" s="10"/>
      <c r="AA73" s="10"/>
      <c r="AB73" s="10"/>
      <c r="AC73" s="10"/>
      <c r="AD73" s="10"/>
      <c r="AE73" s="10"/>
    </row>
    <row r="74" s="9" customFormat="1" ht="24.96" customHeight="1">
      <c r="A74" s="9"/>
      <c r="B74" s="179"/>
      <c r="C74" s="180"/>
      <c r="D74" s="181" t="s">
        <v>205</v>
      </c>
      <c r="E74" s="182"/>
      <c r="F74" s="182"/>
      <c r="G74" s="182"/>
      <c r="H74" s="182"/>
      <c r="I74" s="182"/>
      <c r="J74" s="183">
        <f>J801</f>
        <v>0</v>
      </c>
      <c r="K74" s="180"/>
      <c r="L74" s="184"/>
      <c r="S74" s="9"/>
      <c r="T74" s="9"/>
      <c r="U74" s="9"/>
      <c r="V74" s="9"/>
      <c r="W74" s="9"/>
      <c r="X74" s="9"/>
      <c r="Y74" s="9"/>
      <c r="Z74" s="9"/>
      <c r="AA74" s="9"/>
      <c r="AB74" s="9"/>
      <c r="AC74" s="9"/>
      <c r="AD74" s="9"/>
      <c r="AE74" s="9"/>
    </row>
    <row r="75" s="10" customFormat="1" ht="19.92" customHeight="1">
      <c r="A75" s="10"/>
      <c r="B75" s="185"/>
      <c r="C75" s="126"/>
      <c r="D75" s="186" t="s">
        <v>206</v>
      </c>
      <c r="E75" s="187"/>
      <c r="F75" s="187"/>
      <c r="G75" s="187"/>
      <c r="H75" s="187"/>
      <c r="I75" s="187"/>
      <c r="J75" s="188">
        <f>J802</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207</v>
      </c>
      <c r="E76" s="187"/>
      <c r="F76" s="187"/>
      <c r="G76" s="187"/>
      <c r="H76" s="187"/>
      <c r="I76" s="187"/>
      <c r="J76" s="188">
        <f>J810</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208</v>
      </c>
      <c r="E77" s="187"/>
      <c r="F77" s="187"/>
      <c r="G77" s="187"/>
      <c r="H77" s="187"/>
      <c r="I77" s="187"/>
      <c r="J77" s="188">
        <f>J818</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209</v>
      </c>
      <c r="E78" s="187"/>
      <c r="F78" s="187"/>
      <c r="G78" s="187"/>
      <c r="H78" s="187"/>
      <c r="I78" s="187"/>
      <c r="J78" s="188">
        <f>J824</f>
        <v>0</v>
      </c>
      <c r="K78" s="126"/>
      <c r="L78" s="189"/>
      <c r="S78" s="10"/>
      <c r="T78" s="10"/>
      <c r="U78" s="10"/>
      <c r="V78" s="10"/>
      <c r="W78" s="10"/>
      <c r="X78" s="10"/>
      <c r="Y78" s="10"/>
      <c r="Z78" s="10"/>
      <c r="AA78" s="10"/>
      <c r="AB78" s="10"/>
      <c r="AC78" s="10"/>
      <c r="AD78" s="10"/>
      <c r="AE78" s="10"/>
    </row>
    <row r="79" s="10" customFormat="1" ht="19.92" customHeight="1">
      <c r="A79" s="10"/>
      <c r="B79" s="185"/>
      <c r="C79" s="126"/>
      <c r="D79" s="186" t="s">
        <v>210</v>
      </c>
      <c r="E79" s="187"/>
      <c r="F79" s="187"/>
      <c r="G79" s="187"/>
      <c r="H79" s="187"/>
      <c r="I79" s="187"/>
      <c r="J79" s="188">
        <f>J838</f>
        <v>0</v>
      </c>
      <c r="K79" s="126"/>
      <c r="L79" s="189"/>
      <c r="S79" s="10"/>
      <c r="T79" s="10"/>
      <c r="U79" s="10"/>
      <c r="V79" s="10"/>
      <c r="W79" s="10"/>
      <c r="X79" s="10"/>
      <c r="Y79" s="10"/>
      <c r="Z79" s="10"/>
      <c r="AA79" s="10"/>
      <c r="AB79" s="10"/>
      <c r="AC79" s="10"/>
      <c r="AD79" s="10"/>
      <c r="AE79" s="10"/>
    </row>
    <row r="80" s="10" customFormat="1" ht="19.92" customHeight="1">
      <c r="A80" s="10"/>
      <c r="B80" s="185"/>
      <c r="C80" s="126"/>
      <c r="D80" s="186" t="s">
        <v>211</v>
      </c>
      <c r="E80" s="187"/>
      <c r="F80" s="187"/>
      <c r="G80" s="187"/>
      <c r="H80" s="187"/>
      <c r="I80" s="187"/>
      <c r="J80" s="188">
        <f>J848</f>
        <v>0</v>
      </c>
      <c r="K80" s="126"/>
      <c r="L80" s="189"/>
      <c r="S80" s="10"/>
      <c r="T80" s="10"/>
      <c r="U80" s="10"/>
      <c r="V80" s="10"/>
      <c r="W80" s="10"/>
      <c r="X80" s="10"/>
      <c r="Y80" s="10"/>
      <c r="Z80" s="10"/>
      <c r="AA80" s="10"/>
      <c r="AB80" s="10"/>
      <c r="AC80" s="10"/>
      <c r="AD80" s="10"/>
      <c r="AE80" s="10"/>
    </row>
    <row r="81" s="10" customFormat="1" ht="19.92" customHeight="1">
      <c r="A81" s="10"/>
      <c r="B81" s="185"/>
      <c r="C81" s="126"/>
      <c r="D81" s="186" t="s">
        <v>212</v>
      </c>
      <c r="E81" s="187"/>
      <c r="F81" s="187"/>
      <c r="G81" s="187"/>
      <c r="H81" s="187"/>
      <c r="I81" s="187"/>
      <c r="J81" s="188">
        <f>J1017</f>
        <v>0</v>
      </c>
      <c r="K81" s="126"/>
      <c r="L81" s="189"/>
      <c r="S81" s="10"/>
      <c r="T81" s="10"/>
      <c r="U81" s="10"/>
      <c r="V81" s="10"/>
      <c r="W81" s="10"/>
      <c r="X81" s="10"/>
      <c r="Y81" s="10"/>
      <c r="Z81" s="10"/>
      <c r="AA81" s="10"/>
      <c r="AB81" s="10"/>
      <c r="AC81" s="10"/>
      <c r="AD81" s="10"/>
      <c r="AE81" s="10"/>
    </row>
    <row r="82" s="10" customFormat="1" ht="19.92" customHeight="1">
      <c r="A82" s="10"/>
      <c r="B82" s="185"/>
      <c r="C82" s="126"/>
      <c r="D82" s="186" t="s">
        <v>213</v>
      </c>
      <c r="E82" s="187"/>
      <c r="F82" s="187"/>
      <c r="G82" s="187"/>
      <c r="H82" s="187"/>
      <c r="I82" s="187"/>
      <c r="J82" s="188">
        <f>J1022</f>
        <v>0</v>
      </c>
      <c r="K82" s="126"/>
      <c r="L82" s="189"/>
      <c r="S82" s="10"/>
      <c r="T82" s="10"/>
      <c r="U82" s="10"/>
      <c r="V82" s="10"/>
      <c r="W82" s="10"/>
      <c r="X82" s="10"/>
      <c r="Y82" s="10"/>
      <c r="Z82" s="10"/>
      <c r="AA82" s="10"/>
      <c r="AB82" s="10"/>
      <c r="AC82" s="10"/>
      <c r="AD82" s="10"/>
      <c r="AE82" s="10"/>
    </row>
    <row r="83" s="10" customFormat="1" ht="19.92" customHeight="1">
      <c r="A83" s="10"/>
      <c r="B83" s="185"/>
      <c r="C83" s="126"/>
      <c r="D83" s="186" t="s">
        <v>214</v>
      </c>
      <c r="E83" s="187"/>
      <c r="F83" s="187"/>
      <c r="G83" s="187"/>
      <c r="H83" s="187"/>
      <c r="I83" s="187"/>
      <c r="J83" s="188">
        <f>J1082</f>
        <v>0</v>
      </c>
      <c r="K83" s="126"/>
      <c r="L83" s="189"/>
      <c r="S83" s="10"/>
      <c r="T83" s="10"/>
      <c r="U83" s="10"/>
      <c r="V83" s="10"/>
      <c r="W83" s="10"/>
      <c r="X83" s="10"/>
      <c r="Y83" s="10"/>
      <c r="Z83" s="10"/>
      <c r="AA83" s="10"/>
      <c r="AB83" s="10"/>
      <c r="AC83" s="10"/>
      <c r="AD83" s="10"/>
      <c r="AE83" s="10"/>
    </row>
    <row r="84" s="10" customFormat="1" ht="19.92" customHeight="1">
      <c r="A84" s="10"/>
      <c r="B84" s="185"/>
      <c r="C84" s="126"/>
      <c r="D84" s="186" t="s">
        <v>215</v>
      </c>
      <c r="E84" s="187"/>
      <c r="F84" s="187"/>
      <c r="G84" s="187"/>
      <c r="H84" s="187"/>
      <c r="I84" s="187"/>
      <c r="J84" s="188">
        <f>J1089</f>
        <v>0</v>
      </c>
      <c r="K84" s="126"/>
      <c r="L84" s="189"/>
      <c r="S84" s="10"/>
      <c r="T84" s="10"/>
      <c r="U84" s="10"/>
      <c r="V84" s="10"/>
      <c r="W84" s="10"/>
      <c r="X84" s="10"/>
      <c r="Y84" s="10"/>
      <c r="Z84" s="10"/>
      <c r="AA84" s="10"/>
      <c r="AB84" s="10"/>
      <c r="AC84" s="10"/>
      <c r="AD84" s="10"/>
      <c r="AE84" s="10"/>
    </row>
    <row r="85" s="10" customFormat="1" ht="19.92" customHeight="1">
      <c r="A85" s="10"/>
      <c r="B85" s="185"/>
      <c r="C85" s="126"/>
      <c r="D85" s="186" t="s">
        <v>216</v>
      </c>
      <c r="E85" s="187"/>
      <c r="F85" s="187"/>
      <c r="G85" s="187"/>
      <c r="H85" s="187"/>
      <c r="I85" s="187"/>
      <c r="J85" s="188">
        <f>J1112</f>
        <v>0</v>
      </c>
      <c r="K85" s="126"/>
      <c r="L85" s="189"/>
      <c r="S85" s="10"/>
      <c r="T85" s="10"/>
      <c r="U85" s="10"/>
      <c r="V85" s="10"/>
      <c r="W85" s="10"/>
      <c r="X85" s="10"/>
      <c r="Y85" s="10"/>
      <c r="Z85" s="10"/>
      <c r="AA85" s="10"/>
      <c r="AB85" s="10"/>
      <c r="AC85" s="10"/>
      <c r="AD85" s="10"/>
      <c r="AE85" s="10"/>
    </row>
    <row r="86" s="9" customFormat="1" ht="24.96" customHeight="1">
      <c r="A86" s="9"/>
      <c r="B86" s="179"/>
      <c r="C86" s="180"/>
      <c r="D86" s="181" t="s">
        <v>217</v>
      </c>
      <c r="E86" s="182"/>
      <c r="F86" s="182"/>
      <c r="G86" s="182"/>
      <c r="H86" s="182"/>
      <c r="I86" s="182"/>
      <c r="J86" s="183">
        <f>J1126</f>
        <v>0</v>
      </c>
      <c r="K86" s="180"/>
      <c r="L86" s="184"/>
      <c r="S86" s="9"/>
      <c r="T86" s="9"/>
      <c r="U86" s="9"/>
      <c r="V86" s="9"/>
      <c r="W86" s="9"/>
      <c r="X86" s="9"/>
      <c r="Y86" s="9"/>
      <c r="Z86" s="9"/>
      <c r="AA86" s="9"/>
      <c r="AB86" s="9"/>
      <c r="AC86" s="9"/>
      <c r="AD86" s="9"/>
      <c r="AE86" s="9"/>
    </row>
    <row r="87" s="9" customFormat="1" ht="24.96" customHeight="1">
      <c r="A87" s="9"/>
      <c r="B87" s="179"/>
      <c r="C87" s="180"/>
      <c r="D87" s="181" t="s">
        <v>218</v>
      </c>
      <c r="E87" s="182"/>
      <c r="F87" s="182"/>
      <c r="G87" s="182"/>
      <c r="H87" s="182"/>
      <c r="I87" s="182"/>
      <c r="J87" s="183">
        <f>J1132</f>
        <v>0</v>
      </c>
      <c r="K87" s="180"/>
      <c r="L87" s="184"/>
      <c r="S87" s="9"/>
      <c r="T87" s="9"/>
      <c r="U87" s="9"/>
      <c r="V87" s="9"/>
      <c r="W87" s="9"/>
      <c r="X87" s="9"/>
      <c r="Y87" s="9"/>
      <c r="Z87" s="9"/>
      <c r="AA87" s="9"/>
      <c r="AB87" s="9"/>
      <c r="AC87" s="9"/>
      <c r="AD87" s="9"/>
      <c r="AE87" s="9"/>
    </row>
    <row r="88" s="9" customFormat="1" ht="24.96" customHeight="1">
      <c r="A88" s="9"/>
      <c r="B88" s="179"/>
      <c r="C88" s="180"/>
      <c r="D88" s="181" t="s">
        <v>219</v>
      </c>
      <c r="E88" s="182"/>
      <c r="F88" s="182"/>
      <c r="G88" s="182"/>
      <c r="H88" s="182"/>
      <c r="I88" s="182"/>
      <c r="J88" s="183">
        <f>J1134</f>
        <v>0</v>
      </c>
      <c r="K88" s="180"/>
      <c r="L88" s="184"/>
      <c r="S88" s="9"/>
      <c r="T88" s="9"/>
      <c r="U88" s="9"/>
      <c r="V88" s="9"/>
      <c r="W88" s="9"/>
      <c r="X88" s="9"/>
      <c r="Y88" s="9"/>
      <c r="Z88" s="9"/>
      <c r="AA88" s="9"/>
      <c r="AB88" s="9"/>
      <c r="AC88" s="9"/>
      <c r="AD88" s="9"/>
      <c r="AE88" s="9"/>
    </row>
    <row r="89" s="2" customFormat="1" ht="21.84" customHeight="1">
      <c r="A89" s="40"/>
      <c r="B89" s="41"/>
      <c r="C89" s="42"/>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6.96" customHeight="1">
      <c r="A90" s="40"/>
      <c r="B90" s="61"/>
      <c r="C90" s="62"/>
      <c r="D90" s="62"/>
      <c r="E90" s="62"/>
      <c r="F90" s="62"/>
      <c r="G90" s="62"/>
      <c r="H90" s="62"/>
      <c r="I90" s="62"/>
      <c r="J90" s="62"/>
      <c r="K90" s="62"/>
      <c r="L90" s="149"/>
      <c r="S90" s="40"/>
      <c r="T90" s="40"/>
      <c r="U90" s="40"/>
      <c r="V90" s="40"/>
      <c r="W90" s="40"/>
      <c r="X90" s="40"/>
      <c r="Y90" s="40"/>
      <c r="Z90" s="40"/>
      <c r="AA90" s="40"/>
      <c r="AB90" s="40"/>
      <c r="AC90" s="40"/>
      <c r="AD90" s="40"/>
      <c r="AE90" s="40"/>
    </row>
    <row r="94" s="2" customFormat="1" ht="6.96" customHeight="1">
      <c r="A94" s="40"/>
      <c r="B94" s="63"/>
      <c r="C94" s="64"/>
      <c r="D94" s="64"/>
      <c r="E94" s="64"/>
      <c r="F94" s="64"/>
      <c r="G94" s="64"/>
      <c r="H94" s="64"/>
      <c r="I94" s="64"/>
      <c r="J94" s="64"/>
      <c r="K94" s="64"/>
      <c r="L94" s="149"/>
      <c r="S94" s="40"/>
      <c r="T94" s="40"/>
      <c r="U94" s="40"/>
      <c r="V94" s="40"/>
      <c r="W94" s="40"/>
      <c r="X94" s="40"/>
      <c r="Y94" s="40"/>
      <c r="Z94" s="40"/>
      <c r="AA94" s="40"/>
      <c r="AB94" s="40"/>
      <c r="AC94" s="40"/>
      <c r="AD94" s="40"/>
      <c r="AE94" s="40"/>
    </row>
    <row r="95" s="2" customFormat="1" ht="24.96" customHeight="1">
      <c r="A95" s="40"/>
      <c r="B95" s="41"/>
      <c r="C95" s="25" t="s">
        <v>220</v>
      </c>
      <c r="D95" s="42"/>
      <c r="E95" s="42"/>
      <c r="F95" s="42"/>
      <c r="G95" s="42"/>
      <c r="H95" s="42"/>
      <c r="I95" s="42"/>
      <c r="J95" s="42"/>
      <c r="K95" s="42"/>
      <c r="L95" s="149"/>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12" customHeight="1">
      <c r="A97" s="40"/>
      <c r="B97" s="41"/>
      <c r="C97" s="34" t="s">
        <v>16</v>
      </c>
      <c r="D97" s="42"/>
      <c r="E97" s="42"/>
      <c r="F97" s="42"/>
      <c r="G97" s="42"/>
      <c r="H97" s="42"/>
      <c r="I97" s="42"/>
      <c r="J97" s="42"/>
      <c r="K97" s="42"/>
      <c r="L97" s="149"/>
      <c r="S97" s="40"/>
      <c r="T97" s="40"/>
      <c r="U97" s="40"/>
      <c r="V97" s="40"/>
      <c r="W97" s="40"/>
      <c r="X97" s="40"/>
      <c r="Y97" s="40"/>
      <c r="Z97" s="40"/>
      <c r="AA97" s="40"/>
      <c r="AB97" s="40"/>
      <c r="AC97" s="40"/>
      <c r="AD97" s="40"/>
      <c r="AE97" s="40"/>
    </row>
    <row r="98" s="2" customFormat="1" ht="16.5" customHeight="1">
      <c r="A98" s="40"/>
      <c r="B98" s="41"/>
      <c r="C98" s="42"/>
      <c r="D98" s="42"/>
      <c r="E98" s="173" t="str">
        <f>E7</f>
        <v>Ostravská univerzita, objekt A, Přírodovědecká fakulta</v>
      </c>
      <c r="F98" s="34"/>
      <c r="G98" s="34"/>
      <c r="H98" s="34"/>
      <c r="I98" s="42"/>
      <c r="J98" s="42"/>
      <c r="K98" s="42"/>
      <c r="L98" s="149"/>
      <c r="S98" s="40"/>
      <c r="T98" s="40"/>
      <c r="U98" s="40"/>
      <c r="V98" s="40"/>
      <c r="W98" s="40"/>
      <c r="X98" s="40"/>
      <c r="Y98" s="40"/>
      <c r="Z98" s="40"/>
      <c r="AA98" s="40"/>
      <c r="AB98" s="40"/>
      <c r="AC98" s="40"/>
      <c r="AD98" s="40"/>
      <c r="AE98" s="40"/>
    </row>
    <row r="99" s="1" customFormat="1" ht="12" customHeight="1">
      <c r="B99" s="23"/>
      <c r="C99" s="34" t="s">
        <v>178</v>
      </c>
      <c r="D99" s="24"/>
      <c r="E99" s="24"/>
      <c r="F99" s="24"/>
      <c r="G99" s="24"/>
      <c r="H99" s="24"/>
      <c r="I99" s="24"/>
      <c r="J99" s="24"/>
      <c r="K99" s="24"/>
      <c r="L99" s="22"/>
    </row>
    <row r="100" s="1" customFormat="1" ht="16.5" customHeight="1">
      <c r="B100" s="23"/>
      <c r="C100" s="24"/>
      <c r="D100" s="24"/>
      <c r="E100" s="173" t="s">
        <v>181</v>
      </c>
      <c r="F100" s="24"/>
      <c r="G100" s="24"/>
      <c r="H100" s="24"/>
      <c r="I100" s="24"/>
      <c r="J100" s="24"/>
      <c r="K100" s="24"/>
      <c r="L100" s="22"/>
    </row>
    <row r="101" s="1" customFormat="1" ht="12" customHeight="1">
      <c r="B101" s="23"/>
      <c r="C101" s="34" t="s">
        <v>184</v>
      </c>
      <c r="D101" s="24"/>
      <c r="E101" s="24"/>
      <c r="F101" s="24"/>
      <c r="G101" s="24"/>
      <c r="H101" s="24"/>
      <c r="I101" s="24"/>
      <c r="J101" s="24"/>
      <c r="K101" s="24"/>
      <c r="L101" s="22"/>
    </row>
    <row r="102" s="2" customFormat="1" ht="16.5" customHeight="1">
      <c r="A102" s="40"/>
      <c r="B102" s="41"/>
      <c r="C102" s="42"/>
      <c r="D102" s="42"/>
      <c r="E102" s="174" t="s">
        <v>187</v>
      </c>
      <c r="F102" s="42"/>
      <c r="G102" s="42"/>
      <c r="H102" s="42"/>
      <c r="I102" s="42"/>
      <c r="J102" s="42"/>
      <c r="K102" s="42"/>
      <c r="L102" s="149"/>
      <c r="S102" s="40"/>
      <c r="T102" s="40"/>
      <c r="U102" s="40"/>
      <c r="V102" s="40"/>
      <c r="W102" s="40"/>
      <c r="X102" s="40"/>
      <c r="Y102" s="40"/>
      <c r="Z102" s="40"/>
      <c r="AA102" s="40"/>
      <c r="AB102" s="40"/>
      <c r="AC102" s="40"/>
      <c r="AD102" s="40"/>
      <c r="AE102" s="40"/>
    </row>
    <row r="103" s="2" customFormat="1" ht="12" customHeight="1">
      <c r="A103" s="40"/>
      <c r="B103" s="41"/>
      <c r="C103" s="34" t="s">
        <v>190</v>
      </c>
      <c r="D103" s="42"/>
      <c r="E103" s="42"/>
      <c r="F103" s="42"/>
      <c r="G103" s="42"/>
      <c r="H103" s="42"/>
      <c r="I103" s="42"/>
      <c r="J103" s="42"/>
      <c r="K103" s="42"/>
      <c r="L103" s="149"/>
      <c r="S103" s="40"/>
      <c r="T103" s="40"/>
      <c r="U103" s="40"/>
      <c r="V103" s="40"/>
      <c r="W103" s="40"/>
      <c r="X103" s="40"/>
      <c r="Y103" s="40"/>
      <c r="Z103" s="40"/>
      <c r="AA103" s="40"/>
      <c r="AB103" s="40"/>
      <c r="AC103" s="40"/>
      <c r="AD103" s="40"/>
      <c r="AE103" s="40"/>
    </row>
    <row r="104" s="2" customFormat="1" ht="16.5" customHeight="1">
      <c r="A104" s="40"/>
      <c r="B104" s="41"/>
      <c r="C104" s="42"/>
      <c r="D104" s="42"/>
      <c r="E104" s="71" t="str">
        <f>E13</f>
        <v>D.1.1-2.0 - Bourané konstrukce</v>
      </c>
      <c r="F104" s="42"/>
      <c r="G104" s="42"/>
      <c r="H104" s="42"/>
      <c r="I104" s="42"/>
      <c r="J104" s="42"/>
      <c r="K104" s="42"/>
      <c r="L104" s="149"/>
      <c r="S104" s="40"/>
      <c r="T104" s="40"/>
      <c r="U104" s="40"/>
      <c r="V104" s="40"/>
      <c r="W104" s="40"/>
      <c r="X104" s="40"/>
      <c r="Y104" s="40"/>
      <c r="Z104" s="40"/>
      <c r="AA104" s="40"/>
      <c r="AB104" s="40"/>
      <c r="AC104" s="40"/>
      <c r="AD104" s="40"/>
      <c r="AE104" s="40"/>
    </row>
    <row r="105" s="2" customFormat="1" ht="6.96" customHeight="1">
      <c r="A105" s="40"/>
      <c r="B105" s="41"/>
      <c r="C105" s="42"/>
      <c r="D105" s="42"/>
      <c r="E105" s="42"/>
      <c r="F105" s="42"/>
      <c r="G105" s="42"/>
      <c r="H105" s="42"/>
      <c r="I105" s="42"/>
      <c r="J105" s="42"/>
      <c r="K105" s="42"/>
      <c r="L105" s="149"/>
      <c r="S105" s="40"/>
      <c r="T105" s="40"/>
      <c r="U105" s="40"/>
      <c r="V105" s="40"/>
      <c r="W105" s="40"/>
      <c r="X105" s="40"/>
      <c r="Y105" s="40"/>
      <c r="Z105" s="40"/>
      <c r="AA105" s="40"/>
      <c r="AB105" s="40"/>
      <c r="AC105" s="40"/>
      <c r="AD105" s="40"/>
      <c r="AE105" s="40"/>
    </row>
    <row r="106" s="2" customFormat="1" ht="12" customHeight="1">
      <c r="A106" s="40"/>
      <c r="B106" s="41"/>
      <c r="C106" s="34" t="s">
        <v>21</v>
      </c>
      <c r="D106" s="42"/>
      <c r="E106" s="42"/>
      <c r="F106" s="29" t="str">
        <f>F16</f>
        <v>k.ú. Moravská Ostrava, ul. 30. dubna 22/1404 70200</v>
      </c>
      <c r="G106" s="42"/>
      <c r="H106" s="42"/>
      <c r="I106" s="34" t="s">
        <v>23</v>
      </c>
      <c r="J106" s="74" t="str">
        <f>IF(J16="","",J16)</f>
        <v>31. 8. 2023</v>
      </c>
      <c r="K106" s="42"/>
      <c r="L106" s="149"/>
      <c r="S106" s="40"/>
      <c r="T106" s="40"/>
      <c r="U106" s="40"/>
      <c r="V106" s="40"/>
      <c r="W106" s="40"/>
      <c r="X106" s="40"/>
      <c r="Y106" s="40"/>
      <c r="Z106" s="40"/>
      <c r="AA106" s="40"/>
      <c r="AB106" s="40"/>
      <c r="AC106" s="40"/>
      <c r="AD106" s="40"/>
      <c r="AE106" s="40"/>
    </row>
    <row r="107" s="2" customFormat="1" ht="6.96" customHeight="1">
      <c r="A107" s="40"/>
      <c r="B107" s="41"/>
      <c r="C107" s="42"/>
      <c r="D107" s="42"/>
      <c r="E107" s="42"/>
      <c r="F107" s="42"/>
      <c r="G107" s="42"/>
      <c r="H107" s="42"/>
      <c r="I107" s="42"/>
      <c r="J107" s="42"/>
      <c r="K107" s="42"/>
      <c r="L107" s="149"/>
      <c r="S107" s="40"/>
      <c r="T107" s="40"/>
      <c r="U107" s="40"/>
      <c r="V107" s="40"/>
      <c r="W107" s="40"/>
      <c r="X107" s="40"/>
      <c r="Y107" s="40"/>
      <c r="Z107" s="40"/>
      <c r="AA107" s="40"/>
      <c r="AB107" s="40"/>
      <c r="AC107" s="40"/>
      <c r="AD107" s="40"/>
      <c r="AE107" s="40"/>
    </row>
    <row r="108" s="2" customFormat="1" ht="25.65" customHeight="1">
      <c r="A108" s="40"/>
      <c r="B108" s="41"/>
      <c r="C108" s="34" t="s">
        <v>25</v>
      </c>
      <c r="D108" s="42"/>
      <c r="E108" s="42"/>
      <c r="F108" s="29" t="str">
        <f>E19</f>
        <v>Ostravská univerzita</v>
      </c>
      <c r="G108" s="42"/>
      <c r="H108" s="42"/>
      <c r="I108" s="34" t="s">
        <v>33</v>
      </c>
      <c r="J108" s="38" t="str">
        <f>E25</f>
        <v>Ateliér Velehradský, s.r.o.</v>
      </c>
      <c r="K108" s="42"/>
      <c r="L108" s="149"/>
      <c r="S108" s="40"/>
      <c r="T108" s="40"/>
      <c r="U108" s="40"/>
      <c r="V108" s="40"/>
      <c r="W108" s="40"/>
      <c r="X108" s="40"/>
      <c r="Y108" s="40"/>
      <c r="Z108" s="40"/>
      <c r="AA108" s="40"/>
      <c r="AB108" s="40"/>
      <c r="AC108" s="40"/>
      <c r="AD108" s="40"/>
      <c r="AE108" s="40"/>
    </row>
    <row r="109" s="2" customFormat="1" ht="40.05" customHeight="1">
      <c r="A109" s="40"/>
      <c r="B109" s="41"/>
      <c r="C109" s="34" t="s">
        <v>31</v>
      </c>
      <c r="D109" s="42"/>
      <c r="E109" s="42"/>
      <c r="F109" s="29" t="str">
        <f>IF(E22="","",E22)</f>
        <v>Vyplň údaj</v>
      </c>
      <c r="G109" s="42"/>
      <c r="H109" s="42"/>
      <c r="I109" s="34" t="s">
        <v>38</v>
      </c>
      <c r="J109" s="38" t="str">
        <f>E28</f>
        <v>Ateliér Velehradský, s.r.o. Ing. Vojtěch Biolek</v>
      </c>
      <c r="K109" s="42"/>
      <c r="L109" s="149"/>
      <c r="S109" s="40"/>
      <c r="T109" s="40"/>
      <c r="U109" s="40"/>
      <c r="V109" s="40"/>
      <c r="W109" s="40"/>
      <c r="X109" s="40"/>
      <c r="Y109" s="40"/>
      <c r="Z109" s="40"/>
      <c r="AA109" s="40"/>
      <c r="AB109" s="40"/>
      <c r="AC109" s="40"/>
      <c r="AD109" s="40"/>
      <c r="AE109" s="40"/>
    </row>
    <row r="110" s="2" customFormat="1" ht="10.32" customHeight="1">
      <c r="A110" s="40"/>
      <c r="B110" s="41"/>
      <c r="C110" s="42"/>
      <c r="D110" s="42"/>
      <c r="E110" s="42"/>
      <c r="F110" s="42"/>
      <c r="G110" s="42"/>
      <c r="H110" s="42"/>
      <c r="I110" s="42"/>
      <c r="J110" s="42"/>
      <c r="K110" s="42"/>
      <c r="L110" s="149"/>
      <c r="S110" s="40"/>
      <c r="T110" s="40"/>
      <c r="U110" s="40"/>
      <c r="V110" s="40"/>
      <c r="W110" s="40"/>
      <c r="X110" s="40"/>
      <c r="Y110" s="40"/>
      <c r="Z110" s="40"/>
      <c r="AA110" s="40"/>
      <c r="AB110" s="40"/>
      <c r="AC110" s="40"/>
      <c r="AD110" s="40"/>
      <c r="AE110" s="40"/>
    </row>
    <row r="111" s="11" customFormat="1" ht="29.28" customHeight="1">
      <c r="A111" s="190"/>
      <c r="B111" s="191"/>
      <c r="C111" s="192" t="s">
        <v>221</v>
      </c>
      <c r="D111" s="193" t="s">
        <v>61</v>
      </c>
      <c r="E111" s="193" t="s">
        <v>57</v>
      </c>
      <c r="F111" s="193" t="s">
        <v>58</v>
      </c>
      <c r="G111" s="193" t="s">
        <v>222</v>
      </c>
      <c r="H111" s="193" t="s">
        <v>223</v>
      </c>
      <c r="I111" s="193" t="s">
        <v>224</v>
      </c>
      <c r="J111" s="193" t="s">
        <v>197</v>
      </c>
      <c r="K111" s="194" t="s">
        <v>225</v>
      </c>
      <c r="L111" s="195"/>
      <c r="M111" s="94" t="s">
        <v>19</v>
      </c>
      <c r="N111" s="95" t="s">
        <v>46</v>
      </c>
      <c r="O111" s="95" t="s">
        <v>226</v>
      </c>
      <c r="P111" s="95" t="s">
        <v>227</v>
      </c>
      <c r="Q111" s="95" t="s">
        <v>228</v>
      </c>
      <c r="R111" s="95" t="s">
        <v>229</v>
      </c>
      <c r="S111" s="95" t="s">
        <v>230</v>
      </c>
      <c r="T111" s="96" t="s">
        <v>231</v>
      </c>
      <c r="U111" s="190"/>
      <c r="V111" s="190"/>
      <c r="W111" s="190"/>
      <c r="X111" s="190"/>
      <c r="Y111" s="190"/>
      <c r="Z111" s="190"/>
      <c r="AA111" s="190"/>
      <c r="AB111" s="190"/>
      <c r="AC111" s="190"/>
      <c r="AD111" s="190"/>
      <c r="AE111" s="190"/>
    </row>
    <row r="112" s="2" customFormat="1" ht="22.8" customHeight="1">
      <c r="A112" s="40"/>
      <c r="B112" s="41"/>
      <c r="C112" s="101" t="s">
        <v>232</v>
      </c>
      <c r="D112" s="42"/>
      <c r="E112" s="42"/>
      <c r="F112" s="42"/>
      <c r="G112" s="42"/>
      <c r="H112" s="42"/>
      <c r="I112" s="42"/>
      <c r="J112" s="196">
        <f>BK112</f>
        <v>0</v>
      </c>
      <c r="K112" s="42"/>
      <c r="L112" s="46"/>
      <c r="M112" s="97"/>
      <c r="N112" s="197"/>
      <c r="O112" s="98"/>
      <c r="P112" s="198">
        <f>P113+P801+P1126+P1132+P1134</f>
        <v>0</v>
      </c>
      <c r="Q112" s="98"/>
      <c r="R112" s="198">
        <f>R113+R801+R1126+R1132+R1134</f>
        <v>14.523303</v>
      </c>
      <c r="S112" s="98"/>
      <c r="T112" s="199">
        <f>T113+T801+T1126+T1132+T1134</f>
        <v>837.76369590000024</v>
      </c>
      <c r="U112" s="40"/>
      <c r="V112" s="40"/>
      <c r="W112" s="40"/>
      <c r="X112" s="40"/>
      <c r="Y112" s="40"/>
      <c r="Z112" s="40"/>
      <c r="AA112" s="40"/>
      <c r="AB112" s="40"/>
      <c r="AC112" s="40"/>
      <c r="AD112" s="40"/>
      <c r="AE112" s="40"/>
      <c r="AT112" s="19" t="s">
        <v>75</v>
      </c>
      <c r="AU112" s="19" t="s">
        <v>198</v>
      </c>
      <c r="BK112" s="200">
        <f>BK113+BK801+BK1126+BK1132+BK1134</f>
        <v>0</v>
      </c>
    </row>
    <row r="113" s="12" customFormat="1" ht="25.92" customHeight="1">
      <c r="A113" s="12"/>
      <c r="B113" s="201"/>
      <c r="C113" s="202"/>
      <c r="D113" s="203" t="s">
        <v>75</v>
      </c>
      <c r="E113" s="204" t="s">
        <v>233</v>
      </c>
      <c r="F113" s="204" t="s">
        <v>234</v>
      </c>
      <c r="G113" s="202"/>
      <c r="H113" s="202"/>
      <c r="I113" s="205"/>
      <c r="J113" s="206">
        <f>BK113</f>
        <v>0</v>
      </c>
      <c r="K113" s="202"/>
      <c r="L113" s="207"/>
      <c r="M113" s="208"/>
      <c r="N113" s="209"/>
      <c r="O113" s="209"/>
      <c r="P113" s="210">
        <f>P114+P230+P236+P784+P798</f>
        <v>0</v>
      </c>
      <c r="Q113" s="209"/>
      <c r="R113" s="210">
        <f>R114+R230+R236+R784+R798</f>
        <v>14.517053000000001</v>
      </c>
      <c r="S113" s="209"/>
      <c r="T113" s="211">
        <f>T114+T230+T236+T784+T798</f>
        <v>778.67930800000022</v>
      </c>
      <c r="U113" s="12"/>
      <c r="V113" s="12"/>
      <c r="W113" s="12"/>
      <c r="X113" s="12"/>
      <c r="Y113" s="12"/>
      <c r="Z113" s="12"/>
      <c r="AA113" s="12"/>
      <c r="AB113" s="12"/>
      <c r="AC113" s="12"/>
      <c r="AD113" s="12"/>
      <c r="AE113" s="12"/>
      <c r="AR113" s="212" t="s">
        <v>83</v>
      </c>
      <c r="AT113" s="213" t="s">
        <v>75</v>
      </c>
      <c r="AU113" s="213" t="s">
        <v>76</v>
      </c>
      <c r="AY113" s="212" t="s">
        <v>235</v>
      </c>
      <c r="BK113" s="214">
        <f>BK114+BK230+BK236+BK784+BK798</f>
        <v>0</v>
      </c>
    </row>
    <row r="114" s="12" customFormat="1" ht="22.8" customHeight="1">
      <c r="A114" s="12"/>
      <c r="B114" s="201"/>
      <c r="C114" s="202"/>
      <c r="D114" s="203" t="s">
        <v>75</v>
      </c>
      <c r="E114" s="215" t="s">
        <v>83</v>
      </c>
      <c r="F114" s="215" t="s">
        <v>236</v>
      </c>
      <c r="G114" s="202"/>
      <c r="H114" s="202"/>
      <c r="I114" s="205"/>
      <c r="J114" s="216">
        <f>BK114</f>
        <v>0</v>
      </c>
      <c r="K114" s="202"/>
      <c r="L114" s="207"/>
      <c r="M114" s="208"/>
      <c r="N114" s="209"/>
      <c r="O114" s="209"/>
      <c r="P114" s="210">
        <f>SUM(P115:P229)</f>
        <v>0</v>
      </c>
      <c r="Q114" s="209"/>
      <c r="R114" s="210">
        <f>SUM(R115:R229)</f>
        <v>0</v>
      </c>
      <c r="S114" s="209"/>
      <c r="T114" s="211">
        <f>SUM(T115:T229)</f>
        <v>0</v>
      </c>
      <c r="U114" s="12"/>
      <c r="V114" s="12"/>
      <c r="W114" s="12"/>
      <c r="X114" s="12"/>
      <c r="Y114" s="12"/>
      <c r="Z114" s="12"/>
      <c r="AA114" s="12"/>
      <c r="AB114" s="12"/>
      <c r="AC114" s="12"/>
      <c r="AD114" s="12"/>
      <c r="AE114" s="12"/>
      <c r="AR114" s="212" t="s">
        <v>83</v>
      </c>
      <c r="AT114" s="213" t="s">
        <v>75</v>
      </c>
      <c r="AU114" s="213" t="s">
        <v>83</v>
      </c>
      <c r="AY114" s="212" t="s">
        <v>235</v>
      </c>
      <c r="BK114" s="214">
        <f>SUM(BK115:BK229)</f>
        <v>0</v>
      </c>
    </row>
    <row r="115" s="2" customFormat="1" ht="49.05" customHeight="1">
      <c r="A115" s="40"/>
      <c r="B115" s="41"/>
      <c r="C115" s="217" t="s">
        <v>83</v>
      </c>
      <c r="D115" s="217" t="s">
        <v>237</v>
      </c>
      <c r="E115" s="218" t="s">
        <v>238</v>
      </c>
      <c r="F115" s="219" t="s">
        <v>239</v>
      </c>
      <c r="G115" s="220" t="s">
        <v>240</v>
      </c>
      <c r="H115" s="221">
        <v>7.2599999999999998</v>
      </c>
      <c r="I115" s="222"/>
      <c r="J115" s="223">
        <f>ROUND(I115*H115,2)</f>
        <v>0</v>
      </c>
      <c r="K115" s="219" t="s">
        <v>241</v>
      </c>
      <c r="L115" s="46"/>
      <c r="M115" s="224" t="s">
        <v>19</v>
      </c>
      <c r="N115" s="225" t="s">
        <v>47</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100</v>
      </c>
      <c r="AT115" s="228" t="s">
        <v>237</v>
      </c>
      <c r="AU115" s="228" t="s">
        <v>85</v>
      </c>
      <c r="AY115" s="19" t="s">
        <v>235</v>
      </c>
      <c r="BE115" s="229">
        <f>IF(N115="základní",J115,0)</f>
        <v>0</v>
      </c>
      <c r="BF115" s="229">
        <f>IF(N115="snížená",J115,0)</f>
        <v>0</v>
      </c>
      <c r="BG115" s="229">
        <f>IF(N115="zákl. přenesená",J115,0)</f>
        <v>0</v>
      </c>
      <c r="BH115" s="229">
        <f>IF(N115="sníž. přenesená",J115,0)</f>
        <v>0</v>
      </c>
      <c r="BI115" s="229">
        <f>IF(N115="nulová",J115,0)</f>
        <v>0</v>
      </c>
      <c r="BJ115" s="19" t="s">
        <v>83</v>
      </c>
      <c r="BK115" s="229">
        <f>ROUND(I115*H115,2)</f>
        <v>0</v>
      </c>
      <c r="BL115" s="19" t="s">
        <v>100</v>
      </c>
      <c r="BM115" s="228" t="s">
        <v>242</v>
      </c>
    </row>
    <row r="116" s="2" customFormat="1">
      <c r="A116" s="40"/>
      <c r="B116" s="41"/>
      <c r="C116" s="42"/>
      <c r="D116" s="230" t="s">
        <v>243</v>
      </c>
      <c r="E116" s="42"/>
      <c r="F116" s="231" t="s">
        <v>244</v>
      </c>
      <c r="G116" s="42"/>
      <c r="H116" s="42"/>
      <c r="I116" s="232"/>
      <c r="J116" s="42"/>
      <c r="K116" s="42"/>
      <c r="L116" s="46"/>
      <c r="M116" s="233"/>
      <c r="N116" s="234"/>
      <c r="O116" s="86"/>
      <c r="P116" s="86"/>
      <c r="Q116" s="86"/>
      <c r="R116" s="86"/>
      <c r="S116" s="86"/>
      <c r="T116" s="87"/>
      <c r="U116" s="40"/>
      <c r="V116" s="40"/>
      <c r="W116" s="40"/>
      <c r="X116" s="40"/>
      <c r="Y116" s="40"/>
      <c r="Z116" s="40"/>
      <c r="AA116" s="40"/>
      <c r="AB116" s="40"/>
      <c r="AC116" s="40"/>
      <c r="AD116" s="40"/>
      <c r="AE116" s="40"/>
      <c r="AT116" s="19" t="s">
        <v>243</v>
      </c>
      <c r="AU116" s="19" t="s">
        <v>85</v>
      </c>
    </row>
    <row r="117" s="13" customFormat="1">
      <c r="A117" s="13"/>
      <c r="B117" s="235"/>
      <c r="C117" s="236"/>
      <c r="D117" s="237" t="s">
        <v>245</v>
      </c>
      <c r="E117" s="238" t="s">
        <v>19</v>
      </c>
      <c r="F117" s="239" t="s">
        <v>246</v>
      </c>
      <c r="G117" s="236"/>
      <c r="H117" s="238" t="s">
        <v>19</v>
      </c>
      <c r="I117" s="240"/>
      <c r="J117" s="236"/>
      <c r="K117" s="236"/>
      <c r="L117" s="241"/>
      <c r="M117" s="242"/>
      <c r="N117" s="243"/>
      <c r="O117" s="243"/>
      <c r="P117" s="243"/>
      <c r="Q117" s="243"/>
      <c r="R117" s="243"/>
      <c r="S117" s="243"/>
      <c r="T117" s="244"/>
      <c r="U117" s="13"/>
      <c r="V117" s="13"/>
      <c r="W117" s="13"/>
      <c r="X117" s="13"/>
      <c r="Y117" s="13"/>
      <c r="Z117" s="13"/>
      <c r="AA117" s="13"/>
      <c r="AB117" s="13"/>
      <c r="AC117" s="13"/>
      <c r="AD117" s="13"/>
      <c r="AE117" s="13"/>
      <c r="AT117" s="245" t="s">
        <v>245</v>
      </c>
      <c r="AU117" s="245" t="s">
        <v>85</v>
      </c>
      <c r="AV117" s="13" t="s">
        <v>83</v>
      </c>
      <c r="AW117" s="13" t="s">
        <v>37</v>
      </c>
      <c r="AX117" s="13" t="s">
        <v>76</v>
      </c>
      <c r="AY117" s="245" t="s">
        <v>235</v>
      </c>
    </row>
    <row r="118" s="13" customFormat="1">
      <c r="A118" s="13"/>
      <c r="B118" s="235"/>
      <c r="C118" s="236"/>
      <c r="D118" s="237" t="s">
        <v>245</v>
      </c>
      <c r="E118" s="238" t="s">
        <v>19</v>
      </c>
      <c r="F118" s="239" t="s">
        <v>247</v>
      </c>
      <c r="G118" s="236"/>
      <c r="H118" s="238" t="s">
        <v>19</v>
      </c>
      <c r="I118" s="240"/>
      <c r="J118" s="236"/>
      <c r="K118" s="236"/>
      <c r="L118" s="241"/>
      <c r="M118" s="242"/>
      <c r="N118" s="243"/>
      <c r="O118" s="243"/>
      <c r="P118" s="243"/>
      <c r="Q118" s="243"/>
      <c r="R118" s="243"/>
      <c r="S118" s="243"/>
      <c r="T118" s="244"/>
      <c r="U118" s="13"/>
      <c r="V118" s="13"/>
      <c r="W118" s="13"/>
      <c r="X118" s="13"/>
      <c r="Y118" s="13"/>
      <c r="Z118" s="13"/>
      <c r="AA118" s="13"/>
      <c r="AB118" s="13"/>
      <c r="AC118" s="13"/>
      <c r="AD118" s="13"/>
      <c r="AE118" s="13"/>
      <c r="AT118" s="245" t="s">
        <v>245</v>
      </c>
      <c r="AU118" s="245" t="s">
        <v>85</v>
      </c>
      <c r="AV118" s="13" t="s">
        <v>83</v>
      </c>
      <c r="AW118" s="13" t="s">
        <v>37</v>
      </c>
      <c r="AX118" s="13" t="s">
        <v>76</v>
      </c>
      <c r="AY118" s="245" t="s">
        <v>235</v>
      </c>
    </row>
    <row r="119" s="14" customFormat="1">
      <c r="A119" s="14"/>
      <c r="B119" s="246"/>
      <c r="C119" s="247"/>
      <c r="D119" s="237" t="s">
        <v>245</v>
      </c>
      <c r="E119" s="248" t="s">
        <v>19</v>
      </c>
      <c r="F119" s="249" t="s">
        <v>248</v>
      </c>
      <c r="G119" s="247"/>
      <c r="H119" s="250">
        <v>7.2599999999999998</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245</v>
      </c>
      <c r="AU119" s="256" t="s">
        <v>85</v>
      </c>
      <c r="AV119" s="14" t="s">
        <v>85</v>
      </c>
      <c r="AW119" s="14" t="s">
        <v>37</v>
      </c>
      <c r="AX119" s="14" t="s">
        <v>76</v>
      </c>
      <c r="AY119" s="256" t="s">
        <v>235</v>
      </c>
    </row>
    <row r="120" s="15" customFormat="1">
      <c r="A120" s="15"/>
      <c r="B120" s="257"/>
      <c r="C120" s="258"/>
      <c r="D120" s="237" t="s">
        <v>245</v>
      </c>
      <c r="E120" s="259" t="s">
        <v>176</v>
      </c>
      <c r="F120" s="260" t="s">
        <v>249</v>
      </c>
      <c r="G120" s="258"/>
      <c r="H120" s="261">
        <v>7.2599999999999998</v>
      </c>
      <c r="I120" s="262"/>
      <c r="J120" s="258"/>
      <c r="K120" s="258"/>
      <c r="L120" s="263"/>
      <c r="M120" s="264"/>
      <c r="N120" s="265"/>
      <c r="O120" s="265"/>
      <c r="P120" s="265"/>
      <c r="Q120" s="265"/>
      <c r="R120" s="265"/>
      <c r="S120" s="265"/>
      <c r="T120" s="266"/>
      <c r="U120" s="15"/>
      <c r="V120" s="15"/>
      <c r="W120" s="15"/>
      <c r="X120" s="15"/>
      <c r="Y120" s="15"/>
      <c r="Z120" s="15"/>
      <c r="AA120" s="15"/>
      <c r="AB120" s="15"/>
      <c r="AC120" s="15"/>
      <c r="AD120" s="15"/>
      <c r="AE120" s="15"/>
      <c r="AT120" s="267" t="s">
        <v>245</v>
      </c>
      <c r="AU120" s="267" t="s">
        <v>85</v>
      </c>
      <c r="AV120" s="15" t="s">
        <v>93</v>
      </c>
      <c r="AW120" s="15" t="s">
        <v>37</v>
      </c>
      <c r="AX120" s="15" t="s">
        <v>76</v>
      </c>
      <c r="AY120" s="267" t="s">
        <v>235</v>
      </c>
    </row>
    <row r="121" s="16" customFormat="1">
      <c r="A121" s="16"/>
      <c r="B121" s="268"/>
      <c r="C121" s="269"/>
      <c r="D121" s="237" t="s">
        <v>245</v>
      </c>
      <c r="E121" s="270" t="s">
        <v>19</v>
      </c>
      <c r="F121" s="271" t="s">
        <v>250</v>
      </c>
      <c r="G121" s="269"/>
      <c r="H121" s="272">
        <v>7.2599999999999998</v>
      </c>
      <c r="I121" s="273"/>
      <c r="J121" s="269"/>
      <c r="K121" s="269"/>
      <c r="L121" s="274"/>
      <c r="M121" s="275"/>
      <c r="N121" s="276"/>
      <c r="O121" s="276"/>
      <c r="P121" s="276"/>
      <c r="Q121" s="276"/>
      <c r="R121" s="276"/>
      <c r="S121" s="276"/>
      <c r="T121" s="277"/>
      <c r="U121" s="16"/>
      <c r="V121" s="16"/>
      <c r="W121" s="16"/>
      <c r="X121" s="16"/>
      <c r="Y121" s="16"/>
      <c r="Z121" s="16"/>
      <c r="AA121" s="16"/>
      <c r="AB121" s="16"/>
      <c r="AC121" s="16"/>
      <c r="AD121" s="16"/>
      <c r="AE121" s="16"/>
      <c r="AT121" s="278" t="s">
        <v>245</v>
      </c>
      <c r="AU121" s="278" t="s">
        <v>85</v>
      </c>
      <c r="AV121" s="16" t="s">
        <v>100</v>
      </c>
      <c r="AW121" s="16" t="s">
        <v>37</v>
      </c>
      <c r="AX121" s="16" t="s">
        <v>83</v>
      </c>
      <c r="AY121" s="278" t="s">
        <v>235</v>
      </c>
    </row>
    <row r="122" s="2" customFormat="1" ht="55.5" customHeight="1">
      <c r="A122" s="40"/>
      <c r="B122" s="41"/>
      <c r="C122" s="217" t="s">
        <v>85</v>
      </c>
      <c r="D122" s="217" t="s">
        <v>237</v>
      </c>
      <c r="E122" s="218" t="s">
        <v>251</v>
      </c>
      <c r="F122" s="219" t="s">
        <v>252</v>
      </c>
      <c r="G122" s="220" t="s">
        <v>240</v>
      </c>
      <c r="H122" s="221">
        <v>7.2599999999999998</v>
      </c>
      <c r="I122" s="222"/>
      <c r="J122" s="223">
        <f>ROUND(I122*H122,2)</f>
        <v>0</v>
      </c>
      <c r="K122" s="219" t="s">
        <v>241</v>
      </c>
      <c r="L122" s="46"/>
      <c r="M122" s="224" t="s">
        <v>19</v>
      </c>
      <c r="N122" s="225" t="s">
        <v>47</v>
      </c>
      <c r="O122" s="86"/>
      <c r="P122" s="226">
        <f>O122*H122</f>
        <v>0</v>
      </c>
      <c r="Q122" s="226">
        <v>0</v>
      </c>
      <c r="R122" s="226">
        <f>Q122*H122</f>
        <v>0</v>
      </c>
      <c r="S122" s="226">
        <v>0</v>
      </c>
      <c r="T122" s="227">
        <f>S122*H122</f>
        <v>0</v>
      </c>
      <c r="U122" s="40"/>
      <c r="V122" s="40"/>
      <c r="W122" s="40"/>
      <c r="X122" s="40"/>
      <c r="Y122" s="40"/>
      <c r="Z122" s="40"/>
      <c r="AA122" s="40"/>
      <c r="AB122" s="40"/>
      <c r="AC122" s="40"/>
      <c r="AD122" s="40"/>
      <c r="AE122" s="40"/>
      <c r="AR122" s="228" t="s">
        <v>100</v>
      </c>
      <c r="AT122" s="228" t="s">
        <v>237</v>
      </c>
      <c r="AU122" s="228" t="s">
        <v>85</v>
      </c>
      <c r="AY122" s="19" t="s">
        <v>235</v>
      </c>
      <c r="BE122" s="229">
        <f>IF(N122="základní",J122,0)</f>
        <v>0</v>
      </c>
      <c r="BF122" s="229">
        <f>IF(N122="snížená",J122,0)</f>
        <v>0</v>
      </c>
      <c r="BG122" s="229">
        <f>IF(N122="zákl. přenesená",J122,0)</f>
        <v>0</v>
      </c>
      <c r="BH122" s="229">
        <f>IF(N122="sníž. přenesená",J122,0)</f>
        <v>0</v>
      </c>
      <c r="BI122" s="229">
        <f>IF(N122="nulová",J122,0)</f>
        <v>0</v>
      </c>
      <c r="BJ122" s="19" t="s">
        <v>83</v>
      </c>
      <c r="BK122" s="229">
        <f>ROUND(I122*H122,2)</f>
        <v>0</v>
      </c>
      <c r="BL122" s="19" t="s">
        <v>100</v>
      </c>
      <c r="BM122" s="228" t="s">
        <v>253</v>
      </c>
    </row>
    <row r="123" s="2" customFormat="1">
      <c r="A123" s="40"/>
      <c r="B123" s="41"/>
      <c r="C123" s="42"/>
      <c r="D123" s="230" t="s">
        <v>243</v>
      </c>
      <c r="E123" s="42"/>
      <c r="F123" s="231" t="s">
        <v>254</v>
      </c>
      <c r="G123" s="42"/>
      <c r="H123" s="42"/>
      <c r="I123" s="232"/>
      <c r="J123" s="42"/>
      <c r="K123" s="42"/>
      <c r="L123" s="46"/>
      <c r="M123" s="233"/>
      <c r="N123" s="234"/>
      <c r="O123" s="86"/>
      <c r="P123" s="86"/>
      <c r="Q123" s="86"/>
      <c r="R123" s="86"/>
      <c r="S123" s="86"/>
      <c r="T123" s="87"/>
      <c r="U123" s="40"/>
      <c r="V123" s="40"/>
      <c r="W123" s="40"/>
      <c r="X123" s="40"/>
      <c r="Y123" s="40"/>
      <c r="Z123" s="40"/>
      <c r="AA123" s="40"/>
      <c r="AB123" s="40"/>
      <c r="AC123" s="40"/>
      <c r="AD123" s="40"/>
      <c r="AE123" s="40"/>
      <c r="AT123" s="19" t="s">
        <v>243</v>
      </c>
      <c r="AU123" s="19" t="s">
        <v>85</v>
      </c>
    </row>
    <row r="124" s="13" customFormat="1">
      <c r="A124" s="13"/>
      <c r="B124" s="235"/>
      <c r="C124" s="236"/>
      <c r="D124" s="237" t="s">
        <v>245</v>
      </c>
      <c r="E124" s="238" t="s">
        <v>19</v>
      </c>
      <c r="F124" s="239" t="s">
        <v>255</v>
      </c>
      <c r="G124" s="236"/>
      <c r="H124" s="238" t="s">
        <v>19</v>
      </c>
      <c r="I124" s="240"/>
      <c r="J124" s="236"/>
      <c r="K124" s="236"/>
      <c r="L124" s="241"/>
      <c r="M124" s="242"/>
      <c r="N124" s="243"/>
      <c r="O124" s="243"/>
      <c r="P124" s="243"/>
      <c r="Q124" s="243"/>
      <c r="R124" s="243"/>
      <c r="S124" s="243"/>
      <c r="T124" s="244"/>
      <c r="U124" s="13"/>
      <c r="V124" s="13"/>
      <c r="W124" s="13"/>
      <c r="X124" s="13"/>
      <c r="Y124" s="13"/>
      <c r="Z124" s="13"/>
      <c r="AA124" s="13"/>
      <c r="AB124" s="13"/>
      <c r="AC124" s="13"/>
      <c r="AD124" s="13"/>
      <c r="AE124" s="13"/>
      <c r="AT124" s="245" t="s">
        <v>245</v>
      </c>
      <c r="AU124" s="245" t="s">
        <v>85</v>
      </c>
      <c r="AV124" s="13" t="s">
        <v>83</v>
      </c>
      <c r="AW124" s="13" t="s">
        <v>37</v>
      </c>
      <c r="AX124" s="13" t="s">
        <v>76</v>
      </c>
      <c r="AY124" s="245" t="s">
        <v>235</v>
      </c>
    </row>
    <row r="125" s="14" customFormat="1">
      <c r="A125" s="14"/>
      <c r="B125" s="246"/>
      <c r="C125" s="247"/>
      <c r="D125" s="237" t="s">
        <v>245</v>
      </c>
      <c r="E125" s="248" t="s">
        <v>19</v>
      </c>
      <c r="F125" s="249" t="s">
        <v>176</v>
      </c>
      <c r="G125" s="247"/>
      <c r="H125" s="250">
        <v>7.2599999999999998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245</v>
      </c>
      <c r="AU125" s="256" t="s">
        <v>85</v>
      </c>
      <c r="AV125" s="14" t="s">
        <v>85</v>
      </c>
      <c r="AW125" s="14" t="s">
        <v>37</v>
      </c>
      <c r="AX125" s="14" t="s">
        <v>76</v>
      </c>
      <c r="AY125" s="256" t="s">
        <v>235</v>
      </c>
    </row>
    <row r="126" s="16" customFormat="1">
      <c r="A126" s="16"/>
      <c r="B126" s="268"/>
      <c r="C126" s="269"/>
      <c r="D126" s="237" t="s">
        <v>245</v>
      </c>
      <c r="E126" s="270" t="s">
        <v>19</v>
      </c>
      <c r="F126" s="271" t="s">
        <v>250</v>
      </c>
      <c r="G126" s="269"/>
      <c r="H126" s="272">
        <v>7.2599999999999998</v>
      </c>
      <c r="I126" s="273"/>
      <c r="J126" s="269"/>
      <c r="K126" s="269"/>
      <c r="L126" s="274"/>
      <c r="M126" s="275"/>
      <c r="N126" s="276"/>
      <c r="O126" s="276"/>
      <c r="P126" s="276"/>
      <c r="Q126" s="276"/>
      <c r="R126" s="276"/>
      <c r="S126" s="276"/>
      <c r="T126" s="277"/>
      <c r="U126" s="16"/>
      <c r="V126" s="16"/>
      <c r="W126" s="16"/>
      <c r="X126" s="16"/>
      <c r="Y126" s="16"/>
      <c r="Z126" s="16"/>
      <c r="AA126" s="16"/>
      <c r="AB126" s="16"/>
      <c r="AC126" s="16"/>
      <c r="AD126" s="16"/>
      <c r="AE126" s="16"/>
      <c r="AT126" s="278" t="s">
        <v>245</v>
      </c>
      <c r="AU126" s="278" t="s">
        <v>85</v>
      </c>
      <c r="AV126" s="16" t="s">
        <v>100</v>
      </c>
      <c r="AW126" s="16" t="s">
        <v>37</v>
      </c>
      <c r="AX126" s="16" t="s">
        <v>83</v>
      </c>
      <c r="AY126" s="278" t="s">
        <v>235</v>
      </c>
    </row>
    <row r="127" s="2" customFormat="1" ht="62.7" customHeight="1">
      <c r="A127" s="40"/>
      <c r="B127" s="41"/>
      <c r="C127" s="217" t="s">
        <v>93</v>
      </c>
      <c r="D127" s="217" t="s">
        <v>237</v>
      </c>
      <c r="E127" s="218" t="s">
        <v>256</v>
      </c>
      <c r="F127" s="219" t="s">
        <v>257</v>
      </c>
      <c r="G127" s="220" t="s">
        <v>240</v>
      </c>
      <c r="H127" s="221">
        <v>14.52</v>
      </c>
      <c r="I127" s="222"/>
      <c r="J127" s="223">
        <f>ROUND(I127*H127,2)</f>
        <v>0</v>
      </c>
      <c r="K127" s="219" t="s">
        <v>241</v>
      </c>
      <c r="L127" s="46"/>
      <c r="M127" s="224" t="s">
        <v>19</v>
      </c>
      <c r="N127" s="225" t="s">
        <v>47</v>
      </c>
      <c r="O127" s="86"/>
      <c r="P127" s="226">
        <f>O127*H127</f>
        <v>0</v>
      </c>
      <c r="Q127" s="226">
        <v>0</v>
      </c>
      <c r="R127" s="226">
        <f>Q127*H127</f>
        <v>0</v>
      </c>
      <c r="S127" s="226">
        <v>0</v>
      </c>
      <c r="T127" s="227">
        <f>S127*H127</f>
        <v>0</v>
      </c>
      <c r="U127" s="40"/>
      <c r="V127" s="40"/>
      <c r="W127" s="40"/>
      <c r="X127" s="40"/>
      <c r="Y127" s="40"/>
      <c r="Z127" s="40"/>
      <c r="AA127" s="40"/>
      <c r="AB127" s="40"/>
      <c r="AC127" s="40"/>
      <c r="AD127" s="40"/>
      <c r="AE127" s="40"/>
      <c r="AR127" s="228" t="s">
        <v>100</v>
      </c>
      <c r="AT127" s="228" t="s">
        <v>237</v>
      </c>
      <c r="AU127" s="228" t="s">
        <v>85</v>
      </c>
      <c r="AY127" s="19" t="s">
        <v>235</v>
      </c>
      <c r="BE127" s="229">
        <f>IF(N127="základní",J127,0)</f>
        <v>0</v>
      </c>
      <c r="BF127" s="229">
        <f>IF(N127="snížená",J127,0)</f>
        <v>0</v>
      </c>
      <c r="BG127" s="229">
        <f>IF(N127="zákl. přenesená",J127,0)</f>
        <v>0</v>
      </c>
      <c r="BH127" s="229">
        <f>IF(N127="sníž. přenesená",J127,0)</f>
        <v>0</v>
      </c>
      <c r="BI127" s="229">
        <f>IF(N127="nulová",J127,0)</f>
        <v>0</v>
      </c>
      <c r="BJ127" s="19" t="s">
        <v>83</v>
      </c>
      <c r="BK127" s="229">
        <f>ROUND(I127*H127,2)</f>
        <v>0</v>
      </c>
      <c r="BL127" s="19" t="s">
        <v>100</v>
      </c>
      <c r="BM127" s="228" t="s">
        <v>258</v>
      </c>
    </row>
    <row r="128" s="2" customFormat="1">
      <c r="A128" s="40"/>
      <c r="B128" s="41"/>
      <c r="C128" s="42"/>
      <c r="D128" s="230" t="s">
        <v>243</v>
      </c>
      <c r="E128" s="42"/>
      <c r="F128" s="231" t="s">
        <v>259</v>
      </c>
      <c r="G128" s="42"/>
      <c r="H128" s="42"/>
      <c r="I128" s="232"/>
      <c r="J128" s="42"/>
      <c r="K128" s="42"/>
      <c r="L128" s="46"/>
      <c r="M128" s="233"/>
      <c r="N128" s="234"/>
      <c r="O128" s="86"/>
      <c r="P128" s="86"/>
      <c r="Q128" s="86"/>
      <c r="R128" s="86"/>
      <c r="S128" s="86"/>
      <c r="T128" s="87"/>
      <c r="U128" s="40"/>
      <c r="V128" s="40"/>
      <c r="W128" s="40"/>
      <c r="X128" s="40"/>
      <c r="Y128" s="40"/>
      <c r="Z128" s="40"/>
      <c r="AA128" s="40"/>
      <c r="AB128" s="40"/>
      <c r="AC128" s="40"/>
      <c r="AD128" s="40"/>
      <c r="AE128" s="40"/>
      <c r="AT128" s="19" t="s">
        <v>243</v>
      </c>
      <c r="AU128" s="19" t="s">
        <v>85</v>
      </c>
    </row>
    <row r="129" s="14" customFormat="1">
      <c r="A129" s="14"/>
      <c r="B129" s="246"/>
      <c r="C129" s="247"/>
      <c r="D129" s="237" t="s">
        <v>245</v>
      </c>
      <c r="E129" s="247"/>
      <c r="F129" s="249" t="s">
        <v>260</v>
      </c>
      <c r="G129" s="247"/>
      <c r="H129" s="250">
        <v>14.52</v>
      </c>
      <c r="I129" s="251"/>
      <c r="J129" s="247"/>
      <c r="K129" s="247"/>
      <c r="L129" s="252"/>
      <c r="M129" s="253"/>
      <c r="N129" s="254"/>
      <c r="O129" s="254"/>
      <c r="P129" s="254"/>
      <c r="Q129" s="254"/>
      <c r="R129" s="254"/>
      <c r="S129" s="254"/>
      <c r="T129" s="255"/>
      <c r="U129" s="14"/>
      <c r="V129" s="14"/>
      <c r="W129" s="14"/>
      <c r="X129" s="14"/>
      <c r="Y129" s="14"/>
      <c r="Z129" s="14"/>
      <c r="AA129" s="14"/>
      <c r="AB129" s="14"/>
      <c r="AC129" s="14"/>
      <c r="AD129" s="14"/>
      <c r="AE129" s="14"/>
      <c r="AT129" s="256" t="s">
        <v>245</v>
      </c>
      <c r="AU129" s="256" t="s">
        <v>85</v>
      </c>
      <c r="AV129" s="14" t="s">
        <v>85</v>
      </c>
      <c r="AW129" s="14" t="s">
        <v>4</v>
      </c>
      <c r="AX129" s="14" t="s">
        <v>83</v>
      </c>
      <c r="AY129" s="256" t="s">
        <v>235</v>
      </c>
    </row>
    <row r="130" s="2" customFormat="1" ht="24.15" customHeight="1">
      <c r="A130" s="40"/>
      <c r="B130" s="41"/>
      <c r="C130" s="217" t="s">
        <v>100</v>
      </c>
      <c r="D130" s="217" t="s">
        <v>237</v>
      </c>
      <c r="E130" s="218" t="s">
        <v>261</v>
      </c>
      <c r="F130" s="219" t="s">
        <v>262</v>
      </c>
      <c r="G130" s="220" t="s">
        <v>240</v>
      </c>
      <c r="H130" s="221">
        <v>366.04700000000003</v>
      </c>
      <c r="I130" s="222"/>
      <c r="J130" s="223">
        <f>ROUND(I130*H130,2)</f>
        <v>0</v>
      </c>
      <c r="K130" s="219" t="s">
        <v>241</v>
      </c>
      <c r="L130" s="46"/>
      <c r="M130" s="224" t="s">
        <v>19</v>
      </c>
      <c r="N130" s="225" t="s">
        <v>47</v>
      </c>
      <c r="O130" s="86"/>
      <c r="P130" s="226">
        <f>O130*H130</f>
        <v>0</v>
      </c>
      <c r="Q130" s="226">
        <v>0</v>
      </c>
      <c r="R130" s="226">
        <f>Q130*H130</f>
        <v>0</v>
      </c>
      <c r="S130" s="226">
        <v>0</v>
      </c>
      <c r="T130" s="227">
        <f>S130*H130</f>
        <v>0</v>
      </c>
      <c r="U130" s="40"/>
      <c r="V130" s="40"/>
      <c r="W130" s="40"/>
      <c r="X130" s="40"/>
      <c r="Y130" s="40"/>
      <c r="Z130" s="40"/>
      <c r="AA130" s="40"/>
      <c r="AB130" s="40"/>
      <c r="AC130" s="40"/>
      <c r="AD130" s="40"/>
      <c r="AE130" s="40"/>
      <c r="AR130" s="228" t="s">
        <v>100</v>
      </c>
      <c r="AT130" s="228" t="s">
        <v>237</v>
      </c>
      <c r="AU130" s="228" t="s">
        <v>85</v>
      </c>
      <c r="AY130" s="19" t="s">
        <v>235</v>
      </c>
      <c r="BE130" s="229">
        <f>IF(N130="základní",J130,0)</f>
        <v>0</v>
      </c>
      <c r="BF130" s="229">
        <f>IF(N130="snížená",J130,0)</f>
        <v>0</v>
      </c>
      <c r="BG130" s="229">
        <f>IF(N130="zákl. přenesená",J130,0)</f>
        <v>0</v>
      </c>
      <c r="BH130" s="229">
        <f>IF(N130="sníž. přenesená",J130,0)</f>
        <v>0</v>
      </c>
      <c r="BI130" s="229">
        <f>IF(N130="nulová",J130,0)</f>
        <v>0</v>
      </c>
      <c r="BJ130" s="19" t="s">
        <v>83</v>
      </c>
      <c r="BK130" s="229">
        <f>ROUND(I130*H130,2)</f>
        <v>0</v>
      </c>
      <c r="BL130" s="19" t="s">
        <v>100</v>
      </c>
      <c r="BM130" s="228" t="s">
        <v>263</v>
      </c>
    </row>
    <row r="131" s="2" customFormat="1">
      <c r="A131" s="40"/>
      <c r="B131" s="41"/>
      <c r="C131" s="42"/>
      <c r="D131" s="230" t="s">
        <v>243</v>
      </c>
      <c r="E131" s="42"/>
      <c r="F131" s="231" t="s">
        <v>264</v>
      </c>
      <c r="G131" s="42"/>
      <c r="H131" s="42"/>
      <c r="I131" s="232"/>
      <c r="J131" s="42"/>
      <c r="K131" s="42"/>
      <c r="L131" s="46"/>
      <c r="M131" s="233"/>
      <c r="N131" s="234"/>
      <c r="O131" s="86"/>
      <c r="P131" s="86"/>
      <c r="Q131" s="86"/>
      <c r="R131" s="86"/>
      <c r="S131" s="86"/>
      <c r="T131" s="87"/>
      <c r="U131" s="40"/>
      <c r="V131" s="40"/>
      <c r="W131" s="40"/>
      <c r="X131" s="40"/>
      <c r="Y131" s="40"/>
      <c r="Z131" s="40"/>
      <c r="AA131" s="40"/>
      <c r="AB131" s="40"/>
      <c r="AC131" s="40"/>
      <c r="AD131" s="40"/>
      <c r="AE131" s="40"/>
      <c r="AT131" s="19" t="s">
        <v>243</v>
      </c>
      <c r="AU131" s="19" t="s">
        <v>85</v>
      </c>
    </row>
    <row r="132" s="13" customFormat="1">
      <c r="A132" s="13"/>
      <c r="B132" s="235"/>
      <c r="C132" s="236"/>
      <c r="D132" s="237" t="s">
        <v>245</v>
      </c>
      <c r="E132" s="238" t="s">
        <v>19</v>
      </c>
      <c r="F132" s="239" t="s">
        <v>265</v>
      </c>
      <c r="G132" s="236"/>
      <c r="H132" s="238" t="s">
        <v>19</v>
      </c>
      <c r="I132" s="240"/>
      <c r="J132" s="236"/>
      <c r="K132" s="236"/>
      <c r="L132" s="241"/>
      <c r="M132" s="242"/>
      <c r="N132" s="243"/>
      <c r="O132" s="243"/>
      <c r="P132" s="243"/>
      <c r="Q132" s="243"/>
      <c r="R132" s="243"/>
      <c r="S132" s="243"/>
      <c r="T132" s="244"/>
      <c r="U132" s="13"/>
      <c r="V132" s="13"/>
      <c r="W132" s="13"/>
      <c r="X132" s="13"/>
      <c r="Y132" s="13"/>
      <c r="Z132" s="13"/>
      <c r="AA132" s="13"/>
      <c r="AB132" s="13"/>
      <c r="AC132" s="13"/>
      <c r="AD132" s="13"/>
      <c r="AE132" s="13"/>
      <c r="AT132" s="245" t="s">
        <v>245</v>
      </c>
      <c r="AU132" s="245" t="s">
        <v>85</v>
      </c>
      <c r="AV132" s="13" t="s">
        <v>83</v>
      </c>
      <c r="AW132" s="13" t="s">
        <v>37</v>
      </c>
      <c r="AX132" s="13" t="s">
        <v>76</v>
      </c>
      <c r="AY132" s="245" t="s">
        <v>235</v>
      </c>
    </row>
    <row r="133" s="14" customFormat="1">
      <c r="A133" s="14"/>
      <c r="B133" s="246"/>
      <c r="C133" s="247"/>
      <c r="D133" s="237" t="s">
        <v>245</v>
      </c>
      <c r="E133" s="248" t="s">
        <v>19</v>
      </c>
      <c r="F133" s="249" t="s">
        <v>266</v>
      </c>
      <c r="G133" s="247"/>
      <c r="H133" s="250">
        <v>95.569000000000003</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245</v>
      </c>
      <c r="AU133" s="256" t="s">
        <v>85</v>
      </c>
      <c r="AV133" s="14" t="s">
        <v>85</v>
      </c>
      <c r="AW133" s="14" t="s">
        <v>37</v>
      </c>
      <c r="AX133" s="14" t="s">
        <v>76</v>
      </c>
      <c r="AY133" s="256" t="s">
        <v>235</v>
      </c>
    </row>
    <row r="134" s="14" customFormat="1">
      <c r="A134" s="14"/>
      <c r="B134" s="246"/>
      <c r="C134" s="247"/>
      <c r="D134" s="237" t="s">
        <v>245</v>
      </c>
      <c r="E134" s="248" t="s">
        <v>19</v>
      </c>
      <c r="F134" s="249" t="s">
        <v>267</v>
      </c>
      <c r="G134" s="247"/>
      <c r="H134" s="250">
        <v>88.433000000000007</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245</v>
      </c>
      <c r="AU134" s="256" t="s">
        <v>85</v>
      </c>
      <c r="AV134" s="14" t="s">
        <v>85</v>
      </c>
      <c r="AW134" s="14" t="s">
        <v>37</v>
      </c>
      <c r="AX134" s="14" t="s">
        <v>76</v>
      </c>
      <c r="AY134" s="256" t="s">
        <v>235</v>
      </c>
    </row>
    <row r="135" s="14" customFormat="1">
      <c r="A135" s="14"/>
      <c r="B135" s="246"/>
      <c r="C135" s="247"/>
      <c r="D135" s="237" t="s">
        <v>245</v>
      </c>
      <c r="E135" s="248" t="s">
        <v>19</v>
      </c>
      <c r="F135" s="249" t="s">
        <v>268</v>
      </c>
      <c r="G135" s="247"/>
      <c r="H135" s="250">
        <v>10.361000000000001</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245</v>
      </c>
      <c r="AU135" s="256" t="s">
        <v>85</v>
      </c>
      <c r="AV135" s="14" t="s">
        <v>85</v>
      </c>
      <c r="AW135" s="14" t="s">
        <v>37</v>
      </c>
      <c r="AX135" s="14" t="s">
        <v>76</v>
      </c>
      <c r="AY135" s="256" t="s">
        <v>235</v>
      </c>
    </row>
    <row r="136" s="14" customFormat="1">
      <c r="A136" s="14"/>
      <c r="B136" s="246"/>
      <c r="C136" s="247"/>
      <c r="D136" s="237" t="s">
        <v>245</v>
      </c>
      <c r="E136" s="248" t="s">
        <v>19</v>
      </c>
      <c r="F136" s="249" t="s">
        <v>269</v>
      </c>
      <c r="G136" s="247"/>
      <c r="H136" s="250">
        <v>9.2100000000000009</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245</v>
      </c>
      <c r="AU136" s="256" t="s">
        <v>85</v>
      </c>
      <c r="AV136" s="14" t="s">
        <v>85</v>
      </c>
      <c r="AW136" s="14" t="s">
        <v>37</v>
      </c>
      <c r="AX136" s="14" t="s">
        <v>76</v>
      </c>
      <c r="AY136" s="256" t="s">
        <v>235</v>
      </c>
    </row>
    <row r="137" s="13" customFormat="1">
      <c r="A137" s="13"/>
      <c r="B137" s="235"/>
      <c r="C137" s="236"/>
      <c r="D137" s="237" t="s">
        <v>245</v>
      </c>
      <c r="E137" s="238" t="s">
        <v>19</v>
      </c>
      <c r="F137" s="239" t="s">
        <v>270</v>
      </c>
      <c r="G137" s="236"/>
      <c r="H137" s="238" t="s">
        <v>19</v>
      </c>
      <c r="I137" s="240"/>
      <c r="J137" s="236"/>
      <c r="K137" s="236"/>
      <c r="L137" s="241"/>
      <c r="M137" s="242"/>
      <c r="N137" s="243"/>
      <c r="O137" s="243"/>
      <c r="P137" s="243"/>
      <c r="Q137" s="243"/>
      <c r="R137" s="243"/>
      <c r="S137" s="243"/>
      <c r="T137" s="244"/>
      <c r="U137" s="13"/>
      <c r="V137" s="13"/>
      <c r="W137" s="13"/>
      <c r="X137" s="13"/>
      <c r="Y137" s="13"/>
      <c r="Z137" s="13"/>
      <c r="AA137" s="13"/>
      <c r="AB137" s="13"/>
      <c r="AC137" s="13"/>
      <c r="AD137" s="13"/>
      <c r="AE137" s="13"/>
      <c r="AT137" s="245" t="s">
        <v>245</v>
      </c>
      <c r="AU137" s="245" t="s">
        <v>85</v>
      </c>
      <c r="AV137" s="13" t="s">
        <v>83</v>
      </c>
      <c r="AW137" s="13" t="s">
        <v>37</v>
      </c>
      <c r="AX137" s="13" t="s">
        <v>76</v>
      </c>
      <c r="AY137" s="245" t="s">
        <v>235</v>
      </c>
    </row>
    <row r="138" s="13" customFormat="1">
      <c r="A138" s="13"/>
      <c r="B138" s="235"/>
      <c r="C138" s="236"/>
      <c r="D138" s="237" t="s">
        <v>245</v>
      </c>
      <c r="E138" s="238" t="s">
        <v>19</v>
      </c>
      <c r="F138" s="239" t="s">
        <v>271</v>
      </c>
      <c r="G138" s="236"/>
      <c r="H138" s="238" t="s">
        <v>19</v>
      </c>
      <c r="I138" s="240"/>
      <c r="J138" s="236"/>
      <c r="K138" s="236"/>
      <c r="L138" s="241"/>
      <c r="M138" s="242"/>
      <c r="N138" s="243"/>
      <c r="O138" s="243"/>
      <c r="P138" s="243"/>
      <c r="Q138" s="243"/>
      <c r="R138" s="243"/>
      <c r="S138" s="243"/>
      <c r="T138" s="244"/>
      <c r="U138" s="13"/>
      <c r="V138" s="13"/>
      <c r="W138" s="13"/>
      <c r="X138" s="13"/>
      <c r="Y138" s="13"/>
      <c r="Z138" s="13"/>
      <c r="AA138" s="13"/>
      <c r="AB138" s="13"/>
      <c r="AC138" s="13"/>
      <c r="AD138" s="13"/>
      <c r="AE138" s="13"/>
      <c r="AT138" s="245" t="s">
        <v>245</v>
      </c>
      <c r="AU138" s="245" t="s">
        <v>85</v>
      </c>
      <c r="AV138" s="13" t="s">
        <v>83</v>
      </c>
      <c r="AW138" s="13" t="s">
        <v>37</v>
      </c>
      <c r="AX138" s="13" t="s">
        <v>76</v>
      </c>
      <c r="AY138" s="245" t="s">
        <v>235</v>
      </c>
    </row>
    <row r="139" s="14" customFormat="1">
      <c r="A139" s="14"/>
      <c r="B139" s="246"/>
      <c r="C139" s="247"/>
      <c r="D139" s="237" t="s">
        <v>245</v>
      </c>
      <c r="E139" s="248" t="s">
        <v>19</v>
      </c>
      <c r="F139" s="249" t="s">
        <v>272</v>
      </c>
      <c r="G139" s="247"/>
      <c r="H139" s="250">
        <v>6.25</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245</v>
      </c>
      <c r="AU139" s="256" t="s">
        <v>85</v>
      </c>
      <c r="AV139" s="14" t="s">
        <v>85</v>
      </c>
      <c r="AW139" s="14" t="s">
        <v>37</v>
      </c>
      <c r="AX139" s="14" t="s">
        <v>76</v>
      </c>
      <c r="AY139" s="256" t="s">
        <v>235</v>
      </c>
    </row>
    <row r="140" s="13" customFormat="1">
      <c r="A140" s="13"/>
      <c r="B140" s="235"/>
      <c r="C140" s="236"/>
      <c r="D140" s="237" t="s">
        <v>245</v>
      </c>
      <c r="E140" s="238" t="s">
        <v>19</v>
      </c>
      <c r="F140" s="239" t="s">
        <v>273</v>
      </c>
      <c r="G140" s="236"/>
      <c r="H140" s="238" t="s">
        <v>19</v>
      </c>
      <c r="I140" s="240"/>
      <c r="J140" s="236"/>
      <c r="K140" s="236"/>
      <c r="L140" s="241"/>
      <c r="M140" s="242"/>
      <c r="N140" s="243"/>
      <c r="O140" s="243"/>
      <c r="P140" s="243"/>
      <c r="Q140" s="243"/>
      <c r="R140" s="243"/>
      <c r="S140" s="243"/>
      <c r="T140" s="244"/>
      <c r="U140" s="13"/>
      <c r="V140" s="13"/>
      <c r="W140" s="13"/>
      <c r="X140" s="13"/>
      <c r="Y140" s="13"/>
      <c r="Z140" s="13"/>
      <c r="AA140" s="13"/>
      <c r="AB140" s="13"/>
      <c r="AC140" s="13"/>
      <c r="AD140" s="13"/>
      <c r="AE140" s="13"/>
      <c r="AT140" s="245" t="s">
        <v>245</v>
      </c>
      <c r="AU140" s="245" t="s">
        <v>85</v>
      </c>
      <c r="AV140" s="13" t="s">
        <v>83</v>
      </c>
      <c r="AW140" s="13" t="s">
        <v>37</v>
      </c>
      <c r="AX140" s="13" t="s">
        <v>76</v>
      </c>
      <c r="AY140" s="245" t="s">
        <v>235</v>
      </c>
    </row>
    <row r="141" s="14" customFormat="1">
      <c r="A141" s="14"/>
      <c r="B141" s="246"/>
      <c r="C141" s="247"/>
      <c r="D141" s="237" t="s">
        <v>245</v>
      </c>
      <c r="E141" s="248" t="s">
        <v>19</v>
      </c>
      <c r="F141" s="249" t="s">
        <v>274</v>
      </c>
      <c r="G141" s="247"/>
      <c r="H141" s="250">
        <v>2.2679999999999998</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245</v>
      </c>
      <c r="AU141" s="256" t="s">
        <v>85</v>
      </c>
      <c r="AV141" s="14" t="s">
        <v>85</v>
      </c>
      <c r="AW141" s="14" t="s">
        <v>37</v>
      </c>
      <c r="AX141" s="14" t="s">
        <v>76</v>
      </c>
      <c r="AY141" s="256" t="s">
        <v>235</v>
      </c>
    </row>
    <row r="142" s="13" customFormat="1">
      <c r="A142" s="13"/>
      <c r="B142" s="235"/>
      <c r="C142" s="236"/>
      <c r="D142" s="237" t="s">
        <v>245</v>
      </c>
      <c r="E142" s="238" t="s">
        <v>19</v>
      </c>
      <c r="F142" s="239" t="s">
        <v>275</v>
      </c>
      <c r="G142" s="236"/>
      <c r="H142" s="238" t="s">
        <v>19</v>
      </c>
      <c r="I142" s="240"/>
      <c r="J142" s="236"/>
      <c r="K142" s="236"/>
      <c r="L142" s="241"/>
      <c r="M142" s="242"/>
      <c r="N142" s="243"/>
      <c r="O142" s="243"/>
      <c r="P142" s="243"/>
      <c r="Q142" s="243"/>
      <c r="R142" s="243"/>
      <c r="S142" s="243"/>
      <c r="T142" s="244"/>
      <c r="U142" s="13"/>
      <c r="V142" s="13"/>
      <c r="W142" s="13"/>
      <c r="X142" s="13"/>
      <c r="Y142" s="13"/>
      <c r="Z142" s="13"/>
      <c r="AA142" s="13"/>
      <c r="AB142" s="13"/>
      <c r="AC142" s="13"/>
      <c r="AD142" s="13"/>
      <c r="AE142" s="13"/>
      <c r="AT142" s="245" t="s">
        <v>245</v>
      </c>
      <c r="AU142" s="245" t="s">
        <v>85</v>
      </c>
      <c r="AV142" s="13" t="s">
        <v>83</v>
      </c>
      <c r="AW142" s="13" t="s">
        <v>37</v>
      </c>
      <c r="AX142" s="13" t="s">
        <v>76</v>
      </c>
      <c r="AY142" s="245" t="s">
        <v>235</v>
      </c>
    </row>
    <row r="143" s="14" customFormat="1">
      <c r="A143" s="14"/>
      <c r="B143" s="246"/>
      <c r="C143" s="247"/>
      <c r="D143" s="237" t="s">
        <v>245</v>
      </c>
      <c r="E143" s="248" t="s">
        <v>19</v>
      </c>
      <c r="F143" s="249" t="s">
        <v>276</v>
      </c>
      <c r="G143" s="247"/>
      <c r="H143" s="250">
        <v>1.149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245</v>
      </c>
      <c r="AU143" s="256" t="s">
        <v>85</v>
      </c>
      <c r="AV143" s="14" t="s">
        <v>85</v>
      </c>
      <c r="AW143" s="14" t="s">
        <v>37</v>
      </c>
      <c r="AX143" s="14" t="s">
        <v>76</v>
      </c>
      <c r="AY143" s="256" t="s">
        <v>235</v>
      </c>
    </row>
    <row r="144" s="13" customFormat="1">
      <c r="A144" s="13"/>
      <c r="B144" s="235"/>
      <c r="C144" s="236"/>
      <c r="D144" s="237" t="s">
        <v>245</v>
      </c>
      <c r="E144" s="238" t="s">
        <v>19</v>
      </c>
      <c r="F144" s="239" t="s">
        <v>275</v>
      </c>
      <c r="G144" s="236"/>
      <c r="H144" s="238" t="s">
        <v>19</v>
      </c>
      <c r="I144" s="240"/>
      <c r="J144" s="236"/>
      <c r="K144" s="236"/>
      <c r="L144" s="241"/>
      <c r="M144" s="242"/>
      <c r="N144" s="243"/>
      <c r="O144" s="243"/>
      <c r="P144" s="243"/>
      <c r="Q144" s="243"/>
      <c r="R144" s="243"/>
      <c r="S144" s="243"/>
      <c r="T144" s="244"/>
      <c r="U144" s="13"/>
      <c r="V144" s="13"/>
      <c r="W144" s="13"/>
      <c r="X144" s="13"/>
      <c r="Y144" s="13"/>
      <c r="Z144" s="13"/>
      <c r="AA144" s="13"/>
      <c r="AB144" s="13"/>
      <c r="AC144" s="13"/>
      <c r="AD144" s="13"/>
      <c r="AE144" s="13"/>
      <c r="AT144" s="245" t="s">
        <v>245</v>
      </c>
      <c r="AU144" s="245" t="s">
        <v>85</v>
      </c>
      <c r="AV144" s="13" t="s">
        <v>83</v>
      </c>
      <c r="AW144" s="13" t="s">
        <v>37</v>
      </c>
      <c r="AX144" s="13" t="s">
        <v>76</v>
      </c>
      <c r="AY144" s="245" t="s">
        <v>235</v>
      </c>
    </row>
    <row r="145" s="14" customFormat="1">
      <c r="A145" s="14"/>
      <c r="B145" s="246"/>
      <c r="C145" s="247"/>
      <c r="D145" s="237" t="s">
        <v>245</v>
      </c>
      <c r="E145" s="248" t="s">
        <v>19</v>
      </c>
      <c r="F145" s="249" t="s">
        <v>277</v>
      </c>
      <c r="G145" s="247"/>
      <c r="H145" s="250">
        <v>5.0919999999999996</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245</v>
      </c>
      <c r="AU145" s="256" t="s">
        <v>85</v>
      </c>
      <c r="AV145" s="14" t="s">
        <v>85</v>
      </c>
      <c r="AW145" s="14" t="s">
        <v>37</v>
      </c>
      <c r="AX145" s="14" t="s">
        <v>76</v>
      </c>
      <c r="AY145" s="256" t="s">
        <v>235</v>
      </c>
    </row>
    <row r="146" s="13" customFormat="1">
      <c r="A146" s="13"/>
      <c r="B146" s="235"/>
      <c r="C146" s="236"/>
      <c r="D146" s="237" t="s">
        <v>245</v>
      </c>
      <c r="E146" s="238" t="s">
        <v>19</v>
      </c>
      <c r="F146" s="239" t="s">
        <v>278</v>
      </c>
      <c r="G146" s="236"/>
      <c r="H146" s="238" t="s">
        <v>19</v>
      </c>
      <c r="I146" s="240"/>
      <c r="J146" s="236"/>
      <c r="K146" s="236"/>
      <c r="L146" s="241"/>
      <c r="M146" s="242"/>
      <c r="N146" s="243"/>
      <c r="O146" s="243"/>
      <c r="P146" s="243"/>
      <c r="Q146" s="243"/>
      <c r="R146" s="243"/>
      <c r="S146" s="243"/>
      <c r="T146" s="244"/>
      <c r="U146" s="13"/>
      <c r="V146" s="13"/>
      <c r="W146" s="13"/>
      <c r="X146" s="13"/>
      <c r="Y146" s="13"/>
      <c r="Z146" s="13"/>
      <c r="AA146" s="13"/>
      <c r="AB146" s="13"/>
      <c r="AC146" s="13"/>
      <c r="AD146" s="13"/>
      <c r="AE146" s="13"/>
      <c r="AT146" s="245" t="s">
        <v>245</v>
      </c>
      <c r="AU146" s="245" t="s">
        <v>85</v>
      </c>
      <c r="AV146" s="13" t="s">
        <v>83</v>
      </c>
      <c r="AW146" s="13" t="s">
        <v>37</v>
      </c>
      <c r="AX146" s="13" t="s">
        <v>76</v>
      </c>
      <c r="AY146" s="245" t="s">
        <v>235</v>
      </c>
    </row>
    <row r="147" s="14" customFormat="1">
      <c r="A147" s="14"/>
      <c r="B147" s="246"/>
      <c r="C147" s="247"/>
      <c r="D147" s="237" t="s">
        <v>245</v>
      </c>
      <c r="E147" s="248" t="s">
        <v>19</v>
      </c>
      <c r="F147" s="249" t="s">
        <v>279</v>
      </c>
      <c r="G147" s="247"/>
      <c r="H147" s="250">
        <v>9.9890000000000008</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245</v>
      </c>
      <c r="AU147" s="256" t="s">
        <v>85</v>
      </c>
      <c r="AV147" s="14" t="s">
        <v>85</v>
      </c>
      <c r="AW147" s="14" t="s">
        <v>37</v>
      </c>
      <c r="AX147" s="14" t="s">
        <v>76</v>
      </c>
      <c r="AY147" s="256" t="s">
        <v>235</v>
      </c>
    </row>
    <row r="148" s="13" customFormat="1">
      <c r="A148" s="13"/>
      <c r="B148" s="235"/>
      <c r="C148" s="236"/>
      <c r="D148" s="237" t="s">
        <v>245</v>
      </c>
      <c r="E148" s="238" t="s">
        <v>19</v>
      </c>
      <c r="F148" s="239" t="s">
        <v>280</v>
      </c>
      <c r="G148" s="236"/>
      <c r="H148" s="238" t="s">
        <v>19</v>
      </c>
      <c r="I148" s="240"/>
      <c r="J148" s="236"/>
      <c r="K148" s="236"/>
      <c r="L148" s="241"/>
      <c r="M148" s="242"/>
      <c r="N148" s="243"/>
      <c r="O148" s="243"/>
      <c r="P148" s="243"/>
      <c r="Q148" s="243"/>
      <c r="R148" s="243"/>
      <c r="S148" s="243"/>
      <c r="T148" s="244"/>
      <c r="U148" s="13"/>
      <c r="V148" s="13"/>
      <c r="W148" s="13"/>
      <c r="X148" s="13"/>
      <c r="Y148" s="13"/>
      <c r="Z148" s="13"/>
      <c r="AA148" s="13"/>
      <c r="AB148" s="13"/>
      <c r="AC148" s="13"/>
      <c r="AD148" s="13"/>
      <c r="AE148" s="13"/>
      <c r="AT148" s="245" t="s">
        <v>245</v>
      </c>
      <c r="AU148" s="245" t="s">
        <v>85</v>
      </c>
      <c r="AV148" s="13" t="s">
        <v>83</v>
      </c>
      <c r="AW148" s="13" t="s">
        <v>37</v>
      </c>
      <c r="AX148" s="13" t="s">
        <v>76</v>
      </c>
      <c r="AY148" s="245" t="s">
        <v>235</v>
      </c>
    </row>
    <row r="149" s="14" customFormat="1">
      <c r="A149" s="14"/>
      <c r="B149" s="246"/>
      <c r="C149" s="247"/>
      <c r="D149" s="237" t="s">
        <v>245</v>
      </c>
      <c r="E149" s="248" t="s">
        <v>19</v>
      </c>
      <c r="F149" s="249" t="s">
        <v>281</v>
      </c>
      <c r="G149" s="247"/>
      <c r="H149" s="250">
        <v>1.3009999999999999</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245</v>
      </c>
      <c r="AU149" s="256" t="s">
        <v>85</v>
      </c>
      <c r="AV149" s="14" t="s">
        <v>85</v>
      </c>
      <c r="AW149" s="14" t="s">
        <v>37</v>
      </c>
      <c r="AX149" s="14" t="s">
        <v>76</v>
      </c>
      <c r="AY149" s="256" t="s">
        <v>235</v>
      </c>
    </row>
    <row r="150" s="13" customFormat="1">
      <c r="A150" s="13"/>
      <c r="B150" s="235"/>
      <c r="C150" s="236"/>
      <c r="D150" s="237" t="s">
        <v>245</v>
      </c>
      <c r="E150" s="238" t="s">
        <v>19</v>
      </c>
      <c r="F150" s="239" t="s">
        <v>282</v>
      </c>
      <c r="G150" s="236"/>
      <c r="H150" s="238" t="s">
        <v>19</v>
      </c>
      <c r="I150" s="240"/>
      <c r="J150" s="236"/>
      <c r="K150" s="236"/>
      <c r="L150" s="241"/>
      <c r="M150" s="242"/>
      <c r="N150" s="243"/>
      <c r="O150" s="243"/>
      <c r="P150" s="243"/>
      <c r="Q150" s="243"/>
      <c r="R150" s="243"/>
      <c r="S150" s="243"/>
      <c r="T150" s="244"/>
      <c r="U150" s="13"/>
      <c r="V150" s="13"/>
      <c r="W150" s="13"/>
      <c r="X150" s="13"/>
      <c r="Y150" s="13"/>
      <c r="Z150" s="13"/>
      <c r="AA150" s="13"/>
      <c r="AB150" s="13"/>
      <c r="AC150" s="13"/>
      <c r="AD150" s="13"/>
      <c r="AE150" s="13"/>
      <c r="AT150" s="245" t="s">
        <v>245</v>
      </c>
      <c r="AU150" s="245" t="s">
        <v>85</v>
      </c>
      <c r="AV150" s="13" t="s">
        <v>83</v>
      </c>
      <c r="AW150" s="13" t="s">
        <v>37</v>
      </c>
      <c r="AX150" s="13" t="s">
        <v>76</v>
      </c>
      <c r="AY150" s="245" t="s">
        <v>235</v>
      </c>
    </row>
    <row r="151" s="14" customFormat="1">
      <c r="A151" s="14"/>
      <c r="B151" s="246"/>
      <c r="C151" s="247"/>
      <c r="D151" s="237" t="s">
        <v>245</v>
      </c>
      <c r="E151" s="248" t="s">
        <v>19</v>
      </c>
      <c r="F151" s="249" t="s">
        <v>283</v>
      </c>
      <c r="G151" s="247"/>
      <c r="H151" s="250">
        <v>1.7909999999999999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245</v>
      </c>
      <c r="AU151" s="256" t="s">
        <v>85</v>
      </c>
      <c r="AV151" s="14" t="s">
        <v>85</v>
      </c>
      <c r="AW151" s="14" t="s">
        <v>37</v>
      </c>
      <c r="AX151" s="14" t="s">
        <v>76</v>
      </c>
      <c r="AY151" s="256" t="s">
        <v>235</v>
      </c>
    </row>
    <row r="152" s="13" customFormat="1">
      <c r="A152" s="13"/>
      <c r="B152" s="235"/>
      <c r="C152" s="236"/>
      <c r="D152" s="237" t="s">
        <v>245</v>
      </c>
      <c r="E152" s="238" t="s">
        <v>19</v>
      </c>
      <c r="F152" s="239" t="s">
        <v>284</v>
      </c>
      <c r="G152" s="236"/>
      <c r="H152" s="238" t="s">
        <v>19</v>
      </c>
      <c r="I152" s="240"/>
      <c r="J152" s="236"/>
      <c r="K152" s="236"/>
      <c r="L152" s="241"/>
      <c r="M152" s="242"/>
      <c r="N152" s="243"/>
      <c r="O152" s="243"/>
      <c r="P152" s="243"/>
      <c r="Q152" s="243"/>
      <c r="R152" s="243"/>
      <c r="S152" s="243"/>
      <c r="T152" s="244"/>
      <c r="U152" s="13"/>
      <c r="V152" s="13"/>
      <c r="W152" s="13"/>
      <c r="X152" s="13"/>
      <c r="Y152" s="13"/>
      <c r="Z152" s="13"/>
      <c r="AA152" s="13"/>
      <c r="AB152" s="13"/>
      <c r="AC152" s="13"/>
      <c r="AD152" s="13"/>
      <c r="AE152" s="13"/>
      <c r="AT152" s="245" t="s">
        <v>245</v>
      </c>
      <c r="AU152" s="245" t="s">
        <v>85</v>
      </c>
      <c r="AV152" s="13" t="s">
        <v>83</v>
      </c>
      <c r="AW152" s="13" t="s">
        <v>37</v>
      </c>
      <c r="AX152" s="13" t="s">
        <v>76</v>
      </c>
      <c r="AY152" s="245" t="s">
        <v>235</v>
      </c>
    </row>
    <row r="153" s="14" customFormat="1">
      <c r="A153" s="14"/>
      <c r="B153" s="246"/>
      <c r="C153" s="247"/>
      <c r="D153" s="237" t="s">
        <v>245</v>
      </c>
      <c r="E153" s="248" t="s">
        <v>19</v>
      </c>
      <c r="F153" s="249" t="s">
        <v>285</v>
      </c>
      <c r="G153" s="247"/>
      <c r="H153" s="250">
        <v>0.48299999999999998</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245</v>
      </c>
      <c r="AU153" s="256" t="s">
        <v>85</v>
      </c>
      <c r="AV153" s="14" t="s">
        <v>85</v>
      </c>
      <c r="AW153" s="14" t="s">
        <v>37</v>
      </c>
      <c r="AX153" s="14" t="s">
        <v>76</v>
      </c>
      <c r="AY153" s="256" t="s">
        <v>235</v>
      </c>
    </row>
    <row r="154" s="13" customFormat="1">
      <c r="A154" s="13"/>
      <c r="B154" s="235"/>
      <c r="C154" s="236"/>
      <c r="D154" s="237" t="s">
        <v>245</v>
      </c>
      <c r="E154" s="238" t="s">
        <v>19</v>
      </c>
      <c r="F154" s="239" t="s">
        <v>286</v>
      </c>
      <c r="G154" s="236"/>
      <c r="H154" s="238" t="s">
        <v>19</v>
      </c>
      <c r="I154" s="240"/>
      <c r="J154" s="236"/>
      <c r="K154" s="236"/>
      <c r="L154" s="241"/>
      <c r="M154" s="242"/>
      <c r="N154" s="243"/>
      <c r="O154" s="243"/>
      <c r="P154" s="243"/>
      <c r="Q154" s="243"/>
      <c r="R154" s="243"/>
      <c r="S154" s="243"/>
      <c r="T154" s="244"/>
      <c r="U154" s="13"/>
      <c r="V154" s="13"/>
      <c r="W154" s="13"/>
      <c r="X154" s="13"/>
      <c r="Y154" s="13"/>
      <c r="Z154" s="13"/>
      <c r="AA154" s="13"/>
      <c r="AB154" s="13"/>
      <c r="AC154" s="13"/>
      <c r="AD154" s="13"/>
      <c r="AE154" s="13"/>
      <c r="AT154" s="245" t="s">
        <v>245</v>
      </c>
      <c r="AU154" s="245" t="s">
        <v>85</v>
      </c>
      <c r="AV154" s="13" t="s">
        <v>83</v>
      </c>
      <c r="AW154" s="13" t="s">
        <v>37</v>
      </c>
      <c r="AX154" s="13" t="s">
        <v>76</v>
      </c>
      <c r="AY154" s="245" t="s">
        <v>235</v>
      </c>
    </row>
    <row r="155" s="14" customFormat="1">
      <c r="A155" s="14"/>
      <c r="B155" s="246"/>
      <c r="C155" s="247"/>
      <c r="D155" s="237" t="s">
        <v>245</v>
      </c>
      <c r="E155" s="248" t="s">
        <v>19</v>
      </c>
      <c r="F155" s="249" t="s">
        <v>287</v>
      </c>
      <c r="G155" s="247"/>
      <c r="H155" s="250">
        <v>3.742</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245</v>
      </c>
      <c r="AU155" s="256" t="s">
        <v>85</v>
      </c>
      <c r="AV155" s="14" t="s">
        <v>85</v>
      </c>
      <c r="AW155" s="14" t="s">
        <v>37</v>
      </c>
      <c r="AX155" s="14" t="s">
        <v>76</v>
      </c>
      <c r="AY155" s="256" t="s">
        <v>235</v>
      </c>
    </row>
    <row r="156" s="13" customFormat="1">
      <c r="A156" s="13"/>
      <c r="B156" s="235"/>
      <c r="C156" s="236"/>
      <c r="D156" s="237" t="s">
        <v>245</v>
      </c>
      <c r="E156" s="238" t="s">
        <v>19</v>
      </c>
      <c r="F156" s="239" t="s">
        <v>288</v>
      </c>
      <c r="G156" s="236"/>
      <c r="H156" s="238" t="s">
        <v>19</v>
      </c>
      <c r="I156" s="240"/>
      <c r="J156" s="236"/>
      <c r="K156" s="236"/>
      <c r="L156" s="241"/>
      <c r="M156" s="242"/>
      <c r="N156" s="243"/>
      <c r="O156" s="243"/>
      <c r="P156" s="243"/>
      <c r="Q156" s="243"/>
      <c r="R156" s="243"/>
      <c r="S156" s="243"/>
      <c r="T156" s="244"/>
      <c r="U156" s="13"/>
      <c r="V156" s="13"/>
      <c r="W156" s="13"/>
      <c r="X156" s="13"/>
      <c r="Y156" s="13"/>
      <c r="Z156" s="13"/>
      <c r="AA156" s="13"/>
      <c r="AB156" s="13"/>
      <c r="AC156" s="13"/>
      <c r="AD156" s="13"/>
      <c r="AE156" s="13"/>
      <c r="AT156" s="245" t="s">
        <v>245</v>
      </c>
      <c r="AU156" s="245" t="s">
        <v>85</v>
      </c>
      <c r="AV156" s="13" t="s">
        <v>83</v>
      </c>
      <c r="AW156" s="13" t="s">
        <v>37</v>
      </c>
      <c r="AX156" s="13" t="s">
        <v>76</v>
      </c>
      <c r="AY156" s="245" t="s">
        <v>235</v>
      </c>
    </row>
    <row r="157" s="14" customFormat="1">
      <c r="A157" s="14"/>
      <c r="B157" s="246"/>
      <c r="C157" s="247"/>
      <c r="D157" s="237" t="s">
        <v>245</v>
      </c>
      <c r="E157" s="248" t="s">
        <v>19</v>
      </c>
      <c r="F157" s="249" t="s">
        <v>289</v>
      </c>
      <c r="G157" s="247"/>
      <c r="H157" s="250">
        <v>1.873</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245</v>
      </c>
      <c r="AU157" s="256" t="s">
        <v>85</v>
      </c>
      <c r="AV157" s="14" t="s">
        <v>85</v>
      </c>
      <c r="AW157" s="14" t="s">
        <v>37</v>
      </c>
      <c r="AX157" s="14" t="s">
        <v>76</v>
      </c>
      <c r="AY157" s="256" t="s">
        <v>235</v>
      </c>
    </row>
    <row r="158" s="13" customFormat="1">
      <c r="A158" s="13"/>
      <c r="B158" s="235"/>
      <c r="C158" s="236"/>
      <c r="D158" s="237" t="s">
        <v>245</v>
      </c>
      <c r="E158" s="238" t="s">
        <v>19</v>
      </c>
      <c r="F158" s="239" t="s">
        <v>290</v>
      </c>
      <c r="G158" s="236"/>
      <c r="H158" s="238" t="s">
        <v>19</v>
      </c>
      <c r="I158" s="240"/>
      <c r="J158" s="236"/>
      <c r="K158" s="236"/>
      <c r="L158" s="241"/>
      <c r="M158" s="242"/>
      <c r="N158" s="243"/>
      <c r="O158" s="243"/>
      <c r="P158" s="243"/>
      <c r="Q158" s="243"/>
      <c r="R158" s="243"/>
      <c r="S158" s="243"/>
      <c r="T158" s="244"/>
      <c r="U158" s="13"/>
      <c r="V158" s="13"/>
      <c r="W158" s="13"/>
      <c r="X158" s="13"/>
      <c r="Y158" s="13"/>
      <c r="Z158" s="13"/>
      <c r="AA158" s="13"/>
      <c r="AB158" s="13"/>
      <c r="AC158" s="13"/>
      <c r="AD158" s="13"/>
      <c r="AE158" s="13"/>
      <c r="AT158" s="245" t="s">
        <v>245</v>
      </c>
      <c r="AU158" s="245" t="s">
        <v>85</v>
      </c>
      <c r="AV158" s="13" t="s">
        <v>83</v>
      </c>
      <c r="AW158" s="13" t="s">
        <v>37</v>
      </c>
      <c r="AX158" s="13" t="s">
        <v>76</v>
      </c>
      <c r="AY158" s="245" t="s">
        <v>235</v>
      </c>
    </row>
    <row r="159" s="14" customFormat="1">
      <c r="A159" s="14"/>
      <c r="B159" s="246"/>
      <c r="C159" s="247"/>
      <c r="D159" s="237" t="s">
        <v>245</v>
      </c>
      <c r="E159" s="248" t="s">
        <v>19</v>
      </c>
      <c r="F159" s="249" t="s">
        <v>291</v>
      </c>
      <c r="G159" s="247"/>
      <c r="H159" s="250">
        <v>4.6120000000000001</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245</v>
      </c>
      <c r="AU159" s="256" t="s">
        <v>85</v>
      </c>
      <c r="AV159" s="14" t="s">
        <v>85</v>
      </c>
      <c r="AW159" s="14" t="s">
        <v>37</v>
      </c>
      <c r="AX159" s="14" t="s">
        <v>76</v>
      </c>
      <c r="AY159" s="256" t="s">
        <v>235</v>
      </c>
    </row>
    <row r="160" s="13" customFormat="1">
      <c r="A160" s="13"/>
      <c r="B160" s="235"/>
      <c r="C160" s="236"/>
      <c r="D160" s="237" t="s">
        <v>245</v>
      </c>
      <c r="E160" s="238" t="s">
        <v>19</v>
      </c>
      <c r="F160" s="239" t="s">
        <v>292</v>
      </c>
      <c r="G160" s="236"/>
      <c r="H160" s="238" t="s">
        <v>19</v>
      </c>
      <c r="I160" s="240"/>
      <c r="J160" s="236"/>
      <c r="K160" s="236"/>
      <c r="L160" s="241"/>
      <c r="M160" s="242"/>
      <c r="N160" s="243"/>
      <c r="O160" s="243"/>
      <c r="P160" s="243"/>
      <c r="Q160" s="243"/>
      <c r="R160" s="243"/>
      <c r="S160" s="243"/>
      <c r="T160" s="244"/>
      <c r="U160" s="13"/>
      <c r="V160" s="13"/>
      <c r="W160" s="13"/>
      <c r="X160" s="13"/>
      <c r="Y160" s="13"/>
      <c r="Z160" s="13"/>
      <c r="AA160" s="13"/>
      <c r="AB160" s="13"/>
      <c r="AC160" s="13"/>
      <c r="AD160" s="13"/>
      <c r="AE160" s="13"/>
      <c r="AT160" s="245" t="s">
        <v>245</v>
      </c>
      <c r="AU160" s="245" t="s">
        <v>85</v>
      </c>
      <c r="AV160" s="13" t="s">
        <v>83</v>
      </c>
      <c r="AW160" s="13" t="s">
        <v>37</v>
      </c>
      <c r="AX160" s="13" t="s">
        <v>76</v>
      </c>
      <c r="AY160" s="245" t="s">
        <v>235</v>
      </c>
    </row>
    <row r="161" s="14" customFormat="1">
      <c r="A161" s="14"/>
      <c r="B161" s="246"/>
      <c r="C161" s="247"/>
      <c r="D161" s="237" t="s">
        <v>245</v>
      </c>
      <c r="E161" s="248" t="s">
        <v>19</v>
      </c>
      <c r="F161" s="249" t="s">
        <v>293</v>
      </c>
      <c r="G161" s="247"/>
      <c r="H161" s="250">
        <v>3.7519999999999998</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245</v>
      </c>
      <c r="AU161" s="256" t="s">
        <v>85</v>
      </c>
      <c r="AV161" s="14" t="s">
        <v>85</v>
      </c>
      <c r="AW161" s="14" t="s">
        <v>37</v>
      </c>
      <c r="AX161" s="14" t="s">
        <v>76</v>
      </c>
      <c r="AY161" s="256" t="s">
        <v>235</v>
      </c>
    </row>
    <row r="162" s="13" customFormat="1">
      <c r="A162" s="13"/>
      <c r="B162" s="235"/>
      <c r="C162" s="236"/>
      <c r="D162" s="237" t="s">
        <v>245</v>
      </c>
      <c r="E162" s="238" t="s">
        <v>19</v>
      </c>
      <c r="F162" s="239" t="s">
        <v>294</v>
      </c>
      <c r="G162" s="236"/>
      <c r="H162" s="238" t="s">
        <v>19</v>
      </c>
      <c r="I162" s="240"/>
      <c r="J162" s="236"/>
      <c r="K162" s="236"/>
      <c r="L162" s="241"/>
      <c r="M162" s="242"/>
      <c r="N162" s="243"/>
      <c r="O162" s="243"/>
      <c r="P162" s="243"/>
      <c r="Q162" s="243"/>
      <c r="R162" s="243"/>
      <c r="S162" s="243"/>
      <c r="T162" s="244"/>
      <c r="U162" s="13"/>
      <c r="V162" s="13"/>
      <c r="W162" s="13"/>
      <c r="X162" s="13"/>
      <c r="Y162" s="13"/>
      <c r="Z162" s="13"/>
      <c r="AA162" s="13"/>
      <c r="AB162" s="13"/>
      <c r="AC162" s="13"/>
      <c r="AD162" s="13"/>
      <c r="AE162" s="13"/>
      <c r="AT162" s="245" t="s">
        <v>245</v>
      </c>
      <c r="AU162" s="245" t="s">
        <v>85</v>
      </c>
      <c r="AV162" s="13" t="s">
        <v>83</v>
      </c>
      <c r="AW162" s="13" t="s">
        <v>37</v>
      </c>
      <c r="AX162" s="13" t="s">
        <v>76</v>
      </c>
      <c r="AY162" s="245" t="s">
        <v>235</v>
      </c>
    </row>
    <row r="163" s="14" customFormat="1">
      <c r="A163" s="14"/>
      <c r="B163" s="246"/>
      <c r="C163" s="247"/>
      <c r="D163" s="237" t="s">
        <v>245</v>
      </c>
      <c r="E163" s="248" t="s">
        <v>19</v>
      </c>
      <c r="F163" s="249" t="s">
        <v>295</v>
      </c>
      <c r="G163" s="247"/>
      <c r="H163" s="250">
        <v>9.3290000000000006</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245</v>
      </c>
      <c r="AU163" s="256" t="s">
        <v>85</v>
      </c>
      <c r="AV163" s="14" t="s">
        <v>85</v>
      </c>
      <c r="AW163" s="14" t="s">
        <v>37</v>
      </c>
      <c r="AX163" s="14" t="s">
        <v>76</v>
      </c>
      <c r="AY163" s="256" t="s">
        <v>235</v>
      </c>
    </row>
    <row r="164" s="13" customFormat="1">
      <c r="A164" s="13"/>
      <c r="B164" s="235"/>
      <c r="C164" s="236"/>
      <c r="D164" s="237" t="s">
        <v>245</v>
      </c>
      <c r="E164" s="238" t="s">
        <v>19</v>
      </c>
      <c r="F164" s="239" t="s">
        <v>296</v>
      </c>
      <c r="G164" s="236"/>
      <c r="H164" s="238" t="s">
        <v>19</v>
      </c>
      <c r="I164" s="240"/>
      <c r="J164" s="236"/>
      <c r="K164" s="236"/>
      <c r="L164" s="241"/>
      <c r="M164" s="242"/>
      <c r="N164" s="243"/>
      <c r="O164" s="243"/>
      <c r="P164" s="243"/>
      <c r="Q164" s="243"/>
      <c r="R164" s="243"/>
      <c r="S164" s="243"/>
      <c r="T164" s="244"/>
      <c r="U164" s="13"/>
      <c r="V164" s="13"/>
      <c r="W164" s="13"/>
      <c r="X164" s="13"/>
      <c r="Y164" s="13"/>
      <c r="Z164" s="13"/>
      <c r="AA164" s="13"/>
      <c r="AB164" s="13"/>
      <c r="AC164" s="13"/>
      <c r="AD164" s="13"/>
      <c r="AE164" s="13"/>
      <c r="AT164" s="245" t="s">
        <v>245</v>
      </c>
      <c r="AU164" s="245" t="s">
        <v>85</v>
      </c>
      <c r="AV164" s="13" t="s">
        <v>83</v>
      </c>
      <c r="AW164" s="13" t="s">
        <v>37</v>
      </c>
      <c r="AX164" s="13" t="s">
        <v>76</v>
      </c>
      <c r="AY164" s="245" t="s">
        <v>235</v>
      </c>
    </row>
    <row r="165" s="14" customFormat="1">
      <c r="A165" s="14"/>
      <c r="B165" s="246"/>
      <c r="C165" s="247"/>
      <c r="D165" s="237" t="s">
        <v>245</v>
      </c>
      <c r="E165" s="248" t="s">
        <v>19</v>
      </c>
      <c r="F165" s="249" t="s">
        <v>297</v>
      </c>
      <c r="G165" s="247"/>
      <c r="H165" s="250">
        <v>17.372</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245</v>
      </c>
      <c r="AU165" s="256" t="s">
        <v>85</v>
      </c>
      <c r="AV165" s="14" t="s">
        <v>85</v>
      </c>
      <c r="AW165" s="14" t="s">
        <v>37</v>
      </c>
      <c r="AX165" s="14" t="s">
        <v>76</v>
      </c>
      <c r="AY165" s="256" t="s">
        <v>235</v>
      </c>
    </row>
    <row r="166" s="13" customFormat="1">
      <c r="A166" s="13"/>
      <c r="B166" s="235"/>
      <c r="C166" s="236"/>
      <c r="D166" s="237" t="s">
        <v>245</v>
      </c>
      <c r="E166" s="238" t="s">
        <v>19</v>
      </c>
      <c r="F166" s="239" t="s">
        <v>298</v>
      </c>
      <c r="G166" s="236"/>
      <c r="H166" s="238" t="s">
        <v>19</v>
      </c>
      <c r="I166" s="240"/>
      <c r="J166" s="236"/>
      <c r="K166" s="236"/>
      <c r="L166" s="241"/>
      <c r="M166" s="242"/>
      <c r="N166" s="243"/>
      <c r="O166" s="243"/>
      <c r="P166" s="243"/>
      <c r="Q166" s="243"/>
      <c r="R166" s="243"/>
      <c r="S166" s="243"/>
      <c r="T166" s="244"/>
      <c r="U166" s="13"/>
      <c r="V166" s="13"/>
      <c r="W166" s="13"/>
      <c r="X166" s="13"/>
      <c r="Y166" s="13"/>
      <c r="Z166" s="13"/>
      <c r="AA166" s="13"/>
      <c r="AB166" s="13"/>
      <c r="AC166" s="13"/>
      <c r="AD166" s="13"/>
      <c r="AE166" s="13"/>
      <c r="AT166" s="245" t="s">
        <v>245</v>
      </c>
      <c r="AU166" s="245" t="s">
        <v>85</v>
      </c>
      <c r="AV166" s="13" t="s">
        <v>83</v>
      </c>
      <c r="AW166" s="13" t="s">
        <v>37</v>
      </c>
      <c r="AX166" s="13" t="s">
        <v>76</v>
      </c>
      <c r="AY166" s="245" t="s">
        <v>235</v>
      </c>
    </row>
    <row r="167" s="14" customFormat="1">
      <c r="A167" s="14"/>
      <c r="B167" s="246"/>
      <c r="C167" s="247"/>
      <c r="D167" s="237" t="s">
        <v>245</v>
      </c>
      <c r="E167" s="248" t="s">
        <v>19</v>
      </c>
      <c r="F167" s="249" t="s">
        <v>299</v>
      </c>
      <c r="G167" s="247"/>
      <c r="H167" s="250">
        <v>6.3399999999999999</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245</v>
      </c>
      <c r="AU167" s="256" t="s">
        <v>85</v>
      </c>
      <c r="AV167" s="14" t="s">
        <v>85</v>
      </c>
      <c r="AW167" s="14" t="s">
        <v>37</v>
      </c>
      <c r="AX167" s="14" t="s">
        <v>76</v>
      </c>
      <c r="AY167" s="256" t="s">
        <v>235</v>
      </c>
    </row>
    <row r="168" s="13" customFormat="1">
      <c r="A168" s="13"/>
      <c r="B168" s="235"/>
      <c r="C168" s="236"/>
      <c r="D168" s="237" t="s">
        <v>245</v>
      </c>
      <c r="E168" s="238" t="s">
        <v>19</v>
      </c>
      <c r="F168" s="239" t="s">
        <v>300</v>
      </c>
      <c r="G168" s="236"/>
      <c r="H168" s="238" t="s">
        <v>19</v>
      </c>
      <c r="I168" s="240"/>
      <c r="J168" s="236"/>
      <c r="K168" s="236"/>
      <c r="L168" s="241"/>
      <c r="M168" s="242"/>
      <c r="N168" s="243"/>
      <c r="O168" s="243"/>
      <c r="P168" s="243"/>
      <c r="Q168" s="243"/>
      <c r="R168" s="243"/>
      <c r="S168" s="243"/>
      <c r="T168" s="244"/>
      <c r="U168" s="13"/>
      <c r="V168" s="13"/>
      <c r="W168" s="13"/>
      <c r="X168" s="13"/>
      <c r="Y168" s="13"/>
      <c r="Z168" s="13"/>
      <c r="AA168" s="13"/>
      <c r="AB168" s="13"/>
      <c r="AC168" s="13"/>
      <c r="AD168" s="13"/>
      <c r="AE168" s="13"/>
      <c r="AT168" s="245" t="s">
        <v>245</v>
      </c>
      <c r="AU168" s="245" t="s">
        <v>85</v>
      </c>
      <c r="AV168" s="13" t="s">
        <v>83</v>
      </c>
      <c r="AW168" s="13" t="s">
        <v>37</v>
      </c>
      <c r="AX168" s="13" t="s">
        <v>76</v>
      </c>
      <c r="AY168" s="245" t="s">
        <v>235</v>
      </c>
    </row>
    <row r="169" s="14" customFormat="1">
      <c r="A169" s="14"/>
      <c r="B169" s="246"/>
      <c r="C169" s="247"/>
      <c r="D169" s="237" t="s">
        <v>245</v>
      </c>
      <c r="E169" s="248" t="s">
        <v>19</v>
      </c>
      <c r="F169" s="249" t="s">
        <v>301</v>
      </c>
      <c r="G169" s="247"/>
      <c r="H169" s="250">
        <v>5.1020000000000003</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245</v>
      </c>
      <c r="AU169" s="256" t="s">
        <v>85</v>
      </c>
      <c r="AV169" s="14" t="s">
        <v>85</v>
      </c>
      <c r="AW169" s="14" t="s">
        <v>37</v>
      </c>
      <c r="AX169" s="14" t="s">
        <v>76</v>
      </c>
      <c r="AY169" s="256" t="s">
        <v>235</v>
      </c>
    </row>
    <row r="170" s="13" customFormat="1">
      <c r="A170" s="13"/>
      <c r="B170" s="235"/>
      <c r="C170" s="236"/>
      <c r="D170" s="237" t="s">
        <v>245</v>
      </c>
      <c r="E170" s="238" t="s">
        <v>19</v>
      </c>
      <c r="F170" s="239" t="s">
        <v>302</v>
      </c>
      <c r="G170" s="236"/>
      <c r="H170" s="238" t="s">
        <v>19</v>
      </c>
      <c r="I170" s="240"/>
      <c r="J170" s="236"/>
      <c r="K170" s="236"/>
      <c r="L170" s="241"/>
      <c r="M170" s="242"/>
      <c r="N170" s="243"/>
      <c r="O170" s="243"/>
      <c r="P170" s="243"/>
      <c r="Q170" s="243"/>
      <c r="R170" s="243"/>
      <c r="S170" s="243"/>
      <c r="T170" s="244"/>
      <c r="U170" s="13"/>
      <c r="V170" s="13"/>
      <c r="W170" s="13"/>
      <c r="X170" s="13"/>
      <c r="Y170" s="13"/>
      <c r="Z170" s="13"/>
      <c r="AA170" s="13"/>
      <c r="AB170" s="13"/>
      <c r="AC170" s="13"/>
      <c r="AD170" s="13"/>
      <c r="AE170" s="13"/>
      <c r="AT170" s="245" t="s">
        <v>245</v>
      </c>
      <c r="AU170" s="245" t="s">
        <v>85</v>
      </c>
      <c r="AV170" s="13" t="s">
        <v>83</v>
      </c>
      <c r="AW170" s="13" t="s">
        <v>37</v>
      </c>
      <c r="AX170" s="13" t="s">
        <v>76</v>
      </c>
      <c r="AY170" s="245" t="s">
        <v>235</v>
      </c>
    </row>
    <row r="171" s="14" customFormat="1">
      <c r="A171" s="14"/>
      <c r="B171" s="246"/>
      <c r="C171" s="247"/>
      <c r="D171" s="237" t="s">
        <v>245</v>
      </c>
      <c r="E171" s="248" t="s">
        <v>19</v>
      </c>
      <c r="F171" s="249" t="s">
        <v>303</v>
      </c>
      <c r="G171" s="247"/>
      <c r="H171" s="250">
        <v>5.1109999999999998</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245</v>
      </c>
      <c r="AU171" s="256" t="s">
        <v>85</v>
      </c>
      <c r="AV171" s="14" t="s">
        <v>85</v>
      </c>
      <c r="AW171" s="14" t="s">
        <v>37</v>
      </c>
      <c r="AX171" s="14" t="s">
        <v>76</v>
      </c>
      <c r="AY171" s="256" t="s">
        <v>235</v>
      </c>
    </row>
    <row r="172" s="13" customFormat="1">
      <c r="A172" s="13"/>
      <c r="B172" s="235"/>
      <c r="C172" s="236"/>
      <c r="D172" s="237" t="s">
        <v>245</v>
      </c>
      <c r="E172" s="238" t="s">
        <v>19</v>
      </c>
      <c r="F172" s="239" t="s">
        <v>304</v>
      </c>
      <c r="G172" s="236"/>
      <c r="H172" s="238" t="s">
        <v>19</v>
      </c>
      <c r="I172" s="240"/>
      <c r="J172" s="236"/>
      <c r="K172" s="236"/>
      <c r="L172" s="241"/>
      <c r="M172" s="242"/>
      <c r="N172" s="243"/>
      <c r="O172" s="243"/>
      <c r="P172" s="243"/>
      <c r="Q172" s="243"/>
      <c r="R172" s="243"/>
      <c r="S172" s="243"/>
      <c r="T172" s="244"/>
      <c r="U172" s="13"/>
      <c r="V172" s="13"/>
      <c r="W172" s="13"/>
      <c r="X172" s="13"/>
      <c r="Y172" s="13"/>
      <c r="Z172" s="13"/>
      <c r="AA172" s="13"/>
      <c r="AB172" s="13"/>
      <c r="AC172" s="13"/>
      <c r="AD172" s="13"/>
      <c r="AE172" s="13"/>
      <c r="AT172" s="245" t="s">
        <v>245</v>
      </c>
      <c r="AU172" s="245" t="s">
        <v>85</v>
      </c>
      <c r="AV172" s="13" t="s">
        <v>83</v>
      </c>
      <c r="AW172" s="13" t="s">
        <v>37</v>
      </c>
      <c r="AX172" s="13" t="s">
        <v>76</v>
      </c>
      <c r="AY172" s="245" t="s">
        <v>235</v>
      </c>
    </row>
    <row r="173" s="14" customFormat="1">
      <c r="A173" s="14"/>
      <c r="B173" s="246"/>
      <c r="C173" s="247"/>
      <c r="D173" s="237" t="s">
        <v>245</v>
      </c>
      <c r="E173" s="248" t="s">
        <v>19</v>
      </c>
      <c r="F173" s="249" t="s">
        <v>305</v>
      </c>
      <c r="G173" s="247"/>
      <c r="H173" s="250">
        <v>6.3209999999999997</v>
      </c>
      <c r="I173" s="251"/>
      <c r="J173" s="247"/>
      <c r="K173" s="247"/>
      <c r="L173" s="252"/>
      <c r="M173" s="253"/>
      <c r="N173" s="254"/>
      <c r="O173" s="254"/>
      <c r="P173" s="254"/>
      <c r="Q173" s="254"/>
      <c r="R173" s="254"/>
      <c r="S173" s="254"/>
      <c r="T173" s="255"/>
      <c r="U173" s="14"/>
      <c r="V173" s="14"/>
      <c r="W173" s="14"/>
      <c r="X173" s="14"/>
      <c r="Y173" s="14"/>
      <c r="Z173" s="14"/>
      <c r="AA173" s="14"/>
      <c r="AB173" s="14"/>
      <c r="AC173" s="14"/>
      <c r="AD173" s="14"/>
      <c r="AE173" s="14"/>
      <c r="AT173" s="256" t="s">
        <v>245</v>
      </c>
      <c r="AU173" s="256" t="s">
        <v>85</v>
      </c>
      <c r="AV173" s="14" t="s">
        <v>85</v>
      </c>
      <c r="AW173" s="14" t="s">
        <v>37</v>
      </c>
      <c r="AX173" s="14" t="s">
        <v>76</v>
      </c>
      <c r="AY173" s="256" t="s">
        <v>235</v>
      </c>
    </row>
    <row r="174" s="13" customFormat="1">
      <c r="A174" s="13"/>
      <c r="B174" s="235"/>
      <c r="C174" s="236"/>
      <c r="D174" s="237" t="s">
        <v>245</v>
      </c>
      <c r="E174" s="238" t="s">
        <v>19</v>
      </c>
      <c r="F174" s="239" t="s">
        <v>306</v>
      </c>
      <c r="G174" s="236"/>
      <c r="H174" s="238" t="s">
        <v>19</v>
      </c>
      <c r="I174" s="240"/>
      <c r="J174" s="236"/>
      <c r="K174" s="236"/>
      <c r="L174" s="241"/>
      <c r="M174" s="242"/>
      <c r="N174" s="243"/>
      <c r="O174" s="243"/>
      <c r="P174" s="243"/>
      <c r="Q174" s="243"/>
      <c r="R174" s="243"/>
      <c r="S174" s="243"/>
      <c r="T174" s="244"/>
      <c r="U174" s="13"/>
      <c r="V174" s="13"/>
      <c r="W174" s="13"/>
      <c r="X174" s="13"/>
      <c r="Y174" s="13"/>
      <c r="Z174" s="13"/>
      <c r="AA174" s="13"/>
      <c r="AB174" s="13"/>
      <c r="AC174" s="13"/>
      <c r="AD174" s="13"/>
      <c r="AE174" s="13"/>
      <c r="AT174" s="245" t="s">
        <v>245</v>
      </c>
      <c r="AU174" s="245" t="s">
        <v>85</v>
      </c>
      <c r="AV174" s="13" t="s">
        <v>83</v>
      </c>
      <c r="AW174" s="13" t="s">
        <v>37</v>
      </c>
      <c r="AX174" s="13" t="s">
        <v>76</v>
      </c>
      <c r="AY174" s="245" t="s">
        <v>235</v>
      </c>
    </row>
    <row r="175" s="14" customFormat="1">
      <c r="A175" s="14"/>
      <c r="B175" s="246"/>
      <c r="C175" s="247"/>
      <c r="D175" s="237" t="s">
        <v>245</v>
      </c>
      <c r="E175" s="248" t="s">
        <v>19</v>
      </c>
      <c r="F175" s="249" t="s">
        <v>307</v>
      </c>
      <c r="G175" s="247"/>
      <c r="H175" s="250">
        <v>3.8079999999999998</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245</v>
      </c>
      <c r="AU175" s="256" t="s">
        <v>85</v>
      </c>
      <c r="AV175" s="14" t="s">
        <v>85</v>
      </c>
      <c r="AW175" s="14" t="s">
        <v>37</v>
      </c>
      <c r="AX175" s="14" t="s">
        <v>76</v>
      </c>
      <c r="AY175" s="256" t="s">
        <v>235</v>
      </c>
    </row>
    <row r="176" s="13" customFormat="1">
      <c r="A176" s="13"/>
      <c r="B176" s="235"/>
      <c r="C176" s="236"/>
      <c r="D176" s="237" t="s">
        <v>245</v>
      </c>
      <c r="E176" s="238" t="s">
        <v>19</v>
      </c>
      <c r="F176" s="239" t="s">
        <v>308</v>
      </c>
      <c r="G176" s="236"/>
      <c r="H176" s="238" t="s">
        <v>19</v>
      </c>
      <c r="I176" s="240"/>
      <c r="J176" s="236"/>
      <c r="K176" s="236"/>
      <c r="L176" s="241"/>
      <c r="M176" s="242"/>
      <c r="N176" s="243"/>
      <c r="O176" s="243"/>
      <c r="P176" s="243"/>
      <c r="Q176" s="243"/>
      <c r="R176" s="243"/>
      <c r="S176" s="243"/>
      <c r="T176" s="244"/>
      <c r="U176" s="13"/>
      <c r="V176" s="13"/>
      <c r="W176" s="13"/>
      <c r="X176" s="13"/>
      <c r="Y176" s="13"/>
      <c r="Z176" s="13"/>
      <c r="AA176" s="13"/>
      <c r="AB176" s="13"/>
      <c r="AC176" s="13"/>
      <c r="AD176" s="13"/>
      <c r="AE176" s="13"/>
      <c r="AT176" s="245" t="s">
        <v>245</v>
      </c>
      <c r="AU176" s="245" t="s">
        <v>85</v>
      </c>
      <c r="AV176" s="13" t="s">
        <v>83</v>
      </c>
      <c r="AW176" s="13" t="s">
        <v>37</v>
      </c>
      <c r="AX176" s="13" t="s">
        <v>76</v>
      </c>
      <c r="AY176" s="245" t="s">
        <v>235</v>
      </c>
    </row>
    <row r="177" s="14" customFormat="1">
      <c r="A177" s="14"/>
      <c r="B177" s="246"/>
      <c r="C177" s="247"/>
      <c r="D177" s="237" t="s">
        <v>245</v>
      </c>
      <c r="E177" s="248" t="s">
        <v>19</v>
      </c>
      <c r="F177" s="249" t="s">
        <v>309</v>
      </c>
      <c r="G177" s="247"/>
      <c r="H177" s="250">
        <v>5.5860000000000003</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245</v>
      </c>
      <c r="AU177" s="256" t="s">
        <v>85</v>
      </c>
      <c r="AV177" s="14" t="s">
        <v>85</v>
      </c>
      <c r="AW177" s="14" t="s">
        <v>37</v>
      </c>
      <c r="AX177" s="14" t="s">
        <v>76</v>
      </c>
      <c r="AY177" s="256" t="s">
        <v>235</v>
      </c>
    </row>
    <row r="178" s="13" customFormat="1">
      <c r="A178" s="13"/>
      <c r="B178" s="235"/>
      <c r="C178" s="236"/>
      <c r="D178" s="237" t="s">
        <v>245</v>
      </c>
      <c r="E178" s="238" t="s">
        <v>19</v>
      </c>
      <c r="F178" s="239" t="s">
        <v>310</v>
      </c>
      <c r="G178" s="236"/>
      <c r="H178" s="238" t="s">
        <v>19</v>
      </c>
      <c r="I178" s="240"/>
      <c r="J178" s="236"/>
      <c r="K178" s="236"/>
      <c r="L178" s="241"/>
      <c r="M178" s="242"/>
      <c r="N178" s="243"/>
      <c r="O178" s="243"/>
      <c r="P178" s="243"/>
      <c r="Q178" s="243"/>
      <c r="R178" s="243"/>
      <c r="S178" s="243"/>
      <c r="T178" s="244"/>
      <c r="U178" s="13"/>
      <c r="V178" s="13"/>
      <c r="W178" s="13"/>
      <c r="X178" s="13"/>
      <c r="Y178" s="13"/>
      <c r="Z178" s="13"/>
      <c r="AA178" s="13"/>
      <c r="AB178" s="13"/>
      <c r="AC178" s="13"/>
      <c r="AD178" s="13"/>
      <c r="AE178" s="13"/>
      <c r="AT178" s="245" t="s">
        <v>245</v>
      </c>
      <c r="AU178" s="245" t="s">
        <v>85</v>
      </c>
      <c r="AV178" s="13" t="s">
        <v>83</v>
      </c>
      <c r="AW178" s="13" t="s">
        <v>37</v>
      </c>
      <c r="AX178" s="13" t="s">
        <v>76</v>
      </c>
      <c r="AY178" s="245" t="s">
        <v>235</v>
      </c>
    </row>
    <row r="179" s="14" customFormat="1">
      <c r="A179" s="14"/>
      <c r="B179" s="246"/>
      <c r="C179" s="247"/>
      <c r="D179" s="237" t="s">
        <v>245</v>
      </c>
      <c r="E179" s="248" t="s">
        <v>19</v>
      </c>
      <c r="F179" s="249" t="s">
        <v>311</v>
      </c>
      <c r="G179" s="247"/>
      <c r="H179" s="250">
        <v>16.385999999999999</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245</v>
      </c>
      <c r="AU179" s="256" t="s">
        <v>85</v>
      </c>
      <c r="AV179" s="14" t="s">
        <v>85</v>
      </c>
      <c r="AW179" s="14" t="s">
        <v>37</v>
      </c>
      <c r="AX179" s="14" t="s">
        <v>76</v>
      </c>
      <c r="AY179" s="256" t="s">
        <v>235</v>
      </c>
    </row>
    <row r="180" s="13" customFormat="1">
      <c r="A180" s="13"/>
      <c r="B180" s="235"/>
      <c r="C180" s="236"/>
      <c r="D180" s="237" t="s">
        <v>245</v>
      </c>
      <c r="E180" s="238" t="s">
        <v>19</v>
      </c>
      <c r="F180" s="239" t="s">
        <v>312</v>
      </c>
      <c r="G180" s="236"/>
      <c r="H180" s="238" t="s">
        <v>19</v>
      </c>
      <c r="I180" s="240"/>
      <c r="J180" s="236"/>
      <c r="K180" s="236"/>
      <c r="L180" s="241"/>
      <c r="M180" s="242"/>
      <c r="N180" s="243"/>
      <c r="O180" s="243"/>
      <c r="P180" s="243"/>
      <c r="Q180" s="243"/>
      <c r="R180" s="243"/>
      <c r="S180" s="243"/>
      <c r="T180" s="244"/>
      <c r="U180" s="13"/>
      <c r="V180" s="13"/>
      <c r="W180" s="13"/>
      <c r="X180" s="13"/>
      <c r="Y180" s="13"/>
      <c r="Z180" s="13"/>
      <c r="AA180" s="13"/>
      <c r="AB180" s="13"/>
      <c r="AC180" s="13"/>
      <c r="AD180" s="13"/>
      <c r="AE180" s="13"/>
      <c r="AT180" s="245" t="s">
        <v>245</v>
      </c>
      <c r="AU180" s="245" t="s">
        <v>85</v>
      </c>
      <c r="AV180" s="13" t="s">
        <v>83</v>
      </c>
      <c r="AW180" s="13" t="s">
        <v>37</v>
      </c>
      <c r="AX180" s="13" t="s">
        <v>76</v>
      </c>
      <c r="AY180" s="245" t="s">
        <v>235</v>
      </c>
    </row>
    <row r="181" s="14" customFormat="1">
      <c r="A181" s="14"/>
      <c r="B181" s="246"/>
      <c r="C181" s="247"/>
      <c r="D181" s="237" t="s">
        <v>245</v>
      </c>
      <c r="E181" s="248" t="s">
        <v>19</v>
      </c>
      <c r="F181" s="249" t="s">
        <v>313</v>
      </c>
      <c r="G181" s="247"/>
      <c r="H181" s="250">
        <v>2.222</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245</v>
      </c>
      <c r="AU181" s="256" t="s">
        <v>85</v>
      </c>
      <c r="AV181" s="14" t="s">
        <v>85</v>
      </c>
      <c r="AW181" s="14" t="s">
        <v>37</v>
      </c>
      <c r="AX181" s="14" t="s">
        <v>76</v>
      </c>
      <c r="AY181" s="256" t="s">
        <v>235</v>
      </c>
    </row>
    <row r="182" s="13" customFormat="1">
      <c r="A182" s="13"/>
      <c r="B182" s="235"/>
      <c r="C182" s="236"/>
      <c r="D182" s="237" t="s">
        <v>245</v>
      </c>
      <c r="E182" s="238" t="s">
        <v>19</v>
      </c>
      <c r="F182" s="239" t="s">
        <v>314</v>
      </c>
      <c r="G182" s="236"/>
      <c r="H182" s="238" t="s">
        <v>19</v>
      </c>
      <c r="I182" s="240"/>
      <c r="J182" s="236"/>
      <c r="K182" s="236"/>
      <c r="L182" s="241"/>
      <c r="M182" s="242"/>
      <c r="N182" s="243"/>
      <c r="O182" s="243"/>
      <c r="P182" s="243"/>
      <c r="Q182" s="243"/>
      <c r="R182" s="243"/>
      <c r="S182" s="243"/>
      <c r="T182" s="244"/>
      <c r="U182" s="13"/>
      <c r="V182" s="13"/>
      <c r="W182" s="13"/>
      <c r="X182" s="13"/>
      <c r="Y182" s="13"/>
      <c r="Z182" s="13"/>
      <c r="AA182" s="13"/>
      <c r="AB182" s="13"/>
      <c r="AC182" s="13"/>
      <c r="AD182" s="13"/>
      <c r="AE182" s="13"/>
      <c r="AT182" s="245" t="s">
        <v>245</v>
      </c>
      <c r="AU182" s="245" t="s">
        <v>85</v>
      </c>
      <c r="AV182" s="13" t="s">
        <v>83</v>
      </c>
      <c r="AW182" s="13" t="s">
        <v>37</v>
      </c>
      <c r="AX182" s="13" t="s">
        <v>76</v>
      </c>
      <c r="AY182" s="245" t="s">
        <v>235</v>
      </c>
    </row>
    <row r="183" s="14" customFormat="1">
      <c r="A183" s="14"/>
      <c r="B183" s="246"/>
      <c r="C183" s="247"/>
      <c r="D183" s="237" t="s">
        <v>245</v>
      </c>
      <c r="E183" s="248" t="s">
        <v>19</v>
      </c>
      <c r="F183" s="249" t="s">
        <v>315</v>
      </c>
      <c r="G183" s="247"/>
      <c r="H183" s="250">
        <v>2.7090000000000001</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245</v>
      </c>
      <c r="AU183" s="256" t="s">
        <v>85</v>
      </c>
      <c r="AV183" s="14" t="s">
        <v>85</v>
      </c>
      <c r="AW183" s="14" t="s">
        <v>37</v>
      </c>
      <c r="AX183" s="14" t="s">
        <v>76</v>
      </c>
      <c r="AY183" s="256" t="s">
        <v>235</v>
      </c>
    </row>
    <row r="184" s="13" customFormat="1">
      <c r="A184" s="13"/>
      <c r="B184" s="235"/>
      <c r="C184" s="236"/>
      <c r="D184" s="237" t="s">
        <v>245</v>
      </c>
      <c r="E184" s="238" t="s">
        <v>19</v>
      </c>
      <c r="F184" s="239" t="s">
        <v>316</v>
      </c>
      <c r="G184" s="236"/>
      <c r="H184" s="238" t="s">
        <v>19</v>
      </c>
      <c r="I184" s="240"/>
      <c r="J184" s="236"/>
      <c r="K184" s="236"/>
      <c r="L184" s="241"/>
      <c r="M184" s="242"/>
      <c r="N184" s="243"/>
      <c r="O184" s="243"/>
      <c r="P184" s="243"/>
      <c r="Q184" s="243"/>
      <c r="R184" s="243"/>
      <c r="S184" s="243"/>
      <c r="T184" s="244"/>
      <c r="U184" s="13"/>
      <c r="V184" s="13"/>
      <c r="W184" s="13"/>
      <c r="X184" s="13"/>
      <c r="Y184" s="13"/>
      <c r="Z184" s="13"/>
      <c r="AA184" s="13"/>
      <c r="AB184" s="13"/>
      <c r="AC184" s="13"/>
      <c r="AD184" s="13"/>
      <c r="AE184" s="13"/>
      <c r="AT184" s="245" t="s">
        <v>245</v>
      </c>
      <c r="AU184" s="245" t="s">
        <v>85</v>
      </c>
      <c r="AV184" s="13" t="s">
        <v>83</v>
      </c>
      <c r="AW184" s="13" t="s">
        <v>37</v>
      </c>
      <c r="AX184" s="13" t="s">
        <v>76</v>
      </c>
      <c r="AY184" s="245" t="s">
        <v>235</v>
      </c>
    </row>
    <row r="185" s="14" customFormat="1">
      <c r="A185" s="14"/>
      <c r="B185" s="246"/>
      <c r="C185" s="247"/>
      <c r="D185" s="237" t="s">
        <v>245</v>
      </c>
      <c r="E185" s="248" t="s">
        <v>19</v>
      </c>
      <c r="F185" s="249" t="s">
        <v>317</v>
      </c>
      <c r="G185" s="247"/>
      <c r="H185" s="250">
        <v>1.8700000000000001</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245</v>
      </c>
      <c r="AU185" s="256" t="s">
        <v>85</v>
      </c>
      <c r="AV185" s="14" t="s">
        <v>85</v>
      </c>
      <c r="AW185" s="14" t="s">
        <v>37</v>
      </c>
      <c r="AX185" s="14" t="s">
        <v>76</v>
      </c>
      <c r="AY185" s="256" t="s">
        <v>235</v>
      </c>
    </row>
    <row r="186" s="13" customFormat="1">
      <c r="A186" s="13"/>
      <c r="B186" s="235"/>
      <c r="C186" s="236"/>
      <c r="D186" s="237" t="s">
        <v>245</v>
      </c>
      <c r="E186" s="238" t="s">
        <v>19</v>
      </c>
      <c r="F186" s="239" t="s">
        <v>318</v>
      </c>
      <c r="G186" s="236"/>
      <c r="H186" s="238" t="s">
        <v>19</v>
      </c>
      <c r="I186" s="240"/>
      <c r="J186" s="236"/>
      <c r="K186" s="236"/>
      <c r="L186" s="241"/>
      <c r="M186" s="242"/>
      <c r="N186" s="243"/>
      <c r="O186" s="243"/>
      <c r="P186" s="243"/>
      <c r="Q186" s="243"/>
      <c r="R186" s="243"/>
      <c r="S186" s="243"/>
      <c r="T186" s="244"/>
      <c r="U186" s="13"/>
      <c r="V186" s="13"/>
      <c r="W186" s="13"/>
      <c r="X186" s="13"/>
      <c r="Y186" s="13"/>
      <c r="Z186" s="13"/>
      <c r="AA186" s="13"/>
      <c r="AB186" s="13"/>
      <c r="AC186" s="13"/>
      <c r="AD186" s="13"/>
      <c r="AE186" s="13"/>
      <c r="AT186" s="245" t="s">
        <v>245</v>
      </c>
      <c r="AU186" s="245" t="s">
        <v>85</v>
      </c>
      <c r="AV186" s="13" t="s">
        <v>83</v>
      </c>
      <c r="AW186" s="13" t="s">
        <v>37</v>
      </c>
      <c r="AX186" s="13" t="s">
        <v>76</v>
      </c>
      <c r="AY186" s="245" t="s">
        <v>235</v>
      </c>
    </row>
    <row r="187" s="14" customFormat="1">
      <c r="A187" s="14"/>
      <c r="B187" s="246"/>
      <c r="C187" s="247"/>
      <c r="D187" s="237" t="s">
        <v>245</v>
      </c>
      <c r="E187" s="248" t="s">
        <v>19</v>
      </c>
      <c r="F187" s="249" t="s">
        <v>319</v>
      </c>
      <c r="G187" s="247"/>
      <c r="H187" s="250">
        <v>5.5300000000000002</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245</v>
      </c>
      <c r="AU187" s="256" t="s">
        <v>85</v>
      </c>
      <c r="AV187" s="14" t="s">
        <v>85</v>
      </c>
      <c r="AW187" s="14" t="s">
        <v>37</v>
      </c>
      <c r="AX187" s="14" t="s">
        <v>76</v>
      </c>
      <c r="AY187" s="256" t="s">
        <v>235</v>
      </c>
    </row>
    <row r="188" s="13" customFormat="1">
      <c r="A188" s="13"/>
      <c r="B188" s="235"/>
      <c r="C188" s="236"/>
      <c r="D188" s="237" t="s">
        <v>245</v>
      </c>
      <c r="E188" s="238" t="s">
        <v>19</v>
      </c>
      <c r="F188" s="239" t="s">
        <v>320</v>
      </c>
      <c r="G188" s="236"/>
      <c r="H188" s="238" t="s">
        <v>19</v>
      </c>
      <c r="I188" s="240"/>
      <c r="J188" s="236"/>
      <c r="K188" s="236"/>
      <c r="L188" s="241"/>
      <c r="M188" s="242"/>
      <c r="N188" s="243"/>
      <c r="O188" s="243"/>
      <c r="P188" s="243"/>
      <c r="Q188" s="243"/>
      <c r="R188" s="243"/>
      <c r="S188" s="243"/>
      <c r="T188" s="244"/>
      <c r="U188" s="13"/>
      <c r="V188" s="13"/>
      <c r="W188" s="13"/>
      <c r="X188" s="13"/>
      <c r="Y188" s="13"/>
      <c r="Z188" s="13"/>
      <c r="AA188" s="13"/>
      <c r="AB188" s="13"/>
      <c r="AC188" s="13"/>
      <c r="AD188" s="13"/>
      <c r="AE188" s="13"/>
      <c r="AT188" s="245" t="s">
        <v>245</v>
      </c>
      <c r="AU188" s="245" t="s">
        <v>85</v>
      </c>
      <c r="AV188" s="13" t="s">
        <v>83</v>
      </c>
      <c r="AW188" s="13" t="s">
        <v>37</v>
      </c>
      <c r="AX188" s="13" t="s">
        <v>76</v>
      </c>
      <c r="AY188" s="245" t="s">
        <v>235</v>
      </c>
    </row>
    <row r="189" s="14" customFormat="1">
      <c r="A189" s="14"/>
      <c r="B189" s="246"/>
      <c r="C189" s="247"/>
      <c r="D189" s="237" t="s">
        <v>245</v>
      </c>
      <c r="E189" s="248" t="s">
        <v>19</v>
      </c>
      <c r="F189" s="249" t="s">
        <v>321</v>
      </c>
      <c r="G189" s="247"/>
      <c r="H189" s="250">
        <v>5.4690000000000003</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245</v>
      </c>
      <c r="AU189" s="256" t="s">
        <v>85</v>
      </c>
      <c r="AV189" s="14" t="s">
        <v>85</v>
      </c>
      <c r="AW189" s="14" t="s">
        <v>37</v>
      </c>
      <c r="AX189" s="14" t="s">
        <v>76</v>
      </c>
      <c r="AY189" s="256" t="s">
        <v>235</v>
      </c>
    </row>
    <row r="190" s="13" customFormat="1">
      <c r="A190" s="13"/>
      <c r="B190" s="235"/>
      <c r="C190" s="236"/>
      <c r="D190" s="237" t="s">
        <v>245</v>
      </c>
      <c r="E190" s="238" t="s">
        <v>19</v>
      </c>
      <c r="F190" s="239" t="s">
        <v>322</v>
      </c>
      <c r="G190" s="236"/>
      <c r="H190" s="238" t="s">
        <v>19</v>
      </c>
      <c r="I190" s="240"/>
      <c r="J190" s="236"/>
      <c r="K190" s="236"/>
      <c r="L190" s="241"/>
      <c r="M190" s="242"/>
      <c r="N190" s="243"/>
      <c r="O190" s="243"/>
      <c r="P190" s="243"/>
      <c r="Q190" s="243"/>
      <c r="R190" s="243"/>
      <c r="S190" s="243"/>
      <c r="T190" s="244"/>
      <c r="U190" s="13"/>
      <c r="V190" s="13"/>
      <c r="W190" s="13"/>
      <c r="X190" s="13"/>
      <c r="Y190" s="13"/>
      <c r="Z190" s="13"/>
      <c r="AA190" s="13"/>
      <c r="AB190" s="13"/>
      <c r="AC190" s="13"/>
      <c r="AD190" s="13"/>
      <c r="AE190" s="13"/>
      <c r="AT190" s="245" t="s">
        <v>245</v>
      </c>
      <c r="AU190" s="245" t="s">
        <v>85</v>
      </c>
      <c r="AV190" s="13" t="s">
        <v>83</v>
      </c>
      <c r="AW190" s="13" t="s">
        <v>37</v>
      </c>
      <c r="AX190" s="13" t="s">
        <v>76</v>
      </c>
      <c r="AY190" s="245" t="s">
        <v>235</v>
      </c>
    </row>
    <row r="191" s="14" customFormat="1">
      <c r="A191" s="14"/>
      <c r="B191" s="246"/>
      <c r="C191" s="247"/>
      <c r="D191" s="237" t="s">
        <v>245</v>
      </c>
      <c r="E191" s="248" t="s">
        <v>19</v>
      </c>
      <c r="F191" s="249" t="s">
        <v>323</v>
      </c>
      <c r="G191" s="247"/>
      <c r="H191" s="250">
        <v>1.113</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245</v>
      </c>
      <c r="AU191" s="256" t="s">
        <v>85</v>
      </c>
      <c r="AV191" s="14" t="s">
        <v>85</v>
      </c>
      <c r="AW191" s="14" t="s">
        <v>37</v>
      </c>
      <c r="AX191" s="14" t="s">
        <v>76</v>
      </c>
      <c r="AY191" s="256" t="s">
        <v>235</v>
      </c>
    </row>
    <row r="192" s="13" customFormat="1">
      <c r="A192" s="13"/>
      <c r="B192" s="235"/>
      <c r="C192" s="236"/>
      <c r="D192" s="237" t="s">
        <v>245</v>
      </c>
      <c r="E192" s="238" t="s">
        <v>19</v>
      </c>
      <c r="F192" s="239" t="s">
        <v>322</v>
      </c>
      <c r="G192" s="236"/>
      <c r="H192" s="238" t="s">
        <v>19</v>
      </c>
      <c r="I192" s="240"/>
      <c r="J192" s="236"/>
      <c r="K192" s="236"/>
      <c r="L192" s="241"/>
      <c r="M192" s="242"/>
      <c r="N192" s="243"/>
      <c r="O192" s="243"/>
      <c r="P192" s="243"/>
      <c r="Q192" s="243"/>
      <c r="R192" s="243"/>
      <c r="S192" s="243"/>
      <c r="T192" s="244"/>
      <c r="U192" s="13"/>
      <c r="V192" s="13"/>
      <c r="W192" s="13"/>
      <c r="X192" s="13"/>
      <c r="Y192" s="13"/>
      <c r="Z192" s="13"/>
      <c r="AA192" s="13"/>
      <c r="AB192" s="13"/>
      <c r="AC192" s="13"/>
      <c r="AD192" s="13"/>
      <c r="AE192" s="13"/>
      <c r="AT192" s="245" t="s">
        <v>245</v>
      </c>
      <c r="AU192" s="245" t="s">
        <v>85</v>
      </c>
      <c r="AV192" s="13" t="s">
        <v>83</v>
      </c>
      <c r="AW192" s="13" t="s">
        <v>37</v>
      </c>
      <c r="AX192" s="13" t="s">
        <v>76</v>
      </c>
      <c r="AY192" s="245" t="s">
        <v>235</v>
      </c>
    </row>
    <row r="193" s="14" customFormat="1">
      <c r="A193" s="14"/>
      <c r="B193" s="246"/>
      <c r="C193" s="247"/>
      <c r="D193" s="237" t="s">
        <v>245</v>
      </c>
      <c r="E193" s="248" t="s">
        <v>19</v>
      </c>
      <c r="F193" s="249" t="s">
        <v>324</v>
      </c>
      <c r="G193" s="247"/>
      <c r="H193" s="250">
        <v>1.867</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245</v>
      </c>
      <c r="AU193" s="256" t="s">
        <v>85</v>
      </c>
      <c r="AV193" s="14" t="s">
        <v>85</v>
      </c>
      <c r="AW193" s="14" t="s">
        <v>37</v>
      </c>
      <c r="AX193" s="14" t="s">
        <v>76</v>
      </c>
      <c r="AY193" s="256" t="s">
        <v>235</v>
      </c>
    </row>
    <row r="194" s="13" customFormat="1">
      <c r="A194" s="13"/>
      <c r="B194" s="235"/>
      <c r="C194" s="236"/>
      <c r="D194" s="237" t="s">
        <v>245</v>
      </c>
      <c r="E194" s="238" t="s">
        <v>19</v>
      </c>
      <c r="F194" s="239" t="s">
        <v>325</v>
      </c>
      <c r="G194" s="236"/>
      <c r="H194" s="238" t="s">
        <v>19</v>
      </c>
      <c r="I194" s="240"/>
      <c r="J194" s="236"/>
      <c r="K194" s="236"/>
      <c r="L194" s="241"/>
      <c r="M194" s="242"/>
      <c r="N194" s="243"/>
      <c r="O194" s="243"/>
      <c r="P194" s="243"/>
      <c r="Q194" s="243"/>
      <c r="R194" s="243"/>
      <c r="S194" s="243"/>
      <c r="T194" s="244"/>
      <c r="U194" s="13"/>
      <c r="V194" s="13"/>
      <c r="W194" s="13"/>
      <c r="X194" s="13"/>
      <c r="Y194" s="13"/>
      <c r="Z194" s="13"/>
      <c r="AA194" s="13"/>
      <c r="AB194" s="13"/>
      <c r="AC194" s="13"/>
      <c r="AD194" s="13"/>
      <c r="AE194" s="13"/>
      <c r="AT194" s="245" t="s">
        <v>245</v>
      </c>
      <c r="AU194" s="245" t="s">
        <v>85</v>
      </c>
      <c r="AV194" s="13" t="s">
        <v>83</v>
      </c>
      <c r="AW194" s="13" t="s">
        <v>37</v>
      </c>
      <c r="AX194" s="13" t="s">
        <v>76</v>
      </c>
      <c r="AY194" s="245" t="s">
        <v>235</v>
      </c>
    </row>
    <row r="195" s="14" customFormat="1">
      <c r="A195" s="14"/>
      <c r="B195" s="246"/>
      <c r="C195" s="247"/>
      <c r="D195" s="237" t="s">
        <v>245</v>
      </c>
      <c r="E195" s="248" t="s">
        <v>19</v>
      </c>
      <c r="F195" s="249" t="s">
        <v>326</v>
      </c>
      <c r="G195" s="247"/>
      <c r="H195" s="250">
        <v>5.3049999999999997</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245</v>
      </c>
      <c r="AU195" s="256" t="s">
        <v>85</v>
      </c>
      <c r="AV195" s="14" t="s">
        <v>85</v>
      </c>
      <c r="AW195" s="14" t="s">
        <v>37</v>
      </c>
      <c r="AX195" s="14" t="s">
        <v>76</v>
      </c>
      <c r="AY195" s="256" t="s">
        <v>235</v>
      </c>
    </row>
    <row r="196" s="13" customFormat="1">
      <c r="A196" s="13"/>
      <c r="B196" s="235"/>
      <c r="C196" s="236"/>
      <c r="D196" s="237" t="s">
        <v>245</v>
      </c>
      <c r="E196" s="238" t="s">
        <v>19</v>
      </c>
      <c r="F196" s="239" t="s">
        <v>327</v>
      </c>
      <c r="G196" s="236"/>
      <c r="H196" s="238" t="s">
        <v>19</v>
      </c>
      <c r="I196" s="240"/>
      <c r="J196" s="236"/>
      <c r="K196" s="236"/>
      <c r="L196" s="241"/>
      <c r="M196" s="242"/>
      <c r="N196" s="243"/>
      <c r="O196" s="243"/>
      <c r="P196" s="243"/>
      <c r="Q196" s="243"/>
      <c r="R196" s="243"/>
      <c r="S196" s="243"/>
      <c r="T196" s="244"/>
      <c r="U196" s="13"/>
      <c r="V196" s="13"/>
      <c r="W196" s="13"/>
      <c r="X196" s="13"/>
      <c r="Y196" s="13"/>
      <c r="Z196" s="13"/>
      <c r="AA196" s="13"/>
      <c r="AB196" s="13"/>
      <c r="AC196" s="13"/>
      <c r="AD196" s="13"/>
      <c r="AE196" s="13"/>
      <c r="AT196" s="245" t="s">
        <v>245</v>
      </c>
      <c r="AU196" s="245" t="s">
        <v>85</v>
      </c>
      <c r="AV196" s="13" t="s">
        <v>83</v>
      </c>
      <c r="AW196" s="13" t="s">
        <v>37</v>
      </c>
      <c r="AX196" s="13" t="s">
        <v>76</v>
      </c>
      <c r="AY196" s="245" t="s">
        <v>235</v>
      </c>
    </row>
    <row r="197" s="14" customFormat="1">
      <c r="A197" s="14"/>
      <c r="B197" s="246"/>
      <c r="C197" s="247"/>
      <c r="D197" s="237" t="s">
        <v>245</v>
      </c>
      <c r="E197" s="248" t="s">
        <v>19</v>
      </c>
      <c r="F197" s="249" t="s">
        <v>328</v>
      </c>
      <c r="G197" s="247"/>
      <c r="H197" s="250">
        <v>1.8600000000000001</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245</v>
      </c>
      <c r="AU197" s="256" t="s">
        <v>85</v>
      </c>
      <c r="AV197" s="14" t="s">
        <v>85</v>
      </c>
      <c r="AW197" s="14" t="s">
        <v>37</v>
      </c>
      <c r="AX197" s="14" t="s">
        <v>76</v>
      </c>
      <c r="AY197" s="256" t="s">
        <v>235</v>
      </c>
    </row>
    <row r="198" s="13" customFormat="1">
      <c r="A198" s="13"/>
      <c r="B198" s="235"/>
      <c r="C198" s="236"/>
      <c r="D198" s="237" t="s">
        <v>245</v>
      </c>
      <c r="E198" s="238" t="s">
        <v>19</v>
      </c>
      <c r="F198" s="239" t="s">
        <v>329</v>
      </c>
      <c r="G198" s="236"/>
      <c r="H198" s="238" t="s">
        <v>19</v>
      </c>
      <c r="I198" s="240"/>
      <c r="J198" s="236"/>
      <c r="K198" s="236"/>
      <c r="L198" s="241"/>
      <c r="M198" s="242"/>
      <c r="N198" s="243"/>
      <c r="O198" s="243"/>
      <c r="P198" s="243"/>
      <c r="Q198" s="243"/>
      <c r="R198" s="243"/>
      <c r="S198" s="243"/>
      <c r="T198" s="244"/>
      <c r="U198" s="13"/>
      <c r="V198" s="13"/>
      <c r="W198" s="13"/>
      <c r="X198" s="13"/>
      <c r="Y198" s="13"/>
      <c r="Z198" s="13"/>
      <c r="AA198" s="13"/>
      <c r="AB198" s="13"/>
      <c r="AC198" s="13"/>
      <c r="AD198" s="13"/>
      <c r="AE198" s="13"/>
      <c r="AT198" s="245" t="s">
        <v>245</v>
      </c>
      <c r="AU198" s="245" t="s">
        <v>85</v>
      </c>
      <c r="AV198" s="13" t="s">
        <v>83</v>
      </c>
      <c r="AW198" s="13" t="s">
        <v>37</v>
      </c>
      <c r="AX198" s="13" t="s">
        <v>76</v>
      </c>
      <c r="AY198" s="245" t="s">
        <v>235</v>
      </c>
    </row>
    <row r="199" s="14" customFormat="1">
      <c r="A199" s="14"/>
      <c r="B199" s="246"/>
      <c r="C199" s="247"/>
      <c r="D199" s="237" t="s">
        <v>245</v>
      </c>
      <c r="E199" s="248" t="s">
        <v>19</v>
      </c>
      <c r="F199" s="249" t="s">
        <v>330</v>
      </c>
      <c r="G199" s="247"/>
      <c r="H199" s="250">
        <v>2.3860000000000001</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245</v>
      </c>
      <c r="AU199" s="256" t="s">
        <v>85</v>
      </c>
      <c r="AV199" s="14" t="s">
        <v>85</v>
      </c>
      <c r="AW199" s="14" t="s">
        <v>37</v>
      </c>
      <c r="AX199" s="14" t="s">
        <v>76</v>
      </c>
      <c r="AY199" s="256" t="s">
        <v>235</v>
      </c>
    </row>
    <row r="200" s="13" customFormat="1">
      <c r="A200" s="13"/>
      <c r="B200" s="235"/>
      <c r="C200" s="236"/>
      <c r="D200" s="237" t="s">
        <v>245</v>
      </c>
      <c r="E200" s="238" t="s">
        <v>19</v>
      </c>
      <c r="F200" s="239" t="s">
        <v>331</v>
      </c>
      <c r="G200" s="236"/>
      <c r="H200" s="238" t="s">
        <v>19</v>
      </c>
      <c r="I200" s="240"/>
      <c r="J200" s="236"/>
      <c r="K200" s="236"/>
      <c r="L200" s="241"/>
      <c r="M200" s="242"/>
      <c r="N200" s="243"/>
      <c r="O200" s="243"/>
      <c r="P200" s="243"/>
      <c r="Q200" s="243"/>
      <c r="R200" s="243"/>
      <c r="S200" s="243"/>
      <c r="T200" s="244"/>
      <c r="U200" s="13"/>
      <c r="V200" s="13"/>
      <c r="W200" s="13"/>
      <c r="X200" s="13"/>
      <c r="Y200" s="13"/>
      <c r="Z200" s="13"/>
      <c r="AA200" s="13"/>
      <c r="AB200" s="13"/>
      <c r="AC200" s="13"/>
      <c r="AD200" s="13"/>
      <c r="AE200" s="13"/>
      <c r="AT200" s="245" t="s">
        <v>245</v>
      </c>
      <c r="AU200" s="245" t="s">
        <v>85</v>
      </c>
      <c r="AV200" s="13" t="s">
        <v>83</v>
      </c>
      <c r="AW200" s="13" t="s">
        <v>37</v>
      </c>
      <c r="AX200" s="13" t="s">
        <v>76</v>
      </c>
      <c r="AY200" s="245" t="s">
        <v>235</v>
      </c>
    </row>
    <row r="201" s="14" customFormat="1">
      <c r="A201" s="14"/>
      <c r="B201" s="246"/>
      <c r="C201" s="247"/>
      <c r="D201" s="237" t="s">
        <v>245</v>
      </c>
      <c r="E201" s="248" t="s">
        <v>19</v>
      </c>
      <c r="F201" s="249" t="s">
        <v>332</v>
      </c>
      <c r="G201" s="247"/>
      <c r="H201" s="250">
        <v>5.4660000000000002</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245</v>
      </c>
      <c r="AU201" s="256" t="s">
        <v>85</v>
      </c>
      <c r="AV201" s="14" t="s">
        <v>85</v>
      </c>
      <c r="AW201" s="14" t="s">
        <v>37</v>
      </c>
      <c r="AX201" s="14" t="s">
        <v>76</v>
      </c>
      <c r="AY201" s="256" t="s">
        <v>235</v>
      </c>
    </row>
    <row r="202" s="13" customFormat="1">
      <c r="A202" s="13"/>
      <c r="B202" s="235"/>
      <c r="C202" s="236"/>
      <c r="D202" s="237" t="s">
        <v>245</v>
      </c>
      <c r="E202" s="238" t="s">
        <v>19</v>
      </c>
      <c r="F202" s="239" t="s">
        <v>331</v>
      </c>
      <c r="G202" s="236"/>
      <c r="H202" s="238" t="s">
        <v>19</v>
      </c>
      <c r="I202" s="240"/>
      <c r="J202" s="236"/>
      <c r="K202" s="236"/>
      <c r="L202" s="241"/>
      <c r="M202" s="242"/>
      <c r="N202" s="243"/>
      <c r="O202" s="243"/>
      <c r="P202" s="243"/>
      <c r="Q202" s="243"/>
      <c r="R202" s="243"/>
      <c r="S202" s="243"/>
      <c r="T202" s="244"/>
      <c r="U202" s="13"/>
      <c r="V202" s="13"/>
      <c r="W202" s="13"/>
      <c r="X202" s="13"/>
      <c r="Y202" s="13"/>
      <c r="Z202" s="13"/>
      <c r="AA202" s="13"/>
      <c r="AB202" s="13"/>
      <c r="AC202" s="13"/>
      <c r="AD202" s="13"/>
      <c r="AE202" s="13"/>
      <c r="AT202" s="245" t="s">
        <v>245</v>
      </c>
      <c r="AU202" s="245" t="s">
        <v>85</v>
      </c>
      <c r="AV202" s="13" t="s">
        <v>83</v>
      </c>
      <c r="AW202" s="13" t="s">
        <v>37</v>
      </c>
      <c r="AX202" s="13" t="s">
        <v>76</v>
      </c>
      <c r="AY202" s="245" t="s">
        <v>235</v>
      </c>
    </row>
    <row r="203" s="14" customFormat="1">
      <c r="A203" s="14"/>
      <c r="B203" s="246"/>
      <c r="C203" s="247"/>
      <c r="D203" s="237" t="s">
        <v>245</v>
      </c>
      <c r="E203" s="248" t="s">
        <v>19</v>
      </c>
      <c r="F203" s="249" t="s">
        <v>333</v>
      </c>
      <c r="G203" s="247"/>
      <c r="H203" s="250">
        <v>5.2839999999999998</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245</v>
      </c>
      <c r="AU203" s="256" t="s">
        <v>85</v>
      </c>
      <c r="AV203" s="14" t="s">
        <v>85</v>
      </c>
      <c r="AW203" s="14" t="s">
        <v>37</v>
      </c>
      <c r="AX203" s="14" t="s">
        <v>76</v>
      </c>
      <c r="AY203" s="256" t="s">
        <v>235</v>
      </c>
    </row>
    <row r="204" s="13" customFormat="1">
      <c r="A204" s="13"/>
      <c r="B204" s="235"/>
      <c r="C204" s="236"/>
      <c r="D204" s="237" t="s">
        <v>245</v>
      </c>
      <c r="E204" s="238" t="s">
        <v>19</v>
      </c>
      <c r="F204" s="239" t="s">
        <v>334</v>
      </c>
      <c r="G204" s="236"/>
      <c r="H204" s="238" t="s">
        <v>19</v>
      </c>
      <c r="I204" s="240"/>
      <c r="J204" s="236"/>
      <c r="K204" s="236"/>
      <c r="L204" s="241"/>
      <c r="M204" s="242"/>
      <c r="N204" s="243"/>
      <c r="O204" s="243"/>
      <c r="P204" s="243"/>
      <c r="Q204" s="243"/>
      <c r="R204" s="243"/>
      <c r="S204" s="243"/>
      <c r="T204" s="244"/>
      <c r="U204" s="13"/>
      <c r="V204" s="13"/>
      <c r="W204" s="13"/>
      <c r="X204" s="13"/>
      <c r="Y204" s="13"/>
      <c r="Z204" s="13"/>
      <c r="AA204" s="13"/>
      <c r="AB204" s="13"/>
      <c r="AC204" s="13"/>
      <c r="AD204" s="13"/>
      <c r="AE204" s="13"/>
      <c r="AT204" s="245" t="s">
        <v>245</v>
      </c>
      <c r="AU204" s="245" t="s">
        <v>85</v>
      </c>
      <c r="AV204" s="13" t="s">
        <v>83</v>
      </c>
      <c r="AW204" s="13" t="s">
        <v>37</v>
      </c>
      <c r="AX204" s="13" t="s">
        <v>76</v>
      </c>
      <c r="AY204" s="245" t="s">
        <v>235</v>
      </c>
    </row>
    <row r="205" s="14" customFormat="1">
      <c r="A205" s="14"/>
      <c r="B205" s="246"/>
      <c r="C205" s="247"/>
      <c r="D205" s="237" t="s">
        <v>245</v>
      </c>
      <c r="E205" s="248" t="s">
        <v>19</v>
      </c>
      <c r="F205" s="249" t="s">
        <v>335</v>
      </c>
      <c r="G205" s="247"/>
      <c r="H205" s="250">
        <v>3.7360000000000002</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245</v>
      </c>
      <c r="AU205" s="256" t="s">
        <v>85</v>
      </c>
      <c r="AV205" s="14" t="s">
        <v>85</v>
      </c>
      <c r="AW205" s="14" t="s">
        <v>37</v>
      </c>
      <c r="AX205" s="14" t="s">
        <v>76</v>
      </c>
      <c r="AY205" s="256" t="s">
        <v>235</v>
      </c>
    </row>
    <row r="206" s="15" customFormat="1">
      <c r="A206" s="15"/>
      <c r="B206" s="257"/>
      <c r="C206" s="258"/>
      <c r="D206" s="237" t="s">
        <v>245</v>
      </c>
      <c r="E206" s="259" t="s">
        <v>179</v>
      </c>
      <c r="F206" s="260" t="s">
        <v>249</v>
      </c>
      <c r="G206" s="258"/>
      <c r="H206" s="261">
        <v>366.04700000000003</v>
      </c>
      <c r="I206" s="262"/>
      <c r="J206" s="258"/>
      <c r="K206" s="258"/>
      <c r="L206" s="263"/>
      <c r="M206" s="264"/>
      <c r="N206" s="265"/>
      <c r="O206" s="265"/>
      <c r="P206" s="265"/>
      <c r="Q206" s="265"/>
      <c r="R206" s="265"/>
      <c r="S206" s="265"/>
      <c r="T206" s="266"/>
      <c r="U206" s="15"/>
      <c r="V206" s="15"/>
      <c r="W206" s="15"/>
      <c r="X206" s="15"/>
      <c r="Y206" s="15"/>
      <c r="Z206" s="15"/>
      <c r="AA206" s="15"/>
      <c r="AB206" s="15"/>
      <c r="AC206" s="15"/>
      <c r="AD206" s="15"/>
      <c r="AE206" s="15"/>
      <c r="AT206" s="267" t="s">
        <v>245</v>
      </c>
      <c r="AU206" s="267" t="s">
        <v>85</v>
      </c>
      <c r="AV206" s="15" t="s">
        <v>93</v>
      </c>
      <c r="AW206" s="15" t="s">
        <v>37</v>
      </c>
      <c r="AX206" s="15" t="s">
        <v>76</v>
      </c>
      <c r="AY206" s="267" t="s">
        <v>235</v>
      </c>
    </row>
    <row r="207" s="16" customFormat="1">
      <c r="A207" s="16"/>
      <c r="B207" s="268"/>
      <c r="C207" s="269"/>
      <c r="D207" s="237" t="s">
        <v>245</v>
      </c>
      <c r="E207" s="270" t="s">
        <v>19</v>
      </c>
      <c r="F207" s="271" t="s">
        <v>250</v>
      </c>
      <c r="G207" s="269"/>
      <c r="H207" s="272">
        <v>366.04700000000003</v>
      </c>
      <c r="I207" s="273"/>
      <c r="J207" s="269"/>
      <c r="K207" s="269"/>
      <c r="L207" s="274"/>
      <c r="M207" s="275"/>
      <c r="N207" s="276"/>
      <c r="O207" s="276"/>
      <c r="P207" s="276"/>
      <c r="Q207" s="276"/>
      <c r="R207" s="276"/>
      <c r="S207" s="276"/>
      <c r="T207" s="277"/>
      <c r="U207" s="16"/>
      <c r="V207" s="16"/>
      <c r="W207" s="16"/>
      <c r="X207" s="16"/>
      <c r="Y207" s="16"/>
      <c r="Z207" s="16"/>
      <c r="AA207" s="16"/>
      <c r="AB207" s="16"/>
      <c r="AC207" s="16"/>
      <c r="AD207" s="16"/>
      <c r="AE207" s="16"/>
      <c r="AT207" s="278" t="s">
        <v>245</v>
      </c>
      <c r="AU207" s="278" t="s">
        <v>85</v>
      </c>
      <c r="AV207" s="16" t="s">
        <v>100</v>
      </c>
      <c r="AW207" s="16" t="s">
        <v>37</v>
      </c>
      <c r="AX207" s="16" t="s">
        <v>83</v>
      </c>
      <c r="AY207" s="278" t="s">
        <v>235</v>
      </c>
    </row>
    <row r="208" s="2" customFormat="1" ht="55.5" customHeight="1">
      <c r="A208" s="40"/>
      <c r="B208" s="41"/>
      <c r="C208" s="217" t="s">
        <v>336</v>
      </c>
      <c r="D208" s="217" t="s">
        <v>237</v>
      </c>
      <c r="E208" s="218" t="s">
        <v>337</v>
      </c>
      <c r="F208" s="219" t="s">
        <v>338</v>
      </c>
      <c r="G208" s="220" t="s">
        <v>240</v>
      </c>
      <c r="H208" s="221">
        <v>366.04700000000003</v>
      </c>
      <c r="I208" s="222"/>
      <c r="J208" s="223">
        <f>ROUND(I208*H208,2)</f>
        <v>0</v>
      </c>
      <c r="K208" s="219" t="s">
        <v>241</v>
      </c>
      <c r="L208" s="46"/>
      <c r="M208" s="224" t="s">
        <v>19</v>
      </c>
      <c r="N208" s="225" t="s">
        <v>47</v>
      </c>
      <c r="O208" s="86"/>
      <c r="P208" s="226">
        <f>O208*H208</f>
        <v>0</v>
      </c>
      <c r="Q208" s="226">
        <v>0</v>
      </c>
      <c r="R208" s="226">
        <f>Q208*H208</f>
        <v>0</v>
      </c>
      <c r="S208" s="226">
        <v>0</v>
      </c>
      <c r="T208" s="227">
        <f>S208*H208</f>
        <v>0</v>
      </c>
      <c r="U208" s="40"/>
      <c r="V208" s="40"/>
      <c r="W208" s="40"/>
      <c r="X208" s="40"/>
      <c r="Y208" s="40"/>
      <c r="Z208" s="40"/>
      <c r="AA208" s="40"/>
      <c r="AB208" s="40"/>
      <c r="AC208" s="40"/>
      <c r="AD208" s="40"/>
      <c r="AE208" s="40"/>
      <c r="AR208" s="228" t="s">
        <v>100</v>
      </c>
      <c r="AT208" s="228" t="s">
        <v>237</v>
      </c>
      <c r="AU208" s="228" t="s">
        <v>85</v>
      </c>
      <c r="AY208" s="19" t="s">
        <v>235</v>
      </c>
      <c r="BE208" s="229">
        <f>IF(N208="základní",J208,0)</f>
        <v>0</v>
      </c>
      <c r="BF208" s="229">
        <f>IF(N208="snížená",J208,0)</f>
        <v>0</v>
      </c>
      <c r="BG208" s="229">
        <f>IF(N208="zákl. přenesená",J208,0)</f>
        <v>0</v>
      </c>
      <c r="BH208" s="229">
        <f>IF(N208="sníž. přenesená",J208,0)</f>
        <v>0</v>
      </c>
      <c r="BI208" s="229">
        <f>IF(N208="nulová",J208,0)</f>
        <v>0</v>
      </c>
      <c r="BJ208" s="19" t="s">
        <v>83</v>
      </c>
      <c r="BK208" s="229">
        <f>ROUND(I208*H208,2)</f>
        <v>0</v>
      </c>
      <c r="BL208" s="19" t="s">
        <v>100</v>
      </c>
      <c r="BM208" s="228" t="s">
        <v>339</v>
      </c>
    </row>
    <row r="209" s="2" customFormat="1">
      <c r="A209" s="40"/>
      <c r="B209" s="41"/>
      <c r="C209" s="42"/>
      <c r="D209" s="230" t="s">
        <v>243</v>
      </c>
      <c r="E209" s="42"/>
      <c r="F209" s="231" t="s">
        <v>340</v>
      </c>
      <c r="G209" s="42"/>
      <c r="H209" s="42"/>
      <c r="I209" s="232"/>
      <c r="J209" s="42"/>
      <c r="K209" s="42"/>
      <c r="L209" s="46"/>
      <c r="M209" s="233"/>
      <c r="N209" s="234"/>
      <c r="O209" s="86"/>
      <c r="P209" s="86"/>
      <c r="Q209" s="86"/>
      <c r="R209" s="86"/>
      <c r="S209" s="86"/>
      <c r="T209" s="87"/>
      <c r="U209" s="40"/>
      <c r="V209" s="40"/>
      <c r="W209" s="40"/>
      <c r="X209" s="40"/>
      <c r="Y209" s="40"/>
      <c r="Z209" s="40"/>
      <c r="AA209" s="40"/>
      <c r="AB209" s="40"/>
      <c r="AC209" s="40"/>
      <c r="AD209" s="40"/>
      <c r="AE209" s="40"/>
      <c r="AT209" s="19" t="s">
        <v>243</v>
      </c>
      <c r="AU209" s="19" t="s">
        <v>85</v>
      </c>
    </row>
    <row r="210" s="13" customFormat="1">
      <c r="A210" s="13"/>
      <c r="B210" s="235"/>
      <c r="C210" s="236"/>
      <c r="D210" s="237" t="s">
        <v>245</v>
      </c>
      <c r="E210" s="238" t="s">
        <v>19</v>
      </c>
      <c r="F210" s="239" t="s">
        <v>255</v>
      </c>
      <c r="G210" s="236"/>
      <c r="H210" s="238" t="s">
        <v>19</v>
      </c>
      <c r="I210" s="240"/>
      <c r="J210" s="236"/>
      <c r="K210" s="236"/>
      <c r="L210" s="241"/>
      <c r="M210" s="242"/>
      <c r="N210" s="243"/>
      <c r="O210" s="243"/>
      <c r="P210" s="243"/>
      <c r="Q210" s="243"/>
      <c r="R210" s="243"/>
      <c r="S210" s="243"/>
      <c r="T210" s="244"/>
      <c r="U210" s="13"/>
      <c r="V210" s="13"/>
      <c r="W210" s="13"/>
      <c r="X210" s="13"/>
      <c r="Y210" s="13"/>
      <c r="Z210" s="13"/>
      <c r="AA210" s="13"/>
      <c r="AB210" s="13"/>
      <c r="AC210" s="13"/>
      <c r="AD210" s="13"/>
      <c r="AE210" s="13"/>
      <c r="AT210" s="245" t="s">
        <v>245</v>
      </c>
      <c r="AU210" s="245" t="s">
        <v>85</v>
      </c>
      <c r="AV210" s="13" t="s">
        <v>83</v>
      </c>
      <c r="AW210" s="13" t="s">
        <v>37</v>
      </c>
      <c r="AX210" s="13" t="s">
        <v>76</v>
      </c>
      <c r="AY210" s="245" t="s">
        <v>235</v>
      </c>
    </row>
    <row r="211" s="14" customFormat="1">
      <c r="A211" s="14"/>
      <c r="B211" s="246"/>
      <c r="C211" s="247"/>
      <c r="D211" s="237" t="s">
        <v>245</v>
      </c>
      <c r="E211" s="248" t="s">
        <v>19</v>
      </c>
      <c r="F211" s="249" t="s">
        <v>179</v>
      </c>
      <c r="G211" s="247"/>
      <c r="H211" s="250">
        <v>366.04700000000003</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245</v>
      </c>
      <c r="AU211" s="256" t="s">
        <v>85</v>
      </c>
      <c r="AV211" s="14" t="s">
        <v>85</v>
      </c>
      <c r="AW211" s="14" t="s">
        <v>37</v>
      </c>
      <c r="AX211" s="14" t="s">
        <v>76</v>
      </c>
      <c r="AY211" s="256" t="s">
        <v>235</v>
      </c>
    </row>
    <row r="212" s="16" customFormat="1">
      <c r="A212" s="16"/>
      <c r="B212" s="268"/>
      <c r="C212" s="269"/>
      <c r="D212" s="237" t="s">
        <v>245</v>
      </c>
      <c r="E212" s="270" t="s">
        <v>19</v>
      </c>
      <c r="F212" s="271" t="s">
        <v>250</v>
      </c>
      <c r="G212" s="269"/>
      <c r="H212" s="272">
        <v>366.04700000000003</v>
      </c>
      <c r="I212" s="273"/>
      <c r="J212" s="269"/>
      <c r="K212" s="269"/>
      <c r="L212" s="274"/>
      <c r="M212" s="275"/>
      <c r="N212" s="276"/>
      <c r="O212" s="276"/>
      <c r="P212" s="276"/>
      <c r="Q212" s="276"/>
      <c r="R212" s="276"/>
      <c r="S212" s="276"/>
      <c r="T212" s="277"/>
      <c r="U212" s="16"/>
      <c r="V212" s="16"/>
      <c r="W212" s="16"/>
      <c r="X212" s="16"/>
      <c r="Y212" s="16"/>
      <c r="Z212" s="16"/>
      <c r="AA212" s="16"/>
      <c r="AB212" s="16"/>
      <c r="AC212" s="16"/>
      <c r="AD212" s="16"/>
      <c r="AE212" s="16"/>
      <c r="AT212" s="278" t="s">
        <v>245</v>
      </c>
      <c r="AU212" s="278" t="s">
        <v>85</v>
      </c>
      <c r="AV212" s="16" t="s">
        <v>100</v>
      </c>
      <c r="AW212" s="16" t="s">
        <v>37</v>
      </c>
      <c r="AX212" s="16" t="s">
        <v>83</v>
      </c>
      <c r="AY212" s="278" t="s">
        <v>235</v>
      </c>
    </row>
    <row r="213" s="2" customFormat="1" ht="55.5" customHeight="1">
      <c r="A213" s="40"/>
      <c r="B213" s="41"/>
      <c r="C213" s="217" t="s">
        <v>341</v>
      </c>
      <c r="D213" s="217" t="s">
        <v>237</v>
      </c>
      <c r="E213" s="218" t="s">
        <v>342</v>
      </c>
      <c r="F213" s="219" t="s">
        <v>343</v>
      </c>
      <c r="G213" s="220" t="s">
        <v>240</v>
      </c>
      <c r="H213" s="221">
        <v>366.04700000000003</v>
      </c>
      <c r="I213" s="222"/>
      <c r="J213" s="223">
        <f>ROUND(I213*H213,2)</f>
        <v>0</v>
      </c>
      <c r="K213" s="219" t="s">
        <v>241</v>
      </c>
      <c r="L213" s="46"/>
      <c r="M213" s="224" t="s">
        <v>19</v>
      </c>
      <c r="N213" s="225" t="s">
        <v>47</v>
      </c>
      <c r="O213" s="86"/>
      <c r="P213" s="226">
        <f>O213*H213</f>
        <v>0</v>
      </c>
      <c r="Q213" s="226">
        <v>0</v>
      </c>
      <c r="R213" s="226">
        <f>Q213*H213</f>
        <v>0</v>
      </c>
      <c r="S213" s="226">
        <v>0</v>
      </c>
      <c r="T213" s="227">
        <f>S213*H213</f>
        <v>0</v>
      </c>
      <c r="U213" s="40"/>
      <c r="V213" s="40"/>
      <c r="W213" s="40"/>
      <c r="X213" s="40"/>
      <c r="Y213" s="40"/>
      <c r="Z213" s="40"/>
      <c r="AA213" s="40"/>
      <c r="AB213" s="40"/>
      <c r="AC213" s="40"/>
      <c r="AD213" s="40"/>
      <c r="AE213" s="40"/>
      <c r="AR213" s="228" t="s">
        <v>100</v>
      </c>
      <c r="AT213" s="228" t="s">
        <v>237</v>
      </c>
      <c r="AU213" s="228" t="s">
        <v>85</v>
      </c>
      <c r="AY213" s="19" t="s">
        <v>235</v>
      </c>
      <c r="BE213" s="229">
        <f>IF(N213="základní",J213,0)</f>
        <v>0</v>
      </c>
      <c r="BF213" s="229">
        <f>IF(N213="snížená",J213,0)</f>
        <v>0</v>
      </c>
      <c r="BG213" s="229">
        <f>IF(N213="zákl. přenesená",J213,0)</f>
        <v>0</v>
      </c>
      <c r="BH213" s="229">
        <f>IF(N213="sníž. přenesená",J213,0)</f>
        <v>0</v>
      </c>
      <c r="BI213" s="229">
        <f>IF(N213="nulová",J213,0)</f>
        <v>0</v>
      </c>
      <c r="BJ213" s="19" t="s">
        <v>83</v>
      </c>
      <c r="BK213" s="229">
        <f>ROUND(I213*H213,2)</f>
        <v>0</v>
      </c>
      <c r="BL213" s="19" t="s">
        <v>100</v>
      </c>
      <c r="BM213" s="228" t="s">
        <v>344</v>
      </c>
    </row>
    <row r="214" s="2" customFormat="1">
      <c r="A214" s="40"/>
      <c r="B214" s="41"/>
      <c r="C214" s="42"/>
      <c r="D214" s="230" t="s">
        <v>243</v>
      </c>
      <c r="E214" s="42"/>
      <c r="F214" s="231" t="s">
        <v>345</v>
      </c>
      <c r="G214" s="42"/>
      <c r="H214" s="42"/>
      <c r="I214" s="232"/>
      <c r="J214" s="42"/>
      <c r="K214" s="42"/>
      <c r="L214" s="46"/>
      <c r="M214" s="233"/>
      <c r="N214" s="234"/>
      <c r="O214" s="86"/>
      <c r="P214" s="86"/>
      <c r="Q214" s="86"/>
      <c r="R214" s="86"/>
      <c r="S214" s="86"/>
      <c r="T214" s="87"/>
      <c r="U214" s="40"/>
      <c r="V214" s="40"/>
      <c r="W214" s="40"/>
      <c r="X214" s="40"/>
      <c r="Y214" s="40"/>
      <c r="Z214" s="40"/>
      <c r="AA214" s="40"/>
      <c r="AB214" s="40"/>
      <c r="AC214" s="40"/>
      <c r="AD214" s="40"/>
      <c r="AE214" s="40"/>
      <c r="AT214" s="19" t="s">
        <v>243</v>
      </c>
      <c r="AU214" s="19" t="s">
        <v>85</v>
      </c>
    </row>
    <row r="215" s="13" customFormat="1">
      <c r="A215" s="13"/>
      <c r="B215" s="235"/>
      <c r="C215" s="236"/>
      <c r="D215" s="237" t="s">
        <v>245</v>
      </c>
      <c r="E215" s="238" t="s">
        <v>19</v>
      </c>
      <c r="F215" s="239" t="s">
        <v>255</v>
      </c>
      <c r="G215" s="236"/>
      <c r="H215" s="238" t="s">
        <v>19</v>
      </c>
      <c r="I215" s="240"/>
      <c r="J215" s="236"/>
      <c r="K215" s="236"/>
      <c r="L215" s="241"/>
      <c r="M215" s="242"/>
      <c r="N215" s="243"/>
      <c r="O215" s="243"/>
      <c r="P215" s="243"/>
      <c r="Q215" s="243"/>
      <c r="R215" s="243"/>
      <c r="S215" s="243"/>
      <c r="T215" s="244"/>
      <c r="U215" s="13"/>
      <c r="V215" s="13"/>
      <c r="W215" s="13"/>
      <c r="X215" s="13"/>
      <c r="Y215" s="13"/>
      <c r="Z215" s="13"/>
      <c r="AA215" s="13"/>
      <c r="AB215" s="13"/>
      <c r="AC215" s="13"/>
      <c r="AD215" s="13"/>
      <c r="AE215" s="13"/>
      <c r="AT215" s="245" t="s">
        <v>245</v>
      </c>
      <c r="AU215" s="245" t="s">
        <v>85</v>
      </c>
      <c r="AV215" s="13" t="s">
        <v>83</v>
      </c>
      <c r="AW215" s="13" t="s">
        <v>37</v>
      </c>
      <c r="AX215" s="13" t="s">
        <v>76</v>
      </c>
      <c r="AY215" s="245" t="s">
        <v>235</v>
      </c>
    </row>
    <row r="216" s="14" customFormat="1">
      <c r="A216" s="14"/>
      <c r="B216" s="246"/>
      <c r="C216" s="247"/>
      <c r="D216" s="237" t="s">
        <v>245</v>
      </c>
      <c r="E216" s="248" t="s">
        <v>19</v>
      </c>
      <c r="F216" s="249" t="s">
        <v>179</v>
      </c>
      <c r="G216" s="247"/>
      <c r="H216" s="250">
        <v>366.04700000000003</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245</v>
      </c>
      <c r="AU216" s="256" t="s">
        <v>85</v>
      </c>
      <c r="AV216" s="14" t="s">
        <v>85</v>
      </c>
      <c r="AW216" s="14" t="s">
        <v>37</v>
      </c>
      <c r="AX216" s="14" t="s">
        <v>76</v>
      </c>
      <c r="AY216" s="256" t="s">
        <v>235</v>
      </c>
    </row>
    <row r="217" s="16" customFormat="1">
      <c r="A217" s="16"/>
      <c r="B217" s="268"/>
      <c r="C217" s="269"/>
      <c r="D217" s="237" t="s">
        <v>245</v>
      </c>
      <c r="E217" s="270" t="s">
        <v>19</v>
      </c>
      <c r="F217" s="271" t="s">
        <v>250</v>
      </c>
      <c r="G217" s="269"/>
      <c r="H217" s="272">
        <v>366.04700000000003</v>
      </c>
      <c r="I217" s="273"/>
      <c r="J217" s="269"/>
      <c r="K217" s="269"/>
      <c r="L217" s="274"/>
      <c r="M217" s="275"/>
      <c r="N217" s="276"/>
      <c r="O217" s="276"/>
      <c r="P217" s="276"/>
      <c r="Q217" s="276"/>
      <c r="R217" s="276"/>
      <c r="S217" s="276"/>
      <c r="T217" s="277"/>
      <c r="U217" s="16"/>
      <c r="V217" s="16"/>
      <c r="W217" s="16"/>
      <c r="X217" s="16"/>
      <c r="Y217" s="16"/>
      <c r="Z217" s="16"/>
      <c r="AA217" s="16"/>
      <c r="AB217" s="16"/>
      <c r="AC217" s="16"/>
      <c r="AD217" s="16"/>
      <c r="AE217" s="16"/>
      <c r="AT217" s="278" t="s">
        <v>245</v>
      </c>
      <c r="AU217" s="278" t="s">
        <v>85</v>
      </c>
      <c r="AV217" s="16" t="s">
        <v>100</v>
      </c>
      <c r="AW217" s="16" t="s">
        <v>37</v>
      </c>
      <c r="AX217" s="16" t="s">
        <v>83</v>
      </c>
      <c r="AY217" s="278" t="s">
        <v>235</v>
      </c>
    </row>
    <row r="218" s="2" customFormat="1" ht="55.5" customHeight="1">
      <c r="A218" s="40"/>
      <c r="B218" s="41"/>
      <c r="C218" s="217" t="s">
        <v>346</v>
      </c>
      <c r="D218" s="217" t="s">
        <v>237</v>
      </c>
      <c r="E218" s="218" t="s">
        <v>347</v>
      </c>
      <c r="F218" s="219" t="s">
        <v>348</v>
      </c>
      <c r="G218" s="220" t="s">
        <v>240</v>
      </c>
      <c r="H218" s="221">
        <v>1464.1880000000001</v>
      </c>
      <c r="I218" s="222"/>
      <c r="J218" s="223">
        <f>ROUND(I218*H218,2)</f>
        <v>0</v>
      </c>
      <c r="K218" s="219" t="s">
        <v>241</v>
      </c>
      <c r="L218" s="46"/>
      <c r="M218" s="224" t="s">
        <v>19</v>
      </c>
      <c r="N218" s="225" t="s">
        <v>47</v>
      </c>
      <c r="O218" s="86"/>
      <c r="P218" s="226">
        <f>O218*H218</f>
        <v>0</v>
      </c>
      <c r="Q218" s="226">
        <v>0</v>
      </c>
      <c r="R218" s="226">
        <f>Q218*H218</f>
        <v>0</v>
      </c>
      <c r="S218" s="226">
        <v>0</v>
      </c>
      <c r="T218" s="227">
        <f>S218*H218</f>
        <v>0</v>
      </c>
      <c r="U218" s="40"/>
      <c r="V218" s="40"/>
      <c r="W218" s="40"/>
      <c r="X218" s="40"/>
      <c r="Y218" s="40"/>
      <c r="Z218" s="40"/>
      <c r="AA218" s="40"/>
      <c r="AB218" s="40"/>
      <c r="AC218" s="40"/>
      <c r="AD218" s="40"/>
      <c r="AE218" s="40"/>
      <c r="AR218" s="228" t="s">
        <v>100</v>
      </c>
      <c r="AT218" s="228" t="s">
        <v>237</v>
      </c>
      <c r="AU218" s="228" t="s">
        <v>85</v>
      </c>
      <c r="AY218" s="19" t="s">
        <v>235</v>
      </c>
      <c r="BE218" s="229">
        <f>IF(N218="základní",J218,0)</f>
        <v>0</v>
      </c>
      <c r="BF218" s="229">
        <f>IF(N218="snížená",J218,0)</f>
        <v>0</v>
      </c>
      <c r="BG218" s="229">
        <f>IF(N218="zákl. přenesená",J218,0)</f>
        <v>0</v>
      </c>
      <c r="BH218" s="229">
        <f>IF(N218="sníž. přenesená",J218,0)</f>
        <v>0</v>
      </c>
      <c r="BI218" s="229">
        <f>IF(N218="nulová",J218,0)</f>
        <v>0</v>
      </c>
      <c r="BJ218" s="19" t="s">
        <v>83</v>
      </c>
      <c r="BK218" s="229">
        <f>ROUND(I218*H218,2)</f>
        <v>0</v>
      </c>
      <c r="BL218" s="19" t="s">
        <v>100</v>
      </c>
      <c r="BM218" s="228" t="s">
        <v>349</v>
      </c>
    </row>
    <row r="219" s="2" customFormat="1">
      <c r="A219" s="40"/>
      <c r="B219" s="41"/>
      <c r="C219" s="42"/>
      <c r="D219" s="230" t="s">
        <v>243</v>
      </c>
      <c r="E219" s="42"/>
      <c r="F219" s="231" t="s">
        <v>350</v>
      </c>
      <c r="G219" s="42"/>
      <c r="H219" s="42"/>
      <c r="I219" s="232"/>
      <c r="J219" s="42"/>
      <c r="K219" s="42"/>
      <c r="L219" s="46"/>
      <c r="M219" s="233"/>
      <c r="N219" s="234"/>
      <c r="O219" s="86"/>
      <c r="P219" s="86"/>
      <c r="Q219" s="86"/>
      <c r="R219" s="86"/>
      <c r="S219" s="86"/>
      <c r="T219" s="87"/>
      <c r="U219" s="40"/>
      <c r="V219" s="40"/>
      <c r="W219" s="40"/>
      <c r="X219" s="40"/>
      <c r="Y219" s="40"/>
      <c r="Z219" s="40"/>
      <c r="AA219" s="40"/>
      <c r="AB219" s="40"/>
      <c r="AC219" s="40"/>
      <c r="AD219" s="40"/>
      <c r="AE219" s="40"/>
      <c r="AT219" s="19" t="s">
        <v>243</v>
      </c>
      <c r="AU219" s="19" t="s">
        <v>85</v>
      </c>
    </row>
    <row r="220" s="14" customFormat="1">
      <c r="A220" s="14"/>
      <c r="B220" s="246"/>
      <c r="C220" s="247"/>
      <c r="D220" s="237" t="s">
        <v>245</v>
      </c>
      <c r="E220" s="247"/>
      <c r="F220" s="249" t="s">
        <v>351</v>
      </c>
      <c r="G220" s="247"/>
      <c r="H220" s="250">
        <v>1464.1880000000001</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245</v>
      </c>
      <c r="AU220" s="256" t="s">
        <v>85</v>
      </c>
      <c r="AV220" s="14" t="s">
        <v>85</v>
      </c>
      <c r="AW220" s="14" t="s">
        <v>4</v>
      </c>
      <c r="AX220" s="14" t="s">
        <v>83</v>
      </c>
      <c r="AY220" s="256" t="s">
        <v>235</v>
      </c>
    </row>
    <row r="221" s="2" customFormat="1" ht="62.7" customHeight="1">
      <c r="A221" s="40"/>
      <c r="B221" s="41"/>
      <c r="C221" s="217" t="s">
        <v>352</v>
      </c>
      <c r="D221" s="217" t="s">
        <v>237</v>
      </c>
      <c r="E221" s="218" t="s">
        <v>353</v>
      </c>
      <c r="F221" s="219" t="s">
        <v>354</v>
      </c>
      <c r="G221" s="220" t="s">
        <v>240</v>
      </c>
      <c r="H221" s="221">
        <v>373.30700000000002</v>
      </c>
      <c r="I221" s="222"/>
      <c r="J221" s="223">
        <f>ROUND(I221*H221,2)</f>
        <v>0</v>
      </c>
      <c r="K221" s="219" t="s">
        <v>241</v>
      </c>
      <c r="L221" s="46"/>
      <c r="M221" s="224" t="s">
        <v>19</v>
      </c>
      <c r="N221" s="225" t="s">
        <v>47</v>
      </c>
      <c r="O221" s="86"/>
      <c r="P221" s="226">
        <f>O221*H221</f>
        <v>0</v>
      </c>
      <c r="Q221" s="226">
        <v>0</v>
      </c>
      <c r="R221" s="226">
        <f>Q221*H221</f>
        <v>0</v>
      </c>
      <c r="S221" s="226">
        <v>0</v>
      </c>
      <c r="T221" s="227">
        <f>S221*H221</f>
        <v>0</v>
      </c>
      <c r="U221" s="40"/>
      <c r="V221" s="40"/>
      <c r="W221" s="40"/>
      <c r="X221" s="40"/>
      <c r="Y221" s="40"/>
      <c r="Z221" s="40"/>
      <c r="AA221" s="40"/>
      <c r="AB221" s="40"/>
      <c r="AC221" s="40"/>
      <c r="AD221" s="40"/>
      <c r="AE221" s="40"/>
      <c r="AR221" s="228" t="s">
        <v>100</v>
      </c>
      <c r="AT221" s="228" t="s">
        <v>237</v>
      </c>
      <c r="AU221" s="228" t="s">
        <v>85</v>
      </c>
      <c r="AY221" s="19" t="s">
        <v>235</v>
      </c>
      <c r="BE221" s="229">
        <f>IF(N221="základní",J221,0)</f>
        <v>0</v>
      </c>
      <c r="BF221" s="229">
        <f>IF(N221="snížená",J221,0)</f>
        <v>0</v>
      </c>
      <c r="BG221" s="229">
        <f>IF(N221="zákl. přenesená",J221,0)</f>
        <v>0</v>
      </c>
      <c r="BH221" s="229">
        <f>IF(N221="sníž. přenesená",J221,0)</f>
        <v>0</v>
      </c>
      <c r="BI221" s="229">
        <f>IF(N221="nulová",J221,0)</f>
        <v>0</v>
      </c>
      <c r="BJ221" s="19" t="s">
        <v>83</v>
      </c>
      <c r="BK221" s="229">
        <f>ROUND(I221*H221,2)</f>
        <v>0</v>
      </c>
      <c r="BL221" s="19" t="s">
        <v>100</v>
      </c>
      <c r="BM221" s="228" t="s">
        <v>355</v>
      </c>
    </row>
    <row r="222" s="2" customFormat="1">
      <c r="A222" s="40"/>
      <c r="B222" s="41"/>
      <c r="C222" s="42"/>
      <c r="D222" s="230" t="s">
        <v>243</v>
      </c>
      <c r="E222" s="42"/>
      <c r="F222" s="231" t="s">
        <v>356</v>
      </c>
      <c r="G222" s="42"/>
      <c r="H222" s="42"/>
      <c r="I222" s="232"/>
      <c r="J222" s="42"/>
      <c r="K222" s="42"/>
      <c r="L222" s="46"/>
      <c r="M222" s="233"/>
      <c r="N222" s="234"/>
      <c r="O222" s="86"/>
      <c r="P222" s="86"/>
      <c r="Q222" s="86"/>
      <c r="R222" s="86"/>
      <c r="S222" s="86"/>
      <c r="T222" s="87"/>
      <c r="U222" s="40"/>
      <c r="V222" s="40"/>
      <c r="W222" s="40"/>
      <c r="X222" s="40"/>
      <c r="Y222" s="40"/>
      <c r="Z222" s="40"/>
      <c r="AA222" s="40"/>
      <c r="AB222" s="40"/>
      <c r="AC222" s="40"/>
      <c r="AD222" s="40"/>
      <c r="AE222" s="40"/>
      <c r="AT222" s="19" t="s">
        <v>243</v>
      </c>
      <c r="AU222" s="19" t="s">
        <v>85</v>
      </c>
    </row>
    <row r="223" s="13" customFormat="1">
      <c r="A223" s="13"/>
      <c r="B223" s="235"/>
      <c r="C223" s="236"/>
      <c r="D223" s="237" t="s">
        <v>245</v>
      </c>
      <c r="E223" s="238" t="s">
        <v>19</v>
      </c>
      <c r="F223" s="239" t="s">
        <v>357</v>
      </c>
      <c r="G223" s="236"/>
      <c r="H223" s="238" t="s">
        <v>19</v>
      </c>
      <c r="I223" s="240"/>
      <c r="J223" s="236"/>
      <c r="K223" s="236"/>
      <c r="L223" s="241"/>
      <c r="M223" s="242"/>
      <c r="N223" s="243"/>
      <c r="O223" s="243"/>
      <c r="P223" s="243"/>
      <c r="Q223" s="243"/>
      <c r="R223" s="243"/>
      <c r="S223" s="243"/>
      <c r="T223" s="244"/>
      <c r="U223" s="13"/>
      <c r="V223" s="13"/>
      <c r="W223" s="13"/>
      <c r="X223" s="13"/>
      <c r="Y223" s="13"/>
      <c r="Z223" s="13"/>
      <c r="AA223" s="13"/>
      <c r="AB223" s="13"/>
      <c r="AC223" s="13"/>
      <c r="AD223" s="13"/>
      <c r="AE223" s="13"/>
      <c r="AT223" s="245" t="s">
        <v>245</v>
      </c>
      <c r="AU223" s="245" t="s">
        <v>85</v>
      </c>
      <c r="AV223" s="13" t="s">
        <v>83</v>
      </c>
      <c r="AW223" s="13" t="s">
        <v>37</v>
      </c>
      <c r="AX223" s="13" t="s">
        <v>76</v>
      </c>
      <c r="AY223" s="245" t="s">
        <v>235</v>
      </c>
    </row>
    <row r="224" s="14" customFormat="1">
      <c r="A224" s="14"/>
      <c r="B224" s="246"/>
      <c r="C224" s="247"/>
      <c r="D224" s="237" t="s">
        <v>245</v>
      </c>
      <c r="E224" s="248" t="s">
        <v>19</v>
      </c>
      <c r="F224" s="249" t="s">
        <v>176</v>
      </c>
      <c r="G224" s="247"/>
      <c r="H224" s="250">
        <v>7.2599999999999998</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245</v>
      </c>
      <c r="AU224" s="256" t="s">
        <v>85</v>
      </c>
      <c r="AV224" s="14" t="s">
        <v>85</v>
      </c>
      <c r="AW224" s="14" t="s">
        <v>37</v>
      </c>
      <c r="AX224" s="14" t="s">
        <v>76</v>
      </c>
      <c r="AY224" s="256" t="s">
        <v>235</v>
      </c>
    </row>
    <row r="225" s="14" customFormat="1">
      <c r="A225" s="14"/>
      <c r="B225" s="246"/>
      <c r="C225" s="247"/>
      <c r="D225" s="237" t="s">
        <v>245</v>
      </c>
      <c r="E225" s="248" t="s">
        <v>19</v>
      </c>
      <c r="F225" s="249" t="s">
        <v>179</v>
      </c>
      <c r="G225" s="247"/>
      <c r="H225" s="250">
        <v>366.04700000000003</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245</v>
      </c>
      <c r="AU225" s="256" t="s">
        <v>85</v>
      </c>
      <c r="AV225" s="14" t="s">
        <v>85</v>
      </c>
      <c r="AW225" s="14" t="s">
        <v>37</v>
      </c>
      <c r="AX225" s="14" t="s">
        <v>76</v>
      </c>
      <c r="AY225" s="256" t="s">
        <v>235</v>
      </c>
    </row>
    <row r="226" s="16" customFormat="1">
      <c r="A226" s="16"/>
      <c r="B226" s="268"/>
      <c r="C226" s="269"/>
      <c r="D226" s="237" t="s">
        <v>245</v>
      </c>
      <c r="E226" s="270" t="s">
        <v>19</v>
      </c>
      <c r="F226" s="271" t="s">
        <v>250</v>
      </c>
      <c r="G226" s="269"/>
      <c r="H226" s="272">
        <v>373.30700000000002</v>
      </c>
      <c r="I226" s="273"/>
      <c r="J226" s="269"/>
      <c r="K226" s="269"/>
      <c r="L226" s="274"/>
      <c r="M226" s="275"/>
      <c r="N226" s="276"/>
      <c r="O226" s="276"/>
      <c r="P226" s="276"/>
      <c r="Q226" s="276"/>
      <c r="R226" s="276"/>
      <c r="S226" s="276"/>
      <c r="T226" s="277"/>
      <c r="U226" s="16"/>
      <c r="V226" s="16"/>
      <c r="W226" s="16"/>
      <c r="X226" s="16"/>
      <c r="Y226" s="16"/>
      <c r="Z226" s="16"/>
      <c r="AA226" s="16"/>
      <c r="AB226" s="16"/>
      <c r="AC226" s="16"/>
      <c r="AD226" s="16"/>
      <c r="AE226" s="16"/>
      <c r="AT226" s="278" t="s">
        <v>245</v>
      </c>
      <c r="AU226" s="278" t="s">
        <v>85</v>
      </c>
      <c r="AV226" s="16" t="s">
        <v>100</v>
      </c>
      <c r="AW226" s="16" t="s">
        <v>37</v>
      </c>
      <c r="AX226" s="16" t="s">
        <v>83</v>
      </c>
      <c r="AY226" s="278" t="s">
        <v>235</v>
      </c>
    </row>
    <row r="227" s="2" customFormat="1" ht="44.25" customHeight="1">
      <c r="A227" s="40"/>
      <c r="B227" s="41"/>
      <c r="C227" s="217" t="s">
        <v>358</v>
      </c>
      <c r="D227" s="217" t="s">
        <v>237</v>
      </c>
      <c r="E227" s="218" t="s">
        <v>359</v>
      </c>
      <c r="F227" s="219" t="s">
        <v>360</v>
      </c>
      <c r="G227" s="220" t="s">
        <v>361</v>
      </c>
      <c r="H227" s="221">
        <v>746.61400000000003</v>
      </c>
      <c r="I227" s="222"/>
      <c r="J227" s="223">
        <f>ROUND(I227*H227,2)</f>
        <v>0</v>
      </c>
      <c r="K227" s="219" t="s">
        <v>241</v>
      </c>
      <c r="L227" s="46"/>
      <c r="M227" s="224" t="s">
        <v>19</v>
      </c>
      <c r="N227" s="225" t="s">
        <v>47</v>
      </c>
      <c r="O227" s="86"/>
      <c r="P227" s="226">
        <f>O227*H227</f>
        <v>0</v>
      </c>
      <c r="Q227" s="226">
        <v>0</v>
      </c>
      <c r="R227" s="226">
        <f>Q227*H227</f>
        <v>0</v>
      </c>
      <c r="S227" s="226">
        <v>0</v>
      </c>
      <c r="T227" s="227">
        <f>S227*H227</f>
        <v>0</v>
      </c>
      <c r="U227" s="40"/>
      <c r="V227" s="40"/>
      <c r="W227" s="40"/>
      <c r="X227" s="40"/>
      <c r="Y227" s="40"/>
      <c r="Z227" s="40"/>
      <c r="AA227" s="40"/>
      <c r="AB227" s="40"/>
      <c r="AC227" s="40"/>
      <c r="AD227" s="40"/>
      <c r="AE227" s="40"/>
      <c r="AR227" s="228" t="s">
        <v>100</v>
      </c>
      <c r="AT227" s="228" t="s">
        <v>237</v>
      </c>
      <c r="AU227" s="228" t="s">
        <v>85</v>
      </c>
      <c r="AY227" s="19" t="s">
        <v>235</v>
      </c>
      <c r="BE227" s="229">
        <f>IF(N227="základní",J227,0)</f>
        <v>0</v>
      </c>
      <c r="BF227" s="229">
        <f>IF(N227="snížená",J227,0)</f>
        <v>0</v>
      </c>
      <c r="BG227" s="229">
        <f>IF(N227="zákl. přenesená",J227,0)</f>
        <v>0</v>
      </c>
      <c r="BH227" s="229">
        <f>IF(N227="sníž. přenesená",J227,0)</f>
        <v>0</v>
      </c>
      <c r="BI227" s="229">
        <f>IF(N227="nulová",J227,0)</f>
        <v>0</v>
      </c>
      <c r="BJ227" s="19" t="s">
        <v>83</v>
      </c>
      <c r="BK227" s="229">
        <f>ROUND(I227*H227,2)</f>
        <v>0</v>
      </c>
      <c r="BL227" s="19" t="s">
        <v>100</v>
      </c>
      <c r="BM227" s="228" t="s">
        <v>362</v>
      </c>
    </row>
    <row r="228" s="2" customFormat="1">
      <c r="A228" s="40"/>
      <c r="B228" s="41"/>
      <c r="C228" s="42"/>
      <c r="D228" s="230" t="s">
        <v>243</v>
      </c>
      <c r="E228" s="42"/>
      <c r="F228" s="231" t="s">
        <v>363</v>
      </c>
      <c r="G228" s="42"/>
      <c r="H228" s="42"/>
      <c r="I228" s="232"/>
      <c r="J228" s="42"/>
      <c r="K228" s="42"/>
      <c r="L228" s="46"/>
      <c r="M228" s="233"/>
      <c r="N228" s="234"/>
      <c r="O228" s="86"/>
      <c r="P228" s="86"/>
      <c r="Q228" s="86"/>
      <c r="R228" s="86"/>
      <c r="S228" s="86"/>
      <c r="T228" s="87"/>
      <c r="U228" s="40"/>
      <c r="V228" s="40"/>
      <c r="W228" s="40"/>
      <c r="X228" s="40"/>
      <c r="Y228" s="40"/>
      <c r="Z228" s="40"/>
      <c r="AA228" s="40"/>
      <c r="AB228" s="40"/>
      <c r="AC228" s="40"/>
      <c r="AD228" s="40"/>
      <c r="AE228" s="40"/>
      <c r="AT228" s="19" t="s">
        <v>243</v>
      </c>
      <c r="AU228" s="19" t="s">
        <v>85</v>
      </c>
    </row>
    <row r="229" s="14" customFormat="1">
      <c r="A229" s="14"/>
      <c r="B229" s="246"/>
      <c r="C229" s="247"/>
      <c r="D229" s="237" t="s">
        <v>245</v>
      </c>
      <c r="E229" s="247"/>
      <c r="F229" s="249" t="s">
        <v>364</v>
      </c>
      <c r="G229" s="247"/>
      <c r="H229" s="250">
        <v>746.61400000000003</v>
      </c>
      <c r="I229" s="251"/>
      <c r="J229" s="247"/>
      <c r="K229" s="247"/>
      <c r="L229" s="252"/>
      <c r="M229" s="253"/>
      <c r="N229" s="254"/>
      <c r="O229" s="254"/>
      <c r="P229" s="254"/>
      <c r="Q229" s="254"/>
      <c r="R229" s="254"/>
      <c r="S229" s="254"/>
      <c r="T229" s="255"/>
      <c r="U229" s="14"/>
      <c r="V229" s="14"/>
      <c r="W229" s="14"/>
      <c r="X229" s="14"/>
      <c r="Y229" s="14"/>
      <c r="Z229" s="14"/>
      <c r="AA229" s="14"/>
      <c r="AB229" s="14"/>
      <c r="AC229" s="14"/>
      <c r="AD229" s="14"/>
      <c r="AE229" s="14"/>
      <c r="AT229" s="256" t="s">
        <v>245</v>
      </c>
      <c r="AU229" s="256" t="s">
        <v>85</v>
      </c>
      <c r="AV229" s="14" t="s">
        <v>85</v>
      </c>
      <c r="AW229" s="14" t="s">
        <v>4</v>
      </c>
      <c r="AX229" s="14" t="s">
        <v>83</v>
      </c>
      <c r="AY229" s="256" t="s">
        <v>235</v>
      </c>
    </row>
    <row r="230" s="12" customFormat="1" ht="22.8" customHeight="1">
      <c r="A230" s="12"/>
      <c r="B230" s="201"/>
      <c r="C230" s="202"/>
      <c r="D230" s="203" t="s">
        <v>75</v>
      </c>
      <c r="E230" s="215" t="s">
        <v>352</v>
      </c>
      <c r="F230" s="215" t="s">
        <v>365</v>
      </c>
      <c r="G230" s="202"/>
      <c r="H230" s="202"/>
      <c r="I230" s="205"/>
      <c r="J230" s="216">
        <f>BK230</f>
        <v>0</v>
      </c>
      <c r="K230" s="202"/>
      <c r="L230" s="207"/>
      <c r="M230" s="208"/>
      <c r="N230" s="209"/>
      <c r="O230" s="209"/>
      <c r="P230" s="210">
        <f>SUM(P231:P235)</f>
        <v>0</v>
      </c>
      <c r="Q230" s="209"/>
      <c r="R230" s="210">
        <f>SUM(R231:R235)</f>
        <v>0</v>
      </c>
      <c r="S230" s="209"/>
      <c r="T230" s="211">
        <f>SUM(T231:T235)</f>
        <v>0.20500000000000002</v>
      </c>
      <c r="U230" s="12"/>
      <c r="V230" s="12"/>
      <c r="W230" s="12"/>
      <c r="X230" s="12"/>
      <c r="Y230" s="12"/>
      <c r="Z230" s="12"/>
      <c r="AA230" s="12"/>
      <c r="AB230" s="12"/>
      <c r="AC230" s="12"/>
      <c r="AD230" s="12"/>
      <c r="AE230" s="12"/>
      <c r="AR230" s="212" t="s">
        <v>83</v>
      </c>
      <c r="AT230" s="213" t="s">
        <v>75</v>
      </c>
      <c r="AU230" s="213" t="s">
        <v>83</v>
      </c>
      <c r="AY230" s="212" t="s">
        <v>235</v>
      </c>
      <c r="BK230" s="214">
        <f>SUM(BK231:BK235)</f>
        <v>0</v>
      </c>
    </row>
    <row r="231" s="2" customFormat="1" ht="44.25" customHeight="1">
      <c r="A231" s="40"/>
      <c r="B231" s="41"/>
      <c r="C231" s="217" t="s">
        <v>366</v>
      </c>
      <c r="D231" s="217" t="s">
        <v>237</v>
      </c>
      <c r="E231" s="218" t="s">
        <v>367</v>
      </c>
      <c r="F231" s="219" t="s">
        <v>368</v>
      </c>
      <c r="G231" s="220" t="s">
        <v>369</v>
      </c>
      <c r="H231" s="221">
        <v>41</v>
      </c>
      <c r="I231" s="222"/>
      <c r="J231" s="223">
        <f>ROUND(I231*H231,2)</f>
        <v>0</v>
      </c>
      <c r="K231" s="219" t="s">
        <v>370</v>
      </c>
      <c r="L231" s="46"/>
      <c r="M231" s="224" t="s">
        <v>19</v>
      </c>
      <c r="N231" s="225" t="s">
        <v>47</v>
      </c>
      <c r="O231" s="86"/>
      <c r="P231" s="226">
        <f>O231*H231</f>
        <v>0</v>
      </c>
      <c r="Q231" s="226">
        <v>0</v>
      </c>
      <c r="R231" s="226">
        <f>Q231*H231</f>
        <v>0</v>
      </c>
      <c r="S231" s="226">
        <v>0.0050000000000000001</v>
      </c>
      <c r="T231" s="227">
        <f>S231*H231</f>
        <v>0.20500000000000002</v>
      </c>
      <c r="U231" s="40"/>
      <c r="V231" s="40"/>
      <c r="W231" s="40"/>
      <c r="X231" s="40"/>
      <c r="Y231" s="40"/>
      <c r="Z231" s="40"/>
      <c r="AA231" s="40"/>
      <c r="AB231" s="40"/>
      <c r="AC231" s="40"/>
      <c r="AD231" s="40"/>
      <c r="AE231" s="40"/>
      <c r="AR231" s="228" t="s">
        <v>100</v>
      </c>
      <c r="AT231" s="228" t="s">
        <v>237</v>
      </c>
      <c r="AU231" s="228" t="s">
        <v>85</v>
      </c>
      <c r="AY231" s="19" t="s">
        <v>235</v>
      </c>
      <c r="BE231" s="229">
        <f>IF(N231="základní",J231,0)</f>
        <v>0</v>
      </c>
      <c r="BF231" s="229">
        <f>IF(N231="snížená",J231,0)</f>
        <v>0</v>
      </c>
      <c r="BG231" s="229">
        <f>IF(N231="zákl. přenesená",J231,0)</f>
        <v>0</v>
      </c>
      <c r="BH231" s="229">
        <f>IF(N231="sníž. přenesená",J231,0)</f>
        <v>0</v>
      </c>
      <c r="BI231" s="229">
        <f>IF(N231="nulová",J231,0)</f>
        <v>0</v>
      </c>
      <c r="BJ231" s="19" t="s">
        <v>83</v>
      </c>
      <c r="BK231" s="229">
        <f>ROUND(I231*H231,2)</f>
        <v>0</v>
      </c>
      <c r="BL231" s="19" t="s">
        <v>100</v>
      </c>
      <c r="BM231" s="228" t="s">
        <v>371</v>
      </c>
    </row>
    <row r="232" s="13" customFormat="1">
      <c r="A232" s="13"/>
      <c r="B232" s="235"/>
      <c r="C232" s="236"/>
      <c r="D232" s="237" t="s">
        <v>245</v>
      </c>
      <c r="E232" s="238" t="s">
        <v>19</v>
      </c>
      <c r="F232" s="239" t="s">
        <v>372</v>
      </c>
      <c r="G232" s="236"/>
      <c r="H232" s="238" t="s">
        <v>19</v>
      </c>
      <c r="I232" s="240"/>
      <c r="J232" s="236"/>
      <c r="K232" s="236"/>
      <c r="L232" s="241"/>
      <c r="M232" s="242"/>
      <c r="N232" s="243"/>
      <c r="O232" s="243"/>
      <c r="P232" s="243"/>
      <c r="Q232" s="243"/>
      <c r="R232" s="243"/>
      <c r="S232" s="243"/>
      <c r="T232" s="244"/>
      <c r="U232" s="13"/>
      <c r="V232" s="13"/>
      <c r="W232" s="13"/>
      <c r="X232" s="13"/>
      <c r="Y232" s="13"/>
      <c r="Z232" s="13"/>
      <c r="AA232" s="13"/>
      <c r="AB232" s="13"/>
      <c r="AC232" s="13"/>
      <c r="AD232" s="13"/>
      <c r="AE232" s="13"/>
      <c r="AT232" s="245" t="s">
        <v>245</v>
      </c>
      <c r="AU232" s="245" t="s">
        <v>85</v>
      </c>
      <c r="AV232" s="13" t="s">
        <v>83</v>
      </c>
      <c r="AW232" s="13" t="s">
        <v>37</v>
      </c>
      <c r="AX232" s="13" t="s">
        <v>76</v>
      </c>
      <c r="AY232" s="245" t="s">
        <v>235</v>
      </c>
    </row>
    <row r="233" s="13" customFormat="1">
      <c r="A233" s="13"/>
      <c r="B233" s="235"/>
      <c r="C233" s="236"/>
      <c r="D233" s="237" t="s">
        <v>245</v>
      </c>
      <c r="E233" s="238" t="s">
        <v>19</v>
      </c>
      <c r="F233" s="239" t="s">
        <v>373</v>
      </c>
      <c r="G233" s="236"/>
      <c r="H233" s="238" t="s">
        <v>19</v>
      </c>
      <c r="I233" s="240"/>
      <c r="J233" s="236"/>
      <c r="K233" s="236"/>
      <c r="L233" s="241"/>
      <c r="M233" s="242"/>
      <c r="N233" s="243"/>
      <c r="O233" s="243"/>
      <c r="P233" s="243"/>
      <c r="Q233" s="243"/>
      <c r="R233" s="243"/>
      <c r="S233" s="243"/>
      <c r="T233" s="244"/>
      <c r="U233" s="13"/>
      <c r="V233" s="13"/>
      <c r="W233" s="13"/>
      <c r="X233" s="13"/>
      <c r="Y233" s="13"/>
      <c r="Z233" s="13"/>
      <c r="AA233" s="13"/>
      <c r="AB233" s="13"/>
      <c r="AC233" s="13"/>
      <c r="AD233" s="13"/>
      <c r="AE233" s="13"/>
      <c r="AT233" s="245" t="s">
        <v>245</v>
      </c>
      <c r="AU233" s="245" t="s">
        <v>85</v>
      </c>
      <c r="AV233" s="13" t="s">
        <v>83</v>
      </c>
      <c r="AW233" s="13" t="s">
        <v>37</v>
      </c>
      <c r="AX233" s="13" t="s">
        <v>76</v>
      </c>
      <c r="AY233" s="245" t="s">
        <v>235</v>
      </c>
    </row>
    <row r="234" s="14" customFormat="1">
      <c r="A234" s="14"/>
      <c r="B234" s="246"/>
      <c r="C234" s="247"/>
      <c r="D234" s="237" t="s">
        <v>245</v>
      </c>
      <c r="E234" s="248" t="s">
        <v>19</v>
      </c>
      <c r="F234" s="249" t="s">
        <v>374</v>
      </c>
      <c r="G234" s="247"/>
      <c r="H234" s="250">
        <v>41</v>
      </c>
      <c r="I234" s="251"/>
      <c r="J234" s="247"/>
      <c r="K234" s="247"/>
      <c r="L234" s="252"/>
      <c r="M234" s="253"/>
      <c r="N234" s="254"/>
      <c r="O234" s="254"/>
      <c r="P234" s="254"/>
      <c r="Q234" s="254"/>
      <c r="R234" s="254"/>
      <c r="S234" s="254"/>
      <c r="T234" s="255"/>
      <c r="U234" s="14"/>
      <c r="V234" s="14"/>
      <c r="W234" s="14"/>
      <c r="X234" s="14"/>
      <c r="Y234" s="14"/>
      <c r="Z234" s="14"/>
      <c r="AA234" s="14"/>
      <c r="AB234" s="14"/>
      <c r="AC234" s="14"/>
      <c r="AD234" s="14"/>
      <c r="AE234" s="14"/>
      <c r="AT234" s="256" t="s">
        <v>245</v>
      </c>
      <c r="AU234" s="256" t="s">
        <v>85</v>
      </c>
      <c r="AV234" s="14" t="s">
        <v>85</v>
      </c>
      <c r="AW234" s="14" t="s">
        <v>37</v>
      </c>
      <c r="AX234" s="14" t="s">
        <v>76</v>
      </c>
      <c r="AY234" s="256" t="s">
        <v>235</v>
      </c>
    </row>
    <row r="235" s="16" customFormat="1">
      <c r="A235" s="16"/>
      <c r="B235" s="268"/>
      <c r="C235" s="269"/>
      <c r="D235" s="237" t="s">
        <v>245</v>
      </c>
      <c r="E235" s="270" t="s">
        <v>19</v>
      </c>
      <c r="F235" s="271" t="s">
        <v>250</v>
      </c>
      <c r="G235" s="269"/>
      <c r="H235" s="272">
        <v>41</v>
      </c>
      <c r="I235" s="273"/>
      <c r="J235" s="269"/>
      <c r="K235" s="269"/>
      <c r="L235" s="274"/>
      <c r="M235" s="275"/>
      <c r="N235" s="276"/>
      <c r="O235" s="276"/>
      <c r="P235" s="276"/>
      <c r="Q235" s="276"/>
      <c r="R235" s="276"/>
      <c r="S235" s="276"/>
      <c r="T235" s="277"/>
      <c r="U235" s="16"/>
      <c r="V235" s="16"/>
      <c r="W235" s="16"/>
      <c r="X235" s="16"/>
      <c r="Y235" s="16"/>
      <c r="Z235" s="16"/>
      <c r="AA235" s="16"/>
      <c r="AB235" s="16"/>
      <c r="AC235" s="16"/>
      <c r="AD235" s="16"/>
      <c r="AE235" s="16"/>
      <c r="AT235" s="278" t="s">
        <v>245</v>
      </c>
      <c r="AU235" s="278" t="s">
        <v>85</v>
      </c>
      <c r="AV235" s="16" t="s">
        <v>100</v>
      </c>
      <c r="AW235" s="16" t="s">
        <v>37</v>
      </c>
      <c r="AX235" s="16" t="s">
        <v>83</v>
      </c>
      <c r="AY235" s="278" t="s">
        <v>235</v>
      </c>
    </row>
    <row r="236" s="12" customFormat="1" ht="22.8" customHeight="1">
      <c r="A236" s="12"/>
      <c r="B236" s="201"/>
      <c r="C236" s="202"/>
      <c r="D236" s="203" t="s">
        <v>75</v>
      </c>
      <c r="E236" s="215" t="s">
        <v>358</v>
      </c>
      <c r="F236" s="215" t="s">
        <v>375</v>
      </c>
      <c r="G236" s="202"/>
      <c r="H236" s="202"/>
      <c r="I236" s="205"/>
      <c r="J236" s="216">
        <f>BK236</f>
        <v>0</v>
      </c>
      <c r="K236" s="202"/>
      <c r="L236" s="207"/>
      <c r="M236" s="208"/>
      <c r="N236" s="209"/>
      <c r="O236" s="209"/>
      <c r="P236" s="210">
        <f>SUM(P237:P783)</f>
        <v>0</v>
      </c>
      <c r="Q236" s="209"/>
      <c r="R236" s="210">
        <f>SUM(R237:R783)</f>
        <v>14.517053000000001</v>
      </c>
      <c r="S236" s="209"/>
      <c r="T236" s="211">
        <f>SUM(T237:T783)</f>
        <v>728.47430800000018</v>
      </c>
      <c r="U236" s="12"/>
      <c r="V236" s="12"/>
      <c r="W236" s="12"/>
      <c r="X236" s="12"/>
      <c r="Y236" s="12"/>
      <c r="Z236" s="12"/>
      <c r="AA236" s="12"/>
      <c r="AB236" s="12"/>
      <c r="AC236" s="12"/>
      <c r="AD236" s="12"/>
      <c r="AE236" s="12"/>
      <c r="AR236" s="212" t="s">
        <v>83</v>
      </c>
      <c r="AT236" s="213" t="s">
        <v>75</v>
      </c>
      <c r="AU236" s="213" t="s">
        <v>83</v>
      </c>
      <c r="AY236" s="212" t="s">
        <v>235</v>
      </c>
      <c r="BK236" s="214">
        <f>SUM(BK237:BK783)</f>
        <v>0</v>
      </c>
    </row>
    <row r="237" s="2" customFormat="1" ht="44.25" customHeight="1">
      <c r="A237" s="40"/>
      <c r="B237" s="41"/>
      <c r="C237" s="217" t="s">
        <v>376</v>
      </c>
      <c r="D237" s="217" t="s">
        <v>237</v>
      </c>
      <c r="E237" s="218" t="s">
        <v>377</v>
      </c>
      <c r="F237" s="219" t="s">
        <v>378</v>
      </c>
      <c r="G237" s="220" t="s">
        <v>379</v>
      </c>
      <c r="H237" s="221">
        <v>160.17500000000001</v>
      </c>
      <c r="I237" s="222"/>
      <c r="J237" s="223">
        <f>ROUND(I237*H237,2)</f>
        <v>0</v>
      </c>
      <c r="K237" s="219" t="s">
        <v>241</v>
      </c>
      <c r="L237" s="46"/>
      <c r="M237" s="224" t="s">
        <v>19</v>
      </c>
      <c r="N237" s="225" t="s">
        <v>47</v>
      </c>
      <c r="O237" s="86"/>
      <c r="P237" s="226">
        <f>O237*H237</f>
        <v>0</v>
      </c>
      <c r="Q237" s="226">
        <v>0</v>
      </c>
      <c r="R237" s="226">
        <f>Q237*H237</f>
        <v>0</v>
      </c>
      <c r="S237" s="226">
        <v>0.13100000000000001</v>
      </c>
      <c r="T237" s="227">
        <f>S237*H237</f>
        <v>20.982925000000002</v>
      </c>
      <c r="U237" s="40"/>
      <c r="V237" s="40"/>
      <c r="W237" s="40"/>
      <c r="X237" s="40"/>
      <c r="Y237" s="40"/>
      <c r="Z237" s="40"/>
      <c r="AA237" s="40"/>
      <c r="AB237" s="40"/>
      <c r="AC237" s="40"/>
      <c r="AD237" s="40"/>
      <c r="AE237" s="40"/>
      <c r="AR237" s="228" t="s">
        <v>100</v>
      </c>
      <c r="AT237" s="228" t="s">
        <v>237</v>
      </c>
      <c r="AU237" s="228" t="s">
        <v>85</v>
      </c>
      <c r="AY237" s="19" t="s">
        <v>235</v>
      </c>
      <c r="BE237" s="229">
        <f>IF(N237="základní",J237,0)</f>
        <v>0</v>
      </c>
      <c r="BF237" s="229">
        <f>IF(N237="snížená",J237,0)</f>
        <v>0</v>
      </c>
      <c r="BG237" s="229">
        <f>IF(N237="zákl. přenesená",J237,0)</f>
        <v>0</v>
      </c>
      <c r="BH237" s="229">
        <f>IF(N237="sníž. přenesená",J237,0)</f>
        <v>0</v>
      </c>
      <c r="BI237" s="229">
        <f>IF(N237="nulová",J237,0)</f>
        <v>0</v>
      </c>
      <c r="BJ237" s="19" t="s">
        <v>83</v>
      </c>
      <c r="BK237" s="229">
        <f>ROUND(I237*H237,2)</f>
        <v>0</v>
      </c>
      <c r="BL237" s="19" t="s">
        <v>100</v>
      </c>
      <c r="BM237" s="228" t="s">
        <v>380</v>
      </c>
    </row>
    <row r="238" s="2" customFormat="1">
      <c r="A238" s="40"/>
      <c r="B238" s="41"/>
      <c r="C238" s="42"/>
      <c r="D238" s="230" t="s">
        <v>243</v>
      </c>
      <c r="E238" s="42"/>
      <c r="F238" s="231" t="s">
        <v>381</v>
      </c>
      <c r="G238" s="42"/>
      <c r="H238" s="42"/>
      <c r="I238" s="232"/>
      <c r="J238" s="42"/>
      <c r="K238" s="42"/>
      <c r="L238" s="46"/>
      <c r="M238" s="233"/>
      <c r="N238" s="234"/>
      <c r="O238" s="86"/>
      <c r="P238" s="86"/>
      <c r="Q238" s="86"/>
      <c r="R238" s="86"/>
      <c r="S238" s="86"/>
      <c r="T238" s="87"/>
      <c r="U238" s="40"/>
      <c r="V238" s="40"/>
      <c r="W238" s="40"/>
      <c r="X238" s="40"/>
      <c r="Y238" s="40"/>
      <c r="Z238" s="40"/>
      <c r="AA238" s="40"/>
      <c r="AB238" s="40"/>
      <c r="AC238" s="40"/>
      <c r="AD238" s="40"/>
      <c r="AE238" s="40"/>
      <c r="AT238" s="19" t="s">
        <v>243</v>
      </c>
      <c r="AU238" s="19" t="s">
        <v>85</v>
      </c>
    </row>
    <row r="239" s="13" customFormat="1">
      <c r="A239" s="13"/>
      <c r="B239" s="235"/>
      <c r="C239" s="236"/>
      <c r="D239" s="237" t="s">
        <v>245</v>
      </c>
      <c r="E239" s="238" t="s">
        <v>19</v>
      </c>
      <c r="F239" s="239" t="s">
        <v>382</v>
      </c>
      <c r="G239" s="236"/>
      <c r="H239" s="238" t="s">
        <v>19</v>
      </c>
      <c r="I239" s="240"/>
      <c r="J239" s="236"/>
      <c r="K239" s="236"/>
      <c r="L239" s="241"/>
      <c r="M239" s="242"/>
      <c r="N239" s="243"/>
      <c r="O239" s="243"/>
      <c r="P239" s="243"/>
      <c r="Q239" s="243"/>
      <c r="R239" s="243"/>
      <c r="S239" s="243"/>
      <c r="T239" s="244"/>
      <c r="U239" s="13"/>
      <c r="V239" s="13"/>
      <c r="W239" s="13"/>
      <c r="X239" s="13"/>
      <c r="Y239" s="13"/>
      <c r="Z239" s="13"/>
      <c r="AA239" s="13"/>
      <c r="AB239" s="13"/>
      <c r="AC239" s="13"/>
      <c r="AD239" s="13"/>
      <c r="AE239" s="13"/>
      <c r="AT239" s="245" t="s">
        <v>245</v>
      </c>
      <c r="AU239" s="245" t="s">
        <v>85</v>
      </c>
      <c r="AV239" s="13" t="s">
        <v>83</v>
      </c>
      <c r="AW239" s="13" t="s">
        <v>37</v>
      </c>
      <c r="AX239" s="13" t="s">
        <v>76</v>
      </c>
      <c r="AY239" s="245" t="s">
        <v>235</v>
      </c>
    </row>
    <row r="240" s="13" customFormat="1">
      <c r="A240" s="13"/>
      <c r="B240" s="235"/>
      <c r="C240" s="236"/>
      <c r="D240" s="237" t="s">
        <v>245</v>
      </c>
      <c r="E240" s="238" t="s">
        <v>19</v>
      </c>
      <c r="F240" s="239" t="s">
        <v>383</v>
      </c>
      <c r="G240" s="236"/>
      <c r="H240" s="238" t="s">
        <v>19</v>
      </c>
      <c r="I240" s="240"/>
      <c r="J240" s="236"/>
      <c r="K240" s="236"/>
      <c r="L240" s="241"/>
      <c r="M240" s="242"/>
      <c r="N240" s="243"/>
      <c r="O240" s="243"/>
      <c r="P240" s="243"/>
      <c r="Q240" s="243"/>
      <c r="R240" s="243"/>
      <c r="S240" s="243"/>
      <c r="T240" s="244"/>
      <c r="U240" s="13"/>
      <c r="V240" s="13"/>
      <c r="W240" s="13"/>
      <c r="X240" s="13"/>
      <c r="Y240" s="13"/>
      <c r="Z240" s="13"/>
      <c r="AA240" s="13"/>
      <c r="AB240" s="13"/>
      <c r="AC240" s="13"/>
      <c r="AD240" s="13"/>
      <c r="AE240" s="13"/>
      <c r="AT240" s="245" t="s">
        <v>245</v>
      </c>
      <c r="AU240" s="245" t="s">
        <v>85</v>
      </c>
      <c r="AV240" s="13" t="s">
        <v>83</v>
      </c>
      <c r="AW240" s="13" t="s">
        <v>37</v>
      </c>
      <c r="AX240" s="13" t="s">
        <v>76</v>
      </c>
      <c r="AY240" s="245" t="s">
        <v>235</v>
      </c>
    </row>
    <row r="241" s="13" customFormat="1">
      <c r="A241" s="13"/>
      <c r="B241" s="235"/>
      <c r="C241" s="236"/>
      <c r="D241" s="237" t="s">
        <v>245</v>
      </c>
      <c r="E241" s="238" t="s">
        <v>19</v>
      </c>
      <c r="F241" s="239" t="s">
        <v>384</v>
      </c>
      <c r="G241" s="236"/>
      <c r="H241" s="238" t="s">
        <v>19</v>
      </c>
      <c r="I241" s="240"/>
      <c r="J241" s="236"/>
      <c r="K241" s="236"/>
      <c r="L241" s="241"/>
      <c r="M241" s="242"/>
      <c r="N241" s="243"/>
      <c r="O241" s="243"/>
      <c r="P241" s="243"/>
      <c r="Q241" s="243"/>
      <c r="R241" s="243"/>
      <c r="S241" s="243"/>
      <c r="T241" s="244"/>
      <c r="U241" s="13"/>
      <c r="V241" s="13"/>
      <c r="W241" s="13"/>
      <c r="X241" s="13"/>
      <c r="Y241" s="13"/>
      <c r="Z241" s="13"/>
      <c r="AA241" s="13"/>
      <c r="AB241" s="13"/>
      <c r="AC241" s="13"/>
      <c r="AD241" s="13"/>
      <c r="AE241" s="13"/>
      <c r="AT241" s="245" t="s">
        <v>245</v>
      </c>
      <c r="AU241" s="245" t="s">
        <v>85</v>
      </c>
      <c r="AV241" s="13" t="s">
        <v>83</v>
      </c>
      <c r="AW241" s="13" t="s">
        <v>37</v>
      </c>
      <c r="AX241" s="13" t="s">
        <v>76</v>
      </c>
      <c r="AY241" s="245" t="s">
        <v>235</v>
      </c>
    </row>
    <row r="242" s="13" customFormat="1">
      <c r="A242" s="13"/>
      <c r="B242" s="235"/>
      <c r="C242" s="236"/>
      <c r="D242" s="237" t="s">
        <v>245</v>
      </c>
      <c r="E242" s="238" t="s">
        <v>19</v>
      </c>
      <c r="F242" s="239" t="s">
        <v>385</v>
      </c>
      <c r="G242" s="236"/>
      <c r="H242" s="238" t="s">
        <v>19</v>
      </c>
      <c r="I242" s="240"/>
      <c r="J242" s="236"/>
      <c r="K242" s="236"/>
      <c r="L242" s="241"/>
      <c r="M242" s="242"/>
      <c r="N242" s="243"/>
      <c r="O242" s="243"/>
      <c r="P242" s="243"/>
      <c r="Q242" s="243"/>
      <c r="R242" s="243"/>
      <c r="S242" s="243"/>
      <c r="T242" s="244"/>
      <c r="U242" s="13"/>
      <c r="V242" s="13"/>
      <c r="W242" s="13"/>
      <c r="X242" s="13"/>
      <c r="Y242" s="13"/>
      <c r="Z242" s="13"/>
      <c r="AA242" s="13"/>
      <c r="AB242" s="13"/>
      <c r="AC242" s="13"/>
      <c r="AD242" s="13"/>
      <c r="AE242" s="13"/>
      <c r="AT242" s="245" t="s">
        <v>245</v>
      </c>
      <c r="AU242" s="245" t="s">
        <v>85</v>
      </c>
      <c r="AV242" s="13" t="s">
        <v>83</v>
      </c>
      <c r="AW242" s="13" t="s">
        <v>37</v>
      </c>
      <c r="AX242" s="13" t="s">
        <v>76</v>
      </c>
      <c r="AY242" s="245" t="s">
        <v>235</v>
      </c>
    </row>
    <row r="243" s="14" customFormat="1">
      <c r="A243" s="14"/>
      <c r="B243" s="246"/>
      <c r="C243" s="247"/>
      <c r="D243" s="237" t="s">
        <v>245</v>
      </c>
      <c r="E243" s="248" t="s">
        <v>19</v>
      </c>
      <c r="F243" s="249" t="s">
        <v>386</v>
      </c>
      <c r="G243" s="247"/>
      <c r="H243" s="250">
        <v>55.945</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245</v>
      </c>
      <c r="AU243" s="256" t="s">
        <v>85</v>
      </c>
      <c r="AV243" s="14" t="s">
        <v>85</v>
      </c>
      <c r="AW243" s="14" t="s">
        <v>37</v>
      </c>
      <c r="AX243" s="14" t="s">
        <v>76</v>
      </c>
      <c r="AY243" s="256" t="s">
        <v>235</v>
      </c>
    </row>
    <row r="244" s="13" customFormat="1">
      <c r="A244" s="13"/>
      <c r="B244" s="235"/>
      <c r="C244" s="236"/>
      <c r="D244" s="237" t="s">
        <v>245</v>
      </c>
      <c r="E244" s="238" t="s">
        <v>19</v>
      </c>
      <c r="F244" s="239" t="s">
        <v>387</v>
      </c>
      <c r="G244" s="236"/>
      <c r="H244" s="238" t="s">
        <v>19</v>
      </c>
      <c r="I244" s="240"/>
      <c r="J244" s="236"/>
      <c r="K244" s="236"/>
      <c r="L244" s="241"/>
      <c r="M244" s="242"/>
      <c r="N244" s="243"/>
      <c r="O244" s="243"/>
      <c r="P244" s="243"/>
      <c r="Q244" s="243"/>
      <c r="R244" s="243"/>
      <c r="S244" s="243"/>
      <c r="T244" s="244"/>
      <c r="U244" s="13"/>
      <c r="V244" s="13"/>
      <c r="W244" s="13"/>
      <c r="X244" s="13"/>
      <c r="Y244" s="13"/>
      <c r="Z244" s="13"/>
      <c r="AA244" s="13"/>
      <c r="AB244" s="13"/>
      <c r="AC244" s="13"/>
      <c r="AD244" s="13"/>
      <c r="AE244" s="13"/>
      <c r="AT244" s="245" t="s">
        <v>245</v>
      </c>
      <c r="AU244" s="245" t="s">
        <v>85</v>
      </c>
      <c r="AV244" s="13" t="s">
        <v>83</v>
      </c>
      <c r="AW244" s="13" t="s">
        <v>37</v>
      </c>
      <c r="AX244" s="13" t="s">
        <v>76</v>
      </c>
      <c r="AY244" s="245" t="s">
        <v>235</v>
      </c>
    </row>
    <row r="245" s="14" customFormat="1">
      <c r="A245" s="14"/>
      <c r="B245" s="246"/>
      <c r="C245" s="247"/>
      <c r="D245" s="237" t="s">
        <v>245</v>
      </c>
      <c r="E245" s="248" t="s">
        <v>19</v>
      </c>
      <c r="F245" s="249" t="s">
        <v>388</v>
      </c>
      <c r="G245" s="247"/>
      <c r="H245" s="250">
        <v>27.039999999999999</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245</v>
      </c>
      <c r="AU245" s="256" t="s">
        <v>85</v>
      </c>
      <c r="AV245" s="14" t="s">
        <v>85</v>
      </c>
      <c r="AW245" s="14" t="s">
        <v>37</v>
      </c>
      <c r="AX245" s="14" t="s">
        <v>76</v>
      </c>
      <c r="AY245" s="256" t="s">
        <v>235</v>
      </c>
    </row>
    <row r="246" s="13" customFormat="1">
      <c r="A246" s="13"/>
      <c r="B246" s="235"/>
      <c r="C246" s="236"/>
      <c r="D246" s="237" t="s">
        <v>245</v>
      </c>
      <c r="E246" s="238" t="s">
        <v>19</v>
      </c>
      <c r="F246" s="239" t="s">
        <v>389</v>
      </c>
      <c r="G246" s="236"/>
      <c r="H246" s="238" t="s">
        <v>19</v>
      </c>
      <c r="I246" s="240"/>
      <c r="J246" s="236"/>
      <c r="K246" s="236"/>
      <c r="L246" s="241"/>
      <c r="M246" s="242"/>
      <c r="N246" s="243"/>
      <c r="O246" s="243"/>
      <c r="P246" s="243"/>
      <c r="Q246" s="243"/>
      <c r="R246" s="243"/>
      <c r="S246" s="243"/>
      <c r="T246" s="244"/>
      <c r="U246" s="13"/>
      <c r="V246" s="13"/>
      <c r="W246" s="13"/>
      <c r="X246" s="13"/>
      <c r="Y246" s="13"/>
      <c r="Z246" s="13"/>
      <c r="AA246" s="13"/>
      <c r="AB246" s="13"/>
      <c r="AC246" s="13"/>
      <c r="AD246" s="13"/>
      <c r="AE246" s="13"/>
      <c r="AT246" s="245" t="s">
        <v>245</v>
      </c>
      <c r="AU246" s="245" t="s">
        <v>85</v>
      </c>
      <c r="AV246" s="13" t="s">
        <v>83</v>
      </c>
      <c r="AW246" s="13" t="s">
        <v>37</v>
      </c>
      <c r="AX246" s="13" t="s">
        <v>76</v>
      </c>
      <c r="AY246" s="245" t="s">
        <v>235</v>
      </c>
    </row>
    <row r="247" s="14" customFormat="1">
      <c r="A247" s="14"/>
      <c r="B247" s="246"/>
      <c r="C247" s="247"/>
      <c r="D247" s="237" t="s">
        <v>245</v>
      </c>
      <c r="E247" s="248" t="s">
        <v>19</v>
      </c>
      <c r="F247" s="249" t="s">
        <v>390</v>
      </c>
      <c r="G247" s="247"/>
      <c r="H247" s="250">
        <v>77.189999999999998</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245</v>
      </c>
      <c r="AU247" s="256" t="s">
        <v>85</v>
      </c>
      <c r="AV247" s="14" t="s">
        <v>85</v>
      </c>
      <c r="AW247" s="14" t="s">
        <v>37</v>
      </c>
      <c r="AX247" s="14" t="s">
        <v>76</v>
      </c>
      <c r="AY247" s="256" t="s">
        <v>235</v>
      </c>
    </row>
    <row r="248" s="16" customFormat="1">
      <c r="A248" s="16"/>
      <c r="B248" s="268"/>
      <c r="C248" s="269"/>
      <c r="D248" s="237" t="s">
        <v>245</v>
      </c>
      <c r="E248" s="270" t="s">
        <v>19</v>
      </c>
      <c r="F248" s="271" t="s">
        <v>250</v>
      </c>
      <c r="G248" s="269"/>
      <c r="H248" s="272">
        <v>160.17500000000001</v>
      </c>
      <c r="I248" s="273"/>
      <c r="J248" s="269"/>
      <c r="K248" s="269"/>
      <c r="L248" s="274"/>
      <c r="M248" s="275"/>
      <c r="N248" s="276"/>
      <c r="O248" s="276"/>
      <c r="P248" s="276"/>
      <c r="Q248" s="276"/>
      <c r="R248" s="276"/>
      <c r="S248" s="276"/>
      <c r="T248" s="277"/>
      <c r="U248" s="16"/>
      <c r="V248" s="16"/>
      <c r="W248" s="16"/>
      <c r="X248" s="16"/>
      <c r="Y248" s="16"/>
      <c r="Z248" s="16"/>
      <c r="AA248" s="16"/>
      <c r="AB248" s="16"/>
      <c r="AC248" s="16"/>
      <c r="AD248" s="16"/>
      <c r="AE248" s="16"/>
      <c r="AT248" s="278" t="s">
        <v>245</v>
      </c>
      <c r="AU248" s="278" t="s">
        <v>85</v>
      </c>
      <c r="AV248" s="16" t="s">
        <v>100</v>
      </c>
      <c r="AW248" s="16" t="s">
        <v>37</v>
      </c>
      <c r="AX248" s="16" t="s">
        <v>83</v>
      </c>
      <c r="AY248" s="278" t="s">
        <v>235</v>
      </c>
    </row>
    <row r="249" s="2" customFormat="1" ht="44.25" customHeight="1">
      <c r="A249" s="40"/>
      <c r="B249" s="41"/>
      <c r="C249" s="217" t="s">
        <v>391</v>
      </c>
      <c r="D249" s="217" t="s">
        <v>237</v>
      </c>
      <c r="E249" s="218" t="s">
        <v>392</v>
      </c>
      <c r="F249" s="219" t="s">
        <v>393</v>
      </c>
      <c r="G249" s="220" t="s">
        <v>379</v>
      </c>
      <c r="H249" s="221">
        <v>34.027999999999999</v>
      </c>
      <c r="I249" s="222"/>
      <c r="J249" s="223">
        <f>ROUND(I249*H249,2)</f>
        <v>0</v>
      </c>
      <c r="K249" s="219" t="s">
        <v>241</v>
      </c>
      <c r="L249" s="46"/>
      <c r="M249" s="224" t="s">
        <v>19</v>
      </c>
      <c r="N249" s="225" t="s">
        <v>47</v>
      </c>
      <c r="O249" s="86"/>
      <c r="P249" s="226">
        <f>O249*H249</f>
        <v>0</v>
      </c>
      <c r="Q249" s="226">
        <v>0</v>
      </c>
      <c r="R249" s="226">
        <f>Q249*H249</f>
        <v>0</v>
      </c>
      <c r="S249" s="226">
        <v>0.26100000000000001</v>
      </c>
      <c r="T249" s="227">
        <f>S249*H249</f>
        <v>8.8813080000000006</v>
      </c>
      <c r="U249" s="40"/>
      <c r="V249" s="40"/>
      <c r="W249" s="40"/>
      <c r="X249" s="40"/>
      <c r="Y249" s="40"/>
      <c r="Z249" s="40"/>
      <c r="AA249" s="40"/>
      <c r="AB249" s="40"/>
      <c r="AC249" s="40"/>
      <c r="AD249" s="40"/>
      <c r="AE249" s="40"/>
      <c r="AR249" s="228" t="s">
        <v>100</v>
      </c>
      <c r="AT249" s="228" t="s">
        <v>237</v>
      </c>
      <c r="AU249" s="228" t="s">
        <v>85</v>
      </c>
      <c r="AY249" s="19" t="s">
        <v>235</v>
      </c>
      <c r="BE249" s="229">
        <f>IF(N249="základní",J249,0)</f>
        <v>0</v>
      </c>
      <c r="BF249" s="229">
        <f>IF(N249="snížená",J249,0)</f>
        <v>0</v>
      </c>
      <c r="BG249" s="229">
        <f>IF(N249="zákl. přenesená",J249,0)</f>
        <v>0</v>
      </c>
      <c r="BH249" s="229">
        <f>IF(N249="sníž. přenesená",J249,0)</f>
        <v>0</v>
      </c>
      <c r="BI249" s="229">
        <f>IF(N249="nulová",J249,0)</f>
        <v>0</v>
      </c>
      <c r="BJ249" s="19" t="s">
        <v>83</v>
      </c>
      <c r="BK249" s="229">
        <f>ROUND(I249*H249,2)</f>
        <v>0</v>
      </c>
      <c r="BL249" s="19" t="s">
        <v>100</v>
      </c>
      <c r="BM249" s="228" t="s">
        <v>394</v>
      </c>
    </row>
    <row r="250" s="2" customFormat="1">
      <c r="A250" s="40"/>
      <c r="B250" s="41"/>
      <c r="C250" s="42"/>
      <c r="D250" s="230" t="s">
        <v>243</v>
      </c>
      <c r="E250" s="42"/>
      <c r="F250" s="231" t="s">
        <v>395</v>
      </c>
      <c r="G250" s="42"/>
      <c r="H250" s="42"/>
      <c r="I250" s="232"/>
      <c r="J250" s="42"/>
      <c r="K250" s="42"/>
      <c r="L250" s="46"/>
      <c r="M250" s="233"/>
      <c r="N250" s="234"/>
      <c r="O250" s="86"/>
      <c r="P250" s="86"/>
      <c r="Q250" s="86"/>
      <c r="R250" s="86"/>
      <c r="S250" s="86"/>
      <c r="T250" s="87"/>
      <c r="U250" s="40"/>
      <c r="V250" s="40"/>
      <c r="W250" s="40"/>
      <c r="X250" s="40"/>
      <c r="Y250" s="40"/>
      <c r="Z250" s="40"/>
      <c r="AA250" s="40"/>
      <c r="AB250" s="40"/>
      <c r="AC250" s="40"/>
      <c r="AD250" s="40"/>
      <c r="AE250" s="40"/>
      <c r="AT250" s="19" t="s">
        <v>243</v>
      </c>
      <c r="AU250" s="19" t="s">
        <v>85</v>
      </c>
    </row>
    <row r="251" s="13" customFormat="1">
      <c r="A251" s="13"/>
      <c r="B251" s="235"/>
      <c r="C251" s="236"/>
      <c r="D251" s="237" t="s">
        <v>245</v>
      </c>
      <c r="E251" s="238" t="s">
        <v>19</v>
      </c>
      <c r="F251" s="239" t="s">
        <v>396</v>
      </c>
      <c r="G251" s="236"/>
      <c r="H251" s="238" t="s">
        <v>19</v>
      </c>
      <c r="I251" s="240"/>
      <c r="J251" s="236"/>
      <c r="K251" s="236"/>
      <c r="L251" s="241"/>
      <c r="M251" s="242"/>
      <c r="N251" s="243"/>
      <c r="O251" s="243"/>
      <c r="P251" s="243"/>
      <c r="Q251" s="243"/>
      <c r="R251" s="243"/>
      <c r="S251" s="243"/>
      <c r="T251" s="244"/>
      <c r="U251" s="13"/>
      <c r="V251" s="13"/>
      <c r="W251" s="13"/>
      <c r="X251" s="13"/>
      <c r="Y251" s="13"/>
      <c r="Z251" s="13"/>
      <c r="AA251" s="13"/>
      <c r="AB251" s="13"/>
      <c r="AC251" s="13"/>
      <c r="AD251" s="13"/>
      <c r="AE251" s="13"/>
      <c r="AT251" s="245" t="s">
        <v>245</v>
      </c>
      <c r="AU251" s="245" t="s">
        <v>85</v>
      </c>
      <c r="AV251" s="13" t="s">
        <v>83</v>
      </c>
      <c r="AW251" s="13" t="s">
        <v>37</v>
      </c>
      <c r="AX251" s="13" t="s">
        <v>76</v>
      </c>
      <c r="AY251" s="245" t="s">
        <v>235</v>
      </c>
    </row>
    <row r="252" s="13" customFormat="1">
      <c r="A252" s="13"/>
      <c r="B252" s="235"/>
      <c r="C252" s="236"/>
      <c r="D252" s="237" t="s">
        <v>245</v>
      </c>
      <c r="E252" s="238" t="s">
        <v>19</v>
      </c>
      <c r="F252" s="239" t="s">
        <v>397</v>
      </c>
      <c r="G252" s="236"/>
      <c r="H252" s="238" t="s">
        <v>19</v>
      </c>
      <c r="I252" s="240"/>
      <c r="J252" s="236"/>
      <c r="K252" s="236"/>
      <c r="L252" s="241"/>
      <c r="M252" s="242"/>
      <c r="N252" s="243"/>
      <c r="O252" s="243"/>
      <c r="P252" s="243"/>
      <c r="Q252" s="243"/>
      <c r="R252" s="243"/>
      <c r="S252" s="243"/>
      <c r="T252" s="244"/>
      <c r="U252" s="13"/>
      <c r="V252" s="13"/>
      <c r="W252" s="13"/>
      <c r="X252" s="13"/>
      <c r="Y252" s="13"/>
      <c r="Z252" s="13"/>
      <c r="AA252" s="13"/>
      <c r="AB252" s="13"/>
      <c r="AC252" s="13"/>
      <c r="AD252" s="13"/>
      <c r="AE252" s="13"/>
      <c r="AT252" s="245" t="s">
        <v>245</v>
      </c>
      <c r="AU252" s="245" t="s">
        <v>85</v>
      </c>
      <c r="AV252" s="13" t="s">
        <v>83</v>
      </c>
      <c r="AW252" s="13" t="s">
        <v>37</v>
      </c>
      <c r="AX252" s="13" t="s">
        <v>76</v>
      </c>
      <c r="AY252" s="245" t="s">
        <v>235</v>
      </c>
    </row>
    <row r="253" s="13" customFormat="1">
      <c r="A253" s="13"/>
      <c r="B253" s="235"/>
      <c r="C253" s="236"/>
      <c r="D253" s="237" t="s">
        <v>245</v>
      </c>
      <c r="E253" s="238" t="s">
        <v>19</v>
      </c>
      <c r="F253" s="239" t="s">
        <v>384</v>
      </c>
      <c r="G253" s="236"/>
      <c r="H253" s="238" t="s">
        <v>19</v>
      </c>
      <c r="I253" s="240"/>
      <c r="J253" s="236"/>
      <c r="K253" s="236"/>
      <c r="L253" s="241"/>
      <c r="M253" s="242"/>
      <c r="N253" s="243"/>
      <c r="O253" s="243"/>
      <c r="P253" s="243"/>
      <c r="Q253" s="243"/>
      <c r="R253" s="243"/>
      <c r="S253" s="243"/>
      <c r="T253" s="244"/>
      <c r="U253" s="13"/>
      <c r="V253" s="13"/>
      <c r="W253" s="13"/>
      <c r="X253" s="13"/>
      <c r="Y253" s="13"/>
      <c r="Z253" s="13"/>
      <c r="AA253" s="13"/>
      <c r="AB253" s="13"/>
      <c r="AC253" s="13"/>
      <c r="AD253" s="13"/>
      <c r="AE253" s="13"/>
      <c r="AT253" s="245" t="s">
        <v>245</v>
      </c>
      <c r="AU253" s="245" t="s">
        <v>85</v>
      </c>
      <c r="AV253" s="13" t="s">
        <v>83</v>
      </c>
      <c r="AW253" s="13" t="s">
        <v>37</v>
      </c>
      <c r="AX253" s="13" t="s">
        <v>76</v>
      </c>
      <c r="AY253" s="245" t="s">
        <v>235</v>
      </c>
    </row>
    <row r="254" s="13" customFormat="1">
      <c r="A254" s="13"/>
      <c r="B254" s="235"/>
      <c r="C254" s="236"/>
      <c r="D254" s="237" t="s">
        <v>245</v>
      </c>
      <c r="E254" s="238" t="s">
        <v>19</v>
      </c>
      <c r="F254" s="239" t="s">
        <v>398</v>
      </c>
      <c r="G254" s="236"/>
      <c r="H254" s="238" t="s">
        <v>19</v>
      </c>
      <c r="I254" s="240"/>
      <c r="J254" s="236"/>
      <c r="K254" s="236"/>
      <c r="L254" s="241"/>
      <c r="M254" s="242"/>
      <c r="N254" s="243"/>
      <c r="O254" s="243"/>
      <c r="P254" s="243"/>
      <c r="Q254" s="243"/>
      <c r="R254" s="243"/>
      <c r="S254" s="243"/>
      <c r="T254" s="244"/>
      <c r="U254" s="13"/>
      <c r="V254" s="13"/>
      <c r="W254" s="13"/>
      <c r="X254" s="13"/>
      <c r="Y254" s="13"/>
      <c r="Z254" s="13"/>
      <c r="AA254" s="13"/>
      <c r="AB254" s="13"/>
      <c r="AC254" s="13"/>
      <c r="AD254" s="13"/>
      <c r="AE254" s="13"/>
      <c r="AT254" s="245" t="s">
        <v>245</v>
      </c>
      <c r="AU254" s="245" t="s">
        <v>85</v>
      </c>
      <c r="AV254" s="13" t="s">
        <v>83</v>
      </c>
      <c r="AW254" s="13" t="s">
        <v>37</v>
      </c>
      <c r="AX254" s="13" t="s">
        <v>76</v>
      </c>
      <c r="AY254" s="245" t="s">
        <v>235</v>
      </c>
    </row>
    <row r="255" s="14" customFormat="1">
      <c r="A255" s="14"/>
      <c r="B255" s="246"/>
      <c r="C255" s="247"/>
      <c r="D255" s="237" t="s">
        <v>245</v>
      </c>
      <c r="E255" s="248" t="s">
        <v>19</v>
      </c>
      <c r="F255" s="249" t="s">
        <v>399</v>
      </c>
      <c r="G255" s="247"/>
      <c r="H255" s="250">
        <v>17.98</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245</v>
      </c>
      <c r="AU255" s="256" t="s">
        <v>85</v>
      </c>
      <c r="AV255" s="14" t="s">
        <v>85</v>
      </c>
      <c r="AW255" s="14" t="s">
        <v>37</v>
      </c>
      <c r="AX255" s="14" t="s">
        <v>76</v>
      </c>
      <c r="AY255" s="256" t="s">
        <v>235</v>
      </c>
    </row>
    <row r="256" s="13" customFormat="1">
      <c r="A256" s="13"/>
      <c r="B256" s="235"/>
      <c r="C256" s="236"/>
      <c r="D256" s="237" t="s">
        <v>245</v>
      </c>
      <c r="E256" s="238" t="s">
        <v>19</v>
      </c>
      <c r="F256" s="239" t="s">
        <v>389</v>
      </c>
      <c r="G256" s="236"/>
      <c r="H256" s="238" t="s">
        <v>19</v>
      </c>
      <c r="I256" s="240"/>
      <c r="J256" s="236"/>
      <c r="K256" s="236"/>
      <c r="L256" s="241"/>
      <c r="M256" s="242"/>
      <c r="N256" s="243"/>
      <c r="O256" s="243"/>
      <c r="P256" s="243"/>
      <c r="Q256" s="243"/>
      <c r="R256" s="243"/>
      <c r="S256" s="243"/>
      <c r="T256" s="244"/>
      <c r="U256" s="13"/>
      <c r="V256" s="13"/>
      <c r="W256" s="13"/>
      <c r="X256" s="13"/>
      <c r="Y256" s="13"/>
      <c r="Z256" s="13"/>
      <c r="AA256" s="13"/>
      <c r="AB256" s="13"/>
      <c r="AC256" s="13"/>
      <c r="AD256" s="13"/>
      <c r="AE256" s="13"/>
      <c r="AT256" s="245" t="s">
        <v>245</v>
      </c>
      <c r="AU256" s="245" t="s">
        <v>85</v>
      </c>
      <c r="AV256" s="13" t="s">
        <v>83</v>
      </c>
      <c r="AW256" s="13" t="s">
        <v>37</v>
      </c>
      <c r="AX256" s="13" t="s">
        <v>76</v>
      </c>
      <c r="AY256" s="245" t="s">
        <v>235</v>
      </c>
    </row>
    <row r="257" s="14" customFormat="1">
      <c r="A257" s="14"/>
      <c r="B257" s="246"/>
      <c r="C257" s="247"/>
      <c r="D257" s="237" t="s">
        <v>245</v>
      </c>
      <c r="E257" s="248" t="s">
        <v>19</v>
      </c>
      <c r="F257" s="249" t="s">
        <v>400</v>
      </c>
      <c r="G257" s="247"/>
      <c r="H257" s="250">
        <v>10.539999999999999</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245</v>
      </c>
      <c r="AU257" s="256" t="s">
        <v>85</v>
      </c>
      <c r="AV257" s="14" t="s">
        <v>85</v>
      </c>
      <c r="AW257" s="14" t="s">
        <v>37</v>
      </c>
      <c r="AX257" s="14" t="s">
        <v>76</v>
      </c>
      <c r="AY257" s="256" t="s">
        <v>235</v>
      </c>
    </row>
    <row r="258" s="14" customFormat="1">
      <c r="A258" s="14"/>
      <c r="B258" s="246"/>
      <c r="C258" s="247"/>
      <c r="D258" s="237" t="s">
        <v>245</v>
      </c>
      <c r="E258" s="248" t="s">
        <v>19</v>
      </c>
      <c r="F258" s="249" t="s">
        <v>401</v>
      </c>
      <c r="G258" s="247"/>
      <c r="H258" s="250">
        <v>-2.02</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245</v>
      </c>
      <c r="AU258" s="256" t="s">
        <v>85</v>
      </c>
      <c r="AV258" s="14" t="s">
        <v>85</v>
      </c>
      <c r="AW258" s="14" t="s">
        <v>37</v>
      </c>
      <c r="AX258" s="14" t="s">
        <v>76</v>
      </c>
      <c r="AY258" s="256" t="s">
        <v>235</v>
      </c>
    </row>
    <row r="259" s="13" customFormat="1">
      <c r="A259" s="13"/>
      <c r="B259" s="235"/>
      <c r="C259" s="236"/>
      <c r="D259" s="237" t="s">
        <v>245</v>
      </c>
      <c r="E259" s="238" t="s">
        <v>19</v>
      </c>
      <c r="F259" s="239" t="s">
        <v>402</v>
      </c>
      <c r="G259" s="236"/>
      <c r="H259" s="238" t="s">
        <v>19</v>
      </c>
      <c r="I259" s="240"/>
      <c r="J259" s="236"/>
      <c r="K259" s="236"/>
      <c r="L259" s="241"/>
      <c r="M259" s="242"/>
      <c r="N259" s="243"/>
      <c r="O259" s="243"/>
      <c r="P259" s="243"/>
      <c r="Q259" s="243"/>
      <c r="R259" s="243"/>
      <c r="S259" s="243"/>
      <c r="T259" s="244"/>
      <c r="U259" s="13"/>
      <c r="V259" s="13"/>
      <c r="W259" s="13"/>
      <c r="X259" s="13"/>
      <c r="Y259" s="13"/>
      <c r="Z259" s="13"/>
      <c r="AA259" s="13"/>
      <c r="AB259" s="13"/>
      <c r="AC259" s="13"/>
      <c r="AD259" s="13"/>
      <c r="AE259" s="13"/>
      <c r="AT259" s="245" t="s">
        <v>245</v>
      </c>
      <c r="AU259" s="245" t="s">
        <v>85</v>
      </c>
      <c r="AV259" s="13" t="s">
        <v>83</v>
      </c>
      <c r="AW259" s="13" t="s">
        <v>37</v>
      </c>
      <c r="AX259" s="13" t="s">
        <v>76</v>
      </c>
      <c r="AY259" s="245" t="s">
        <v>235</v>
      </c>
    </row>
    <row r="260" s="14" customFormat="1">
      <c r="A260" s="14"/>
      <c r="B260" s="246"/>
      <c r="C260" s="247"/>
      <c r="D260" s="237" t="s">
        <v>245</v>
      </c>
      <c r="E260" s="248" t="s">
        <v>19</v>
      </c>
      <c r="F260" s="249" t="s">
        <v>403</v>
      </c>
      <c r="G260" s="247"/>
      <c r="H260" s="250">
        <v>9.75</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245</v>
      </c>
      <c r="AU260" s="256" t="s">
        <v>85</v>
      </c>
      <c r="AV260" s="14" t="s">
        <v>85</v>
      </c>
      <c r="AW260" s="14" t="s">
        <v>37</v>
      </c>
      <c r="AX260" s="14" t="s">
        <v>76</v>
      </c>
      <c r="AY260" s="256" t="s">
        <v>235</v>
      </c>
    </row>
    <row r="261" s="14" customFormat="1">
      <c r="A261" s="14"/>
      <c r="B261" s="246"/>
      <c r="C261" s="247"/>
      <c r="D261" s="237" t="s">
        <v>245</v>
      </c>
      <c r="E261" s="248" t="s">
        <v>19</v>
      </c>
      <c r="F261" s="249" t="s">
        <v>404</v>
      </c>
      <c r="G261" s="247"/>
      <c r="H261" s="250">
        <v>-2.222</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245</v>
      </c>
      <c r="AU261" s="256" t="s">
        <v>85</v>
      </c>
      <c r="AV261" s="14" t="s">
        <v>85</v>
      </c>
      <c r="AW261" s="14" t="s">
        <v>37</v>
      </c>
      <c r="AX261" s="14" t="s">
        <v>76</v>
      </c>
      <c r="AY261" s="256" t="s">
        <v>235</v>
      </c>
    </row>
    <row r="262" s="16" customFormat="1">
      <c r="A262" s="16"/>
      <c r="B262" s="268"/>
      <c r="C262" s="269"/>
      <c r="D262" s="237" t="s">
        <v>245</v>
      </c>
      <c r="E262" s="270" t="s">
        <v>19</v>
      </c>
      <c r="F262" s="271" t="s">
        <v>250</v>
      </c>
      <c r="G262" s="269"/>
      <c r="H262" s="272">
        <v>34.027999999999999</v>
      </c>
      <c r="I262" s="273"/>
      <c r="J262" s="269"/>
      <c r="K262" s="269"/>
      <c r="L262" s="274"/>
      <c r="M262" s="275"/>
      <c r="N262" s="276"/>
      <c r="O262" s="276"/>
      <c r="P262" s="276"/>
      <c r="Q262" s="276"/>
      <c r="R262" s="276"/>
      <c r="S262" s="276"/>
      <c r="T262" s="277"/>
      <c r="U262" s="16"/>
      <c r="V262" s="16"/>
      <c r="W262" s="16"/>
      <c r="X262" s="16"/>
      <c r="Y262" s="16"/>
      <c r="Z262" s="16"/>
      <c r="AA262" s="16"/>
      <c r="AB262" s="16"/>
      <c r="AC262" s="16"/>
      <c r="AD262" s="16"/>
      <c r="AE262" s="16"/>
      <c r="AT262" s="278" t="s">
        <v>245</v>
      </c>
      <c r="AU262" s="278" t="s">
        <v>85</v>
      </c>
      <c r="AV262" s="16" t="s">
        <v>100</v>
      </c>
      <c r="AW262" s="16" t="s">
        <v>37</v>
      </c>
      <c r="AX262" s="16" t="s">
        <v>83</v>
      </c>
      <c r="AY262" s="278" t="s">
        <v>235</v>
      </c>
    </row>
    <row r="263" s="2" customFormat="1" ht="49.05" customHeight="1">
      <c r="A263" s="40"/>
      <c r="B263" s="41"/>
      <c r="C263" s="217" t="s">
        <v>405</v>
      </c>
      <c r="D263" s="217" t="s">
        <v>237</v>
      </c>
      <c r="E263" s="218" t="s">
        <v>406</v>
      </c>
      <c r="F263" s="219" t="s">
        <v>407</v>
      </c>
      <c r="G263" s="220" t="s">
        <v>240</v>
      </c>
      <c r="H263" s="221">
        <v>35.676000000000002</v>
      </c>
      <c r="I263" s="222"/>
      <c r="J263" s="223">
        <f>ROUND(I263*H263,2)</f>
        <v>0</v>
      </c>
      <c r="K263" s="219" t="s">
        <v>241</v>
      </c>
      <c r="L263" s="46"/>
      <c r="M263" s="224" t="s">
        <v>19</v>
      </c>
      <c r="N263" s="225" t="s">
        <v>47</v>
      </c>
      <c r="O263" s="86"/>
      <c r="P263" s="226">
        <f>O263*H263</f>
        <v>0</v>
      </c>
      <c r="Q263" s="226">
        <v>0</v>
      </c>
      <c r="R263" s="226">
        <f>Q263*H263</f>
        <v>0</v>
      </c>
      <c r="S263" s="226">
        <v>1.8</v>
      </c>
      <c r="T263" s="227">
        <f>S263*H263</f>
        <v>64.216800000000006</v>
      </c>
      <c r="U263" s="40"/>
      <c r="V263" s="40"/>
      <c r="W263" s="40"/>
      <c r="X263" s="40"/>
      <c r="Y263" s="40"/>
      <c r="Z263" s="40"/>
      <c r="AA263" s="40"/>
      <c r="AB263" s="40"/>
      <c r="AC263" s="40"/>
      <c r="AD263" s="40"/>
      <c r="AE263" s="40"/>
      <c r="AR263" s="228" t="s">
        <v>100</v>
      </c>
      <c r="AT263" s="228" t="s">
        <v>237</v>
      </c>
      <c r="AU263" s="228" t="s">
        <v>85</v>
      </c>
      <c r="AY263" s="19" t="s">
        <v>235</v>
      </c>
      <c r="BE263" s="229">
        <f>IF(N263="základní",J263,0)</f>
        <v>0</v>
      </c>
      <c r="BF263" s="229">
        <f>IF(N263="snížená",J263,0)</f>
        <v>0</v>
      </c>
      <c r="BG263" s="229">
        <f>IF(N263="zákl. přenesená",J263,0)</f>
        <v>0</v>
      </c>
      <c r="BH263" s="229">
        <f>IF(N263="sníž. přenesená",J263,0)</f>
        <v>0</v>
      </c>
      <c r="BI263" s="229">
        <f>IF(N263="nulová",J263,0)</f>
        <v>0</v>
      </c>
      <c r="BJ263" s="19" t="s">
        <v>83</v>
      </c>
      <c r="BK263" s="229">
        <f>ROUND(I263*H263,2)</f>
        <v>0</v>
      </c>
      <c r="BL263" s="19" t="s">
        <v>100</v>
      </c>
      <c r="BM263" s="228" t="s">
        <v>408</v>
      </c>
    </row>
    <row r="264" s="2" customFormat="1">
      <c r="A264" s="40"/>
      <c r="B264" s="41"/>
      <c r="C264" s="42"/>
      <c r="D264" s="230" t="s">
        <v>243</v>
      </c>
      <c r="E264" s="42"/>
      <c r="F264" s="231" t="s">
        <v>409</v>
      </c>
      <c r="G264" s="42"/>
      <c r="H264" s="42"/>
      <c r="I264" s="232"/>
      <c r="J264" s="42"/>
      <c r="K264" s="42"/>
      <c r="L264" s="46"/>
      <c r="M264" s="233"/>
      <c r="N264" s="234"/>
      <c r="O264" s="86"/>
      <c r="P264" s="86"/>
      <c r="Q264" s="86"/>
      <c r="R264" s="86"/>
      <c r="S264" s="86"/>
      <c r="T264" s="87"/>
      <c r="U264" s="40"/>
      <c r="V264" s="40"/>
      <c r="W264" s="40"/>
      <c r="X264" s="40"/>
      <c r="Y264" s="40"/>
      <c r="Z264" s="40"/>
      <c r="AA264" s="40"/>
      <c r="AB264" s="40"/>
      <c r="AC264" s="40"/>
      <c r="AD264" s="40"/>
      <c r="AE264" s="40"/>
      <c r="AT264" s="19" t="s">
        <v>243</v>
      </c>
      <c r="AU264" s="19" t="s">
        <v>85</v>
      </c>
    </row>
    <row r="265" s="13" customFormat="1">
      <c r="A265" s="13"/>
      <c r="B265" s="235"/>
      <c r="C265" s="236"/>
      <c r="D265" s="237" t="s">
        <v>245</v>
      </c>
      <c r="E265" s="238" t="s">
        <v>19</v>
      </c>
      <c r="F265" s="239" t="s">
        <v>410</v>
      </c>
      <c r="G265" s="236"/>
      <c r="H265" s="238" t="s">
        <v>19</v>
      </c>
      <c r="I265" s="240"/>
      <c r="J265" s="236"/>
      <c r="K265" s="236"/>
      <c r="L265" s="241"/>
      <c r="M265" s="242"/>
      <c r="N265" s="243"/>
      <c r="O265" s="243"/>
      <c r="P265" s="243"/>
      <c r="Q265" s="243"/>
      <c r="R265" s="243"/>
      <c r="S265" s="243"/>
      <c r="T265" s="244"/>
      <c r="U265" s="13"/>
      <c r="V265" s="13"/>
      <c r="W265" s="13"/>
      <c r="X265" s="13"/>
      <c r="Y265" s="13"/>
      <c r="Z265" s="13"/>
      <c r="AA265" s="13"/>
      <c r="AB265" s="13"/>
      <c r="AC265" s="13"/>
      <c r="AD265" s="13"/>
      <c r="AE265" s="13"/>
      <c r="AT265" s="245" t="s">
        <v>245</v>
      </c>
      <c r="AU265" s="245" t="s">
        <v>85</v>
      </c>
      <c r="AV265" s="13" t="s">
        <v>83</v>
      </c>
      <c r="AW265" s="13" t="s">
        <v>37</v>
      </c>
      <c r="AX265" s="13" t="s">
        <v>76</v>
      </c>
      <c r="AY265" s="245" t="s">
        <v>235</v>
      </c>
    </row>
    <row r="266" s="13" customFormat="1">
      <c r="A266" s="13"/>
      <c r="B266" s="235"/>
      <c r="C266" s="236"/>
      <c r="D266" s="237" t="s">
        <v>245</v>
      </c>
      <c r="E266" s="238" t="s">
        <v>19</v>
      </c>
      <c r="F266" s="239" t="s">
        <v>411</v>
      </c>
      <c r="G266" s="236"/>
      <c r="H266" s="238" t="s">
        <v>19</v>
      </c>
      <c r="I266" s="240"/>
      <c r="J266" s="236"/>
      <c r="K266" s="236"/>
      <c r="L266" s="241"/>
      <c r="M266" s="242"/>
      <c r="N266" s="243"/>
      <c r="O266" s="243"/>
      <c r="P266" s="243"/>
      <c r="Q266" s="243"/>
      <c r="R266" s="243"/>
      <c r="S266" s="243"/>
      <c r="T266" s="244"/>
      <c r="U266" s="13"/>
      <c r="V266" s="13"/>
      <c r="W266" s="13"/>
      <c r="X266" s="13"/>
      <c r="Y266" s="13"/>
      <c r="Z266" s="13"/>
      <c r="AA266" s="13"/>
      <c r="AB266" s="13"/>
      <c r="AC266" s="13"/>
      <c r="AD266" s="13"/>
      <c r="AE266" s="13"/>
      <c r="AT266" s="245" t="s">
        <v>245</v>
      </c>
      <c r="AU266" s="245" t="s">
        <v>85</v>
      </c>
      <c r="AV266" s="13" t="s">
        <v>83</v>
      </c>
      <c r="AW266" s="13" t="s">
        <v>37</v>
      </c>
      <c r="AX266" s="13" t="s">
        <v>76</v>
      </c>
      <c r="AY266" s="245" t="s">
        <v>235</v>
      </c>
    </row>
    <row r="267" s="13" customFormat="1">
      <c r="A267" s="13"/>
      <c r="B267" s="235"/>
      <c r="C267" s="236"/>
      <c r="D267" s="237" t="s">
        <v>245</v>
      </c>
      <c r="E267" s="238" t="s">
        <v>19</v>
      </c>
      <c r="F267" s="239" t="s">
        <v>412</v>
      </c>
      <c r="G267" s="236"/>
      <c r="H267" s="238" t="s">
        <v>19</v>
      </c>
      <c r="I267" s="240"/>
      <c r="J267" s="236"/>
      <c r="K267" s="236"/>
      <c r="L267" s="241"/>
      <c r="M267" s="242"/>
      <c r="N267" s="243"/>
      <c r="O267" s="243"/>
      <c r="P267" s="243"/>
      <c r="Q267" s="243"/>
      <c r="R267" s="243"/>
      <c r="S267" s="243"/>
      <c r="T267" s="244"/>
      <c r="U267" s="13"/>
      <c r="V267" s="13"/>
      <c r="W267" s="13"/>
      <c r="X267" s="13"/>
      <c r="Y267" s="13"/>
      <c r="Z267" s="13"/>
      <c r="AA267" s="13"/>
      <c r="AB267" s="13"/>
      <c r="AC267" s="13"/>
      <c r="AD267" s="13"/>
      <c r="AE267" s="13"/>
      <c r="AT267" s="245" t="s">
        <v>245</v>
      </c>
      <c r="AU267" s="245" t="s">
        <v>85</v>
      </c>
      <c r="AV267" s="13" t="s">
        <v>83</v>
      </c>
      <c r="AW267" s="13" t="s">
        <v>37</v>
      </c>
      <c r="AX267" s="13" t="s">
        <v>76</v>
      </c>
      <c r="AY267" s="245" t="s">
        <v>235</v>
      </c>
    </row>
    <row r="268" s="14" customFormat="1">
      <c r="A268" s="14"/>
      <c r="B268" s="246"/>
      <c r="C268" s="247"/>
      <c r="D268" s="237" t="s">
        <v>245</v>
      </c>
      <c r="E268" s="248" t="s">
        <v>19</v>
      </c>
      <c r="F268" s="249" t="s">
        <v>413</v>
      </c>
      <c r="G268" s="247"/>
      <c r="H268" s="250">
        <v>0.56999999999999995</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245</v>
      </c>
      <c r="AU268" s="256" t="s">
        <v>85</v>
      </c>
      <c r="AV268" s="14" t="s">
        <v>85</v>
      </c>
      <c r="AW268" s="14" t="s">
        <v>37</v>
      </c>
      <c r="AX268" s="14" t="s">
        <v>76</v>
      </c>
      <c r="AY268" s="256" t="s">
        <v>235</v>
      </c>
    </row>
    <row r="269" s="14" customFormat="1">
      <c r="A269" s="14"/>
      <c r="B269" s="246"/>
      <c r="C269" s="247"/>
      <c r="D269" s="237" t="s">
        <v>245</v>
      </c>
      <c r="E269" s="248" t="s">
        <v>19</v>
      </c>
      <c r="F269" s="249" t="s">
        <v>414</v>
      </c>
      <c r="G269" s="247"/>
      <c r="H269" s="250">
        <v>0.753</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245</v>
      </c>
      <c r="AU269" s="256" t="s">
        <v>85</v>
      </c>
      <c r="AV269" s="14" t="s">
        <v>85</v>
      </c>
      <c r="AW269" s="14" t="s">
        <v>37</v>
      </c>
      <c r="AX269" s="14" t="s">
        <v>76</v>
      </c>
      <c r="AY269" s="256" t="s">
        <v>235</v>
      </c>
    </row>
    <row r="270" s="15" customFormat="1">
      <c r="A270" s="15"/>
      <c r="B270" s="257"/>
      <c r="C270" s="258"/>
      <c r="D270" s="237" t="s">
        <v>245</v>
      </c>
      <c r="E270" s="259" t="s">
        <v>19</v>
      </c>
      <c r="F270" s="260" t="s">
        <v>249</v>
      </c>
      <c r="G270" s="258"/>
      <c r="H270" s="261">
        <v>1.323</v>
      </c>
      <c r="I270" s="262"/>
      <c r="J270" s="258"/>
      <c r="K270" s="258"/>
      <c r="L270" s="263"/>
      <c r="M270" s="264"/>
      <c r="N270" s="265"/>
      <c r="O270" s="265"/>
      <c r="P270" s="265"/>
      <c r="Q270" s="265"/>
      <c r="R270" s="265"/>
      <c r="S270" s="265"/>
      <c r="T270" s="266"/>
      <c r="U270" s="15"/>
      <c r="V270" s="15"/>
      <c r="W270" s="15"/>
      <c r="X270" s="15"/>
      <c r="Y270" s="15"/>
      <c r="Z270" s="15"/>
      <c r="AA270" s="15"/>
      <c r="AB270" s="15"/>
      <c r="AC270" s="15"/>
      <c r="AD270" s="15"/>
      <c r="AE270" s="15"/>
      <c r="AT270" s="267" t="s">
        <v>245</v>
      </c>
      <c r="AU270" s="267" t="s">
        <v>85</v>
      </c>
      <c r="AV270" s="15" t="s">
        <v>93</v>
      </c>
      <c r="AW270" s="15" t="s">
        <v>37</v>
      </c>
      <c r="AX270" s="15" t="s">
        <v>76</v>
      </c>
      <c r="AY270" s="267" t="s">
        <v>235</v>
      </c>
    </row>
    <row r="271" s="13" customFormat="1">
      <c r="A271" s="13"/>
      <c r="B271" s="235"/>
      <c r="C271" s="236"/>
      <c r="D271" s="237" t="s">
        <v>245</v>
      </c>
      <c r="E271" s="238" t="s">
        <v>19</v>
      </c>
      <c r="F271" s="239" t="s">
        <v>415</v>
      </c>
      <c r="G271" s="236"/>
      <c r="H271" s="238" t="s">
        <v>19</v>
      </c>
      <c r="I271" s="240"/>
      <c r="J271" s="236"/>
      <c r="K271" s="236"/>
      <c r="L271" s="241"/>
      <c r="M271" s="242"/>
      <c r="N271" s="243"/>
      <c r="O271" s="243"/>
      <c r="P271" s="243"/>
      <c r="Q271" s="243"/>
      <c r="R271" s="243"/>
      <c r="S271" s="243"/>
      <c r="T271" s="244"/>
      <c r="U271" s="13"/>
      <c r="V271" s="13"/>
      <c r="W271" s="13"/>
      <c r="X271" s="13"/>
      <c r="Y271" s="13"/>
      <c r="Z271" s="13"/>
      <c r="AA271" s="13"/>
      <c r="AB271" s="13"/>
      <c r="AC271" s="13"/>
      <c r="AD271" s="13"/>
      <c r="AE271" s="13"/>
      <c r="AT271" s="245" t="s">
        <v>245</v>
      </c>
      <c r="AU271" s="245" t="s">
        <v>85</v>
      </c>
      <c r="AV271" s="13" t="s">
        <v>83</v>
      </c>
      <c r="AW271" s="13" t="s">
        <v>37</v>
      </c>
      <c r="AX271" s="13" t="s">
        <v>76</v>
      </c>
      <c r="AY271" s="245" t="s">
        <v>235</v>
      </c>
    </row>
    <row r="272" s="13" customFormat="1">
      <c r="A272" s="13"/>
      <c r="B272" s="235"/>
      <c r="C272" s="236"/>
      <c r="D272" s="237" t="s">
        <v>245</v>
      </c>
      <c r="E272" s="238" t="s">
        <v>19</v>
      </c>
      <c r="F272" s="239" t="s">
        <v>384</v>
      </c>
      <c r="G272" s="236"/>
      <c r="H272" s="238" t="s">
        <v>19</v>
      </c>
      <c r="I272" s="240"/>
      <c r="J272" s="236"/>
      <c r="K272" s="236"/>
      <c r="L272" s="241"/>
      <c r="M272" s="242"/>
      <c r="N272" s="243"/>
      <c r="O272" s="243"/>
      <c r="P272" s="243"/>
      <c r="Q272" s="243"/>
      <c r="R272" s="243"/>
      <c r="S272" s="243"/>
      <c r="T272" s="244"/>
      <c r="U272" s="13"/>
      <c r="V272" s="13"/>
      <c r="W272" s="13"/>
      <c r="X272" s="13"/>
      <c r="Y272" s="13"/>
      <c r="Z272" s="13"/>
      <c r="AA272" s="13"/>
      <c r="AB272" s="13"/>
      <c r="AC272" s="13"/>
      <c r="AD272" s="13"/>
      <c r="AE272" s="13"/>
      <c r="AT272" s="245" t="s">
        <v>245</v>
      </c>
      <c r="AU272" s="245" t="s">
        <v>85</v>
      </c>
      <c r="AV272" s="13" t="s">
        <v>83</v>
      </c>
      <c r="AW272" s="13" t="s">
        <v>37</v>
      </c>
      <c r="AX272" s="13" t="s">
        <v>76</v>
      </c>
      <c r="AY272" s="245" t="s">
        <v>235</v>
      </c>
    </row>
    <row r="273" s="14" customFormat="1">
      <c r="A273" s="14"/>
      <c r="B273" s="246"/>
      <c r="C273" s="247"/>
      <c r="D273" s="237" t="s">
        <v>245</v>
      </c>
      <c r="E273" s="248" t="s">
        <v>19</v>
      </c>
      <c r="F273" s="249" t="s">
        <v>416</v>
      </c>
      <c r="G273" s="247"/>
      <c r="H273" s="250">
        <v>0.29299999999999998</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245</v>
      </c>
      <c r="AU273" s="256" t="s">
        <v>85</v>
      </c>
      <c r="AV273" s="14" t="s">
        <v>85</v>
      </c>
      <c r="AW273" s="14" t="s">
        <v>37</v>
      </c>
      <c r="AX273" s="14" t="s">
        <v>76</v>
      </c>
      <c r="AY273" s="256" t="s">
        <v>235</v>
      </c>
    </row>
    <row r="274" s="14" customFormat="1">
      <c r="A274" s="14"/>
      <c r="B274" s="246"/>
      <c r="C274" s="247"/>
      <c r="D274" s="237" t="s">
        <v>245</v>
      </c>
      <c r="E274" s="248" t="s">
        <v>19</v>
      </c>
      <c r="F274" s="249" t="s">
        <v>417</v>
      </c>
      <c r="G274" s="247"/>
      <c r="H274" s="250">
        <v>0.27600000000000002</v>
      </c>
      <c r="I274" s="251"/>
      <c r="J274" s="247"/>
      <c r="K274" s="247"/>
      <c r="L274" s="252"/>
      <c r="M274" s="253"/>
      <c r="N274" s="254"/>
      <c r="O274" s="254"/>
      <c r="P274" s="254"/>
      <c r="Q274" s="254"/>
      <c r="R274" s="254"/>
      <c r="S274" s="254"/>
      <c r="T274" s="255"/>
      <c r="U274" s="14"/>
      <c r="V274" s="14"/>
      <c r="W274" s="14"/>
      <c r="X274" s="14"/>
      <c r="Y274" s="14"/>
      <c r="Z274" s="14"/>
      <c r="AA274" s="14"/>
      <c r="AB274" s="14"/>
      <c r="AC274" s="14"/>
      <c r="AD274" s="14"/>
      <c r="AE274" s="14"/>
      <c r="AT274" s="256" t="s">
        <v>245</v>
      </c>
      <c r="AU274" s="256" t="s">
        <v>85</v>
      </c>
      <c r="AV274" s="14" t="s">
        <v>85</v>
      </c>
      <c r="AW274" s="14" t="s">
        <v>37</v>
      </c>
      <c r="AX274" s="14" t="s">
        <v>76</v>
      </c>
      <c r="AY274" s="256" t="s">
        <v>235</v>
      </c>
    </row>
    <row r="275" s="14" customFormat="1">
      <c r="A275" s="14"/>
      <c r="B275" s="246"/>
      <c r="C275" s="247"/>
      <c r="D275" s="237" t="s">
        <v>245</v>
      </c>
      <c r="E275" s="248" t="s">
        <v>19</v>
      </c>
      <c r="F275" s="249" t="s">
        <v>418</v>
      </c>
      <c r="G275" s="247"/>
      <c r="H275" s="250">
        <v>0.048000000000000001</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245</v>
      </c>
      <c r="AU275" s="256" t="s">
        <v>85</v>
      </c>
      <c r="AV275" s="14" t="s">
        <v>85</v>
      </c>
      <c r="AW275" s="14" t="s">
        <v>37</v>
      </c>
      <c r="AX275" s="14" t="s">
        <v>76</v>
      </c>
      <c r="AY275" s="256" t="s">
        <v>235</v>
      </c>
    </row>
    <row r="276" s="14" customFormat="1">
      <c r="A276" s="14"/>
      <c r="B276" s="246"/>
      <c r="C276" s="247"/>
      <c r="D276" s="237" t="s">
        <v>245</v>
      </c>
      <c r="E276" s="248" t="s">
        <v>19</v>
      </c>
      <c r="F276" s="249" t="s">
        <v>418</v>
      </c>
      <c r="G276" s="247"/>
      <c r="H276" s="250">
        <v>0.048000000000000001</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245</v>
      </c>
      <c r="AU276" s="256" t="s">
        <v>85</v>
      </c>
      <c r="AV276" s="14" t="s">
        <v>85</v>
      </c>
      <c r="AW276" s="14" t="s">
        <v>37</v>
      </c>
      <c r="AX276" s="14" t="s">
        <v>76</v>
      </c>
      <c r="AY276" s="256" t="s">
        <v>235</v>
      </c>
    </row>
    <row r="277" s="14" customFormat="1">
      <c r="A277" s="14"/>
      <c r="B277" s="246"/>
      <c r="C277" s="247"/>
      <c r="D277" s="237" t="s">
        <v>245</v>
      </c>
      <c r="E277" s="248" t="s">
        <v>19</v>
      </c>
      <c r="F277" s="249" t="s">
        <v>419</v>
      </c>
      <c r="G277" s="247"/>
      <c r="H277" s="250">
        <v>0.069000000000000006</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245</v>
      </c>
      <c r="AU277" s="256" t="s">
        <v>85</v>
      </c>
      <c r="AV277" s="14" t="s">
        <v>85</v>
      </c>
      <c r="AW277" s="14" t="s">
        <v>37</v>
      </c>
      <c r="AX277" s="14" t="s">
        <v>76</v>
      </c>
      <c r="AY277" s="256" t="s">
        <v>235</v>
      </c>
    </row>
    <row r="278" s="14" customFormat="1">
      <c r="A278" s="14"/>
      <c r="B278" s="246"/>
      <c r="C278" s="247"/>
      <c r="D278" s="237" t="s">
        <v>245</v>
      </c>
      <c r="E278" s="248" t="s">
        <v>19</v>
      </c>
      <c r="F278" s="249" t="s">
        <v>420</v>
      </c>
      <c r="G278" s="247"/>
      <c r="H278" s="250">
        <v>0.5</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245</v>
      </c>
      <c r="AU278" s="256" t="s">
        <v>85</v>
      </c>
      <c r="AV278" s="14" t="s">
        <v>85</v>
      </c>
      <c r="AW278" s="14" t="s">
        <v>37</v>
      </c>
      <c r="AX278" s="14" t="s">
        <v>76</v>
      </c>
      <c r="AY278" s="256" t="s">
        <v>235</v>
      </c>
    </row>
    <row r="279" s="13" customFormat="1">
      <c r="A279" s="13"/>
      <c r="B279" s="235"/>
      <c r="C279" s="236"/>
      <c r="D279" s="237" t="s">
        <v>245</v>
      </c>
      <c r="E279" s="238" t="s">
        <v>19</v>
      </c>
      <c r="F279" s="239" t="s">
        <v>421</v>
      </c>
      <c r="G279" s="236"/>
      <c r="H279" s="238" t="s">
        <v>19</v>
      </c>
      <c r="I279" s="240"/>
      <c r="J279" s="236"/>
      <c r="K279" s="236"/>
      <c r="L279" s="241"/>
      <c r="M279" s="242"/>
      <c r="N279" s="243"/>
      <c r="O279" s="243"/>
      <c r="P279" s="243"/>
      <c r="Q279" s="243"/>
      <c r="R279" s="243"/>
      <c r="S279" s="243"/>
      <c r="T279" s="244"/>
      <c r="U279" s="13"/>
      <c r="V279" s="13"/>
      <c r="W279" s="13"/>
      <c r="X279" s="13"/>
      <c r="Y279" s="13"/>
      <c r="Z279" s="13"/>
      <c r="AA279" s="13"/>
      <c r="AB279" s="13"/>
      <c r="AC279" s="13"/>
      <c r="AD279" s="13"/>
      <c r="AE279" s="13"/>
      <c r="AT279" s="245" t="s">
        <v>245</v>
      </c>
      <c r="AU279" s="245" t="s">
        <v>85</v>
      </c>
      <c r="AV279" s="13" t="s">
        <v>83</v>
      </c>
      <c r="AW279" s="13" t="s">
        <v>37</v>
      </c>
      <c r="AX279" s="13" t="s">
        <v>76</v>
      </c>
      <c r="AY279" s="245" t="s">
        <v>235</v>
      </c>
    </row>
    <row r="280" s="14" customFormat="1">
      <c r="A280" s="14"/>
      <c r="B280" s="246"/>
      <c r="C280" s="247"/>
      <c r="D280" s="237" t="s">
        <v>245</v>
      </c>
      <c r="E280" s="248" t="s">
        <v>19</v>
      </c>
      <c r="F280" s="249" t="s">
        <v>420</v>
      </c>
      <c r="G280" s="247"/>
      <c r="H280" s="250">
        <v>0.5</v>
      </c>
      <c r="I280" s="251"/>
      <c r="J280" s="247"/>
      <c r="K280" s="247"/>
      <c r="L280" s="252"/>
      <c r="M280" s="253"/>
      <c r="N280" s="254"/>
      <c r="O280" s="254"/>
      <c r="P280" s="254"/>
      <c r="Q280" s="254"/>
      <c r="R280" s="254"/>
      <c r="S280" s="254"/>
      <c r="T280" s="255"/>
      <c r="U280" s="14"/>
      <c r="V280" s="14"/>
      <c r="W280" s="14"/>
      <c r="X280" s="14"/>
      <c r="Y280" s="14"/>
      <c r="Z280" s="14"/>
      <c r="AA280" s="14"/>
      <c r="AB280" s="14"/>
      <c r="AC280" s="14"/>
      <c r="AD280" s="14"/>
      <c r="AE280" s="14"/>
      <c r="AT280" s="256" t="s">
        <v>245</v>
      </c>
      <c r="AU280" s="256" t="s">
        <v>85</v>
      </c>
      <c r="AV280" s="14" t="s">
        <v>85</v>
      </c>
      <c r="AW280" s="14" t="s">
        <v>37</v>
      </c>
      <c r="AX280" s="14" t="s">
        <v>76</v>
      </c>
      <c r="AY280" s="256" t="s">
        <v>235</v>
      </c>
    </row>
    <row r="281" s="13" customFormat="1">
      <c r="A281" s="13"/>
      <c r="B281" s="235"/>
      <c r="C281" s="236"/>
      <c r="D281" s="237" t="s">
        <v>245</v>
      </c>
      <c r="E281" s="238" t="s">
        <v>19</v>
      </c>
      <c r="F281" s="239" t="s">
        <v>422</v>
      </c>
      <c r="G281" s="236"/>
      <c r="H281" s="238" t="s">
        <v>19</v>
      </c>
      <c r="I281" s="240"/>
      <c r="J281" s="236"/>
      <c r="K281" s="236"/>
      <c r="L281" s="241"/>
      <c r="M281" s="242"/>
      <c r="N281" s="243"/>
      <c r="O281" s="243"/>
      <c r="P281" s="243"/>
      <c r="Q281" s="243"/>
      <c r="R281" s="243"/>
      <c r="S281" s="243"/>
      <c r="T281" s="244"/>
      <c r="U281" s="13"/>
      <c r="V281" s="13"/>
      <c r="W281" s="13"/>
      <c r="X281" s="13"/>
      <c r="Y281" s="13"/>
      <c r="Z281" s="13"/>
      <c r="AA281" s="13"/>
      <c r="AB281" s="13"/>
      <c r="AC281" s="13"/>
      <c r="AD281" s="13"/>
      <c r="AE281" s="13"/>
      <c r="AT281" s="245" t="s">
        <v>245</v>
      </c>
      <c r="AU281" s="245" t="s">
        <v>85</v>
      </c>
      <c r="AV281" s="13" t="s">
        <v>83</v>
      </c>
      <c r="AW281" s="13" t="s">
        <v>37</v>
      </c>
      <c r="AX281" s="13" t="s">
        <v>76</v>
      </c>
      <c r="AY281" s="245" t="s">
        <v>235</v>
      </c>
    </row>
    <row r="282" s="14" customFormat="1">
      <c r="A282" s="14"/>
      <c r="B282" s="246"/>
      <c r="C282" s="247"/>
      <c r="D282" s="237" t="s">
        <v>245</v>
      </c>
      <c r="E282" s="248" t="s">
        <v>19</v>
      </c>
      <c r="F282" s="249" t="s">
        <v>420</v>
      </c>
      <c r="G282" s="247"/>
      <c r="H282" s="250">
        <v>0.5</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245</v>
      </c>
      <c r="AU282" s="256" t="s">
        <v>85</v>
      </c>
      <c r="AV282" s="14" t="s">
        <v>85</v>
      </c>
      <c r="AW282" s="14" t="s">
        <v>37</v>
      </c>
      <c r="AX282" s="14" t="s">
        <v>76</v>
      </c>
      <c r="AY282" s="256" t="s">
        <v>235</v>
      </c>
    </row>
    <row r="283" s="15" customFormat="1">
      <c r="A283" s="15"/>
      <c r="B283" s="257"/>
      <c r="C283" s="258"/>
      <c r="D283" s="237" t="s">
        <v>245</v>
      </c>
      <c r="E283" s="259" t="s">
        <v>19</v>
      </c>
      <c r="F283" s="260" t="s">
        <v>249</v>
      </c>
      <c r="G283" s="258"/>
      <c r="H283" s="261">
        <v>2.234</v>
      </c>
      <c r="I283" s="262"/>
      <c r="J283" s="258"/>
      <c r="K283" s="258"/>
      <c r="L283" s="263"/>
      <c r="M283" s="264"/>
      <c r="N283" s="265"/>
      <c r="O283" s="265"/>
      <c r="P283" s="265"/>
      <c r="Q283" s="265"/>
      <c r="R283" s="265"/>
      <c r="S283" s="265"/>
      <c r="T283" s="266"/>
      <c r="U283" s="15"/>
      <c r="V283" s="15"/>
      <c r="W283" s="15"/>
      <c r="X283" s="15"/>
      <c r="Y283" s="15"/>
      <c r="Z283" s="15"/>
      <c r="AA283" s="15"/>
      <c r="AB283" s="15"/>
      <c r="AC283" s="15"/>
      <c r="AD283" s="15"/>
      <c r="AE283" s="15"/>
      <c r="AT283" s="267" t="s">
        <v>245</v>
      </c>
      <c r="AU283" s="267" t="s">
        <v>85</v>
      </c>
      <c r="AV283" s="15" t="s">
        <v>93</v>
      </c>
      <c r="AW283" s="15" t="s">
        <v>37</v>
      </c>
      <c r="AX283" s="15" t="s">
        <v>76</v>
      </c>
      <c r="AY283" s="267" t="s">
        <v>235</v>
      </c>
    </row>
    <row r="284" s="13" customFormat="1">
      <c r="A284" s="13"/>
      <c r="B284" s="235"/>
      <c r="C284" s="236"/>
      <c r="D284" s="237" t="s">
        <v>245</v>
      </c>
      <c r="E284" s="238" t="s">
        <v>19</v>
      </c>
      <c r="F284" s="239" t="s">
        <v>423</v>
      </c>
      <c r="G284" s="236"/>
      <c r="H284" s="238" t="s">
        <v>19</v>
      </c>
      <c r="I284" s="240"/>
      <c r="J284" s="236"/>
      <c r="K284" s="236"/>
      <c r="L284" s="241"/>
      <c r="M284" s="242"/>
      <c r="N284" s="243"/>
      <c r="O284" s="243"/>
      <c r="P284" s="243"/>
      <c r="Q284" s="243"/>
      <c r="R284" s="243"/>
      <c r="S284" s="243"/>
      <c r="T284" s="244"/>
      <c r="U284" s="13"/>
      <c r="V284" s="13"/>
      <c r="W284" s="13"/>
      <c r="X284" s="13"/>
      <c r="Y284" s="13"/>
      <c r="Z284" s="13"/>
      <c r="AA284" s="13"/>
      <c r="AB284" s="13"/>
      <c r="AC284" s="13"/>
      <c r="AD284" s="13"/>
      <c r="AE284" s="13"/>
      <c r="AT284" s="245" t="s">
        <v>245</v>
      </c>
      <c r="AU284" s="245" t="s">
        <v>85</v>
      </c>
      <c r="AV284" s="13" t="s">
        <v>83</v>
      </c>
      <c r="AW284" s="13" t="s">
        <v>37</v>
      </c>
      <c r="AX284" s="13" t="s">
        <v>76</v>
      </c>
      <c r="AY284" s="245" t="s">
        <v>235</v>
      </c>
    </row>
    <row r="285" s="13" customFormat="1">
      <c r="A285" s="13"/>
      <c r="B285" s="235"/>
      <c r="C285" s="236"/>
      <c r="D285" s="237" t="s">
        <v>245</v>
      </c>
      <c r="E285" s="238" t="s">
        <v>19</v>
      </c>
      <c r="F285" s="239" t="s">
        <v>424</v>
      </c>
      <c r="G285" s="236"/>
      <c r="H285" s="238" t="s">
        <v>19</v>
      </c>
      <c r="I285" s="240"/>
      <c r="J285" s="236"/>
      <c r="K285" s="236"/>
      <c r="L285" s="241"/>
      <c r="M285" s="242"/>
      <c r="N285" s="243"/>
      <c r="O285" s="243"/>
      <c r="P285" s="243"/>
      <c r="Q285" s="243"/>
      <c r="R285" s="243"/>
      <c r="S285" s="243"/>
      <c r="T285" s="244"/>
      <c r="U285" s="13"/>
      <c r="V285" s="13"/>
      <c r="W285" s="13"/>
      <c r="X285" s="13"/>
      <c r="Y285" s="13"/>
      <c r="Z285" s="13"/>
      <c r="AA285" s="13"/>
      <c r="AB285" s="13"/>
      <c r="AC285" s="13"/>
      <c r="AD285" s="13"/>
      <c r="AE285" s="13"/>
      <c r="AT285" s="245" t="s">
        <v>245</v>
      </c>
      <c r="AU285" s="245" t="s">
        <v>85</v>
      </c>
      <c r="AV285" s="13" t="s">
        <v>83</v>
      </c>
      <c r="AW285" s="13" t="s">
        <v>37</v>
      </c>
      <c r="AX285" s="13" t="s">
        <v>76</v>
      </c>
      <c r="AY285" s="245" t="s">
        <v>235</v>
      </c>
    </row>
    <row r="286" s="14" customFormat="1">
      <c r="A286" s="14"/>
      <c r="B286" s="246"/>
      <c r="C286" s="247"/>
      <c r="D286" s="237" t="s">
        <v>245</v>
      </c>
      <c r="E286" s="248" t="s">
        <v>19</v>
      </c>
      <c r="F286" s="249" t="s">
        <v>425</v>
      </c>
      <c r="G286" s="247"/>
      <c r="H286" s="250">
        <v>5.8949999999999996</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245</v>
      </c>
      <c r="AU286" s="256" t="s">
        <v>85</v>
      </c>
      <c r="AV286" s="14" t="s">
        <v>85</v>
      </c>
      <c r="AW286" s="14" t="s">
        <v>37</v>
      </c>
      <c r="AX286" s="14" t="s">
        <v>76</v>
      </c>
      <c r="AY286" s="256" t="s">
        <v>235</v>
      </c>
    </row>
    <row r="287" s="15" customFormat="1">
      <c r="A287" s="15"/>
      <c r="B287" s="257"/>
      <c r="C287" s="258"/>
      <c r="D287" s="237" t="s">
        <v>245</v>
      </c>
      <c r="E287" s="259" t="s">
        <v>19</v>
      </c>
      <c r="F287" s="260" t="s">
        <v>249</v>
      </c>
      <c r="G287" s="258"/>
      <c r="H287" s="261">
        <v>5.8949999999999996</v>
      </c>
      <c r="I287" s="262"/>
      <c r="J287" s="258"/>
      <c r="K287" s="258"/>
      <c r="L287" s="263"/>
      <c r="M287" s="264"/>
      <c r="N287" s="265"/>
      <c r="O287" s="265"/>
      <c r="P287" s="265"/>
      <c r="Q287" s="265"/>
      <c r="R287" s="265"/>
      <c r="S287" s="265"/>
      <c r="T287" s="266"/>
      <c r="U287" s="15"/>
      <c r="V287" s="15"/>
      <c r="W287" s="15"/>
      <c r="X287" s="15"/>
      <c r="Y287" s="15"/>
      <c r="Z287" s="15"/>
      <c r="AA287" s="15"/>
      <c r="AB287" s="15"/>
      <c r="AC287" s="15"/>
      <c r="AD287" s="15"/>
      <c r="AE287" s="15"/>
      <c r="AT287" s="267" t="s">
        <v>245</v>
      </c>
      <c r="AU287" s="267" t="s">
        <v>85</v>
      </c>
      <c r="AV287" s="15" t="s">
        <v>93</v>
      </c>
      <c r="AW287" s="15" t="s">
        <v>37</v>
      </c>
      <c r="AX287" s="15" t="s">
        <v>76</v>
      </c>
      <c r="AY287" s="267" t="s">
        <v>235</v>
      </c>
    </row>
    <row r="288" s="13" customFormat="1">
      <c r="A288" s="13"/>
      <c r="B288" s="235"/>
      <c r="C288" s="236"/>
      <c r="D288" s="237" t="s">
        <v>245</v>
      </c>
      <c r="E288" s="238" t="s">
        <v>19</v>
      </c>
      <c r="F288" s="239" t="s">
        <v>426</v>
      </c>
      <c r="G288" s="236"/>
      <c r="H288" s="238" t="s">
        <v>19</v>
      </c>
      <c r="I288" s="240"/>
      <c r="J288" s="236"/>
      <c r="K288" s="236"/>
      <c r="L288" s="241"/>
      <c r="M288" s="242"/>
      <c r="N288" s="243"/>
      <c r="O288" s="243"/>
      <c r="P288" s="243"/>
      <c r="Q288" s="243"/>
      <c r="R288" s="243"/>
      <c r="S288" s="243"/>
      <c r="T288" s="244"/>
      <c r="U288" s="13"/>
      <c r="V288" s="13"/>
      <c r="W288" s="13"/>
      <c r="X288" s="13"/>
      <c r="Y288" s="13"/>
      <c r="Z288" s="13"/>
      <c r="AA288" s="13"/>
      <c r="AB288" s="13"/>
      <c r="AC288" s="13"/>
      <c r="AD288" s="13"/>
      <c r="AE288" s="13"/>
      <c r="AT288" s="245" t="s">
        <v>245</v>
      </c>
      <c r="AU288" s="245" t="s">
        <v>85</v>
      </c>
      <c r="AV288" s="13" t="s">
        <v>83</v>
      </c>
      <c r="AW288" s="13" t="s">
        <v>37</v>
      </c>
      <c r="AX288" s="13" t="s">
        <v>76</v>
      </c>
      <c r="AY288" s="245" t="s">
        <v>235</v>
      </c>
    </row>
    <row r="289" s="13" customFormat="1">
      <c r="A289" s="13"/>
      <c r="B289" s="235"/>
      <c r="C289" s="236"/>
      <c r="D289" s="237" t="s">
        <v>245</v>
      </c>
      <c r="E289" s="238" t="s">
        <v>19</v>
      </c>
      <c r="F289" s="239" t="s">
        <v>427</v>
      </c>
      <c r="G289" s="236"/>
      <c r="H289" s="238" t="s">
        <v>19</v>
      </c>
      <c r="I289" s="240"/>
      <c r="J289" s="236"/>
      <c r="K289" s="236"/>
      <c r="L289" s="241"/>
      <c r="M289" s="242"/>
      <c r="N289" s="243"/>
      <c r="O289" s="243"/>
      <c r="P289" s="243"/>
      <c r="Q289" s="243"/>
      <c r="R289" s="243"/>
      <c r="S289" s="243"/>
      <c r="T289" s="244"/>
      <c r="U289" s="13"/>
      <c r="V289" s="13"/>
      <c r="W289" s="13"/>
      <c r="X289" s="13"/>
      <c r="Y289" s="13"/>
      <c r="Z289" s="13"/>
      <c r="AA289" s="13"/>
      <c r="AB289" s="13"/>
      <c r="AC289" s="13"/>
      <c r="AD289" s="13"/>
      <c r="AE289" s="13"/>
      <c r="AT289" s="245" t="s">
        <v>245</v>
      </c>
      <c r="AU289" s="245" t="s">
        <v>85</v>
      </c>
      <c r="AV289" s="13" t="s">
        <v>83</v>
      </c>
      <c r="AW289" s="13" t="s">
        <v>37</v>
      </c>
      <c r="AX289" s="13" t="s">
        <v>76</v>
      </c>
      <c r="AY289" s="245" t="s">
        <v>235</v>
      </c>
    </row>
    <row r="290" s="14" customFormat="1">
      <c r="A290" s="14"/>
      <c r="B290" s="246"/>
      <c r="C290" s="247"/>
      <c r="D290" s="237" t="s">
        <v>245</v>
      </c>
      <c r="E290" s="248" t="s">
        <v>19</v>
      </c>
      <c r="F290" s="249" t="s">
        <v>428</v>
      </c>
      <c r="G290" s="247"/>
      <c r="H290" s="250">
        <v>4.5540000000000003</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245</v>
      </c>
      <c r="AU290" s="256" t="s">
        <v>85</v>
      </c>
      <c r="AV290" s="14" t="s">
        <v>85</v>
      </c>
      <c r="AW290" s="14" t="s">
        <v>37</v>
      </c>
      <c r="AX290" s="14" t="s">
        <v>76</v>
      </c>
      <c r="AY290" s="256" t="s">
        <v>235</v>
      </c>
    </row>
    <row r="291" s="15" customFormat="1">
      <c r="A291" s="15"/>
      <c r="B291" s="257"/>
      <c r="C291" s="258"/>
      <c r="D291" s="237" t="s">
        <v>245</v>
      </c>
      <c r="E291" s="259" t="s">
        <v>19</v>
      </c>
      <c r="F291" s="260" t="s">
        <v>249</v>
      </c>
      <c r="G291" s="258"/>
      <c r="H291" s="261">
        <v>4.5540000000000003</v>
      </c>
      <c r="I291" s="262"/>
      <c r="J291" s="258"/>
      <c r="K291" s="258"/>
      <c r="L291" s="263"/>
      <c r="M291" s="264"/>
      <c r="N291" s="265"/>
      <c r="O291" s="265"/>
      <c r="P291" s="265"/>
      <c r="Q291" s="265"/>
      <c r="R291" s="265"/>
      <c r="S291" s="265"/>
      <c r="T291" s="266"/>
      <c r="U291" s="15"/>
      <c r="V291" s="15"/>
      <c r="W291" s="15"/>
      <c r="X291" s="15"/>
      <c r="Y291" s="15"/>
      <c r="Z291" s="15"/>
      <c r="AA291" s="15"/>
      <c r="AB291" s="15"/>
      <c r="AC291" s="15"/>
      <c r="AD291" s="15"/>
      <c r="AE291" s="15"/>
      <c r="AT291" s="267" t="s">
        <v>245</v>
      </c>
      <c r="AU291" s="267" t="s">
        <v>85</v>
      </c>
      <c r="AV291" s="15" t="s">
        <v>93</v>
      </c>
      <c r="AW291" s="15" t="s">
        <v>37</v>
      </c>
      <c r="AX291" s="15" t="s">
        <v>76</v>
      </c>
      <c r="AY291" s="267" t="s">
        <v>235</v>
      </c>
    </row>
    <row r="292" s="13" customFormat="1">
      <c r="A292" s="13"/>
      <c r="B292" s="235"/>
      <c r="C292" s="236"/>
      <c r="D292" s="237" t="s">
        <v>245</v>
      </c>
      <c r="E292" s="238" t="s">
        <v>19</v>
      </c>
      <c r="F292" s="239" t="s">
        <v>429</v>
      </c>
      <c r="G292" s="236"/>
      <c r="H292" s="238" t="s">
        <v>19</v>
      </c>
      <c r="I292" s="240"/>
      <c r="J292" s="236"/>
      <c r="K292" s="236"/>
      <c r="L292" s="241"/>
      <c r="M292" s="242"/>
      <c r="N292" s="243"/>
      <c r="O292" s="243"/>
      <c r="P292" s="243"/>
      <c r="Q292" s="243"/>
      <c r="R292" s="243"/>
      <c r="S292" s="243"/>
      <c r="T292" s="244"/>
      <c r="U292" s="13"/>
      <c r="V292" s="13"/>
      <c r="W292" s="13"/>
      <c r="X292" s="13"/>
      <c r="Y292" s="13"/>
      <c r="Z292" s="13"/>
      <c r="AA292" s="13"/>
      <c r="AB292" s="13"/>
      <c r="AC292" s="13"/>
      <c r="AD292" s="13"/>
      <c r="AE292" s="13"/>
      <c r="AT292" s="245" t="s">
        <v>245</v>
      </c>
      <c r="AU292" s="245" t="s">
        <v>85</v>
      </c>
      <c r="AV292" s="13" t="s">
        <v>83</v>
      </c>
      <c r="AW292" s="13" t="s">
        <v>37</v>
      </c>
      <c r="AX292" s="13" t="s">
        <v>76</v>
      </c>
      <c r="AY292" s="245" t="s">
        <v>235</v>
      </c>
    </row>
    <row r="293" s="13" customFormat="1">
      <c r="A293" s="13"/>
      <c r="B293" s="235"/>
      <c r="C293" s="236"/>
      <c r="D293" s="237" t="s">
        <v>245</v>
      </c>
      <c r="E293" s="238" t="s">
        <v>19</v>
      </c>
      <c r="F293" s="239" t="s">
        <v>412</v>
      </c>
      <c r="G293" s="236"/>
      <c r="H293" s="238" t="s">
        <v>19</v>
      </c>
      <c r="I293" s="240"/>
      <c r="J293" s="236"/>
      <c r="K293" s="236"/>
      <c r="L293" s="241"/>
      <c r="M293" s="242"/>
      <c r="N293" s="243"/>
      <c r="O293" s="243"/>
      <c r="P293" s="243"/>
      <c r="Q293" s="243"/>
      <c r="R293" s="243"/>
      <c r="S293" s="243"/>
      <c r="T293" s="244"/>
      <c r="U293" s="13"/>
      <c r="V293" s="13"/>
      <c r="W293" s="13"/>
      <c r="X293" s="13"/>
      <c r="Y293" s="13"/>
      <c r="Z293" s="13"/>
      <c r="AA293" s="13"/>
      <c r="AB293" s="13"/>
      <c r="AC293" s="13"/>
      <c r="AD293" s="13"/>
      <c r="AE293" s="13"/>
      <c r="AT293" s="245" t="s">
        <v>245</v>
      </c>
      <c r="AU293" s="245" t="s">
        <v>85</v>
      </c>
      <c r="AV293" s="13" t="s">
        <v>83</v>
      </c>
      <c r="AW293" s="13" t="s">
        <v>37</v>
      </c>
      <c r="AX293" s="13" t="s">
        <v>76</v>
      </c>
      <c r="AY293" s="245" t="s">
        <v>235</v>
      </c>
    </row>
    <row r="294" s="14" customFormat="1">
      <c r="A294" s="14"/>
      <c r="B294" s="246"/>
      <c r="C294" s="247"/>
      <c r="D294" s="237" t="s">
        <v>245</v>
      </c>
      <c r="E294" s="248" t="s">
        <v>19</v>
      </c>
      <c r="F294" s="249" t="s">
        <v>430</v>
      </c>
      <c r="G294" s="247"/>
      <c r="H294" s="250">
        <v>21.670000000000002</v>
      </c>
      <c r="I294" s="251"/>
      <c r="J294" s="247"/>
      <c r="K294" s="247"/>
      <c r="L294" s="252"/>
      <c r="M294" s="253"/>
      <c r="N294" s="254"/>
      <c r="O294" s="254"/>
      <c r="P294" s="254"/>
      <c r="Q294" s="254"/>
      <c r="R294" s="254"/>
      <c r="S294" s="254"/>
      <c r="T294" s="255"/>
      <c r="U294" s="14"/>
      <c r="V294" s="14"/>
      <c r="W294" s="14"/>
      <c r="X294" s="14"/>
      <c r="Y294" s="14"/>
      <c r="Z294" s="14"/>
      <c r="AA294" s="14"/>
      <c r="AB294" s="14"/>
      <c r="AC294" s="14"/>
      <c r="AD294" s="14"/>
      <c r="AE294" s="14"/>
      <c r="AT294" s="256" t="s">
        <v>245</v>
      </c>
      <c r="AU294" s="256" t="s">
        <v>85</v>
      </c>
      <c r="AV294" s="14" t="s">
        <v>85</v>
      </c>
      <c r="AW294" s="14" t="s">
        <v>37</v>
      </c>
      <c r="AX294" s="14" t="s">
        <v>76</v>
      </c>
      <c r="AY294" s="256" t="s">
        <v>235</v>
      </c>
    </row>
    <row r="295" s="15" customFormat="1">
      <c r="A295" s="15"/>
      <c r="B295" s="257"/>
      <c r="C295" s="258"/>
      <c r="D295" s="237" t="s">
        <v>245</v>
      </c>
      <c r="E295" s="259" t="s">
        <v>19</v>
      </c>
      <c r="F295" s="260" t="s">
        <v>249</v>
      </c>
      <c r="G295" s="258"/>
      <c r="H295" s="261">
        <v>21.670000000000002</v>
      </c>
      <c r="I295" s="262"/>
      <c r="J295" s="258"/>
      <c r="K295" s="258"/>
      <c r="L295" s="263"/>
      <c r="M295" s="264"/>
      <c r="N295" s="265"/>
      <c r="O295" s="265"/>
      <c r="P295" s="265"/>
      <c r="Q295" s="265"/>
      <c r="R295" s="265"/>
      <c r="S295" s="265"/>
      <c r="T295" s="266"/>
      <c r="U295" s="15"/>
      <c r="V295" s="15"/>
      <c r="W295" s="15"/>
      <c r="X295" s="15"/>
      <c r="Y295" s="15"/>
      <c r="Z295" s="15"/>
      <c r="AA295" s="15"/>
      <c r="AB295" s="15"/>
      <c r="AC295" s="15"/>
      <c r="AD295" s="15"/>
      <c r="AE295" s="15"/>
      <c r="AT295" s="267" t="s">
        <v>245</v>
      </c>
      <c r="AU295" s="267" t="s">
        <v>85</v>
      </c>
      <c r="AV295" s="15" t="s">
        <v>93</v>
      </c>
      <c r="AW295" s="15" t="s">
        <v>37</v>
      </c>
      <c r="AX295" s="15" t="s">
        <v>76</v>
      </c>
      <c r="AY295" s="267" t="s">
        <v>235</v>
      </c>
    </row>
    <row r="296" s="16" customFormat="1">
      <c r="A296" s="16"/>
      <c r="B296" s="268"/>
      <c r="C296" s="269"/>
      <c r="D296" s="237" t="s">
        <v>245</v>
      </c>
      <c r="E296" s="270" t="s">
        <v>19</v>
      </c>
      <c r="F296" s="271" t="s">
        <v>250</v>
      </c>
      <c r="G296" s="269"/>
      <c r="H296" s="272">
        <v>35.676000000000002</v>
      </c>
      <c r="I296" s="273"/>
      <c r="J296" s="269"/>
      <c r="K296" s="269"/>
      <c r="L296" s="274"/>
      <c r="M296" s="275"/>
      <c r="N296" s="276"/>
      <c r="O296" s="276"/>
      <c r="P296" s="276"/>
      <c r="Q296" s="276"/>
      <c r="R296" s="276"/>
      <c r="S296" s="276"/>
      <c r="T296" s="277"/>
      <c r="U296" s="16"/>
      <c r="V296" s="16"/>
      <c r="W296" s="16"/>
      <c r="X296" s="16"/>
      <c r="Y296" s="16"/>
      <c r="Z296" s="16"/>
      <c r="AA296" s="16"/>
      <c r="AB296" s="16"/>
      <c r="AC296" s="16"/>
      <c r="AD296" s="16"/>
      <c r="AE296" s="16"/>
      <c r="AT296" s="278" t="s">
        <v>245</v>
      </c>
      <c r="AU296" s="278" t="s">
        <v>85</v>
      </c>
      <c r="AV296" s="16" t="s">
        <v>100</v>
      </c>
      <c r="AW296" s="16" t="s">
        <v>37</v>
      </c>
      <c r="AX296" s="16" t="s">
        <v>83</v>
      </c>
      <c r="AY296" s="278" t="s">
        <v>235</v>
      </c>
    </row>
    <row r="297" s="2" customFormat="1" ht="49.05" customHeight="1">
      <c r="A297" s="40"/>
      <c r="B297" s="41"/>
      <c r="C297" s="217" t="s">
        <v>431</v>
      </c>
      <c r="D297" s="217" t="s">
        <v>237</v>
      </c>
      <c r="E297" s="218" t="s">
        <v>432</v>
      </c>
      <c r="F297" s="219" t="s">
        <v>433</v>
      </c>
      <c r="G297" s="220" t="s">
        <v>240</v>
      </c>
      <c r="H297" s="221">
        <v>4.6399999999999997</v>
      </c>
      <c r="I297" s="222"/>
      <c r="J297" s="223">
        <f>ROUND(I297*H297,2)</f>
        <v>0</v>
      </c>
      <c r="K297" s="219" t="s">
        <v>241</v>
      </c>
      <c r="L297" s="46"/>
      <c r="M297" s="224" t="s">
        <v>19</v>
      </c>
      <c r="N297" s="225" t="s">
        <v>47</v>
      </c>
      <c r="O297" s="86"/>
      <c r="P297" s="226">
        <f>O297*H297</f>
        <v>0</v>
      </c>
      <c r="Q297" s="226">
        <v>0</v>
      </c>
      <c r="R297" s="226">
        <f>Q297*H297</f>
        <v>0</v>
      </c>
      <c r="S297" s="226">
        <v>1.5940000000000001</v>
      </c>
      <c r="T297" s="227">
        <f>S297*H297</f>
        <v>7.3961600000000001</v>
      </c>
      <c r="U297" s="40"/>
      <c r="V297" s="40"/>
      <c r="W297" s="40"/>
      <c r="X297" s="40"/>
      <c r="Y297" s="40"/>
      <c r="Z297" s="40"/>
      <c r="AA297" s="40"/>
      <c r="AB297" s="40"/>
      <c r="AC297" s="40"/>
      <c r="AD297" s="40"/>
      <c r="AE297" s="40"/>
      <c r="AR297" s="228" t="s">
        <v>100</v>
      </c>
      <c r="AT297" s="228" t="s">
        <v>237</v>
      </c>
      <c r="AU297" s="228" t="s">
        <v>85</v>
      </c>
      <c r="AY297" s="19" t="s">
        <v>235</v>
      </c>
      <c r="BE297" s="229">
        <f>IF(N297="základní",J297,0)</f>
        <v>0</v>
      </c>
      <c r="BF297" s="229">
        <f>IF(N297="snížená",J297,0)</f>
        <v>0</v>
      </c>
      <c r="BG297" s="229">
        <f>IF(N297="zákl. přenesená",J297,0)</f>
        <v>0</v>
      </c>
      <c r="BH297" s="229">
        <f>IF(N297="sníž. přenesená",J297,0)</f>
        <v>0</v>
      </c>
      <c r="BI297" s="229">
        <f>IF(N297="nulová",J297,0)</f>
        <v>0</v>
      </c>
      <c r="BJ297" s="19" t="s">
        <v>83</v>
      </c>
      <c r="BK297" s="229">
        <f>ROUND(I297*H297,2)</f>
        <v>0</v>
      </c>
      <c r="BL297" s="19" t="s">
        <v>100</v>
      </c>
      <c r="BM297" s="228" t="s">
        <v>434</v>
      </c>
    </row>
    <row r="298" s="2" customFormat="1">
      <c r="A298" s="40"/>
      <c r="B298" s="41"/>
      <c r="C298" s="42"/>
      <c r="D298" s="230" t="s">
        <v>243</v>
      </c>
      <c r="E298" s="42"/>
      <c r="F298" s="231" t="s">
        <v>435</v>
      </c>
      <c r="G298" s="42"/>
      <c r="H298" s="42"/>
      <c r="I298" s="232"/>
      <c r="J298" s="42"/>
      <c r="K298" s="42"/>
      <c r="L298" s="46"/>
      <c r="M298" s="233"/>
      <c r="N298" s="234"/>
      <c r="O298" s="86"/>
      <c r="P298" s="86"/>
      <c r="Q298" s="86"/>
      <c r="R298" s="86"/>
      <c r="S298" s="86"/>
      <c r="T298" s="87"/>
      <c r="U298" s="40"/>
      <c r="V298" s="40"/>
      <c r="W298" s="40"/>
      <c r="X298" s="40"/>
      <c r="Y298" s="40"/>
      <c r="Z298" s="40"/>
      <c r="AA298" s="40"/>
      <c r="AB298" s="40"/>
      <c r="AC298" s="40"/>
      <c r="AD298" s="40"/>
      <c r="AE298" s="40"/>
      <c r="AT298" s="19" t="s">
        <v>243</v>
      </c>
      <c r="AU298" s="19" t="s">
        <v>85</v>
      </c>
    </row>
    <row r="299" s="13" customFormat="1">
      <c r="A299" s="13"/>
      <c r="B299" s="235"/>
      <c r="C299" s="236"/>
      <c r="D299" s="237" t="s">
        <v>245</v>
      </c>
      <c r="E299" s="238" t="s">
        <v>19</v>
      </c>
      <c r="F299" s="239" t="s">
        <v>436</v>
      </c>
      <c r="G299" s="236"/>
      <c r="H299" s="238" t="s">
        <v>19</v>
      </c>
      <c r="I299" s="240"/>
      <c r="J299" s="236"/>
      <c r="K299" s="236"/>
      <c r="L299" s="241"/>
      <c r="M299" s="242"/>
      <c r="N299" s="243"/>
      <c r="O299" s="243"/>
      <c r="P299" s="243"/>
      <c r="Q299" s="243"/>
      <c r="R299" s="243"/>
      <c r="S299" s="243"/>
      <c r="T299" s="244"/>
      <c r="U299" s="13"/>
      <c r="V299" s="13"/>
      <c r="W299" s="13"/>
      <c r="X299" s="13"/>
      <c r="Y299" s="13"/>
      <c r="Z299" s="13"/>
      <c r="AA299" s="13"/>
      <c r="AB299" s="13"/>
      <c r="AC299" s="13"/>
      <c r="AD299" s="13"/>
      <c r="AE299" s="13"/>
      <c r="AT299" s="245" t="s">
        <v>245</v>
      </c>
      <c r="AU299" s="245" t="s">
        <v>85</v>
      </c>
      <c r="AV299" s="13" t="s">
        <v>83</v>
      </c>
      <c r="AW299" s="13" t="s">
        <v>37</v>
      </c>
      <c r="AX299" s="13" t="s">
        <v>76</v>
      </c>
      <c r="AY299" s="245" t="s">
        <v>235</v>
      </c>
    </row>
    <row r="300" s="13" customFormat="1">
      <c r="A300" s="13"/>
      <c r="B300" s="235"/>
      <c r="C300" s="236"/>
      <c r="D300" s="237" t="s">
        <v>245</v>
      </c>
      <c r="E300" s="238" t="s">
        <v>19</v>
      </c>
      <c r="F300" s="239" t="s">
        <v>437</v>
      </c>
      <c r="G300" s="236"/>
      <c r="H300" s="238" t="s">
        <v>19</v>
      </c>
      <c r="I300" s="240"/>
      <c r="J300" s="236"/>
      <c r="K300" s="236"/>
      <c r="L300" s="241"/>
      <c r="M300" s="242"/>
      <c r="N300" s="243"/>
      <c r="O300" s="243"/>
      <c r="P300" s="243"/>
      <c r="Q300" s="243"/>
      <c r="R300" s="243"/>
      <c r="S300" s="243"/>
      <c r="T300" s="244"/>
      <c r="U300" s="13"/>
      <c r="V300" s="13"/>
      <c r="W300" s="13"/>
      <c r="X300" s="13"/>
      <c r="Y300" s="13"/>
      <c r="Z300" s="13"/>
      <c r="AA300" s="13"/>
      <c r="AB300" s="13"/>
      <c r="AC300" s="13"/>
      <c r="AD300" s="13"/>
      <c r="AE300" s="13"/>
      <c r="AT300" s="245" t="s">
        <v>245</v>
      </c>
      <c r="AU300" s="245" t="s">
        <v>85</v>
      </c>
      <c r="AV300" s="13" t="s">
        <v>83</v>
      </c>
      <c r="AW300" s="13" t="s">
        <v>37</v>
      </c>
      <c r="AX300" s="13" t="s">
        <v>76</v>
      </c>
      <c r="AY300" s="245" t="s">
        <v>235</v>
      </c>
    </row>
    <row r="301" s="14" customFormat="1">
      <c r="A301" s="14"/>
      <c r="B301" s="246"/>
      <c r="C301" s="247"/>
      <c r="D301" s="237" t="s">
        <v>245</v>
      </c>
      <c r="E301" s="248" t="s">
        <v>19</v>
      </c>
      <c r="F301" s="249" t="s">
        <v>438</v>
      </c>
      <c r="G301" s="247"/>
      <c r="H301" s="250">
        <v>4.6399999999999997</v>
      </c>
      <c r="I301" s="251"/>
      <c r="J301" s="247"/>
      <c r="K301" s="247"/>
      <c r="L301" s="252"/>
      <c r="M301" s="253"/>
      <c r="N301" s="254"/>
      <c r="O301" s="254"/>
      <c r="P301" s="254"/>
      <c r="Q301" s="254"/>
      <c r="R301" s="254"/>
      <c r="S301" s="254"/>
      <c r="T301" s="255"/>
      <c r="U301" s="14"/>
      <c r="V301" s="14"/>
      <c r="W301" s="14"/>
      <c r="X301" s="14"/>
      <c r="Y301" s="14"/>
      <c r="Z301" s="14"/>
      <c r="AA301" s="14"/>
      <c r="AB301" s="14"/>
      <c r="AC301" s="14"/>
      <c r="AD301" s="14"/>
      <c r="AE301" s="14"/>
      <c r="AT301" s="256" t="s">
        <v>245</v>
      </c>
      <c r="AU301" s="256" t="s">
        <v>85</v>
      </c>
      <c r="AV301" s="14" t="s">
        <v>85</v>
      </c>
      <c r="AW301" s="14" t="s">
        <v>37</v>
      </c>
      <c r="AX301" s="14" t="s">
        <v>76</v>
      </c>
      <c r="AY301" s="256" t="s">
        <v>235</v>
      </c>
    </row>
    <row r="302" s="16" customFormat="1">
      <c r="A302" s="16"/>
      <c r="B302" s="268"/>
      <c r="C302" s="269"/>
      <c r="D302" s="237" t="s">
        <v>245</v>
      </c>
      <c r="E302" s="270" t="s">
        <v>19</v>
      </c>
      <c r="F302" s="271" t="s">
        <v>250</v>
      </c>
      <c r="G302" s="269"/>
      <c r="H302" s="272">
        <v>4.6399999999999997</v>
      </c>
      <c r="I302" s="273"/>
      <c r="J302" s="269"/>
      <c r="K302" s="269"/>
      <c r="L302" s="274"/>
      <c r="M302" s="275"/>
      <c r="N302" s="276"/>
      <c r="O302" s="276"/>
      <c r="P302" s="276"/>
      <c r="Q302" s="276"/>
      <c r="R302" s="276"/>
      <c r="S302" s="276"/>
      <c r="T302" s="277"/>
      <c r="U302" s="16"/>
      <c r="V302" s="16"/>
      <c r="W302" s="16"/>
      <c r="X302" s="16"/>
      <c r="Y302" s="16"/>
      <c r="Z302" s="16"/>
      <c r="AA302" s="16"/>
      <c r="AB302" s="16"/>
      <c r="AC302" s="16"/>
      <c r="AD302" s="16"/>
      <c r="AE302" s="16"/>
      <c r="AT302" s="278" t="s">
        <v>245</v>
      </c>
      <c r="AU302" s="278" t="s">
        <v>85</v>
      </c>
      <c r="AV302" s="16" t="s">
        <v>100</v>
      </c>
      <c r="AW302" s="16" t="s">
        <v>37</v>
      </c>
      <c r="AX302" s="16" t="s">
        <v>83</v>
      </c>
      <c r="AY302" s="278" t="s">
        <v>235</v>
      </c>
    </row>
    <row r="303" s="2" customFormat="1" ht="24.15" customHeight="1">
      <c r="A303" s="40"/>
      <c r="B303" s="41"/>
      <c r="C303" s="217" t="s">
        <v>8</v>
      </c>
      <c r="D303" s="217" t="s">
        <v>237</v>
      </c>
      <c r="E303" s="218" t="s">
        <v>439</v>
      </c>
      <c r="F303" s="219" t="s">
        <v>440</v>
      </c>
      <c r="G303" s="220" t="s">
        <v>369</v>
      </c>
      <c r="H303" s="221">
        <v>37.780000000000001</v>
      </c>
      <c r="I303" s="222"/>
      <c r="J303" s="223">
        <f>ROUND(I303*H303,2)</f>
        <v>0</v>
      </c>
      <c r="K303" s="219" t="s">
        <v>241</v>
      </c>
      <c r="L303" s="46"/>
      <c r="M303" s="224" t="s">
        <v>19</v>
      </c>
      <c r="N303" s="225" t="s">
        <v>47</v>
      </c>
      <c r="O303" s="86"/>
      <c r="P303" s="226">
        <f>O303*H303</f>
        <v>0</v>
      </c>
      <c r="Q303" s="226">
        <v>0</v>
      </c>
      <c r="R303" s="226">
        <f>Q303*H303</f>
        <v>0</v>
      </c>
      <c r="S303" s="226">
        <v>0.070000000000000007</v>
      </c>
      <c r="T303" s="227">
        <f>S303*H303</f>
        <v>2.6446000000000005</v>
      </c>
      <c r="U303" s="40"/>
      <c r="V303" s="40"/>
      <c r="W303" s="40"/>
      <c r="X303" s="40"/>
      <c r="Y303" s="40"/>
      <c r="Z303" s="40"/>
      <c r="AA303" s="40"/>
      <c r="AB303" s="40"/>
      <c r="AC303" s="40"/>
      <c r="AD303" s="40"/>
      <c r="AE303" s="40"/>
      <c r="AR303" s="228" t="s">
        <v>100</v>
      </c>
      <c r="AT303" s="228" t="s">
        <v>237</v>
      </c>
      <c r="AU303" s="228" t="s">
        <v>85</v>
      </c>
      <c r="AY303" s="19" t="s">
        <v>235</v>
      </c>
      <c r="BE303" s="229">
        <f>IF(N303="základní",J303,0)</f>
        <v>0</v>
      </c>
      <c r="BF303" s="229">
        <f>IF(N303="snížená",J303,0)</f>
        <v>0</v>
      </c>
      <c r="BG303" s="229">
        <f>IF(N303="zákl. přenesená",J303,0)</f>
        <v>0</v>
      </c>
      <c r="BH303" s="229">
        <f>IF(N303="sníž. přenesená",J303,0)</f>
        <v>0</v>
      </c>
      <c r="BI303" s="229">
        <f>IF(N303="nulová",J303,0)</f>
        <v>0</v>
      </c>
      <c r="BJ303" s="19" t="s">
        <v>83</v>
      </c>
      <c r="BK303" s="229">
        <f>ROUND(I303*H303,2)</f>
        <v>0</v>
      </c>
      <c r="BL303" s="19" t="s">
        <v>100</v>
      </c>
      <c r="BM303" s="228" t="s">
        <v>441</v>
      </c>
    </row>
    <row r="304" s="2" customFormat="1">
      <c r="A304" s="40"/>
      <c r="B304" s="41"/>
      <c r="C304" s="42"/>
      <c r="D304" s="230" t="s">
        <v>243</v>
      </c>
      <c r="E304" s="42"/>
      <c r="F304" s="231" t="s">
        <v>442</v>
      </c>
      <c r="G304" s="42"/>
      <c r="H304" s="42"/>
      <c r="I304" s="232"/>
      <c r="J304" s="42"/>
      <c r="K304" s="42"/>
      <c r="L304" s="46"/>
      <c r="M304" s="233"/>
      <c r="N304" s="234"/>
      <c r="O304" s="86"/>
      <c r="P304" s="86"/>
      <c r="Q304" s="86"/>
      <c r="R304" s="86"/>
      <c r="S304" s="86"/>
      <c r="T304" s="87"/>
      <c r="U304" s="40"/>
      <c r="V304" s="40"/>
      <c r="W304" s="40"/>
      <c r="X304" s="40"/>
      <c r="Y304" s="40"/>
      <c r="Z304" s="40"/>
      <c r="AA304" s="40"/>
      <c r="AB304" s="40"/>
      <c r="AC304" s="40"/>
      <c r="AD304" s="40"/>
      <c r="AE304" s="40"/>
      <c r="AT304" s="19" t="s">
        <v>243</v>
      </c>
      <c r="AU304" s="19" t="s">
        <v>85</v>
      </c>
    </row>
    <row r="305" s="13" customFormat="1">
      <c r="A305" s="13"/>
      <c r="B305" s="235"/>
      <c r="C305" s="236"/>
      <c r="D305" s="237" t="s">
        <v>245</v>
      </c>
      <c r="E305" s="238" t="s">
        <v>19</v>
      </c>
      <c r="F305" s="239" t="s">
        <v>443</v>
      </c>
      <c r="G305" s="236"/>
      <c r="H305" s="238" t="s">
        <v>19</v>
      </c>
      <c r="I305" s="240"/>
      <c r="J305" s="236"/>
      <c r="K305" s="236"/>
      <c r="L305" s="241"/>
      <c r="M305" s="242"/>
      <c r="N305" s="243"/>
      <c r="O305" s="243"/>
      <c r="P305" s="243"/>
      <c r="Q305" s="243"/>
      <c r="R305" s="243"/>
      <c r="S305" s="243"/>
      <c r="T305" s="244"/>
      <c r="U305" s="13"/>
      <c r="V305" s="13"/>
      <c r="W305" s="13"/>
      <c r="X305" s="13"/>
      <c r="Y305" s="13"/>
      <c r="Z305" s="13"/>
      <c r="AA305" s="13"/>
      <c r="AB305" s="13"/>
      <c r="AC305" s="13"/>
      <c r="AD305" s="13"/>
      <c r="AE305" s="13"/>
      <c r="AT305" s="245" t="s">
        <v>245</v>
      </c>
      <c r="AU305" s="245" t="s">
        <v>85</v>
      </c>
      <c r="AV305" s="13" t="s">
        <v>83</v>
      </c>
      <c r="AW305" s="13" t="s">
        <v>37</v>
      </c>
      <c r="AX305" s="13" t="s">
        <v>76</v>
      </c>
      <c r="AY305" s="245" t="s">
        <v>235</v>
      </c>
    </row>
    <row r="306" s="13" customFormat="1">
      <c r="A306" s="13"/>
      <c r="B306" s="235"/>
      <c r="C306" s="236"/>
      <c r="D306" s="237" t="s">
        <v>245</v>
      </c>
      <c r="E306" s="238" t="s">
        <v>19</v>
      </c>
      <c r="F306" s="239" t="s">
        <v>426</v>
      </c>
      <c r="G306" s="236"/>
      <c r="H306" s="238" t="s">
        <v>19</v>
      </c>
      <c r="I306" s="240"/>
      <c r="J306" s="236"/>
      <c r="K306" s="236"/>
      <c r="L306" s="241"/>
      <c r="M306" s="242"/>
      <c r="N306" s="243"/>
      <c r="O306" s="243"/>
      <c r="P306" s="243"/>
      <c r="Q306" s="243"/>
      <c r="R306" s="243"/>
      <c r="S306" s="243"/>
      <c r="T306" s="244"/>
      <c r="U306" s="13"/>
      <c r="V306" s="13"/>
      <c r="W306" s="13"/>
      <c r="X306" s="13"/>
      <c r="Y306" s="13"/>
      <c r="Z306" s="13"/>
      <c r="AA306" s="13"/>
      <c r="AB306" s="13"/>
      <c r="AC306" s="13"/>
      <c r="AD306" s="13"/>
      <c r="AE306" s="13"/>
      <c r="AT306" s="245" t="s">
        <v>245</v>
      </c>
      <c r="AU306" s="245" t="s">
        <v>85</v>
      </c>
      <c r="AV306" s="13" t="s">
        <v>83</v>
      </c>
      <c r="AW306" s="13" t="s">
        <v>37</v>
      </c>
      <c r="AX306" s="13" t="s">
        <v>76</v>
      </c>
      <c r="AY306" s="245" t="s">
        <v>235</v>
      </c>
    </row>
    <row r="307" s="13" customFormat="1">
      <c r="A307" s="13"/>
      <c r="B307" s="235"/>
      <c r="C307" s="236"/>
      <c r="D307" s="237" t="s">
        <v>245</v>
      </c>
      <c r="E307" s="238" t="s">
        <v>19</v>
      </c>
      <c r="F307" s="239" t="s">
        <v>421</v>
      </c>
      <c r="G307" s="236"/>
      <c r="H307" s="238" t="s">
        <v>19</v>
      </c>
      <c r="I307" s="240"/>
      <c r="J307" s="236"/>
      <c r="K307" s="236"/>
      <c r="L307" s="241"/>
      <c r="M307" s="242"/>
      <c r="N307" s="243"/>
      <c r="O307" s="243"/>
      <c r="P307" s="243"/>
      <c r="Q307" s="243"/>
      <c r="R307" s="243"/>
      <c r="S307" s="243"/>
      <c r="T307" s="244"/>
      <c r="U307" s="13"/>
      <c r="V307" s="13"/>
      <c r="W307" s="13"/>
      <c r="X307" s="13"/>
      <c r="Y307" s="13"/>
      <c r="Z307" s="13"/>
      <c r="AA307" s="13"/>
      <c r="AB307" s="13"/>
      <c r="AC307" s="13"/>
      <c r="AD307" s="13"/>
      <c r="AE307" s="13"/>
      <c r="AT307" s="245" t="s">
        <v>245</v>
      </c>
      <c r="AU307" s="245" t="s">
        <v>85</v>
      </c>
      <c r="AV307" s="13" t="s">
        <v>83</v>
      </c>
      <c r="AW307" s="13" t="s">
        <v>37</v>
      </c>
      <c r="AX307" s="13" t="s">
        <v>76</v>
      </c>
      <c r="AY307" s="245" t="s">
        <v>235</v>
      </c>
    </row>
    <row r="308" s="14" customFormat="1">
      <c r="A308" s="14"/>
      <c r="B308" s="246"/>
      <c r="C308" s="247"/>
      <c r="D308" s="237" t="s">
        <v>245</v>
      </c>
      <c r="E308" s="248" t="s">
        <v>19</v>
      </c>
      <c r="F308" s="249" t="s">
        <v>444</v>
      </c>
      <c r="G308" s="247"/>
      <c r="H308" s="250">
        <v>25.379999999999999</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245</v>
      </c>
      <c r="AU308" s="256" t="s">
        <v>85</v>
      </c>
      <c r="AV308" s="14" t="s">
        <v>85</v>
      </c>
      <c r="AW308" s="14" t="s">
        <v>37</v>
      </c>
      <c r="AX308" s="14" t="s">
        <v>76</v>
      </c>
      <c r="AY308" s="256" t="s">
        <v>235</v>
      </c>
    </row>
    <row r="309" s="13" customFormat="1">
      <c r="A309" s="13"/>
      <c r="B309" s="235"/>
      <c r="C309" s="236"/>
      <c r="D309" s="237" t="s">
        <v>245</v>
      </c>
      <c r="E309" s="238" t="s">
        <v>19</v>
      </c>
      <c r="F309" s="239" t="s">
        <v>445</v>
      </c>
      <c r="G309" s="236"/>
      <c r="H309" s="238" t="s">
        <v>19</v>
      </c>
      <c r="I309" s="240"/>
      <c r="J309" s="236"/>
      <c r="K309" s="236"/>
      <c r="L309" s="241"/>
      <c r="M309" s="242"/>
      <c r="N309" s="243"/>
      <c r="O309" s="243"/>
      <c r="P309" s="243"/>
      <c r="Q309" s="243"/>
      <c r="R309" s="243"/>
      <c r="S309" s="243"/>
      <c r="T309" s="244"/>
      <c r="U309" s="13"/>
      <c r="V309" s="13"/>
      <c r="W309" s="13"/>
      <c r="X309" s="13"/>
      <c r="Y309" s="13"/>
      <c r="Z309" s="13"/>
      <c r="AA309" s="13"/>
      <c r="AB309" s="13"/>
      <c r="AC309" s="13"/>
      <c r="AD309" s="13"/>
      <c r="AE309" s="13"/>
      <c r="AT309" s="245" t="s">
        <v>245</v>
      </c>
      <c r="AU309" s="245" t="s">
        <v>85</v>
      </c>
      <c r="AV309" s="13" t="s">
        <v>83</v>
      </c>
      <c r="AW309" s="13" t="s">
        <v>37</v>
      </c>
      <c r="AX309" s="13" t="s">
        <v>76</v>
      </c>
      <c r="AY309" s="245" t="s">
        <v>235</v>
      </c>
    </row>
    <row r="310" s="13" customFormat="1">
      <c r="A310" s="13"/>
      <c r="B310" s="235"/>
      <c r="C310" s="236"/>
      <c r="D310" s="237" t="s">
        <v>245</v>
      </c>
      <c r="E310" s="238" t="s">
        <v>19</v>
      </c>
      <c r="F310" s="239" t="s">
        <v>384</v>
      </c>
      <c r="G310" s="236"/>
      <c r="H310" s="238" t="s">
        <v>19</v>
      </c>
      <c r="I310" s="240"/>
      <c r="J310" s="236"/>
      <c r="K310" s="236"/>
      <c r="L310" s="241"/>
      <c r="M310" s="242"/>
      <c r="N310" s="243"/>
      <c r="O310" s="243"/>
      <c r="P310" s="243"/>
      <c r="Q310" s="243"/>
      <c r="R310" s="243"/>
      <c r="S310" s="243"/>
      <c r="T310" s="244"/>
      <c r="U310" s="13"/>
      <c r="V310" s="13"/>
      <c r="W310" s="13"/>
      <c r="X310" s="13"/>
      <c r="Y310" s="13"/>
      <c r="Z310" s="13"/>
      <c r="AA310" s="13"/>
      <c r="AB310" s="13"/>
      <c r="AC310" s="13"/>
      <c r="AD310" s="13"/>
      <c r="AE310" s="13"/>
      <c r="AT310" s="245" t="s">
        <v>245</v>
      </c>
      <c r="AU310" s="245" t="s">
        <v>85</v>
      </c>
      <c r="AV310" s="13" t="s">
        <v>83</v>
      </c>
      <c r="AW310" s="13" t="s">
        <v>37</v>
      </c>
      <c r="AX310" s="13" t="s">
        <v>76</v>
      </c>
      <c r="AY310" s="245" t="s">
        <v>235</v>
      </c>
    </row>
    <row r="311" s="14" customFormat="1">
      <c r="A311" s="14"/>
      <c r="B311" s="246"/>
      <c r="C311" s="247"/>
      <c r="D311" s="237" t="s">
        <v>245</v>
      </c>
      <c r="E311" s="248" t="s">
        <v>19</v>
      </c>
      <c r="F311" s="249" t="s">
        <v>446</v>
      </c>
      <c r="G311" s="247"/>
      <c r="H311" s="250">
        <v>10.199999999999999</v>
      </c>
      <c r="I311" s="251"/>
      <c r="J311" s="247"/>
      <c r="K311" s="247"/>
      <c r="L311" s="252"/>
      <c r="M311" s="253"/>
      <c r="N311" s="254"/>
      <c r="O311" s="254"/>
      <c r="P311" s="254"/>
      <c r="Q311" s="254"/>
      <c r="R311" s="254"/>
      <c r="S311" s="254"/>
      <c r="T311" s="255"/>
      <c r="U311" s="14"/>
      <c r="V311" s="14"/>
      <c r="W311" s="14"/>
      <c r="X311" s="14"/>
      <c r="Y311" s="14"/>
      <c r="Z311" s="14"/>
      <c r="AA311" s="14"/>
      <c r="AB311" s="14"/>
      <c r="AC311" s="14"/>
      <c r="AD311" s="14"/>
      <c r="AE311" s="14"/>
      <c r="AT311" s="256" t="s">
        <v>245</v>
      </c>
      <c r="AU311" s="256" t="s">
        <v>85</v>
      </c>
      <c r="AV311" s="14" t="s">
        <v>85</v>
      </c>
      <c r="AW311" s="14" t="s">
        <v>37</v>
      </c>
      <c r="AX311" s="14" t="s">
        <v>76</v>
      </c>
      <c r="AY311" s="256" t="s">
        <v>235</v>
      </c>
    </row>
    <row r="312" s="14" customFormat="1">
      <c r="A312" s="14"/>
      <c r="B312" s="246"/>
      <c r="C312" s="247"/>
      <c r="D312" s="237" t="s">
        <v>245</v>
      </c>
      <c r="E312" s="248" t="s">
        <v>19</v>
      </c>
      <c r="F312" s="249" t="s">
        <v>447</v>
      </c>
      <c r="G312" s="247"/>
      <c r="H312" s="250">
        <v>2.2000000000000002</v>
      </c>
      <c r="I312" s="251"/>
      <c r="J312" s="247"/>
      <c r="K312" s="247"/>
      <c r="L312" s="252"/>
      <c r="M312" s="253"/>
      <c r="N312" s="254"/>
      <c r="O312" s="254"/>
      <c r="P312" s="254"/>
      <c r="Q312" s="254"/>
      <c r="R312" s="254"/>
      <c r="S312" s="254"/>
      <c r="T312" s="255"/>
      <c r="U312" s="14"/>
      <c r="V312" s="14"/>
      <c r="W312" s="14"/>
      <c r="X312" s="14"/>
      <c r="Y312" s="14"/>
      <c r="Z312" s="14"/>
      <c r="AA312" s="14"/>
      <c r="AB312" s="14"/>
      <c r="AC312" s="14"/>
      <c r="AD312" s="14"/>
      <c r="AE312" s="14"/>
      <c r="AT312" s="256" t="s">
        <v>245</v>
      </c>
      <c r="AU312" s="256" t="s">
        <v>85</v>
      </c>
      <c r="AV312" s="14" t="s">
        <v>85</v>
      </c>
      <c r="AW312" s="14" t="s">
        <v>37</v>
      </c>
      <c r="AX312" s="14" t="s">
        <v>76</v>
      </c>
      <c r="AY312" s="256" t="s">
        <v>235</v>
      </c>
    </row>
    <row r="313" s="16" customFormat="1">
      <c r="A313" s="16"/>
      <c r="B313" s="268"/>
      <c r="C313" s="269"/>
      <c r="D313" s="237" t="s">
        <v>245</v>
      </c>
      <c r="E313" s="270" t="s">
        <v>19</v>
      </c>
      <c r="F313" s="271" t="s">
        <v>250</v>
      </c>
      <c r="G313" s="269"/>
      <c r="H313" s="272">
        <v>37.780000000000001</v>
      </c>
      <c r="I313" s="273"/>
      <c r="J313" s="269"/>
      <c r="K313" s="269"/>
      <c r="L313" s="274"/>
      <c r="M313" s="275"/>
      <c r="N313" s="276"/>
      <c r="O313" s="276"/>
      <c r="P313" s="276"/>
      <c r="Q313" s="276"/>
      <c r="R313" s="276"/>
      <c r="S313" s="276"/>
      <c r="T313" s="277"/>
      <c r="U313" s="16"/>
      <c r="V313" s="16"/>
      <c r="W313" s="16"/>
      <c r="X313" s="16"/>
      <c r="Y313" s="16"/>
      <c r="Z313" s="16"/>
      <c r="AA313" s="16"/>
      <c r="AB313" s="16"/>
      <c r="AC313" s="16"/>
      <c r="AD313" s="16"/>
      <c r="AE313" s="16"/>
      <c r="AT313" s="278" t="s">
        <v>245</v>
      </c>
      <c r="AU313" s="278" t="s">
        <v>85</v>
      </c>
      <c r="AV313" s="16" t="s">
        <v>100</v>
      </c>
      <c r="AW313" s="16" t="s">
        <v>37</v>
      </c>
      <c r="AX313" s="16" t="s">
        <v>83</v>
      </c>
      <c r="AY313" s="278" t="s">
        <v>235</v>
      </c>
    </row>
    <row r="314" s="2" customFormat="1" ht="33" customHeight="1">
      <c r="A314" s="40"/>
      <c r="B314" s="41"/>
      <c r="C314" s="217" t="s">
        <v>448</v>
      </c>
      <c r="D314" s="217" t="s">
        <v>237</v>
      </c>
      <c r="E314" s="218" t="s">
        <v>449</v>
      </c>
      <c r="F314" s="219" t="s">
        <v>450</v>
      </c>
      <c r="G314" s="220" t="s">
        <v>451</v>
      </c>
      <c r="H314" s="221">
        <v>26</v>
      </c>
      <c r="I314" s="222"/>
      <c r="J314" s="223">
        <f>ROUND(I314*H314,2)</f>
        <v>0</v>
      </c>
      <c r="K314" s="219" t="s">
        <v>241</v>
      </c>
      <c r="L314" s="46"/>
      <c r="M314" s="224" t="s">
        <v>19</v>
      </c>
      <c r="N314" s="225" t="s">
        <v>47</v>
      </c>
      <c r="O314" s="86"/>
      <c r="P314" s="226">
        <f>O314*H314</f>
        <v>0</v>
      </c>
      <c r="Q314" s="226">
        <v>0</v>
      </c>
      <c r="R314" s="226">
        <f>Q314*H314</f>
        <v>0</v>
      </c>
      <c r="S314" s="226">
        <v>0.048000000000000001</v>
      </c>
      <c r="T314" s="227">
        <f>S314*H314</f>
        <v>1.248</v>
      </c>
      <c r="U314" s="40"/>
      <c r="V314" s="40"/>
      <c r="W314" s="40"/>
      <c r="X314" s="40"/>
      <c r="Y314" s="40"/>
      <c r="Z314" s="40"/>
      <c r="AA314" s="40"/>
      <c r="AB314" s="40"/>
      <c r="AC314" s="40"/>
      <c r="AD314" s="40"/>
      <c r="AE314" s="40"/>
      <c r="AR314" s="228" t="s">
        <v>100</v>
      </c>
      <c r="AT314" s="228" t="s">
        <v>237</v>
      </c>
      <c r="AU314" s="228" t="s">
        <v>85</v>
      </c>
      <c r="AY314" s="19" t="s">
        <v>235</v>
      </c>
      <c r="BE314" s="229">
        <f>IF(N314="základní",J314,0)</f>
        <v>0</v>
      </c>
      <c r="BF314" s="229">
        <f>IF(N314="snížená",J314,0)</f>
        <v>0</v>
      </c>
      <c r="BG314" s="229">
        <f>IF(N314="zákl. přenesená",J314,0)</f>
        <v>0</v>
      </c>
      <c r="BH314" s="229">
        <f>IF(N314="sníž. přenesená",J314,0)</f>
        <v>0</v>
      </c>
      <c r="BI314" s="229">
        <f>IF(N314="nulová",J314,0)</f>
        <v>0</v>
      </c>
      <c r="BJ314" s="19" t="s">
        <v>83</v>
      </c>
      <c r="BK314" s="229">
        <f>ROUND(I314*H314,2)</f>
        <v>0</v>
      </c>
      <c r="BL314" s="19" t="s">
        <v>100</v>
      </c>
      <c r="BM314" s="228" t="s">
        <v>452</v>
      </c>
    </row>
    <row r="315" s="2" customFormat="1">
      <c r="A315" s="40"/>
      <c r="B315" s="41"/>
      <c r="C315" s="42"/>
      <c r="D315" s="230" t="s">
        <v>243</v>
      </c>
      <c r="E315" s="42"/>
      <c r="F315" s="231" t="s">
        <v>453</v>
      </c>
      <c r="G315" s="42"/>
      <c r="H315" s="42"/>
      <c r="I315" s="232"/>
      <c r="J315" s="42"/>
      <c r="K315" s="42"/>
      <c r="L315" s="46"/>
      <c r="M315" s="233"/>
      <c r="N315" s="234"/>
      <c r="O315" s="86"/>
      <c r="P315" s="86"/>
      <c r="Q315" s="86"/>
      <c r="R315" s="86"/>
      <c r="S315" s="86"/>
      <c r="T315" s="87"/>
      <c r="U315" s="40"/>
      <c r="V315" s="40"/>
      <c r="W315" s="40"/>
      <c r="X315" s="40"/>
      <c r="Y315" s="40"/>
      <c r="Z315" s="40"/>
      <c r="AA315" s="40"/>
      <c r="AB315" s="40"/>
      <c r="AC315" s="40"/>
      <c r="AD315" s="40"/>
      <c r="AE315" s="40"/>
      <c r="AT315" s="19" t="s">
        <v>243</v>
      </c>
      <c r="AU315" s="19" t="s">
        <v>85</v>
      </c>
    </row>
    <row r="316" s="13" customFormat="1">
      <c r="A316" s="13"/>
      <c r="B316" s="235"/>
      <c r="C316" s="236"/>
      <c r="D316" s="237" t="s">
        <v>245</v>
      </c>
      <c r="E316" s="238" t="s">
        <v>19</v>
      </c>
      <c r="F316" s="239" t="s">
        <v>454</v>
      </c>
      <c r="G316" s="236"/>
      <c r="H316" s="238" t="s">
        <v>19</v>
      </c>
      <c r="I316" s="240"/>
      <c r="J316" s="236"/>
      <c r="K316" s="236"/>
      <c r="L316" s="241"/>
      <c r="M316" s="242"/>
      <c r="N316" s="243"/>
      <c r="O316" s="243"/>
      <c r="P316" s="243"/>
      <c r="Q316" s="243"/>
      <c r="R316" s="243"/>
      <c r="S316" s="243"/>
      <c r="T316" s="244"/>
      <c r="U316" s="13"/>
      <c r="V316" s="13"/>
      <c r="W316" s="13"/>
      <c r="X316" s="13"/>
      <c r="Y316" s="13"/>
      <c r="Z316" s="13"/>
      <c r="AA316" s="13"/>
      <c r="AB316" s="13"/>
      <c r="AC316" s="13"/>
      <c r="AD316" s="13"/>
      <c r="AE316" s="13"/>
      <c r="AT316" s="245" t="s">
        <v>245</v>
      </c>
      <c r="AU316" s="245" t="s">
        <v>85</v>
      </c>
      <c r="AV316" s="13" t="s">
        <v>83</v>
      </c>
      <c r="AW316" s="13" t="s">
        <v>37</v>
      </c>
      <c r="AX316" s="13" t="s">
        <v>76</v>
      </c>
      <c r="AY316" s="245" t="s">
        <v>235</v>
      </c>
    </row>
    <row r="317" s="13" customFormat="1">
      <c r="A317" s="13"/>
      <c r="B317" s="235"/>
      <c r="C317" s="236"/>
      <c r="D317" s="237" t="s">
        <v>245</v>
      </c>
      <c r="E317" s="238" t="s">
        <v>19</v>
      </c>
      <c r="F317" s="239" t="s">
        <v>455</v>
      </c>
      <c r="G317" s="236"/>
      <c r="H317" s="238" t="s">
        <v>19</v>
      </c>
      <c r="I317" s="240"/>
      <c r="J317" s="236"/>
      <c r="K317" s="236"/>
      <c r="L317" s="241"/>
      <c r="M317" s="242"/>
      <c r="N317" s="243"/>
      <c r="O317" s="243"/>
      <c r="P317" s="243"/>
      <c r="Q317" s="243"/>
      <c r="R317" s="243"/>
      <c r="S317" s="243"/>
      <c r="T317" s="244"/>
      <c r="U317" s="13"/>
      <c r="V317" s="13"/>
      <c r="W317" s="13"/>
      <c r="X317" s="13"/>
      <c r="Y317" s="13"/>
      <c r="Z317" s="13"/>
      <c r="AA317" s="13"/>
      <c r="AB317" s="13"/>
      <c r="AC317" s="13"/>
      <c r="AD317" s="13"/>
      <c r="AE317" s="13"/>
      <c r="AT317" s="245" t="s">
        <v>245</v>
      </c>
      <c r="AU317" s="245" t="s">
        <v>85</v>
      </c>
      <c r="AV317" s="13" t="s">
        <v>83</v>
      </c>
      <c r="AW317" s="13" t="s">
        <v>37</v>
      </c>
      <c r="AX317" s="13" t="s">
        <v>76</v>
      </c>
      <c r="AY317" s="245" t="s">
        <v>235</v>
      </c>
    </row>
    <row r="318" s="13" customFormat="1">
      <c r="A318" s="13"/>
      <c r="B318" s="235"/>
      <c r="C318" s="236"/>
      <c r="D318" s="237" t="s">
        <v>245</v>
      </c>
      <c r="E318" s="238" t="s">
        <v>19</v>
      </c>
      <c r="F318" s="239" t="s">
        <v>456</v>
      </c>
      <c r="G318" s="236"/>
      <c r="H318" s="238" t="s">
        <v>19</v>
      </c>
      <c r="I318" s="240"/>
      <c r="J318" s="236"/>
      <c r="K318" s="236"/>
      <c r="L318" s="241"/>
      <c r="M318" s="242"/>
      <c r="N318" s="243"/>
      <c r="O318" s="243"/>
      <c r="P318" s="243"/>
      <c r="Q318" s="243"/>
      <c r="R318" s="243"/>
      <c r="S318" s="243"/>
      <c r="T318" s="244"/>
      <c r="U318" s="13"/>
      <c r="V318" s="13"/>
      <c r="W318" s="13"/>
      <c r="X318" s="13"/>
      <c r="Y318" s="13"/>
      <c r="Z318" s="13"/>
      <c r="AA318" s="13"/>
      <c r="AB318" s="13"/>
      <c r="AC318" s="13"/>
      <c r="AD318" s="13"/>
      <c r="AE318" s="13"/>
      <c r="AT318" s="245" t="s">
        <v>245</v>
      </c>
      <c r="AU318" s="245" t="s">
        <v>85</v>
      </c>
      <c r="AV318" s="13" t="s">
        <v>83</v>
      </c>
      <c r="AW318" s="13" t="s">
        <v>37</v>
      </c>
      <c r="AX318" s="13" t="s">
        <v>76</v>
      </c>
      <c r="AY318" s="245" t="s">
        <v>235</v>
      </c>
    </row>
    <row r="319" s="14" customFormat="1">
      <c r="A319" s="14"/>
      <c r="B319" s="246"/>
      <c r="C319" s="247"/>
      <c r="D319" s="237" t="s">
        <v>245</v>
      </c>
      <c r="E319" s="248" t="s">
        <v>19</v>
      </c>
      <c r="F319" s="249" t="s">
        <v>457</v>
      </c>
      <c r="G319" s="247"/>
      <c r="H319" s="250">
        <v>22</v>
      </c>
      <c r="I319" s="251"/>
      <c r="J319" s="247"/>
      <c r="K319" s="247"/>
      <c r="L319" s="252"/>
      <c r="M319" s="253"/>
      <c r="N319" s="254"/>
      <c r="O319" s="254"/>
      <c r="P319" s="254"/>
      <c r="Q319" s="254"/>
      <c r="R319" s="254"/>
      <c r="S319" s="254"/>
      <c r="T319" s="255"/>
      <c r="U319" s="14"/>
      <c r="V319" s="14"/>
      <c r="W319" s="14"/>
      <c r="X319" s="14"/>
      <c r="Y319" s="14"/>
      <c r="Z319" s="14"/>
      <c r="AA319" s="14"/>
      <c r="AB319" s="14"/>
      <c r="AC319" s="14"/>
      <c r="AD319" s="14"/>
      <c r="AE319" s="14"/>
      <c r="AT319" s="256" t="s">
        <v>245</v>
      </c>
      <c r="AU319" s="256" t="s">
        <v>85</v>
      </c>
      <c r="AV319" s="14" t="s">
        <v>85</v>
      </c>
      <c r="AW319" s="14" t="s">
        <v>37</v>
      </c>
      <c r="AX319" s="14" t="s">
        <v>76</v>
      </c>
      <c r="AY319" s="256" t="s">
        <v>235</v>
      </c>
    </row>
    <row r="320" s="13" customFormat="1">
      <c r="A320" s="13"/>
      <c r="B320" s="235"/>
      <c r="C320" s="236"/>
      <c r="D320" s="237" t="s">
        <v>245</v>
      </c>
      <c r="E320" s="238" t="s">
        <v>19</v>
      </c>
      <c r="F320" s="239" t="s">
        <v>458</v>
      </c>
      <c r="G320" s="236"/>
      <c r="H320" s="238" t="s">
        <v>19</v>
      </c>
      <c r="I320" s="240"/>
      <c r="J320" s="236"/>
      <c r="K320" s="236"/>
      <c r="L320" s="241"/>
      <c r="M320" s="242"/>
      <c r="N320" s="243"/>
      <c r="O320" s="243"/>
      <c r="P320" s="243"/>
      <c r="Q320" s="243"/>
      <c r="R320" s="243"/>
      <c r="S320" s="243"/>
      <c r="T320" s="244"/>
      <c r="U320" s="13"/>
      <c r="V320" s="13"/>
      <c r="W320" s="13"/>
      <c r="X320" s="13"/>
      <c r="Y320" s="13"/>
      <c r="Z320" s="13"/>
      <c r="AA320" s="13"/>
      <c r="AB320" s="13"/>
      <c r="AC320" s="13"/>
      <c r="AD320" s="13"/>
      <c r="AE320" s="13"/>
      <c r="AT320" s="245" t="s">
        <v>245</v>
      </c>
      <c r="AU320" s="245" t="s">
        <v>85</v>
      </c>
      <c r="AV320" s="13" t="s">
        <v>83</v>
      </c>
      <c r="AW320" s="13" t="s">
        <v>37</v>
      </c>
      <c r="AX320" s="13" t="s">
        <v>76</v>
      </c>
      <c r="AY320" s="245" t="s">
        <v>235</v>
      </c>
    </row>
    <row r="321" s="14" customFormat="1">
      <c r="A321" s="14"/>
      <c r="B321" s="246"/>
      <c r="C321" s="247"/>
      <c r="D321" s="237" t="s">
        <v>245</v>
      </c>
      <c r="E321" s="248" t="s">
        <v>19</v>
      </c>
      <c r="F321" s="249" t="s">
        <v>459</v>
      </c>
      <c r="G321" s="247"/>
      <c r="H321" s="250">
        <v>4</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245</v>
      </c>
      <c r="AU321" s="256" t="s">
        <v>85</v>
      </c>
      <c r="AV321" s="14" t="s">
        <v>85</v>
      </c>
      <c r="AW321" s="14" t="s">
        <v>37</v>
      </c>
      <c r="AX321" s="14" t="s">
        <v>76</v>
      </c>
      <c r="AY321" s="256" t="s">
        <v>235</v>
      </c>
    </row>
    <row r="322" s="16" customFormat="1">
      <c r="A322" s="16"/>
      <c r="B322" s="268"/>
      <c r="C322" s="269"/>
      <c r="D322" s="237" t="s">
        <v>245</v>
      </c>
      <c r="E322" s="270" t="s">
        <v>19</v>
      </c>
      <c r="F322" s="271" t="s">
        <v>250</v>
      </c>
      <c r="G322" s="269"/>
      <c r="H322" s="272">
        <v>26</v>
      </c>
      <c r="I322" s="273"/>
      <c r="J322" s="269"/>
      <c r="K322" s="269"/>
      <c r="L322" s="274"/>
      <c r="M322" s="275"/>
      <c r="N322" s="276"/>
      <c r="O322" s="276"/>
      <c r="P322" s="276"/>
      <c r="Q322" s="276"/>
      <c r="R322" s="276"/>
      <c r="S322" s="276"/>
      <c r="T322" s="277"/>
      <c r="U322" s="16"/>
      <c r="V322" s="16"/>
      <c r="W322" s="16"/>
      <c r="X322" s="16"/>
      <c r="Y322" s="16"/>
      <c r="Z322" s="16"/>
      <c r="AA322" s="16"/>
      <c r="AB322" s="16"/>
      <c r="AC322" s="16"/>
      <c r="AD322" s="16"/>
      <c r="AE322" s="16"/>
      <c r="AT322" s="278" t="s">
        <v>245</v>
      </c>
      <c r="AU322" s="278" t="s">
        <v>85</v>
      </c>
      <c r="AV322" s="16" t="s">
        <v>100</v>
      </c>
      <c r="AW322" s="16" t="s">
        <v>37</v>
      </c>
      <c r="AX322" s="16" t="s">
        <v>83</v>
      </c>
      <c r="AY322" s="278" t="s">
        <v>235</v>
      </c>
    </row>
    <row r="323" s="2" customFormat="1" ht="33" customHeight="1">
      <c r="A323" s="40"/>
      <c r="B323" s="41"/>
      <c r="C323" s="217" t="s">
        <v>460</v>
      </c>
      <c r="D323" s="217" t="s">
        <v>237</v>
      </c>
      <c r="E323" s="218" t="s">
        <v>461</v>
      </c>
      <c r="F323" s="219" t="s">
        <v>462</v>
      </c>
      <c r="G323" s="220" t="s">
        <v>361</v>
      </c>
      <c r="H323" s="221">
        <v>1.0489999999999999</v>
      </c>
      <c r="I323" s="222"/>
      <c r="J323" s="223">
        <f>ROUND(I323*H323,2)</f>
        <v>0</v>
      </c>
      <c r="K323" s="219" t="s">
        <v>241</v>
      </c>
      <c r="L323" s="46"/>
      <c r="M323" s="224" t="s">
        <v>19</v>
      </c>
      <c r="N323" s="225" t="s">
        <v>47</v>
      </c>
      <c r="O323" s="86"/>
      <c r="P323" s="226">
        <f>O323*H323</f>
        <v>0</v>
      </c>
      <c r="Q323" s="226">
        <v>0</v>
      </c>
      <c r="R323" s="226">
        <f>Q323*H323</f>
        <v>0</v>
      </c>
      <c r="S323" s="226">
        <v>1.2490000000000001</v>
      </c>
      <c r="T323" s="227">
        <f>S323*H323</f>
        <v>1.310201</v>
      </c>
      <c r="U323" s="40"/>
      <c r="V323" s="40"/>
      <c r="W323" s="40"/>
      <c r="X323" s="40"/>
      <c r="Y323" s="40"/>
      <c r="Z323" s="40"/>
      <c r="AA323" s="40"/>
      <c r="AB323" s="40"/>
      <c r="AC323" s="40"/>
      <c r="AD323" s="40"/>
      <c r="AE323" s="40"/>
      <c r="AR323" s="228" t="s">
        <v>100</v>
      </c>
      <c r="AT323" s="228" t="s">
        <v>237</v>
      </c>
      <c r="AU323" s="228" t="s">
        <v>85</v>
      </c>
      <c r="AY323" s="19" t="s">
        <v>235</v>
      </c>
      <c r="BE323" s="229">
        <f>IF(N323="základní",J323,0)</f>
        <v>0</v>
      </c>
      <c r="BF323" s="229">
        <f>IF(N323="snížená",J323,0)</f>
        <v>0</v>
      </c>
      <c r="BG323" s="229">
        <f>IF(N323="zákl. přenesená",J323,0)</f>
        <v>0</v>
      </c>
      <c r="BH323" s="229">
        <f>IF(N323="sníž. přenesená",J323,0)</f>
        <v>0</v>
      </c>
      <c r="BI323" s="229">
        <f>IF(N323="nulová",J323,0)</f>
        <v>0</v>
      </c>
      <c r="BJ323" s="19" t="s">
        <v>83</v>
      </c>
      <c r="BK323" s="229">
        <f>ROUND(I323*H323,2)</f>
        <v>0</v>
      </c>
      <c r="BL323" s="19" t="s">
        <v>100</v>
      </c>
      <c r="BM323" s="228" t="s">
        <v>463</v>
      </c>
    </row>
    <row r="324" s="2" customFormat="1">
      <c r="A324" s="40"/>
      <c r="B324" s="41"/>
      <c r="C324" s="42"/>
      <c r="D324" s="230" t="s">
        <v>243</v>
      </c>
      <c r="E324" s="42"/>
      <c r="F324" s="231" t="s">
        <v>464</v>
      </c>
      <c r="G324" s="42"/>
      <c r="H324" s="42"/>
      <c r="I324" s="232"/>
      <c r="J324" s="42"/>
      <c r="K324" s="42"/>
      <c r="L324" s="46"/>
      <c r="M324" s="233"/>
      <c r="N324" s="234"/>
      <c r="O324" s="86"/>
      <c r="P324" s="86"/>
      <c r="Q324" s="86"/>
      <c r="R324" s="86"/>
      <c r="S324" s="86"/>
      <c r="T324" s="87"/>
      <c r="U324" s="40"/>
      <c r="V324" s="40"/>
      <c r="W324" s="40"/>
      <c r="X324" s="40"/>
      <c r="Y324" s="40"/>
      <c r="Z324" s="40"/>
      <c r="AA324" s="40"/>
      <c r="AB324" s="40"/>
      <c r="AC324" s="40"/>
      <c r="AD324" s="40"/>
      <c r="AE324" s="40"/>
      <c r="AT324" s="19" t="s">
        <v>243</v>
      </c>
      <c r="AU324" s="19" t="s">
        <v>85</v>
      </c>
    </row>
    <row r="325" s="13" customFormat="1">
      <c r="A325" s="13"/>
      <c r="B325" s="235"/>
      <c r="C325" s="236"/>
      <c r="D325" s="237" t="s">
        <v>245</v>
      </c>
      <c r="E325" s="238" t="s">
        <v>19</v>
      </c>
      <c r="F325" s="239" t="s">
        <v>465</v>
      </c>
      <c r="G325" s="236"/>
      <c r="H325" s="238" t="s">
        <v>19</v>
      </c>
      <c r="I325" s="240"/>
      <c r="J325" s="236"/>
      <c r="K325" s="236"/>
      <c r="L325" s="241"/>
      <c r="M325" s="242"/>
      <c r="N325" s="243"/>
      <c r="O325" s="243"/>
      <c r="P325" s="243"/>
      <c r="Q325" s="243"/>
      <c r="R325" s="243"/>
      <c r="S325" s="243"/>
      <c r="T325" s="244"/>
      <c r="U325" s="13"/>
      <c r="V325" s="13"/>
      <c r="W325" s="13"/>
      <c r="X325" s="13"/>
      <c r="Y325" s="13"/>
      <c r="Z325" s="13"/>
      <c r="AA325" s="13"/>
      <c r="AB325" s="13"/>
      <c r="AC325" s="13"/>
      <c r="AD325" s="13"/>
      <c r="AE325" s="13"/>
      <c r="AT325" s="245" t="s">
        <v>245</v>
      </c>
      <c r="AU325" s="245" t="s">
        <v>85</v>
      </c>
      <c r="AV325" s="13" t="s">
        <v>83</v>
      </c>
      <c r="AW325" s="13" t="s">
        <v>37</v>
      </c>
      <c r="AX325" s="13" t="s">
        <v>76</v>
      </c>
      <c r="AY325" s="245" t="s">
        <v>235</v>
      </c>
    </row>
    <row r="326" s="13" customFormat="1">
      <c r="A326" s="13"/>
      <c r="B326" s="235"/>
      <c r="C326" s="236"/>
      <c r="D326" s="237" t="s">
        <v>245</v>
      </c>
      <c r="E326" s="238" t="s">
        <v>19</v>
      </c>
      <c r="F326" s="239" t="s">
        <v>412</v>
      </c>
      <c r="G326" s="236"/>
      <c r="H326" s="238" t="s">
        <v>19</v>
      </c>
      <c r="I326" s="240"/>
      <c r="J326" s="236"/>
      <c r="K326" s="236"/>
      <c r="L326" s="241"/>
      <c r="M326" s="242"/>
      <c r="N326" s="243"/>
      <c r="O326" s="243"/>
      <c r="P326" s="243"/>
      <c r="Q326" s="243"/>
      <c r="R326" s="243"/>
      <c r="S326" s="243"/>
      <c r="T326" s="244"/>
      <c r="U326" s="13"/>
      <c r="V326" s="13"/>
      <c r="W326" s="13"/>
      <c r="X326" s="13"/>
      <c r="Y326" s="13"/>
      <c r="Z326" s="13"/>
      <c r="AA326" s="13"/>
      <c r="AB326" s="13"/>
      <c r="AC326" s="13"/>
      <c r="AD326" s="13"/>
      <c r="AE326" s="13"/>
      <c r="AT326" s="245" t="s">
        <v>245</v>
      </c>
      <c r="AU326" s="245" t="s">
        <v>85</v>
      </c>
      <c r="AV326" s="13" t="s">
        <v>83</v>
      </c>
      <c r="AW326" s="13" t="s">
        <v>37</v>
      </c>
      <c r="AX326" s="13" t="s">
        <v>76</v>
      </c>
      <c r="AY326" s="245" t="s">
        <v>235</v>
      </c>
    </row>
    <row r="327" s="14" customFormat="1">
      <c r="A327" s="14"/>
      <c r="B327" s="246"/>
      <c r="C327" s="247"/>
      <c r="D327" s="237" t="s">
        <v>245</v>
      </c>
      <c r="E327" s="248" t="s">
        <v>19</v>
      </c>
      <c r="F327" s="249" t="s">
        <v>466</v>
      </c>
      <c r="G327" s="247"/>
      <c r="H327" s="250">
        <v>1.0489999999999999</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245</v>
      </c>
      <c r="AU327" s="256" t="s">
        <v>85</v>
      </c>
      <c r="AV327" s="14" t="s">
        <v>85</v>
      </c>
      <c r="AW327" s="14" t="s">
        <v>37</v>
      </c>
      <c r="AX327" s="14" t="s">
        <v>76</v>
      </c>
      <c r="AY327" s="256" t="s">
        <v>235</v>
      </c>
    </row>
    <row r="328" s="16" customFormat="1">
      <c r="A328" s="16"/>
      <c r="B328" s="268"/>
      <c r="C328" s="269"/>
      <c r="D328" s="237" t="s">
        <v>245</v>
      </c>
      <c r="E328" s="270" t="s">
        <v>19</v>
      </c>
      <c r="F328" s="271" t="s">
        <v>250</v>
      </c>
      <c r="G328" s="269"/>
      <c r="H328" s="272">
        <v>1.0489999999999999</v>
      </c>
      <c r="I328" s="273"/>
      <c r="J328" s="269"/>
      <c r="K328" s="269"/>
      <c r="L328" s="274"/>
      <c r="M328" s="275"/>
      <c r="N328" s="276"/>
      <c r="O328" s="276"/>
      <c r="P328" s="276"/>
      <c r="Q328" s="276"/>
      <c r="R328" s="276"/>
      <c r="S328" s="276"/>
      <c r="T328" s="277"/>
      <c r="U328" s="16"/>
      <c r="V328" s="16"/>
      <c r="W328" s="16"/>
      <c r="X328" s="16"/>
      <c r="Y328" s="16"/>
      <c r="Z328" s="16"/>
      <c r="AA328" s="16"/>
      <c r="AB328" s="16"/>
      <c r="AC328" s="16"/>
      <c r="AD328" s="16"/>
      <c r="AE328" s="16"/>
      <c r="AT328" s="278" t="s">
        <v>245</v>
      </c>
      <c r="AU328" s="278" t="s">
        <v>85</v>
      </c>
      <c r="AV328" s="16" t="s">
        <v>100</v>
      </c>
      <c r="AW328" s="16" t="s">
        <v>37</v>
      </c>
      <c r="AX328" s="16" t="s">
        <v>83</v>
      </c>
      <c r="AY328" s="278" t="s">
        <v>235</v>
      </c>
    </row>
    <row r="329" s="2" customFormat="1" ht="37.8" customHeight="1">
      <c r="A329" s="40"/>
      <c r="B329" s="41"/>
      <c r="C329" s="217" t="s">
        <v>467</v>
      </c>
      <c r="D329" s="217" t="s">
        <v>237</v>
      </c>
      <c r="E329" s="218" t="s">
        <v>468</v>
      </c>
      <c r="F329" s="219" t="s">
        <v>469</v>
      </c>
      <c r="G329" s="220" t="s">
        <v>379</v>
      </c>
      <c r="H329" s="221">
        <v>35.5</v>
      </c>
      <c r="I329" s="222"/>
      <c r="J329" s="223">
        <f>ROUND(I329*H329,2)</f>
        <v>0</v>
      </c>
      <c r="K329" s="219" t="s">
        <v>370</v>
      </c>
      <c r="L329" s="46"/>
      <c r="M329" s="224" t="s">
        <v>19</v>
      </c>
      <c r="N329" s="225" t="s">
        <v>47</v>
      </c>
      <c r="O329" s="86"/>
      <c r="P329" s="226">
        <f>O329*H329</f>
        <v>0</v>
      </c>
      <c r="Q329" s="226">
        <v>0</v>
      </c>
      <c r="R329" s="226">
        <f>Q329*H329</f>
        <v>0</v>
      </c>
      <c r="S329" s="226">
        <v>0.122</v>
      </c>
      <c r="T329" s="227">
        <f>S329*H329</f>
        <v>4.3309999999999995</v>
      </c>
      <c r="U329" s="40"/>
      <c r="V329" s="40"/>
      <c r="W329" s="40"/>
      <c r="X329" s="40"/>
      <c r="Y329" s="40"/>
      <c r="Z329" s="40"/>
      <c r="AA329" s="40"/>
      <c r="AB329" s="40"/>
      <c r="AC329" s="40"/>
      <c r="AD329" s="40"/>
      <c r="AE329" s="40"/>
      <c r="AR329" s="228" t="s">
        <v>100</v>
      </c>
      <c r="AT329" s="228" t="s">
        <v>237</v>
      </c>
      <c r="AU329" s="228" t="s">
        <v>85</v>
      </c>
      <c r="AY329" s="19" t="s">
        <v>235</v>
      </c>
      <c r="BE329" s="229">
        <f>IF(N329="základní",J329,0)</f>
        <v>0</v>
      </c>
      <c r="BF329" s="229">
        <f>IF(N329="snížená",J329,0)</f>
        <v>0</v>
      </c>
      <c r="BG329" s="229">
        <f>IF(N329="zákl. přenesená",J329,0)</f>
        <v>0</v>
      </c>
      <c r="BH329" s="229">
        <f>IF(N329="sníž. přenesená",J329,0)</f>
        <v>0</v>
      </c>
      <c r="BI329" s="229">
        <f>IF(N329="nulová",J329,0)</f>
        <v>0</v>
      </c>
      <c r="BJ329" s="19" t="s">
        <v>83</v>
      </c>
      <c r="BK329" s="229">
        <f>ROUND(I329*H329,2)</f>
        <v>0</v>
      </c>
      <c r="BL329" s="19" t="s">
        <v>100</v>
      </c>
      <c r="BM329" s="228" t="s">
        <v>470</v>
      </c>
    </row>
    <row r="330" s="13" customFormat="1">
      <c r="A330" s="13"/>
      <c r="B330" s="235"/>
      <c r="C330" s="236"/>
      <c r="D330" s="237" t="s">
        <v>245</v>
      </c>
      <c r="E330" s="238" t="s">
        <v>19</v>
      </c>
      <c r="F330" s="239" t="s">
        <v>471</v>
      </c>
      <c r="G330" s="236"/>
      <c r="H330" s="238" t="s">
        <v>19</v>
      </c>
      <c r="I330" s="240"/>
      <c r="J330" s="236"/>
      <c r="K330" s="236"/>
      <c r="L330" s="241"/>
      <c r="M330" s="242"/>
      <c r="N330" s="243"/>
      <c r="O330" s="243"/>
      <c r="P330" s="243"/>
      <c r="Q330" s="243"/>
      <c r="R330" s="243"/>
      <c r="S330" s="243"/>
      <c r="T330" s="244"/>
      <c r="U330" s="13"/>
      <c r="V330" s="13"/>
      <c r="W330" s="13"/>
      <c r="X330" s="13"/>
      <c r="Y330" s="13"/>
      <c r="Z330" s="13"/>
      <c r="AA330" s="13"/>
      <c r="AB330" s="13"/>
      <c r="AC330" s="13"/>
      <c r="AD330" s="13"/>
      <c r="AE330" s="13"/>
      <c r="AT330" s="245" t="s">
        <v>245</v>
      </c>
      <c r="AU330" s="245" t="s">
        <v>85</v>
      </c>
      <c r="AV330" s="13" t="s">
        <v>83</v>
      </c>
      <c r="AW330" s="13" t="s">
        <v>37</v>
      </c>
      <c r="AX330" s="13" t="s">
        <v>76</v>
      </c>
      <c r="AY330" s="245" t="s">
        <v>235</v>
      </c>
    </row>
    <row r="331" s="14" customFormat="1">
      <c r="A331" s="14"/>
      <c r="B331" s="246"/>
      <c r="C331" s="247"/>
      <c r="D331" s="237" t="s">
        <v>245</v>
      </c>
      <c r="E331" s="248" t="s">
        <v>19</v>
      </c>
      <c r="F331" s="249" t="s">
        <v>185</v>
      </c>
      <c r="G331" s="247"/>
      <c r="H331" s="250">
        <v>35.5</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245</v>
      </c>
      <c r="AU331" s="256" t="s">
        <v>85</v>
      </c>
      <c r="AV331" s="14" t="s">
        <v>85</v>
      </c>
      <c r="AW331" s="14" t="s">
        <v>37</v>
      </c>
      <c r="AX331" s="14" t="s">
        <v>76</v>
      </c>
      <c r="AY331" s="256" t="s">
        <v>235</v>
      </c>
    </row>
    <row r="332" s="16" customFormat="1">
      <c r="A332" s="16"/>
      <c r="B332" s="268"/>
      <c r="C332" s="269"/>
      <c r="D332" s="237" t="s">
        <v>245</v>
      </c>
      <c r="E332" s="270" t="s">
        <v>19</v>
      </c>
      <c r="F332" s="271" t="s">
        <v>250</v>
      </c>
      <c r="G332" s="269"/>
      <c r="H332" s="272">
        <v>35.5</v>
      </c>
      <c r="I332" s="273"/>
      <c r="J332" s="269"/>
      <c r="K332" s="269"/>
      <c r="L332" s="274"/>
      <c r="M332" s="275"/>
      <c r="N332" s="276"/>
      <c r="O332" s="276"/>
      <c r="P332" s="276"/>
      <c r="Q332" s="276"/>
      <c r="R332" s="276"/>
      <c r="S332" s="276"/>
      <c r="T332" s="277"/>
      <c r="U332" s="16"/>
      <c r="V332" s="16"/>
      <c r="W332" s="16"/>
      <c r="X332" s="16"/>
      <c r="Y332" s="16"/>
      <c r="Z332" s="16"/>
      <c r="AA332" s="16"/>
      <c r="AB332" s="16"/>
      <c r="AC332" s="16"/>
      <c r="AD332" s="16"/>
      <c r="AE332" s="16"/>
      <c r="AT332" s="278" t="s">
        <v>245</v>
      </c>
      <c r="AU332" s="278" t="s">
        <v>85</v>
      </c>
      <c r="AV332" s="16" t="s">
        <v>100</v>
      </c>
      <c r="AW332" s="16" t="s">
        <v>37</v>
      </c>
      <c r="AX332" s="16" t="s">
        <v>83</v>
      </c>
      <c r="AY332" s="278" t="s">
        <v>235</v>
      </c>
    </row>
    <row r="333" s="2" customFormat="1" ht="24.15" customHeight="1">
      <c r="A333" s="40"/>
      <c r="B333" s="41"/>
      <c r="C333" s="217" t="s">
        <v>472</v>
      </c>
      <c r="D333" s="217" t="s">
        <v>237</v>
      </c>
      <c r="E333" s="218" t="s">
        <v>473</v>
      </c>
      <c r="F333" s="219" t="s">
        <v>474</v>
      </c>
      <c r="G333" s="220" t="s">
        <v>240</v>
      </c>
      <c r="H333" s="221">
        <v>142.459</v>
      </c>
      <c r="I333" s="222"/>
      <c r="J333" s="223">
        <f>ROUND(I333*H333,2)</f>
        <v>0</v>
      </c>
      <c r="K333" s="219" t="s">
        <v>241</v>
      </c>
      <c r="L333" s="46"/>
      <c r="M333" s="224" t="s">
        <v>19</v>
      </c>
      <c r="N333" s="225" t="s">
        <v>47</v>
      </c>
      <c r="O333" s="86"/>
      <c r="P333" s="226">
        <f>O333*H333</f>
        <v>0</v>
      </c>
      <c r="Q333" s="226">
        <v>0</v>
      </c>
      <c r="R333" s="226">
        <f>Q333*H333</f>
        <v>0</v>
      </c>
      <c r="S333" s="226">
        <v>2.2000000000000002</v>
      </c>
      <c r="T333" s="227">
        <f>S333*H333</f>
        <v>313.40980000000002</v>
      </c>
      <c r="U333" s="40"/>
      <c r="V333" s="40"/>
      <c r="W333" s="40"/>
      <c r="X333" s="40"/>
      <c r="Y333" s="40"/>
      <c r="Z333" s="40"/>
      <c r="AA333" s="40"/>
      <c r="AB333" s="40"/>
      <c r="AC333" s="40"/>
      <c r="AD333" s="40"/>
      <c r="AE333" s="40"/>
      <c r="AR333" s="228" t="s">
        <v>100</v>
      </c>
      <c r="AT333" s="228" t="s">
        <v>237</v>
      </c>
      <c r="AU333" s="228" t="s">
        <v>85</v>
      </c>
      <c r="AY333" s="19" t="s">
        <v>235</v>
      </c>
      <c r="BE333" s="229">
        <f>IF(N333="základní",J333,0)</f>
        <v>0</v>
      </c>
      <c r="BF333" s="229">
        <f>IF(N333="snížená",J333,0)</f>
        <v>0</v>
      </c>
      <c r="BG333" s="229">
        <f>IF(N333="zákl. přenesená",J333,0)</f>
        <v>0</v>
      </c>
      <c r="BH333" s="229">
        <f>IF(N333="sníž. přenesená",J333,0)</f>
        <v>0</v>
      </c>
      <c r="BI333" s="229">
        <f>IF(N333="nulová",J333,0)</f>
        <v>0</v>
      </c>
      <c r="BJ333" s="19" t="s">
        <v>83</v>
      </c>
      <c r="BK333" s="229">
        <f>ROUND(I333*H333,2)</f>
        <v>0</v>
      </c>
      <c r="BL333" s="19" t="s">
        <v>100</v>
      </c>
      <c r="BM333" s="228" t="s">
        <v>475</v>
      </c>
    </row>
    <row r="334" s="2" customFormat="1">
      <c r="A334" s="40"/>
      <c r="B334" s="41"/>
      <c r="C334" s="42"/>
      <c r="D334" s="230" t="s">
        <v>243</v>
      </c>
      <c r="E334" s="42"/>
      <c r="F334" s="231" t="s">
        <v>476</v>
      </c>
      <c r="G334" s="42"/>
      <c r="H334" s="42"/>
      <c r="I334" s="232"/>
      <c r="J334" s="42"/>
      <c r="K334" s="42"/>
      <c r="L334" s="46"/>
      <c r="M334" s="233"/>
      <c r="N334" s="234"/>
      <c r="O334" s="86"/>
      <c r="P334" s="86"/>
      <c r="Q334" s="86"/>
      <c r="R334" s="86"/>
      <c r="S334" s="86"/>
      <c r="T334" s="87"/>
      <c r="U334" s="40"/>
      <c r="V334" s="40"/>
      <c r="W334" s="40"/>
      <c r="X334" s="40"/>
      <c r="Y334" s="40"/>
      <c r="Z334" s="40"/>
      <c r="AA334" s="40"/>
      <c r="AB334" s="40"/>
      <c r="AC334" s="40"/>
      <c r="AD334" s="40"/>
      <c r="AE334" s="40"/>
      <c r="AT334" s="19" t="s">
        <v>243</v>
      </c>
      <c r="AU334" s="19" t="s">
        <v>85</v>
      </c>
    </row>
    <row r="335" s="13" customFormat="1">
      <c r="A335" s="13"/>
      <c r="B335" s="235"/>
      <c r="C335" s="236"/>
      <c r="D335" s="237" t="s">
        <v>245</v>
      </c>
      <c r="E335" s="238" t="s">
        <v>19</v>
      </c>
      <c r="F335" s="239" t="s">
        <v>477</v>
      </c>
      <c r="G335" s="236"/>
      <c r="H335" s="238" t="s">
        <v>19</v>
      </c>
      <c r="I335" s="240"/>
      <c r="J335" s="236"/>
      <c r="K335" s="236"/>
      <c r="L335" s="241"/>
      <c r="M335" s="242"/>
      <c r="N335" s="243"/>
      <c r="O335" s="243"/>
      <c r="P335" s="243"/>
      <c r="Q335" s="243"/>
      <c r="R335" s="243"/>
      <c r="S335" s="243"/>
      <c r="T335" s="244"/>
      <c r="U335" s="13"/>
      <c r="V335" s="13"/>
      <c r="W335" s="13"/>
      <c r="X335" s="13"/>
      <c r="Y335" s="13"/>
      <c r="Z335" s="13"/>
      <c r="AA335" s="13"/>
      <c r="AB335" s="13"/>
      <c r="AC335" s="13"/>
      <c r="AD335" s="13"/>
      <c r="AE335" s="13"/>
      <c r="AT335" s="245" t="s">
        <v>245</v>
      </c>
      <c r="AU335" s="245" t="s">
        <v>85</v>
      </c>
      <c r="AV335" s="13" t="s">
        <v>83</v>
      </c>
      <c r="AW335" s="13" t="s">
        <v>37</v>
      </c>
      <c r="AX335" s="13" t="s">
        <v>76</v>
      </c>
      <c r="AY335" s="245" t="s">
        <v>235</v>
      </c>
    </row>
    <row r="336" s="13" customFormat="1">
      <c r="A336" s="13"/>
      <c r="B336" s="235"/>
      <c r="C336" s="236"/>
      <c r="D336" s="237" t="s">
        <v>245</v>
      </c>
      <c r="E336" s="238" t="s">
        <v>19</v>
      </c>
      <c r="F336" s="239" t="s">
        <v>478</v>
      </c>
      <c r="G336" s="236"/>
      <c r="H336" s="238" t="s">
        <v>19</v>
      </c>
      <c r="I336" s="240"/>
      <c r="J336" s="236"/>
      <c r="K336" s="236"/>
      <c r="L336" s="241"/>
      <c r="M336" s="242"/>
      <c r="N336" s="243"/>
      <c r="O336" s="243"/>
      <c r="P336" s="243"/>
      <c r="Q336" s="243"/>
      <c r="R336" s="243"/>
      <c r="S336" s="243"/>
      <c r="T336" s="244"/>
      <c r="U336" s="13"/>
      <c r="V336" s="13"/>
      <c r="W336" s="13"/>
      <c r="X336" s="13"/>
      <c r="Y336" s="13"/>
      <c r="Z336" s="13"/>
      <c r="AA336" s="13"/>
      <c r="AB336" s="13"/>
      <c r="AC336" s="13"/>
      <c r="AD336" s="13"/>
      <c r="AE336" s="13"/>
      <c r="AT336" s="245" t="s">
        <v>245</v>
      </c>
      <c r="AU336" s="245" t="s">
        <v>85</v>
      </c>
      <c r="AV336" s="13" t="s">
        <v>83</v>
      </c>
      <c r="AW336" s="13" t="s">
        <v>37</v>
      </c>
      <c r="AX336" s="13" t="s">
        <v>76</v>
      </c>
      <c r="AY336" s="245" t="s">
        <v>235</v>
      </c>
    </row>
    <row r="337" s="14" customFormat="1">
      <c r="A337" s="14"/>
      <c r="B337" s="246"/>
      <c r="C337" s="247"/>
      <c r="D337" s="237" t="s">
        <v>245</v>
      </c>
      <c r="E337" s="248" t="s">
        <v>19</v>
      </c>
      <c r="F337" s="249" t="s">
        <v>479</v>
      </c>
      <c r="G337" s="247"/>
      <c r="H337" s="250">
        <v>0.64400000000000002</v>
      </c>
      <c r="I337" s="251"/>
      <c r="J337" s="247"/>
      <c r="K337" s="247"/>
      <c r="L337" s="252"/>
      <c r="M337" s="253"/>
      <c r="N337" s="254"/>
      <c r="O337" s="254"/>
      <c r="P337" s="254"/>
      <c r="Q337" s="254"/>
      <c r="R337" s="254"/>
      <c r="S337" s="254"/>
      <c r="T337" s="255"/>
      <c r="U337" s="14"/>
      <c r="V337" s="14"/>
      <c r="W337" s="14"/>
      <c r="X337" s="14"/>
      <c r="Y337" s="14"/>
      <c r="Z337" s="14"/>
      <c r="AA337" s="14"/>
      <c r="AB337" s="14"/>
      <c r="AC337" s="14"/>
      <c r="AD337" s="14"/>
      <c r="AE337" s="14"/>
      <c r="AT337" s="256" t="s">
        <v>245</v>
      </c>
      <c r="AU337" s="256" t="s">
        <v>85</v>
      </c>
      <c r="AV337" s="14" t="s">
        <v>85</v>
      </c>
      <c r="AW337" s="14" t="s">
        <v>37</v>
      </c>
      <c r="AX337" s="14" t="s">
        <v>76</v>
      </c>
      <c r="AY337" s="256" t="s">
        <v>235</v>
      </c>
    </row>
    <row r="338" s="14" customFormat="1">
      <c r="A338" s="14"/>
      <c r="B338" s="246"/>
      <c r="C338" s="247"/>
      <c r="D338" s="237" t="s">
        <v>245</v>
      </c>
      <c r="E338" s="248" t="s">
        <v>19</v>
      </c>
      <c r="F338" s="249" t="s">
        <v>480</v>
      </c>
      <c r="G338" s="247"/>
      <c r="H338" s="250">
        <v>70.084000000000003</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245</v>
      </c>
      <c r="AU338" s="256" t="s">
        <v>85</v>
      </c>
      <c r="AV338" s="14" t="s">
        <v>85</v>
      </c>
      <c r="AW338" s="14" t="s">
        <v>37</v>
      </c>
      <c r="AX338" s="14" t="s">
        <v>76</v>
      </c>
      <c r="AY338" s="256" t="s">
        <v>235</v>
      </c>
    </row>
    <row r="339" s="14" customFormat="1">
      <c r="A339" s="14"/>
      <c r="B339" s="246"/>
      <c r="C339" s="247"/>
      <c r="D339" s="237" t="s">
        <v>245</v>
      </c>
      <c r="E339" s="248" t="s">
        <v>19</v>
      </c>
      <c r="F339" s="249" t="s">
        <v>481</v>
      </c>
      <c r="G339" s="247"/>
      <c r="H339" s="250">
        <v>60.448</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245</v>
      </c>
      <c r="AU339" s="256" t="s">
        <v>85</v>
      </c>
      <c r="AV339" s="14" t="s">
        <v>85</v>
      </c>
      <c r="AW339" s="14" t="s">
        <v>37</v>
      </c>
      <c r="AX339" s="14" t="s">
        <v>76</v>
      </c>
      <c r="AY339" s="256" t="s">
        <v>235</v>
      </c>
    </row>
    <row r="340" s="14" customFormat="1">
      <c r="A340" s="14"/>
      <c r="B340" s="246"/>
      <c r="C340" s="247"/>
      <c r="D340" s="237" t="s">
        <v>245</v>
      </c>
      <c r="E340" s="248" t="s">
        <v>19</v>
      </c>
      <c r="F340" s="249" t="s">
        <v>482</v>
      </c>
      <c r="G340" s="247"/>
      <c r="H340" s="250">
        <v>7.7380000000000004</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245</v>
      </c>
      <c r="AU340" s="256" t="s">
        <v>85</v>
      </c>
      <c r="AV340" s="14" t="s">
        <v>85</v>
      </c>
      <c r="AW340" s="14" t="s">
        <v>37</v>
      </c>
      <c r="AX340" s="14" t="s">
        <v>76</v>
      </c>
      <c r="AY340" s="256" t="s">
        <v>235</v>
      </c>
    </row>
    <row r="341" s="14" customFormat="1">
      <c r="A341" s="14"/>
      <c r="B341" s="246"/>
      <c r="C341" s="247"/>
      <c r="D341" s="237" t="s">
        <v>245</v>
      </c>
      <c r="E341" s="248" t="s">
        <v>19</v>
      </c>
      <c r="F341" s="249" t="s">
        <v>483</v>
      </c>
      <c r="G341" s="247"/>
      <c r="H341" s="250">
        <v>3.0699999999999998</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245</v>
      </c>
      <c r="AU341" s="256" t="s">
        <v>85</v>
      </c>
      <c r="AV341" s="14" t="s">
        <v>85</v>
      </c>
      <c r="AW341" s="14" t="s">
        <v>37</v>
      </c>
      <c r="AX341" s="14" t="s">
        <v>76</v>
      </c>
      <c r="AY341" s="256" t="s">
        <v>235</v>
      </c>
    </row>
    <row r="342" s="13" customFormat="1">
      <c r="A342" s="13"/>
      <c r="B342" s="235"/>
      <c r="C342" s="236"/>
      <c r="D342" s="237" t="s">
        <v>245</v>
      </c>
      <c r="E342" s="238" t="s">
        <v>19</v>
      </c>
      <c r="F342" s="239" t="s">
        <v>484</v>
      </c>
      <c r="G342" s="236"/>
      <c r="H342" s="238" t="s">
        <v>19</v>
      </c>
      <c r="I342" s="240"/>
      <c r="J342" s="236"/>
      <c r="K342" s="236"/>
      <c r="L342" s="241"/>
      <c r="M342" s="242"/>
      <c r="N342" s="243"/>
      <c r="O342" s="243"/>
      <c r="P342" s="243"/>
      <c r="Q342" s="243"/>
      <c r="R342" s="243"/>
      <c r="S342" s="243"/>
      <c r="T342" s="244"/>
      <c r="U342" s="13"/>
      <c r="V342" s="13"/>
      <c r="W342" s="13"/>
      <c r="X342" s="13"/>
      <c r="Y342" s="13"/>
      <c r="Z342" s="13"/>
      <c r="AA342" s="13"/>
      <c r="AB342" s="13"/>
      <c r="AC342" s="13"/>
      <c r="AD342" s="13"/>
      <c r="AE342" s="13"/>
      <c r="AT342" s="245" t="s">
        <v>245</v>
      </c>
      <c r="AU342" s="245" t="s">
        <v>85</v>
      </c>
      <c r="AV342" s="13" t="s">
        <v>83</v>
      </c>
      <c r="AW342" s="13" t="s">
        <v>37</v>
      </c>
      <c r="AX342" s="13" t="s">
        <v>76</v>
      </c>
      <c r="AY342" s="245" t="s">
        <v>235</v>
      </c>
    </row>
    <row r="343" s="13" customFormat="1">
      <c r="A343" s="13"/>
      <c r="B343" s="235"/>
      <c r="C343" s="236"/>
      <c r="D343" s="237" t="s">
        <v>245</v>
      </c>
      <c r="E343" s="238" t="s">
        <v>19</v>
      </c>
      <c r="F343" s="239" t="s">
        <v>421</v>
      </c>
      <c r="G343" s="236"/>
      <c r="H343" s="238" t="s">
        <v>19</v>
      </c>
      <c r="I343" s="240"/>
      <c r="J343" s="236"/>
      <c r="K343" s="236"/>
      <c r="L343" s="241"/>
      <c r="M343" s="242"/>
      <c r="N343" s="243"/>
      <c r="O343" s="243"/>
      <c r="P343" s="243"/>
      <c r="Q343" s="243"/>
      <c r="R343" s="243"/>
      <c r="S343" s="243"/>
      <c r="T343" s="244"/>
      <c r="U343" s="13"/>
      <c r="V343" s="13"/>
      <c r="W343" s="13"/>
      <c r="X343" s="13"/>
      <c r="Y343" s="13"/>
      <c r="Z343" s="13"/>
      <c r="AA343" s="13"/>
      <c r="AB343" s="13"/>
      <c r="AC343" s="13"/>
      <c r="AD343" s="13"/>
      <c r="AE343" s="13"/>
      <c r="AT343" s="245" t="s">
        <v>245</v>
      </c>
      <c r="AU343" s="245" t="s">
        <v>85</v>
      </c>
      <c r="AV343" s="13" t="s">
        <v>83</v>
      </c>
      <c r="AW343" s="13" t="s">
        <v>37</v>
      </c>
      <c r="AX343" s="13" t="s">
        <v>76</v>
      </c>
      <c r="AY343" s="245" t="s">
        <v>235</v>
      </c>
    </row>
    <row r="344" s="14" customFormat="1">
      <c r="A344" s="14"/>
      <c r="B344" s="246"/>
      <c r="C344" s="247"/>
      <c r="D344" s="237" t="s">
        <v>245</v>
      </c>
      <c r="E344" s="248" t="s">
        <v>19</v>
      </c>
      <c r="F344" s="249" t="s">
        <v>485</v>
      </c>
      <c r="G344" s="247"/>
      <c r="H344" s="250">
        <v>0.47499999999999998</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245</v>
      </c>
      <c r="AU344" s="256" t="s">
        <v>85</v>
      </c>
      <c r="AV344" s="14" t="s">
        <v>85</v>
      </c>
      <c r="AW344" s="14" t="s">
        <v>37</v>
      </c>
      <c r="AX344" s="14" t="s">
        <v>76</v>
      </c>
      <c r="AY344" s="256" t="s">
        <v>235</v>
      </c>
    </row>
    <row r="345" s="16" customFormat="1">
      <c r="A345" s="16"/>
      <c r="B345" s="268"/>
      <c r="C345" s="269"/>
      <c r="D345" s="237" t="s">
        <v>245</v>
      </c>
      <c r="E345" s="270" t="s">
        <v>19</v>
      </c>
      <c r="F345" s="271" t="s">
        <v>250</v>
      </c>
      <c r="G345" s="269"/>
      <c r="H345" s="272">
        <v>142.459</v>
      </c>
      <c r="I345" s="273"/>
      <c r="J345" s="269"/>
      <c r="K345" s="269"/>
      <c r="L345" s="274"/>
      <c r="M345" s="275"/>
      <c r="N345" s="276"/>
      <c r="O345" s="276"/>
      <c r="P345" s="276"/>
      <c r="Q345" s="276"/>
      <c r="R345" s="276"/>
      <c r="S345" s="276"/>
      <c r="T345" s="277"/>
      <c r="U345" s="16"/>
      <c r="V345" s="16"/>
      <c r="W345" s="16"/>
      <c r="X345" s="16"/>
      <c r="Y345" s="16"/>
      <c r="Z345" s="16"/>
      <c r="AA345" s="16"/>
      <c r="AB345" s="16"/>
      <c r="AC345" s="16"/>
      <c r="AD345" s="16"/>
      <c r="AE345" s="16"/>
      <c r="AT345" s="278" t="s">
        <v>245</v>
      </c>
      <c r="AU345" s="278" t="s">
        <v>85</v>
      </c>
      <c r="AV345" s="16" t="s">
        <v>100</v>
      </c>
      <c r="AW345" s="16" t="s">
        <v>37</v>
      </c>
      <c r="AX345" s="16" t="s">
        <v>83</v>
      </c>
      <c r="AY345" s="278" t="s">
        <v>235</v>
      </c>
    </row>
    <row r="346" s="2" customFormat="1" ht="44.25" customHeight="1">
      <c r="A346" s="40"/>
      <c r="B346" s="41"/>
      <c r="C346" s="217" t="s">
        <v>486</v>
      </c>
      <c r="D346" s="217" t="s">
        <v>237</v>
      </c>
      <c r="E346" s="218" t="s">
        <v>487</v>
      </c>
      <c r="F346" s="219" t="s">
        <v>488</v>
      </c>
      <c r="G346" s="220" t="s">
        <v>379</v>
      </c>
      <c r="H346" s="221">
        <v>62.463999999999999</v>
      </c>
      <c r="I346" s="222"/>
      <c r="J346" s="223">
        <f>ROUND(I346*H346,2)</f>
        <v>0</v>
      </c>
      <c r="K346" s="219" t="s">
        <v>241</v>
      </c>
      <c r="L346" s="46"/>
      <c r="M346" s="224" t="s">
        <v>19</v>
      </c>
      <c r="N346" s="225" t="s">
        <v>47</v>
      </c>
      <c r="O346" s="86"/>
      <c r="P346" s="226">
        <f>O346*H346</f>
        <v>0</v>
      </c>
      <c r="Q346" s="226">
        <v>0</v>
      </c>
      <c r="R346" s="226">
        <f>Q346*H346</f>
        <v>0</v>
      </c>
      <c r="S346" s="226">
        <v>0.057000000000000002</v>
      </c>
      <c r="T346" s="227">
        <f>S346*H346</f>
        <v>3.5604480000000001</v>
      </c>
      <c r="U346" s="40"/>
      <c r="V346" s="40"/>
      <c r="W346" s="40"/>
      <c r="X346" s="40"/>
      <c r="Y346" s="40"/>
      <c r="Z346" s="40"/>
      <c r="AA346" s="40"/>
      <c r="AB346" s="40"/>
      <c r="AC346" s="40"/>
      <c r="AD346" s="40"/>
      <c r="AE346" s="40"/>
      <c r="AR346" s="228" t="s">
        <v>100</v>
      </c>
      <c r="AT346" s="228" t="s">
        <v>237</v>
      </c>
      <c r="AU346" s="228" t="s">
        <v>85</v>
      </c>
      <c r="AY346" s="19" t="s">
        <v>235</v>
      </c>
      <c r="BE346" s="229">
        <f>IF(N346="základní",J346,0)</f>
        <v>0</v>
      </c>
      <c r="BF346" s="229">
        <f>IF(N346="snížená",J346,0)</f>
        <v>0</v>
      </c>
      <c r="BG346" s="229">
        <f>IF(N346="zákl. přenesená",J346,0)</f>
        <v>0</v>
      </c>
      <c r="BH346" s="229">
        <f>IF(N346="sníž. přenesená",J346,0)</f>
        <v>0</v>
      </c>
      <c r="BI346" s="229">
        <f>IF(N346="nulová",J346,0)</f>
        <v>0</v>
      </c>
      <c r="BJ346" s="19" t="s">
        <v>83</v>
      </c>
      <c r="BK346" s="229">
        <f>ROUND(I346*H346,2)</f>
        <v>0</v>
      </c>
      <c r="BL346" s="19" t="s">
        <v>100</v>
      </c>
      <c r="BM346" s="228" t="s">
        <v>489</v>
      </c>
    </row>
    <row r="347" s="2" customFormat="1">
      <c r="A347" s="40"/>
      <c r="B347" s="41"/>
      <c r="C347" s="42"/>
      <c r="D347" s="230" t="s">
        <v>243</v>
      </c>
      <c r="E347" s="42"/>
      <c r="F347" s="231" t="s">
        <v>490</v>
      </c>
      <c r="G347" s="42"/>
      <c r="H347" s="42"/>
      <c r="I347" s="232"/>
      <c r="J347" s="42"/>
      <c r="K347" s="42"/>
      <c r="L347" s="46"/>
      <c r="M347" s="233"/>
      <c r="N347" s="234"/>
      <c r="O347" s="86"/>
      <c r="P347" s="86"/>
      <c r="Q347" s="86"/>
      <c r="R347" s="86"/>
      <c r="S347" s="86"/>
      <c r="T347" s="87"/>
      <c r="U347" s="40"/>
      <c r="V347" s="40"/>
      <c r="W347" s="40"/>
      <c r="X347" s="40"/>
      <c r="Y347" s="40"/>
      <c r="Z347" s="40"/>
      <c r="AA347" s="40"/>
      <c r="AB347" s="40"/>
      <c r="AC347" s="40"/>
      <c r="AD347" s="40"/>
      <c r="AE347" s="40"/>
      <c r="AT347" s="19" t="s">
        <v>243</v>
      </c>
      <c r="AU347" s="19" t="s">
        <v>85</v>
      </c>
    </row>
    <row r="348" s="13" customFormat="1">
      <c r="A348" s="13"/>
      <c r="B348" s="235"/>
      <c r="C348" s="236"/>
      <c r="D348" s="237" t="s">
        <v>245</v>
      </c>
      <c r="E348" s="238" t="s">
        <v>19</v>
      </c>
      <c r="F348" s="239" t="s">
        <v>491</v>
      </c>
      <c r="G348" s="236"/>
      <c r="H348" s="238" t="s">
        <v>19</v>
      </c>
      <c r="I348" s="240"/>
      <c r="J348" s="236"/>
      <c r="K348" s="236"/>
      <c r="L348" s="241"/>
      <c r="M348" s="242"/>
      <c r="N348" s="243"/>
      <c r="O348" s="243"/>
      <c r="P348" s="243"/>
      <c r="Q348" s="243"/>
      <c r="R348" s="243"/>
      <c r="S348" s="243"/>
      <c r="T348" s="244"/>
      <c r="U348" s="13"/>
      <c r="V348" s="13"/>
      <c r="W348" s="13"/>
      <c r="X348" s="13"/>
      <c r="Y348" s="13"/>
      <c r="Z348" s="13"/>
      <c r="AA348" s="13"/>
      <c r="AB348" s="13"/>
      <c r="AC348" s="13"/>
      <c r="AD348" s="13"/>
      <c r="AE348" s="13"/>
      <c r="AT348" s="245" t="s">
        <v>245</v>
      </c>
      <c r="AU348" s="245" t="s">
        <v>85</v>
      </c>
      <c r="AV348" s="13" t="s">
        <v>83</v>
      </c>
      <c r="AW348" s="13" t="s">
        <v>37</v>
      </c>
      <c r="AX348" s="13" t="s">
        <v>76</v>
      </c>
      <c r="AY348" s="245" t="s">
        <v>235</v>
      </c>
    </row>
    <row r="349" s="13" customFormat="1">
      <c r="A349" s="13"/>
      <c r="B349" s="235"/>
      <c r="C349" s="236"/>
      <c r="D349" s="237" t="s">
        <v>245</v>
      </c>
      <c r="E349" s="238" t="s">
        <v>19</v>
      </c>
      <c r="F349" s="239" t="s">
        <v>492</v>
      </c>
      <c r="G349" s="236"/>
      <c r="H349" s="238" t="s">
        <v>19</v>
      </c>
      <c r="I349" s="240"/>
      <c r="J349" s="236"/>
      <c r="K349" s="236"/>
      <c r="L349" s="241"/>
      <c r="M349" s="242"/>
      <c r="N349" s="243"/>
      <c r="O349" s="243"/>
      <c r="P349" s="243"/>
      <c r="Q349" s="243"/>
      <c r="R349" s="243"/>
      <c r="S349" s="243"/>
      <c r="T349" s="244"/>
      <c r="U349" s="13"/>
      <c r="V349" s="13"/>
      <c r="W349" s="13"/>
      <c r="X349" s="13"/>
      <c r="Y349" s="13"/>
      <c r="Z349" s="13"/>
      <c r="AA349" s="13"/>
      <c r="AB349" s="13"/>
      <c r="AC349" s="13"/>
      <c r="AD349" s="13"/>
      <c r="AE349" s="13"/>
      <c r="AT349" s="245" t="s">
        <v>245</v>
      </c>
      <c r="AU349" s="245" t="s">
        <v>85</v>
      </c>
      <c r="AV349" s="13" t="s">
        <v>83</v>
      </c>
      <c r="AW349" s="13" t="s">
        <v>37</v>
      </c>
      <c r="AX349" s="13" t="s">
        <v>76</v>
      </c>
      <c r="AY349" s="245" t="s">
        <v>235</v>
      </c>
    </row>
    <row r="350" s="13" customFormat="1">
      <c r="A350" s="13"/>
      <c r="B350" s="235"/>
      <c r="C350" s="236"/>
      <c r="D350" s="237" t="s">
        <v>245</v>
      </c>
      <c r="E350" s="238" t="s">
        <v>19</v>
      </c>
      <c r="F350" s="239" t="s">
        <v>493</v>
      </c>
      <c r="G350" s="236"/>
      <c r="H350" s="238" t="s">
        <v>19</v>
      </c>
      <c r="I350" s="240"/>
      <c r="J350" s="236"/>
      <c r="K350" s="236"/>
      <c r="L350" s="241"/>
      <c r="M350" s="242"/>
      <c r="N350" s="243"/>
      <c r="O350" s="243"/>
      <c r="P350" s="243"/>
      <c r="Q350" s="243"/>
      <c r="R350" s="243"/>
      <c r="S350" s="243"/>
      <c r="T350" s="244"/>
      <c r="U350" s="13"/>
      <c r="V350" s="13"/>
      <c r="W350" s="13"/>
      <c r="X350" s="13"/>
      <c r="Y350" s="13"/>
      <c r="Z350" s="13"/>
      <c r="AA350" s="13"/>
      <c r="AB350" s="13"/>
      <c r="AC350" s="13"/>
      <c r="AD350" s="13"/>
      <c r="AE350" s="13"/>
      <c r="AT350" s="245" t="s">
        <v>245</v>
      </c>
      <c r="AU350" s="245" t="s">
        <v>85</v>
      </c>
      <c r="AV350" s="13" t="s">
        <v>83</v>
      </c>
      <c r="AW350" s="13" t="s">
        <v>37</v>
      </c>
      <c r="AX350" s="13" t="s">
        <v>76</v>
      </c>
      <c r="AY350" s="245" t="s">
        <v>235</v>
      </c>
    </row>
    <row r="351" s="14" customFormat="1">
      <c r="A351" s="14"/>
      <c r="B351" s="246"/>
      <c r="C351" s="247"/>
      <c r="D351" s="237" t="s">
        <v>245</v>
      </c>
      <c r="E351" s="248" t="s">
        <v>19</v>
      </c>
      <c r="F351" s="249" t="s">
        <v>494</v>
      </c>
      <c r="G351" s="247"/>
      <c r="H351" s="250">
        <v>10.148999999999999</v>
      </c>
      <c r="I351" s="251"/>
      <c r="J351" s="247"/>
      <c r="K351" s="247"/>
      <c r="L351" s="252"/>
      <c r="M351" s="253"/>
      <c r="N351" s="254"/>
      <c r="O351" s="254"/>
      <c r="P351" s="254"/>
      <c r="Q351" s="254"/>
      <c r="R351" s="254"/>
      <c r="S351" s="254"/>
      <c r="T351" s="255"/>
      <c r="U351" s="14"/>
      <c r="V351" s="14"/>
      <c r="W351" s="14"/>
      <c r="X351" s="14"/>
      <c r="Y351" s="14"/>
      <c r="Z351" s="14"/>
      <c r="AA351" s="14"/>
      <c r="AB351" s="14"/>
      <c r="AC351" s="14"/>
      <c r="AD351" s="14"/>
      <c r="AE351" s="14"/>
      <c r="AT351" s="256" t="s">
        <v>245</v>
      </c>
      <c r="AU351" s="256" t="s">
        <v>85</v>
      </c>
      <c r="AV351" s="14" t="s">
        <v>85</v>
      </c>
      <c r="AW351" s="14" t="s">
        <v>37</v>
      </c>
      <c r="AX351" s="14" t="s">
        <v>76</v>
      </c>
      <c r="AY351" s="256" t="s">
        <v>235</v>
      </c>
    </row>
    <row r="352" s="13" customFormat="1">
      <c r="A352" s="13"/>
      <c r="B352" s="235"/>
      <c r="C352" s="236"/>
      <c r="D352" s="237" t="s">
        <v>245</v>
      </c>
      <c r="E352" s="238" t="s">
        <v>19</v>
      </c>
      <c r="F352" s="239" t="s">
        <v>495</v>
      </c>
      <c r="G352" s="236"/>
      <c r="H352" s="238" t="s">
        <v>19</v>
      </c>
      <c r="I352" s="240"/>
      <c r="J352" s="236"/>
      <c r="K352" s="236"/>
      <c r="L352" s="241"/>
      <c r="M352" s="242"/>
      <c r="N352" s="243"/>
      <c r="O352" s="243"/>
      <c r="P352" s="243"/>
      <c r="Q352" s="243"/>
      <c r="R352" s="243"/>
      <c r="S352" s="243"/>
      <c r="T352" s="244"/>
      <c r="U352" s="13"/>
      <c r="V352" s="13"/>
      <c r="W352" s="13"/>
      <c r="X352" s="13"/>
      <c r="Y352" s="13"/>
      <c r="Z352" s="13"/>
      <c r="AA352" s="13"/>
      <c r="AB352" s="13"/>
      <c r="AC352" s="13"/>
      <c r="AD352" s="13"/>
      <c r="AE352" s="13"/>
      <c r="AT352" s="245" t="s">
        <v>245</v>
      </c>
      <c r="AU352" s="245" t="s">
        <v>85</v>
      </c>
      <c r="AV352" s="13" t="s">
        <v>83</v>
      </c>
      <c r="AW352" s="13" t="s">
        <v>37</v>
      </c>
      <c r="AX352" s="13" t="s">
        <v>76</v>
      </c>
      <c r="AY352" s="245" t="s">
        <v>235</v>
      </c>
    </row>
    <row r="353" s="14" customFormat="1">
      <c r="A353" s="14"/>
      <c r="B353" s="246"/>
      <c r="C353" s="247"/>
      <c r="D353" s="237" t="s">
        <v>245</v>
      </c>
      <c r="E353" s="248" t="s">
        <v>19</v>
      </c>
      <c r="F353" s="249" t="s">
        <v>496</v>
      </c>
      <c r="G353" s="247"/>
      <c r="H353" s="250">
        <v>10.239000000000001</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245</v>
      </c>
      <c r="AU353" s="256" t="s">
        <v>85</v>
      </c>
      <c r="AV353" s="14" t="s">
        <v>85</v>
      </c>
      <c r="AW353" s="14" t="s">
        <v>37</v>
      </c>
      <c r="AX353" s="14" t="s">
        <v>76</v>
      </c>
      <c r="AY353" s="256" t="s">
        <v>235</v>
      </c>
    </row>
    <row r="354" s="13" customFormat="1">
      <c r="A354" s="13"/>
      <c r="B354" s="235"/>
      <c r="C354" s="236"/>
      <c r="D354" s="237" t="s">
        <v>245</v>
      </c>
      <c r="E354" s="238" t="s">
        <v>19</v>
      </c>
      <c r="F354" s="239" t="s">
        <v>497</v>
      </c>
      <c r="G354" s="236"/>
      <c r="H354" s="238" t="s">
        <v>19</v>
      </c>
      <c r="I354" s="240"/>
      <c r="J354" s="236"/>
      <c r="K354" s="236"/>
      <c r="L354" s="241"/>
      <c r="M354" s="242"/>
      <c r="N354" s="243"/>
      <c r="O354" s="243"/>
      <c r="P354" s="243"/>
      <c r="Q354" s="243"/>
      <c r="R354" s="243"/>
      <c r="S354" s="243"/>
      <c r="T354" s="244"/>
      <c r="U354" s="13"/>
      <c r="V354" s="13"/>
      <c r="W354" s="13"/>
      <c r="X354" s="13"/>
      <c r="Y354" s="13"/>
      <c r="Z354" s="13"/>
      <c r="AA354" s="13"/>
      <c r="AB354" s="13"/>
      <c r="AC354" s="13"/>
      <c r="AD354" s="13"/>
      <c r="AE354" s="13"/>
      <c r="AT354" s="245" t="s">
        <v>245</v>
      </c>
      <c r="AU354" s="245" t="s">
        <v>85</v>
      </c>
      <c r="AV354" s="13" t="s">
        <v>83</v>
      </c>
      <c r="AW354" s="13" t="s">
        <v>37</v>
      </c>
      <c r="AX354" s="13" t="s">
        <v>76</v>
      </c>
      <c r="AY354" s="245" t="s">
        <v>235</v>
      </c>
    </row>
    <row r="355" s="14" customFormat="1">
      <c r="A355" s="14"/>
      <c r="B355" s="246"/>
      <c r="C355" s="247"/>
      <c r="D355" s="237" t="s">
        <v>245</v>
      </c>
      <c r="E355" s="248" t="s">
        <v>19</v>
      </c>
      <c r="F355" s="249" t="s">
        <v>498</v>
      </c>
      <c r="G355" s="247"/>
      <c r="H355" s="250">
        <v>10.154</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245</v>
      </c>
      <c r="AU355" s="256" t="s">
        <v>85</v>
      </c>
      <c r="AV355" s="14" t="s">
        <v>85</v>
      </c>
      <c r="AW355" s="14" t="s">
        <v>37</v>
      </c>
      <c r="AX355" s="14" t="s">
        <v>76</v>
      </c>
      <c r="AY355" s="256" t="s">
        <v>235</v>
      </c>
    </row>
    <row r="356" s="13" customFormat="1">
      <c r="A356" s="13"/>
      <c r="B356" s="235"/>
      <c r="C356" s="236"/>
      <c r="D356" s="237" t="s">
        <v>245</v>
      </c>
      <c r="E356" s="238" t="s">
        <v>19</v>
      </c>
      <c r="F356" s="239" t="s">
        <v>499</v>
      </c>
      <c r="G356" s="236"/>
      <c r="H356" s="238" t="s">
        <v>19</v>
      </c>
      <c r="I356" s="240"/>
      <c r="J356" s="236"/>
      <c r="K356" s="236"/>
      <c r="L356" s="241"/>
      <c r="M356" s="242"/>
      <c r="N356" s="243"/>
      <c r="O356" s="243"/>
      <c r="P356" s="243"/>
      <c r="Q356" s="243"/>
      <c r="R356" s="243"/>
      <c r="S356" s="243"/>
      <c r="T356" s="244"/>
      <c r="U356" s="13"/>
      <c r="V356" s="13"/>
      <c r="W356" s="13"/>
      <c r="X356" s="13"/>
      <c r="Y356" s="13"/>
      <c r="Z356" s="13"/>
      <c r="AA356" s="13"/>
      <c r="AB356" s="13"/>
      <c r="AC356" s="13"/>
      <c r="AD356" s="13"/>
      <c r="AE356" s="13"/>
      <c r="AT356" s="245" t="s">
        <v>245</v>
      </c>
      <c r="AU356" s="245" t="s">
        <v>85</v>
      </c>
      <c r="AV356" s="13" t="s">
        <v>83</v>
      </c>
      <c r="AW356" s="13" t="s">
        <v>37</v>
      </c>
      <c r="AX356" s="13" t="s">
        <v>76</v>
      </c>
      <c r="AY356" s="245" t="s">
        <v>235</v>
      </c>
    </row>
    <row r="357" s="14" customFormat="1">
      <c r="A357" s="14"/>
      <c r="B357" s="246"/>
      <c r="C357" s="247"/>
      <c r="D357" s="237" t="s">
        <v>245</v>
      </c>
      <c r="E357" s="248" t="s">
        <v>19</v>
      </c>
      <c r="F357" s="249" t="s">
        <v>500</v>
      </c>
      <c r="G357" s="247"/>
      <c r="H357" s="250">
        <v>10.92</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245</v>
      </c>
      <c r="AU357" s="256" t="s">
        <v>85</v>
      </c>
      <c r="AV357" s="14" t="s">
        <v>85</v>
      </c>
      <c r="AW357" s="14" t="s">
        <v>37</v>
      </c>
      <c r="AX357" s="14" t="s">
        <v>76</v>
      </c>
      <c r="AY357" s="256" t="s">
        <v>235</v>
      </c>
    </row>
    <row r="358" s="13" customFormat="1">
      <c r="A358" s="13"/>
      <c r="B358" s="235"/>
      <c r="C358" s="236"/>
      <c r="D358" s="237" t="s">
        <v>245</v>
      </c>
      <c r="E358" s="238" t="s">
        <v>19</v>
      </c>
      <c r="F358" s="239" t="s">
        <v>501</v>
      </c>
      <c r="G358" s="236"/>
      <c r="H358" s="238" t="s">
        <v>19</v>
      </c>
      <c r="I358" s="240"/>
      <c r="J358" s="236"/>
      <c r="K358" s="236"/>
      <c r="L358" s="241"/>
      <c r="M358" s="242"/>
      <c r="N358" s="243"/>
      <c r="O358" s="243"/>
      <c r="P358" s="243"/>
      <c r="Q358" s="243"/>
      <c r="R358" s="243"/>
      <c r="S358" s="243"/>
      <c r="T358" s="244"/>
      <c r="U358" s="13"/>
      <c r="V358" s="13"/>
      <c r="W358" s="13"/>
      <c r="X358" s="13"/>
      <c r="Y358" s="13"/>
      <c r="Z358" s="13"/>
      <c r="AA358" s="13"/>
      <c r="AB358" s="13"/>
      <c r="AC358" s="13"/>
      <c r="AD358" s="13"/>
      <c r="AE358" s="13"/>
      <c r="AT358" s="245" t="s">
        <v>245</v>
      </c>
      <c r="AU358" s="245" t="s">
        <v>85</v>
      </c>
      <c r="AV358" s="13" t="s">
        <v>83</v>
      </c>
      <c r="AW358" s="13" t="s">
        <v>37</v>
      </c>
      <c r="AX358" s="13" t="s">
        <v>76</v>
      </c>
      <c r="AY358" s="245" t="s">
        <v>235</v>
      </c>
    </row>
    <row r="359" s="14" customFormat="1">
      <c r="A359" s="14"/>
      <c r="B359" s="246"/>
      <c r="C359" s="247"/>
      <c r="D359" s="237" t="s">
        <v>245</v>
      </c>
      <c r="E359" s="248" t="s">
        <v>19</v>
      </c>
      <c r="F359" s="249" t="s">
        <v>502</v>
      </c>
      <c r="G359" s="247"/>
      <c r="H359" s="250">
        <v>10.484999999999999</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245</v>
      </c>
      <c r="AU359" s="256" t="s">
        <v>85</v>
      </c>
      <c r="AV359" s="14" t="s">
        <v>85</v>
      </c>
      <c r="AW359" s="14" t="s">
        <v>37</v>
      </c>
      <c r="AX359" s="14" t="s">
        <v>76</v>
      </c>
      <c r="AY359" s="256" t="s">
        <v>235</v>
      </c>
    </row>
    <row r="360" s="13" customFormat="1">
      <c r="A360" s="13"/>
      <c r="B360" s="235"/>
      <c r="C360" s="236"/>
      <c r="D360" s="237" t="s">
        <v>245</v>
      </c>
      <c r="E360" s="238" t="s">
        <v>19</v>
      </c>
      <c r="F360" s="239" t="s">
        <v>503</v>
      </c>
      <c r="G360" s="236"/>
      <c r="H360" s="238" t="s">
        <v>19</v>
      </c>
      <c r="I360" s="240"/>
      <c r="J360" s="236"/>
      <c r="K360" s="236"/>
      <c r="L360" s="241"/>
      <c r="M360" s="242"/>
      <c r="N360" s="243"/>
      <c r="O360" s="243"/>
      <c r="P360" s="243"/>
      <c r="Q360" s="243"/>
      <c r="R360" s="243"/>
      <c r="S360" s="243"/>
      <c r="T360" s="244"/>
      <c r="U360" s="13"/>
      <c r="V360" s="13"/>
      <c r="W360" s="13"/>
      <c r="X360" s="13"/>
      <c r="Y360" s="13"/>
      <c r="Z360" s="13"/>
      <c r="AA360" s="13"/>
      <c r="AB360" s="13"/>
      <c r="AC360" s="13"/>
      <c r="AD360" s="13"/>
      <c r="AE360" s="13"/>
      <c r="AT360" s="245" t="s">
        <v>245</v>
      </c>
      <c r="AU360" s="245" t="s">
        <v>85</v>
      </c>
      <c r="AV360" s="13" t="s">
        <v>83</v>
      </c>
      <c r="AW360" s="13" t="s">
        <v>37</v>
      </c>
      <c r="AX360" s="13" t="s">
        <v>76</v>
      </c>
      <c r="AY360" s="245" t="s">
        <v>235</v>
      </c>
    </row>
    <row r="361" s="14" customFormat="1">
      <c r="A361" s="14"/>
      <c r="B361" s="246"/>
      <c r="C361" s="247"/>
      <c r="D361" s="237" t="s">
        <v>245</v>
      </c>
      <c r="E361" s="248" t="s">
        <v>19</v>
      </c>
      <c r="F361" s="249" t="s">
        <v>504</v>
      </c>
      <c r="G361" s="247"/>
      <c r="H361" s="250">
        <v>10.517</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245</v>
      </c>
      <c r="AU361" s="256" t="s">
        <v>85</v>
      </c>
      <c r="AV361" s="14" t="s">
        <v>85</v>
      </c>
      <c r="AW361" s="14" t="s">
        <v>37</v>
      </c>
      <c r="AX361" s="14" t="s">
        <v>76</v>
      </c>
      <c r="AY361" s="256" t="s">
        <v>235</v>
      </c>
    </row>
    <row r="362" s="16" customFormat="1">
      <c r="A362" s="16"/>
      <c r="B362" s="268"/>
      <c r="C362" s="269"/>
      <c r="D362" s="237" t="s">
        <v>245</v>
      </c>
      <c r="E362" s="270" t="s">
        <v>19</v>
      </c>
      <c r="F362" s="271" t="s">
        <v>250</v>
      </c>
      <c r="G362" s="269"/>
      <c r="H362" s="272">
        <v>62.463999999999999</v>
      </c>
      <c r="I362" s="273"/>
      <c r="J362" s="269"/>
      <c r="K362" s="269"/>
      <c r="L362" s="274"/>
      <c r="M362" s="275"/>
      <c r="N362" s="276"/>
      <c r="O362" s="276"/>
      <c r="P362" s="276"/>
      <c r="Q362" s="276"/>
      <c r="R362" s="276"/>
      <c r="S362" s="276"/>
      <c r="T362" s="277"/>
      <c r="U362" s="16"/>
      <c r="V362" s="16"/>
      <c r="W362" s="16"/>
      <c r="X362" s="16"/>
      <c r="Y362" s="16"/>
      <c r="Z362" s="16"/>
      <c r="AA362" s="16"/>
      <c r="AB362" s="16"/>
      <c r="AC362" s="16"/>
      <c r="AD362" s="16"/>
      <c r="AE362" s="16"/>
      <c r="AT362" s="278" t="s">
        <v>245</v>
      </c>
      <c r="AU362" s="278" t="s">
        <v>85</v>
      </c>
      <c r="AV362" s="16" t="s">
        <v>100</v>
      </c>
      <c r="AW362" s="16" t="s">
        <v>37</v>
      </c>
      <c r="AX362" s="16" t="s">
        <v>83</v>
      </c>
      <c r="AY362" s="278" t="s">
        <v>235</v>
      </c>
    </row>
    <row r="363" s="2" customFormat="1" ht="49.05" customHeight="1">
      <c r="A363" s="40"/>
      <c r="B363" s="41"/>
      <c r="C363" s="217" t="s">
        <v>7</v>
      </c>
      <c r="D363" s="217" t="s">
        <v>237</v>
      </c>
      <c r="E363" s="218" t="s">
        <v>505</v>
      </c>
      <c r="F363" s="219" t="s">
        <v>506</v>
      </c>
      <c r="G363" s="220" t="s">
        <v>379</v>
      </c>
      <c r="H363" s="221">
        <v>223.88</v>
      </c>
      <c r="I363" s="222"/>
      <c r="J363" s="223">
        <f>ROUND(I363*H363,2)</f>
        <v>0</v>
      </c>
      <c r="K363" s="219" t="s">
        <v>241</v>
      </c>
      <c r="L363" s="46"/>
      <c r="M363" s="224" t="s">
        <v>19</v>
      </c>
      <c r="N363" s="225" t="s">
        <v>47</v>
      </c>
      <c r="O363" s="86"/>
      <c r="P363" s="226">
        <f>O363*H363</f>
        <v>0</v>
      </c>
      <c r="Q363" s="226">
        <v>0</v>
      </c>
      <c r="R363" s="226">
        <f>Q363*H363</f>
        <v>0</v>
      </c>
      <c r="S363" s="226">
        <v>0.073999999999999996</v>
      </c>
      <c r="T363" s="227">
        <f>S363*H363</f>
        <v>16.567119999999999</v>
      </c>
      <c r="U363" s="40"/>
      <c r="V363" s="40"/>
      <c r="W363" s="40"/>
      <c r="X363" s="40"/>
      <c r="Y363" s="40"/>
      <c r="Z363" s="40"/>
      <c r="AA363" s="40"/>
      <c r="AB363" s="40"/>
      <c r="AC363" s="40"/>
      <c r="AD363" s="40"/>
      <c r="AE363" s="40"/>
      <c r="AR363" s="228" t="s">
        <v>100</v>
      </c>
      <c r="AT363" s="228" t="s">
        <v>237</v>
      </c>
      <c r="AU363" s="228" t="s">
        <v>85</v>
      </c>
      <c r="AY363" s="19" t="s">
        <v>235</v>
      </c>
      <c r="BE363" s="229">
        <f>IF(N363="základní",J363,0)</f>
        <v>0</v>
      </c>
      <c r="BF363" s="229">
        <f>IF(N363="snížená",J363,0)</f>
        <v>0</v>
      </c>
      <c r="BG363" s="229">
        <f>IF(N363="zákl. přenesená",J363,0)</f>
        <v>0</v>
      </c>
      <c r="BH363" s="229">
        <f>IF(N363="sníž. přenesená",J363,0)</f>
        <v>0</v>
      </c>
      <c r="BI363" s="229">
        <f>IF(N363="nulová",J363,0)</f>
        <v>0</v>
      </c>
      <c r="BJ363" s="19" t="s">
        <v>83</v>
      </c>
      <c r="BK363" s="229">
        <f>ROUND(I363*H363,2)</f>
        <v>0</v>
      </c>
      <c r="BL363" s="19" t="s">
        <v>100</v>
      </c>
      <c r="BM363" s="228" t="s">
        <v>507</v>
      </c>
    </row>
    <row r="364" s="2" customFormat="1">
      <c r="A364" s="40"/>
      <c r="B364" s="41"/>
      <c r="C364" s="42"/>
      <c r="D364" s="230" t="s">
        <v>243</v>
      </c>
      <c r="E364" s="42"/>
      <c r="F364" s="231" t="s">
        <v>508</v>
      </c>
      <c r="G364" s="42"/>
      <c r="H364" s="42"/>
      <c r="I364" s="232"/>
      <c r="J364" s="42"/>
      <c r="K364" s="42"/>
      <c r="L364" s="46"/>
      <c r="M364" s="233"/>
      <c r="N364" s="234"/>
      <c r="O364" s="86"/>
      <c r="P364" s="86"/>
      <c r="Q364" s="86"/>
      <c r="R364" s="86"/>
      <c r="S364" s="86"/>
      <c r="T364" s="87"/>
      <c r="U364" s="40"/>
      <c r="V364" s="40"/>
      <c r="W364" s="40"/>
      <c r="X364" s="40"/>
      <c r="Y364" s="40"/>
      <c r="Z364" s="40"/>
      <c r="AA364" s="40"/>
      <c r="AB364" s="40"/>
      <c r="AC364" s="40"/>
      <c r="AD364" s="40"/>
      <c r="AE364" s="40"/>
      <c r="AT364" s="19" t="s">
        <v>243</v>
      </c>
      <c r="AU364" s="19" t="s">
        <v>85</v>
      </c>
    </row>
    <row r="365" s="13" customFormat="1">
      <c r="A365" s="13"/>
      <c r="B365" s="235"/>
      <c r="C365" s="236"/>
      <c r="D365" s="237" t="s">
        <v>245</v>
      </c>
      <c r="E365" s="238" t="s">
        <v>19</v>
      </c>
      <c r="F365" s="239" t="s">
        <v>509</v>
      </c>
      <c r="G365" s="236"/>
      <c r="H365" s="238" t="s">
        <v>19</v>
      </c>
      <c r="I365" s="240"/>
      <c r="J365" s="236"/>
      <c r="K365" s="236"/>
      <c r="L365" s="241"/>
      <c r="M365" s="242"/>
      <c r="N365" s="243"/>
      <c r="O365" s="243"/>
      <c r="P365" s="243"/>
      <c r="Q365" s="243"/>
      <c r="R365" s="243"/>
      <c r="S365" s="243"/>
      <c r="T365" s="244"/>
      <c r="U365" s="13"/>
      <c r="V365" s="13"/>
      <c r="W365" s="13"/>
      <c r="X365" s="13"/>
      <c r="Y365" s="13"/>
      <c r="Z365" s="13"/>
      <c r="AA365" s="13"/>
      <c r="AB365" s="13"/>
      <c r="AC365" s="13"/>
      <c r="AD365" s="13"/>
      <c r="AE365" s="13"/>
      <c r="AT365" s="245" t="s">
        <v>245</v>
      </c>
      <c r="AU365" s="245" t="s">
        <v>85</v>
      </c>
      <c r="AV365" s="13" t="s">
        <v>83</v>
      </c>
      <c r="AW365" s="13" t="s">
        <v>37</v>
      </c>
      <c r="AX365" s="13" t="s">
        <v>76</v>
      </c>
      <c r="AY365" s="245" t="s">
        <v>235</v>
      </c>
    </row>
    <row r="366" s="14" customFormat="1">
      <c r="A366" s="14"/>
      <c r="B366" s="246"/>
      <c r="C366" s="247"/>
      <c r="D366" s="237" t="s">
        <v>245</v>
      </c>
      <c r="E366" s="248" t="s">
        <v>19</v>
      </c>
      <c r="F366" s="249" t="s">
        <v>167</v>
      </c>
      <c r="G366" s="247"/>
      <c r="H366" s="250">
        <v>223.88</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245</v>
      </c>
      <c r="AU366" s="256" t="s">
        <v>85</v>
      </c>
      <c r="AV366" s="14" t="s">
        <v>85</v>
      </c>
      <c r="AW366" s="14" t="s">
        <v>37</v>
      </c>
      <c r="AX366" s="14" t="s">
        <v>76</v>
      </c>
      <c r="AY366" s="256" t="s">
        <v>235</v>
      </c>
    </row>
    <row r="367" s="16" customFormat="1">
      <c r="A367" s="16"/>
      <c r="B367" s="268"/>
      <c r="C367" s="269"/>
      <c r="D367" s="237" t="s">
        <v>245</v>
      </c>
      <c r="E367" s="270" t="s">
        <v>19</v>
      </c>
      <c r="F367" s="271" t="s">
        <v>250</v>
      </c>
      <c r="G367" s="269"/>
      <c r="H367" s="272">
        <v>223.88</v>
      </c>
      <c r="I367" s="273"/>
      <c r="J367" s="269"/>
      <c r="K367" s="269"/>
      <c r="L367" s="274"/>
      <c r="M367" s="275"/>
      <c r="N367" s="276"/>
      <c r="O367" s="276"/>
      <c r="P367" s="276"/>
      <c r="Q367" s="276"/>
      <c r="R367" s="276"/>
      <c r="S367" s="276"/>
      <c r="T367" s="277"/>
      <c r="U367" s="16"/>
      <c r="V367" s="16"/>
      <c r="W367" s="16"/>
      <c r="X367" s="16"/>
      <c r="Y367" s="16"/>
      <c r="Z367" s="16"/>
      <c r="AA367" s="16"/>
      <c r="AB367" s="16"/>
      <c r="AC367" s="16"/>
      <c r="AD367" s="16"/>
      <c r="AE367" s="16"/>
      <c r="AT367" s="278" t="s">
        <v>245</v>
      </c>
      <c r="AU367" s="278" t="s">
        <v>85</v>
      </c>
      <c r="AV367" s="16" t="s">
        <v>100</v>
      </c>
      <c r="AW367" s="16" t="s">
        <v>37</v>
      </c>
      <c r="AX367" s="16" t="s">
        <v>83</v>
      </c>
      <c r="AY367" s="278" t="s">
        <v>235</v>
      </c>
    </row>
    <row r="368" s="2" customFormat="1" ht="33" customHeight="1">
      <c r="A368" s="40"/>
      <c r="B368" s="41"/>
      <c r="C368" s="217" t="s">
        <v>510</v>
      </c>
      <c r="D368" s="217" t="s">
        <v>237</v>
      </c>
      <c r="E368" s="218" t="s">
        <v>511</v>
      </c>
      <c r="F368" s="219" t="s">
        <v>512</v>
      </c>
      <c r="G368" s="220" t="s">
        <v>240</v>
      </c>
      <c r="H368" s="221">
        <v>50.496000000000002</v>
      </c>
      <c r="I368" s="222"/>
      <c r="J368" s="223">
        <f>ROUND(I368*H368,2)</f>
        <v>0</v>
      </c>
      <c r="K368" s="219" t="s">
        <v>241</v>
      </c>
      <c r="L368" s="46"/>
      <c r="M368" s="224" t="s">
        <v>19</v>
      </c>
      <c r="N368" s="225" t="s">
        <v>47</v>
      </c>
      <c r="O368" s="86"/>
      <c r="P368" s="226">
        <f>O368*H368</f>
        <v>0</v>
      </c>
      <c r="Q368" s="226">
        <v>0</v>
      </c>
      <c r="R368" s="226">
        <f>Q368*H368</f>
        <v>0</v>
      </c>
      <c r="S368" s="226">
        <v>1.3999999999999999</v>
      </c>
      <c r="T368" s="227">
        <f>S368*H368</f>
        <v>70.694400000000002</v>
      </c>
      <c r="U368" s="40"/>
      <c r="V368" s="40"/>
      <c r="W368" s="40"/>
      <c r="X368" s="40"/>
      <c r="Y368" s="40"/>
      <c r="Z368" s="40"/>
      <c r="AA368" s="40"/>
      <c r="AB368" s="40"/>
      <c r="AC368" s="40"/>
      <c r="AD368" s="40"/>
      <c r="AE368" s="40"/>
      <c r="AR368" s="228" t="s">
        <v>100</v>
      </c>
      <c r="AT368" s="228" t="s">
        <v>237</v>
      </c>
      <c r="AU368" s="228" t="s">
        <v>85</v>
      </c>
      <c r="AY368" s="19" t="s">
        <v>235</v>
      </c>
      <c r="BE368" s="229">
        <f>IF(N368="základní",J368,0)</f>
        <v>0</v>
      </c>
      <c r="BF368" s="229">
        <f>IF(N368="snížená",J368,0)</f>
        <v>0</v>
      </c>
      <c r="BG368" s="229">
        <f>IF(N368="zákl. přenesená",J368,0)</f>
        <v>0</v>
      </c>
      <c r="BH368" s="229">
        <f>IF(N368="sníž. přenesená",J368,0)</f>
        <v>0</v>
      </c>
      <c r="BI368" s="229">
        <f>IF(N368="nulová",J368,0)</f>
        <v>0</v>
      </c>
      <c r="BJ368" s="19" t="s">
        <v>83</v>
      </c>
      <c r="BK368" s="229">
        <f>ROUND(I368*H368,2)</f>
        <v>0</v>
      </c>
      <c r="BL368" s="19" t="s">
        <v>100</v>
      </c>
      <c r="BM368" s="228" t="s">
        <v>513</v>
      </c>
    </row>
    <row r="369" s="2" customFormat="1">
      <c r="A369" s="40"/>
      <c r="B369" s="41"/>
      <c r="C369" s="42"/>
      <c r="D369" s="230" t="s">
        <v>243</v>
      </c>
      <c r="E369" s="42"/>
      <c r="F369" s="231" t="s">
        <v>514</v>
      </c>
      <c r="G369" s="42"/>
      <c r="H369" s="42"/>
      <c r="I369" s="232"/>
      <c r="J369" s="42"/>
      <c r="K369" s="42"/>
      <c r="L369" s="46"/>
      <c r="M369" s="233"/>
      <c r="N369" s="234"/>
      <c r="O369" s="86"/>
      <c r="P369" s="86"/>
      <c r="Q369" s="86"/>
      <c r="R369" s="86"/>
      <c r="S369" s="86"/>
      <c r="T369" s="87"/>
      <c r="U369" s="40"/>
      <c r="V369" s="40"/>
      <c r="W369" s="40"/>
      <c r="X369" s="40"/>
      <c r="Y369" s="40"/>
      <c r="Z369" s="40"/>
      <c r="AA369" s="40"/>
      <c r="AB369" s="40"/>
      <c r="AC369" s="40"/>
      <c r="AD369" s="40"/>
      <c r="AE369" s="40"/>
      <c r="AT369" s="19" t="s">
        <v>243</v>
      </c>
      <c r="AU369" s="19" t="s">
        <v>85</v>
      </c>
    </row>
    <row r="370" s="13" customFormat="1">
      <c r="A370" s="13"/>
      <c r="B370" s="235"/>
      <c r="C370" s="236"/>
      <c r="D370" s="237" t="s">
        <v>245</v>
      </c>
      <c r="E370" s="238" t="s">
        <v>19</v>
      </c>
      <c r="F370" s="239" t="s">
        <v>515</v>
      </c>
      <c r="G370" s="236"/>
      <c r="H370" s="238" t="s">
        <v>19</v>
      </c>
      <c r="I370" s="240"/>
      <c r="J370" s="236"/>
      <c r="K370" s="236"/>
      <c r="L370" s="241"/>
      <c r="M370" s="242"/>
      <c r="N370" s="243"/>
      <c r="O370" s="243"/>
      <c r="P370" s="243"/>
      <c r="Q370" s="243"/>
      <c r="R370" s="243"/>
      <c r="S370" s="243"/>
      <c r="T370" s="244"/>
      <c r="U370" s="13"/>
      <c r="V370" s="13"/>
      <c r="W370" s="13"/>
      <c r="X370" s="13"/>
      <c r="Y370" s="13"/>
      <c r="Z370" s="13"/>
      <c r="AA370" s="13"/>
      <c r="AB370" s="13"/>
      <c r="AC370" s="13"/>
      <c r="AD370" s="13"/>
      <c r="AE370" s="13"/>
      <c r="AT370" s="245" t="s">
        <v>245</v>
      </c>
      <c r="AU370" s="245" t="s">
        <v>85</v>
      </c>
      <c r="AV370" s="13" t="s">
        <v>83</v>
      </c>
      <c r="AW370" s="13" t="s">
        <v>37</v>
      </c>
      <c r="AX370" s="13" t="s">
        <v>76</v>
      </c>
      <c r="AY370" s="245" t="s">
        <v>235</v>
      </c>
    </row>
    <row r="371" s="14" customFormat="1">
      <c r="A371" s="14"/>
      <c r="B371" s="246"/>
      <c r="C371" s="247"/>
      <c r="D371" s="237" t="s">
        <v>245</v>
      </c>
      <c r="E371" s="248" t="s">
        <v>19</v>
      </c>
      <c r="F371" s="249" t="s">
        <v>516</v>
      </c>
      <c r="G371" s="247"/>
      <c r="H371" s="250">
        <v>25.484999999999999</v>
      </c>
      <c r="I371" s="251"/>
      <c r="J371" s="247"/>
      <c r="K371" s="247"/>
      <c r="L371" s="252"/>
      <c r="M371" s="253"/>
      <c r="N371" s="254"/>
      <c r="O371" s="254"/>
      <c r="P371" s="254"/>
      <c r="Q371" s="254"/>
      <c r="R371" s="254"/>
      <c r="S371" s="254"/>
      <c r="T371" s="255"/>
      <c r="U371" s="14"/>
      <c r="V371" s="14"/>
      <c r="W371" s="14"/>
      <c r="X371" s="14"/>
      <c r="Y371" s="14"/>
      <c r="Z371" s="14"/>
      <c r="AA371" s="14"/>
      <c r="AB371" s="14"/>
      <c r="AC371" s="14"/>
      <c r="AD371" s="14"/>
      <c r="AE371" s="14"/>
      <c r="AT371" s="256" t="s">
        <v>245</v>
      </c>
      <c r="AU371" s="256" t="s">
        <v>85</v>
      </c>
      <c r="AV371" s="14" t="s">
        <v>85</v>
      </c>
      <c r="AW371" s="14" t="s">
        <v>37</v>
      </c>
      <c r="AX371" s="14" t="s">
        <v>76</v>
      </c>
      <c r="AY371" s="256" t="s">
        <v>235</v>
      </c>
    </row>
    <row r="372" s="14" customFormat="1">
      <c r="A372" s="14"/>
      <c r="B372" s="246"/>
      <c r="C372" s="247"/>
      <c r="D372" s="237" t="s">
        <v>245</v>
      </c>
      <c r="E372" s="248" t="s">
        <v>19</v>
      </c>
      <c r="F372" s="249" t="s">
        <v>517</v>
      </c>
      <c r="G372" s="247"/>
      <c r="H372" s="250">
        <v>22.388000000000002</v>
      </c>
      <c r="I372" s="251"/>
      <c r="J372" s="247"/>
      <c r="K372" s="247"/>
      <c r="L372" s="252"/>
      <c r="M372" s="253"/>
      <c r="N372" s="254"/>
      <c r="O372" s="254"/>
      <c r="P372" s="254"/>
      <c r="Q372" s="254"/>
      <c r="R372" s="254"/>
      <c r="S372" s="254"/>
      <c r="T372" s="255"/>
      <c r="U372" s="14"/>
      <c r="V372" s="14"/>
      <c r="W372" s="14"/>
      <c r="X372" s="14"/>
      <c r="Y372" s="14"/>
      <c r="Z372" s="14"/>
      <c r="AA372" s="14"/>
      <c r="AB372" s="14"/>
      <c r="AC372" s="14"/>
      <c r="AD372" s="14"/>
      <c r="AE372" s="14"/>
      <c r="AT372" s="256" t="s">
        <v>245</v>
      </c>
      <c r="AU372" s="256" t="s">
        <v>85</v>
      </c>
      <c r="AV372" s="14" t="s">
        <v>85</v>
      </c>
      <c r="AW372" s="14" t="s">
        <v>37</v>
      </c>
      <c r="AX372" s="14" t="s">
        <v>76</v>
      </c>
      <c r="AY372" s="256" t="s">
        <v>235</v>
      </c>
    </row>
    <row r="373" s="14" customFormat="1">
      <c r="A373" s="14"/>
      <c r="B373" s="246"/>
      <c r="C373" s="247"/>
      <c r="D373" s="237" t="s">
        <v>245</v>
      </c>
      <c r="E373" s="248" t="s">
        <v>19</v>
      </c>
      <c r="F373" s="249" t="s">
        <v>518</v>
      </c>
      <c r="G373" s="247"/>
      <c r="H373" s="250">
        <v>2.6230000000000002</v>
      </c>
      <c r="I373" s="251"/>
      <c r="J373" s="247"/>
      <c r="K373" s="247"/>
      <c r="L373" s="252"/>
      <c r="M373" s="253"/>
      <c r="N373" s="254"/>
      <c r="O373" s="254"/>
      <c r="P373" s="254"/>
      <c r="Q373" s="254"/>
      <c r="R373" s="254"/>
      <c r="S373" s="254"/>
      <c r="T373" s="255"/>
      <c r="U373" s="14"/>
      <c r="V373" s="14"/>
      <c r="W373" s="14"/>
      <c r="X373" s="14"/>
      <c r="Y373" s="14"/>
      <c r="Z373" s="14"/>
      <c r="AA373" s="14"/>
      <c r="AB373" s="14"/>
      <c r="AC373" s="14"/>
      <c r="AD373" s="14"/>
      <c r="AE373" s="14"/>
      <c r="AT373" s="256" t="s">
        <v>245</v>
      </c>
      <c r="AU373" s="256" t="s">
        <v>85</v>
      </c>
      <c r="AV373" s="14" t="s">
        <v>85</v>
      </c>
      <c r="AW373" s="14" t="s">
        <v>37</v>
      </c>
      <c r="AX373" s="14" t="s">
        <v>76</v>
      </c>
      <c r="AY373" s="256" t="s">
        <v>235</v>
      </c>
    </row>
    <row r="374" s="16" customFormat="1">
      <c r="A374" s="16"/>
      <c r="B374" s="268"/>
      <c r="C374" s="269"/>
      <c r="D374" s="237" t="s">
        <v>245</v>
      </c>
      <c r="E374" s="270" t="s">
        <v>19</v>
      </c>
      <c r="F374" s="271" t="s">
        <v>250</v>
      </c>
      <c r="G374" s="269"/>
      <c r="H374" s="272">
        <v>50.496000000000002</v>
      </c>
      <c r="I374" s="273"/>
      <c r="J374" s="269"/>
      <c r="K374" s="269"/>
      <c r="L374" s="274"/>
      <c r="M374" s="275"/>
      <c r="N374" s="276"/>
      <c r="O374" s="276"/>
      <c r="P374" s="276"/>
      <c r="Q374" s="276"/>
      <c r="R374" s="276"/>
      <c r="S374" s="276"/>
      <c r="T374" s="277"/>
      <c r="U374" s="16"/>
      <c r="V374" s="16"/>
      <c r="W374" s="16"/>
      <c r="X374" s="16"/>
      <c r="Y374" s="16"/>
      <c r="Z374" s="16"/>
      <c r="AA374" s="16"/>
      <c r="AB374" s="16"/>
      <c r="AC374" s="16"/>
      <c r="AD374" s="16"/>
      <c r="AE374" s="16"/>
      <c r="AT374" s="278" t="s">
        <v>245</v>
      </c>
      <c r="AU374" s="278" t="s">
        <v>85</v>
      </c>
      <c r="AV374" s="16" t="s">
        <v>100</v>
      </c>
      <c r="AW374" s="16" t="s">
        <v>37</v>
      </c>
      <c r="AX374" s="16" t="s">
        <v>83</v>
      </c>
      <c r="AY374" s="278" t="s">
        <v>235</v>
      </c>
    </row>
    <row r="375" s="2" customFormat="1" ht="24.15" customHeight="1">
      <c r="A375" s="40"/>
      <c r="B375" s="41"/>
      <c r="C375" s="217" t="s">
        <v>519</v>
      </c>
      <c r="D375" s="217" t="s">
        <v>237</v>
      </c>
      <c r="E375" s="218" t="s">
        <v>520</v>
      </c>
      <c r="F375" s="219" t="s">
        <v>521</v>
      </c>
      <c r="G375" s="220" t="s">
        <v>240</v>
      </c>
      <c r="H375" s="221">
        <v>4.9699999999999998</v>
      </c>
      <c r="I375" s="222"/>
      <c r="J375" s="223">
        <f>ROUND(I375*H375,2)</f>
        <v>0</v>
      </c>
      <c r="K375" s="219" t="s">
        <v>241</v>
      </c>
      <c r="L375" s="46"/>
      <c r="M375" s="224" t="s">
        <v>19</v>
      </c>
      <c r="N375" s="225" t="s">
        <v>47</v>
      </c>
      <c r="O375" s="86"/>
      <c r="P375" s="226">
        <f>O375*H375</f>
        <v>0</v>
      </c>
      <c r="Q375" s="226">
        <v>0</v>
      </c>
      <c r="R375" s="226">
        <f>Q375*H375</f>
        <v>0</v>
      </c>
      <c r="S375" s="226">
        <v>1.3999999999999999</v>
      </c>
      <c r="T375" s="227">
        <f>S375*H375</f>
        <v>6.9579999999999993</v>
      </c>
      <c r="U375" s="40"/>
      <c r="V375" s="40"/>
      <c r="W375" s="40"/>
      <c r="X375" s="40"/>
      <c r="Y375" s="40"/>
      <c r="Z375" s="40"/>
      <c r="AA375" s="40"/>
      <c r="AB375" s="40"/>
      <c r="AC375" s="40"/>
      <c r="AD375" s="40"/>
      <c r="AE375" s="40"/>
      <c r="AR375" s="228" t="s">
        <v>100</v>
      </c>
      <c r="AT375" s="228" t="s">
        <v>237</v>
      </c>
      <c r="AU375" s="228" t="s">
        <v>85</v>
      </c>
      <c r="AY375" s="19" t="s">
        <v>235</v>
      </c>
      <c r="BE375" s="229">
        <f>IF(N375="základní",J375,0)</f>
        <v>0</v>
      </c>
      <c r="BF375" s="229">
        <f>IF(N375="snížená",J375,0)</f>
        <v>0</v>
      </c>
      <c r="BG375" s="229">
        <f>IF(N375="zákl. přenesená",J375,0)</f>
        <v>0</v>
      </c>
      <c r="BH375" s="229">
        <f>IF(N375="sníž. přenesená",J375,0)</f>
        <v>0</v>
      </c>
      <c r="BI375" s="229">
        <f>IF(N375="nulová",J375,0)</f>
        <v>0</v>
      </c>
      <c r="BJ375" s="19" t="s">
        <v>83</v>
      </c>
      <c r="BK375" s="229">
        <f>ROUND(I375*H375,2)</f>
        <v>0</v>
      </c>
      <c r="BL375" s="19" t="s">
        <v>100</v>
      </c>
      <c r="BM375" s="228" t="s">
        <v>522</v>
      </c>
    </row>
    <row r="376" s="2" customFormat="1">
      <c r="A376" s="40"/>
      <c r="B376" s="41"/>
      <c r="C376" s="42"/>
      <c r="D376" s="230" t="s">
        <v>243</v>
      </c>
      <c r="E376" s="42"/>
      <c r="F376" s="231" t="s">
        <v>523</v>
      </c>
      <c r="G376" s="42"/>
      <c r="H376" s="42"/>
      <c r="I376" s="232"/>
      <c r="J376" s="42"/>
      <c r="K376" s="42"/>
      <c r="L376" s="46"/>
      <c r="M376" s="233"/>
      <c r="N376" s="234"/>
      <c r="O376" s="86"/>
      <c r="P376" s="86"/>
      <c r="Q376" s="86"/>
      <c r="R376" s="86"/>
      <c r="S376" s="86"/>
      <c r="T376" s="87"/>
      <c r="U376" s="40"/>
      <c r="V376" s="40"/>
      <c r="W376" s="40"/>
      <c r="X376" s="40"/>
      <c r="Y376" s="40"/>
      <c r="Z376" s="40"/>
      <c r="AA376" s="40"/>
      <c r="AB376" s="40"/>
      <c r="AC376" s="40"/>
      <c r="AD376" s="40"/>
      <c r="AE376" s="40"/>
      <c r="AT376" s="19" t="s">
        <v>243</v>
      </c>
      <c r="AU376" s="19" t="s">
        <v>85</v>
      </c>
    </row>
    <row r="377" s="13" customFormat="1">
      <c r="A377" s="13"/>
      <c r="B377" s="235"/>
      <c r="C377" s="236"/>
      <c r="D377" s="237" t="s">
        <v>245</v>
      </c>
      <c r="E377" s="238" t="s">
        <v>19</v>
      </c>
      <c r="F377" s="239" t="s">
        <v>515</v>
      </c>
      <c r="G377" s="236"/>
      <c r="H377" s="238" t="s">
        <v>19</v>
      </c>
      <c r="I377" s="240"/>
      <c r="J377" s="236"/>
      <c r="K377" s="236"/>
      <c r="L377" s="241"/>
      <c r="M377" s="242"/>
      <c r="N377" s="243"/>
      <c r="O377" s="243"/>
      <c r="P377" s="243"/>
      <c r="Q377" s="243"/>
      <c r="R377" s="243"/>
      <c r="S377" s="243"/>
      <c r="T377" s="244"/>
      <c r="U377" s="13"/>
      <c r="V377" s="13"/>
      <c r="W377" s="13"/>
      <c r="X377" s="13"/>
      <c r="Y377" s="13"/>
      <c r="Z377" s="13"/>
      <c r="AA377" s="13"/>
      <c r="AB377" s="13"/>
      <c r="AC377" s="13"/>
      <c r="AD377" s="13"/>
      <c r="AE377" s="13"/>
      <c r="AT377" s="245" t="s">
        <v>245</v>
      </c>
      <c r="AU377" s="245" t="s">
        <v>85</v>
      </c>
      <c r="AV377" s="13" t="s">
        <v>83</v>
      </c>
      <c r="AW377" s="13" t="s">
        <v>37</v>
      </c>
      <c r="AX377" s="13" t="s">
        <v>76</v>
      </c>
      <c r="AY377" s="245" t="s">
        <v>235</v>
      </c>
    </row>
    <row r="378" s="14" customFormat="1">
      <c r="A378" s="14"/>
      <c r="B378" s="246"/>
      <c r="C378" s="247"/>
      <c r="D378" s="237" t="s">
        <v>245</v>
      </c>
      <c r="E378" s="248" t="s">
        <v>19</v>
      </c>
      <c r="F378" s="249" t="s">
        <v>524</v>
      </c>
      <c r="G378" s="247"/>
      <c r="H378" s="250">
        <v>4.9699999999999998</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245</v>
      </c>
      <c r="AU378" s="256" t="s">
        <v>85</v>
      </c>
      <c r="AV378" s="14" t="s">
        <v>85</v>
      </c>
      <c r="AW378" s="14" t="s">
        <v>37</v>
      </c>
      <c r="AX378" s="14" t="s">
        <v>76</v>
      </c>
      <c r="AY378" s="256" t="s">
        <v>235</v>
      </c>
    </row>
    <row r="379" s="16" customFormat="1">
      <c r="A379" s="16"/>
      <c r="B379" s="268"/>
      <c r="C379" s="269"/>
      <c r="D379" s="237" t="s">
        <v>245</v>
      </c>
      <c r="E379" s="270" t="s">
        <v>19</v>
      </c>
      <c r="F379" s="271" t="s">
        <v>250</v>
      </c>
      <c r="G379" s="269"/>
      <c r="H379" s="272">
        <v>4.9699999999999998</v>
      </c>
      <c r="I379" s="273"/>
      <c r="J379" s="269"/>
      <c r="K379" s="269"/>
      <c r="L379" s="274"/>
      <c r="M379" s="275"/>
      <c r="N379" s="276"/>
      <c r="O379" s="276"/>
      <c r="P379" s="276"/>
      <c r="Q379" s="276"/>
      <c r="R379" s="276"/>
      <c r="S379" s="276"/>
      <c r="T379" s="277"/>
      <c r="U379" s="16"/>
      <c r="V379" s="16"/>
      <c r="W379" s="16"/>
      <c r="X379" s="16"/>
      <c r="Y379" s="16"/>
      <c r="Z379" s="16"/>
      <c r="AA379" s="16"/>
      <c r="AB379" s="16"/>
      <c r="AC379" s="16"/>
      <c r="AD379" s="16"/>
      <c r="AE379" s="16"/>
      <c r="AT379" s="278" t="s">
        <v>245</v>
      </c>
      <c r="AU379" s="278" t="s">
        <v>85</v>
      </c>
      <c r="AV379" s="16" t="s">
        <v>100</v>
      </c>
      <c r="AW379" s="16" t="s">
        <v>37</v>
      </c>
      <c r="AX379" s="16" t="s">
        <v>83</v>
      </c>
      <c r="AY379" s="278" t="s">
        <v>235</v>
      </c>
    </row>
    <row r="380" s="2" customFormat="1" ht="66.75" customHeight="1">
      <c r="A380" s="40"/>
      <c r="B380" s="41"/>
      <c r="C380" s="217" t="s">
        <v>525</v>
      </c>
      <c r="D380" s="217" t="s">
        <v>237</v>
      </c>
      <c r="E380" s="218" t="s">
        <v>526</v>
      </c>
      <c r="F380" s="219" t="s">
        <v>527</v>
      </c>
      <c r="G380" s="220" t="s">
        <v>369</v>
      </c>
      <c r="H380" s="221">
        <v>9.6999999999999993</v>
      </c>
      <c r="I380" s="222"/>
      <c r="J380" s="223">
        <f>ROUND(I380*H380,2)</f>
        <v>0</v>
      </c>
      <c r="K380" s="219" t="s">
        <v>241</v>
      </c>
      <c r="L380" s="46"/>
      <c r="M380" s="224" t="s">
        <v>19</v>
      </c>
      <c r="N380" s="225" t="s">
        <v>47</v>
      </c>
      <c r="O380" s="86"/>
      <c r="P380" s="226">
        <f>O380*H380</f>
        <v>0</v>
      </c>
      <c r="Q380" s="226">
        <v>0</v>
      </c>
      <c r="R380" s="226">
        <f>Q380*H380</f>
        <v>0</v>
      </c>
      <c r="S380" s="226">
        <v>0.90000000000000002</v>
      </c>
      <c r="T380" s="227">
        <f>S380*H380</f>
        <v>8.7300000000000004</v>
      </c>
      <c r="U380" s="40"/>
      <c r="V380" s="40"/>
      <c r="W380" s="40"/>
      <c r="X380" s="40"/>
      <c r="Y380" s="40"/>
      <c r="Z380" s="40"/>
      <c r="AA380" s="40"/>
      <c r="AB380" s="40"/>
      <c r="AC380" s="40"/>
      <c r="AD380" s="40"/>
      <c r="AE380" s="40"/>
      <c r="AR380" s="228" t="s">
        <v>100</v>
      </c>
      <c r="AT380" s="228" t="s">
        <v>237</v>
      </c>
      <c r="AU380" s="228" t="s">
        <v>85</v>
      </c>
      <c r="AY380" s="19" t="s">
        <v>235</v>
      </c>
      <c r="BE380" s="229">
        <f>IF(N380="základní",J380,0)</f>
        <v>0</v>
      </c>
      <c r="BF380" s="229">
        <f>IF(N380="snížená",J380,0)</f>
        <v>0</v>
      </c>
      <c r="BG380" s="229">
        <f>IF(N380="zákl. přenesená",J380,0)</f>
        <v>0</v>
      </c>
      <c r="BH380" s="229">
        <f>IF(N380="sníž. přenesená",J380,0)</f>
        <v>0</v>
      </c>
      <c r="BI380" s="229">
        <f>IF(N380="nulová",J380,0)</f>
        <v>0</v>
      </c>
      <c r="BJ380" s="19" t="s">
        <v>83</v>
      </c>
      <c r="BK380" s="229">
        <f>ROUND(I380*H380,2)</f>
        <v>0</v>
      </c>
      <c r="BL380" s="19" t="s">
        <v>100</v>
      </c>
      <c r="BM380" s="228" t="s">
        <v>528</v>
      </c>
    </row>
    <row r="381" s="2" customFormat="1">
      <c r="A381" s="40"/>
      <c r="B381" s="41"/>
      <c r="C381" s="42"/>
      <c r="D381" s="230" t="s">
        <v>243</v>
      </c>
      <c r="E381" s="42"/>
      <c r="F381" s="231" t="s">
        <v>529</v>
      </c>
      <c r="G381" s="42"/>
      <c r="H381" s="42"/>
      <c r="I381" s="232"/>
      <c r="J381" s="42"/>
      <c r="K381" s="42"/>
      <c r="L381" s="46"/>
      <c r="M381" s="233"/>
      <c r="N381" s="234"/>
      <c r="O381" s="86"/>
      <c r="P381" s="86"/>
      <c r="Q381" s="86"/>
      <c r="R381" s="86"/>
      <c r="S381" s="86"/>
      <c r="T381" s="87"/>
      <c r="U381" s="40"/>
      <c r="V381" s="40"/>
      <c r="W381" s="40"/>
      <c r="X381" s="40"/>
      <c r="Y381" s="40"/>
      <c r="Z381" s="40"/>
      <c r="AA381" s="40"/>
      <c r="AB381" s="40"/>
      <c r="AC381" s="40"/>
      <c r="AD381" s="40"/>
      <c r="AE381" s="40"/>
      <c r="AT381" s="19" t="s">
        <v>243</v>
      </c>
      <c r="AU381" s="19" t="s">
        <v>85</v>
      </c>
    </row>
    <row r="382" s="13" customFormat="1">
      <c r="A382" s="13"/>
      <c r="B382" s="235"/>
      <c r="C382" s="236"/>
      <c r="D382" s="237" t="s">
        <v>245</v>
      </c>
      <c r="E382" s="238" t="s">
        <v>19</v>
      </c>
      <c r="F382" s="239" t="s">
        <v>530</v>
      </c>
      <c r="G382" s="236"/>
      <c r="H382" s="238" t="s">
        <v>19</v>
      </c>
      <c r="I382" s="240"/>
      <c r="J382" s="236"/>
      <c r="K382" s="236"/>
      <c r="L382" s="241"/>
      <c r="M382" s="242"/>
      <c r="N382" s="243"/>
      <c r="O382" s="243"/>
      <c r="P382" s="243"/>
      <c r="Q382" s="243"/>
      <c r="R382" s="243"/>
      <c r="S382" s="243"/>
      <c r="T382" s="244"/>
      <c r="U382" s="13"/>
      <c r="V382" s="13"/>
      <c r="W382" s="13"/>
      <c r="X382" s="13"/>
      <c r="Y382" s="13"/>
      <c r="Z382" s="13"/>
      <c r="AA382" s="13"/>
      <c r="AB382" s="13"/>
      <c r="AC382" s="13"/>
      <c r="AD382" s="13"/>
      <c r="AE382" s="13"/>
      <c r="AT382" s="245" t="s">
        <v>245</v>
      </c>
      <c r="AU382" s="245" t="s">
        <v>85</v>
      </c>
      <c r="AV382" s="13" t="s">
        <v>83</v>
      </c>
      <c r="AW382" s="13" t="s">
        <v>37</v>
      </c>
      <c r="AX382" s="13" t="s">
        <v>76</v>
      </c>
      <c r="AY382" s="245" t="s">
        <v>235</v>
      </c>
    </row>
    <row r="383" s="13" customFormat="1">
      <c r="A383" s="13"/>
      <c r="B383" s="235"/>
      <c r="C383" s="236"/>
      <c r="D383" s="237" t="s">
        <v>245</v>
      </c>
      <c r="E383" s="238" t="s">
        <v>19</v>
      </c>
      <c r="F383" s="239" t="s">
        <v>531</v>
      </c>
      <c r="G383" s="236"/>
      <c r="H383" s="238" t="s">
        <v>19</v>
      </c>
      <c r="I383" s="240"/>
      <c r="J383" s="236"/>
      <c r="K383" s="236"/>
      <c r="L383" s="241"/>
      <c r="M383" s="242"/>
      <c r="N383" s="243"/>
      <c r="O383" s="243"/>
      <c r="P383" s="243"/>
      <c r="Q383" s="243"/>
      <c r="R383" s="243"/>
      <c r="S383" s="243"/>
      <c r="T383" s="244"/>
      <c r="U383" s="13"/>
      <c r="V383" s="13"/>
      <c r="W383" s="13"/>
      <c r="X383" s="13"/>
      <c r="Y383" s="13"/>
      <c r="Z383" s="13"/>
      <c r="AA383" s="13"/>
      <c r="AB383" s="13"/>
      <c r="AC383" s="13"/>
      <c r="AD383" s="13"/>
      <c r="AE383" s="13"/>
      <c r="AT383" s="245" t="s">
        <v>245</v>
      </c>
      <c r="AU383" s="245" t="s">
        <v>85</v>
      </c>
      <c r="AV383" s="13" t="s">
        <v>83</v>
      </c>
      <c r="AW383" s="13" t="s">
        <v>37</v>
      </c>
      <c r="AX383" s="13" t="s">
        <v>76</v>
      </c>
      <c r="AY383" s="245" t="s">
        <v>235</v>
      </c>
    </row>
    <row r="384" s="14" customFormat="1">
      <c r="A384" s="14"/>
      <c r="B384" s="246"/>
      <c r="C384" s="247"/>
      <c r="D384" s="237" t="s">
        <v>245</v>
      </c>
      <c r="E384" s="248" t="s">
        <v>19</v>
      </c>
      <c r="F384" s="249" t="s">
        <v>532</v>
      </c>
      <c r="G384" s="247"/>
      <c r="H384" s="250">
        <v>9.6999999999999993</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245</v>
      </c>
      <c r="AU384" s="256" t="s">
        <v>85</v>
      </c>
      <c r="AV384" s="14" t="s">
        <v>85</v>
      </c>
      <c r="AW384" s="14" t="s">
        <v>37</v>
      </c>
      <c r="AX384" s="14" t="s">
        <v>76</v>
      </c>
      <c r="AY384" s="256" t="s">
        <v>235</v>
      </c>
    </row>
    <row r="385" s="16" customFormat="1">
      <c r="A385" s="16"/>
      <c r="B385" s="268"/>
      <c r="C385" s="269"/>
      <c r="D385" s="237" t="s">
        <v>245</v>
      </c>
      <c r="E385" s="270" t="s">
        <v>19</v>
      </c>
      <c r="F385" s="271" t="s">
        <v>250</v>
      </c>
      <c r="G385" s="269"/>
      <c r="H385" s="272">
        <v>9.6999999999999993</v>
      </c>
      <c r="I385" s="273"/>
      <c r="J385" s="269"/>
      <c r="K385" s="269"/>
      <c r="L385" s="274"/>
      <c r="M385" s="275"/>
      <c r="N385" s="276"/>
      <c r="O385" s="276"/>
      <c r="P385" s="276"/>
      <c r="Q385" s="276"/>
      <c r="R385" s="276"/>
      <c r="S385" s="276"/>
      <c r="T385" s="277"/>
      <c r="U385" s="16"/>
      <c r="V385" s="16"/>
      <c r="W385" s="16"/>
      <c r="X385" s="16"/>
      <c r="Y385" s="16"/>
      <c r="Z385" s="16"/>
      <c r="AA385" s="16"/>
      <c r="AB385" s="16"/>
      <c r="AC385" s="16"/>
      <c r="AD385" s="16"/>
      <c r="AE385" s="16"/>
      <c r="AT385" s="278" t="s">
        <v>245</v>
      </c>
      <c r="AU385" s="278" t="s">
        <v>85</v>
      </c>
      <c r="AV385" s="16" t="s">
        <v>100</v>
      </c>
      <c r="AW385" s="16" t="s">
        <v>37</v>
      </c>
      <c r="AX385" s="16" t="s">
        <v>83</v>
      </c>
      <c r="AY385" s="278" t="s">
        <v>235</v>
      </c>
    </row>
    <row r="386" s="2" customFormat="1" ht="24.15" customHeight="1">
      <c r="A386" s="40"/>
      <c r="B386" s="41"/>
      <c r="C386" s="217" t="s">
        <v>533</v>
      </c>
      <c r="D386" s="217" t="s">
        <v>237</v>
      </c>
      <c r="E386" s="218" t="s">
        <v>534</v>
      </c>
      <c r="F386" s="219" t="s">
        <v>535</v>
      </c>
      <c r="G386" s="220" t="s">
        <v>369</v>
      </c>
      <c r="H386" s="221">
        <v>36.700000000000003</v>
      </c>
      <c r="I386" s="222"/>
      <c r="J386" s="223">
        <f>ROUND(I386*H386,2)</f>
        <v>0</v>
      </c>
      <c r="K386" s="219" t="s">
        <v>370</v>
      </c>
      <c r="L386" s="46"/>
      <c r="M386" s="224" t="s">
        <v>19</v>
      </c>
      <c r="N386" s="225" t="s">
        <v>47</v>
      </c>
      <c r="O386" s="86"/>
      <c r="P386" s="226">
        <f>O386*H386</f>
        <v>0</v>
      </c>
      <c r="Q386" s="226">
        <v>0</v>
      </c>
      <c r="R386" s="226">
        <f>Q386*H386</f>
        <v>0</v>
      </c>
      <c r="S386" s="226">
        <v>0.59999999999999998</v>
      </c>
      <c r="T386" s="227">
        <f>S386*H386</f>
        <v>22.02</v>
      </c>
      <c r="U386" s="40"/>
      <c r="V386" s="40"/>
      <c r="W386" s="40"/>
      <c r="X386" s="40"/>
      <c r="Y386" s="40"/>
      <c r="Z386" s="40"/>
      <c r="AA386" s="40"/>
      <c r="AB386" s="40"/>
      <c r="AC386" s="40"/>
      <c r="AD386" s="40"/>
      <c r="AE386" s="40"/>
      <c r="AR386" s="228" t="s">
        <v>100</v>
      </c>
      <c r="AT386" s="228" t="s">
        <v>237</v>
      </c>
      <c r="AU386" s="228" t="s">
        <v>85</v>
      </c>
      <c r="AY386" s="19" t="s">
        <v>235</v>
      </c>
      <c r="BE386" s="229">
        <f>IF(N386="základní",J386,0)</f>
        <v>0</v>
      </c>
      <c r="BF386" s="229">
        <f>IF(N386="snížená",J386,0)</f>
        <v>0</v>
      </c>
      <c r="BG386" s="229">
        <f>IF(N386="zákl. přenesená",J386,0)</f>
        <v>0</v>
      </c>
      <c r="BH386" s="229">
        <f>IF(N386="sníž. přenesená",J386,0)</f>
        <v>0</v>
      </c>
      <c r="BI386" s="229">
        <f>IF(N386="nulová",J386,0)</f>
        <v>0</v>
      </c>
      <c r="BJ386" s="19" t="s">
        <v>83</v>
      </c>
      <c r="BK386" s="229">
        <f>ROUND(I386*H386,2)</f>
        <v>0</v>
      </c>
      <c r="BL386" s="19" t="s">
        <v>100</v>
      </c>
      <c r="BM386" s="228" t="s">
        <v>536</v>
      </c>
    </row>
    <row r="387" s="13" customFormat="1">
      <c r="A387" s="13"/>
      <c r="B387" s="235"/>
      <c r="C387" s="236"/>
      <c r="D387" s="237" t="s">
        <v>245</v>
      </c>
      <c r="E387" s="238" t="s">
        <v>19</v>
      </c>
      <c r="F387" s="239" t="s">
        <v>537</v>
      </c>
      <c r="G387" s="236"/>
      <c r="H387" s="238" t="s">
        <v>19</v>
      </c>
      <c r="I387" s="240"/>
      <c r="J387" s="236"/>
      <c r="K387" s="236"/>
      <c r="L387" s="241"/>
      <c r="M387" s="242"/>
      <c r="N387" s="243"/>
      <c r="O387" s="243"/>
      <c r="P387" s="243"/>
      <c r="Q387" s="243"/>
      <c r="R387" s="243"/>
      <c r="S387" s="243"/>
      <c r="T387" s="244"/>
      <c r="U387" s="13"/>
      <c r="V387" s="13"/>
      <c r="W387" s="13"/>
      <c r="X387" s="13"/>
      <c r="Y387" s="13"/>
      <c r="Z387" s="13"/>
      <c r="AA387" s="13"/>
      <c r="AB387" s="13"/>
      <c r="AC387" s="13"/>
      <c r="AD387" s="13"/>
      <c r="AE387" s="13"/>
      <c r="AT387" s="245" t="s">
        <v>245</v>
      </c>
      <c r="AU387" s="245" t="s">
        <v>85</v>
      </c>
      <c r="AV387" s="13" t="s">
        <v>83</v>
      </c>
      <c r="AW387" s="13" t="s">
        <v>37</v>
      </c>
      <c r="AX387" s="13" t="s">
        <v>76</v>
      </c>
      <c r="AY387" s="245" t="s">
        <v>235</v>
      </c>
    </row>
    <row r="388" s="13" customFormat="1">
      <c r="A388" s="13"/>
      <c r="B388" s="235"/>
      <c r="C388" s="236"/>
      <c r="D388" s="237" t="s">
        <v>245</v>
      </c>
      <c r="E388" s="238" t="s">
        <v>19</v>
      </c>
      <c r="F388" s="239" t="s">
        <v>538</v>
      </c>
      <c r="G388" s="236"/>
      <c r="H388" s="238" t="s">
        <v>19</v>
      </c>
      <c r="I388" s="240"/>
      <c r="J388" s="236"/>
      <c r="K388" s="236"/>
      <c r="L388" s="241"/>
      <c r="M388" s="242"/>
      <c r="N388" s="243"/>
      <c r="O388" s="243"/>
      <c r="P388" s="243"/>
      <c r="Q388" s="243"/>
      <c r="R388" s="243"/>
      <c r="S388" s="243"/>
      <c r="T388" s="244"/>
      <c r="U388" s="13"/>
      <c r="V388" s="13"/>
      <c r="W388" s="13"/>
      <c r="X388" s="13"/>
      <c r="Y388" s="13"/>
      <c r="Z388" s="13"/>
      <c r="AA388" s="13"/>
      <c r="AB388" s="13"/>
      <c r="AC388" s="13"/>
      <c r="AD388" s="13"/>
      <c r="AE388" s="13"/>
      <c r="AT388" s="245" t="s">
        <v>245</v>
      </c>
      <c r="AU388" s="245" t="s">
        <v>85</v>
      </c>
      <c r="AV388" s="13" t="s">
        <v>83</v>
      </c>
      <c r="AW388" s="13" t="s">
        <v>37</v>
      </c>
      <c r="AX388" s="13" t="s">
        <v>76</v>
      </c>
      <c r="AY388" s="245" t="s">
        <v>235</v>
      </c>
    </row>
    <row r="389" s="13" customFormat="1">
      <c r="A389" s="13"/>
      <c r="B389" s="235"/>
      <c r="C389" s="236"/>
      <c r="D389" s="237" t="s">
        <v>245</v>
      </c>
      <c r="E389" s="238" t="s">
        <v>19</v>
      </c>
      <c r="F389" s="239" t="s">
        <v>539</v>
      </c>
      <c r="G389" s="236"/>
      <c r="H389" s="238" t="s">
        <v>19</v>
      </c>
      <c r="I389" s="240"/>
      <c r="J389" s="236"/>
      <c r="K389" s="236"/>
      <c r="L389" s="241"/>
      <c r="M389" s="242"/>
      <c r="N389" s="243"/>
      <c r="O389" s="243"/>
      <c r="P389" s="243"/>
      <c r="Q389" s="243"/>
      <c r="R389" s="243"/>
      <c r="S389" s="243"/>
      <c r="T389" s="244"/>
      <c r="U389" s="13"/>
      <c r="V389" s="13"/>
      <c r="W389" s="13"/>
      <c r="X389" s="13"/>
      <c r="Y389" s="13"/>
      <c r="Z389" s="13"/>
      <c r="AA389" s="13"/>
      <c r="AB389" s="13"/>
      <c r="AC389" s="13"/>
      <c r="AD389" s="13"/>
      <c r="AE389" s="13"/>
      <c r="AT389" s="245" t="s">
        <v>245</v>
      </c>
      <c r="AU389" s="245" t="s">
        <v>85</v>
      </c>
      <c r="AV389" s="13" t="s">
        <v>83</v>
      </c>
      <c r="AW389" s="13" t="s">
        <v>37</v>
      </c>
      <c r="AX389" s="13" t="s">
        <v>76</v>
      </c>
      <c r="AY389" s="245" t="s">
        <v>235</v>
      </c>
    </row>
    <row r="390" s="14" customFormat="1">
      <c r="A390" s="14"/>
      <c r="B390" s="246"/>
      <c r="C390" s="247"/>
      <c r="D390" s="237" t="s">
        <v>245</v>
      </c>
      <c r="E390" s="248" t="s">
        <v>19</v>
      </c>
      <c r="F390" s="249" t="s">
        <v>540</v>
      </c>
      <c r="G390" s="247"/>
      <c r="H390" s="250">
        <v>25.600000000000001</v>
      </c>
      <c r="I390" s="251"/>
      <c r="J390" s="247"/>
      <c r="K390" s="247"/>
      <c r="L390" s="252"/>
      <c r="M390" s="253"/>
      <c r="N390" s="254"/>
      <c r="O390" s="254"/>
      <c r="P390" s="254"/>
      <c r="Q390" s="254"/>
      <c r="R390" s="254"/>
      <c r="S390" s="254"/>
      <c r="T390" s="255"/>
      <c r="U390" s="14"/>
      <c r="V390" s="14"/>
      <c r="W390" s="14"/>
      <c r="X390" s="14"/>
      <c r="Y390" s="14"/>
      <c r="Z390" s="14"/>
      <c r="AA390" s="14"/>
      <c r="AB390" s="14"/>
      <c r="AC390" s="14"/>
      <c r="AD390" s="14"/>
      <c r="AE390" s="14"/>
      <c r="AT390" s="256" t="s">
        <v>245</v>
      </c>
      <c r="AU390" s="256" t="s">
        <v>85</v>
      </c>
      <c r="AV390" s="14" t="s">
        <v>85</v>
      </c>
      <c r="AW390" s="14" t="s">
        <v>37</v>
      </c>
      <c r="AX390" s="14" t="s">
        <v>76</v>
      </c>
      <c r="AY390" s="256" t="s">
        <v>235</v>
      </c>
    </row>
    <row r="391" s="13" customFormat="1">
      <c r="A391" s="13"/>
      <c r="B391" s="235"/>
      <c r="C391" s="236"/>
      <c r="D391" s="237" t="s">
        <v>245</v>
      </c>
      <c r="E391" s="238" t="s">
        <v>19</v>
      </c>
      <c r="F391" s="239" t="s">
        <v>541</v>
      </c>
      <c r="G391" s="236"/>
      <c r="H391" s="238" t="s">
        <v>19</v>
      </c>
      <c r="I391" s="240"/>
      <c r="J391" s="236"/>
      <c r="K391" s="236"/>
      <c r="L391" s="241"/>
      <c r="M391" s="242"/>
      <c r="N391" s="243"/>
      <c r="O391" s="243"/>
      <c r="P391" s="243"/>
      <c r="Q391" s="243"/>
      <c r="R391" s="243"/>
      <c r="S391" s="243"/>
      <c r="T391" s="244"/>
      <c r="U391" s="13"/>
      <c r="V391" s="13"/>
      <c r="W391" s="13"/>
      <c r="X391" s="13"/>
      <c r="Y391" s="13"/>
      <c r="Z391" s="13"/>
      <c r="AA391" s="13"/>
      <c r="AB391" s="13"/>
      <c r="AC391" s="13"/>
      <c r="AD391" s="13"/>
      <c r="AE391" s="13"/>
      <c r="AT391" s="245" t="s">
        <v>245</v>
      </c>
      <c r="AU391" s="245" t="s">
        <v>85</v>
      </c>
      <c r="AV391" s="13" t="s">
        <v>83</v>
      </c>
      <c r="AW391" s="13" t="s">
        <v>37</v>
      </c>
      <c r="AX391" s="13" t="s">
        <v>76</v>
      </c>
      <c r="AY391" s="245" t="s">
        <v>235</v>
      </c>
    </row>
    <row r="392" s="14" customFormat="1">
      <c r="A392" s="14"/>
      <c r="B392" s="246"/>
      <c r="C392" s="247"/>
      <c r="D392" s="237" t="s">
        <v>245</v>
      </c>
      <c r="E392" s="248" t="s">
        <v>19</v>
      </c>
      <c r="F392" s="249" t="s">
        <v>542</v>
      </c>
      <c r="G392" s="247"/>
      <c r="H392" s="250">
        <v>11.1</v>
      </c>
      <c r="I392" s="251"/>
      <c r="J392" s="247"/>
      <c r="K392" s="247"/>
      <c r="L392" s="252"/>
      <c r="M392" s="253"/>
      <c r="N392" s="254"/>
      <c r="O392" s="254"/>
      <c r="P392" s="254"/>
      <c r="Q392" s="254"/>
      <c r="R392" s="254"/>
      <c r="S392" s="254"/>
      <c r="T392" s="255"/>
      <c r="U392" s="14"/>
      <c r="V392" s="14"/>
      <c r="W392" s="14"/>
      <c r="X392" s="14"/>
      <c r="Y392" s="14"/>
      <c r="Z392" s="14"/>
      <c r="AA392" s="14"/>
      <c r="AB392" s="14"/>
      <c r="AC392" s="14"/>
      <c r="AD392" s="14"/>
      <c r="AE392" s="14"/>
      <c r="AT392" s="256" t="s">
        <v>245</v>
      </c>
      <c r="AU392" s="256" t="s">
        <v>85</v>
      </c>
      <c r="AV392" s="14" t="s">
        <v>85</v>
      </c>
      <c r="AW392" s="14" t="s">
        <v>37</v>
      </c>
      <c r="AX392" s="14" t="s">
        <v>76</v>
      </c>
      <c r="AY392" s="256" t="s">
        <v>235</v>
      </c>
    </row>
    <row r="393" s="16" customFormat="1">
      <c r="A393" s="16"/>
      <c r="B393" s="268"/>
      <c r="C393" s="269"/>
      <c r="D393" s="237" t="s">
        <v>245</v>
      </c>
      <c r="E393" s="270" t="s">
        <v>19</v>
      </c>
      <c r="F393" s="271" t="s">
        <v>250</v>
      </c>
      <c r="G393" s="269"/>
      <c r="H393" s="272">
        <v>36.700000000000003</v>
      </c>
      <c r="I393" s="273"/>
      <c r="J393" s="269"/>
      <c r="K393" s="269"/>
      <c r="L393" s="274"/>
      <c r="M393" s="275"/>
      <c r="N393" s="276"/>
      <c r="O393" s="276"/>
      <c r="P393" s="276"/>
      <c r="Q393" s="276"/>
      <c r="R393" s="276"/>
      <c r="S393" s="276"/>
      <c r="T393" s="277"/>
      <c r="U393" s="16"/>
      <c r="V393" s="16"/>
      <c r="W393" s="16"/>
      <c r="X393" s="16"/>
      <c r="Y393" s="16"/>
      <c r="Z393" s="16"/>
      <c r="AA393" s="16"/>
      <c r="AB393" s="16"/>
      <c r="AC393" s="16"/>
      <c r="AD393" s="16"/>
      <c r="AE393" s="16"/>
      <c r="AT393" s="278" t="s">
        <v>245</v>
      </c>
      <c r="AU393" s="278" t="s">
        <v>85</v>
      </c>
      <c r="AV393" s="16" t="s">
        <v>100</v>
      </c>
      <c r="AW393" s="16" t="s">
        <v>37</v>
      </c>
      <c r="AX393" s="16" t="s">
        <v>83</v>
      </c>
      <c r="AY393" s="278" t="s">
        <v>235</v>
      </c>
    </row>
    <row r="394" s="2" customFormat="1" ht="16.5" customHeight="1">
      <c r="A394" s="40"/>
      <c r="B394" s="41"/>
      <c r="C394" s="217" t="s">
        <v>543</v>
      </c>
      <c r="D394" s="217" t="s">
        <v>237</v>
      </c>
      <c r="E394" s="218" t="s">
        <v>544</v>
      </c>
      <c r="F394" s="219" t="s">
        <v>545</v>
      </c>
      <c r="G394" s="220" t="s">
        <v>379</v>
      </c>
      <c r="H394" s="221">
        <v>115.453</v>
      </c>
      <c r="I394" s="222"/>
      <c r="J394" s="223">
        <f>ROUND(I394*H394,2)</f>
        <v>0</v>
      </c>
      <c r="K394" s="219" t="s">
        <v>370</v>
      </c>
      <c r="L394" s="46"/>
      <c r="M394" s="224" t="s">
        <v>19</v>
      </c>
      <c r="N394" s="225" t="s">
        <v>47</v>
      </c>
      <c r="O394" s="86"/>
      <c r="P394" s="226">
        <f>O394*H394</f>
        <v>0</v>
      </c>
      <c r="Q394" s="226">
        <v>0</v>
      </c>
      <c r="R394" s="226">
        <f>Q394*H394</f>
        <v>0</v>
      </c>
      <c r="S394" s="226">
        <v>0.59999999999999998</v>
      </c>
      <c r="T394" s="227">
        <f>S394*H394</f>
        <v>69.271799999999999</v>
      </c>
      <c r="U394" s="40"/>
      <c r="V394" s="40"/>
      <c r="W394" s="40"/>
      <c r="X394" s="40"/>
      <c r="Y394" s="40"/>
      <c r="Z394" s="40"/>
      <c r="AA394" s="40"/>
      <c r="AB394" s="40"/>
      <c r="AC394" s="40"/>
      <c r="AD394" s="40"/>
      <c r="AE394" s="40"/>
      <c r="AR394" s="228" t="s">
        <v>100</v>
      </c>
      <c r="AT394" s="228" t="s">
        <v>237</v>
      </c>
      <c r="AU394" s="228" t="s">
        <v>85</v>
      </c>
      <c r="AY394" s="19" t="s">
        <v>235</v>
      </c>
      <c r="BE394" s="229">
        <f>IF(N394="základní",J394,0)</f>
        <v>0</v>
      </c>
      <c r="BF394" s="229">
        <f>IF(N394="snížená",J394,0)</f>
        <v>0</v>
      </c>
      <c r="BG394" s="229">
        <f>IF(N394="zákl. přenesená",J394,0)</f>
        <v>0</v>
      </c>
      <c r="BH394" s="229">
        <f>IF(N394="sníž. přenesená",J394,0)</f>
        <v>0</v>
      </c>
      <c r="BI394" s="229">
        <f>IF(N394="nulová",J394,0)</f>
        <v>0</v>
      </c>
      <c r="BJ394" s="19" t="s">
        <v>83</v>
      </c>
      <c r="BK394" s="229">
        <f>ROUND(I394*H394,2)</f>
        <v>0</v>
      </c>
      <c r="BL394" s="19" t="s">
        <v>100</v>
      </c>
      <c r="BM394" s="228" t="s">
        <v>546</v>
      </c>
    </row>
    <row r="395" s="13" customFormat="1">
      <c r="A395" s="13"/>
      <c r="B395" s="235"/>
      <c r="C395" s="236"/>
      <c r="D395" s="237" t="s">
        <v>245</v>
      </c>
      <c r="E395" s="238" t="s">
        <v>19</v>
      </c>
      <c r="F395" s="239" t="s">
        <v>547</v>
      </c>
      <c r="G395" s="236"/>
      <c r="H395" s="238" t="s">
        <v>19</v>
      </c>
      <c r="I395" s="240"/>
      <c r="J395" s="236"/>
      <c r="K395" s="236"/>
      <c r="L395" s="241"/>
      <c r="M395" s="242"/>
      <c r="N395" s="243"/>
      <c r="O395" s="243"/>
      <c r="P395" s="243"/>
      <c r="Q395" s="243"/>
      <c r="R395" s="243"/>
      <c r="S395" s="243"/>
      <c r="T395" s="244"/>
      <c r="U395" s="13"/>
      <c r="V395" s="13"/>
      <c r="W395" s="13"/>
      <c r="X395" s="13"/>
      <c r="Y395" s="13"/>
      <c r="Z395" s="13"/>
      <c r="AA395" s="13"/>
      <c r="AB395" s="13"/>
      <c r="AC395" s="13"/>
      <c r="AD395" s="13"/>
      <c r="AE395" s="13"/>
      <c r="AT395" s="245" t="s">
        <v>245</v>
      </c>
      <c r="AU395" s="245" t="s">
        <v>85</v>
      </c>
      <c r="AV395" s="13" t="s">
        <v>83</v>
      </c>
      <c r="AW395" s="13" t="s">
        <v>37</v>
      </c>
      <c r="AX395" s="13" t="s">
        <v>76</v>
      </c>
      <c r="AY395" s="245" t="s">
        <v>235</v>
      </c>
    </row>
    <row r="396" s="13" customFormat="1">
      <c r="A396" s="13"/>
      <c r="B396" s="235"/>
      <c r="C396" s="236"/>
      <c r="D396" s="237" t="s">
        <v>245</v>
      </c>
      <c r="E396" s="238" t="s">
        <v>19</v>
      </c>
      <c r="F396" s="239" t="s">
        <v>548</v>
      </c>
      <c r="G396" s="236"/>
      <c r="H396" s="238" t="s">
        <v>19</v>
      </c>
      <c r="I396" s="240"/>
      <c r="J396" s="236"/>
      <c r="K396" s="236"/>
      <c r="L396" s="241"/>
      <c r="M396" s="242"/>
      <c r="N396" s="243"/>
      <c r="O396" s="243"/>
      <c r="P396" s="243"/>
      <c r="Q396" s="243"/>
      <c r="R396" s="243"/>
      <c r="S396" s="243"/>
      <c r="T396" s="244"/>
      <c r="U396" s="13"/>
      <c r="V396" s="13"/>
      <c r="W396" s="13"/>
      <c r="X396" s="13"/>
      <c r="Y396" s="13"/>
      <c r="Z396" s="13"/>
      <c r="AA396" s="13"/>
      <c r="AB396" s="13"/>
      <c r="AC396" s="13"/>
      <c r="AD396" s="13"/>
      <c r="AE396" s="13"/>
      <c r="AT396" s="245" t="s">
        <v>245</v>
      </c>
      <c r="AU396" s="245" t="s">
        <v>85</v>
      </c>
      <c r="AV396" s="13" t="s">
        <v>83</v>
      </c>
      <c r="AW396" s="13" t="s">
        <v>37</v>
      </c>
      <c r="AX396" s="13" t="s">
        <v>76</v>
      </c>
      <c r="AY396" s="245" t="s">
        <v>235</v>
      </c>
    </row>
    <row r="397" s="14" customFormat="1">
      <c r="A397" s="14"/>
      <c r="B397" s="246"/>
      <c r="C397" s="247"/>
      <c r="D397" s="237" t="s">
        <v>245</v>
      </c>
      <c r="E397" s="248" t="s">
        <v>19</v>
      </c>
      <c r="F397" s="249" t="s">
        <v>549</v>
      </c>
      <c r="G397" s="247"/>
      <c r="H397" s="250">
        <v>115.453</v>
      </c>
      <c r="I397" s="251"/>
      <c r="J397" s="247"/>
      <c r="K397" s="247"/>
      <c r="L397" s="252"/>
      <c r="M397" s="253"/>
      <c r="N397" s="254"/>
      <c r="O397" s="254"/>
      <c r="P397" s="254"/>
      <c r="Q397" s="254"/>
      <c r="R397" s="254"/>
      <c r="S397" s="254"/>
      <c r="T397" s="255"/>
      <c r="U397" s="14"/>
      <c r="V397" s="14"/>
      <c r="W397" s="14"/>
      <c r="X397" s="14"/>
      <c r="Y397" s="14"/>
      <c r="Z397" s="14"/>
      <c r="AA397" s="14"/>
      <c r="AB397" s="14"/>
      <c r="AC397" s="14"/>
      <c r="AD397" s="14"/>
      <c r="AE397" s="14"/>
      <c r="AT397" s="256" t="s">
        <v>245</v>
      </c>
      <c r="AU397" s="256" t="s">
        <v>85</v>
      </c>
      <c r="AV397" s="14" t="s">
        <v>85</v>
      </c>
      <c r="AW397" s="14" t="s">
        <v>37</v>
      </c>
      <c r="AX397" s="14" t="s">
        <v>76</v>
      </c>
      <c r="AY397" s="256" t="s">
        <v>235</v>
      </c>
    </row>
    <row r="398" s="16" customFormat="1">
      <c r="A398" s="16"/>
      <c r="B398" s="268"/>
      <c r="C398" s="269"/>
      <c r="D398" s="237" t="s">
        <v>245</v>
      </c>
      <c r="E398" s="270" t="s">
        <v>19</v>
      </c>
      <c r="F398" s="271" t="s">
        <v>250</v>
      </c>
      <c r="G398" s="269"/>
      <c r="H398" s="272">
        <v>115.453</v>
      </c>
      <c r="I398" s="273"/>
      <c r="J398" s="269"/>
      <c r="K398" s="269"/>
      <c r="L398" s="274"/>
      <c r="M398" s="275"/>
      <c r="N398" s="276"/>
      <c r="O398" s="276"/>
      <c r="P398" s="276"/>
      <c r="Q398" s="276"/>
      <c r="R398" s="276"/>
      <c r="S398" s="276"/>
      <c r="T398" s="277"/>
      <c r="U398" s="16"/>
      <c r="V398" s="16"/>
      <c r="W398" s="16"/>
      <c r="X398" s="16"/>
      <c r="Y398" s="16"/>
      <c r="Z398" s="16"/>
      <c r="AA398" s="16"/>
      <c r="AB398" s="16"/>
      <c r="AC398" s="16"/>
      <c r="AD398" s="16"/>
      <c r="AE398" s="16"/>
      <c r="AT398" s="278" t="s">
        <v>245</v>
      </c>
      <c r="AU398" s="278" t="s">
        <v>85</v>
      </c>
      <c r="AV398" s="16" t="s">
        <v>100</v>
      </c>
      <c r="AW398" s="16" t="s">
        <v>37</v>
      </c>
      <c r="AX398" s="16" t="s">
        <v>83</v>
      </c>
      <c r="AY398" s="278" t="s">
        <v>235</v>
      </c>
    </row>
    <row r="399" s="2" customFormat="1" ht="24.15" customHeight="1">
      <c r="A399" s="40"/>
      <c r="B399" s="41"/>
      <c r="C399" s="217" t="s">
        <v>550</v>
      </c>
      <c r="D399" s="217" t="s">
        <v>237</v>
      </c>
      <c r="E399" s="218" t="s">
        <v>551</v>
      </c>
      <c r="F399" s="219" t="s">
        <v>552</v>
      </c>
      <c r="G399" s="220" t="s">
        <v>369</v>
      </c>
      <c r="H399" s="221">
        <v>13.880000000000001</v>
      </c>
      <c r="I399" s="222"/>
      <c r="J399" s="223">
        <f>ROUND(I399*H399,2)</f>
        <v>0</v>
      </c>
      <c r="K399" s="219" t="s">
        <v>241</v>
      </c>
      <c r="L399" s="46"/>
      <c r="M399" s="224" t="s">
        <v>19</v>
      </c>
      <c r="N399" s="225" t="s">
        <v>47</v>
      </c>
      <c r="O399" s="86"/>
      <c r="P399" s="226">
        <f>O399*H399</f>
        <v>0</v>
      </c>
      <c r="Q399" s="226">
        <v>0</v>
      </c>
      <c r="R399" s="226">
        <f>Q399*H399</f>
        <v>0</v>
      </c>
      <c r="S399" s="226">
        <v>0.029999999999999999</v>
      </c>
      <c r="T399" s="227">
        <f>S399*H399</f>
        <v>0.41639999999999999</v>
      </c>
      <c r="U399" s="40"/>
      <c r="V399" s="40"/>
      <c r="W399" s="40"/>
      <c r="X399" s="40"/>
      <c r="Y399" s="40"/>
      <c r="Z399" s="40"/>
      <c r="AA399" s="40"/>
      <c r="AB399" s="40"/>
      <c r="AC399" s="40"/>
      <c r="AD399" s="40"/>
      <c r="AE399" s="40"/>
      <c r="AR399" s="228" t="s">
        <v>100</v>
      </c>
      <c r="AT399" s="228" t="s">
        <v>237</v>
      </c>
      <c r="AU399" s="228" t="s">
        <v>85</v>
      </c>
      <c r="AY399" s="19" t="s">
        <v>235</v>
      </c>
      <c r="BE399" s="229">
        <f>IF(N399="základní",J399,0)</f>
        <v>0</v>
      </c>
      <c r="BF399" s="229">
        <f>IF(N399="snížená",J399,0)</f>
        <v>0</v>
      </c>
      <c r="BG399" s="229">
        <f>IF(N399="zákl. přenesená",J399,0)</f>
        <v>0</v>
      </c>
      <c r="BH399" s="229">
        <f>IF(N399="sníž. přenesená",J399,0)</f>
        <v>0</v>
      </c>
      <c r="BI399" s="229">
        <f>IF(N399="nulová",J399,0)</f>
        <v>0</v>
      </c>
      <c r="BJ399" s="19" t="s">
        <v>83</v>
      </c>
      <c r="BK399" s="229">
        <f>ROUND(I399*H399,2)</f>
        <v>0</v>
      </c>
      <c r="BL399" s="19" t="s">
        <v>100</v>
      </c>
      <c r="BM399" s="228" t="s">
        <v>553</v>
      </c>
    </row>
    <row r="400" s="2" customFormat="1">
      <c r="A400" s="40"/>
      <c r="B400" s="41"/>
      <c r="C400" s="42"/>
      <c r="D400" s="230" t="s">
        <v>243</v>
      </c>
      <c r="E400" s="42"/>
      <c r="F400" s="231" t="s">
        <v>554</v>
      </c>
      <c r="G400" s="42"/>
      <c r="H400" s="42"/>
      <c r="I400" s="232"/>
      <c r="J400" s="42"/>
      <c r="K400" s="42"/>
      <c r="L400" s="46"/>
      <c r="M400" s="233"/>
      <c r="N400" s="234"/>
      <c r="O400" s="86"/>
      <c r="P400" s="86"/>
      <c r="Q400" s="86"/>
      <c r="R400" s="86"/>
      <c r="S400" s="86"/>
      <c r="T400" s="87"/>
      <c r="U400" s="40"/>
      <c r="V400" s="40"/>
      <c r="W400" s="40"/>
      <c r="X400" s="40"/>
      <c r="Y400" s="40"/>
      <c r="Z400" s="40"/>
      <c r="AA400" s="40"/>
      <c r="AB400" s="40"/>
      <c r="AC400" s="40"/>
      <c r="AD400" s="40"/>
      <c r="AE400" s="40"/>
      <c r="AT400" s="19" t="s">
        <v>243</v>
      </c>
      <c r="AU400" s="19" t="s">
        <v>85</v>
      </c>
    </row>
    <row r="401" s="13" customFormat="1">
      <c r="A401" s="13"/>
      <c r="B401" s="235"/>
      <c r="C401" s="236"/>
      <c r="D401" s="237" t="s">
        <v>245</v>
      </c>
      <c r="E401" s="238" t="s">
        <v>19</v>
      </c>
      <c r="F401" s="239" t="s">
        <v>555</v>
      </c>
      <c r="G401" s="236"/>
      <c r="H401" s="238" t="s">
        <v>19</v>
      </c>
      <c r="I401" s="240"/>
      <c r="J401" s="236"/>
      <c r="K401" s="236"/>
      <c r="L401" s="241"/>
      <c r="M401" s="242"/>
      <c r="N401" s="243"/>
      <c r="O401" s="243"/>
      <c r="P401" s="243"/>
      <c r="Q401" s="243"/>
      <c r="R401" s="243"/>
      <c r="S401" s="243"/>
      <c r="T401" s="244"/>
      <c r="U401" s="13"/>
      <c r="V401" s="13"/>
      <c r="W401" s="13"/>
      <c r="X401" s="13"/>
      <c r="Y401" s="13"/>
      <c r="Z401" s="13"/>
      <c r="AA401" s="13"/>
      <c r="AB401" s="13"/>
      <c r="AC401" s="13"/>
      <c r="AD401" s="13"/>
      <c r="AE401" s="13"/>
      <c r="AT401" s="245" t="s">
        <v>245</v>
      </c>
      <c r="AU401" s="245" t="s">
        <v>85</v>
      </c>
      <c r="AV401" s="13" t="s">
        <v>83</v>
      </c>
      <c r="AW401" s="13" t="s">
        <v>37</v>
      </c>
      <c r="AX401" s="13" t="s">
        <v>76</v>
      </c>
      <c r="AY401" s="245" t="s">
        <v>235</v>
      </c>
    </row>
    <row r="402" s="13" customFormat="1">
      <c r="A402" s="13"/>
      <c r="B402" s="235"/>
      <c r="C402" s="236"/>
      <c r="D402" s="237" t="s">
        <v>245</v>
      </c>
      <c r="E402" s="238" t="s">
        <v>19</v>
      </c>
      <c r="F402" s="239" t="s">
        <v>556</v>
      </c>
      <c r="G402" s="236"/>
      <c r="H402" s="238" t="s">
        <v>19</v>
      </c>
      <c r="I402" s="240"/>
      <c r="J402" s="236"/>
      <c r="K402" s="236"/>
      <c r="L402" s="241"/>
      <c r="M402" s="242"/>
      <c r="N402" s="243"/>
      <c r="O402" s="243"/>
      <c r="P402" s="243"/>
      <c r="Q402" s="243"/>
      <c r="R402" s="243"/>
      <c r="S402" s="243"/>
      <c r="T402" s="244"/>
      <c r="U402" s="13"/>
      <c r="V402" s="13"/>
      <c r="W402" s="13"/>
      <c r="X402" s="13"/>
      <c r="Y402" s="13"/>
      <c r="Z402" s="13"/>
      <c r="AA402" s="13"/>
      <c r="AB402" s="13"/>
      <c r="AC402" s="13"/>
      <c r="AD402" s="13"/>
      <c r="AE402" s="13"/>
      <c r="AT402" s="245" t="s">
        <v>245</v>
      </c>
      <c r="AU402" s="245" t="s">
        <v>85</v>
      </c>
      <c r="AV402" s="13" t="s">
        <v>83</v>
      </c>
      <c r="AW402" s="13" t="s">
        <v>37</v>
      </c>
      <c r="AX402" s="13" t="s">
        <v>76</v>
      </c>
      <c r="AY402" s="245" t="s">
        <v>235</v>
      </c>
    </row>
    <row r="403" s="13" customFormat="1">
      <c r="A403" s="13"/>
      <c r="B403" s="235"/>
      <c r="C403" s="236"/>
      <c r="D403" s="237" t="s">
        <v>245</v>
      </c>
      <c r="E403" s="238" t="s">
        <v>19</v>
      </c>
      <c r="F403" s="239" t="s">
        <v>412</v>
      </c>
      <c r="G403" s="236"/>
      <c r="H403" s="238" t="s">
        <v>19</v>
      </c>
      <c r="I403" s="240"/>
      <c r="J403" s="236"/>
      <c r="K403" s="236"/>
      <c r="L403" s="241"/>
      <c r="M403" s="242"/>
      <c r="N403" s="243"/>
      <c r="O403" s="243"/>
      <c r="P403" s="243"/>
      <c r="Q403" s="243"/>
      <c r="R403" s="243"/>
      <c r="S403" s="243"/>
      <c r="T403" s="244"/>
      <c r="U403" s="13"/>
      <c r="V403" s="13"/>
      <c r="W403" s="13"/>
      <c r="X403" s="13"/>
      <c r="Y403" s="13"/>
      <c r="Z403" s="13"/>
      <c r="AA403" s="13"/>
      <c r="AB403" s="13"/>
      <c r="AC403" s="13"/>
      <c r="AD403" s="13"/>
      <c r="AE403" s="13"/>
      <c r="AT403" s="245" t="s">
        <v>245</v>
      </c>
      <c r="AU403" s="245" t="s">
        <v>85</v>
      </c>
      <c r="AV403" s="13" t="s">
        <v>83</v>
      </c>
      <c r="AW403" s="13" t="s">
        <v>37</v>
      </c>
      <c r="AX403" s="13" t="s">
        <v>76</v>
      </c>
      <c r="AY403" s="245" t="s">
        <v>235</v>
      </c>
    </row>
    <row r="404" s="14" customFormat="1">
      <c r="A404" s="14"/>
      <c r="B404" s="246"/>
      <c r="C404" s="247"/>
      <c r="D404" s="237" t="s">
        <v>245</v>
      </c>
      <c r="E404" s="248" t="s">
        <v>19</v>
      </c>
      <c r="F404" s="249" t="s">
        <v>557</v>
      </c>
      <c r="G404" s="247"/>
      <c r="H404" s="250">
        <v>13.880000000000001</v>
      </c>
      <c r="I404" s="251"/>
      <c r="J404" s="247"/>
      <c r="K404" s="247"/>
      <c r="L404" s="252"/>
      <c r="M404" s="253"/>
      <c r="N404" s="254"/>
      <c r="O404" s="254"/>
      <c r="P404" s="254"/>
      <c r="Q404" s="254"/>
      <c r="R404" s="254"/>
      <c r="S404" s="254"/>
      <c r="T404" s="255"/>
      <c r="U404" s="14"/>
      <c r="V404" s="14"/>
      <c r="W404" s="14"/>
      <c r="X404" s="14"/>
      <c r="Y404" s="14"/>
      <c r="Z404" s="14"/>
      <c r="AA404" s="14"/>
      <c r="AB404" s="14"/>
      <c r="AC404" s="14"/>
      <c r="AD404" s="14"/>
      <c r="AE404" s="14"/>
      <c r="AT404" s="256" t="s">
        <v>245</v>
      </c>
      <c r="AU404" s="256" t="s">
        <v>85</v>
      </c>
      <c r="AV404" s="14" t="s">
        <v>85</v>
      </c>
      <c r="AW404" s="14" t="s">
        <v>37</v>
      </c>
      <c r="AX404" s="14" t="s">
        <v>76</v>
      </c>
      <c r="AY404" s="256" t="s">
        <v>235</v>
      </c>
    </row>
    <row r="405" s="16" customFormat="1">
      <c r="A405" s="16"/>
      <c r="B405" s="268"/>
      <c r="C405" s="269"/>
      <c r="D405" s="237" t="s">
        <v>245</v>
      </c>
      <c r="E405" s="270" t="s">
        <v>19</v>
      </c>
      <c r="F405" s="271" t="s">
        <v>250</v>
      </c>
      <c r="G405" s="269"/>
      <c r="H405" s="272">
        <v>13.880000000000001</v>
      </c>
      <c r="I405" s="273"/>
      <c r="J405" s="269"/>
      <c r="K405" s="269"/>
      <c r="L405" s="274"/>
      <c r="M405" s="275"/>
      <c r="N405" s="276"/>
      <c r="O405" s="276"/>
      <c r="P405" s="276"/>
      <c r="Q405" s="276"/>
      <c r="R405" s="276"/>
      <c r="S405" s="276"/>
      <c r="T405" s="277"/>
      <c r="U405" s="16"/>
      <c r="V405" s="16"/>
      <c r="W405" s="16"/>
      <c r="X405" s="16"/>
      <c r="Y405" s="16"/>
      <c r="Z405" s="16"/>
      <c r="AA405" s="16"/>
      <c r="AB405" s="16"/>
      <c r="AC405" s="16"/>
      <c r="AD405" s="16"/>
      <c r="AE405" s="16"/>
      <c r="AT405" s="278" t="s">
        <v>245</v>
      </c>
      <c r="AU405" s="278" t="s">
        <v>85</v>
      </c>
      <c r="AV405" s="16" t="s">
        <v>100</v>
      </c>
      <c r="AW405" s="16" t="s">
        <v>37</v>
      </c>
      <c r="AX405" s="16" t="s">
        <v>83</v>
      </c>
      <c r="AY405" s="278" t="s">
        <v>235</v>
      </c>
    </row>
    <row r="406" s="2" customFormat="1" ht="55.5" customHeight="1">
      <c r="A406" s="40"/>
      <c r="B406" s="41"/>
      <c r="C406" s="217" t="s">
        <v>558</v>
      </c>
      <c r="D406" s="217" t="s">
        <v>237</v>
      </c>
      <c r="E406" s="218" t="s">
        <v>559</v>
      </c>
      <c r="F406" s="219" t="s">
        <v>560</v>
      </c>
      <c r="G406" s="220" t="s">
        <v>379</v>
      </c>
      <c r="H406" s="221">
        <v>102.346</v>
      </c>
      <c r="I406" s="222"/>
      <c r="J406" s="223">
        <f>ROUND(I406*H406,2)</f>
        <v>0</v>
      </c>
      <c r="K406" s="219" t="s">
        <v>241</v>
      </c>
      <c r="L406" s="46"/>
      <c r="M406" s="224" t="s">
        <v>19</v>
      </c>
      <c r="N406" s="225" t="s">
        <v>47</v>
      </c>
      <c r="O406" s="86"/>
      <c r="P406" s="226">
        <f>O406*H406</f>
        <v>0</v>
      </c>
      <c r="Q406" s="226">
        <v>0</v>
      </c>
      <c r="R406" s="226">
        <f>Q406*H406</f>
        <v>0</v>
      </c>
      <c r="S406" s="226">
        <v>0.183</v>
      </c>
      <c r="T406" s="227">
        <f>S406*H406</f>
        <v>18.729317999999999</v>
      </c>
      <c r="U406" s="40"/>
      <c r="V406" s="40"/>
      <c r="W406" s="40"/>
      <c r="X406" s="40"/>
      <c r="Y406" s="40"/>
      <c r="Z406" s="40"/>
      <c r="AA406" s="40"/>
      <c r="AB406" s="40"/>
      <c r="AC406" s="40"/>
      <c r="AD406" s="40"/>
      <c r="AE406" s="40"/>
      <c r="AR406" s="228" t="s">
        <v>100</v>
      </c>
      <c r="AT406" s="228" t="s">
        <v>237</v>
      </c>
      <c r="AU406" s="228" t="s">
        <v>85</v>
      </c>
      <c r="AY406" s="19" t="s">
        <v>235</v>
      </c>
      <c r="BE406" s="229">
        <f>IF(N406="základní",J406,0)</f>
        <v>0</v>
      </c>
      <c r="BF406" s="229">
        <f>IF(N406="snížená",J406,0)</f>
        <v>0</v>
      </c>
      <c r="BG406" s="229">
        <f>IF(N406="zákl. přenesená",J406,0)</f>
        <v>0</v>
      </c>
      <c r="BH406" s="229">
        <f>IF(N406="sníž. přenesená",J406,0)</f>
        <v>0</v>
      </c>
      <c r="BI406" s="229">
        <f>IF(N406="nulová",J406,0)</f>
        <v>0</v>
      </c>
      <c r="BJ406" s="19" t="s">
        <v>83</v>
      </c>
      <c r="BK406" s="229">
        <f>ROUND(I406*H406,2)</f>
        <v>0</v>
      </c>
      <c r="BL406" s="19" t="s">
        <v>100</v>
      </c>
      <c r="BM406" s="228" t="s">
        <v>561</v>
      </c>
    </row>
    <row r="407" s="2" customFormat="1">
      <c r="A407" s="40"/>
      <c r="B407" s="41"/>
      <c r="C407" s="42"/>
      <c r="D407" s="230" t="s">
        <v>243</v>
      </c>
      <c r="E407" s="42"/>
      <c r="F407" s="231" t="s">
        <v>562</v>
      </c>
      <c r="G407" s="42"/>
      <c r="H407" s="42"/>
      <c r="I407" s="232"/>
      <c r="J407" s="42"/>
      <c r="K407" s="42"/>
      <c r="L407" s="46"/>
      <c r="M407" s="233"/>
      <c r="N407" s="234"/>
      <c r="O407" s="86"/>
      <c r="P407" s="86"/>
      <c r="Q407" s="86"/>
      <c r="R407" s="86"/>
      <c r="S407" s="86"/>
      <c r="T407" s="87"/>
      <c r="U407" s="40"/>
      <c r="V407" s="40"/>
      <c r="W407" s="40"/>
      <c r="X407" s="40"/>
      <c r="Y407" s="40"/>
      <c r="Z407" s="40"/>
      <c r="AA407" s="40"/>
      <c r="AB407" s="40"/>
      <c r="AC407" s="40"/>
      <c r="AD407" s="40"/>
      <c r="AE407" s="40"/>
      <c r="AT407" s="19" t="s">
        <v>243</v>
      </c>
      <c r="AU407" s="19" t="s">
        <v>85</v>
      </c>
    </row>
    <row r="408" s="13" customFormat="1">
      <c r="A408" s="13"/>
      <c r="B408" s="235"/>
      <c r="C408" s="236"/>
      <c r="D408" s="237" t="s">
        <v>245</v>
      </c>
      <c r="E408" s="238" t="s">
        <v>19</v>
      </c>
      <c r="F408" s="239" t="s">
        <v>563</v>
      </c>
      <c r="G408" s="236"/>
      <c r="H408" s="238" t="s">
        <v>19</v>
      </c>
      <c r="I408" s="240"/>
      <c r="J408" s="236"/>
      <c r="K408" s="236"/>
      <c r="L408" s="241"/>
      <c r="M408" s="242"/>
      <c r="N408" s="243"/>
      <c r="O408" s="243"/>
      <c r="P408" s="243"/>
      <c r="Q408" s="243"/>
      <c r="R408" s="243"/>
      <c r="S408" s="243"/>
      <c r="T408" s="244"/>
      <c r="U408" s="13"/>
      <c r="V408" s="13"/>
      <c r="W408" s="13"/>
      <c r="X408" s="13"/>
      <c r="Y408" s="13"/>
      <c r="Z408" s="13"/>
      <c r="AA408" s="13"/>
      <c r="AB408" s="13"/>
      <c r="AC408" s="13"/>
      <c r="AD408" s="13"/>
      <c r="AE408" s="13"/>
      <c r="AT408" s="245" t="s">
        <v>245</v>
      </c>
      <c r="AU408" s="245" t="s">
        <v>85</v>
      </c>
      <c r="AV408" s="13" t="s">
        <v>83</v>
      </c>
      <c r="AW408" s="13" t="s">
        <v>37</v>
      </c>
      <c r="AX408" s="13" t="s">
        <v>76</v>
      </c>
      <c r="AY408" s="245" t="s">
        <v>235</v>
      </c>
    </row>
    <row r="409" s="13" customFormat="1">
      <c r="A409" s="13"/>
      <c r="B409" s="235"/>
      <c r="C409" s="236"/>
      <c r="D409" s="237" t="s">
        <v>245</v>
      </c>
      <c r="E409" s="238" t="s">
        <v>19</v>
      </c>
      <c r="F409" s="239" t="s">
        <v>564</v>
      </c>
      <c r="G409" s="236"/>
      <c r="H409" s="238" t="s">
        <v>19</v>
      </c>
      <c r="I409" s="240"/>
      <c r="J409" s="236"/>
      <c r="K409" s="236"/>
      <c r="L409" s="241"/>
      <c r="M409" s="242"/>
      <c r="N409" s="243"/>
      <c r="O409" s="243"/>
      <c r="P409" s="243"/>
      <c r="Q409" s="243"/>
      <c r="R409" s="243"/>
      <c r="S409" s="243"/>
      <c r="T409" s="244"/>
      <c r="U409" s="13"/>
      <c r="V409" s="13"/>
      <c r="W409" s="13"/>
      <c r="X409" s="13"/>
      <c r="Y409" s="13"/>
      <c r="Z409" s="13"/>
      <c r="AA409" s="13"/>
      <c r="AB409" s="13"/>
      <c r="AC409" s="13"/>
      <c r="AD409" s="13"/>
      <c r="AE409" s="13"/>
      <c r="AT409" s="245" t="s">
        <v>245</v>
      </c>
      <c r="AU409" s="245" t="s">
        <v>85</v>
      </c>
      <c r="AV409" s="13" t="s">
        <v>83</v>
      </c>
      <c r="AW409" s="13" t="s">
        <v>37</v>
      </c>
      <c r="AX409" s="13" t="s">
        <v>76</v>
      </c>
      <c r="AY409" s="245" t="s">
        <v>235</v>
      </c>
    </row>
    <row r="410" s="13" customFormat="1">
      <c r="A410" s="13"/>
      <c r="B410" s="235"/>
      <c r="C410" s="236"/>
      <c r="D410" s="237" t="s">
        <v>245</v>
      </c>
      <c r="E410" s="238" t="s">
        <v>19</v>
      </c>
      <c r="F410" s="239" t="s">
        <v>421</v>
      </c>
      <c r="G410" s="236"/>
      <c r="H410" s="238" t="s">
        <v>19</v>
      </c>
      <c r="I410" s="240"/>
      <c r="J410" s="236"/>
      <c r="K410" s="236"/>
      <c r="L410" s="241"/>
      <c r="M410" s="242"/>
      <c r="N410" s="243"/>
      <c r="O410" s="243"/>
      <c r="P410" s="243"/>
      <c r="Q410" s="243"/>
      <c r="R410" s="243"/>
      <c r="S410" s="243"/>
      <c r="T410" s="244"/>
      <c r="U410" s="13"/>
      <c r="V410" s="13"/>
      <c r="W410" s="13"/>
      <c r="X410" s="13"/>
      <c r="Y410" s="13"/>
      <c r="Z410" s="13"/>
      <c r="AA410" s="13"/>
      <c r="AB410" s="13"/>
      <c r="AC410" s="13"/>
      <c r="AD410" s="13"/>
      <c r="AE410" s="13"/>
      <c r="AT410" s="245" t="s">
        <v>245</v>
      </c>
      <c r="AU410" s="245" t="s">
        <v>85</v>
      </c>
      <c r="AV410" s="13" t="s">
        <v>83</v>
      </c>
      <c r="AW410" s="13" t="s">
        <v>37</v>
      </c>
      <c r="AX410" s="13" t="s">
        <v>76</v>
      </c>
      <c r="AY410" s="245" t="s">
        <v>235</v>
      </c>
    </row>
    <row r="411" s="14" customFormat="1">
      <c r="A411" s="14"/>
      <c r="B411" s="246"/>
      <c r="C411" s="247"/>
      <c r="D411" s="237" t="s">
        <v>245</v>
      </c>
      <c r="E411" s="248" t="s">
        <v>19</v>
      </c>
      <c r="F411" s="249" t="s">
        <v>565</v>
      </c>
      <c r="G411" s="247"/>
      <c r="H411" s="250">
        <v>1.04</v>
      </c>
      <c r="I411" s="251"/>
      <c r="J411" s="247"/>
      <c r="K411" s="247"/>
      <c r="L411" s="252"/>
      <c r="M411" s="253"/>
      <c r="N411" s="254"/>
      <c r="O411" s="254"/>
      <c r="P411" s="254"/>
      <c r="Q411" s="254"/>
      <c r="R411" s="254"/>
      <c r="S411" s="254"/>
      <c r="T411" s="255"/>
      <c r="U411" s="14"/>
      <c r="V411" s="14"/>
      <c r="W411" s="14"/>
      <c r="X411" s="14"/>
      <c r="Y411" s="14"/>
      <c r="Z411" s="14"/>
      <c r="AA411" s="14"/>
      <c r="AB411" s="14"/>
      <c r="AC411" s="14"/>
      <c r="AD411" s="14"/>
      <c r="AE411" s="14"/>
      <c r="AT411" s="256" t="s">
        <v>245</v>
      </c>
      <c r="AU411" s="256" t="s">
        <v>85</v>
      </c>
      <c r="AV411" s="14" t="s">
        <v>85</v>
      </c>
      <c r="AW411" s="14" t="s">
        <v>37</v>
      </c>
      <c r="AX411" s="14" t="s">
        <v>76</v>
      </c>
      <c r="AY411" s="256" t="s">
        <v>235</v>
      </c>
    </row>
    <row r="412" s="13" customFormat="1">
      <c r="A412" s="13"/>
      <c r="B412" s="235"/>
      <c r="C412" s="236"/>
      <c r="D412" s="237" t="s">
        <v>245</v>
      </c>
      <c r="E412" s="238" t="s">
        <v>19</v>
      </c>
      <c r="F412" s="239" t="s">
        <v>566</v>
      </c>
      <c r="G412" s="236"/>
      <c r="H412" s="238" t="s">
        <v>19</v>
      </c>
      <c r="I412" s="240"/>
      <c r="J412" s="236"/>
      <c r="K412" s="236"/>
      <c r="L412" s="241"/>
      <c r="M412" s="242"/>
      <c r="N412" s="243"/>
      <c r="O412" s="243"/>
      <c r="P412" s="243"/>
      <c r="Q412" s="243"/>
      <c r="R412" s="243"/>
      <c r="S412" s="243"/>
      <c r="T412" s="244"/>
      <c r="U412" s="13"/>
      <c r="V412" s="13"/>
      <c r="W412" s="13"/>
      <c r="X412" s="13"/>
      <c r="Y412" s="13"/>
      <c r="Z412" s="13"/>
      <c r="AA412" s="13"/>
      <c r="AB412" s="13"/>
      <c r="AC412" s="13"/>
      <c r="AD412" s="13"/>
      <c r="AE412" s="13"/>
      <c r="AT412" s="245" t="s">
        <v>245</v>
      </c>
      <c r="AU412" s="245" t="s">
        <v>85</v>
      </c>
      <c r="AV412" s="13" t="s">
        <v>83</v>
      </c>
      <c r="AW412" s="13" t="s">
        <v>37</v>
      </c>
      <c r="AX412" s="13" t="s">
        <v>76</v>
      </c>
      <c r="AY412" s="245" t="s">
        <v>235</v>
      </c>
    </row>
    <row r="413" s="13" customFormat="1">
      <c r="A413" s="13"/>
      <c r="B413" s="235"/>
      <c r="C413" s="236"/>
      <c r="D413" s="237" t="s">
        <v>245</v>
      </c>
      <c r="E413" s="238" t="s">
        <v>19</v>
      </c>
      <c r="F413" s="239" t="s">
        <v>421</v>
      </c>
      <c r="G413" s="236"/>
      <c r="H413" s="238" t="s">
        <v>19</v>
      </c>
      <c r="I413" s="240"/>
      <c r="J413" s="236"/>
      <c r="K413" s="236"/>
      <c r="L413" s="241"/>
      <c r="M413" s="242"/>
      <c r="N413" s="243"/>
      <c r="O413" s="243"/>
      <c r="P413" s="243"/>
      <c r="Q413" s="243"/>
      <c r="R413" s="243"/>
      <c r="S413" s="243"/>
      <c r="T413" s="244"/>
      <c r="U413" s="13"/>
      <c r="V413" s="13"/>
      <c r="W413" s="13"/>
      <c r="X413" s="13"/>
      <c r="Y413" s="13"/>
      <c r="Z413" s="13"/>
      <c r="AA413" s="13"/>
      <c r="AB413" s="13"/>
      <c r="AC413" s="13"/>
      <c r="AD413" s="13"/>
      <c r="AE413" s="13"/>
      <c r="AT413" s="245" t="s">
        <v>245</v>
      </c>
      <c r="AU413" s="245" t="s">
        <v>85</v>
      </c>
      <c r="AV413" s="13" t="s">
        <v>83</v>
      </c>
      <c r="AW413" s="13" t="s">
        <v>37</v>
      </c>
      <c r="AX413" s="13" t="s">
        <v>76</v>
      </c>
      <c r="AY413" s="245" t="s">
        <v>235</v>
      </c>
    </row>
    <row r="414" s="14" customFormat="1">
      <c r="A414" s="14"/>
      <c r="B414" s="246"/>
      <c r="C414" s="247"/>
      <c r="D414" s="237" t="s">
        <v>245</v>
      </c>
      <c r="E414" s="248" t="s">
        <v>19</v>
      </c>
      <c r="F414" s="249" t="s">
        <v>567</v>
      </c>
      <c r="G414" s="247"/>
      <c r="H414" s="250">
        <v>6.0549999999999997</v>
      </c>
      <c r="I414" s="251"/>
      <c r="J414" s="247"/>
      <c r="K414" s="247"/>
      <c r="L414" s="252"/>
      <c r="M414" s="253"/>
      <c r="N414" s="254"/>
      <c r="O414" s="254"/>
      <c r="P414" s="254"/>
      <c r="Q414" s="254"/>
      <c r="R414" s="254"/>
      <c r="S414" s="254"/>
      <c r="T414" s="255"/>
      <c r="U414" s="14"/>
      <c r="V414" s="14"/>
      <c r="W414" s="14"/>
      <c r="X414" s="14"/>
      <c r="Y414" s="14"/>
      <c r="Z414" s="14"/>
      <c r="AA414" s="14"/>
      <c r="AB414" s="14"/>
      <c r="AC414" s="14"/>
      <c r="AD414" s="14"/>
      <c r="AE414" s="14"/>
      <c r="AT414" s="256" t="s">
        <v>245</v>
      </c>
      <c r="AU414" s="256" t="s">
        <v>85</v>
      </c>
      <c r="AV414" s="14" t="s">
        <v>85</v>
      </c>
      <c r="AW414" s="14" t="s">
        <v>37</v>
      </c>
      <c r="AX414" s="14" t="s">
        <v>76</v>
      </c>
      <c r="AY414" s="256" t="s">
        <v>235</v>
      </c>
    </row>
    <row r="415" s="13" customFormat="1">
      <c r="A415" s="13"/>
      <c r="B415" s="235"/>
      <c r="C415" s="236"/>
      <c r="D415" s="237" t="s">
        <v>245</v>
      </c>
      <c r="E415" s="238" t="s">
        <v>19</v>
      </c>
      <c r="F415" s="239" t="s">
        <v>568</v>
      </c>
      <c r="G415" s="236"/>
      <c r="H415" s="238" t="s">
        <v>19</v>
      </c>
      <c r="I415" s="240"/>
      <c r="J415" s="236"/>
      <c r="K415" s="236"/>
      <c r="L415" s="241"/>
      <c r="M415" s="242"/>
      <c r="N415" s="243"/>
      <c r="O415" s="243"/>
      <c r="P415" s="243"/>
      <c r="Q415" s="243"/>
      <c r="R415" s="243"/>
      <c r="S415" s="243"/>
      <c r="T415" s="244"/>
      <c r="U415" s="13"/>
      <c r="V415" s="13"/>
      <c r="W415" s="13"/>
      <c r="X415" s="13"/>
      <c r="Y415" s="13"/>
      <c r="Z415" s="13"/>
      <c r="AA415" s="13"/>
      <c r="AB415" s="13"/>
      <c r="AC415" s="13"/>
      <c r="AD415" s="13"/>
      <c r="AE415" s="13"/>
      <c r="AT415" s="245" t="s">
        <v>245</v>
      </c>
      <c r="AU415" s="245" t="s">
        <v>85</v>
      </c>
      <c r="AV415" s="13" t="s">
        <v>83</v>
      </c>
      <c r="AW415" s="13" t="s">
        <v>37</v>
      </c>
      <c r="AX415" s="13" t="s">
        <v>76</v>
      </c>
      <c r="AY415" s="245" t="s">
        <v>235</v>
      </c>
    </row>
    <row r="416" s="13" customFormat="1">
      <c r="A416" s="13"/>
      <c r="B416" s="235"/>
      <c r="C416" s="236"/>
      <c r="D416" s="237" t="s">
        <v>245</v>
      </c>
      <c r="E416" s="238" t="s">
        <v>19</v>
      </c>
      <c r="F416" s="239" t="s">
        <v>421</v>
      </c>
      <c r="G416" s="236"/>
      <c r="H416" s="238" t="s">
        <v>19</v>
      </c>
      <c r="I416" s="240"/>
      <c r="J416" s="236"/>
      <c r="K416" s="236"/>
      <c r="L416" s="241"/>
      <c r="M416" s="242"/>
      <c r="N416" s="243"/>
      <c r="O416" s="243"/>
      <c r="P416" s="243"/>
      <c r="Q416" s="243"/>
      <c r="R416" s="243"/>
      <c r="S416" s="243"/>
      <c r="T416" s="244"/>
      <c r="U416" s="13"/>
      <c r="V416" s="13"/>
      <c r="W416" s="13"/>
      <c r="X416" s="13"/>
      <c r="Y416" s="13"/>
      <c r="Z416" s="13"/>
      <c r="AA416" s="13"/>
      <c r="AB416" s="13"/>
      <c r="AC416" s="13"/>
      <c r="AD416" s="13"/>
      <c r="AE416" s="13"/>
      <c r="AT416" s="245" t="s">
        <v>245</v>
      </c>
      <c r="AU416" s="245" t="s">
        <v>85</v>
      </c>
      <c r="AV416" s="13" t="s">
        <v>83</v>
      </c>
      <c r="AW416" s="13" t="s">
        <v>37</v>
      </c>
      <c r="AX416" s="13" t="s">
        <v>76</v>
      </c>
      <c r="AY416" s="245" t="s">
        <v>235</v>
      </c>
    </row>
    <row r="417" s="14" customFormat="1">
      <c r="A417" s="14"/>
      <c r="B417" s="246"/>
      <c r="C417" s="247"/>
      <c r="D417" s="237" t="s">
        <v>245</v>
      </c>
      <c r="E417" s="248" t="s">
        <v>19</v>
      </c>
      <c r="F417" s="249" t="s">
        <v>569</v>
      </c>
      <c r="G417" s="247"/>
      <c r="H417" s="250">
        <v>7.5010000000000003</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245</v>
      </c>
      <c r="AU417" s="256" t="s">
        <v>85</v>
      </c>
      <c r="AV417" s="14" t="s">
        <v>85</v>
      </c>
      <c r="AW417" s="14" t="s">
        <v>37</v>
      </c>
      <c r="AX417" s="14" t="s">
        <v>76</v>
      </c>
      <c r="AY417" s="256" t="s">
        <v>235</v>
      </c>
    </row>
    <row r="418" s="13" customFormat="1">
      <c r="A418" s="13"/>
      <c r="B418" s="235"/>
      <c r="C418" s="236"/>
      <c r="D418" s="237" t="s">
        <v>245</v>
      </c>
      <c r="E418" s="238" t="s">
        <v>19</v>
      </c>
      <c r="F418" s="239" t="s">
        <v>422</v>
      </c>
      <c r="G418" s="236"/>
      <c r="H418" s="238" t="s">
        <v>19</v>
      </c>
      <c r="I418" s="240"/>
      <c r="J418" s="236"/>
      <c r="K418" s="236"/>
      <c r="L418" s="241"/>
      <c r="M418" s="242"/>
      <c r="N418" s="243"/>
      <c r="O418" s="243"/>
      <c r="P418" s="243"/>
      <c r="Q418" s="243"/>
      <c r="R418" s="243"/>
      <c r="S418" s="243"/>
      <c r="T418" s="244"/>
      <c r="U418" s="13"/>
      <c r="V418" s="13"/>
      <c r="W418" s="13"/>
      <c r="X418" s="13"/>
      <c r="Y418" s="13"/>
      <c r="Z418" s="13"/>
      <c r="AA418" s="13"/>
      <c r="AB418" s="13"/>
      <c r="AC418" s="13"/>
      <c r="AD418" s="13"/>
      <c r="AE418" s="13"/>
      <c r="AT418" s="245" t="s">
        <v>245</v>
      </c>
      <c r="AU418" s="245" t="s">
        <v>85</v>
      </c>
      <c r="AV418" s="13" t="s">
        <v>83</v>
      </c>
      <c r="AW418" s="13" t="s">
        <v>37</v>
      </c>
      <c r="AX418" s="13" t="s">
        <v>76</v>
      </c>
      <c r="AY418" s="245" t="s">
        <v>235</v>
      </c>
    </row>
    <row r="419" s="14" customFormat="1">
      <c r="A419" s="14"/>
      <c r="B419" s="246"/>
      <c r="C419" s="247"/>
      <c r="D419" s="237" t="s">
        <v>245</v>
      </c>
      <c r="E419" s="248" t="s">
        <v>19</v>
      </c>
      <c r="F419" s="249" t="s">
        <v>570</v>
      </c>
      <c r="G419" s="247"/>
      <c r="H419" s="250">
        <v>7.5919999999999996</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245</v>
      </c>
      <c r="AU419" s="256" t="s">
        <v>85</v>
      </c>
      <c r="AV419" s="14" t="s">
        <v>85</v>
      </c>
      <c r="AW419" s="14" t="s">
        <v>37</v>
      </c>
      <c r="AX419" s="14" t="s">
        <v>76</v>
      </c>
      <c r="AY419" s="256" t="s">
        <v>235</v>
      </c>
    </row>
    <row r="420" s="14" customFormat="1">
      <c r="A420" s="14"/>
      <c r="B420" s="246"/>
      <c r="C420" s="247"/>
      <c r="D420" s="237" t="s">
        <v>245</v>
      </c>
      <c r="E420" s="248" t="s">
        <v>19</v>
      </c>
      <c r="F420" s="249" t="s">
        <v>571</v>
      </c>
      <c r="G420" s="247"/>
      <c r="H420" s="250">
        <v>3.7829999999999999</v>
      </c>
      <c r="I420" s="251"/>
      <c r="J420" s="247"/>
      <c r="K420" s="247"/>
      <c r="L420" s="252"/>
      <c r="M420" s="253"/>
      <c r="N420" s="254"/>
      <c r="O420" s="254"/>
      <c r="P420" s="254"/>
      <c r="Q420" s="254"/>
      <c r="R420" s="254"/>
      <c r="S420" s="254"/>
      <c r="T420" s="255"/>
      <c r="U420" s="14"/>
      <c r="V420" s="14"/>
      <c r="W420" s="14"/>
      <c r="X420" s="14"/>
      <c r="Y420" s="14"/>
      <c r="Z420" s="14"/>
      <c r="AA420" s="14"/>
      <c r="AB420" s="14"/>
      <c r="AC420" s="14"/>
      <c r="AD420" s="14"/>
      <c r="AE420" s="14"/>
      <c r="AT420" s="256" t="s">
        <v>245</v>
      </c>
      <c r="AU420" s="256" t="s">
        <v>85</v>
      </c>
      <c r="AV420" s="14" t="s">
        <v>85</v>
      </c>
      <c r="AW420" s="14" t="s">
        <v>37</v>
      </c>
      <c r="AX420" s="14" t="s">
        <v>76</v>
      </c>
      <c r="AY420" s="256" t="s">
        <v>235</v>
      </c>
    </row>
    <row r="421" s="14" customFormat="1">
      <c r="A421" s="14"/>
      <c r="B421" s="246"/>
      <c r="C421" s="247"/>
      <c r="D421" s="237" t="s">
        <v>245</v>
      </c>
      <c r="E421" s="248" t="s">
        <v>19</v>
      </c>
      <c r="F421" s="249" t="s">
        <v>572</v>
      </c>
      <c r="G421" s="247"/>
      <c r="H421" s="250">
        <v>18.753</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245</v>
      </c>
      <c r="AU421" s="256" t="s">
        <v>85</v>
      </c>
      <c r="AV421" s="14" t="s">
        <v>85</v>
      </c>
      <c r="AW421" s="14" t="s">
        <v>37</v>
      </c>
      <c r="AX421" s="14" t="s">
        <v>76</v>
      </c>
      <c r="AY421" s="256" t="s">
        <v>235</v>
      </c>
    </row>
    <row r="422" s="13" customFormat="1">
      <c r="A422" s="13"/>
      <c r="B422" s="235"/>
      <c r="C422" s="236"/>
      <c r="D422" s="237" t="s">
        <v>245</v>
      </c>
      <c r="E422" s="238" t="s">
        <v>19</v>
      </c>
      <c r="F422" s="239" t="s">
        <v>424</v>
      </c>
      <c r="G422" s="236"/>
      <c r="H422" s="238" t="s">
        <v>19</v>
      </c>
      <c r="I422" s="240"/>
      <c r="J422" s="236"/>
      <c r="K422" s="236"/>
      <c r="L422" s="241"/>
      <c r="M422" s="242"/>
      <c r="N422" s="243"/>
      <c r="O422" s="243"/>
      <c r="P422" s="243"/>
      <c r="Q422" s="243"/>
      <c r="R422" s="243"/>
      <c r="S422" s="243"/>
      <c r="T422" s="244"/>
      <c r="U422" s="13"/>
      <c r="V422" s="13"/>
      <c r="W422" s="13"/>
      <c r="X422" s="13"/>
      <c r="Y422" s="13"/>
      <c r="Z422" s="13"/>
      <c r="AA422" s="13"/>
      <c r="AB422" s="13"/>
      <c r="AC422" s="13"/>
      <c r="AD422" s="13"/>
      <c r="AE422" s="13"/>
      <c r="AT422" s="245" t="s">
        <v>245</v>
      </c>
      <c r="AU422" s="245" t="s">
        <v>85</v>
      </c>
      <c r="AV422" s="13" t="s">
        <v>83</v>
      </c>
      <c r="AW422" s="13" t="s">
        <v>37</v>
      </c>
      <c r="AX422" s="13" t="s">
        <v>76</v>
      </c>
      <c r="AY422" s="245" t="s">
        <v>235</v>
      </c>
    </row>
    <row r="423" s="14" customFormat="1">
      <c r="A423" s="14"/>
      <c r="B423" s="246"/>
      <c r="C423" s="247"/>
      <c r="D423" s="237" t="s">
        <v>245</v>
      </c>
      <c r="E423" s="248" t="s">
        <v>19</v>
      </c>
      <c r="F423" s="249" t="s">
        <v>573</v>
      </c>
      <c r="G423" s="247"/>
      <c r="H423" s="250">
        <v>22.503</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245</v>
      </c>
      <c r="AU423" s="256" t="s">
        <v>85</v>
      </c>
      <c r="AV423" s="14" t="s">
        <v>85</v>
      </c>
      <c r="AW423" s="14" t="s">
        <v>37</v>
      </c>
      <c r="AX423" s="14" t="s">
        <v>76</v>
      </c>
      <c r="AY423" s="256" t="s">
        <v>235</v>
      </c>
    </row>
    <row r="424" s="14" customFormat="1">
      <c r="A424" s="14"/>
      <c r="B424" s="246"/>
      <c r="C424" s="247"/>
      <c r="D424" s="237" t="s">
        <v>245</v>
      </c>
      <c r="E424" s="248" t="s">
        <v>19</v>
      </c>
      <c r="F424" s="249" t="s">
        <v>574</v>
      </c>
      <c r="G424" s="247"/>
      <c r="H424" s="250">
        <v>3.77</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245</v>
      </c>
      <c r="AU424" s="256" t="s">
        <v>85</v>
      </c>
      <c r="AV424" s="14" t="s">
        <v>85</v>
      </c>
      <c r="AW424" s="14" t="s">
        <v>37</v>
      </c>
      <c r="AX424" s="14" t="s">
        <v>76</v>
      </c>
      <c r="AY424" s="256" t="s">
        <v>235</v>
      </c>
    </row>
    <row r="425" s="14" customFormat="1">
      <c r="A425" s="14"/>
      <c r="B425" s="246"/>
      <c r="C425" s="247"/>
      <c r="D425" s="237" t="s">
        <v>245</v>
      </c>
      <c r="E425" s="248" t="s">
        <v>19</v>
      </c>
      <c r="F425" s="249" t="s">
        <v>575</v>
      </c>
      <c r="G425" s="247"/>
      <c r="H425" s="250">
        <v>11.349</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245</v>
      </c>
      <c r="AU425" s="256" t="s">
        <v>85</v>
      </c>
      <c r="AV425" s="14" t="s">
        <v>85</v>
      </c>
      <c r="AW425" s="14" t="s">
        <v>37</v>
      </c>
      <c r="AX425" s="14" t="s">
        <v>76</v>
      </c>
      <c r="AY425" s="256" t="s">
        <v>235</v>
      </c>
    </row>
    <row r="426" s="13" customFormat="1">
      <c r="A426" s="13"/>
      <c r="B426" s="235"/>
      <c r="C426" s="236"/>
      <c r="D426" s="237" t="s">
        <v>245</v>
      </c>
      <c r="E426" s="238" t="s">
        <v>19</v>
      </c>
      <c r="F426" s="239" t="s">
        <v>576</v>
      </c>
      <c r="G426" s="236"/>
      <c r="H426" s="238" t="s">
        <v>19</v>
      </c>
      <c r="I426" s="240"/>
      <c r="J426" s="236"/>
      <c r="K426" s="236"/>
      <c r="L426" s="241"/>
      <c r="M426" s="242"/>
      <c r="N426" s="243"/>
      <c r="O426" s="243"/>
      <c r="P426" s="243"/>
      <c r="Q426" s="243"/>
      <c r="R426" s="243"/>
      <c r="S426" s="243"/>
      <c r="T426" s="244"/>
      <c r="U426" s="13"/>
      <c r="V426" s="13"/>
      <c r="W426" s="13"/>
      <c r="X426" s="13"/>
      <c r="Y426" s="13"/>
      <c r="Z426" s="13"/>
      <c r="AA426" s="13"/>
      <c r="AB426" s="13"/>
      <c r="AC426" s="13"/>
      <c r="AD426" s="13"/>
      <c r="AE426" s="13"/>
      <c r="AT426" s="245" t="s">
        <v>245</v>
      </c>
      <c r="AU426" s="245" t="s">
        <v>85</v>
      </c>
      <c r="AV426" s="13" t="s">
        <v>83</v>
      </c>
      <c r="AW426" s="13" t="s">
        <v>37</v>
      </c>
      <c r="AX426" s="13" t="s">
        <v>76</v>
      </c>
      <c r="AY426" s="245" t="s">
        <v>235</v>
      </c>
    </row>
    <row r="427" s="14" customFormat="1">
      <c r="A427" s="14"/>
      <c r="B427" s="246"/>
      <c r="C427" s="247"/>
      <c r="D427" s="237" t="s">
        <v>245</v>
      </c>
      <c r="E427" s="248" t="s">
        <v>19</v>
      </c>
      <c r="F427" s="249" t="s">
        <v>577</v>
      </c>
      <c r="G427" s="247"/>
      <c r="H427" s="250">
        <v>20</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245</v>
      </c>
      <c r="AU427" s="256" t="s">
        <v>85</v>
      </c>
      <c r="AV427" s="14" t="s">
        <v>85</v>
      </c>
      <c r="AW427" s="14" t="s">
        <v>37</v>
      </c>
      <c r="AX427" s="14" t="s">
        <v>76</v>
      </c>
      <c r="AY427" s="256" t="s">
        <v>235</v>
      </c>
    </row>
    <row r="428" s="16" customFormat="1">
      <c r="A428" s="16"/>
      <c r="B428" s="268"/>
      <c r="C428" s="269"/>
      <c r="D428" s="237" t="s">
        <v>245</v>
      </c>
      <c r="E428" s="270" t="s">
        <v>19</v>
      </c>
      <c r="F428" s="271" t="s">
        <v>250</v>
      </c>
      <c r="G428" s="269"/>
      <c r="H428" s="272">
        <v>102.346</v>
      </c>
      <c r="I428" s="273"/>
      <c r="J428" s="269"/>
      <c r="K428" s="269"/>
      <c r="L428" s="274"/>
      <c r="M428" s="275"/>
      <c r="N428" s="276"/>
      <c r="O428" s="276"/>
      <c r="P428" s="276"/>
      <c r="Q428" s="276"/>
      <c r="R428" s="276"/>
      <c r="S428" s="276"/>
      <c r="T428" s="277"/>
      <c r="U428" s="16"/>
      <c r="V428" s="16"/>
      <c r="W428" s="16"/>
      <c r="X428" s="16"/>
      <c r="Y428" s="16"/>
      <c r="Z428" s="16"/>
      <c r="AA428" s="16"/>
      <c r="AB428" s="16"/>
      <c r="AC428" s="16"/>
      <c r="AD428" s="16"/>
      <c r="AE428" s="16"/>
      <c r="AT428" s="278" t="s">
        <v>245</v>
      </c>
      <c r="AU428" s="278" t="s">
        <v>85</v>
      </c>
      <c r="AV428" s="16" t="s">
        <v>100</v>
      </c>
      <c r="AW428" s="16" t="s">
        <v>37</v>
      </c>
      <c r="AX428" s="16" t="s">
        <v>83</v>
      </c>
      <c r="AY428" s="278" t="s">
        <v>235</v>
      </c>
    </row>
    <row r="429" s="2" customFormat="1" ht="55.5" customHeight="1">
      <c r="A429" s="40"/>
      <c r="B429" s="41"/>
      <c r="C429" s="217" t="s">
        <v>578</v>
      </c>
      <c r="D429" s="217" t="s">
        <v>237</v>
      </c>
      <c r="E429" s="218" t="s">
        <v>579</v>
      </c>
      <c r="F429" s="219" t="s">
        <v>580</v>
      </c>
      <c r="G429" s="220" t="s">
        <v>379</v>
      </c>
      <c r="H429" s="221">
        <v>12.204000000000001</v>
      </c>
      <c r="I429" s="222"/>
      <c r="J429" s="223">
        <f>ROUND(I429*H429,2)</f>
        <v>0</v>
      </c>
      <c r="K429" s="219" t="s">
        <v>241</v>
      </c>
      <c r="L429" s="46"/>
      <c r="M429" s="224" t="s">
        <v>19</v>
      </c>
      <c r="N429" s="225" t="s">
        <v>47</v>
      </c>
      <c r="O429" s="86"/>
      <c r="P429" s="226">
        <f>O429*H429</f>
        <v>0</v>
      </c>
      <c r="Q429" s="226">
        <v>0</v>
      </c>
      <c r="R429" s="226">
        <f>Q429*H429</f>
        <v>0</v>
      </c>
      <c r="S429" s="226">
        <v>0.54500000000000004</v>
      </c>
      <c r="T429" s="227">
        <f>S429*H429</f>
        <v>6.651180000000001</v>
      </c>
      <c r="U429" s="40"/>
      <c r="V429" s="40"/>
      <c r="W429" s="40"/>
      <c r="X429" s="40"/>
      <c r="Y429" s="40"/>
      <c r="Z429" s="40"/>
      <c r="AA429" s="40"/>
      <c r="AB429" s="40"/>
      <c r="AC429" s="40"/>
      <c r="AD429" s="40"/>
      <c r="AE429" s="40"/>
      <c r="AR429" s="228" t="s">
        <v>100</v>
      </c>
      <c r="AT429" s="228" t="s">
        <v>237</v>
      </c>
      <c r="AU429" s="228" t="s">
        <v>85</v>
      </c>
      <c r="AY429" s="19" t="s">
        <v>235</v>
      </c>
      <c r="BE429" s="229">
        <f>IF(N429="základní",J429,0)</f>
        <v>0</v>
      </c>
      <c r="BF429" s="229">
        <f>IF(N429="snížená",J429,0)</f>
        <v>0</v>
      </c>
      <c r="BG429" s="229">
        <f>IF(N429="zákl. přenesená",J429,0)</f>
        <v>0</v>
      </c>
      <c r="BH429" s="229">
        <f>IF(N429="sníž. přenesená",J429,0)</f>
        <v>0</v>
      </c>
      <c r="BI429" s="229">
        <f>IF(N429="nulová",J429,0)</f>
        <v>0</v>
      </c>
      <c r="BJ429" s="19" t="s">
        <v>83</v>
      </c>
      <c r="BK429" s="229">
        <f>ROUND(I429*H429,2)</f>
        <v>0</v>
      </c>
      <c r="BL429" s="19" t="s">
        <v>100</v>
      </c>
      <c r="BM429" s="228" t="s">
        <v>581</v>
      </c>
    </row>
    <row r="430" s="2" customFormat="1">
      <c r="A430" s="40"/>
      <c r="B430" s="41"/>
      <c r="C430" s="42"/>
      <c r="D430" s="230" t="s">
        <v>243</v>
      </c>
      <c r="E430" s="42"/>
      <c r="F430" s="231" t="s">
        <v>582</v>
      </c>
      <c r="G430" s="42"/>
      <c r="H430" s="42"/>
      <c r="I430" s="232"/>
      <c r="J430" s="42"/>
      <c r="K430" s="42"/>
      <c r="L430" s="46"/>
      <c r="M430" s="233"/>
      <c r="N430" s="234"/>
      <c r="O430" s="86"/>
      <c r="P430" s="86"/>
      <c r="Q430" s="86"/>
      <c r="R430" s="86"/>
      <c r="S430" s="86"/>
      <c r="T430" s="87"/>
      <c r="U430" s="40"/>
      <c r="V430" s="40"/>
      <c r="W430" s="40"/>
      <c r="X430" s="40"/>
      <c r="Y430" s="40"/>
      <c r="Z430" s="40"/>
      <c r="AA430" s="40"/>
      <c r="AB430" s="40"/>
      <c r="AC430" s="40"/>
      <c r="AD430" s="40"/>
      <c r="AE430" s="40"/>
      <c r="AT430" s="19" t="s">
        <v>243</v>
      </c>
      <c r="AU430" s="19" t="s">
        <v>85</v>
      </c>
    </row>
    <row r="431" s="13" customFormat="1">
      <c r="A431" s="13"/>
      <c r="B431" s="235"/>
      <c r="C431" s="236"/>
      <c r="D431" s="237" t="s">
        <v>245</v>
      </c>
      <c r="E431" s="238" t="s">
        <v>19</v>
      </c>
      <c r="F431" s="239" t="s">
        <v>583</v>
      </c>
      <c r="G431" s="236"/>
      <c r="H431" s="238" t="s">
        <v>19</v>
      </c>
      <c r="I431" s="240"/>
      <c r="J431" s="236"/>
      <c r="K431" s="236"/>
      <c r="L431" s="241"/>
      <c r="M431" s="242"/>
      <c r="N431" s="243"/>
      <c r="O431" s="243"/>
      <c r="P431" s="243"/>
      <c r="Q431" s="243"/>
      <c r="R431" s="243"/>
      <c r="S431" s="243"/>
      <c r="T431" s="244"/>
      <c r="U431" s="13"/>
      <c r="V431" s="13"/>
      <c r="W431" s="13"/>
      <c r="X431" s="13"/>
      <c r="Y431" s="13"/>
      <c r="Z431" s="13"/>
      <c r="AA431" s="13"/>
      <c r="AB431" s="13"/>
      <c r="AC431" s="13"/>
      <c r="AD431" s="13"/>
      <c r="AE431" s="13"/>
      <c r="AT431" s="245" t="s">
        <v>245</v>
      </c>
      <c r="AU431" s="245" t="s">
        <v>85</v>
      </c>
      <c r="AV431" s="13" t="s">
        <v>83</v>
      </c>
      <c r="AW431" s="13" t="s">
        <v>37</v>
      </c>
      <c r="AX431" s="13" t="s">
        <v>76</v>
      </c>
      <c r="AY431" s="245" t="s">
        <v>235</v>
      </c>
    </row>
    <row r="432" s="13" customFormat="1">
      <c r="A432" s="13"/>
      <c r="B432" s="235"/>
      <c r="C432" s="236"/>
      <c r="D432" s="237" t="s">
        <v>245</v>
      </c>
      <c r="E432" s="238" t="s">
        <v>19</v>
      </c>
      <c r="F432" s="239" t="s">
        <v>584</v>
      </c>
      <c r="G432" s="236"/>
      <c r="H432" s="238" t="s">
        <v>19</v>
      </c>
      <c r="I432" s="240"/>
      <c r="J432" s="236"/>
      <c r="K432" s="236"/>
      <c r="L432" s="241"/>
      <c r="M432" s="242"/>
      <c r="N432" s="243"/>
      <c r="O432" s="243"/>
      <c r="P432" s="243"/>
      <c r="Q432" s="243"/>
      <c r="R432" s="243"/>
      <c r="S432" s="243"/>
      <c r="T432" s="244"/>
      <c r="U432" s="13"/>
      <c r="V432" s="13"/>
      <c r="W432" s="13"/>
      <c r="X432" s="13"/>
      <c r="Y432" s="13"/>
      <c r="Z432" s="13"/>
      <c r="AA432" s="13"/>
      <c r="AB432" s="13"/>
      <c r="AC432" s="13"/>
      <c r="AD432" s="13"/>
      <c r="AE432" s="13"/>
      <c r="AT432" s="245" t="s">
        <v>245</v>
      </c>
      <c r="AU432" s="245" t="s">
        <v>85</v>
      </c>
      <c r="AV432" s="13" t="s">
        <v>83</v>
      </c>
      <c r="AW432" s="13" t="s">
        <v>37</v>
      </c>
      <c r="AX432" s="13" t="s">
        <v>76</v>
      </c>
      <c r="AY432" s="245" t="s">
        <v>235</v>
      </c>
    </row>
    <row r="433" s="13" customFormat="1">
      <c r="A433" s="13"/>
      <c r="B433" s="235"/>
      <c r="C433" s="236"/>
      <c r="D433" s="237" t="s">
        <v>245</v>
      </c>
      <c r="E433" s="238" t="s">
        <v>19</v>
      </c>
      <c r="F433" s="239" t="s">
        <v>422</v>
      </c>
      <c r="G433" s="236"/>
      <c r="H433" s="238" t="s">
        <v>19</v>
      </c>
      <c r="I433" s="240"/>
      <c r="J433" s="236"/>
      <c r="K433" s="236"/>
      <c r="L433" s="241"/>
      <c r="M433" s="242"/>
      <c r="N433" s="243"/>
      <c r="O433" s="243"/>
      <c r="P433" s="243"/>
      <c r="Q433" s="243"/>
      <c r="R433" s="243"/>
      <c r="S433" s="243"/>
      <c r="T433" s="244"/>
      <c r="U433" s="13"/>
      <c r="V433" s="13"/>
      <c r="W433" s="13"/>
      <c r="X433" s="13"/>
      <c r="Y433" s="13"/>
      <c r="Z433" s="13"/>
      <c r="AA433" s="13"/>
      <c r="AB433" s="13"/>
      <c r="AC433" s="13"/>
      <c r="AD433" s="13"/>
      <c r="AE433" s="13"/>
      <c r="AT433" s="245" t="s">
        <v>245</v>
      </c>
      <c r="AU433" s="245" t="s">
        <v>85</v>
      </c>
      <c r="AV433" s="13" t="s">
        <v>83</v>
      </c>
      <c r="AW433" s="13" t="s">
        <v>37</v>
      </c>
      <c r="AX433" s="13" t="s">
        <v>76</v>
      </c>
      <c r="AY433" s="245" t="s">
        <v>235</v>
      </c>
    </row>
    <row r="434" s="14" customFormat="1">
      <c r="A434" s="14"/>
      <c r="B434" s="246"/>
      <c r="C434" s="247"/>
      <c r="D434" s="237" t="s">
        <v>245</v>
      </c>
      <c r="E434" s="248" t="s">
        <v>19</v>
      </c>
      <c r="F434" s="249" t="s">
        <v>585</v>
      </c>
      <c r="G434" s="247"/>
      <c r="H434" s="250">
        <v>3.7829999999999999</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245</v>
      </c>
      <c r="AU434" s="256" t="s">
        <v>85</v>
      </c>
      <c r="AV434" s="14" t="s">
        <v>85</v>
      </c>
      <c r="AW434" s="14" t="s">
        <v>37</v>
      </c>
      <c r="AX434" s="14" t="s">
        <v>76</v>
      </c>
      <c r="AY434" s="256" t="s">
        <v>235</v>
      </c>
    </row>
    <row r="435" s="13" customFormat="1">
      <c r="A435" s="13"/>
      <c r="B435" s="235"/>
      <c r="C435" s="236"/>
      <c r="D435" s="237" t="s">
        <v>245</v>
      </c>
      <c r="E435" s="238" t="s">
        <v>19</v>
      </c>
      <c r="F435" s="239" t="s">
        <v>424</v>
      </c>
      <c r="G435" s="236"/>
      <c r="H435" s="238" t="s">
        <v>19</v>
      </c>
      <c r="I435" s="240"/>
      <c r="J435" s="236"/>
      <c r="K435" s="236"/>
      <c r="L435" s="241"/>
      <c r="M435" s="242"/>
      <c r="N435" s="243"/>
      <c r="O435" s="243"/>
      <c r="P435" s="243"/>
      <c r="Q435" s="243"/>
      <c r="R435" s="243"/>
      <c r="S435" s="243"/>
      <c r="T435" s="244"/>
      <c r="U435" s="13"/>
      <c r="V435" s="13"/>
      <c r="W435" s="13"/>
      <c r="X435" s="13"/>
      <c r="Y435" s="13"/>
      <c r="Z435" s="13"/>
      <c r="AA435" s="13"/>
      <c r="AB435" s="13"/>
      <c r="AC435" s="13"/>
      <c r="AD435" s="13"/>
      <c r="AE435" s="13"/>
      <c r="AT435" s="245" t="s">
        <v>245</v>
      </c>
      <c r="AU435" s="245" t="s">
        <v>85</v>
      </c>
      <c r="AV435" s="13" t="s">
        <v>83</v>
      </c>
      <c r="AW435" s="13" t="s">
        <v>37</v>
      </c>
      <c r="AX435" s="13" t="s">
        <v>76</v>
      </c>
      <c r="AY435" s="245" t="s">
        <v>235</v>
      </c>
    </row>
    <row r="436" s="14" customFormat="1">
      <c r="A436" s="14"/>
      <c r="B436" s="246"/>
      <c r="C436" s="247"/>
      <c r="D436" s="237" t="s">
        <v>245</v>
      </c>
      <c r="E436" s="248" t="s">
        <v>19</v>
      </c>
      <c r="F436" s="249" t="s">
        <v>586</v>
      </c>
      <c r="G436" s="247"/>
      <c r="H436" s="250">
        <v>1.04</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245</v>
      </c>
      <c r="AU436" s="256" t="s">
        <v>85</v>
      </c>
      <c r="AV436" s="14" t="s">
        <v>85</v>
      </c>
      <c r="AW436" s="14" t="s">
        <v>37</v>
      </c>
      <c r="AX436" s="14" t="s">
        <v>76</v>
      </c>
      <c r="AY436" s="256" t="s">
        <v>235</v>
      </c>
    </row>
    <row r="437" s="14" customFormat="1">
      <c r="A437" s="14"/>
      <c r="B437" s="246"/>
      <c r="C437" s="247"/>
      <c r="D437" s="237" t="s">
        <v>245</v>
      </c>
      <c r="E437" s="248" t="s">
        <v>19</v>
      </c>
      <c r="F437" s="249" t="s">
        <v>587</v>
      </c>
      <c r="G437" s="247"/>
      <c r="H437" s="250">
        <v>1.093</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245</v>
      </c>
      <c r="AU437" s="256" t="s">
        <v>85</v>
      </c>
      <c r="AV437" s="14" t="s">
        <v>85</v>
      </c>
      <c r="AW437" s="14" t="s">
        <v>37</v>
      </c>
      <c r="AX437" s="14" t="s">
        <v>76</v>
      </c>
      <c r="AY437" s="256" t="s">
        <v>235</v>
      </c>
    </row>
    <row r="438" s="14" customFormat="1">
      <c r="A438" s="14"/>
      <c r="B438" s="246"/>
      <c r="C438" s="247"/>
      <c r="D438" s="237" t="s">
        <v>245</v>
      </c>
      <c r="E438" s="248" t="s">
        <v>19</v>
      </c>
      <c r="F438" s="249" t="s">
        <v>588</v>
      </c>
      <c r="G438" s="247"/>
      <c r="H438" s="250">
        <v>2.085</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245</v>
      </c>
      <c r="AU438" s="256" t="s">
        <v>85</v>
      </c>
      <c r="AV438" s="14" t="s">
        <v>85</v>
      </c>
      <c r="AW438" s="14" t="s">
        <v>37</v>
      </c>
      <c r="AX438" s="14" t="s">
        <v>76</v>
      </c>
      <c r="AY438" s="256" t="s">
        <v>235</v>
      </c>
    </row>
    <row r="439" s="14" customFormat="1">
      <c r="A439" s="14"/>
      <c r="B439" s="246"/>
      <c r="C439" s="247"/>
      <c r="D439" s="237" t="s">
        <v>245</v>
      </c>
      <c r="E439" s="248" t="s">
        <v>19</v>
      </c>
      <c r="F439" s="249" t="s">
        <v>589</v>
      </c>
      <c r="G439" s="247"/>
      <c r="H439" s="250">
        <v>1.0580000000000001</v>
      </c>
      <c r="I439" s="251"/>
      <c r="J439" s="247"/>
      <c r="K439" s="247"/>
      <c r="L439" s="252"/>
      <c r="M439" s="253"/>
      <c r="N439" s="254"/>
      <c r="O439" s="254"/>
      <c r="P439" s="254"/>
      <c r="Q439" s="254"/>
      <c r="R439" s="254"/>
      <c r="S439" s="254"/>
      <c r="T439" s="255"/>
      <c r="U439" s="14"/>
      <c r="V439" s="14"/>
      <c r="W439" s="14"/>
      <c r="X439" s="14"/>
      <c r="Y439" s="14"/>
      <c r="Z439" s="14"/>
      <c r="AA439" s="14"/>
      <c r="AB439" s="14"/>
      <c r="AC439" s="14"/>
      <c r="AD439" s="14"/>
      <c r="AE439" s="14"/>
      <c r="AT439" s="256" t="s">
        <v>245</v>
      </c>
      <c r="AU439" s="256" t="s">
        <v>85</v>
      </c>
      <c r="AV439" s="14" t="s">
        <v>85</v>
      </c>
      <c r="AW439" s="14" t="s">
        <v>37</v>
      </c>
      <c r="AX439" s="14" t="s">
        <v>76</v>
      </c>
      <c r="AY439" s="256" t="s">
        <v>235</v>
      </c>
    </row>
    <row r="440" s="14" customFormat="1">
      <c r="A440" s="14"/>
      <c r="B440" s="246"/>
      <c r="C440" s="247"/>
      <c r="D440" s="237" t="s">
        <v>245</v>
      </c>
      <c r="E440" s="248" t="s">
        <v>19</v>
      </c>
      <c r="F440" s="249" t="s">
        <v>590</v>
      </c>
      <c r="G440" s="247"/>
      <c r="H440" s="250">
        <v>1.065</v>
      </c>
      <c r="I440" s="251"/>
      <c r="J440" s="247"/>
      <c r="K440" s="247"/>
      <c r="L440" s="252"/>
      <c r="M440" s="253"/>
      <c r="N440" s="254"/>
      <c r="O440" s="254"/>
      <c r="P440" s="254"/>
      <c r="Q440" s="254"/>
      <c r="R440" s="254"/>
      <c r="S440" s="254"/>
      <c r="T440" s="255"/>
      <c r="U440" s="14"/>
      <c r="V440" s="14"/>
      <c r="W440" s="14"/>
      <c r="X440" s="14"/>
      <c r="Y440" s="14"/>
      <c r="Z440" s="14"/>
      <c r="AA440" s="14"/>
      <c r="AB440" s="14"/>
      <c r="AC440" s="14"/>
      <c r="AD440" s="14"/>
      <c r="AE440" s="14"/>
      <c r="AT440" s="256" t="s">
        <v>245</v>
      </c>
      <c r="AU440" s="256" t="s">
        <v>85</v>
      </c>
      <c r="AV440" s="14" t="s">
        <v>85</v>
      </c>
      <c r="AW440" s="14" t="s">
        <v>37</v>
      </c>
      <c r="AX440" s="14" t="s">
        <v>76</v>
      </c>
      <c r="AY440" s="256" t="s">
        <v>235</v>
      </c>
    </row>
    <row r="441" s="14" customFormat="1">
      <c r="A441" s="14"/>
      <c r="B441" s="246"/>
      <c r="C441" s="247"/>
      <c r="D441" s="237" t="s">
        <v>245</v>
      </c>
      <c r="E441" s="248" t="s">
        <v>19</v>
      </c>
      <c r="F441" s="249" t="s">
        <v>591</v>
      </c>
      <c r="G441" s="247"/>
      <c r="H441" s="250">
        <v>1.0549999999999999</v>
      </c>
      <c r="I441" s="251"/>
      <c r="J441" s="247"/>
      <c r="K441" s="247"/>
      <c r="L441" s="252"/>
      <c r="M441" s="253"/>
      <c r="N441" s="254"/>
      <c r="O441" s="254"/>
      <c r="P441" s="254"/>
      <c r="Q441" s="254"/>
      <c r="R441" s="254"/>
      <c r="S441" s="254"/>
      <c r="T441" s="255"/>
      <c r="U441" s="14"/>
      <c r="V441" s="14"/>
      <c r="W441" s="14"/>
      <c r="X441" s="14"/>
      <c r="Y441" s="14"/>
      <c r="Z441" s="14"/>
      <c r="AA441" s="14"/>
      <c r="AB441" s="14"/>
      <c r="AC441" s="14"/>
      <c r="AD441" s="14"/>
      <c r="AE441" s="14"/>
      <c r="AT441" s="256" t="s">
        <v>245</v>
      </c>
      <c r="AU441" s="256" t="s">
        <v>85</v>
      </c>
      <c r="AV441" s="14" t="s">
        <v>85</v>
      </c>
      <c r="AW441" s="14" t="s">
        <v>37</v>
      </c>
      <c r="AX441" s="14" t="s">
        <v>76</v>
      </c>
      <c r="AY441" s="256" t="s">
        <v>235</v>
      </c>
    </row>
    <row r="442" s="14" customFormat="1">
      <c r="A442" s="14"/>
      <c r="B442" s="246"/>
      <c r="C442" s="247"/>
      <c r="D442" s="237" t="s">
        <v>245</v>
      </c>
      <c r="E442" s="248" t="s">
        <v>19</v>
      </c>
      <c r="F442" s="249" t="s">
        <v>592</v>
      </c>
      <c r="G442" s="247"/>
      <c r="H442" s="250">
        <v>1.0249999999999999</v>
      </c>
      <c r="I442" s="251"/>
      <c r="J442" s="247"/>
      <c r="K442" s="247"/>
      <c r="L442" s="252"/>
      <c r="M442" s="253"/>
      <c r="N442" s="254"/>
      <c r="O442" s="254"/>
      <c r="P442" s="254"/>
      <c r="Q442" s="254"/>
      <c r="R442" s="254"/>
      <c r="S442" s="254"/>
      <c r="T442" s="255"/>
      <c r="U442" s="14"/>
      <c r="V442" s="14"/>
      <c r="W442" s="14"/>
      <c r="X442" s="14"/>
      <c r="Y442" s="14"/>
      <c r="Z442" s="14"/>
      <c r="AA442" s="14"/>
      <c r="AB442" s="14"/>
      <c r="AC442" s="14"/>
      <c r="AD442" s="14"/>
      <c r="AE442" s="14"/>
      <c r="AT442" s="256" t="s">
        <v>245</v>
      </c>
      <c r="AU442" s="256" t="s">
        <v>85</v>
      </c>
      <c r="AV442" s="14" t="s">
        <v>85</v>
      </c>
      <c r="AW442" s="14" t="s">
        <v>37</v>
      </c>
      <c r="AX442" s="14" t="s">
        <v>76</v>
      </c>
      <c r="AY442" s="256" t="s">
        <v>235</v>
      </c>
    </row>
    <row r="443" s="16" customFormat="1">
      <c r="A443" s="16"/>
      <c r="B443" s="268"/>
      <c r="C443" s="269"/>
      <c r="D443" s="237" t="s">
        <v>245</v>
      </c>
      <c r="E443" s="270" t="s">
        <v>19</v>
      </c>
      <c r="F443" s="271" t="s">
        <v>250</v>
      </c>
      <c r="G443" s="269"/>
      <c r="H443" s="272">
        <v>12.204000000000001</v>
      </c>
      <c r="I443" s="273"/>
      <c r="J443" s="269"/>
      <c r="K443" s="269"/>
      <c r="L443" s="274"/>
      <c r="M443" s="275"/>
      <c r="N443" s="276"/>
      <c r="O443" s="276"/>
      <c r="P443" s="276"/>
      <c r="Q443" s="276"/>
      <c r="R443" s="276"/>
      <c r="S443" s="276"/>
      <c r="T443" s="277"/>
      <c r="U443" s="16"/>
      <c r="V443" s="16"/>
      <c r="W443" s="16"/>
      <c r="X443" s="16"/>
      <c r="Y443" s="16"/>
      <c r="Z443" s="16"/>
      <c r="AA443" s="16"/>
      <c r="AB443" s="16"/>
      <c r="AC443" s="16"/>
      <c r="AD443" s="16"/>
      <c r="AE443" s="16"/>
      <c r="AT443" s="278" t="s">
        <v>245</v>
      </c>
      <c r="AU443" s="278" t="s">
        <v>85</v>
      </c>
      <c r="AV443" s="16" t="s">
        <v>100</v>
      </c>
      <c r="AW443" s="16" t="s">
        <v>37</v>
      </c>
      <c r="AX443" s="16" t="s">
        <v>83</v>
      </c>
      <c r="AY443" s="278" t="s">
        <v>235</v>
      </c>
    </row>
    <row r="444" s="2" customFormat="1" ht="37.8" customHeight="1">
      <c r="A444" s="40"/>
      <c r="B444" s="41"/>
      <c r="C444" s="217" t="s">
        <v>593</v>
      </c>
      <c r="D444" s="217" t="s">
        <v>237</v>
      </c>
      <c r="E444" s="218" t="s">
        <v>594</v>
      </c>
      <c r="F444" s="219" t="s">
        <v>595</v>
      </c>
      <c r="G444" s="220" t="s">
        <v>379</v>
      </c>
      <c r="H444" s="221">
        <v>64.278000000000006</v>
      </c>
      <c r="I444" s="222"/>
      <c r="J444" s="223">
        <f>ROUND(I444*H444,2)</f>
        <v>0</v>
      </c>
      <c r="K444" s="219" t="s">
        <v>241</v>
      </c>
      <c r="L444" s="46"/>
      <c r="M444" s="224" t="s">
        <v>19</v>
      </c>
      <c r="N444" s="225" t="s">
        <v>47</v>
      </c>
      <c r="O444" s="86"/>
      <c r="P444" s="226">
        <f>O444*H444</f>
        <v>0</v>
      </c>
      <c r="Q444" s="226">
        <v>0</v>
      </c>
      <c r="R444" s="226">
        <f>Q444*H444</f>
        <v>0</v>
      </c>
      <c r="S444" s="226">
        <v>0.067000000000000004</v>
      </c>
      <c r="T444" s="227">
        <f>S444*H444</f>
        <v>4.3066260000000005</v>
      </c>
      <c r="U444" s="40"/>
      <c r="V444" s="40"/>
      <c r="W444" s="40"/>
      <c r="X444" s="40"/>
      <c r="Y444" s="40"/>
      <c r="Z444" s="40"/>
      <c r="AA444" s="40"/>
      <c r="AB444" s="40"/>
      <c r="AC444" s="40"/>
      <c r="AD444" s="40"/>
      <c r="AE444" s="40"/>
      <c r="AR444" s="228" t="s">
        <v>100</v>
      </c>
      <c r="AT444" s="228" t="s">
        <v>237</v>
      </c>
      <c r="AU444" s="228" t="s">
        <v>85</v>
      </c>
      <c r="AY444" s="19" t="s">
        <v>235</v>
      </c>
      <c r="BE444" s="229">
        <f>IF(N444="základní",J444,0)</f>
        <v>0</v>
      </c>
      <c r="BF444" s="229">
        <f>IF(N444="snížená",J444,0)</f>
        <v>0</v>
      </c>
      <c r="BG444" s="229">
        <f>IF(N444="zákl. přenesená",J444,0)</f>
        <v>0</v>
      </c>
      <c r="BH444" s="229">
        <f>IF(N444="sníž. přenesená",J444,0)</f>
        <v>0</v>
      </c>
      <c r="BI444" s="229">
        <f>IF(N444="nulová",J444,0)</f>
        <v>0</v>
      </c>
      <c r="BJ444" s="19" t="s">
        <v>83</v>
      </c>
      <c r="BK444" s="229">
        <f>ROUND(I444*H444,2)</f>
        <v>0</v>
      </c>
      <c r="BL444" s="19" t="s">
        <v>100</v>
      </c>
      <c r="BM444" s="228" t="s">
        <v>596</v>
      </c>
    </row>
    <row r="445" s="2" customFormat="1">
      <c r="A445" s="40"/>
      <c r="B445" s="41"/>
      <c r="C445" s="42"/>
      <c r="D445" s="230" t="s">
        <v>243</v>
      </c>
      <c r="E445" s="42"/>
      <c r="F445" s="231" t="s">
        <v>597</v>
      </c>
      <c r="G445" s="42"/>
      <c r="H445" s="42"/>
      <c r="I445" s="232"/>
      <c r="J445" s="42"/>
      <c r="K445" s="42"/>
      <c r="L445" s="46"/>
      <c r="M445" s="233"/>
      <c r="N445" s="234"/>
      <c r="O445" s="86"/>
      <c r="P445" s="86"/>
      <c r="Q445" s="86"/>
      <c r="R445" s="86"/>
      <c r="S445" s="86"/>
      <c r="T445" s="87"/>
      <c r="U445" s="40"/>
      <c r="V445" s="40"/>
      <c r="W445" s="40"/>
      <c r="X445" s="40"/>
      <c r="Y445" s="40"/>
      <c r="Z445" s="40"/>
      <c r="AA445" s="40"/>
      <c r="AB445" s="40"/>
      <c r="AC445" s="40"/>
      <c r="AD445" s="40"/>
      <c r="AE445" s="40"/>
      <c r="AT445" s="19" t="s">
        <v>243</v>
      </c>
      <c r="AU445" s="19" t="s">
        <v>85</v>
      </c>
    </row>
    <row r="446" s="13" customFormat="1">
      <c r="A446" s="13"/>
      <c r="B446" s="235"/>
      <c r="C446" s="236"/>
      <c r="D446" s="237" t="s">
        <v>245</v>
      </c>
      <c r="E446" s="238" t="s">
        <v>19</v>
      </c>
      <c r="F446" s="239" t="s">
        <v>598</v>
      </c>
      <c r="G446" s="236"/>
      <c r="H446" s="238" t="s">
        <v>19</v>
      </c>
      <c r="I446" s="240"/>
      <c r="J446" s="236"/>
      <c r="K446" s="236"/>
      <c r="L446" s="241"/>
      <c r="M446" s="242"/>
      <c r="N446" s="243"/>
      <c r="O446" s="243"/>
      <c r="P446" s="243"/>
      <c r="Q446" s="243"/>
      <c r="R446" s="243"/>
      <c r="S446" s="243"/>
      <c r="T446" s="244"/>
      <c r="U446" s="13"/>
      <c r="V446" s="13"/>
      <c r="W446" s="13"/>
      <c r="X446" s="13"/>
      <c r="Y446" s="13"/>
      <c r="Z446" s="13"/>
      <c r="AA446" s="13"/>
      <c r="AB446" s="13"/>
      <c r="AC446" s="13"/>
      <c r="AD446" s="13"/>
      <c r="AE446" s="13"/>
      <c r="AT446" s="245" t="s">
        <v>245</v>
      </c>
      <c r="AU446" s="245" t="s">
        <v>85</v>
      </c>
      <c r="AV446" s="13" t="s">
        <v>83</v>
      </c>
      <c r="AW446" s="13" t="s">
        <v>37</v>
      </c>
      <c r="AX446" s="13" t="s">
        <v>76</v>
      </c>
      <c r="AY446" s="245" t="s">
        <v>235</v>
      </c>
    </row>
    <row r="447" s="13" customFormat="1">
      <c r="A447" s="13"/>
      <c r="B447" s="235"/>
      <c r="C447" s="236"/>
      <c r="D447" s="237" t="s">
        <v>245</v>
      </c>
      <c r="E447" s="238" t="s">
        <v>19</v>
      </c>
      <c r="F447" s="239" t="s">
        <v>566</v>
      </c>
      <c r="G447" s="236"/>
      <c r="H447" s="238" t="s">
        <v>19</v>
      </c>
      <c r="I447" s="240"/>
      <c r="J447" s="236"/>
      <c r="K447" s="236"/>
      <c r="L447" s="241"/>
      <c r="M447" s="242"/>
      <c r="N447" s="243"/>
      <c r="O447" s="243"/>
      <c r="P447" s="243"/>
      <c r="Q447" s="243"/>
      <c r="R447" s="243"/>
      <c r="S447" s="243"/>
      <c r="T447" s="244"/>
      <c r="U447" s="13"/>
      <c r="V447" s="13"/>
      <c r="W447" s="13"/>
      <c r="X447" s="13"/>
      <c r="Y447" s="13"/>
      <c r="Z447" s="13"/>
      <c r="AA447" s="13"/>
      <c r="AB447" s="13"/>
      <c r="AC447" s="13"/>
      <c r="AD447" s="13"/>
      <c r="AE447" s="13"/>
      <c r="AT447" s="245" t="s">
        <v>245</v>
      </c>
      <c r="AU447" s="245" t="s">
        <v>85</v>
      </c>
      <c r="AV447" s="13" t="s">
        <v>83</v>
      </c>
      <c r="AW447" s="13" t="s">
        <v>37</v>
      </c>
      <c r="AX447" s="13" t="s">
        <v>76</v>
      </c>
      <c r="AY447" s="245" t="s">
        <v>235</v>
      </c>
    </row>
    <row r="448" s="13" customFormat="1">
      <c r="A448" s="13"/>
      <c r="B448" s="235"/>
      <c r="C448" s="236"/>
      <c r="D448" s="237" t="s">
        <v>245</v>
      </c>
      <c r="E448" s="238" t="s">
        <v>19</v>
      </c>
      <c r="F448" s="239" t="s">
        <v>421</v>
      </c>
      <c r="G448" s="236"/>
      <c r="H448" s="238" t="s">
        <v>19</v>
      </c>
      <c r="I448" s="240"/>
      <c r="J448" s="236"/>
      <c r="K448" s="236"/>
      <c r="L448" s="241"/>
      <c r="M448" s="242"/>
      <c r="N448" s="243"/>
      <c r="O448" s="243"/>
      <c r="P448" s="243"/>
      <c r="Q448" s="243"/>
      <c r="R448" s="243"/>
      <c r="S448" s="243"/>
      <c r="T448" s="244"/>
      <c r="U448" s="13"/>
      <c r="V448" s="13"/>
      <c r="W448" s="13"/>
      <c r="X448" s="13"/>
      <c r="Y448" s="13"/>
      <c r="Z448" s="13"/>
      <c r="AA448" s="13"/>
      <c r="AB448" s="13"/>
      <c r="AC448" s="13"/>
      <c r="AD448" s="13"/>
      <c r="AE448" s="13"/>
      <c r="AT448" s="245" t="s">
        <v>245</v>
      </c>
      <c r="AU448" s="245" t="s">
        <v>85</v>
      </c>
      <c r="AV448" s="13" t="s">
        <v>83</v>
      </c>
      <c r="AW448" s="13" t="s">
        <v>37</v>
      </c>
      <c r="AX448" s="13" t="s">
        <v>76</v>
      </c>
      <c r="AY448" s="245" t="s">
        <v>235</v>
      </c>
    </row>
    <row r="449" s="14" customFormat="1">
      <c r="A449" s="14"/>
      <c r="B449" s="246"/>
      <c r="C449" s="247"/>
      <c r="D449" s="237" t="s">
        <v>245</v>
      </c>
      <c r="E449" s="248" t="s">
        <v>19</v>
      </c>
      <c r="F449" s="249" t="s">
        <v>599</v>
      </c>
      <c r="G449" s="247"/>
      <c r="H449" s="250">
        <v>7.5949999999999998</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245</v>
      </c>
      <c r="AU449" s="256" t="s">
        <v>85</v>
      </c>
      <c r="AV449" s="14" t="s">
        <v>85</v>
      </c>
      <c r="AW449" s="14" t="s">
        <v>37</v>
      </c>
      <c r="AX449" s="14" t="s">
        <v>76</v>
      </c>
      <c r="AY449" s="256" t="s">
        <v>235</v>
      </c>
    </row>
    <row r="450" s="13" customFormat="1">
      <c r="A450" s="13"/>
      <c r="B450" s="235"/>
      <c r="C450" s="236"/>
      <c r="D450" s="237" t="s">
        <v>245</v>
      </c>
      <c r="E450" s="238" t="s">
        <v>19</v>
      </c>
      <c r="F450" s="239" t="s">
        <v>568</v>
      </c>
      <c r="G450" s="236"/>
      <c r="H450" s="238" t="s">
        <v>19</v>
      </c>
      <c r="I450" s="240"/>
      <c r="J450" s="236"/>
      <c r="K450" s="236"/>
      <c r="L450" s="241"/>
      <c r="M450" s="242"/>
      <c r="N450" s="243"/>
      <c r="O450" s="243"/>
      <c r="P450" s="243"/>
      <c r="Q450" s="243"/>
      <c r="R450" s="243"/>
      <c r="S450" s="243"/>
      <c r="T450" s="244"/>
      <c r="U450" s="13"/>
      <c r="V450" s="13"/>
      <c r="W450" s="13"/>
      <c r="X450" s="13"/>
      <c r="Y450" s="13"/>
      <c r="Z450" s="13"/>
      <c r="AA450" s="13"/>
      <c r="AB450" s="13"/>
      <c r="AC450" s="13"/>
      <c r="AD450" s="13"/>
      <c r="AE450" s="13"/>
      <c r="AT450" s="245" t="s">
        <v>245</v>
      </c>
      <c r="AU450" s="245" t="s">
        <v>85</v>
      </c>
      <c r="AV450" s="13" t="s">
        <v>83</v>
      </c>
      <c r="AW450" s="13" t="s">
        <v>37</v>
      </c>
      <c r="AX450" s="13" t="s">
        <v>76</v>
      </c>
      <c r="AY450" s="245" t="s">
        <v>235</v>
      </c>
    </row>
    <row r="451" s="13" customFormat="1">
      <c r="A451" s="13"/>
      <c r="B451" s="235"/>
      <c r="C451" s="236"/>
      <c r="D451" s="237" t="s">
        <v>245</v>
      </c>
      <c r="E451" s="238" t="s">
        <v>19</v>
      </c>
      <c r="F451" s="239" t="s">
        <v>421</v>
      </c>
      <c r="G451" s="236"/>
      <c r="H451" s="238" t="s">
        <v>19</v>
      </c>
      <c r="I451" s="240"/>
      <c r="J451" s="236"/>
      <c r="K451" s="236"/>
      <c r="L451" s="241"/>
      <c r="M451" s="242"/>
      <c r="N451" s="243"/>
      <c r="O451" s="243"/>
      <c r="P451" s="243"/>
      <c r="Q451" s="243"/>
      <c r="R451" s="243"/>
      <c r="S451" s="243"/>
      <c r="T451" s="244"/>
      <c r="U451" s="13"/>
      <c r="V451" s="13"/>
      <c r="W451" s="13"/>
      <c r="X451" s="13"/>
      <c r="Y451" s="13"/>
      <c r="Z451" s="13"/>
      <c r="AA451" s="13"/>
      <c r="AB451" s="13"/>
      <c r="AC451" s="13"/>
      <c r="AD451" s="13"/>
      <c r="AE451" s="13"/>
      <c r="AT451" s="245" t="s">
        <v>245</v>
      </c>
      <c r="AU451" s="245" t="s">
        <v>85</v>
      </c>
      <c r="AV451" s="13" t="s">
        <v>83</v>
      </c>
      <c r="AW451" s="13" t="s">
        <v>37</v>
      </c>
      <c r="AX451" s="13" t="s">
        <v>76</v>
      </c>
      <c r="AY451" s="245" t="s">
        <v>235</v>
      </c>
    </row>
    <row r="452" s="14" customFormat="1">
      <c r="A452" s="14"/>
      <c r="B452" s="246"/>
      <c r="C452" s="247"/>
      <c r="D452" s="237" t="s">
        <v>245</v>
      </c>
      <c r="E452" s="248" t="s">
        <v>19</v>
      </c>
      <c r="F452" s="249" t="s">
        <v>600</v>
      </c>
      <c r="G452" s="247"/>
      <c r="H452" s="250">
        <v>5.5839999999999996</v>
      </c>
      <c r="I452" s="251"/>
      <c r="J452" s="247"/>
      <c r="K452" s="247"/>
      <c r="L452" s="252"/>
      <c r="M452" s="253"/>
      <c r="N452" s="254"/>
      <c r="O452" s="254"/>
      <c r="P452" s="254"/>
      <c r="Q452" s="254"/>
      <c r="R452" s="254"/>
      <c r="S452" s="254"/>
      <c r="T452" s="255"/>
      <c r="U452" s="14"/>
      <c r="V452" s="14"/>
      <c r="W452" s="14"/>
      <c r="X452" s="14"/>
      <c r="Y452" s="14"/>
      <c r="Z452" s="14"/>
      <c r="AA452" s="14"/>
      <c r="AB452" s="14"/>
      <c r="AC452" s="14"/>
      <c r="AD452" s="14"/>
      <c r="AE452" s="14"/>
      <c r="AT452" s="256" t="s">
        <v>245</v>
      </c>
      <c r="AU452" s="256" t="s">
        <v>85</v>
      </c>
      <c r="AV452" s="14" t="s">
        <v>85</v>
      </c>
      <c r="AW452" s="14" t="s">
        <v>37</v>
      </c>
      <c r="AX452" s="14" t="s">
        <v>76</v>
      </c>
      <c r="AY452" s="256" t="s">
        <v>235</v>
      </c>
    </row>
    <row r="453" s="13" customFormat="1">
      <c r="A453" s="13"/>
      <c r="B453" s="235"/>
      <c r="C453" s="236"/>
      <c r="D453" s="237" t="s">
        <v>245</v>
      </c>
      <c r="E453" s="238" t="s">
        <v>19</v>
      </c>
      <c r="F453" s="239" t="s">
        <v>422</v>
      </c>
      <c r="G453" s="236"/>
      <c r="H453" s="238" t="s">
        <v>19</v>
      </c>
      <c r="I453" s="240"/>
      <c r="J453" s="236"/>
      <c r="K453" s="236"/>
      <c r="L453" s="241"/>
      <c r="M453" s="242"/>
      <c r="N453" s="243"/>
      <c r="O453" s="243"/>
      <c r="P453" s="243"/>
      <c r="Q453" s="243"/>
      <c r="R453" s="243"/>
      <c r="S453" s="243"/>
      <c r="T453" s="244"/>
      <c r="U453" s="13"/>
      <c r="V453" s="13"/>
      <c r="W453" s="13"/>
      <c r="X453" s="13"/>
      <c r="Y453" s="13"/>
      <c r="Z453" s="13"/>
      <c r="AA453" s="13"/>
      <c r="AB453" s="13"/>
      <c r="AC453" s="13"/>
      <c r="AD453" s="13"/>
      <c r="AE453" s="13"/>
      <c r="AT453" s="245" t="s">
        <v>245</v>
      </c>
      <c r="AU453" s="245" t="s">
        <v>85</v>
      </c>
      <c r="AV453" s="13" t="s">
        <v>83</v>
      </c>
      <c r="AW453" s="13" t="s">
        <v>37</v>
      </c>
      <c r="AX453" s="13" t="s">
        <v>76</v>
      </c>
      <c r="AY453" s="245" t="s">
        <v>235</v>
      </c>
    </row>
    <row r="454" s="14" customFormat="1">
      <c r="A454" s="14"/>
      <c r="B454" s="246"/>
      <c r="C454" s="247"/>
      <c r="D454" s="237" t="s">
        <v>245</v>
      </c>
      <c r="E454" s="248" t="s">
        <v>19</v>
      </c>
      <c r="F454" s="249" t="s">
        <v>601</v>
      </c>
      <c r="G454" s="247"/>
      <c r="H454" s="250">
        <v>5.9020000000000001</v>
      </c>
      <c r="I454" s="251"/>
      <c r="J454" s="247"/>
      <c r="K454" s="247"/>
      <c r="L454" s="252"/>
      <c r="M454" s="253"/>
      <c r="N454" s="254"/>
      <c r="O454" s="254"/>
      <c r="P454" s="254"/>
      <c r="Q454" s="254"/>
      <c r="R454" s="254"/>
      <c r="S454" s="254"/>
      <c r="T454" s="255"/>
      <c r="U454" s="14"/>
      <c r="V454" s="14"/>
      <c r="W454" s="14"/>
      <c r="X454" s="14"/>
      <c r="Y454" s="14"/>
      <c r="Z454" s="14"/>
      <c r="AA454" s="14"/>
      <c r="AB454" s="14"/>
      <c r="AC454" s="14"/>
      <c r="AD454" s="14"/>
      <c r="AE454" s="14"/>
      <c r="AT454" s="256" t="s">
        <v>245</v>
      </c>
      <c r="AU454" s="256" t="s">
        <v>85</v>
      </c>
      <c r="AV454" s="14" t="s">
        <v>85</v>
      </c>
      <c r="AW454" s="14" t="s">
        <v>37</v>
      </c>
      <c r="AX454" s="14" t="s">
        <v>76</v>
      </c>
      <c r="AY454" s="256" t="s">
        <v>235</v>
      </c>
    </row>
    <row r="455" s="14" customFormat="1">
      <c r="A455" s="14"/>
      <c r="B455" s="246"/>
      <c r="C455" s="247"/>
      <c r="D455" s="237" t="s">
        <v>245</v>
      </c>
      <c r="E455" s="248" t="s">
        <v>19</v>
      </c>
      <c r="F455" s="249" t="s">
        <v>602</v>
      </c>
      <c r="G455" s="247"/>
      <c r="H455" s="250">
        <v>2.9060000000000001</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245</v>
      </c>
      <c r="AU455" s="256" t="s">
        <v>85</v>
      </c>
      <c r="AV455" s="14" t="s">
        <v>85</v>
      </c>
      <c r="AW455" s="14" t="s">
        <v>37</v>
      </c>
      <c r="AX455" s="14" t="s">
        <v>76</v>
      </c>
      <c r="AY455" s="256" t="s">
        <v>235</v>
      </c>
    </row>
    <row r="456" s="14" customFormat="1">
      <c r="A456" s="14"/>
      <c r="B456" s="246"/>
      <c r="C456" s="247"/>
      <c r="D456" s="237" t="s">
        <v>245</v>
      </c>
      <c r="E456" s="248" t="s">
        <v>19</v>
      </c>
      <c r="F456" s="249" t="s">
        <v>603</v>
      </c>
      <c r="G456" s="247"/>
      <c r="H456" s="250">
        <v>13.961</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245</v>
      </c>
      <c r="AU456" s="256" t="s">
        <v>85</v>
      </c>
      <c r="AV456" s="14" t="s">
        <v>85</v>
      </c>
      <c r="AW456" s="14" t="s">
        <v>37</v>
      </c>
      <c r="AX456" s="14" t="s">
        <v>76</v>
      </c>
      <c r="AY456" s="256" t="s">
        <v>235</v>
      </c>
    </row>
    <row r="457" s="13" customFormat="1">
      <c r="A457" s="13"/>
      <c r="B457" s="235"/>
      <c r="C457" s="236"/>
      <c r="D457" s="237" t="s">
        <v>245</v>
      </c>
      <c r="E457" s="238" t="s">
        <v>19</v>
      </c>
      <c r="F457" s="239" t="s">
        <v>424</v>
      </c>
      <c r="G457" s="236"/>
      <c r="H457" s="238" t="s">
        <v>19</v>
      </c>
      <c r="I457" s="240"/>
      <c r="J457" s="236"/>
      <c r="K457" s="236"/>
      <c r="L457" s="241"/>
      <c r="M457" s="242"/>
      <c r="N457" s="243"/>
      <c r="O457" s="243"/>
      <c r="P457" s="243"/>
      <c r="Q457" s="243"/>
      <c r="R457" s="243"/>
      <c r="S457" s="243"/>
      <c r="T457" s="244"/>
      <c r="U457" s="13"/>
      <c r="V457" s="13"/>
      <c r="W457" s="13"/>
      <c r="X457" s="13"/>
      <c r="Y457" s="13"/>
      <c r="Z457" s="13"/>
      <c r="AA457" s="13"/>
      <c r="AB457" s="13"/>
      <c r="AC457" s="13"/>
      <c r="AD457" s="13"/>
      <c r="AE457" s="13"/>
      <c r="AT457" s="245" t="s">
        <v>245</v>
      </c>
      <c r="AU457" s="245" t="s">
        <v>85</v>
      </c>
      <c r="AV457" s="13" t="s">
        <v>83</v>
      </c>
      <c r="AW457" s="13" t="s">
        <v>37</v>
      </c>
      <c r="AX457" s="13" t="s">
        <v>76</v>
      </c>
      <c r="AY457" s="245" t="s">
        <v>235</v>
      </c>
    </row>
    <row r="458" s="14" customFormat="1">
      <c r="A458" s="14"/>
      <c r="B458" s="246"/>
      <c r="C458" s="247"/>
      <c r="D458" s="237" t="s">
        <v>245</v>
      </c>
      <c r="E458" s="248" t="s">
        <v>19</v>
      </c>
      <c r="F458" s="249" t="s">
        <v>604</v>
      </c>
      <c r="G458" s="247"/>
      <c r="H458" s="250">
        <v>16.753</v>
      </c>
      <c r="I458" s="251"/>
      <c r="J458" s="247"/>
      <c r="K458" s="247"/>
      <c r="L458" s="252"/>
      <c r="M458" s="253"/>
      <c r="N458" s="254"/>
      <c r="O458" s="254"/>
      <c r="P458" s="254"/>
      <c r="Q458" s="254"/>
      <c r="R458" s="254"/>
      <c r="S458" s="254"/>
      <c r="T458" s="255"/>
      <c r="U458" s="14"/>
      <c r="V458" s="14"/>
      <c r="W458" s="14"/>
      <c r="X458" s="14"/>
      <c r="Y458" s="14"/>
      <c r="Z458" s="14"/>
      <c r="AA458" s="14"/>
      <c r="AB458" s="14"/>
      <c r="AC458" s="14"/>
      <c r="AD458" s="14"/>
      <c r="AE458" s="14"/>
      <c r="AT458" s="256" t="s">
        <v>245</v>
      </c>
      <c r="AU458" s="256" t="s">
        <v>85</v>
      </c>
      <c r="AV458" s="14" t="s">
        <v>85</v>
      </c>
      <c r="AW458" s="14" t="s">
        <v>37</v>
      </c>
      <c r="AX458" s="14" t="s">
        <v>76</v>
      </c>
      <c r="AY458" s="256" t="s">
        <v>235</v>
      </c>
    </row>
    <row r="459" s="14" customFormat="1">
      <c r="A459" s="14"/>
      <c r="B459" s="246"/>
      <c r="C459" s="247"/>
      <c r="D459" s="237" t="s">
        <v>245</v>
      </c>
      <c r="E459" s="248" t="s">
        <v>19</v>
      </c>
      <c r="F459" s="249" t="s">
        <v>605</v>
      </c>
      <c r="G459" s="247"/>
      <c r="H459" s="250">
        <v>2.8599999999999999</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245</v>
      </c>
      <c r="AU459" s="256" t="s">
        <v>85</v>
      </c>
      <c r="AV459" s="14" t="s">
        <v>85</v>
      </c>
      <c r="AW459" s="14" t="s">
        <v>37</v>
      </c>
      <c r="AX459" s="14" t="s">
        <v>76</v>
      </c>
      <c r="AY459" s="256" t="s">
        <v>235</v>
      </c>
    </row>
    <row r="460" s="14" customFormat="1">
      <c r="A460" s="14"/>
      <c r="B460" s="246"/>
      <c r="C460" s="247"/>
      <c r="D460" s="237" t="s">
        <v>245</v>
      </c>
      <c r="E460" s="248" t="s">
        <v>19</v>
      </c>
      <c r="F460" s="249" t="s">
        <v>606</v>
      </c>
      <c r="G460" s="247"/>
      <c r="H460" s="250">
        <v>8.7170000000000005</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245</v>
      </c>
      <c r="AU460" s="256" t="s">
        <v>85</v>
      </c>
      <c r="AV460" s="14" t="s">
        <v>85</v>
      </c>
      <c r="AW460" s="14" t="s">
        <v>37</v>
      </c>
      <c r="AX460" s="14" t="s">
        <v>76</v>
      </c>
      <c r="AY460" s="256" t="s">
        <v>235</v>
      </c>
    </row>
    <row r="461" s="16" customFormat="1">
      <c r="A461" s="16"/>
      <c r="B461" s="268"/>
      <c r="C461" s="269"/>
      <c r="D461" s="237" t="s">
        <v>245</v>
      </c>
      <c r="E461" s="270" t="s">
        <v>19</v>
      </c>
      <c r="F461" s="271" t="s">
        <v>250</v>
      </c>
      <c r="G461" s="269"/>
      <c r="H461" s="272">
        <v>64.278000000000006</v>
      </c>
      <c r="I461" s="273"/>
      <c r="J461" s="269"/>
      <c r="K461" s="269"/>
      <c r="L461" s="274"/>
      <c r="M461" s="275"/>
      <c r="N461" s="276"/>
      <c r="O461" s="276"/>
      <c r="P461" s="276"/>
      <c r="Q461" s="276"/>
      <c r="R461" s="276"/>
      <c r="S461" s="276"/>
      <c r="T461" s="277"/>
      <c r="U461" s="16"/>
      <c r="V461" s="16"/>
      <c r="W461" s="16"/>
      <c r="X461" s="16"/>
      <c r="Y461" s="16"/>
      <c r="Z461" s="16"/>
      <c r="AA461" s="16"/>
      <c r="AB461" s="16"/>
      <c r="AC461" s="16"/>
      <c r="AD461" s="16"/>
      <c r="AE461" s="16"/>
      <c r="AT461" s="278" t="s">
        <v>245</v>
      </c>
      <c r="AU461" s="278" t="s">
        <v>85</v>
      </c>
      <c r="AV461" s="16" t="s">
        <v>100</v>
      </c>
      <c r="AW461" s="16" t="s">
        <v>37</v>
      </c>
      <c r="AX461" s="16" t="s">
        <v>83</v>
      </c>
      <c r="AY461" s="278" t="s">
        <v>235</v>
      </c>
    </row>
    <row r="462" s="2" customFormat="1" ht="37.8" customHeight="1">
      <c r="A462" s="40"/>
      <c r="B462" s="41"/>
      <c r="C462" s="217" t="s">
        <v>607</v>
      </c>
      <c r="D462" s="217" t="s">
        <v>237</v>
      </c>
      <c r="E462" s="218" t="s">
        <v>608</v>
      </c>
      <c r="F462" s="219" t="s">
        <v>609</v>
      </c>
      <c r="G462" s="220" t="s">
        <v>610</v>
      </c>
      <c r="H462" s="221">
        <v>1</v>
      </c>
      <c r="I462" s="222"/>
      <c r="J462" s="223">
        <f>ROUND(I462*H462,2)</f>
        <v>0</v>
      </c>
      <c r="K462" s="219" t="s">
        <v>370</v>
      </c>
      <c r="L462" s="46"/>
      <c r="M462" s="224" t="s">
        <v>19</v>
      </c>
      <c r="N462" s="225" t="s">
        <v>47</v>
      </c>
      <c r="O462" s="86"/>
      <c r="P462" s="226">
        <f>O462*H462</f>
        <v>0</v>
      </c>
      <c r="Q462" s="226">
        <v>0</v>
      </c>
      <c r="R462" s="226">
        <f>Q462*H462</f>
        <v>0</v>
      </c>
      <c r="S462" s="226">
        <v>0.067000000000000004</v>
      </c>
      <c r="T462" s="227">
        <f>S462*H462</f>
        <v>0.067000000000000004</v>
      </c>
      <c r="U462" s="40"/>
      <c r="V462" s="40"/>
      <c r="W462" s="40"/>
      <c r="X462" s="40"/>
      <c r="Y462" s="40"/>
      <c r="Z462" s="40"/>
      <c r="AA462" s="40"/>
      <c r="AB462" s="40"/>
      <c r="AC462" s="40"/>
      <c r="AD462" s="40"/>
      <c r="AE462" s="40"/>
      <c r="AR462" s="228" t="s">
        <v>100</v>
      </c>
      <c r="AT462" s="228" t="s">
        <v>237</v>
      </c>
      <c r="AU462" s="228" t="s">
        <v>85</v>
      </c>
      <c r="AY462" s="19" t="s">
        <v>235</v>
      </c>
      <c r="BE462" s="229">
        <f>IF(N462="základní",J462,0)</f>
        <v>0</v>
      </c>
      <c r="BF462" s="229">
        <f>IF(N462="snížená",J462,0)</f>
        <v>0</v>
      </c>
      <c r="BG462" s="229">
        <f>IF(N462="zákl. přenesená",J462,0)</f>
        <v>0</v>
      </c>
      <c r="BH462" s="229">
        <f>IF(N462="sníž. přenesená",J462,0)</f>
        <v>0</v>
      </c>
      <c r="BI462" s="229">
        <f>IF(N462="nulová",J462,0)</f>
        <v>0</v>
      </c>
      <c r="BJ462" s="19" t="s">
        <v>83</v>
      </c>
      <c r="BK462" s="229">
        <f>ROUND(I462*H462,2)</f>
        <v>0</v>
      </c>
      <c r="BL462" s="19" t="s">
        <v>100</v>
      </c>
      <c r="BM462" s="228" t="s">
        <v>611</v>
      </c>
    </row>
    <row r="463" s="2" customFormat="1" ht="44.25" customHeight="1">
      <c r="A463" s="40"/>
      <c r="B463" s="41"/>
      <c r="C463" s="217" t="s">
        <v>612</v>
      </c>
      <c r="D463" s="217" t="s">
        <v>237</v>
      </c>
      <c r="E463" s="218" t="s">
        <v>613</v>
      </c>
      <c r="F463" s="219" t="s">
        <v>614</v>
      </c>
      <c r="G463" s="220" t="s">
        <v>379</v>
      </c>
      <c r="H463" s="221">
        <v>8.4800000000000004</v>
      </c>
      <c r="I463" s="222"/>
      <c r="J463" s="223">
        <f>ROUND(I463*H463,2)</f>
        <v>0</v>
      </c>
      <c r="K463" s="219" t="s">
        <v>241</v>
      </c>
      <c r="L463" s="46"/>
      <c r="M463" s="224" t="s">
        <v>19</v>
      </c>
      <c r="N463" s="225" t="s">
        <v>47</v>
      </c>
      <c r="O463" s="86"/>
      <c r="P463" s="226">
        <f>O463*H463</f>
        <v>0</v>
      </c>
      <c r="Q463" s="226">
        <v>0</v>
      </c>
      <c r="R463" s="226">
        <f>Q463*H463</f>
        <v>0</v>
      </c>
      <c r="S463" s="226">
        <v>0.065000000000000002</v>
      </c>
      <c r="T463" s="227">
        <f>S463*H463</f>
        <v>0.55120000000000002</v>
      </c>
      <c r="U463" s="40"/>
      <c r="V463" s="40"/>
      <c r="W463" s="40"/>
      <c r="X463" s="40"/>
      <c r="Y463" s="40"/>
      <c r="Z463" s="40"/>
      <c r="AA463" s="40"/>
      <c r="AB463" s="40"/>
      <c r="AC463" s="40"/>
      <c r="AD463" s="40"/>
      <c r="AE463" s="40"/>
      <c r="AR463" s="228" t="s">
        <v>100</v>
      </c>
      <c r="AT463" s="228" t="s">
        <v>237</v>
      </c>
      <c r="AU463" s="228" t="s">
        <v>85</v>
      </c>
      <c r="AY463" s="19" t="s">
        <v>235</v>
      </c>
      <c r="BE463" s="229">
        <f>IF(N463="základní",J463,0)</f>
        <v>0</v>
      </c>
      <c r="BF463" s="229">
        <f>IF(N463="snížená",J463,0)</f>
        <v>0</v>
      </c>
      <c r="BG463" s="229">
        <f>IF(N463="zákl. přenesená",J463,0)</f>
        <v>0</v>
      </c>
      <c r="BH463" s="229">
        <f>IF(N463="sníž. přenesená",J463,0)</f>
        <v>0</v>
      </c>
      <c r="BI463" s="229">
        <f>IF(N463="nulová",J463,0)</f>
        <v>0</v>
      </c>
      <c r="BJ463" s="19" t="s">
        <v>83</v>
      </c>
      <c r="BK463" s="229">
        <f>ROUND(I463*H463,2)</f>
        <v>0</v>
      </c>
      <c r="BL463" s="19" t="s">
        <v>100</v>
      </c>
      <c r="BM463" s="228" t="s">
        <v>615</v>
      </c>
    </row>
    <row r="464" s="2" customFormat="1">
      <c r="A464" s="40"/>
      <c r="B464" s="41"/>
      <c r="C464" s="42"/>
      <c r="D464" s="230" t="s">
        <v>243</v>
      </c>
      <c r="E464" s="42"/>
      <c r="F464" s="231" t="s">
        <v>616</v>
      </c>
      <c r="G464" s="42"/>
      <c r="H464" s="42"/>
      <c r="I464" s="232"/>
      <c r="J464" s="42"/>
      <c r="K464" s="42"/>
      <c r="L464" s="46"/>
      <c r="M464" s="233"/>
      <c r="N464" s="234"/>
      <c r="O464" s="86"/>
      <c r="P464" s="86"/>
      <c r="Q464" s="86"/>
      <c r="R464" s="86"/>
      <c r="S464" s="86"/>
      <c r="T464" s="87"/>
      <c r="U464" s="40"/>
      <c r="V464" s="40"/>
      <c r="W464" s="40"/>
      <c r="X464" s="40"/>
      <c r="Y464" s="40"/>
      <c r="Z464" s="40"/>
      <c r="AA464" s="40"/>
      <c r="AB464" s="40"/>
      <c r="AC464" s="40"/>
      <c r="AD464" s="40"/>
      <c r="AE464" s="40"/>
      <c r="AT464" s="19" t="s">
        <v>243</v>
      </c>
      <c r="AU464" s="19" t="s">
        <v>85</v>
      </c>
    </row>
    <row r="465" s="13" customFormat="1">
      <c r="A465" s="13"/>
      <c r="B465" s="235"/>
      <c r="C465" s="236"/>
      <c r="D465" s="237" t="s">
        <v>245</v>
      </c>
      <c r="E465" s="238" t="s">
        <v>19</v>
      </c>
      <c r="F465" s="239" t="s">
        <v>617</v>
      </c>
      <c r="G465" s="236"/>
      <c r="H465" s="238" t="s">
        <v>19</v>
      </c>
      <c r="I465" s="240"/>
      <c r="J465" s="236"/>
      <c r="K465" s="236"/>
      <c r="L465" s="241"/>
      <c r="M465" s="242"/>
      <c r="N465" s="243"/>
      <c r="O465" s="243"/>
      <c r="P465" s="243"/>
      <c r="Q465" s="243"/>
      <c r="R465" s="243"/>
      <c r="S465" s="243"/>
      <c r="T465" s="244"/>
      <c r="U465" s="13"/>
      <c r="V465" s="13"/>
      <c r="W465" s="13"/>
      <c r="X465" s="13"/>
      <c r="Y465" s="13"/>
      <c r="Z465" s="13"/>
      <c r="AA465" s="13"/>
      <c r="AB465" s="13"/>
      <c r="AC465" s="13"/>
      <c r="AD465" s="13"/>
      <c r="AE465" s="13"/>
      <c r="AT465" s="245" t="s">
        <v>245</v>
      </c>
      <c r="AU465" s="245" t="s">
        <v>85</v>
      </c>
      <c r="AV465" s="13" t="s">
        <v>83</v>
      </c>
      <c r="AW465" s="13" t="s">
        <v>37</v>
      </c>
      <c r="AX465" s="13" t="s">
        <v>76</v>
      </c>
      <c r="AY465" s="245" t="s">
        <v>235</v>
      </c>
    </row>
    <row r="466" s="13" customFormat="1">
      <c r="A466" s="13"/>
      <c r="B466" s="235"/>
      <c r="C466" s="236"/>
      <c r="D466" s="237" t="s">
        <v>245</v>
      </c>
      <c r="E466" s="238" t="s">
        <v>19</v>
      </c>
      <c r="F466" s="239" t="s">
        <v>618</v>
      </c>
      <c r="G466" s="236"/>
      <c r="H466" s="238" t="s">
        <v>19</v>
      </c>
      <c r="I466" s="240"/>
      <c r="J466" s="236"/>
      <c r="K466" s="236"/>
      <c r="L466" s="241"/>
      <c r="M466" s="242"/>
      <c r="N466" s="243"/>
      <c r="O466" s="243"/>
      <c r="P466" s="243"/>
      <c r="Q466" s="243"/>
      <c r="R466" s="243"/>
      <c r="S466" s="243"/>
      <c r="T466" s="244"/>
      <c r="U466" s="13"/>
      <c r="V466" s="13"/>
      <c r="W466" s="13"/>
      <c r="X466" s="13"/>
      <c r="Y466" s="13"/>
      <c r="Z466" s="13"/>
      <c r="AA466" s="13"/>
      <c r="AB466" s="13"/>
      <c r="AC466" s="13"/>
      <c r="AD466" s="13"/>
      <c r="AE466" s="13"/>
      <c r="AT466" s="245" t="s">
        <v>245</v>
      </c>
      <c r="AU466" s="245" t="s">
        <v>85</v>
      </c>
      <c r="AV466" s="13" t="s">
        <v>83</v>
      </c>
      <c r="AW466" s="13" t="s">
        <v>37</v>
      </c>
      <c r="AX466" s="13" t="s">
        <v>76</v>
      </c>
      <c r="AY466" s="245" t="s">
        <v>235</v>
      </c>
    </row>
    <row r="467" s="13" customFormat="1">
      <c r="A467" s="13"/>
      <c r="B467" s="235"/>
      <c r="C467" s="236"/>
      <c r="D467" s="237" t="s">
        <v>245</v>
      </c>
      <c r="E467" s="238" t="s">
        <v>19</v>
      </c>
      <c r="F467" s="239" t="s">
        <v>384</v>
      </c>
      <c r="G467" s="236"/>
      <c r="H467" s="238" t="s">
        <v>19</v>
      </c>
      <c r="I467" s="240"/>
      <c r="J467" s="236"/>
      <c r="K467" s="236"/>
      <c r="L467" s="241"/>
      <c r="M467" s="242"/>
      <c r="N467" s="243"/>
      <c r="O467" s="243"/>
      <c r="P467" s="243"/>
      <c r="Q467" s="243"/>
      <c r="R467" s="243"/>
      <c r="S467" s="243"/>
      <c r="T467" s="244"/>
      <c r="U467" s="13"/>
      <c r="V467" s="13"/>
      <c r="W467" s="13"/>
      <c r="X467" s="13"/>
      <c r="Y467" s="13"/>
      <c r="Z467" s="13"/>
      <c r="AA467" s="13"/>
      <c r="AB467" s="13"/>
      <c r="AC467" s="13"/>
      <c r="AD467" s="13"/>
      <c r="AE467" s="13"/>
      <c r="AT467" s="245" t="s">
        <v>245</v>
      </c>
      <c r="AU467" s="245" t="s">
        <v>85</v>
      </c>
      <c r="AV467" s="13" t="s">
        <v>83</v>
      </c>
      <c r="AW467" s="13" t="s">
        <v>37</v>
      </c>
      <c r="AX467" s="13" t="s">
        <v>76</v>
      </c>
      <c r="AY467" s="245" t="s">
        <v>235</v>
      </c>
    </row>
    <row r="468" s="14" customFormat="1">
      <c r="A468" s="14"/>
      <c r="B468" s="246"/>
      <c r="C468" s="247"/>
      <c r="D468" s="237" t="s">
        <v>245</v>
      </c>
      <c r="E468" s="248" t="s">
        <v>19</v>
      </c>
      <c r="F468" s="249" t="s">
        <v>619</v>
      </c>
      <c r="G468" s="247"/>
      <c r="H468" s="250">
        <v>8.4800000000000004</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245</v>
      </c>
      <c r="AU468" s="256" t="s">
        <v>85</v>
      </c>
      <c r="AV468" s="14" t="s">
        <v>85</v>
      </c>
      <c r="AW468" s="14" t="s">
        <v>37</v>
      </c>
      <c r="AX468" s="14" t="s">
        <v>76</v>
      </c>
      <c r="AY468" s="256" t="s">
        <v>235</v>
      </c>
    </row>
    <row r="469" s="15" customFormat="1">
      <c r="A469" s="15"/>
      <c r="B469" s="257"/>
      <c r="C469" s="258"/>
      <c r="D469" s="237" t="s">
        <v>245</v>
      </c>
      <c r="E469" s="259" t="s">
        <v>174</v>
      </c>
      <c r="F469" s="260" t="s">
        <v>249</v>
      </c>
      <c r="G469" s="258"/>
      <c r="H469" s="261">
        <v>8.4800000000000004</v>
      </c>
      <c r="I469" s="262"/>
      <c r="J469" s="258"/>
      <c r="K469" s="258"/>
      <c r="L469" s="263"/>
      <c r="M469" s="264"/>
      <c r="N469" s="265"/>
      <c r="O469" s="265"/>
      <c r="P469" s="265"/>
      <c r="Q469" s="265"/>
      <c r="R469" s="265"/>
      <c r="S469" s="265"/>
      <c r="T469" s="266"/>
      <c r="U469" s="15"/>
      <c r="V469" s="15"/>
      <c r="W469" s="15"/>
      <c r="X469" s="15"/>
      <c r="Y469" s="15"/>
      <c r="Z469" s="15"/>
      <c r="AA469" s="15"/>
      <c r="AB469" s="15"/>
      <c r="AC469" s="15"/>
      <c r="AD469" s="15"/>
      <c r="AE469" s="15"/>
      <c r="AT469" s="267" t="s">
        <v>245</v>
      </c>
      <c r="AU469" s="267" t="s">
        <v>85</v>
      </c>
      <c r="AV469" s="15" t="s">
        <v>93</v>
      </c>
      <c r="AW469" s="15" t="s">
        <v>37</v>
      </c>
      <c r="AX469" s="15" t="s">
        <v>76</v>
      </c>
      <c r="AY469" s="267" t="s">
        <v>235</v>
      </c>
    </row>
    <row r="470" s="16" customFormat="1">
      <c r="A470" s="16"/>
      <c r="B470" s="268"/>
      <c r="C470" s="269"/>
      <c r="D470" s="237" t="s">
        <v>245</v>
      </c>
      <c r="E470" s="270" t="s">
        <v>19</v>
      </c>
      <c r="F470" s="271" t="s">
        <v>250</v>
      </c>
      <c r="G470" s="269"/>
      <c r="H470" s="272">
        <v>8.4800000000000004</v>
      </c>
      <c r="I470" s="273"/>
      <c r="J470" s="269"/>
      <c r="K470" s="269"/>
      <c r="L470" s="274"/>
      <c r="M470" s="275"/>
      <c r="N470" s="276"/>
      <c r="O470" s="276"/>
      <c r="P470" s="276"/>
      <c r="Q470" s="276"/>
      <c r="R470" s="276"/>
      <c r="S470" s="276"/>
      <c r="T470" s="277"/>
      <c r="U470" s="16"/>
      <c r="V470" s="16"/>
      <c r="W470" s="16"/>
      <c r="X470" s="16"/>
      <c r="Y470" s="16"/>
      <c r="Z470" s="16"/>
      <c r="AA470" s="16"/>
      <c r="AB470" s="16"/>
      <c r="AC470" s="16"/>
      <c r="AD470" s="16"/>
      <c r="AE470" s="16"/>
      <c r="AT470" s="278" t="s">
        <v>245</v>
      </c>
      <c r="AU470" s="278" t="s">
        <v>85</v>
      </c>
      <c r="AV470" s="16" t="s">
        <v>100</v>
      </c>
      <c r="AW470" s="16" t="s">
        <v>37</v>
      </c>
      <c r="AX470" s="16" t="s">
        <v>83</v>
      </c>
      <c r="AY470" s="278" t="s">
        <v>235</v>
      </c>
    </row>
    <row r="471" s="2" customFormat="1" ht="33" customHeight="1">
      <c r="A471" s="40"/>
      <c r="B471" s="41"/>
      <c r="C471" s="217" t="s">
        <v>620</v>
      </c>
      <c r="D471" s="217" t="s">
        <v>237</v>
      </c>
      <c r="E471" s="218" t="s">
        <v>621</v>
      </c>
      <c r="F471" s="219" t="s">
        <v>622</v>
      </c>
      <c r="G471" s="220" t="s">
        <v>379</v>
      </c>
      <c r="H471" s="221">
        <v>1.825</v>
      </c>
      <c r="I471" s="222"/>
      <c r="J471" s="223">
        <f>ROUND(I471*H471,2)</f>
        <v>0</v>
      </c>
      <c r="K471" s="219" t="s">
        <v>241</v>
      </c>
      <c r="L471" s="46"/>
      <c r="M471" s="224" t="s">
        <v>19</v>
      </c>
      <c r="N471" s="225" t="s">
        <v>47</v>
      </c>
      <c r="O471" s="86"/>
      <c r="P471" s="226">
        <f>O471*H471</f>
        <v>0</v>
      </c>
      <c r="Q471" s="226">
        <v>0</v>
      </c>
      <c r="R471" s="226">
        <f>Q471*H471</f>
        <v>0</v>
      </c>
      <c r="S471" s="226">
        <v>0.058999999999999997</v>
      </c>
      <c r="T471" s="227">
        <f>S471*H471</f>
        <v>0.10767499999999999</v>
      </c>
      <c r="U471" s="40"/>
      <c r="V471" s="40"/>
      <c r="W471" s="40"/>
      <c r="X471" s="40"/>
      <c r="Y471" s="40"/>
      <c r="Z471" s="40"/>
      <c r="AA471" s="40"/>
      <c r="AB471" s="40"/>
      <c r="AC471" s="40"/>
      <c r="AD471" s="40"/>
      <c r="AE471" s="40"/>
      <c r="AR471" s="228" t="s">
        <v>100</v>
      </c>
      <c r="AT471" s="228" t="s">
        <v>237</v>
      </c>
      <c r="AU471" s="228" t="s">
        <v>85</v>
      </c>
      <c r="AY471" s="19" t="s">
        <v>235</v>
      </c>
      <c r="BE471" s="229">
        <f>IF(N471="základní",J471,0)</f>
        <v>0</v>
      </c>
      <c r="BF471" s="229">
        <f>IF(N471="snížená",J471,0)</f>
        <v>0</v>
      </c>
      <c r="BG471" s="229">
        <f>IF(N471="zákl. přenesená",J471,0)</f>
        <v>0</v>
      </c>
      <c r="BH471" s="229">
        <f>IF(N471="sníž. přenesená",J471,0)</f>
        <v>0</v>
      </c>
      <c r="BI471" s="229">
        <f>IF(N471="nulová",J471,0)</f>
        <v>0</v>
      </c>
      <c r="BJ471" s="19" t="s">
        <v>83</v>
      </c>
      <c r="BK471" s="229">
        <f>ROUND(I471*H471,2)</f>
        <v>0</v>
      </c>
      <c r="BL471" s="19" t="s">
        <v>100</v>
      </c>
      <c r="BM471" s="228" t="s">
        <v>623</v>
      </c>
    </row>
    <row r="472" s="2" customFormat="1">
      <c r="A472" s="40"/>
      <c r="B472" s="41"/>
      <c r="C472" s="42"/>
      <c r="D472" s="230" t="s">
        <v>243</v>
      </c>
      <c r="E472" s="42"/>
      <c r="F472" s="231" t="s">
        <v>624</v>
      </c>
      <c r="G472" s="42"/>
      <c r="H472" s="42"/>
      <c r="I472" s="232"/>
      <c r="J472" s="42"/>
      <c r="K472" s="42"/>
      <c r="L472" s="46"/>
      <c r="M472" s="233"/>
      <c r="N472" s="234"/>
      <c r="O472" s="86"/>
      <c r="P472" s="86"/>
      <c r="Q472" s="86"/>
      <c r="R472" s="86"/>
      <c r="S472" s="86"/>
      <c r="T472" s="87"/>
      <c r="U472" s="40"/>
      <c r="V472" s="40"/>
      <c r="W472" s="40"/>
      <c r="X472" s="40"/>
      <c r="Y472" s="40"/>
      <c r="Z472" s="40"/>
      <c r="AA472" s="40"/>
      <c r="AB472" s="40"/>
      <c r="AC472" s="40"/>
      <c r="AD472" s="40"/>
      <c r="AE472" s="40"/>
      <c r="AT472" s="19" t="s">
        <v>243</v>
      </c>
      <c r="AU472" s="19" t="s">
        <v>85</v>
      </c>
    </row>
    <row r="473" s="13" customFormat="1">
      <c r="A473" s="13"/>
      <c r="B473" s="235"/>
      <c r="C473" s="236"/>
      <c r="D473" s="237" t="s">
        <v>245</v>
      </c>
      <c r="E473" s="238" t="s">
        <v>19</v>
      </c>
      <c r="F473" s="239" t="s">
        <v>625</v>
      </c>
      <c r="G473" s="236"/>
      <c r="H473" s="238" t="s">
        <v>19</v>
      </c>
      <c r="I473" s="240"/>
      <c r="J473" s="236"/>
      <c r="K473" s="236"/>
      <c r="L473" s="241"/>
      <c r="M473" s="242"/>
      <c r="N473" s="243"/>
      <c r="O473" s="243"/>
      <c r="P473" s="243"/>
      <c r="Q473" s="243"/>
      <c r="R473" s="243"/>
      <c r="S473" s="243"/>
      <c r="T473" s="244"/>
      <c r="U473" s="13"/>
      <c r="V473" s="13"/>
      <c r="W473" s="13"/>
      <c r="X473" s="13"/>
      <c r="Y473" s="13"/>
      <c r="Z473" s="13"/>
      <c r="AA473" s="13"/>
      <c r="AB473" s="13"/>
      <c r="AC473" s="13"/>
      <c r="AD473" s="13"/>
      <c r="AE473" s="13"/>
      <c r="AT473" s="245" t="s">
        <v>245</v>
      </c>
      <c r="AU473" s="245" t="s">
        <v>85</v>
      </c>
      <c r="AV473" s="13" t="s">
        <v>83</v>
      </c>
      <c r="AW473" s="13" t="s">
        <v>37</v>
      </c>
      <c r="AX473" s="13" t="s">
        <v>76</v>
      </c>
      <c r="AY473" s="245" t="s">
        <v>235</v>
      </c>
    </row>
    <row r="474" s="13" customFormat="1">
      <c r="A474" s="13"/>
      <c r="B474" s="235"/>
      <c r="C474" s="236"/>
      <c r="D474" s="237" t="s">
        <v>245</v>
      </c>
      <c r="E474" s="238" t="s">
        <v>19</v>
      </c>
      <c r="F474" s="239" t="s">
        <v>626</v>
      </c>
      <c r="G474" s="236"/>
      <c r="H474" s="238" t="s">
        <v>19</v>
      </c>
      <c r="I474" s="240"/>
      <c r="J474" s="236"/>
      <c r="K474" s="236"/>
      <c r="L474" s="241"/>
      <c r="M474" s="242"/>
      <c r="N474" s="243"/>
      <c r="O474" s="243"/>
      <c r="P474" s="243"/>
      <c r="Q474" s="243"/>
      <c r="R474" s="243"/>
      <c r="S474" s="243"/>
      <c r="T474" s="244"/>
      <c r="U474" s="13"/>
      <c r="V474" s="13"/>
      <c r="W474" s="13"/>
      <c r="X474" s="13"/>
      <c r="Y474" s="13"/>
      <c r="Z474" s="13"/>
      <c r="AA474" s="13"/>
      <c r="AB474" s="13"/>
      <c r="AC474" s="13"/>
      <c r="AD474" s="13"/>
      <c r="AE474" s="13"/>
      <c r="AT474" s="245" t="s">
        <v>245</v>
      </c>
      <c r="AU474" s="245" t="s">
        <v>85</v>
      </c>
      <c r="AV474" s="13" t="s">
        <v>83</v>
      </c>
      <c r="AW474" s="13" t="s">
        <v>37</v>
      </c>
      <c r="AX474" s="13" t="s">
        <v>76</v>
      </c>
      <c r="AY474" s="245" t="s">
        <v>235</v>
      </c>
    </row>
    <row r="475" s="13" customFormat="1">
      <c r="A475" s="13"/>
      <c r="B475" s="235"/>
      <c r="C475" s="236"/>
      <c r="D475" s="237" t="s">
        <v>245</v>
      </c>
      <c r="E475" s="238" t="s">
        <v>19</v>
      </c>
      <c r="F475" s="239" t="s">
        <v>384</v>
      </c>
      <c r="G475" s="236"/>
      <c r="H475" s="238" t="s">
        <v>19</v>
      </c>
      <c r="I475" s="240"/>
      <c r="J475" s="236"/>
      <c r="K475" s="236"/>
      <c r="L475" s="241"/>
      <c r="M475" s="242"/>
      <c r="N475" s="243"/>
      <c r="O475" s="243"/>
      <c r="P475" s="243"/>
      <c r="Q475" s="243"/>
      <c r="R475" s="243"/>
      <c r="S475" s="243"/>
      <c r="T475" s="244"/>
      <c r="U475" s="13"/>
      <c r="V475" s="13"/>
      <c r="W475" s="13"/>
      <c r="X475" s="13"/>
      <c r="Y475" s="13"/>
      <c r="Z475" s="13"/>
      <c r="AA475" s="13"/>
      <c r="AB475" s="13"/>
      <c r="AC475" s="13"/>
      <c r="AD475" s="13"/>
      <c r="AE475" s="13"/>
      <c r="AT475" s="245" t="s">
        <v>245</v>
      </c>
      <c r="AU475" s="245" t="s">
        <v>85</v>
      </c>
      <c r="AV475" s="13" t="s">
        <v>83</v>
      </c>
      <c r="AW475" s="13" t="s">
        <v>37</v>
      </c>
      <c r="AX475" s="13" t="s">
        <v>76</v>
      </c>
      <c r="AY475" s="245" t="s">
        <v>235</v>
      </c>
    </row>
    <row r="476" s="14" customFormat="1">
      <c r="A476" s="14"/>
      <c r="B476" s="246"/>
      <c r="C476" s="247"/>
      <c r="D476" s="237" t="s">
        <v>245</v>
      </c>
      <c r="E476" s="248" t="s">
        <v>19</v>
      </c>
      <c r="F476" s="249" t="s">
        <v>627</v>
      </c>
      <c r="G476" s="247"/>
      <c r="H476" s="250">
        <v>1.825</v>
      </c>
      <c r="I476" s="251"/>
      <c r="J476" s="247"/>
      <c r="K476" s="247"/>
      <c r="L476" s="252"/>
      <c r="M476" s="253"/>
      <c r="N476" s="254"/>
      <c r="O476" s="254"/>
      <c r="P476" s="254"/>
      <c r="Q476" s="254"/>
      <c r="R476" s="254"/>
      <c r="S476" s="254"/>
      <c r="T476" s="255"/>
      <c r="U476" s="14"/>
      <c r="V476" s="14"/>
      <c r="W476" s="14"/>
      <c r="X476" s="14"/>
      <c r="Y476" s="14"/>
      <c r="Z476" s="14"/>
      <c r="AA476" s="14"/>
      <c r="AB476" s="14"/>
      <c r="AC476" s="14"/>
      <c r="AD476" s="14"/>
      <c r="AE476" s="14"/>
      <c r="AT476" s="256" t="s">
        <v>245</v>
      </c>
      <c r="AU476" s="256" t="s">
        <v>85</v>
      </c>
      <c r="AV476" s="14" t="s">
        <v>85</v>
      </c>
      <c r="AW476" s="14" t="s">
        <v>37</v>
      </c>
      <c r="AX476" s="14" t="s">
        <v>76</v>
      </c>
      <c r="AY476" s="256" t="s">
        <v>235</v>
      </c>
    </row>
    <row r="477" s="16" customFormat="1">
      <c r="A477" s="16"/>
      <c r="B477" s="268"/>
      <c r="C477" s="269"/>
      <c r="D477" s="237" t="s">
        <v>245</v>
      </c>
      <c r="E477" s="270" t="s">
        <v>19</v>
      </c>
      <c r="F477" s="271" t="s">
        <v>250</v>
      </c>
      <c r="G477" s="269"/>
      <c r="H477" s="272">
        <v>1.825</v>
      </c>
      <c r="I477" s="273"/>
      <c r="J477" s="269"/>
      <c r="K477" s="269"/>
      <c r="L477" s="274"/>
      <c r="M477" s="275"/>
      <c r="N477" s="276"/>
      <c r="O477" s="276"/>
      <c r="P477" s="276"/>
      <c r="Q477" s="276"/>
      <c r="R477" s="276"/>
      <c r="S477" s="276"/>
      <c r="T477" s="277"/>
      <c r="U477" s="16"/>
      <c r="V477" s="16"/>
      <c r="W477" s="16"/>
      <c r="X477" s="16"/>
      <c r="Y477" s="16"/>
      <c r="Z477" s="16"/>
      <c r="AA477" s="16"/>
      <c r="AB477" s="16"/>
      <c r="AC477" s="16"/>
      <c r="AD477" s="16"/>
      <c r="AE477" s="16"/>
      <c r="AT477" s="278" t="s">
        <v>245</v>
      </c>
      <c r="AU477" s="278" t="s">
        <v>85</v>
      </c>
      <c r="AV477" s="16" t="s">
        <v>100</v>
      </c>
      <c r="AW477" s="16" t="s">
        <v>37</v>
      </c>
      <c r="AX477" s="16" t="s">
        <v>83</v>
      </c>
      <c r="AY477" s="278" t="s">
        <v>235</v>
      </c>
    </row>
    <row r="478" s="2" customFormat="1" ht="33" customHeight="1">
      <c r="A478" s="40"/>
      <c r="B478" s="41"/>
      <c r="C478" s="217" t="s">
        <v>628</v>
      </c>
      <c r="D478" s="217" t="s">
        <v>237</v>
      </c>
      <c r="E478" s="218" t="s">
        <v>629</v>
      </c>
      <c r="F478" s="219" t="s">
        <v>630</v>
      </c>
      <c r="G478" s="220" t="s">
        <v>379</v>
      </c>
      <c r="H478" s="221">
        <v>6.5599999999999996</v>
      </c>
      <c r="I478" s="222"/>
      <c r="J478" s="223">
        <f>ROUND(I478*H478,2)</f>
        <v>0</v>
      </c>
      <c r="K478" s="219" t="s">
        <v>241</v>
      </c>
      <c r="L478" s="46"/>
      <c r="M478" s="224" t="s">
        <v>19</v>
      </c>
      <c r="N478" s="225" t="s">
        <v>47</v>
      </c>
      <c r="O478" s="86"/>
      <c r="P478" s="226">
        <f>O478*H478</f>
        <v>0</v>
      </c>
      <c r="Q478" s="226">
        <v>0</v>
      </c>
      <c r="R478" s="226">
        <f>Q478*H478</f>
        <v>0</v>
      </c>
      <c r="S478" s="226">
        <v>0.050999999999999997</v>
      </c>
      <c r="T478" s="227">
        <f>S478*H478</f>
        <v>0.33455999999999997</v>
      </c>
      <c r="U478" s="40"/>
      <c r="V478" s="40"/>
      <c r="W478" s="40"/>
      <c r="X478" s="40"/>
      <c r="Y478" s="40"/>
      <c r="Z478" s="40"/>
      <c r="AA478" s="40"/>
      <c r="AB478" s="40"/>
      <c r="AC478" s="40"/>
      <c r="AD478" s="40"/>
      <c r="AE478" s="40"/>
      <c r="AR478" s="228" t="s">
        <v>100</v>
      </c>
      <c r="AT478" s="228" t="s">
        <v>237</v>
      </c>
      <c r="AU478" s="228" t="s">
        <v>85</v>
      </c>
      <c r="AY478" s="19" t="s">
        <v>235</v>
      </c>
      <c r="BE478" s="229">
        <f>IF(N478="základní",J478,0)</f>
        <v>0</v>
      </c>
      <c r="BF478" s="229">
        <f>IF(N478="snížená",J478,0)</f>
        <v>0</v>
      </c>
      <c r="BG478" s="229">
        <f>IF(N478="zákl. přenesená",J478,0)</f>
        <v>0</v>
      </c>
      <c r="BH478" s="229">
        <f>IF(N478="sníž. přenesená",J478,0)</f>
        <v>0</v>
      </c>
      <c r="BI478" s="229">
        <f>IF(N478="nulová",J478,0)</f>
        <v>0</v>
      </c>
      <c r="BJ478" s="19" t="s">
        <v>83</v>
      </c>
      <c r="BK478" s="229">
        <f>ROUND(I478*H478,2)</f>
        <v>0</v>
      </c>
      <c r="BL478" s="19" t="s">
        <v>100</v>
      </c>
      <c r="BM478" s="228" t="s">
        <v>631</v>
      </c>
    </row>
    <row r="479" s="2" customFormat="1">
      <c r="A479" s="40"/>
      <c r="B479" s="41"/>
      <c r="C479" s="42"/>
      <c r="D479" s="230" t="s">
        <v>243</v>
      </c>
      <c r="E479" s="42"/>
      <c r="F479" s="231" t="s">
        <v>632</v>
      </c>
      <c r="G479" s="42"/>
      <c r="H479" s="42"/>
      <c r="I479" s="232"/>
      <c r="J479" s="42"/>
      <c r="K479" s="42"/>
      <c r="L479" s="46"/>
      <c r="M479" s="233"/>
      <c r="N479" s="234"/>
      <c r="O479" s="86"/>
      <c r="P479" s="86"/>
      <c r="Q479" s="86"/>
      <c r="R479" s="86"/>
      <c r="S479" s="86"/>
      <c r="T479" s="87"/>
      <c r="U479" s="40"/>
      <c r="V479" s="40"/>
      <c r="W479" s="40"/>
      <c r="X479" s="40"/>
      <c r="Y479" s="40"/>
      <c r="Z479" s="40"/>
      <c r="AA479" s="40"/>
      <c r="AB479" s="40"/>
      <c r="AC479" s="40"/>
      <c r="AD479" s="40"/>
      <c r="AE479" s="40"/>
      <c r="AT479" s="19" t="s">
        <v>243</v>
      </c>
      <c r="AU479" s="19" t="s">
        <v>85</v>
      </c>
    </row>
    <row r="480" s="13" customFormat="1">
      <c r="A480" s="13"/>
      <c r="B480" s="235"/>
      <c r="C480" s="236"/>
      <c r="D480" s="237" t="s">
        <v>245</v>
      </c>
      <c r="E480" s="238" t="s">
        <v>19</v>
      </c>
      <c r="F480" s="239" t="s">
        <v>625</v>
      </c>
      <c r="G480" s="236"/>
      <c r="H480" s="238" t="s">
        <v>19</v>
      </c>
      <c r="I480" s="240"/>
      <c r="J480" s="236"/>
      <c r="K480" s="236"/>
      <c r="L480" s="241"/>
      <c r="M480" s="242"/>
      <c r="N480" s="243"/>
      <c r="O480" s="243"/>
      <c r="P480" s="243"/>
      <c r="Q480" s="243"/>
      <c r="R480" s="243"/>
      <c r="S480" s="243"/>
      <c r="T480" s="244"/>
      <c r="U480" s="13"/>
      <c r="V480" s="13"/>
      <c r="W480" s="13"/>
      <c r="X480" s="13"/>
      <c r="Y480" s="13"/>
      <c r="Z480" s="13"/>
      <c r="AA480" s="13"/>
      <c r="AB480" s="13"/>
      <c r="AC480" s="13"/>
      <c r="AD480" s="13"/>
      <c r="AE480" s="13"/>
      <c r="AT480" s="245" t="s">
        <v>245</v>
      </c>
      <c r="AU480" s="245" t="s">
        <v>85</v>
      </c>
      <c r="AV480" s="13" t="s">
        <v>83</v>
      </c>
      <c r="AW480" s="13" t="s">
        <v>37</v>
      </c>
      <c r="AX480" s="13" t="s">
        <v>76</v>
      </c>
      <c r="AY480" s="245" t="s">
        <v>235</v>
      </c>
    </row>
    <row r="481" s="13" customFormat="1">
      <c r="A481" s="13"/>
      <c r="B481" s="235"/>
      <c r="C481" s="236"/>
      <c r="D481" s="237" t="s">
        <v>245</v>
      </c>
      <c r="E481" s="238" t="s">
        <v>19</v>
      </c>
      <c r="F481" s="239" t="s">
        <v>626</v>
      </c>
      <c r="G481" s="236"/>
      <c r="H481" s="238" t="s">
        <v>19</v>
      </c>
      <c r="I481" s="240"/>
      <c r="J481" s="236"/>
      <c r="K481" s="236"/>
      <c r="L481" s="241"/>
      <c r="M481" s="242"/>
      <c r="N481" s="243"/>
      <c r="O481" s="243"/>
      <c r="P481" s="243"/>
      <c r="Q481" s="243"/>
      <c r="R481" s="243"/>
      <c r="S481" s="243"/>
      <c r="T481" s="244"/>
      <c r="U481" s="13"/>
      <c r="V481" s="13"/>
      <c r="W481" s="13"/>
      <c r="X481" s="13"/>
      <c r="Y481" s="13"/>
      <c r="Z481" s="13"/>
      <c r="AA481" s="13"/>
      <c r="AB481" s="13"/>
      <c r="AC481" s="13"/>
      <c r="AD481" s="13"/>
      <c r="AE481" s="13"/>
      <c r="AT481" s="245" t="s">
        <v>245</v>
      </c>
      <c r="AU481" s="245" t="s">
        <v>85</v>
      </c>
      <c r="AV481" s="13" t="s">
        <v>83</v>
      </c>
      <c r="AW481" s="13" t="s">
        <v>37</v>
      </c>
      <c r="AX481" s="13" t="s">
        <v>76</v>
      </c>
      <c r="AY481" s="245" t="s">
        <v>235</v>
      </c>
    </row>
    <row r="482" s="13" customFormat="1">
      <c r="A482" s="13"/>
      <c r="B482" s="235"/>
      <c r="C482" s="236"/>
      <c r="D482" s="237" t="s">
        <v>245</v>
      </c>
      <c r="E482" s="238" t="s">
        <v>19</v>
      </c>
      <c r="F482" s="239" t="s">
        <v>384</v>
      </c>
      <c r="G482" s="236"/>
      <c r="H482" s="238" t="s">
        <v>19</v>
      </c>
      <c r="I482" s="240"/>
      <c r="J482" s="236"/>
      <c r="K482" s="236"/>
      <c r="L482" s="241"/>
      <c r="M482" s="242"/>
      <c r="N482" s="243"/>
      <c r="O482" s="243"/>
      <c r="P482" s="243"/>
      <c r="Q482" s="243"/>
      <c r="R482" s="243"/>
      <c r="S482" s="243"/>
      <c r="T482" s="244"/>
      <c r="U482" s="13"/>
      <c r="V482" s="13"/>
      <c r="W482" s="13"/>
      <c r="X482" s="13"/>
      <c r="Y482" s="13"/>
      <c r="Z482" s="13"/>
      <c r="AA482" s="13"/>
      <c r="AB482" s="13"/>
      <c r="AC482" s="13"/>
      <c r="AD482" s="13"/>
      <c r="AE482" s="13"/>
      <c r="AT482" s="245" t="s">
        <v>245</v>
      </c>
      <c r="AU482" s="245" t="s">
        <v>85</v>
      </c>
      <c r="AV482" s="13" t="s">
        <v>83</v>
      </c>
      <c r="AW482" s="13" t="s">
        <v>37</v>
      </c>
      <c r="AX482" s="13" t="s">
        <v>76</v>
      </c>
      <c r="AY482" s="245" t="s">
        <v>235</v>
      </c>
    </row>
    <row r="483" s="14" customFormat="1">
      <c r="A483" s="14"/>
      <c r="B483" s="246"/>
      <c r="C483" s="247"/>
      <c r="D483" s="237" t="s">
        <v>245</v>
      </c>
      <c r="E483" s="248" t="s">
        <v>19</v>
      </c>
      <c r="F483" s="249" t="s">
        <v>633</v>
      </c>
      <c r="G483" s="247"/>
      <c r="H483" s="250">
        <v>6.5599999999999996</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245</v>
      </c>
      <c r="AU483" s="256" t="s">
        <v>85</v>
      </c>
      <c r="AV483" s="14" t="s">
        <v>85</v>
      </c>
      <c r="AW483" s="14" t="s">
        <v>37</v>
      </c>
      <c r="AX483" s="14" t="s">
        <v>76</v>
      </c>
      <c r="AY483" s="256" t="s">
        <v>235</v>
      </c>
    </row>
    <row r="484" s="16" customFormat="1">
      <c r="A484" s="16"/>
      <c r="B484" s="268"/>
      <c r="C484" s="269"/>
      <c r="D484" s="237" t="s">
        <v>245</v>
      </c>
      <c r="E484" s="270" t="s">
        <v>19</v>
      </c>
      <c r="F484" s="271" t="s">
        <v>250</v>
      </c>
      <c r="G484" s="269"/>
      <c r="H484" s="272">
        <v>6.5599999999999996</v>
      </c>
      <c r="I484" s="273"/>
      <c r="J484" s="269"/>
      <c r="K484" s="269"/>
      <c r="L484" s="274"/>
      <c r="M484" s="275"/>
      <c r="N484" s="276"/>
      <c r="O484" s="276"/>
      <c r="P484" s="276"/>
      <c r="Q484" s="276"/>
      <c r="R484" s="276"/>
      <c r="S484" s="276"/>
      <c r="T484" s="277"/>
      <c r="U484" s="16"/>
      <c r="V484" s="16"/>
      <c r="W484" s="16"/>
      <c r="X484" s="16"/>
      <c r="Y484" s="16"/>
      <c r="Z484" s="16"/>
      <c r="AA484" s="16"/>
      <c r="AB484" s="16"/>
      <c r="AC484" s="16"/>
      <c r="AD484" s="16"/>
      <c r="AE484" s="16"/>
      <c r="AT484" s="278" t="s">
        <v>245</v>
      </c>
      <c r="AU484" s="278" t="s">
        <v>85</v>
      </c>
      <c r="AV484" s="16" t="s">
        <v>100</v>
      </c>
      <c r="AW484" s="16" t="s">
        <v>37</v>
      </c>
      <c r="AX484" s="16" t="s">
        <v>83</v>
      </c>
      <c r="AY484" s="278" t="s">
        <v>235</v>
      </c>
    </row>
    <row r="485" s="2" customFormat="1" ht="33" customHeight="1">
      <c r="A485" s="40"/>
      <c r="B485" s="41"/>
      <c r="C485" s="217" t="s">
        <v>634</v>
      </c>
      <c r="D485" s="217" t="s">
        <v>237</v>
      </c>
      <c r="E485" s="218" t="s">
        <v>635</v>
      </c>
      <c r="F485" s="219" t="s">
        <v>636</v>
      </c>
      <c r="G485" s="220" t="s">
        <v>379</v>
      </c>
      <c r="H485" s="221">
        <v>44.119</v>
      </c>
      <c r="I485" s="222"/>
      <c r="J485" s="223">
        <f>ROUND(I485*H485,2)</f>
        <v>0</v>
      </c>
      <c r="K485" s="219" t="s">
        <v>241</v>
      </c>
      <c r="L485" s="46"/>
      <c r="M485" s="224" t="s">
        <v>19</v>
      </c>
      <c r="N485" s="225" t="s">
        <v>47</v>
      </c>
      <c r="O485" s="86"/>
      <c r="P485" s="226">
        <f>O485*H485</f>
        <v>0</v>
      </c>
      <c r="Q485" s="226">
        <v>0</v>
      </c>
      <c r="R485" s="226">
        <f>Q485*H485</f>
        <v>0</v>
      </c>
      <c r="S485" s="226">
        <v>0.042999999999999997</v>
      </c>
      <c r="T485" s="227">
        <f>S485*H485</f>
        <v>1.8971169999999999</v>
      </c>
      <c r="U485" s="40"/>
      <c r="V485" s="40"/>
      <c r="W485" s="40"/>
      <c r="X485" s="40"/>
      <c r="Y485" s="40"/>
      <c r="Z485" s="40"/>
      <c r="AA485" s="40"/>
      <c r="AB485" s="40"/>
      <c r="AC485" s="40"/>
      <c r="AD485" s="40"/>
      <c r="AE485" s="40"/>
      <c r="AR485" s="228" t="s">
        <v>100</v>
      </c>
      <c r="AT485" s="228" t="s">
        <v>237</v>
      </c>
      <c r="AU485" s="228" t="s">
        <v>85</v>
      </c>
      <c r="AY485" s="19" t="s">
        <v>235</v>
      </c>
      <c r="BE485" s="229">
        <f>IF(N485="základní",J485,0)</f>
        <v>0</v>
      </c>
      <c r="BF485" s="229">
        <f>IF(N485="snížená",J485,0)</f>
        <v>0</v>
      </c>
      <c r="BG485" s="229">
        <f>IF(N485="zákl. přenesená",J485,0)</f>
        <v>0</v>
      </c>
      <c r="BH485" s="229">
        <f>IF(N485="sníž. přenesená",J485,0)</f>
        <v>0</v>
      </c>
      <c r="BI485" s="229">
        <f>IF(N485="nulová",J485,0)</f>
        <v>0</v>
      </c>
      <c r="BJ485" s="19" t="s">
        <v>83</v>
      </c>
      <c r="BK485" s="229">
        <f>ROUND(I485*H485,2)</f>
        <v>0</v>
      </c>
      <c r="BL485" s="19" t="s">
        <v>100</v>
      </c>
      <c r="BM485" s="228" t="s">
        <v>637</v>
      </c>
    </row>
    <row r="486" s="2" customFormat="1">
      <c r="A486" s="40"/>
      <c r="B486" s="41"/>
      <c r="C486" s="42"/>
      <c r="D486" s="230" t="s">
        <v>243</v>
      </c>
      <c r="E486" s="42"/>
      <c r="F486" s="231" t="s">
        <v>638</v>
      </c>
      <c r="G486" s="42"/>
      <c r="H486" s="42"/>
      <c r="I486" s="232"/>
      <c r="J486" s="42"/>
      <c r="K486" s="42"/>
      <c r="L486" s="46"/>
      <c r="M486" s="233"/>
      <c r="N486" s="234"/>
      <c r="O486" s="86"/>
      <c r="P486" s="86"/>
      <c r="Q486" s="86"/>
      <c r="R486" s="86"/>
      <c r="S486" s="86"/>
      <c r="T486" s="87"/>
      <c r="U486" s="40"/>
      <c r="V486" s="40"/>
      <c r="W486" s="40"/>
      <c r="X486" s="40"/>
      <c r="Y486" s="40"/>
      <c r="Z486" s="40"/>
      <c r="AA486" s="40"/>
      <c r="AB486" s="40"/>
      <c r="AC486" s="40"/>
      <c r="AD486" s="40"/>
      <c r="AE486" s="40"/>
      <c r="AT486" s="19" t="s">
        <v>243</v>
      </c>
      <c r="AU486" s="19" t="s">
        <v>85</v>
      </c>
    </row>
    <row r="487" s="13" customFormat="1">
      <c r="A487" s="13"/>
      <c r="B487" s="235"/>
      <c r="C487" s="236"/>
      <c r="D487" s="237" t="s">
        <v>245</v>
      </c>
      <c r="E487" s="238" t="s">
        <v>19</v>
      </c>
      <c r="F487" s="239" t="s">
        <v>625</v>
      </c>
      <c r="G487" s="236"/>
      <c r="H487" s="238" t="s">
        <v>19</v>
      </c>
      <c r="I487" s="240"/>
      <c r="J487" s="236"/>
      <c r="K487" s="236"/>
      <c r="L487" s="241"/>
      <c r="M487" s="242"/>
      <c r="N487" s="243"/>
      <c r="O487" s="243"/>
      <c r="P487" s="243"/>
      <c r="Q487" s="243"/>
      <c r="R487" s="243"/>
      <c r="S487" s="243"/>
      <c r="T487" s="244"/>
      <c r="U487" s="13"/>
      <c r="V487" s="13"/>
      <c r="W487" s="13"/>
      <c r="X487" s="13"/>
      <c r="Y487" s="13"/>
      <c r="Z487" s="13"/>
      <c r="AA487" s="13"/>
      <c r="AB487" s="13"/>
      <c r="AC487" s="13"/>
      <c r="AD487" s="13"/>
      <c r="AE487" s="13"/>
      <c r="AT487" s="245" t="s">
        <v>245</v>
      </c>
      <c r="AU487" s="245" t="s">
        <v>85</v>
      </c>
      <c r="AV487" s="13" t="s">
        <v>83</v>
      </c>
      <c r="AW487" s="13" t="s">
        <v>37</v>
      </c>
      <c r="AX487" s="13" t="s">
        <v>76</v>
      </c>
      <c r="AY487" s="245" t="s">
        <v>235</v>
      </c>
    </row>
    <row r="488" s="13" customFormat="1">
      <c r="A488" s="13"/>
      <c r="B488" s="235"/>
      <c r="C488" s="236"/>
      <c r="D488" s="237" t="s">
        <v>245</v>
      </c>
      <c r="E488" s="238" t="s">
        <v>19</v>
      </c>
      <c r="F488" s="239" t="s">
        <v>639</v>
      </c>
      <c r="G488" s="236"/>
      <c r="H488" s="238" t="s">
        <v>19</v>
      </c>
      <c r="I488" s="240"/>
      <c r="J488" s="236"/>
      <c r="K488" s="236"/>
      <c r="L488" s="241"/>
      <c r="M488" s="242"/>
      <c r="N488" s="243"/>
      <c r="O488" s="243"/>
      <c r="P488" s="243"/>
      <c r="Q488" s="243"/>
      <c r="R488" s="243"/>
      <c r="S488" s="243"/>
      <c r="T488" s="244"/>
      <c r="U488" s="13"/>
      <c r="V488" s="13"/>
      <c r="W488" s="13"/>
      <c r="X488" s="13"/>
      <c r="Y488" s="13"/>
      <c r="Z488" s="13"/>
      <c r="AA488" s="13"/>
      <c r="AB488" s="13"/>
      <c r="AC488" s="13"/>
      <c r="AD488" s="13"/>
      <c r="AE488" s="13"/>
      <c r="AT488" s="245" t="s">
        <v>245</v>
      </c>
      <c r="AU488" s="245" t="s">
        <v>85</v>
      </c>
      <c r="AV488" s="13" t="s">
        <v>83</v>
      </c>
      <c r="AW488" s="13" t="s">
        <v>37</v>
      </c>
      <c r="AX488" s="13" t="s">
        <v>76</v>
      </c>
      <c r="AY488" s="245" t="s">
        <v>235</v>
      </c>
    </row>
    <row r="489" s="13" customFormat="1">
      <c r="A489" s="13"/>
      <c r="B489" s="235"/>
      <c r="C489" s="236"/>
      <c r="D489" s="237" t="s">
        <v>245</v>
      </c>
      <c r="E489" s="238" t="s">
        <v>19</v>
      </c>
      <c r="F489" s="239" t="s">
        <v>422</v>
      </c>
      <c r="G489" s="236"/>
      <c r="H489" s="238" t="s">
        <v>19</v>
      </c>
      <c r="I489" s="240"/>
      <c r="J489" s="236"/>
      <c r="K489" s="236"/>
      <c r="L489" s="241"/>
      <c r="M489" s="242"/>
      <c r="N489" s="243"/>
      <c r="O489" s="243"/>
      <c r="P489" s="243"/>
      <c r="Q489" s="243"/>
      <c r="R489" s="243"/>
      <c r="S489" s="243"/>
      <c r="T489" s="244"/>
      <c r="U489" s="13"/>
      <c r="V489" s="13"/>
      <c r="W489" s="13"/>
      <c r="X489" s="13"/>
      <c r="Y489" s="13"/>
      <c r="Z489" s="13"/>
      <c r="AA489" s="13"/>
      <c r="AB489" s="13"/>
      <c r="AC489" s="13"/>
      <c r="AD489" s="13"/>
      <c r="AE489" s="13"/>
      <c r="AT489" s="245" t="s">
        <v>245</v>
      </c>
      <c r="AU489" s="245" t="s">
        <v>85</v>
      </c>
      <c r="AV489" s="13" t="s">
        <v>83</v>
      </c>
      <c r="AW489" s="13" t="s">
        <v>37</v>
      </c>
      <c r="AX489" s="13" t="s">
        <v>76</v>
      </c>
      <c r="AY489" s="245" t="s">
        <v>235</v>
      </c>
    </row>
    <row r="490" s="14" customFormat="1">
      <c r="A490" s="14"/>
      <c r="B490" s="246"/>
      <c r="C490" s="247"/>
      <c r="D490" s="237" t="s">
        <v>245</v>
      </c>
      <c r="E490" s="248" t="s">
        <v>19</v>
      </c>
      <c r="F490" s="249" t="s">
        <v>640</v>
      </c>
      <c r="G490" s="247"/>
      <c r="H490" s="250">
        <v>12.975</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245</v>
      </c>
      <c r="AU490" s="256" t="s">
        <v>85</v>
      </c>
      <c r="AV490" s="14" t="s">
        <v>85</v>
      </c>
      <c r="AW490" s="14" t="s">
        <v>37</v>
      </c>
      <c r="AX490" s="14" t="s">
        <v>76</v>
      </c>
      <c r="AY490" s="256" t="s">
        <v>235</v>
      </c>
    </row>
    <row r="491" s="13" customFormat="1">
      <c r="A491" s="13"/>
      <c r="B491" s="235"/>
      <c r="C491" s="236"/>
      <c r="D491" s="237" t="s">
        <v>245</v>
      </c>
      <c r="E491" s="238" t="s">
        <v>19</v>
      </c>
      <c r="F491" s="239" t="s">
        <v>424</v>
      </c>
      <c r="G491" s="236"/>
      <c r="H491" s="238" t="s">
        <v>19</v>
      </c>
      <c r="I491" s="240"/>
      <c r="J491" s="236"/>
      <c r="K491" s="236"/>
      <c r="L491" s="241"/>
      <c r="M491" s="242"/>
      <c r="N491" s="243"/>
      <c r="O491" s="243"/>
      <c r="P491" s="243"/>
      <c r="Q491" s="243"/>
      <c r="R491" s="243"/>
      <c r="S491" s="243"/>
      <c r="T491" s="244"/>
      <c r="U491" s="13"/>
      <c r="V491" s="13"/>
      <c r="W491" s="13"/>
      <c r="X491" s="13"/>
      <c r="Y491" s="13"/>
      <c r="Z491" s="13"/>
      <c r="AA491" s="13"/>
      <c r="AB491" s="13"/>
      <c r="AC491" s="13"/>
      <c r="AD491" s="13"/>
      <c r="AE491" s="13"/>
      <c r="AT491" s="245" t="s">
        <v>245</v>
      </c>
      <c r="AU491" s="245" t="s">
        <v>85</v>
      </c>
      <c r="AV491" s="13" t="s">
        <v>83</v>
      </c>
      <c r="AW491" s="13" t="s">
        <v>37</v>
      </c>
      <c r="AX491" s="13" t="s">
        <v>76</v>
      </c>
      <c r="AY491" s="245" t="s">
        <v>235</v>
      </c>
    </row>
    <row r="492" s="14" customFormat="1">
      <c r="A492" s="14"/>
      <c r="B492" s="246"/>
      <c r="C492" s="247"/>
      <c r="D492" s="237" t="s">
        <v>245</v>
      </c>
      <c r="E492" s="248" t="s">
        <v>19</v>
      </c>
      <c r="F492" s="249" t="s">
        <v>641</v>
      </c>
      <c r="G492" s="247"/>
      <c r="H492" s="250">
        <v>3.5249999999999999</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245</v>
      </c>
      <c r="AU492" s="256" t="s">
        <v>85</v>
      </c>
      <c r="AV492" s="14" t="s">
        <v>85</v>
      </c>
      <c r="AW492" s="14" t="s">
        <v>37</v>
      </c>
      <c r="AX492" s="14" t="s">
        <v>76</v>
      </c>
      <c r="AY492" s="256" t="s">
        <v>235</v>
      </c>
    </row>
    <row r="493" s="14" customFormat="1">
      <c r="A493" s="14"/>
      <c r="B493" s="246"/>
      <c r="C493" s="247"/>
      <c r="D493" s="237" t="s">
        <v>245</v>
      </c>
      <c r="E493" s="248" t="s">
        <v>19</v>
      </c>
      <c r="F493" s="249" t="s">
        <v>642</v>
      </c>
      <c r="G493" s="247"/>
      <c r="H493" s="250">
        <v>3.5</v>
      </c>
      <c r="I493" s="251"/>
      <c r="J493" s="247"/>
      <c r="K493" s="247"/>
      <c r="L493" s="252"/>
      <c r="M493" s="253"/>
      <c r="N493" s="254"/>
      <c r="O493" s="254"/>
      <c r="P493" s="254"/>
      <c r="Q493" s="254"/>
      <c r="R493" s="254"/>
      <c r="S493" s="254"/>
      <c r="T493" s="255"/>
      <c r="U493" s="14"/>
      <c r="V493" s="14"/>
      <c r="W493" s="14"/>
      <c r="X493" s="14"/>
      <c r="Y493" s="14"/>
      <c r="Z493" s="14"/>
      <c r="AA493" s="14"/>
      <c r="AB493" s="14"/>
      <c r="AC493" s="14"/>
      <c r="AD493" s="14"/>
      <c r="AE493" s="14"/>
      <c r="AT493" s="256" t="s">
        <v>245</v>
      </c>
      <c r="AU493" s="256" t="s">
        <v>85</v>
      </c>
      <c r="AV493" s="14" t="s">
        <v>85</v>
      </c>
      <c r="AW493" s="14" t="s">
        <v>37</v>
      </c>
      <c r="AX493" s="14" t="s">
        <v>76</v>
      </c>
      <c r="AY493" s="256" t="s">
        <v>235</v>
      </c>
    </row>
    <row r="494" s="14" customFormat="1">
      <c r="A494" s="14"/>
      <c r="B494" s="246"/>
      <c r="C494" s="247"/>
      <c r="D494" s="237" t="s">
        <v>245</v>
      </c>
      <c r="E494" s="248" t="s">
        <v>19</v>
      </c>
      <c r="F494" s="249" t="s">
        <v>643</v>
      </c>
      <c r="G494" s="247"/>
      <c r="H494" s="250">
        <v>8.1999999999999993</v>
      </c>
      <c r="I494" s="251"/>
      <c r="J494" s="247"/>
      <c r="K494" s="247"/>
      <c r="L494" s="252"/>
      <c r="M494" s="253"/>
      <c r="N494" s="254"/>
      <c r="O494" s="254"/>
      <c r="P494" s="254"/>
      <c r="Q494" s="254"/>
      <c r="R494" s="254"/>
      <c r="S494" s="254"/>
      <c r="T494" s="255"/>
      <c r="U494" s="14"/>
      <c r="V494" s="14"/>
      <c r="W494" s="14"/>
      <c r="X494" s="14"/>
      <c r="Y494" s="14"/>
      <c r="Z494" s="14"/>
      <c r="AA494" s="14"/>
      <c r="AB494" s="14"/>
      <c r="AC494" s="14"/>
      <c r="AD494" s="14"/>
      <c r="AE494" s="14"/>
      <c r="AT494" s="256" t="s">
        <v>245</v>
      </c>
      <c r="AU494" s="256" t="s">
        <v>85</v>
      </c>
      <c r="AV494" s="14" t="s">
        <v>85</v>
      </c>
      <c r="AW494" s="14" t="s">
        <v>37</v>
      </c>
      <c r="AX494" s="14" t="s">
        <v>76</v>
      </c>
      <c r="AY494" s="256" t="s">
        <v>235</v>
      </c>
    </row>
    <row r="495" s="14" customFormat="1">
      <c r="A495" s="14"/>
      <c r="B495" s="246"/>
      <c r="C495" s="247"/>
      <c r="D495" s="237" t="s">
        <v>245</v>
      </c>
      <c r="E495" s="248" t="s">
        <v>19</v>
      </c>
      <c r="F495" s="249" t="s">
        <v>644</v>
      </c>
      <c r="G495" s="247"/>
      <c r="H495" s="250">
        <v>4.25</v>
      </c>
      <c r="I495" s="251"/>
      <c r="J495" s="247"/>
      <c r="K495" s="247"/>
      <c r="L495" s="252"/>
      <c r="M495" s="253"/>
      <c r="N495" s="254"/>
      <c r="O495" s="254"/>
      <c r="P495" s="254"/>
      <c r="Q495" s="254"/>
      <c r="R495" s="254"/>
      <c r="S495" s="254"/>
      <c r="T495" s="255"/>
      <c r="U495" s="14"/>
      <c r="V495" s="14"/>
      <c r="W495" s="14"/>
      <c r="X495" s="14"/>
      <c r="Y495" s="14"/>
      <c r="Z495" s="14"/>
      <c r="AA495" s="14"/>
      <c r="AB495" s="14"/>
      <c r="AC495" s="14"/>
      <c r="AD495" s="14"/>
      <c r="AE495" s="14"/>
      <c r="AT495" s="256" t="s">
        <v>245</v>
      </c>
      <c r="AU495" s="256" t="s">
        <v>85</v>
      </c>
      <c r="AV495" s="14" t="s">
        <v>85</v>
      </c>
      <c r="AW495" s="14" t="s">
        <v>37</v>
      </c>
      <c r="AX495" s="14" t="s">
        <v>76</v>
      </c>
      <c r="AY495" s="256" t="s">
        <v>235</v>
      </c>
    </row>
    <row r="496" s="14" customFormat="1">
      <c r="A496" s="14"/>
      <c r="B496" s="246"/>
      <c r="C496" s="247"/>
      <c r="D496" s="237" t="s">
        <v>245</v>
      </c>
      <c r="E496" s="248" t="s">
        <v>19</v>
      </c>
      <c r="F496" s="249" t="s">
        <v>645</v>
      </c>
      <c r="G496" s="247"/>
      <c r="H496" s="250">
        <v>4.3250000000000002</v>
      </c>
      <c r="I496" s="251"/>
      <c r="J496" s="247"/>
      <c r="K496" s="247"/>
      <c r="L496" s="252"/>
      <c r="M496" s="253"/>
      <c r="N496" s="254"/>
      <c r="O496" s="254"/>
      <c r="P496" s="254"/>
      <c r="Q496" s="254"/>
      <c r="R496" s="254"/>
      <c r="S496" s="254"/>
      <c r="T496" s="255"/>
      <c r="U496" s="14"/>
      <c r="V496" s="14"/>
      <c r="W496" s="14"/>
      <c r="X496" s="14"/>
      <c r="Y496" s="14"/>
      <c r="Z496" s="14"/>
      <c r="AA496" s="14"/>
      <c r="AB496" s="14"/>
      <c r="AC496" s="14"/>
      <c r="AD496" s="14"/>
      <c r="AE496" s="14"/>
      <c r="AT496" s="256" t="s">
        <v>245</v>
      </c>
      <c r="AU496" s="256" t="s">
        <v>85</v>
      </c>
      <c r="AV496" s="14" t="s">
        <v>85</v>
      </c>
      <c r="AW496" s="14" t="s">
        <v>37</v>
      </c>
      <c r="AX496" s="14" t="s">
        <v>76</v>
      </c>
      <c r="AY496" s="256" t="s">
        <v>235</v>
      </c>
    </row>
    <row r="497" s="14" customFormat="1">
      <c r="A497" s="14"/>
      <c r="B497" s="246"/>
      <c r="C497" s="247"/>
      <c r="D497" s="237" t="s">
        <v>245</v>
      </c>
      <c r="E497" s="248" t="s">
        <v>19</v>
      </c>
      <c r="F497" s="249" t="s">
        <v>646</v>
      </c>
      <c r="G497" s="247"/>
      <c r="H497" s="250">
        <v>7.3440000000000003</v>
      </c>
      <c r="I497" s="251"/>
      <c r="J497" s="247"/>
      <c r="K497" s="247"/>
      <c r="L497" s="252"/>
      <c r="M497" s="253"/>
      <c r="N497" s="254"/>
      <c r="O497" s="254"/>
      <c r="P497" s="254"/>
      <c r="Q497" s="254"/>
      <c r="R497" s="254"/>
      <c r="S497" s="254"/>
      <c r="T497" s="255"/>
      <c r="U497" s="14"/>
      <c r="V497" s="14"/>
      <c r="W497" s="14"/>
      <c r="X497" s="14"/>
      <c r="Y497" s="14"/>
      <c r="Z497" s="14"/>
      <c r="AA497" s="14"/>
      <c r="AB497" s="14"/>
      <c r="AC497" s="14"/>
      <c r="AD497" s="14"/>
      <c r="AE497" s="14"/>
      <c r="AT497" s="256" t="s">
        <v>245</v>
      </c>
      <c r="AU497" s="256" t="s">
        <v>85</v>
      </c>
      <c r="AV497" s="14" t="s">
        <v>85</v>
      </c>
      <c r="AW497" s="14" t="s">
        <v>37</v>
      </c>
      <c r="AX497" s="14" t="s">
        <v>76</v>
      </c>
      <c r="AY497" s="256" t="s">
        <v>235</v>
      </c>
    </row>
    <row r="498" s="16" customFormat="1">
      <c r="A498" s="16"/>
      <c r="B498" s="268"/>
      <c r="C498" s="269"/>
      <c r="D498" s="237" t="s">
        <v>245</v>
      </c>
      <c r="E498" s="270" t="s">
        <v>19</v>
      </c>
      <c r="F498" s="271" t="s">
        <v>250</v>
      </c>
      <c r="G498" s="269"/>
      <c r="H498" s="272">
        <v>44.119</v>
      </c>
      <c r="I498" s="273"/>
      <c r="J498" s="269"/>
      <c r="K498" s="269"/>
      <c r="L498" s="274"/>
      <c r="M498" s="275"/>
      <c r="N498" s="276"/>
      <c r="O498" s="276"/>
      <c r="P498" s="276"/>
      <c r="Q498" s="276"/>
      <c r="R498" s="276"/>
      <c r="S498" s="276"/>
      <c r="T498" s="277"/>
      <c r="U498" s="16"/>
      <c r="V498" s="16"/>
      <c r="W498" s="16"/>
      <c r="X498" s="16"/>
      <c r="Y498" s="16"/>
      <c r="Z498" s="16"/>
      <c r="AA498" s="16"/>
      <c r="AB498" s="16"/>
      <c r="AC498" s="16"/>
      <c r="AD498" s="16"/>
      <c r="AE498" s="16"/>
      <c r="AT498" s="278" t="s">
        <v>245</v>
      </c>
      <c r="AU498" s="278" t="s">
        <v>85</v>
      </c>
      <c r="AV498" s="16" t="s">
        <v>100</v>
      </c>
      <c r="AW498" s="16" t="s">
        <v>37</v>
      </c>
      <c r="AX498" s="16" t="s">
        <v>83</v>
      </c>
      <c r="AY498" s="278" t="s">
        <v>235</v>
      </c>
    </row>
    <row r="499" s="2" customFormat="1" ht="55.5" customHeight="1">
      <c r="A499" s="40"/>
      <c r="B499" s="41"/>
      <c r="C499" s="217" t="s">
        <v>647</v>
      </c>
      <c r="D499" s="217" t="s">
        <v>237</v>
      </c>
      <c r="E499" s="218" t="s">
        <v>648</v>
      </c>
      <c r="F499" s="219" t="s">
        <v>649</v>
      </c>
      <c r="G499" s="220" t="s">
        <v>451</v>
      </c>
      <c r="H499" s="221">
        <v>2</v>
      </c>
      <c r="I499" s="222"/>
      <c r="J499" s="223">
        <f>ROUND(I499*H499,2)</f>
        <v>0</v>
      </c>
      <c r="K499" s="219" t="s">
        <v>241</v>
      </c>
      <c r="L499" s="46"/>
      <c r="M499" s="224" t="s">
        <v>19</v>
      </c>
      <c r="N499" s="225" t="s">
        <v>47</v>
      </c>
      <c r="O499" s="86"/>
      <c r="P499" s="226">
        <f>O499*H499</f>
        <v>0</v>
      </c>
      <c r="Q499" s="226">
        <v>0</v>
      </c>
      <c r="R499" s="226">
        <f>Q499*H499</f>
        <v>0</v>
      </c>
      <c r="S499" s="226">
        <v>0.27600000000000002</v>
      </c>
      <c r="T499" s="227">
        <f>S499*H499</f>
        <v>0.55200000000000005</v>
      </c>
      <c r="U499" s="40"/>
      <c r="V499" s="40"/>
      <c r="W499" s="40"/>
      <c r="X499" s="40"/>
      <c r="Y499" s="40"/>
      <c r="Z499" s="40"/>
      <c r="AA499" s="40"/>
      <c r="AB499" s="40"/>
      <c r="AC499" s="40"/>
      <c r="AD499" s="40"/>
      <c r="AE499" s="40"/>
      <c r="AR499" s="228" t="s">
        <v>100</v>
      </c>
      <c r="AT499" s="228" t="s">
        <v>237</v>
      </c>
      <c r="AU499" s="228" t="s">
        <v>85</v>
      </c>
      <c r="AY499" s="19" t="s">
        <v>235</v>
      </c>
      <c r="BE499" s="229">
        <f>IF(N499="základní",J499,0)</f>
        <v>0</v>
      </c>
      <c r="BF499" s="229">
        <f>IF(N499="snížená",J499,0)</f>
        <v>0</v>
      </c>
      <c r="BG499" s="229">
        <f>IF(N499="zákl. přenesená",J499,0)</f>
        <v>0</v>
      </c>
      <c r="BH499" s="229">
        <f>IF(N499="sníž. přenesená",J499,0)</f>
        <v>0</v>
      </c>
      <c r="BI499" s="229">
        <f>IF(N499="nulová",J499,0)</f>
        <v>0</v>
      </c>
      <c r="BJ499" s="19" t="s">
        <v>83</v>
      </c>
      <c r="BK499" s="229">
        <f>ROUND(I499*H499,2)</f>
        <v>0</v>
      </c>
      <c r="BL499" s="19" t="s">
        <v>100</v>
      </c>
      <c r="BM499" s="228" t="s">
        <v>650</v>
      </c>
    </row>
    <row r="500" s="2" customFormat="1">
      <c r="A500" s="40"/>
      <c r="B500" s="41"/>
      <c r="C500" s="42"/>
      <c r="D500" s="230" t="s">
        <v>243</v>
      </c>
      <c r="E500" s="42"/>
      <c r="F500" s="231" t="s">
        <v>651</v>
      </c>
      <c r="G500" s="42"/>
      <c r="H500" s="42"/>
      <c r="I500" s="232"/>
      <c r="J500" s="42"/>
      <c r="K500" s="42"/>
      <c r="L500" s="46"/>
      <c r="M500" s="233"/>
      <c r="N500" s="234"/>
      <c r="O500" s="86"/>
      <c r="P500" s="86"/>
      <c r="Q500" s="86"/>
      <c r="R500" s="86"/>
      <c r="S500" s="86"/>
      <c r="T500" s="87"/>
      <c r="U500" s="40"/>
      <c r="V500" s="40"/>
      <c r="W500" s="40"/>
      <c r="X500" s="40"/>
      <c r="Y500" s="40"/>
      <c r="Z500" s="40"/>
      <c r="AA500" s="40"/>
      <c r="AB500" s="40"/>
      <c r="AC500" s="40"/>
      <c r="AD500" s="40"/>
      <c r="AE500" s="40"/>
      <c r="AT500" s="19" t="s">
        <v>243</v>
      </c>
      <c r="AU500" s="19" t="s">
        <v>85</v>
      </c>
    </row>
    <row r="501" s="13" customFormat="1">
      <c r="A501" s="13"/>
      <c r="B501" s="235"/>
      <c r="C501" s="236"/>
      <c r="D501" s="237" t="s">
        <v>245</v>
      </c>
      <c r="E501" s="238" t="s">
        <v>19</v>
      </c>
      <c r="F501" s="239" t="s">
        <v>652</v>
      </c>
      <c r="G501" s="236"/>
      <c r="H501" s="238" t="s">
        <v>19</v>
      </c>
      <c r="I501" s="240"/>
      <c r="J501" s="236"/>
      <c r="K501" s="236"/>
      <c r="L501" s="241"/>
      <c r="M501" s="242"/>
      <c r="N501" s="243"/>
      <c r="O501" s="243"/>
      <c r="P501" s="243"/>
      <c r="Q501" s="243"/>
      <c r="R501" s="243"/>
      <c r="S501" s="243"/>
      <c r="T501" s="244"/>
      <c r="U501" s="13"/>
      <c r="V501" s="13"/>
      <c r="W501" s="13"/>
      <c r="X501" s="13"/>
      <c r="Y501" s="13"/>
      <c r="Z501" s="13"/>
      <c r="AA501" s="13"/>
      <c r="AB501" s="13"/>
      <c r="AC501" s="13"/>
      <c r="AD501" s="13"/>
      <c r="AE501" s="13"/>
      <c r="AT501" s="245" t="s">
        <v>245</v>
      </c>
      <c r="AU501" s="245" t="s">
        <v>85</v>
      </c>
      <c r="AV501" s="13" t="s">
        <v>83</v>
      </c>
      <c r="AW501" s="13" t="s">
        <v>37</v>
      </c>
      <c r="AX501" s="13" t="s">
        <v>76</v>
      </c>
      <c r="AY501" s="245" t="s">
        <v>235</v>
      </c>
    </row>
    <row r="502" s="13" customFormat="1">
      <c r="A502" s="13"/>
      <c r="B502" s="235"/>
      <c r="C502" s="236"/>
      <c r="D502" s="237" t="s">
        <v>245</v>
      </c>
      <c r="E502" s="238" t="s">
        <v>19</v>
      </c>
      <c r="F502" s="239" t="s">
        <v>653</v>
      </c>
      <c r="G502" s="236"/>
      <c r="H502" s="238" t="s">
        <v>19</v>
      </c>
      <c r="I502" s="240"/>
      <c r="J502" s="236"/>
      <c r="K502" s="236"/>
      <c r="L502" s="241"/>
      <c r="M502" s="242"/>
      <c r="N502" s="243"/>
      <c r="O502" s="243"/>
      <c r="P502" s="243"/>
      <c r="Q502" s="243"/>
      <c r="R502" s="243"/>
      <c r="S502" s="243"/>
      <c r="T502" s="244"/>
      <c r="U502" s="13"/>
      <c r="V502" s="13"/>
      <c r="W502" s="13"/>
      <c r="X502" s="13"/>
      <c r="Y502" s="13"/>
      <c r="Z502" s="13"/>
      <c r="AA502" s="13"/>
      <c r="AB502" s="13"/>
      <c r="AC502" s="13"/>
      <c r="AD502" s="13"/>
      <c r="AE502" s="13"/>
      <c r="AT502" s="245" t="s">
        <v>245</v>
      </c>
      <c r="AU502" s="245" t="s">
        <v>85</v>
      </c>
      <c r="AV502" s="13" t="s">
        <v>83</v>
      </c>
      <c r="AW502" s="13" t="s">
        <v>37</v>
      </c>
      <c r="AX502" s="13" t="s">
        <v>76</v>
      </c>
      <c r="AY502" s="245" t="s">
        <v>235</v>
      </c>
    </row>
    <row r="503" s="13" customFormat="1">
      <c r="A503" s="13"/>
      <c r="B503" s="235"/>
      <c r="C503" s="236"/>
      <c r="D503" s="237" t="s">
        <v>245</v>
      </c>
      <c r="E503" s="238" t="s">
        <v>19</v>
      </c>
      <c r="F503" s="239" t="s">
        <v>384</v>
      </c>
      <c r="G503" s="236"/>
      <c r="H503" s="238" t="s">
        <v>19</v>
      </c>
      <c r="I503" s="240"/>
      <c r="J503" s="236"/>
      <c r="K503" s="236"/>
      <c r="L503" s="241"/>
      <c r="M503" s="242"/>
      <c r="N503" s="243"/>
      <c r="O503" s="243"/>
      <c r="P503" s="243"/>
      <c r="Q503" s="243"/>
      <c r="R503" s="243"/>
      <c r="S503" s="243"/>
      <c r="T503" s="244"/>
      <c r="U503" s="13"/>
      <c r="V503" s="13"/>
      <c r="W503" s="13"/>
      <c r="X503" s="13"/>
      <c r="Y503" s="13"/>
      <c r="Z503" s="13"/>
      <c r="AA503" s="13"/>
      <c r="AB503" s="13"/>
      <c r="AC503" s="13"/>
      <c r="AD503" s="13"/>
      <c r="AE503" s="13"/>
      <c r="AT503" s="245" t="s">
        <v>245</v>
      </c>
      <c r="AU503" s="245" t="s">
        <v>85</v>
      </c>
      <c r="AV503" s="13" t="s">
        <v>83</v>
      </c>
      <c r="AW503" s="13" t="s">
        <v>37</v>
      </c>
      <c r="AX503" s="13" t="s">
        <v>76</v>
      </c>
      <c r="AY503" s="245" t="s">
        <v>235</v>
      </c>
    </row>
    <row r="504" s="14" customFormat="1">
      <c r="A504" s="14"/>
      <c r="B504" s="246"/>
      <c r="C504" s="247"/>
      <c r="D504" s="237" t="s">
        <v>245</v>
      </c>
      <c r="E504" s="248" t="s">
        <v>19</v>
      </c>
      <c r="F504" s="249" t="s">
        <v>85</v>
      </c>
      <c r="G504" s="247"/>
      <c r="H504" s="250">
        <v>2</v>
      </c>
      <c r="I504" s="251"/>
      <c r="J504" s="247"/>
      <c r="K504" s="247"/>
      <c r="L504" s="252"/>
      <c r="M504" s="253"/>
      <c r="N504" s="254"/>
      <c r="O504" s="254"/>
      <c r="P504" s="254"/>
      <c r="Q504" s="254"/>
      <c r="R504" s="254"/>
      <c r="S504" s="254"/>
      <c r="T504" s="255"/>
      <c r="U504" s="14"/>
      <c r="V504" s="14"/>
      <c r="W504" s="14"/>
      <c r="X504" s="14"/>
      <c r="Y504" s="14"/>
      <c r="Z504" s="14"/>
      <c r="AA504" s="14"/>
      <c r="AB504" s="14"/>
      <c r="AC504" s="14"/>
      <c r="AD504" s="14"/>
      <c r="AE504" s="14"/>
      <c r="AT504" s="256" t="s">
        <v>245</v>
      </c>
      <c r="AU504" s="256" t="s">
        <v>85</v>
      </c>
      <c r="AV504" s="14" t="s">
        <v>85</v>
      </c>
      <c r="AW504" s="14" t="s">
        <v>37</v>
      </c>
      <c r="AX504" s="14" t="s">
        <v>76</v>
      </c>
      <c r="AY504" s="256" t="s">
        <v>235</v>
      </c>
    </row>
    <row r="505" s="16" customFormat="1">
      <c r="A505" s="16"/>
      <c r="B505" s="268"/>
      <c r="C505" s="269"/>
      <c r="D505" s="237" t="s">
        <v>245</v>
      </c>
      <c r="E505" s="270" t="s">
        <v>19</v>
      </c>
      <c r="F505" s="271" t="s">
        <v>250</v>
      </c>
      <c r="G505" s="269"/>
      <c r="H505" s="272">
        <v>2</v>
      </c>
      <c r="I505" s="273"/>
      <c r="J505" s="269"/>
      <c r="K505" s="269"/>
      <c r="L505" s="274"/>
      <c r="M505" s="275"/>
      <c r="N505" s="276"/>
      <c r="O505" s="276"/>
      <c r="P505" s="276"/>
      <c r="Q505" s="276"/>
      <c r="R505" s="276"/>
      <c r="S505" s="276"/>
      <c r="T505" s="277"/>
      <c r="U505" s="16"/>
      <c r="V505" s="16"/>
      <c r="W505" s="16"/>
      <c r="X505" s="16"/>
      <c r="Y505" s="16"/>
      <c r="Z505" s="16"/>
      <c r="AA505" s="16"/>
      <c r="AB505" s="16"/>
      <c r="AC505" s="16"/>
      <c r="AD505" s="16"/>
      <c r="AE505" s="16"/>
      <c r="AT505" s="278" t="s">
        <v>245</v>
      </c>
      <c r="AU505" s="278" t="s">
        <v>85</v>
      </c>
      <c r="AV505" s="16" t="s">
        <v>100</v>
      </c>
      <c r="AW505" s="16" t="s">
        <v>37</v>
      </c>
      <c r="AX505" s="16" t="s">
        <v>83</v>
      </c>
      <c r="AY505" s="278" t="s">
        <v>235</v>
      </c>
    </row>
    <row r="506" s="2" customFormat="1" ht="55.5" customHeight="1">
      <c r="A506" s="40"/>
      <c r="B506" s="41"/>
      <c r="C506" s="217" t="s">
        <v>654</v>
      </c>
      <c r="D506" s="217" t="s">
        <v>237</v>
      </c>
      <c r="E506" s="218" t="s">
        <v>655</v>
      </c>
      <c r="F506" s="219" t="s">
        <v>656</v>
      </c>
      <c r="G506" s="220" t="s">
        <v>240</v>
      </c>
      <c r="H506" s="221">
        <v>0.60499999999999998</v>
      </c>
      <c r="I506" s="222"/>
      <c r="J506" s="223">
        <f>ROUND(I506*H506,2)</f>
        <v>0</v>
      </c>
      <c r="K506" s="219" t="s">
        <v>241</v>
      </c>
      <c r="L506" s="46"/>
      <c r="M506" s="224" t="s">
        <v>19</v>
      </c>
      <c r="N506" s="225" t="s">
        <v>47</v>
      </c>
      <c r="O506" s="86"/>
      <c r="P506" s="226">
        <f>O506*H506</f>
        <v>0</v>
      </c>
      <c r="Q506" s="226">
        <v>0</v>
      </c>
      <c r="R506" s="226">
        <f>Q506*H506</f>
        <v>0</v>
      </c>
      <c r="S506" s="226">
        <v>1.8</v>
      </c>
      <c r="T506" s="227">
        <f>S506*H506</f>
        <v>1.089</v>
      </c>
      <c r="U506" s="40"/>
      <c r="V506" s="40"/>
      <c r="W506" s="40"/>
      <c r="X506" s="40"/>
      <c r="Y506" s="40"/>
      <c r="Z506" s="40"/>
      <c r="AA506" s="40"/>
      <c r="AB506" s="40"/>
      <c r="AC506" s="40"/>
      <c r="AD506" s="40"/>
      <c r="AE506" s="40"/>
      <c r="AR506" s="228" t="s">
        <v>100</v>
      </c>
      <c r="AT506" s="228" t="s">
        <v>237</v>
      </c>
      <c r="AU506" s="228" t="s">
        <v>85</v>
      </c>
      <c r="AY506" s="19" t="s">
        <v>235</v>
      </c>
      <c r="BE506" s="229">
        <f>IF(N506="základní",J506,0)</f>
        <v>0</v>
      </c>
      <c r="BF506" s="229">
        <f>IF(N506="snížená",J506,0)</f>
        <v>0</v>
      </c>
      <c r="BG506" s="229">
        <f>IF(N506="zákl. přenesená",J506,0)</f>
        <v>0</v>
      </c>
      <c r="BH506" s="229">
        <f>IF(N506="sníž. přenesená",J506,0)</f>
        <v>0</v>
      </c>
      <c r="BI506" s="229">
        <f>IF(N506="nulová",J506,0)</f>
        <v>0</v>
      </c>
      <c r="BJ506" s="19" t="s">
        <v>83</v>
      </c>
      <c r="BK506" s="229">
        <f>ROUND(I506*H506,2)</f>
        <v>0</v>
      </c>
      <c r="BL506" s="19" t="s">
        <v>100</v>
      </c>
      <c r="BM506" s="228" t="s">
        <v>657</v>
      </c>
    </row>
    <row r="507" s="2" customFormat="1">
      <c r="A507" s="40"/>
      <c r="B507" s="41"/>
      <c r="C507" s="42"/>
      <c r="D507" s="230" t="s">
        <v>243</v>
      </c>
      <c r="E507" s="42"/>
      <c r="F507" s="231" t="s">
        <v>658</v>
      </c>
      <c r="G507" s="42"/>
      <c r="H507" s="42"/>
      <c r="I507" s="232"/>
      <c r="J507" s="42"/>
      <c r="K507" s="42"/>
      <c r="L507" s="46"/>
      <c r="M507" s="233"/>
      <c r="N507" s="234"/>
      <c r="O507" s="86"/>
      <c r="P507" s="86"/>
      <c r="Q507" s="86"/>
      <c r="R507" s="86"/>
      <c r="S507" s="86"/>
      <c r="T507" s="87"/>
      <c r="U507" s="40"/>
      <c r="V507" s="40"/>
      <c r="W507" s="40"/>
      <c r="X507" s="40"/>
      <c r="Y507" s="40"/>
      <c r="Z507" s="40"/>
      <c r="AA507" s="40"/>
      <c r="AB507" s="40"/>
      <c r="AC507" s="40"/>
      <c r="AD507" s="40"/>
      <c r="AE507" s="40"/>
      <c r="AT507" s="19" t="s">
        <v>243</v>
      </c>
      <c r="AU507" s="19" t="s">
        <v>85</v>
      </c>
    </row>
    <row r="508" s="13" customFormat="1">
      <c r="A508" s="13"/>
      <c r="B508" s="235"/>
      <c r="C508" s="236"/>
      <c r="D508" s="237" t="s">
        <v>245</v>
      </c>
      <c r="E508" s="238" t="s">
        <v>19</v>
      </c>
      <c r="F508" s="239" t="s">
        <v>659</v>
      </c>
      <c r="G508" s="236"/>
      <c r="H508" s="238" t="s">
        <v>19</v>
      </c>
      <c r="I508" s="240"/>
      <c r="J508" s="236"/>
      <c r="K508" s="236"/>
      <c r="L508" s="241"/>
      <c r="M508" s="242"/>
      <c r="N508" s="243"/>
      <c r="O508" s="243"/>
      <c r="P508" s="243"/>
      <c r="Q508" s="243"/>
      <c r="R508" s="243"/>
      <c r="S508" s="243"/>
      <c r="T508" s="244"/>
      <c r="U508" s="13"/>
      <c r="V508" s="13"/>
      <c r="W508" s="13"/>
      <c r="X508" s="13"/>
      <c r="Y508" s="13"/>
      <c r="Z508" s="13"/>
      <c r="AA508" s="13"/>
      <c r="AB508" s="13"/>
      <c r="AC508" s="13"/>
      <c r="AD508" s="13"/>
      <c r="AE508" s="13"/>
      <c r="AT508" s="245" t="s">
        <v>245</v>
      </c>
      <c r="AU508" s="245" t="s">
        <v>85</v>
      </c>
      <c r="AV508" s="13" t="s">
        <v>83</v>
      </c>
      <c r="AW508" s="13" t="s">
        <v>37</v>
      </c>
      <c r="AX508" s="13" t="s">
        <v>76</v>
      </c>
      <c r="AY508" s="245" t="s">
        <v>235</v>
      </c>
    </row>
    <row r="509" s="13" customFormat="1">
      <c r="A509" s="13"/>
      <c r="B509" s="235"/>
      <c r="C509" s="236"/>
      <c r="D509" s="237" t="s">
        <v>245</v>
      </c>
      <c r="E509" s="238" t="s">
        <v>19</v>
      </c>
      <c r="F509" s="239" t="s">
        <v>653</v>
      </c>
      <c r="G509" s="236"/>
      <c r="H509" s="238" t="s">
        <v>19</v>
      </c>
      <c r="I509" s="240"/>
      <c r="J509" s="236"/>
      <c r="K509" s="236"/>
      <c r="L509" s="241"/>
      <c r="M509" s="242"/>
      <c r="N509" s="243"/>
      <c r="O509" s="243"/>
      <c r="P509" s="243"/>
      <c r="Q509" s="243"/>
      <c r="R509" s="243"/>
      <c r="S509" s="243"/>
      <c r="T509" s="244"/>
      <c r="U509" s="13"/>
      <c r="V509" s="13"/>
      <c r="W509" s="13"/>
      <c r="X509" s="13"/>
      <c r="Y509" s="13"/>
      <c r="Z509" s="13"/>
      <c r="AA509" s="13"/>
      <c r="AB509" s="13"/>
      <c r="AC509" s="13"/>
      <c r="AD509" s="13"/>
      <c r="AE509" s="13"/>
      <c r="AT509" s="245" t="s">
        <v>245</v>
      </c>
      <c r="AU509" s="245" t="s">
        <v>85</v>
      </c>
      <c r="AV509" s="13" t="s">
        <v>83</v>
      </c>
      <c r="AW509" s="13" t="s">
        <v>37</v>
      </c>
      <c r="AX509" s="13" t="s">
        <v>76</v>
      </c>
      <c r="AY509" s="245" t="s">
        <v>235</v>
      </c>
    </row>
    <row r="510" s="13" customFormat="1">
      <c r="A510" s="13"/>
      <c r="B510" s="235"/>
      <c r="C510" s="236"/>
      <c r="D510" s="237" t="s">
        <v>245</v>
      </c>
      <c r="E510" s="238" t="s">
        <v>19</v>
      </c>
      <c r="F510" s="239" t="s">
        <v>424</v>
      </c>
      <c r="G510" s="236"/>
      <c r="H510" s="238" t="s">
        <v>19</v>
      </c>
      <c r="I510" s="240"/>
      <c r="J510" s="236"/>
      <c r="K510" s="236"/>
      <c r="L510" s="241"/>
      <c r="M510" s="242"/>
      <c r="N510" s="243"/>
      <c r="O510" s="243"/>
      <c r="P510" s="243"/>
      <c r="Q510" s="243"/>
      <c r="R510" s="243"/>
      <c r="S510" s="243"/>
      <c r="T510" s="244"/>
      <c r="U510" s="13"/>
      <c r="V510" s="13"/>
      <c r="W510" s="13"/>
      <c r="X510" s="13"/>
      <c r="Y510" s="13"/>
      <c r="Z510" s="13"/>
      <c r="AA510" s="13"/>
      <c r="AB510" s="13"/>
      <c r="AC510" s="13"/>
      <c r="AD510" s="13"/>
      <c r="AE510" s="13"/>
      <c r="AT510" s="245" t="s">
        <v>245</v>
      </c>
      <c r="AU510" s="245" t="s">
        <v>85</v>
      </c>
      <c r="AV510" s="13" t="s">
        <v>83</v>
      </c>
      <c r="AW510" s="13" t="s">
        <v>37</v>
      </c>
      <c r="AX510" s="13" t="s">
        <v>76</v>
      </c>
      <c r="AY510" s="245" t="s">
        <v>235</v>
      </c>
    </row>
    <row r="511" s="14" customFormat="1">
      <c r="A511" s="14"/>
      <c r="B511" s="246"/>
      <c r="C511" s="247"/>
      <c r="D511" s="237" t="s">
        <v>245</v>
      </c>
      <c r="E511" s="248" t="s">
        <v>19</v>
      </c>
      <c r="F511" s="249" t="s">
        <v>660</v>
      </c>
      <c r="G511" s="247"/>
      <c r="H511" s="250">
        <v>0.60499999999999998</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245</v>
      </c>
      <c r="AU511" s="256" t="s">
        <v>85</v>
      </c>
      <c r="AV511" s="14" t="s">
        <v>85</v>
      </c>
      <c r="AW511" s="14" t="s">
        <v>37</v>
      </c>
      <c r="AX511" s="14" t="s">
        <v>76</v>
      </c>
      <c r="AY511" s="256" t="s">
        <v>235</v>
      </c>
    </row>
    <row r="512" s="16" customFormat="1">
      <c r="A512" s="16"/>
      <c r="B512" s="268"/>
      <c r="C512" s="269"/>
      <c r="D512" s="237" t="s">
        <v>245</v>
      </c>
      <c r="E512" s="270" t="s">
        <v>19</v>
      </c>
      <c r="F512" s="271" t="s">
        <v>250</v>
      </c>
      <c r="G512" s="269"/>
      <c r="H512" s="272">
        <v>0.60499999999999998</v>
      </c>
      <c r="I512" s="273"/>
      <c r="J512" s="269"/>
      <c r="K512" s="269"/>
      <c r="L512" s="274"/>
      <c r="M512" s="275"/>
      <c r="N512" s="276"/>
      <c r="O512" s="276"/>
      <c r="P512" s="276"/>
      <c r="Q512" s="276"/>
      <c r="R512" s="276"/>
      <c r="S512" s="276"/>
      <c r="T512" s="277"/>
      <c r="U512" s="16"/>
      <c r="V512" s="16"/>
      <c r="W512" s="16"/>
      <c r="X512" s="16"/>
      <c r="Y512" s="16"/>
      <c r="Z512" s="16"/>
      <c r="AA512" s="16"/>
      <c r="AB512" s="16"/>
      <c r="AC512" s="16"/>
      <c r="AD512" s="16"/>
      <c r="AE512" s="16"/>
      <c r="AT512" s="278" t="s">
        <v>245</v>
      </c>
      <c r="AU512" s="278" t="s">
        <v>85</v>
      </c>
      <c r="AV512" s="16" t="s">
        <v>100</v>
      </c>
      <c r="AW512" s="16" t="s">
        <v>37</v>
      </c>
      <c r="AX512" s="16" t="s">
        <v>83</v>
      </c>
      <c r="AY512" s="278" t="s">
        <v>235</v>
      </c>
    </row>
    <row r="513" s="2" customFormat="1" ht="37.8" customHeight="1">
      <c r="A513" s="40"/>
      <c r="B513" s="41"/>
      <c r="C513" s="217" t="s">
        <v>661</v>
      </c>
      <c r="D513" s="217" t="s">
        <v>237</v>
      </c>
      <c r="E513" s="218" t="s">
        <v>662</v>
      </c>
      <c r="F513" s="219" t="s">
        <v>663</v>
      </c>
      <c r="G513" s="220" t="s">
        <v>240</v>
      </c>
      <c r="H513" s="221">
        <v>2.4319999999999999</v>
      </c>
      <c r="I513" s="222"/>
      <c r="J513" s="223">
        <f>ROUND(I513*H513,2)</f>
        <v>0</v>
      </c>
      <c r="K513" s="219" t="s">
        <v>241</v>
      </c>
      <c r="L513" s="46"/>
      <c r="M513" s="224" t="s">
        <v>19</v>
      </c>
      <c r="N513" s="225" t="s">
        <v>47</v>
      </c>
      <c r="O513" s="86"/>
      <c r="P513" s="226">
        <f>O513*H513</f>
        <v>0</v>
      </c>
      <c r="Q513" s="226">
        <v>0</v>
      </c>
      <c r="R513" s="226">
        <f>Q513*H513</f>
        <v>0</v>
      </c>
      <c r="S513" s="226">
        <v>1.8</v>
      </c>
      <c r="T513" s="227">
        <f>S513*H513</f>
        <v>4.3776000000000002</v>
      </c>
      <c r="U513" s="40"/>
      <c r="V513" s="40"/>
      <c r="W513" s="40"/>
      <c r="X513" s="40"/>
      <c r="Y513" s="40"/>
      <c r="Z513" s="40"/>
      <c r="AA513" s="40"/>
      <c r="AB513" s="40"/>
      <c r="AC513" s="40"/>
      <c r="AD513" s="40"/>
      <c r="AE513" s="40"/>
      <c r="AR513" s="228" t="s">
        <v>100</v>
      </c>
      <c r="AT513" s="228" t="s">
        <v>237</v>
      </c>
      <c r="AU513" s="228" t="s">
        <v>85</v>
      </c>
      <c r="AY513" s="19" t="s">
        <v>235</v>
      </c>
      <c r="BE513" s="229">
        <f>IF(N513="základní",J513,0)</f>
        <v>0</v>
      </c>
      <c r="BF513" s="229">
        <f>IF(N513="snížená",J513,0)</f>
        <v>0</v>
      </c>
      <c r="BG513" s="229">
        <f>IF(N513="zákl. přenesená",J513,0)</f>
        <v>0</v>
      </c>
      <c r="BH513" s="229">
        <f>IF(N513="sníž. přenesená",J513,0)</f>
        <v>0</v>
      </c>
      <c r="BI513" s="229">
        <f>IF(N513="nulová",J513,0)</f>
        <v>0</v>
      </c>
      <c r="BJ513" s="19" t="s">
        <v>83</v>
      </c>
      <c r="BK513" s="229">
        <f>ROUND(I513*H513,2)</f>
        <v>0</v>
      </c>
      <c r="BL513" s="19" t="s">
        <v>100</v>
      </c>
      <c r="BM513" s="228" t="s">
        <v>664</v>
      </c>
    </row>
    <row r="514" s="2" customFormat="1">
      <c r="A514" s="40"/>
      <c r="B514" s="41"/>
      <c r="C514" s="42"/>
      <c r="D514" s="230" t="s">
        <v>243</v>
      </c>
      <c r="E514" s="42"/>
      <c r="F514" s="231" t="s">
        <v>665</v>
      </c>
      <c r="G514" s="42"/>
      <c r="H514" s="42"/>
      <c r="I514" s="232"/>
      <c r="J514" s="42"/>
      <c r="K514" s="42"/>
      <c r="L514" s="46"/>
      <c r="M514" s="233"/>
      <c r="N514" s="234"/>
      <c r="O514" s="86"/>
      <c r="P514" s="86"/>
      <c r="Q514" s="86"/>
      <c r="R514" s="86"/>
      <c r="S514" s="86"/>
      <c r="T514" s="87"/>
      <c r="U514" s="40"/>
      <c r="V514" s="40"/>
      <c r="W514" s="40"/>
      <c r="X514" s="40"/>
      <c r="Y514" s="40"/>
      <c r="Z514" s="40"/>
      <c r="AA514" s="40"/>
      <c r="AB514" s="40"/>
      <c r="AC514" s="40"/>
      <c r="AD514" s="40"/>
      <c r="AE514" s="40"/>
      <c r="AT514" s="19" t="s">
        <v>243</v>
      </c>
      <c r="AU514" s="19" t="s">
        <v>85</v>
      </c>
    </row>
    <row r="515" s="13" customFormat="1">
      <c r="A515" s="13"/>
      <c r="B515" s="235"/>
      <c r="C515" s="236"/>
      <c r="D515" s="237" t="s">
        <v>245</v>
      </c>
      <c r="E515" s="238" t="s">
        <v>19</v>
      </c>
      <c r="F515" s="239" t="s">
        <v>666</v>
      </c>
      <c r="G515" s="236"/>
      <c r="H515" s="238" t="s">
        <v>19</v>
      </c>
      <c r="I515" s="240"/>
      <c r="J515" s="236"/>
      <c r="K515" s="236"/>
      <c r="L515" s="241"/>
      <c r="M515" s="242"/>
      <c r="N515" s="243"/>
      <c r="O515" s="243"/>
      <c r="P515" s="243"/>
      <c r="Q515" s="243"/>
      <c r="R515" s="243"/>
      <c r="S515" s="243"/>
      <c r="T515" s="244"/>
      <c r="U515" s="13"/>
      <c r="V515" s="13"/>
      <c r="W515" s="13"/>
      <c r="X515" s="13"/>
      <c r="Y515" s="13"/>
      <c r="Z515" s="13"/>
      <c r="AA515" s="13"/>
      <c r="AB515" s="13"/>
      <c r="AC515" s="13"/>
      <c r="AD515" s="13"/>
      <c r="AE515" s="13"/>
      <c r="AT515" s="245" t="s">
        <v>245</v>
      </c>
      <c r="AU515" s="245" t="s">
        <v>85</v>
      </c>
      <c r="AV515" s="13" t="s">
        <v>83</v>
      </c>
      <c r="AW515" s="13" t="s">
        <v>37</v>
      </c>
      <c r="AX515" s="13" t="s">
        <v>76</v>
      </c>
      <c r="AY515" s="245" t="s">
        <v>235</v>
      </c>
    </row>
    <row r="516" s="13" customFormat="1">
      <c r="A516" s="13"/>
      <c r="B516" s="235"/>
      <c r="C516" s="236"/>
      <c r="D516" s="237" t="s">
        <v>245</v>
      </c>
      <c r="E516" s="238" t="s">
        <v>19</v>
      </c>
      <c r="F516" s="239" t="s">
        <v>667</v>
      </c>
      <c r="G516" s="236"/>
      <c r="H516" s="238" t="s">
        <v>19</v>
      </c>
      <c r="I516" s="240"/>
      <c r="J516" s="236"/>
      <c r="K516" s="236"/>
      <c r="L516" s="241"/>
      <c r="M516" s="242"/>
      <c r="N516" s="243"/>
      <c r="O516" s="243"/>
      <c r="P516" s="243"/>
      <c r="Q516" s="243"/>
      <c r="R516" s="243"/>
      <c r="S516" s="243"/>
      <c r="T516" s="244"/>
      <c r="U516" s="13"/>
      <c r="V516" s="13"/>
      <c r="W516" s="13"/>
      <c r="X516" s="13"/>
      <c r="Y516" s="13"/>
      <c r="Z516" s="13"/>
      <c r="AA516" s="13"/>
      <c r="AB516" s="13"/>
      <c r="AC516" s="13"/>
      <c r="AD516" s="13"/>
      <c r="AE516" s="13"/>
      <c r="AT516" s="245" t="s">
        <v>245</v>
      </c>
      <c r="AU516" s="245" t="s">
        <v>85</v>
      </c>
      <c r="AV516" s="13" t="s">
        <v>83</v>
      </c>
      <c r="AW516" s="13" t="s">
        <v>37</v>
      </c>
      <c r="AX516" s="13" t="s">
        <v>76</v>
      </c>
      <c r="AY516" s="245" t="s">
        <v>235</v>
      </c>
    </row>
    <row r="517" s="13" customFormat="1">
      <c r="A517" s="13"/>
      <c r="B517" s="235"/>
      <c r="C517" s="236"/>
      <c r="D517" s="237" t="s">
        <v>245</v>
      </c>
      <c r="E517" s="238" t="s">
        <v>19</v>
      </c>
      <c r="F517" s="239" t="s">
        <v>384</v>
      </c>
      <c r="G517" s="236"/>
      <c r="H517" s="238" t="s">
        <v>19</v>
      </c>
      <c r="I517" s="240"/>
      <c r="J517" s="236"/>
      <c r="K517" s="236"/>
      <c r="L517" s="241"/>
      <c r="M517" s="242"/>
      <c r="N517" s="243"/>
      <c r="O517" s="243"/>
      <c r="P517" s="243"/>
      <c r="Q517" s="243"/>
      <c r="R517" s="243"/>
      <c r="S517" s="243"/>
      <c r="T517" s="244"/>
      <c r="U517" s="13"/>
      <c r="V517" s="13"/>
      <c r="W517" s="13"/>
      <c r="X517" s="13"/>
      <c r="Y517" s="13"/>
      <c r="Z517" s="13"/>
      <c r="AA517" s="13"/>
      <c r="AB517" s="13"/>
      <c r="AC517" s="13"/>
      <c r="AD517" s="13"/>
      <c r="AE517" s="13"/>
      <c r="AT517" s="245" t="s">
        <v>245</v>
      </c>
      <c r="AU517" s="245" t="s">
        <v>85</v>
      </c>
      <c r="AV517" s="13" t="s">
        <v>83</v>
      </c>
      <c r="AW517" s="13" t="s">
        <v>37</v>
      </c>
      <c r="AX517" s="13" t="s">
        <v>76</v>
      </c>
      <c r="AY517" s="245" t="s">
        <v>235</v>
      </c>
    </row>
    <row r="518" s="14" customFormat="1">
      <c r="A518" s="14"/>
      <c r="B518" s="246"/>
      <c r="C518" s="247"/>
      <c r="D518" s="237" t="s">
        <v>245</v>
      </c>
      <c r="E518" s="248" t="s">
        <v>19</v>
      </c>
      <c r="F518" s="249" t="s">
        <v>668</v>
      </c>
      <c r="G518" s="247"/>
      <c r="H518" s="250">
        <v>0.152</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245</v>
      </c>
      <c r="AU518" s="256" t="s">
        <v>85</v>
      </c>
      <c r="AV518" s="14" t="s">
        <v>85</v>
      </c>
      <c r="AW518" s="14" t="s">
        <v>37</v>
      </c>
      <c r="AX518" s="14" t="s">
        <v>76</v>
      </c>
      <c r="AY518" s="256" t="s">
        <v>235</v>
      </c>
    </row>
    <row r="519" s="13" customFormat="1">
      <c r="A519" s="13"/>
      <c r="B519" s="235"/>
      <c r="C519" s="236"/>
      <c r="D519" s="237" t="s">
        <v>245</v>
      </c>
      <c r="E519" s="238" t="s">
        <v>19</v>
      </c>
      <c r="F519" s="239" t="s">
        <v>421</v>
      </c>
      <c r="G519" s="236"/>
      <c r="H519" s="238" t="s">
        <v>19</v>
      </c>
      <c r="I519" s="240"/>
      <c r="J519" s="236"/>
      <c r="K519" s="236"/>
      <c r="L519" s="241"/>
      <c r="M519" s="242"/>
      <c r="N519" s="243"/>
      <c r="O519" s="243"/>
      <c r="P519" s="243"/>
      <c r="Q519" s="243"/>
      <c r="R519" s="243"/>
      <c r="S519" s="243"/>
      <c r="T519" s="244"/>
      <c r="U519" s="13"/>
      <c r="V519" s="13"/>
      <c r="W519" s="13"/>
      <c r="X519" s="13"/>
      <c r="Y519" s="13"/>
      <c r="Z519" s="13"/>
      <c r="AA519" s="13"/>
      <c r="AB519" s="13"/>
      <c r="AC519" s="13"/>
      <c r="AD519" s="13"/>
      <c r="AE519" s="13"/>
      <c r="AT519" s="245" t="s">
        <v>245</v>
      </c>
      <c r="AU519" s="245" t="s">
        <v>85</v>
      </c>
      <c r="AV519" s="13" t="s">
        <v>83</v>
      </c>
      <c r="AW519" s="13" t="s">
        <v>37</v>
      </c>
      <c r="AX519" s="13" t="s">
        <v>76</v>
      </c>
      <c r="AY519" s="245" t="s">
        <v>235</v>
      </c>
    </row>
    <row r="520" s="14" customFormat="1">
      <c r="A520" s="14"/>
      <c r="B520" s="246"/>
      <c r="C520" s="247"/>
      <c r="D520" s="237" t="s">
        <v>245</v>
      </c>
      <c r="E520" s="248" t="s">
        <v>19</v>
      </c>
      <c r="F520" s="249" t="s">
        <v>668</v>
      </c>
      <c r="G520" s="247"/>
      <c r="H520" s="250">
        <v>0.152</v>
      </c>
      <c r="I520" s="251"/>
      <c r="J520" s="247"/>
      <c r="K520" s="247"/>
      <c r="L520" s="252"/>
      <c r="M520" s="253"/>
      <c r="N520" s="254"/>
      <c r="O520" s="254"/>
      <c r="P520" s="254"/>
      <c r="Q520" s="254"/>
      <c r="R520" s="254"/>
      <c r="S520" s="254"/>
      <c r="T520" s="255"/>
      <c r="U520" s="14"/>
      <c r="V520" s="14"/>
      <c r="W520" s="14"/>
      <c r="X520" s="14"/>
      <c r="Y520" s="14"/>
      <c r="Z520" s="14"/>
      <c r="AA520" s="14"/>
      <c r="AB520" s="14"/>
      <c r="AC520" s="14"/>
      <c r="AD520" s="14"/>
      <c r="AE520" s="14"/>
      <c r="AT520" s="256" t="s">
        <v>245</v>
      </c>
      <c r="AU520" s="256" t="s">
        <v>85</v>
      </c>
      <c r="AV520" s="14" t="s">
        <v>85</v>
      </c>
      <c r="AW520" s="14" t="s">
        <v>37</v>
      </c>
      <c r="AX520" s="14" t="s">
        <v>76</v>
      </c>
      <c r="AY520" s="256" t="s">
        <v>235</v>
      </c>
    </row>
    <row r="521" s="13" customFormat="1">
      <c r="A521" s="13"/>
      <c r="B521" s="235"/>
      <c r="C521" s="236"/>
      <c r="D521" s="237" t="s">
        <v>245</v>
      </c>
      <c r="E521" s="238" t="s">
        <v>19</v>
      </c>
      <c r="F521" s="239" t="s">
        <v>422</v>
      </c>
      <c r="G521" s="236"/>
      <c r="H521" s="238" t="s">
        <v>19</v>
      </c>
      <c r="I521" s="240"/>
      <c r="J521" s="236"/>
      <c r="K521" s="236"/>
      <c r="L521" s="241"/>
      <c r="M521" s="242"/>
      <c r="N521" s="243"/>
      <c r="O521" s="243"/>
      <c r="P521" s="243"/>
      <c r="Q521" s="243"/>
      <c r="R521" s="243"/>
      <c r="S521" s="243"/>
      <c r="T521" s="244"/>
      <c r="U521" s="13"/>
      <c r="V521" s="13"/>
      <c r="W521" s="13"/>
      <c r="X521" s="13"/>
      <c r="Y521" s="13"/>
      <c r="Z521" s="13"/>
      <c r="AA521" s="13"/>
      <c r="AB521" s="13"/>
      <c r="AC521" s="13"/>
      <c r="AD521" s="13"/>
      <c r="AE521" s="13"/>
      <c r="AT521" s="245" t="s">
        <v>245</v>
      </c>
      <c r="AU521" s="245" t="s">
        <v>85</v>
      </c>
      <c r="AV521" s="13" t="s">
        <v>83</v>
      </c>
      <c r="AW521" s="13" t="s">
        <v>37</v>
      </c>
      <c r="AX521" s="13" t="s">
        <v>76</v>
      </c>
      <c r="AY521" s="245" t="s">
        <v>235</v>
      </c>
    </row>
    <row r="522" s="14" customFormat="1">
      <c r="A522" s="14"/>
      <c r="B522" s="246"/>
      <c r="C522" s="247"/>
      <c r="D522" s="237" t="s">
        <v>245</v>
      </c>
      <c r="E522" s="248" t="s">
        <v>19</v>
      </c>
      <c r="F522" s="249" t="s">
        <v>668</v>
      </c>
      <c r="G522" s="247"/>
      <c r="H522" s="250">
        <v>0.152</v>
      </c>
      <c r="I522" s="251"/>
      <c r="J522" s="247"/>
      <c r="K522" s="247"/>
      <c r="L522" s="252"/>
      <c r="M522" s="253"/>
      <c r="N522" s="254"/>
      <c r="O522" s="254"/>
      <c r="P522" s="254"/>
      <c r="Q522" s="254"/>
      <c r="R522" s="254"/>
      <c r="S522" s="254"/>
      <c r="T522" s="255"/>
      <c r="U522" s="14"/>
      <c r="V522" s="14"/>
      <c r="W522" s="14"/>
      <c r="X522" s="14"/>
      <c r="Y522" s="14"/>
      <c r="Z522" s="14"/>
      <c r="AA522" s="14"/>
      <c r="AB522" s="14"/>
      <c r="AC522" s="14"/>
      <c r="AD522" s="14"/>
      <c r="AE522" s="14"/>
      <c r="AT522" s="256" t="s">
        <v>245</v>
      </c>
      <c r="AU522" s="256" t="s">
        <v>85</v>
      </c>
      <c r="AV522" s="14" t="s">
        <v>85</v>
      </c>
      <c r="AW522" s="14" t="s">
        <v>37</v>
      </c>
      <c r="AX522" s="14" t="s">
        <v>76</v>
      </c>
      <c r="AY522" s="256" t="s">
        <v>235</v>
      </c>
    </row>
    <row r="523" s="13" customFormat="1">
      <c r="A523" s="13"/>
      <c r="B523" s="235"/>
      <c r="C523" s="236"/>
      <c r="D523" s="237" t="s">
        <v>245</v>
      </c>
      <c r="E523" s="238" t="s">
        <v>19</v>
      </c>
      <c r="F523" s="239" t="s">
        <v>424</v>
      </c>
      <c r="G523" s="236"/>
      <c r="H523" s="238" t="s">
        <v>19</v>
      </c>
      <c r="I523" s="240"/>
      <c r="J523" s="236"/>
      <c r="K523" s="236"/>
      <c r="L523" s="241"/>
      <c r="M523" s="242"/>
      <c r="N523" s="243"/>
      <c r="O523" s="243"/>
      <c r="P523" s="243"/>
      <c r="Q523" s="243"/>
      <c r="R523" s="243"/>
      <c r="S523" s="243"/>
      <c r="T523" s="244"/>
      <c r="U523" s="13"/>
      <c r="V523" s="13"/>
      <c r="W523" s="13"/>
      <c r="X523" s="13"/>
      <c r="Y523" s="13"/>
      <c r="Z523" s="13"/>
      <c r="AA523" s="13"/>
      <c r="AB523" s="13"/>
      <c r="AC523" s="13"/>
      <c r="AD523" s="13"/>
      <c r="AE523" s="13"/>
      <c r="AT523" s="245" t="s">
        <v>245</v>
      </c>
      <c r="AU523" s="245" t="s">
        <v>85</v>
      </c>
      <c r="AV523" s="13" t="s">
        <v>83</v>
      </c>
      <c r="AW523" s="13" t="s">
        <v>37</v>
      </c>
      <c r="AX523" s="13" t="s">
        <v>76</v>
      </c>
      <c r="AY523" s="245" t="s">
        <v>235</v>
      </c>
    </row>
    <row r="524" s="14" customFormat="1">
      <c r="A524" s="14"/>
      <c r="B524" s="246"/>
      <c r="C524" s="247"/>
      <c r="D524" s="237" t="s">
        <v>245</v>
      </c>
      <c r="E524" s="248" t="s">
        <v>19</v>
      </c>
      <c r="F524" s="249" t="s">
        <v>668</v>
      </c>
      <c r="G524" s="247"/>
      <c r="H524" s="250">
        <v>0.152</v>
      </c>
      <c r="I524" s="251"/>
      <c r="J524" s="247"/>
      <c r="K524" s="247"/>
      <c r="L524" s="252"/>
      <c r="M524" s="253"/>
      <c r="N524" s="254"/>
      <c r="O524" s="254"/>
      <c r="P524" s="254"/>
      <c r="Q524" s="254"/>
      <c r="R524" s="254"/>
      <c r="S524" s="254"/>
      <c r="T524" s="255"/>
      <c r="U524" s="14"/>
      <c r="V524" s="14"/>
      <c r="W524" s="14"/>
      <c r="X524" s="14"/>
      <c r="Y524" s="14"/>
      <c r="Z524" s="14"/>
      <c r="AA524" s="14"/>
      <c r="AB524" s="14"/>
      <c r="AC524" s="14"/>
      <c r="AD524" s="14"/>
      <c r="AE524" s="14"/>
      <c r="AT524" s="256" t="s">
        <v>245</v>
      </c>
      <c r="AU524" s="256" t="s">
        <v>85</v>
      </c>
      <c r="AV524" s="14" t="s">
        <v>85</v>
      </c>
      <c r="AW524" s="14" t="s">
        <v>37</v>
      </c>
      <c r="AX524" s="14" t="s">
        <v>76</v>
      </c>
      <c r="AY524" s="256" t="s">
        <v>235</v>
      </c>
    </row>
    <row r="525" s="13" customFormat="1">
      <c r="A525" s="13"/>
      <c r="B525" s="235"/>
      <c r="C525" s="236"/>
      <c r="D525" s="237" t="s">
        <v>245</v>
      </c>
      <c r="E525" s="238" t="s">
        <v>19</v>
      </c>
      <c r="F525" s="239" t="s">
        <v>669</v>
      </c>
      <c r="G525" s="236"/>
      <c r="H525" s="238" t="s">
        <v>19</v>
      </c>
      <c r="I525" s="240"/>
      <c r="J525" s="236"/>
      <c r="K525" s="236"/>
      <c r="L525" s="241"/>
      <c r="M525" s="242"/>
      <c r="N525" s="243"/>
      <c r="O525" s="243"/>
      <c r="P525" s="243"/>
      <c r="Q525" s="243"/>
      <c r="R525" s="243"/>
      <c r="S525" s="243"/>
      <c r="T525" s="244"/>
      <c r="U525" s="13"/>
      <c r="V525" s="13"/>
      <c r="W525" s="13"/>
      <c r="X525" s="13"/>
      <c r="Y525" s="13"/>
      <c r="Z525" s="13"/>
      <c r="AA525" s="13"/>
      <c r="AB525" s="13"/>
      <c r="AC525" s="13"/>
      <c r="AD525" s="13"/>
      <c r="AE525" s="13"/>
      <c r="AT525" s="245" t="s">
        <v>245</v>
      </c>
      <c r="AU525" s="245" t="s">
        <v>85</v>
      </c>
      <c r="AV525" s="13" t="s">
        <v>83</v>
      </c>
      <c r="AW525" s="13" t="s">
        <v>37</v>
      </c>
      <c r="AX525" s="13" t="s">
        <v>76</v>
      </c>
      <c r="AY525" s="245" t="s">
        <v>235</v>
      </c>
    </row>
    <row r="526" s="15" customFormat="1">
      <c r="A526" s="15"/>
      <c r="B526" s="257"/>
      <c r="C526" s="258"/>
      <c r="D526" s="237" t="s">
        <v>245</v>
      </c>
      <c r="E526" s="259" t="s">
        <v>19</v>
      </c>
      <c r="F526" s="260" t="s">
        <v>249</v>
      </c>
      <c r="G526" s="258"/>
      <c r="H526" s="261">
        <v>0.60799999999999998</v>
      </c>
      <c r="I526" s="262"/>
      <c r="J526" s="258"/>
      <c r="K526" s="258"/>
      <c r="L526" s="263"/>
      <c r="M526" s="264"/>
      <c r="N526" s="265"/>
      <c r="O526" s="265"/>
      <c r="P526" s="265"/>
      <c r="Q526" s="265"/>
      <c r="R526" s="265"/>
      <c r="S526" s="265"/>
      <c r="T526" s="266"/>
      <c r="U526" s="15"/>
      <c r="V526" s="15"/>
      <c r="W526" s="15"/>
      <c r="X526" s="15"/>
      <c r="Y526" s="15"/>
      <c r="Z526" s="15"/>
      <c r="AA526" s="15"/>
      <c r="AB526" s="15"/>
      <c r="AC526" s="15"/>
      <c r="AD526" s="15"/>
      <c r="AE526" s="15"/>
      <c r="AT526" s="267" t="s">
        <v>245</v>
      </c>
      <c r="AU526" s="267" t="s">
        <v>85</v>
      </c>
      <c r="AV526" s="15" t="s">
        <v>93</v>
      </c>
      <c r="AW526" s="15" t="s">
        <v>37</v>
      </c>
      <c r="AX526" s="15" t="s">
        <v>76</v>
      </c>
      <c r="AY526" s="267" t="s">
        <v>235</v>
      </c>
    </row>
    <row r="527" s="13" customFormat="1">
      <c r="A527" s="13"/>
      <c r="B527" s="235"/>
      <c r="C527" s="236"/>
      <c r="D527" s="237" t="s">
        <v>245</v>
      </c>
      <c r="E527" s="238" t="s">
        <v>19</v>
      </c>
      <c r="F527" s="239" t="s">
        <v>421</v>
      </c>
      <c r="G527" s="236"/>
      <c r="H527" s="238" t="s">
        <v>19</v>
      </c>
      <c r="I527" s="240"/>
      <c r="J527" s="236"/>
      <c r="K527" s="236"/>
      <c r="L527" s="241"/>
      <c r="M527" s="242"/>
      <c r="N527" s="243"/>
      <c r="O527" s="243"/>
      <c r="P527" s="243"/>
      <c r="Q527" s="243"/>
      <c r="R527" s="243"/>
      <c r="S527" s="243"/>
      <c r="T527" s="244"/>
      <c r="U527" s="13"/>
      <c r="V527" s="13"/>
      <c r="W527" s="13"/>
      <c r="X527" s="13"/>
      <c r="Y527" s="13"/>
      <c r="Z527" s="13"/>
      <c r="AA527" s="13"/>
      <c r="AB527" s="13"/>
      <c r="AC527" s="13"/>
      <c r="AD527" s="13"/>
      <c r="AE527" s="13"/>
      <c r="AT527" s="245" t="s">
        <v>245</v>
      </c>
      <c r="AU527" s="245" t="s">
        <v>85</v>
      </c>
      <c r="AV527" s="13" t="s">
        <v>83</v>
      </c>
      <c r="AW527" s="13" t="s">
        <v>37</v>
      </c>
      <c r="AX527" s="13" t="s">
        <v>76</v>
      </c>
      <c r="AY527" s="245" t="s">
        <v>235</v>
      </c>
    </row>
    <row r="528" s="14" customFormat="1">
      <c r="A528" s="14"/>
      <c r="B528" s="246"/>
      <c r="C528" s="247"/>
      <c r="D528" s="237" t="s">
        <v>245</v>
      </c>
      <c r="E528" s="248" t="s">
        <v>19</v>
      </c>
      <c r="F528" s="249" t="s">
        <v>670</v>
      </c>
      <c r="G528" s="247"/>
      <c r="H528" s="250">
        <v>0.071999999999999995</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245</v>
      </c>
      <c r="AU528" s="256" t="s">
        <v>85</v>
      </c>
      <c r="AV528" s="14" t="s">
        <v>85</v>
      </c>
      <c r="AW528" s="14" t="s">
        <v>37</v>
      </c>
      <c r="AX528" s="14" t="s">
        <v>76</v>
      </c>
      <c r="AY528" s="256" t="s">
        <v>235</v>
      </c>
    </row>
    <row r="529" s="13" customFormat="1">
      <c r="A529" s="13"/>
      <c r="B529" s="235"/>
      <c r="C529" s="236"/>
      <c r="D529" s="237" t="s">
        <v>245</v>
      </c>
      <c r="E529" s="238" t="s">
        <v>19</v>
      </c>
      <c r="F529" s="239" t="s">
        <v>422</v>
      </c>
      <c r="G529" s="236"/>
      <c r="H529" s="238" t="s">
        <v>19</v>
      </c>
      <c r="I529" s="240"/>
      <c r="J529" s="236"/>
      <c r="K529" s="236"/>
      <c r="L529" s="241"/>
      <c r="M529" s="242"/>
      <c r="N529" s="243"/>
      <c r="O529" s="243"/>
      <c r="P529" s="243"/>
      <c r="Q529" s="243"/>
      <c r="R529" s="243"/>
      <c r="S529" s="243"/>
      <c r="T529" s="244"/>
      <c r="U529" s="13"/>
      <c r="V529" s="13"/>
      <c r="W529" s="13"/>
      <c r="X529" s="13"/>
      <c r="Y529" s="13"/>
      <c r="Z529" s="13"/>
      <c r="AA529" s="13"/>
      <c r="AB529" s="13"/>
      <c r="AC529" s="13"/>
      <c r="AD529" s="13"/>
      <c r="AE529" s="13"/>
      <c r="AT529" s="245" t="s">
        <v>245</v>
      </c>
      <c r="AU529" s="245" t="s">
        <v>85</v>
      </c>
      <c r="AV529" s="13" t="s">
        <v>83</v>
      </c>
      <c r="AW529" s="13" t="s">
        <v>37</v>
      </c>
      <c r="AX529" s="13" t="s">
        <v>76</v>
      </c>
      <c r="AY529" s="245" t="s">
        <v>235</v>
      </c>
    </row>
    <row r="530" s="14" customFormat="1">
      <c r="A530" s="14"/>
      <c r="B530" s="246"/>
      <c r="C530" s="247"/>
      <c r="D530" s="237" t="s">
        <v>245</v>
      </c>
      <c r="E530" s="248" t="s">
        <v>19</v>
      </c>
      <c r="F530" s="249" t="s">
        <v>670</v>
      </c>
      <c r="G530" s="247"/>
      <c r="H530" s="250">
        <v>0.071999999999999995</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245</v>
      </c>
      <c r="AU530" s="256" t="s">
        <v>85</v>
      </c>
      <c r="AV530" s="14" t="s">
        <v>85</v>
      </c>
      <c r="AW530" s="14" t="s">
        <v>37</v>
      </c>
      <c r="AX530" s="14" t="s">
        <v>76</v>
      </c>
      <c r="AY530" s="256" t="s">
        <v>235</v>
      </c>
    </row>
    <row r="531" s="13" customFormat="1">
      <c r="A531" s="13"/>
      <c r="B531" s="235"/>
      <c r="C531" s="236"/>
      <c r="D531" s="237" t="s">
        <v>245</v>
      </c>
      <c r="E531" s="238" t="s">
        <v>19</v>
      </c>
      <c r="F531" s="239" t="s">
        <v>424</v>
      </c>
      <c r="G531" s="236"/>
      <c r="H531" s="238" t="s">
        <v>19</v>
      </c>
      <c r="I531" s="240"/>
      <c r="J531" s="236"/>
      <c r="K531" s="236"/>
      <c r="L531" s="241"/>
      <c r="M531" s="242"/>
      <c r="N531" s="243"/>
      <c r="O531" s="243"/>
      <c r="P531" s="243"/>
      <c r="Q531" s="243"/>
      <c r="R531" s="243"/>
      <c r="S531" s="243"/>
      <c r="T531" s="244"/>
      <c r="U531" s="13"/>
      <c r="V531" s="13"/>
      <c r="W531" s="13"/>
      <c r="X531" s="13"/>
      <c r="Y531" s="13"/>
      <c r="Z531" s="13"/>
      <c r="AA531" s="13"/>
      <c r="AB531" s="13"/>
      <c r="AC531" s="13"/>
      <c r="AD531" s="13"/>
      <c r="AE531" s="13"/>
      <c r="AT531" s="245" t="s">
        <v>245</v>
      </c>
      <c r="AU531" s="245" t="s">
        <v>85</v>
      </c>
      <c r="AV531" s="13" t="s">
        <v>83</v>
      </c>
      <c r="AW531" s="13" t="s">
        <v>37</v>
      </c>
      <c r="AX531" s="13" t="s">
        <v>76</v>
      </c>
      <c r="AY531" s="245" t="s">
        <v>235</v>
      </c>
    </row>
    <row r="532" s="14" customFormat="1">
      <c r="A532" s="14"/>
      <c r="B532" s="246"/>
      <c r="C532" s="247"/>
      <c r="D532" s="237" t="s">
        <v>245</v>
      </c>
      <c r="E532" s="248" t="s">
        <v>19</v>
      </c>
      <c r="F532" s="249" t="s">
        <v>670</v>
      </c>
      <c r="G532" s="247"/>
      <c r="H532" s="250">
        <v>0.071999999999999995</v>
      </c>
      <c r="I532" s="251"/>
      <c r="J532" s="247"/>
      <c r="K532" s="247"/>
      <c r="L532" s="252"/>
      <c r="M532" s="253"/>
      <c r="N532" s="254"/>
      <c r="O532" s="254"/>
      <c r="P532" s="254"/>
      <c r="Q532" s="254"/>
      <c r="R532" s="254"/>
      <c r="S532" s="254"/>
      <c r="T532" s="255"/>
      <c r="U532" s="14"/>
      <c r="V532" s="14"/>
      <c r="W532" s="14"/>
      <c r="X532" s="14"/>
      <c r="Y532" s="14"/>
      <c r="Z532" s="14"/>
      <c r="AA532" s="14"/>
      <c r="AB532" s="14"/>
      <c r="AC532" s="14"/>
      <c r="AD532" s="14"/>
      <c r="AE532" s="14"/>
      <c r="AT532" s="256" t="s">
        <v>245</v>
      </c>
      <c r="AU532" s="256" t="s">
        <v>85</v>
      </c>
      <c r="AV532" s="14" t="s">
        <v>85</v>
      </c>
      <c r="AW532" s="14" t="s">
        <v>37</v>
      </c>
      <c r="AX532" s="14" t="s">
        <v>76</v>
      </c>
      <c r="AY532" s="256" t="s">
        <v>235</v>
      </c>
    </row>
    <row r="533" s="15" customFormat="1">
      <c r="A533" s="15"/>
      <c r="B533" s="257"/>
      <c r="C533" s="258"/>
      <c r="D533" s="237" t="s">
        <v>245</v>
      </c>
      <c r="E533" s="259" t="s">
        <v>19</v>
      </c>
      <c r="F533" s="260" t="s">
        <v>249</v>
      </c>
      <c r="G533" s="258"/>
      <c r="H533" s="261">
        <v>0.216</v>
      </c>
      <c r="I533" s="262"/>
      <c r="J533" s="258"/>
      <c r="K533" s="258"/>
      <c r="L533" s="263"/>
      <c r="M533" s="264"/>
      <c r="N533" s="265"/>
      <c r="O533" s="265"/>
      <c r="P533" s="265"/>
      <c r="Q533" s="265"/>
      <c r="R533" s="265"/>
      <c r="S533" s="265"/>
      <c r="T533" s="266"/>
      <c r="U533" s="15"/>
      <c r="V533" s="15"/>
      <c r="W533" s="15"/>
      <c r="X533" s="15"/>
      <c r="Y533" s="15"/>
      <c r="Z533" s="15"/>
      <c r="AA533" s="15"/>
      <c r="AB533" s="15"/>
      <c r="AC533" s="15"/>
      <c r="AD533" s="15"/>
      <c r="AE533" s="15"/>
      <c r="AT533" s="267" t="s">
        <v>245</v>
      </c>
      <c r="AU533" s="267" t="s">
        <v>85</v>
      </c>
      <c r="AV533" s="15" t="s">
        <v>93</v>
      </c>
      <c r="AW533" s="15" t="s">
        <v>37</v>
      </c>
      <c r="AX533" s="15" t="s">
        <v>76</v>
      </c>
      <c r="AY533" s="267" t="s">
        <v>235</v>
      </c>
    </row>
    <row r="534" s="13" customFormat="1">
      <c r="A534" s="13"/>
      <c r="B534" s="235"/>
      <c r="C534" s="236"/>
      <c r="D534" s="237" t="s">
        <v>245</v>
      </c>
      <c r="E534" s="238" t="s">
        <v>19</v>
      </c>
      <c r="F534" s="239" t="s">
        <v>671</v>
      </c>
      <c r="G534" s="236"/>
      <c r="H534" s="238" t="s">
        <v>19</v>
      </c>
      <c r="I534" s="240"/>
      <c r="J534" s="236"/>
      <c r="K534" s="236"/>
      <c r="L534" s="241"/>
      <c r="M534" s="242"/>
      <c r="N534" s="243"/>
      <c r="O534" s="243"/>
      <c r="P534" s="243"/>
      <c r="Q534" s="243"/>
      <c r="R534" s="243"/>
      <c r="S534" s="243"/>
      <c r="T534" s="244"/>
      <c r="U534" s="13"/>
      <c r="V534" s="13"/>
      <c r="W534" s="13"/>
      <c r="X534" s="13"/>
      <c r="Y534" s="13"/>
      <c r="Z534" s="13"/>
      <c r="AA534" s="13"/>
      <c r="AB534" s="13"/>
      <c r="AC534" s="13"/>
      <c r="AD534" s="13"/>
      <c r="AE534" s="13"/>
      <c r="AT534" s="245" t="s">
        <v>245</v>
      </c>
      <c r="AU534" s="245" t="s">
        <v>85</v>
      </c>
      <c r="AV534" s="13" t="s">
        <v>83</v>
      </c>
      <c r="AW534" s="13" t="s">
        <v>37</v>
      </c>
      <c r="AX534" s="13" t="s">
        <v>76</v>
      </c>
      <c r="AY534" s="245" t="s">
        <v>235</v>
      </c>
    </row>
    <row r="535" s="13" customFormat="1">
      <c r="A535" s="13"/>
      <c r="B535" s="235"/>
      <c r="C535" s="236"/>
      <c r="D535" s="237" t="s">
        <v>245</v>
      </c>
      <c r="E535" s="238" t="s">
        <v>19</v>
      </c>
      <c r="F535" s="239" t="s">
        <v>421</v>
      </c>
      <c r="G535" s="236"/>
      <c r="H535" s="238" t="s">
        <v>19</v>
      </c>
      <c r="I535" s="240"/>
      <c r="J535" s="236"/>
      <c r="K535" s="236"/>
      <c r="L535" s="241"/>
      <c r="M535" s="242"/>
      <c r="N535" s="243"/>
      <c r="O535" s="243"/>
      <c r="P535" s="243"/>
      <c r="Q535" s="243"/>
      <c r="R535" s="243"/>
      <c r="S535" s="243"/>
      <c r="T535" s="244"/>
      <c r="U535" s="13"/>
      <c r="V535" s="13"/>
      <c r="W535" s="13"/>
      <c r="X535" s="13"/>
      <c r="Y535" s="13"/>
      <c r="Z535" s="13"/>
      <c r="AA535" s="13"/>
      <c r="AB535" s="13"/>
      <c r="AC535" s="13"/>
      <c r="AD535" s="13"/>
      <c r="AE535" s="13"/>
      <c r="AT535" s="245" t="s">
        <v>245</v>
      </c>
      <c r="AU535" s="245" t="s">
        <v>85</v>
      </c>
      <c r="AV535" s="13" t="s">
        <v>83</v>
      </c>
      <c r="AW535" s="13" t="s">
        <v>37</v>
      </c>
      <c r="AX535" s="13" t="s">
        <v>76</v>
      </c>
      <c r="AY535" s="245" t="s">
        <v>235</v>
      </c>
    </row>
    <row r="536" s="14" customFormat="1">
      <c r="A536" s="14"/>
      <c r="B536" s="246"/>
      <c r="C536" s="247"/>
      <c r="D536" s="237" t="s">
        <v>245</v>
      </c>
      <c r="E536" s="248" t="s">
        <v>19</v>
      </c>
      <c r="F536" s="249" t="s">
        <v>672</v>
      </c>
      <c r="G536" s="247"/>
      <c r="H536" s="250">
        <v>0.099000000000000005</v>
      </c>
      <c r="I536" s="251"/>
      <c r="J536" s="247"/>
      <c r="K536" s="247"/>
      <c r="L536" s="252"/>
      <c r="M536" s="253"/>
      <c r="N536" s="254"/>
      <c r="O536" s="254"/>
      <c r="P536" s="254"/>
      <c r="Q536" s="254"/>
      <c r="R536" s="254"/>
      <c r="S536" s="254"/>
      <c r="T536" s="255"/>
      <c r="U536" s="14"/>
      <c r="V536" s="14"/>
      <c r="W536" s="14"/>
      <c r="X536" s="14"/>
      <c r="Y536" s="14"/>
      <c r="Z536" s="14"/>
      <c r="AA536" s="14"/>
      <c r="AB536" s="14"/>
      <c r="AC536" s="14"/>
      <c r="AD536" s="14"/>
      <c r="AE536" s="14"/>
      <c r="AT536" s="256" t="s">
        <v>245</v>
      </c>
      <c r="AU536" s="256" t="s">
        <v>85</v>
      </c>
      <c r="AV536" s="14" t="s">
        <v>85</v>
      </c>
      <c r="AW536" s="14" t="s">
        <v>37</v>
      </c>
      <c r="AX536" s="14" t="s">
        <v>76</v>
      </c>
      <c r="AY536" s="256" t="s">
        <v>235</v>
      </c>
    </row>
    <row r="537" s="13" customFormat="1">
      <c r="A537" s="13"/>
      <c r="B537" s="235"/>
      <c r="C537" s="236"/>
      <c r="D537" s="237" t="s">
        <v>245</v>
      </c>
      <c r="E537" s="238" t="s">
        <v>19</v>
      </c>
      <c r="F537" s="239" t="s">
        <v>422</v>
      </c>
      <c r="G537" s="236"/>
      <c r="H537" s="238" t="s">
        <v>19</v>
      </c>
      <c r="I537" s="240"/>
      <c r="J537" s="236"/>
      <c r="K537" s="236"/>
      <c r="L537" s="241"/>
      <c r="M537" s="242"/>
      <c r="N537" s="243"/>
      <c r="O537" s="243"/>
      <c r="P537" s="243"/>
      <c r="Q537" s="243"/>
      <c r="R537" s="243"/>
      <c r="S537" s="243"/>
      <c r="T537" s="244"/>
      <c r="U537" s="13"/>
      <c r="V537" s="13"/>
      <c r="W537" s="13"/>
      <c r="X537" s="13"/>
      <c r="Y537" s="13"/>
      <c r="Z537" s="13"/>
      <c r="AA537" s="13"/>
      <c r="AB537" s="13"/>
      <c r="AC537" s="13"/>
      <c r="AD537" s="13"/>
      <c r="AE537" s="13"/>
      <c r="AT537" s="245" t="s">
        <v>245</v>
      </c>
      <c r="AU537" s="245" t="s">
        <v>85</v>
      </c>
      <c r="AV537" s="13" t="s">
        <v>83</v>
      </c>
      <c r="AW537" s="13" t="s">
        <v>37</v>
      </c>
      <c r="AX537" s="13" t="s">
        <v>76</v>
      </c>
      <c r="AY537" s="245" t="s">
        <v>235</v>
      </c>
    </row>
    <row r="538" s="14" customFormat="1">
      <c r="A538" s="14"/>
      <c r="B538" s="246"/>
      <c r="C538" s="247"/>
      <c r="D538" s="237" t="s">
        <v>245</v>
      </c>
      <c r="E538" s="248" t="s">
        <v>19</v>
      </c>
      <c r="F538" s="249" t="s">
        <v>672</v>
      </c>
      <c r="G538" s="247"/>
      <c r="H538" s="250">
        <v>0.099000000000000005</v>
      </c>
      <c r="I538" s="251"/>
      <c r="J538" s="247"/>
      <c r="K538" s="247"/>
      <c r="L538" s="252"/>
      <c r="M538" s="253"/>
      <c r="N538" s="254"/>
      <c r="O538" s="254"/>
      <c r="P538" s="254"/>
      <c r="Q538" s="254"/>
      <c r="R538" s="254"/>
      <c r="S538" s="254"/>
      <c r="T538" s="255"/>
      <c r="U538" s="14"/>
      <c r="V538" s="14"/>
      <c r="W538" s="14"/>
      <c r="X538" s="14"/>
      <c r="Y538" s="14"/>
      <c r="Z538" s="14"/>
      <c r="AA538" s="14"/>
      <c r="AB538" s="14"/>
      <c r="AC538" s="14"/>
      <c r="AD538" s="14"/>
      <c r="AE538" s="14"/>
      <c r="AT538" s="256" t="s">
        <v>245</v>
      </c>
      <c r="AU538" s="256" t="s">
        <v>85</v>
      </c>
      <c r="AV538" s="14" t="s">
        <v>85</v>
      </c>
      <c r="AW538" s="14" t="s">
        <v>37</v>
      </c>
      <c r="AX538" s="14" t="s">
        <v>76</v>
      </c>
      <c r="AY538" s="256" t="s">
        <v>235</v>
      </c>
    </row>
    <row r="539" s="13" customFormat="1">
      <c r="A539" s="13"/>
      <c r="B539" s="235"/>
      <c r="C539" s="236"/>
      <c r="D539" s="237" t="s">
        <v>245</v>
      </c>
      <c r="E539" s="238" t="s">
        <v>19</v>
      </c>
      <c r="F539" s="239" t="s">
        <v>424</v>
      </c>
      <c r="G539" s="236"/>
      <c r="H539" s="238" t="s">
        <v>19</v>
      </c>
      <c r="I539" s="240"/>
      <c r="J539" s="236"/>
      <c r="K539" s="236"/>
      <c r="L539" s="241"/>
      <c r="M539" s="242"/>
      <c r="N539" s="243"/>
      <c r="O539" s="243"/>
      <c r="P539" s="243"/>
      <c r="Q539" s="243"/>
      <c r="R539" s="243"/>
      <c r="S539" s="243"/>
      <c r="T539" s="244"/>
      <c r="U539" s="13"/>
      <c r="V539" s="13"/>
      <c r="W539" s="13"/>
      <c r="X539" s="13"/>
      <c r="Y539" s="13"/>
      <c r="Z539" s="13"/>
      <c r="AA539" s="13"/>
      <c r="AB539" s="13"/>
      <c r="AC539" s="13"/>
      <c r="AD539" s="13"/>
      <c r="AE539" s="13"/>
      <c r="AT539" s="245" t="s">
        <v>245</v>
      </c>
      <c r="AU539" s="245" t="s">
        <v>85</v>
      </c>
      <c r="AV539" s="13" t="s">
        <v>83</v>
      </c>
      <c r="AW539" s="13" t="s">
        <v>37</v>
      </c>
      <c r="AX539" s="13" t="s">
        <v>76</v>
      </c>
      <c r="AY539" s="245" t="s">
        <v>235</v>
      </c>
    </row>
    <row r="540" s="14" customFormat="1">
      <c r="A540" s="14"/>
      <c r="B540" s="246"/>
      <c r="C540" s="247"/>
      <c r="D540" s="237" t="s">
        <v>245</v>
      </c>
      <c r="E540" s="248" t="s">
        <v>19</v>
      </c>
      <c r="F540" s="249" t="s">
        <v>672</v>
      </c>
      <c r="G540" s="247"/>
      <c r="H540" s="250">
        <v>0.099000000000000005</v>
      </c>
      <c r="I540" s="251"/>
      <c r="J540" s="247"/>
      <c r="K540" s="247"/>
      <c r="L540" s="252"/>
      <c r="M540" s="253"/>
      <c r="N540" s="254"/>
      <c r="O540" s="254"/>
      <c r="P540" s="254"/>
      <c r="Q540" s="254"/>
      <c r="R540" s="254"/>
      <c r="S540" s="254"/>
      <c r="T540" s="255"/>
      <c r="U540" s="14"/>
      <c r="V540" s="14"/>
      <c r="W540" s="14"/>
      <c r="X540" s="14"/>
      <c r="Y540" s="14"/>
      <c r="Z540" s="14"/>
      <c r="AA540" s="14"/>
      <c r="AB540" s="14"/>
      <c r="AC540" s="14"/>
      <c r="AD540" s="14"/>
      <c r="AE540" s="14"/>
      <c r="AT540" s="256" t="s">
        <v>245</v>
      </c>
      <c r="AU540" s="256" t="s">
        <v>85</v>
      </c>
      <c r="AV540" s="14" t="s">
        <v>85</v>
      </c>
      <c r="AW540" s="14" t="s">
        <v>37</v>
      </c>
      <c r="AX540" s="14" t="s">
        <v>76</v>
      </c>
      <c r="AY540" s="256" t="s">
        <v>235</v>
      </c>
    </row>
    <row r="541" s="15" customFormat="1">
      <c r="A541" s="15"/>
      <c r="B541" s="257"/>
      <c r="C541" s="258"/>
      <c r="D541" s="237" t="s">
        <v>245</v>
      </c>
      <c r="E541" s="259" t="s">
        <v>19</v>
      </c>
      <c r="F541" s="260" t="s">
        <v>249</v>
      </c>
      <c r="G541" s="258"/>
      <c r="H541" s="261">
        <v>0.29699999999999999</v>
      </c>
      <c r="I541" s="262"/>
      <c r="J541" s="258"/>
      <c r="K541" s="258"/>
      <c r="L541" s="263"/>
      <c r="M541" s="264"/>
      <c r="N541" s="265"/>
      <c r="O541" s="265"/>
      <c r="P541" s="265"/>
      <c r="Q541" s="265"/>
      <c r="R541" s="265"/>
      <c r="S541" s="265"/>
      <c r="T541" s="266"/>
      <c r="U541" s="15"/>
      <c r="V541" s="15"/>
      <c r="W541" s="15"/>
      <c r="X541" s="15"/>
      <c r="Y541" s="15"/>
      <c r="Z541" s="15"/>
      <c r="AA541" s="15"/>
      <c r="AB541" s="15"/>
      <c r="AC541" s="15"/>
      <c r="AD541" s="15"/>
      <c r="AE541" s="15"/>
      <c r="AT541" s="267" t="s">
        <v>245</v>
      </c>
      <c r="AU541" s="267" t="s">
        <v>85</v>
      </c>
      <c r="AV541" s="15" t="s">
        <v>93</v>
      </c>
      <c r="AW541" s="15" t="s">
        <v>37</v>
      </c>
      <c r="AX541" s="15" t="s">
        <v>76</v>
      </c>
      <c r="AY541" s="267" t="s">
        <v>235</v>
      </c>
    </row>
    <row r="542" s="13" customFormat="1">
      <c r="A542" s="13"/>
      <c r="B542" s="235"/>
      <c r="C542" s="236"/>
      <c r="D542" s="237" t="s">
        <v>245</v>
      </c>
      <c r="E542" s="238" t="s">
        <v>19</v>
      </c>
      <c r="F542" s="239" t="s">
        <v>673</v>
      </c>
      <c r="G542" s="236"/>
      <c r="H542" s="238" t="s">
        <v>19</v>
      </c>
      <c r="I542" s="240"/>
      <c r="J542" s="236"/>
      <c r="K542" s="236"/>
      <c r="L542" s="241"/>
      <c r="M542" s="242"/>
      <c r="N542" s="243"/>
      <c r="O542" s="243"/>
      <c r="P542" s="243"/>
      <c r="Q542" s="243"/>
      <c r="R542" s="243"/>
      <c r="S542" s="243"/>
      <c r="T542" s="244"/>
      <c r="U542" s="13"/>
      <c r="V542" s="13"/>
      <c r="W542" s="13"/>
      <c r="X542" s="13"/>
      <c r="Y542" s="13"/>
      <c r="Z542" s="13"/>
      <c r="AA542" s="13"/>
      <c r="AB542" s="13"/>
      <c r="AC542" s="13"/>
      <c r="AD542" s="13"/>
      <c r="AE542" s="13"/>
      <c r="AT542" s="245" t="s">
        <v>245</v>
      </c>
      <c r="AU542" s="245" t="s">
        <v>85</v>
      </c>
      <c r="AV542" s="13" t="s">
        <v>83</v>
      </c>
      <c r="AW542" s="13" t="s">
        <v>37</v>
      </c>
      <c r="AX542" s="13" t="s">
        <v>76</v>
      </c>
      <c r="AY542" s="245" t="s">
        <v>235</v>
      </c>
    </row>
    <row r="543" s="13" customFormat="1">
      <c r="A543" s="13"/>
      <c r="B543" s="235"/>
      <c r="C543" s="236"/>
      <c r="D543" s="237" t="s">
        <v>245</v>
      </c>
      <c r="E543" s="238" t="s">
        <v>19</v>
      </c>
      <c r="F543" s="239" t="s">
        <v>421</v>
      </c>
      <c r="G543" s="236"/>
      <c r="H543" s="238" t="s">
        <v>19</v>
      </c>
      <c r="I543" s="240"/>
      <c r="J543" s="236"/>
      <c r="K543" s="236"/>
      <c r="L543" s="241"/>
      <c r="M543" s="242"/>
      <c r="N543" s="243"/>
      <c r="O543" s="243"/>
      <c r="P543" s="243"/>
      <c r="Q543" s="243"/>
      <c r="R543" s="243"/>
      <c r="S543" s="243"/>
      <c r="T543" s="244"/>
      <c r="U543" s="13"/>
      <c r="V543" s="13"/>
      <c r="W543" s="13"/>
      <c r="X543" s="13"/>
      <c r="Y543" s="13"/>
      <c r="Z543" s="13"/>
      <c r="AA543" s="13"/>
      <c r="AB543" s="13"/>
      <c r="AC543" s="13"/>
      <c r="AD543" s="13"/>
      <c r="AE543" s="13"/>
      <c r="AT543" s="245" t="s">
        <v>245</v>
      </c>
      <c r="AU543" s="245" t="s">
        <v>85</v>
      </c>
      <c r="AV543" s="13" t="s">
        <v>83</v>
      </c>
      <c r="AW543" s="13" t="s">
        <v>37</v>
      </c>
      <c r="AX543" s="13" t="s">
        <v>76</v>
      </c>
      <c r="AY543" s="245" t="s">
        <v>235</v>
      </c>
    </row>
    <row r="544" s="14" customFormat="1">
      <c r="A544" s="14"/>
      <c r="B544" s="246"/>
      <c r="C544" s="247"/>
      <c r="D544" s="237" t="s">
        <v>245</v>
      </c>
      <c r="E544" s="248" t="s">
        <v>19</v>
      </c>
      <c r="F544" s="249" t="s">
        <v>674</v>
      </c>
      <c r="G544" s="247"/>
      <c r="H544" s="250">
        <v>0.747</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245</v>
      </c>
      <c r="AU544" s="256" t="s">
        <v>85</v>
      </c>
      <c r="AV544" s="14" t="s">
        <v>85</v>
      </c>
      <c r="AW544" s="14" t="s">
        <v>37</v>
      </c>
      <c r="AX544" s="14" t="s">
        <v>76</v>
      </c>
      <c r="AY544" s="256" t="s">
        <v>235</v>
      </c>
    </row>
    <row r="545" s="13" customFormat="1">
      <c r="A545" s="13"/>
      <c r="B545" s="235"/>
      <c r="C545" s="236"/>
      <c r="D545" s="237" t="s">
        <v>245</v>
      </c>
      <c r="E545" s="238" t="s">
        <v>19</v>
      </c>
      <c r="F545" s="239" t="s">
        <v>675</v>
      </c>
      <c r="G545" s="236"/>
      <c r="H545" s="238" t="s">
        <v>19</v>
      </c>
      <c r="I545" s="240"/>
      <c r="J545" s="236"/>
      <c r="K545" s="236"/>
      <c r="L545" s="241"/>
      <c r="M545" s="242"/>
      <c r="N545" s="243"/>
      <c r="O545" s="243"/>
      <c r="P545" s="243"/>
      <c r="Q545" s="243"/>
      <c r="R545" s="243"/>
      <c r="S545" s="243"/>
      <c r="T545" s="244"/>
      <c r="U545" s="13"/>
      <c r="V545" s="13"/>
      <c r="W545" s="13"/>
      <c r="X545" s="13"/>
      <c r="Y545" s="13"/>
      <c r="Z545" s="13"/>
      <c r="AA545" s="13"/>
      <c r="AB545" s="13"/>
      <c r="AC545" s="13"/>
      <c r="AD545" s="13"/>
      <c r="AE545" s="13"/>
      <c r="AT545" s="245" t="s">
        <v>245</v>
      </c>
      <c r="AU545" s="245" t="s">
        <v>85</v>
      </c>
      <c r="AV545" s="13" t="s">
        <v>83</v>
      </c>
      <c r="AW545" s="13" t="s">
        <v>37</v>
      </c>
      <c r="AX545" s="13" t="s">
        <v>76</v>
      </c>
      <c r="AY545" s="245" t="s">
        <v>235</v>
      </c>
    </row>
    <row r="546" s="13" customFormat="1">
      <c r="A546" s="13"/>
      <c r="B546" s="235"/>
      <c r="C546" s="236"/>
      <c r="D546" s="237" t="s">
        <v>245</v>
      </c>
      <c r="E546" s="238" t="s">
        <v>19</v>
      </c>
      <c r="F546" s="239" t="s">
        <v>421</v>
      </c>
      <c r="G546" s="236"/>
      <c r="H546" s="238" t="s">
        <v>19</v>
      </c>
      <c r="I546" s="240"/>
      <c r="J546" s="236"/>
      <c r="K546" s="236"/>
      <c r="L546" s="241"/>
      <c r="M546" s="242"/>
      <c r="N546" s="243"/>
      <c r="O546" s="243"/>
      <c r="P546" s="243"/>
      <c r="Q546" s="243"/>
      <c r="R546" s="243"/>
      <c r="S546" s="243"/>
      <c r="T546" s="244"/>
      <c r="U546" s="13"/>
      <c r="V546" s="13"/>
      <c r="W546" s="13"/>
      <c r="X546" s="13"/>
      <c r="Y546" s="13"/>
      <c r="Z546" s="13"/>
      <c r="AA546" s="13"/>
      <c r="AB546" s="13"/>
      <c r="AC546" s="13"/>
      <c r="AD546" s="13"/>
      <c r="AE546" s="13"/>
      <c r="AT546" s="245" t="s">
        <v>245</v>
      </c>
      <c r="AU546" s="245" t="s">
        <v>85</v>
      </c>
      <c r="AV546" s="13" t="s">
        <v>83</v>
      </c>
      <c r="AW546" s="13" t="s">
        <v>37</v>
      </c>
      <c r="AX546" s="13" t="s">
        <v>76</v>
      </c>
      <c r="AY546" s="245" t="s">
        <v>235</v>
      </c>
    </row>
    <row r="547" s="14" customFormat="1">
      <c r="A547" s="14"/>
      <c r="B547" s="246"/>
      <c r="C547" s="247"/>
      <c r="D547" s="237" t="s">
        <v>245</v>
      </c>
      <c r="E547" s="248" t="s">
        <v>19</v>
      </c>
      <c r="F547" s="249" t="s">
        <v>676</v>
      </c>
      <c r="G547" s="247"/>
      <c r="H547" s="250">
        <v>0.248</v>
      </c>
      <c r="I547" s="251"/>
      <c r="J547" s="247"/>
      <c r="K547" s="247"/>
      <c r="L547" s="252"/>
      <c r="M547" s="253"/>
      <c r="N547" s="254"/>
      <c r="O547" s="254"/>
      <c r="P547" s="254"/>
      <c r="Q547" s="254"/>
      <c r="R547" s="254"/>
      <c r="S547" s="254"/>
      <c r="T547" s="255"/>
      <c r="U547" s="14"/>
      <c r="V547" s="14"/>
      <c r="W547" s="14"/>
      <c r="X547" s="14"/>
      <c r="Y547" s="14"/>
      <c r="Z547" s="14"/>
      <c r="AA547" s="14"/>
      <c r="AB547" s="14"/>
      <c r="AC547" s="14"/>
      <c r="AD547" s="14"/>
      <c r="AE547" s="14"/>
      <c r="AT547" s="256" t="s">
        <v>245</v>
      </c>
      <c r="AU547" s="256" t="s">
        <v>85</v>
      </c>
      <c r="AV547" s="14" t="s">
        <v>85</v>
      </c>
      <c r="AW547" s="14" t="s">
        <v>37</v>
      </c>
      <c r="AX547" s="14" t="s">
        <v>76</v>
      </c>
      <c r="AY547" s="256" t="s">
        <v>235</v>
      </c>
    </row>
    <row r="548" s="14" customFormat="1">
      <c r="A548" s="14"/>
      <c r="B548" s="246"/>
      <c r="C548" s="247"/>
      <c r="D548" s="237" t="s">
        <v>245</v>
      </c>
      <c r="E548" s="248" t="s">
        <v>19</v>
      </c>
      <c r="F548" s="249" t="s">
        <v>677</v>
      </c>
      <c r="G548" s="247"/>
      <c r="H548" s="250">
        <v>0.29399999999999998</v>
      </c>
      <c r="I548" s="251"/>
      <c r="J548" s="247"/>
      <c r="K548" s="247"/>
      <c r="L548" s="252"/>
      <c r="M548" s="253"/>
      <c r="N548" s="254"/>
      <c r="O548" s="254"/>
      <c r="P548" s="254"/>
      <c r="Q548" s="254"/>
      <c r="R548" s="254"/>
      <c r="S548" s="254"/>
      <c r="T548" s="255"/>
      <c r="U548" s="14"/>
      <c r="V548" s="14"/>
      <c r="W548" s="14"/>
      <c r="X548" s="14"/>
      <c r="Y548" s="14"/>
      <c r="Z548" s="14"/>
      <c r="AA548" s="14"/>
      <c r="AB548" s="14"/>
      <c r="AC548" s="14"/>
      <c r="AD548" s="14"/>
      <c r="AE548" s="14"/>
      <c r="AT548" s="256" t="s">
        <v>245</v>
      </c>
      <c r="AU548" s="256" t="s">
        <v>85</v>
      </c>
      <c r="AV548" s="14" t="s">
        <v>85</v>
      </c>
      <c r="AW548" s="14" t="s">
        <v>37</v>
      </c>
      <c r="AX548" s="14" t="s">
        <v>76</v>
      </c>
      <c r="AY548" s="256" t="s">
        <v>235</v>
      </c>
    </row>
    <row r="549" s="13" customFormat="1">
      <c r="A549" s="13"/>
      <c r="B549" s="235"/>
      <c r="C549" s="236"/>
      <c r="D549" s="237" t="s">
        <v>245</v>
      </c>
      <c r="E549" s="238" t="s">
        <v>19</v>
      </c>
      <c r="F549" s="239" t="s">
        <v>678</v>
      </c>
      <c r="G549" s="236"/>
      <c r="H549" s="238" t="s">
        <v>19</v>
      </c>
      <c r="I549" s="240"/>
      <c r="J549" s="236"/>
      <c r="K549" s="236"/>
      <c r="L549" s="241"/>
      <c r="M549" s="242"/>
      <c r="N549" s="243"/>
      <c r="O549" s="243"/>
      <c r="P549" s="243"/>
      <c r="Q549" s="243"/>
      <c r="R549" s="243"/>
      <c r="S549" s="243"/>
      <c r="T549" s="244"/>
      <c r="U549" s="13"/>
      <c r="V549" s="13"/>
      <c r="W549" s="13"/>
      <c r="X549" s="13"/>
      <c r="Y549" s="13"/>
      <c r="Z549" s="13"/>
      <c r="AA549" s="13"/>
      <c r="AB549" s="13"/>
      <c r="AC549" s="13"/>
      <c r="AD549" s="13"/>
      <c r="AE549" s="13"/>
      <c r="AT549" s="245" t="s">
        <v>245</v>
      </c>
      <c r="AU549" s="245" t="s">
        <v>85</v>
      </c>
      <c r="AV549" s="13" t="s">
        <v>83</v>
      </c>
      <c r="AW549" s="13" t="s">
        <v>37</v>
      </c>
      <c r="AX549" s="13" t="s">
        <v>76</v>
      </c>
      <c r="AY549" s="245" t="s">
        <v>235</v>
      </c>
    </row>
    <row r="550" s="13" customFormat="1">
      <c r="A550" s="13"/>
      <c r="B550" s="235"/>
      <c r="C550" s="236"/>
      <c r="D550" s="237" t="s">
        <v>245</v>
      </c>
      <c r="E550" s="238" t="s">
        <v>19</v>
      </c>
      <c r="F550" s="239" t="s">
        <v>421</v>
      </c>
      <c r="G550" s="236"/>
      <c r="H550" s="238" t="s">
        <v>19</v>
      </c>
      <c r="I550" s="240"/>
      <c r="J550" s="236"/>
      <c r="K550" s="236"/>
      <c r="L550" s="241"/>
      <c r="M550" s="242"/>
      <c r="N550" s="243"/>
      <c r="O550" s="243"/>
      <c r="P550" s="243"/>
      <c r="Q550" s="243"/>
      <c r="R550" s="243"/>
      <c r="S550" s="243"/>
      <c r="T550" s="244"/>
      <c r="U550" s="13"/>
      <c r="V550" s="13"/>
      <c r="W550" s="13"/>
      <c r="X550" s="13"/>
      <c r="Y550" s="13"/>
      <c r="Z550" s="13"/>
      <c r="AA550" s="13"/>
      <c r="AB550" s="13"/>
      <c r="AC550" s="13"/>
      <c r="AD550" s="13"/>
      <c r="AE550" s="13"/>
      <c r="AT550" s="245" t="s">
        <v>245</v>
      </c>
      <c r="AU550" s="245" t="s">
        <v>85</v>
      </c>
      <c r="AV550" s="13" t="s">
        <v>83</v>
      </c>
      <c r="AW550" s="13" t="s">
        <v>37</v>
      </c>
      <c r="AX550" s="13" t="s">
        <v>76</v>
      </c>
      <c r="AY550" s="245" t="s">
        <v>235</v>
      </c>
    </row>
    <row r="551" s="14" customFormat="1">
      <c r="A551" s="14"/>
      <c r="B551" s="246"/>
      <c r="C551" s="247"/>
      <c r="D551" s="237" t="s">
        <v>245</v>
      </c>
      <c r="E551" s="248" t="s">
        <v>19</v>
      </c>
      <c r="F551" s="249" t="s">
        <v>679</v>
      </c>
      <c r="G551" s="247"/>
      <c r="H551" s="250">
        <v>0.021999999999999999</v>
      </c>
      <c r="I551" s="251"/>
      <c r="J551" s="247"/>
      <c r="K551" s="247"/>
      <c r="L551" s="252"/>
      <c r="M551" s="253"/>
      <c r="N551" s="254"/>
      <c r="O551" s="254"/>
      <c r="P551" s="254"/>
      <c r="Q551" s="254"/>
      <c r="R551" s="254"/>
      <c r="S551" s="254"/>
      <c r="T551" s="255"/>
      <c r="U551" s="14"/>
      <c r="V551" s="14"/>
      <c r="W551" s="14"/>
      <c r="X551" s="14"/>
      <c r="Y551" s="14"/>
      <c r="Z551" s="14"/>
      <c r="AA551" s="14"/>
      <c r="AB551" s="14"/>
      <c r="AC551" s="14"/>
      <c r="AD551" s="14"/>
      <c r="AE551" s="14"/>
      <c r="AT551" s="256" t="s">
        <v>245</v>
      </c>
      <c r="AU551" s="256" t="s">
        <v>85</v>
      </c>
      <c r="AV551" s="14" t="s">
        <v>85</v>
      </c>
      <c r="AW551" s="14" t="s">
        <v>37</v>
      </c>
      <c r="AX551" s="14" t="s">
        <v>76</v>
      </c>
      <c r="AY551" s="256" t="s">
        <v>235</v>
      </c>
    </row>
    <row r="552" s="16" customFormat="1">
      <c r="A552" s="16"/>
      <c r="B552" s="268"/>
      <c r="C552" s="269"/>
      <c r="D552" s="237" t="s">
        <v>245</v>
      </c>
      <c r="E552" s="270" t="s">
        <v>19</v>
      </c>
      <c r="F552" s="271" t="s">
        <v>250</v>
      </c>
      <c r="G552" s="269"/>
      <c r="H552" s="272">
        <v>2.4319999999999999</v>
      </c>
      <c r="I552" s="273"/>
      <c r="J552" s="269"/>
      <c r="K552" s="269"/>
      <c r="L552" s="274"/>
      <c r="M552" s="275"/>
      <c r="N552" s="276"/>
      <c r="O552" s="276"/>
      <c r="P552" s="276"/>
      <c r="Q552" s="276"/>
      <c r="R552" s="276"/>
      <c r="S552" s="276"/>
      <c r="T552" s="277"/>
      <c r="U552" s="16"/>
      <c r="V552" s="16"/>
      <c r="W552" s="16"/>
      <c r="X552" s="16"/>
      <c r="Y552" s="16"/>
      <c r="Z552" s="16"/>
      <c r="AA552" s="16"/>
      <c r="AB552" s="16"/>
      <c r="AC552" s="16"/>
      <c r="AD552" s="16"/>
      <c r="AE552" s="16"/>
      <c r="AT552" s="278" t="s">
        <v>245</v>
      </c>
      <c r="AU552" s="278" t="s">
        <v>85</v>
      </c>
      <c r="AV552" s="16" t="s">
        <v>100</v>
      </c>
      <c r="AW552" s="16" t="s">
        <v>37</v>
      </c>
      <c r="AX552" s="16" t="s">
        <v>83</v>
      </c>
      <c r="AY552" s="278" t="s">
        <v>235</v>
      </c>
    </row>
    <row r="553" s="2" customFormat="1" ht="37.8" customHeight="1">
      <c r="A553" s="40"/>
      <c r="B553" s="41"/>
      <c r="C553" s="217" t="s">
        <v>680</v>
      </c>
      <c r="D553" s="217" t="s">
        <v>237</v>
      </c>
      <c r="E553" s="218" t="s">
        <v>681</v>
      </c>
      <c r="F553" s="219" t="s">
        <v>682</v>
      </c>
      <c r="G553" s="220" t="s">
        <v>451</v>
      </c>
      <c r="H553" s="221">
        <v>150</v>
      </c>
      <c r="I553" s="222"/>
      <c r="J553" s="223">
        <f>ROUND(I553*H553,2)</f>
        <v>0</v>
      </c>
      <c r="K553" s="219" t="s">
        <v>241</v>
      </c>
      <c r="L553" s="46"/>
      <c r="M553" s="224" t="s">
        <v>19</v>
      </c>
      <c r="N553" s="225" t="s">
        <v>47</v>
      </c>
      <c r="O553" s="86"/>
      <c r="P553" s="226">
        <f>O553*H553</f>
        <v>0</v>
      </c>
      <c r="Q553" s="226">
        <v>0</v>
      </c>
      <c r="R553" s="226">
        <f>Q553*H553</f>
        <v>0</v>
      </c>
      <c r="S553" s="226">
        <v>0.049000000000000002</v>
      </c>
      <c r="T553" s="227">
        <f>S553*H553</f>
        <v>7.3500000000000005</v>
      </c>
      <c r="U553" s="40"/>
      <c r="V553" s="40"/>
      <c r="W553" s="40"/>
      <c r="X553" s="40"/>
      <c r="Y553" s="40"/>
      <c r="Z553" s="40"/>
      <c r="AA553" s="40"/>
      <c r="AB553" s="40"/>
      <c r="AC553" s="40"/>
      <c r="AD553" s="40"/>
      <c r="AE553" s="40"/>
      <c r="AR553" s="228" t="s">
        <v>100</v>
      </c>
      <c r="AT553" s="228" t="s">
        <v>237</v>
      </c>
      <c r="AU553" s="228" t="s">
        <v>85</v>
      </c>
      <c r="AY553" s="19" t="s">
        <v>235</v>
      </c>
      <c r="BE553" s="229">
        <f>IF(N553="základní",J553,0)</f>
        <v>0</v>
      </c>
      <c r="BF553" s="229">
        <f>IF(N553="snížená",J553,0)</f>
        <v>0</v>
      </c>
      <c r="BG553" s="229">
        <f>IF(N553="zákl. přenesená",J553,0)</f>
        <v>0</v>
      </c>
      <c r="BH553" s="229">
        <f>IF(N553="sníž. přenesená",J553,0)</f>
        <v>0</v>
      </c>
      <c r="BI553" s="229">
        <f>IF(N553="nulová",J553,0)</f>
        <v>0</v>
      </c>
      <c r="BJ553" s="19" t="s">
        <v>83</v>
      </c>
      <c r="BK553" s="229">
        <f>ROUND(I553*H553,2)</f>
        <v>0</v>
      </c>
      <c r="BL553" s="19" t="s">
        <v>100</v>
      </c>
      <c r="BM553" s="228" t="s">
        <v>683</v>
      </c>
    </row>
    <row r="554" s="2" customFormat="1">
      <c r="A554" s="40"/>
      <c r="B554" s="41"/>
      <c r="C554" s="42"/>
      <c r="D554" s="230" t="s">
        <v>243</v>
      </c>
      <c r="E554" s="42"/>
      <c r="F554" s="231" t="s">
        <v>684</v>
      </c>
      <c r="G554" s="42"/>
      <c r="H554" s="42"/>
      <c r="I554" s="232"/>
      <c r="J554" s="42"/>
      <c r="K554" s="42"/>
      <c r="L554" s="46"/>
      <c r="M554" s="233"/>
      <c r="N554" s="234"/>
      <c r="O554" s="86"/>
      <c r="P554" s="86"/>
      <c r="Q554" s="86"/>
      <c r="R554" s="86"/>
      <c r="S554" s="86"/>
      <c r="T554" s="87"/>
      <c r="U554" s="40"/>
      <c r="V554" s="40"/>
      <c r="W554" s="40"/>
      <c r="X554" s="40"/>
      <c r="Y554" s="40"/>
      <c r="Z554" s="40"/>
      <c r="AA554" s="40"/>
      <c r="AB554" s="40"/>
      <c r="AC554" s="40"/>
      <c r="AD554" s="40"/>
      <c r="AE554" s="40"/>
      <c r="AT554" s="19" t="s">
        <v>243</v>
      </c>
      <c r="AU554" s="19" t="s">
        <v>85</v>
      </c>
    </row>
    <row r="555" s="13" customFormat="1">
      <c r="A555" s="13"/>
      <c r="B555" s="235"/>
      <c r="C555" s="236"/>
      <c r="D555" s="237" t="s">
        <v>245</v>
      </c>
      <c r="E555" s="238" t="s">
        <v>19</v>
      </c>
      <c r="F555" s="239" t="s">
        <v>685</v>
      </c>
      <c r="G555" s="236"/>
      <c r="H555" s="238" t="s">
        <v>19</v>
      </c>
      <c r="I555" s="240"/>
      <c r="J555" s="236"/>
      <c r="K555" s="236"/>
      <c r="L555" s="241"/>
      <c r="M555" s="242"/>
      <c r="N555" s="243"/>
      <c r="O555" s="243"/>
      <c r="P555" s="243"/>
      <c r="Q555" s="243"/>
      <c r="R555" s="243"/>
      <c r="S555" s="243"/>
      <c r="T555" s="244"/>
      <c r="U555" s="13"/>
      <c r="V555" s="13"/>
      <c r="W555" s="13"/>
      <c r="X555" s="13"/>
      <c r="Y555" s="13"/>
      <c r="Z555" s="13"/>
      <c r="AA555" s="13"/>
      <c r="AB555" s="13"/>
      <c r="AC555" s="13"/>
      <c r="AD555" s="13"/>
      <c r="AE555" s="13"/>
      <c r="AT555" s="245" t="s">
        <v>245</v>
      </c>
      <c r="AU555" s="245" t="s">
        <v>85</v>
      </c>
      <c r="AV555" s="13" t="s">
        <v>83</v>
      </c>
      <c r="AW555" s="13" t="s">
        <v>37</v>
      </c>
      <c r="AX555" s="13" t="s">
        <v>76</v>
      </c>
      <c r="AY555" s="245" t="s">
        <v>235</v>
      </c>
    </row>
    <row r="556" s="13" customFormat="1">
      <c r="A556" s="13"/>
      <c r="B556" s="235"/>
      <c r="C556" s="236"/>
      <c r="D556" s="237" t="s">
        <v>245</v>
      </c>
      <c r="E556" s="238" t="s">
        <v>19</v>
      </c>
      <c r="F556" s="239" t="s">
        <v>686</v>
      </c>
      <c r="G556" s="236"/>
      <c r="H556" s="238" t="s">
        <v>19</v>
      </c>
      <c r="I556" s="240"/>
      <c r="J556" s="236"/>
      <c r="K556" s="236"/>
      <c r="L556" s="241"/>
      <c r="M556" s="242"/>
      <c r="N556" s="243"/>
      <c r="O556" s="243"/>
      <c r="P556" s="243"/>
      <c r="Q556" s="243"/>
      <c r="R556" s="243"/>
      <c r="S556" s="243"/>
      <c r="T556" s="244"/>
      <c r="U556" s="13"/>
      <c r="V556" s="13"/>
      <c r="W556" s="13"/>
      <c r="X556" s="13"/>
      <c r="Y556" s="13"/>
      <c r="Z556" s="13"/>
      <c r="AA556" s="13"/>
      <c r="AB556" s="13"/>
      <c r="AC556" s="13"/>
      <c r="AD556" s="13"/>
      <c r="AE556" s="13"/>
      <c r="AT556" s="245" t="s">
        <v>245</v>
      </c>
      <c r="AU556" s="245" t="s">
        <v>85</v>
      </c>
      <c r="AV556" s="13" t="s">
        <v>83</v>
      </c>
      <c r="AW556" s="13" t="s">
        <v>37</v>
      </c>
      <c r="AX556" s="13" t="s">
        <v>76</v>
      </c>
      <c r="AY556" s="245" t="s">
        <v>235</v>
      </c>
    </row>
    <row r="557" s="14" customFormat="1">
      <c r="A557" s="14"/>
      <c r="B557" s="246"/>
      <c r="C557" s="247"/>
      <c r="D557" s="237" t="s">
        <v>245</v>
      </c>
      <c r="E557" s="248" t="s">
        <v>19</v>
      </c>
      <c r="F557" s="249" t="s">
        <v>687</v>
      </c>
      <c r="G557" s="247"/>
      <c r="H557" s="250">
        <v>150</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245</v>
      </c>
      <c r="AU557" s="256" t="s">
        <v>85</v>
      </c>
      <c r="AV557" s="14" t="s">
        <v>85</v>
      </c>
      <c r="AW557" s="14" t="s">
        <v>37</v>
      </c>
      <c r="AX557" s="14" t="s">
        <v>76</v>
      </c>
      <c r="AY557" s="256" t="s">
        <v>235</v>
      </c>
    </row>
    <row r="558" s="16" customFormat="1">
      <c r="A558" s="16"/>
      <c r="B558" s="268"/>
      <c r="C558" s="269"/>
      <c r="D558" s="237" t="s">
        <v>245</v>
      </c>
      <c r="E558" s="270" t="s">
        <v>19</v>
      </c>
      <c r="F558" s="271" t="s">
        <v>250</v>
      </c>
      <c r="G558" s="269"/>
      <c r="H558" s="272">
        <v>150</v>
      </c>
      <c r="I558" s="273"/>
      <c r="J558" s="269"/>
      <c r="K558" s="269"/>
      <c r="L558" s="274"/>
      <c r="M558" s="275"/>
      <c r="N558" s="276"/>
      <c r="O558" s="276"/>
      <c r="P558" s="276"/>
      <c r="Q558" s="276"/>
      <c r="R558" s="276"/>
      <c r="S558" s="276"/>
      <c r="T558" s="277"/>
      <c r="U558" s="16"/>
      <c r="V558" s="16"/>
      <c r="W558" s="16"/>
      <c r="X558" s="16"/>
      <c r="Y558" s="16"/>
      <c r="Z558" s="16"/>
      <c r="AA558" s="16"/>
      <c r="AB558" s="16"/>
      <c r="AC558" s="16"/>
      <c r="AD558" s="16"/>
      <c r="AE558" s="16"/>
      <c r="AT558" s="278" t="s">
        <v>245</v>
      </c>
      <c r="AU558" s="278" t="s">
        <v>85</v>
      </c>
      <c r="AV558" s="16" t="s">
        <v>100</v>
      </c>
      <c r="AW558" s="16" t="s">
        <v>37</v>
      </c>
      <c r="AX558" s="16" t="s">
        <v>83</v>
      </c>
      <c r="AY558" s="278" t="s">
        <v>235</v>
      </c>
    </row>
    <row r="559" s="2" customFormat="1" ht="33" customHeight="1">
      <c r="A559" s="40"/>
      <c r="B559" s="41"/>
      <c r="C559" s="217" t="s">
        <v>688</v>
      </c>
      <c r="D559" s="217" t="s">
        <v>237</v>
      </c>
      <c r="E559" s="218" t="s">
        <v>689</v>
      </c>
      <c r="F559" s="219" t="s">
        <v>690</v>
      </c>
      <c r="G559" s="220" t="s">
        <v>369</v>
      </c>
      <c r="H559" s="221">
        <v>22.039999999999999</v>
      </c>
      <c r="I559" s="222"/>
      <c r="J559" s="223">
        <f>ROUND(I559*H559,2)</f>
        <v>0</v>
      </c>
      <c r="K559" s="219" t="s">
        <v>241</v>
      </c>
      <c r="L559" s="46"/>
      <c r="M559" s="224" t="s">
        <v>19</v>
      </c>
      <c r="N559" s="225" t="s">
        <v>47</v>
      </c>
      <c r="O559" s="86"/>
      <c r="P559" s="226">
        <f>O559*H559</f>
        <v>0</v>
      </c>
      <c r="Q559" s="226">
        <v>0</v>
      </c>
      <c r="R559" s="226">
        <f>Q559*H559</f>
        <v>0</v>
      </c>
      <c r="S559" s="226">
        <v>0.016</v>
      </c>
      <c r="T559" s="227">
        <f>S559*H559</f>
        <v>0.35264000000000001</v>
      </c>
      <c r="U559" s="40"/>
      <c r="V559" s="40"/>
      <c r="W559" s="40"/>
      <c r="X559" s="40"/>
      <c r="Y559" s="40"/>
      <c r="Z559" s="40"/>
      <c r="AA559" s="40"/>
      <c r="AB559" s="40"/>
      <c r="AC559" s="40"/>
      <c r="AD559" s="40"/>
      <c r="AE559" s="40"/>
      <c r="AR559" s="228" t="s">
        <v>100</v>
      </c>
      <c r="AT559" s="228" t="s">
        <v>237</v>
      </c>
      <c r="AU559" s="228" t="s">
        <v>85</v>
      </c>
      <c r="AY559" s="19" t="s">
        <v>235</v>
      </c>
      <c r="BE559" s="229">
        <f>IF(N559="základní",J559,0)</f>
        <v>0</v>
      </c>
      <c r="BF559" s="229">
        <f>IF(N559="snížená",J559,0)</f>
        <v>0</v>
      </c>
      <c r="BG559" s="229">
        <f>IF(N559="zákl. přenesená",J559,0)</f>
        <v>0</v>
      </c>
      <c r="BH559" s="229">
        <f>IF(N559="sníž. přenesená",J559,0)</f>
        <v>0</v>
      </c>
      <c r="BI559" s="229">
        <f>IF(N559="nulová",J559,0)</f>
        <v>0</v>
      </c>
      <c r="BJ559" s="19" t="s">
        <v>83</v>
      </c>
      <c r="BK559" s="229">
        <f>ROUND(I559*H559,2)</f>
        <v>0</v>
      </c>
      <c r="BL559" s="19" t="s">
        <v>100</v>
      </c>
      <c r="BM559" s="228" t="s">
        <v>691</v>
      </c>
    </row>
    <row r="560" s="2" customFormat="1">
      <c r="A560" s="40"/>
      <c r="B560" s="41"/>
      <c r="C560" s="42"/>
      <c r="D560" s="230" t="s">
        <v>243</v>
      </c>
      <c r="E560" s="42"/>
      <c r="F560" s="231" t="s">
        <v>692</v>
      </c>
      <c r="G560" s="42"/>
      <c r="H560" s="42"/>
      <c r="I560" s="232"/>
      <c r="J560" s="42"/>
      <c r="K560" s="42"/>
      <c r="L560" s="46"/>
      <c r="M560" s="233"/>
      <c r="N560" s="234"/>
      <c r="O560" s="86"/>
      <c r="P560" s="86"/>
      <c r="Q560" s="86"/>
      <c r="R560" s="86"/>
      <c r="S560" s="86"/>
      <c r="T560" s="87"/>
      <c r="U560" s="40"/>
      <c r="V560" s="40"/>
      <c r="W560" s="40"/>
      <c r="X560" s="40"/>
      <c r="Y560" s="40"/>
      <c r="Z560" s="40"/>
      <c r="AA560" s="40"/>
      <c r="AB560" s="40"/>
      <c r="AC560" s="40"/>
      <c r="AD560" s="40"/>
      <c r="AE560" s="40"/>
      <c r="AT560" s="19" t="s">
        <v>243</v>
      </c>
      <c r="AU560" s="19" t="s">
        <v>85</v>
      </c>
    </row>
    <row r="561" s="13" customFormat="1">
      <c r="A561" s="13"/>
      <c r="B561" s="235"/>
      <c r="C561" s="236"/>
      <c r="D561" s="237" t="s">
        <v>245</v>
      </c>
      <c r="E561" s="238" t="s">
        <v>19</v>
      </c>
      <c r="F561" s="239" t="s">
        <v>693</v>
      </c>
      <c r="G561" s="236"/>
      <c r="H561" s="238" t="s">
        <v>19</v>
      </c>
      <c r="I561" s="240"/>
      <c r="J561" s="236"/>
      <c r="K561" s="236"/>
      <c r="L561" s="241"/>
      <c r="M561" s="242"/>
      <c r="N561" s="243"/>
      <c r="O561" s="243"/>
      <c r="P561" s="243"/>
      <c r="Q561" s="243"/>
      <c r="R561" s="243"/>
      <c r="S561" s="243"/>
      <c r="T561" s="244"/>
      <c r="U561" s="13"/>
      <c r="V561" s="13"/>
      <c r="W561" s="13"/>
      <c r="X561" s="13"/>
      <c r="Y561" s="13"/>
      <c r="Z561" s="13"/>
      <c r="AA561" s="13"/>
      <c r="AB561" s="13"/>
      <c r="AC561" s="13"/>
      <c r="AD561" s="13"/>
      <c r="AE561" s="13"/>
      <c r="AT561" s="245" t="s">
        <v>245</v>
      </c>
      <c r="AU561" s="245" t="s">
        <v>85</v>
      </c>
      <c r="AV561" s="13" t="s">
        <v>83</v>
      </c>
      <c r="AW561" s="13" t="s">
        <v>37</v>
      </c>
      <c r="AX561" s="13" t="s">
        <v>76</v>
      </c>
      <c r="AY561" s="245" t="s">
        <v>235</v>
      </c>
    </row>
    <row r="562" s="13" customFormat="1">
      <c r="A562" s="13"/>
      <c r="B562" s="235"/>
      <c r="C562" s="236"/>
      <c r="D562" s="237" t="s">
        <v>245</v>
      </c>
      <c r="E562" s="238" t="s">
        <v>19</v>
      </c>
      <c r="F562" s="239" t="s">
        <v>384</v>
      </c>
      <c r="G562" s="236"/>
      <c r="H562" s="238" t="s">
        <v>19</v>
      </c>
      <c r="I562" s="240"/>
      <c r="J562" s="236"/>
      <c r="K562" s="236"/>
      <c r="L562" s="241"/>
      <c r="M562" s="242"/>
      <c r="N562" s="243"/>
      <c r="O562" s="243"/>
      <c r="P562" s="243"/>
      <c r="Q562" s="243"/>
      <c r="R562" s="243"/>
      <c r="S562" s="243"/>
      <c r="T562" s="244"/>
      <c r="U562" s="13"/>
      <c r="V562" s="13"/>
      <c r="W562" s="13"/>
      <c r="X562" s="13"/>
      <c r="Y562" s="13"/>
      <c r="Z562" s="13"/>
      <c r="AA562" s="13"/>
      <c r="AB562" s="13"/>
      <c r="AC562" s="13"/>
      <c r="AD562" s="13"/>
      <c r="AE562" s="13"/>
      <c r="AT562" s="245" t="s">
        <v>245</v>
      </c>
      <c r="AU562" s="245" t="s">
        <v>85</v>
      </c>
      <c r="AV562" s="13" t="s">
        <v>83</v>
      </c>
      <c r="AW562" s="13" t="s">
        <v>37</v>
      </c>
      <c r="AX562" s="13" t="s">
        <v>76</v>
      </c>
      <c r="AY562" s="245" t="s">
        <v>235</v>
      </c>
    </row>
    <row r="563" s="14" customFormat="1">
      <c r="A563" s="14"/>
      <c r="B563" s="246"/>
      <c r="C563" s="247"/>
      <c r="D563" s="237" t="s">
        <v>245</v>
      </c>
      <c r="E563" s="248" t="s">
        <v>19</v>
      </c>
      <c r="F563" s="249" t="s">
        <v>694</v>
      </c>
      <c r="G563" s="247"/>
      <c r="H563" s="250">
        <v>2</v>
      </c>
      <c r="I563" s="251"/>
      <c r="J563" s="247"/>
      <c r="K563" s="247"/>
      <c r="L563" s="252"/>
      <c r="M563" s="253"/>
      <c r="N563" s="254"/>
      <c r="O563" s="254"/>
      <c r="P563" s="254"/>
      <c r="Q563" s="254"/>
      <c r="R563" s="254"/>
      <c r="S563" s="254"/>
      <c r="T563" s="255"/>
      <c r="U563" s="14"/>
      <c r="V563" s="14"/>
      <c r="W563" s="14"/>
      <c r="X563" s="14"/>
      <c r="Y563" s="14"/>
      <c r="Z563" s="14"/>
      <c r="AA563" s="14"/>
      <c r="AB563" s="14"/>
      <c r="AC563" s="14"/>
      <c r="AD563" s="14"/>
      <c r="AE563" s="14"/>
      <c r="AT563" s="256" t="s">
        <v>245</v>
      </c>
      <c r="AU563" s="256" t="s">
        <v>85</v>
      </c>
      <c r="AV563" s="14" t="s">
        <v>85</v>
      </c>
      <c r="AW563" s="14" t="s">
        <v>37</v>
      </c>
      <c r="AX563" s="14" t="s">
        <v>76</v>
      </c>
      <c r="AY563" s="256" t="s">
        <v>235</v>
      </c>
    </row>
    <row r="564" s="13" customFormat="1">
      <c r="A564" s="13"/>
      <c r="B564" s="235"/>
      <c r="C564" s="236"/>
      <c r="D564" s="237" t="s">
        <v>245</v>
      </c>
      <c r="E564" s="238" t="s">
        <v>19</v>
      </c>
      <c r="F564" s="239" t="s">
        <v>421</v>
      </c>
      <c r="G564" s="236"/>
      <c r="H564" s="238" t="s">
        <v>19</v>
      </c>
      <c r="I564" s="240"/>
      <c r="J564" s="236"/>
      <c r="K564" s="236"/>
      <c r="L564" s="241"/>
      <c r="M564" s="242"/>
      <c r="N564" s="243"/>
      <c r="O564" s="243"/>
      <c r="P564" s="243"/>
      <c r="Q564" s="243"/>
      <c r="R564" s="243"/>
      <c r="S564" s="243"/>
      <c r="T564" s="244"/>
      <c r="U564" s="13"/>
      <c r="V564" s="13"/>
      <c r="W564" s="13"/>
      <c r="X564" s="13"/>
      <c r="Y564" s="13"/>
      <c r="Z564" s="13"/>
      <c r="AA564" s="13"/>
      <c r="AB564" s="13"/>
      <c r="AC564" s="13"/>
      <c r="AD564" s="13"/>
      <c r="AE564" s="13"/>
      <c r="AT564" s="245" t="s">
        <v>245</v>
      </c>
      <c r="AU564" s="245" t="s">
        <v>85</v>
      </c>
      <c r="AV564" s="13" t="s">
        <v>83</v>
      </c>
      <c r="AW564" s="13" t="s">
        <v>37</v>
      </c>
      <c r="AX564" s="13" t="s">
        <v>76</v>
      </c>
      <c r="AY564" s="245" t="s">
        <v>235</v>
      </c>
    </row>
    <row r="565" s="14" customFormat="1">
      <c r="A565" s="14"/>
      <c r="B565" s="246"/>
      <c r="C565" s="247"/>
      <c r="D565" s="237" t="s">
        <v>245</v>
      </c>
      <c r="E565" s="248" t="s">
        <v>19</v>
      </c>
      <c r="F565" s="249" t="s">
        <v>695</v>
      </c>
      <c r="G565" s="247"/>
      <c r="H565" s="250">
        <v>11.039999999999999</v>
      </c>
      <c r="I565" s="251"/>
      <c r="J565" s="247"/>
      <c r="K565" s="247"/>
      <c r="L565" s="252"/>
      <c r="M565" s="253"/>
      <c r="N565" s="254"/>
      <c r="O565" s="254"/>
      <c r="P565" s="254"/>
      <c r="Q565" s="254"/>
      <c r="R565" s="254"/>
      <c r="S565" s="254"/>
      <c r="T565" s="255"/>
      <c r="U565" s="14"/>
      <c r="V565" s="14"/>
      <c r="W565" s="14"/>
      <c r="X565" s="14"/>
      <c r="Y565" s="14"/>
      <c r="Z565" s="14"/>
      <c r="AA565" s="14"/>
      <c r="AB565" s="14"/>
      <c r="AC565" s="14"/>
      <c r="AD565" s="14"/>
      <c r="AE565" s="14"/>
      <c r="AT565" s="256" t="s">
        <v>245</v>
      </c>
      <c r="AU565" s="256" t="s">
        <v>85</v>
      </c>
      <c r="AV565" s="14" t="s">
        <v>85</v>
      </c>
      <c r="AW565" s="14" t="s">
        <v>37</v>
      </c>
      <c r="AX565" s="14" t="s">
        <v>76</v>
      </c>
      <c r="AY565" s="256" t="s">
        <v>235</v>
      </c>
    </row>
    <row r="566" s="13" customFormat="1">
      <c r="A566" s="13"/>
      <c r="B566" s="235"/>
      <c r="C566" s="236"/>
      <c r="D566" s="237" t="s">
        <v>245</v>
      </c>
      <c r="E566" s="238" t="s">
        <v>19</v>
      </c>
      <c r="F566" s="239" t="s">
        <v>422</v>
      </c>
      <c r="G566" s="236"/>
      <c r="H566" s="238" t="s">
        <v>19</v>
      </c>
      <c r="I566" s="240"/>
      <c r="J566" s="236"/>
      <c r="K566" s="236"/>
      <c r="L566" s="241"/>
      <c r="M566" s="242"/>
      <c r="N566" s="243"/>
      <c r="O566" s="243"/>
      <c r="P566" s="243"/>
      <c r="Q566" s="243"/>
      <c r="R566" s="243"/>
      <c r="S566" s="243"/>
      <c r="T566" s="244"/>
      <c r="U566" s="13"/>
      <c r="V566" s="13"/>
      <c r="W566" s="13"/>
      <c r="X566" s="13"/>
      <c r="Y566" s="13"/>
      <c r="Z566" s="13"/>
      <c r="AA566" s="13"/>
      <c r="AB566" s="13"/>
      <c r="AC566" s="13"/>
      <c r="AD566" s="13"/>
      <c r="AE566" s="13"/>
      <c r="AT566" s="245" t="s">
        <v>245</v>
      </c>
      <c r="AU566" s="245" t="s">
        <v>85</v>
      </c>
      <c r="AV566" s="13" t="s">
        <v>83</v>
      </c>
      <c r="AW566" s="13" t="s">
        <v>37</v>
      </c>
      <c r="AX566" s="13" t="s">
        <v>76</v>
      </c>
      <c r="AY566" s="245" t="s">
        <v>235</v>
      </c>
    </row>
    <row r="567" s="14" customFormat="1">
      <c r="A567" s="14"/>
      <c r="B567" s="246"/>
      <c r="C567" s="247"/>
      <c r="D567" s="237" t="s">
        <v>245</v>
      </c>
      <c r="E567" s="248" t="s">
        <v>19</v>
      </c>
      <c r="F567" s="249" t="s">
        <v>696</v>
      </c>
      <c r="G567" s="247"/>
      <c r="H567" s="250">
        <v>4.4000000000000004</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245</v>
      </c>
      <c r="AU567" s="256" t="s">
        <v>85</v>
      </c>
      <c r="AV567" s="14" t="s">
        <v>85</v>
      </c>
      <c r="AW567" s="14" t="s">
        <v>37</v>
      </c>
      <c r="AX567" s="14" t="s">
        <v>76</v>
      </c>
      <c r="AY567" s="256" t="s">
        <v>235</v>
      </c>
    </row>
    <row r="568" s="13" customFormat="1">
      <c r="A568" s="13"/>
      <c r="B568" s="235"/>
      <c r="C568" s="236"/>
      <c r="D568" s="237" t="s">
        <v>245</v>
      </c>
      <c r="E568" s="238" t="s">
        <v>19</v>
      </c>
      <c r="F568" s="239" t="s">
        <v>424</v>
      </c>
      <c r="G568" s="236"/>
      <c r="H568" s="238" t="s">
        <v>19</v>
      </c>
      <c r="I568" s="240"/>
      <c r="J568" s="236"/>
      <c r="K568" s="236"/>
      <c r="L568" s="241"/>
      <c r="M568" s="242"/>
      <c r="N568" s="243"/>
      <c r="O568" s="243"/>
      <c r="P568" s="243"/>
      <c r="Q568" s="243"/>
      <c r="R568" s="243"/>
      <c r="S568" s="243"/>
      <c r="T568" s="244"/>
      <c r="U568" s="13"/>
      <c r="V568" s="13"/>
      <c r="W568" s="13"/>
      <c r="X568" s="13"/>
      <c r="Y568" s="13"/>
      <c r="Z568" s="13"/>
      <c r="AA568" s="13"/>
      <c r="AB568" s="13"/>
      <c r="AC568" s="13"/>
      <c r="AD568" s="13"/>
      <c r="AE568" s="13"/>
      <c r="AT568" s="245" t="s">
        <v>245</v>
      </c>
      <c r="AU568" s="245" t="s">
        <v>85</v>
      </c>
      <c r="AV568" s="13" t="s">
        <v>83</v>
      </c>
      <c r="AW568" s="13" t="s">
        <v>37</v>
      </c>
      <c r="AX568" s="13" t="s">
        <v>76</v>
      </c>
      <c r="AY568" s="245" t="s">
        <v>235</v>
      </c>
    </row>
    <row r="569" s="14" customFormat="1">
      <c r="A569" s="14"/>
      <c r="B569" s="246"/>
      <c r="C569" s="247"/>
      <c r="D569" s="237" t="s">
        <v>245</v>
      </c>
      <c r="E569" s="248" t="s">
        <v>19</v>
      </c>
      <c r="F569" s="249" t="s">
        <v>697</v>
      </c>
      <c r="G569" s="247"/>
      <c r="H569" s="250">
        <v>4.5999999999999996</v>
      </c>
      <c r="I569" s="251"/>
      <c r="J569" s="247"/>
      <c r="K569" s="247"/>
      <c r="L569" s="252"/>
      <c r="M569" s="253"/>
      <c r="N569" s="254"/>
      <c r="O569" s="254"/>
      <c r="P569" s="254"/>
      <c r="Q569" s="254"/>
      <c r="R569" s="254"/>
      <c r="S569" s="254"/>
      <c r="T569" s="255"/>
      <c r="U569" s="14"/>
      <c r="V569" s="14"/>
      <c r="W569" s="14"/>
      <c r="X569" s="14"/>
      <c r="Y569" s="14"/>
      <c r="Z569" s="14"/>
      <c r="AA569" s="14"/>
      <c r="AB569" s="14"/>
      <c r="AC569" s="14"/>
      <c r="AD569" s="14"/>
      <c r="AE569" s="14"/>
      <c r="AT569" s="256" t="s">
        <v>245</v>
      </c>
      <c r="AU569" s="256" t="s">
        <v>85</v>
      </c>
      <c r="AV569" s="14" t="s">
        <v>85</v>
      </c>
      <c r="AW569" s="14" t="s">
        <v>37</v>
      </c>
      <c r="AX569" s="14" t="s">
        <v>76</v>
      </c>
      <c r="AY569" s="256" t="s">
        <v>235</v>
      </c>
    </row>
    <row r="570" s="16" customFormat="1">
      <c r="A570" s="16"/>
      <c r="B570" s="268"/>
      <c r="C570" s="269"/>
      <c r="D570" s="237" t="s">
        <v>245</v>
      </c>
      <c r="E570" s="270" t="s">
        <v>19</v>
      </c>
      <c r="F570" s="271" t="s">
        <v>250</v>
      </c>
      <c r="G570" s="269"/>
      <c r="H570" s="272">
        <v>22.039999999999999</v>
      </c>
      <c r="I570" s="273"/>
      <c r="J570" s="269"/>
      <c r="K570" s="269"/>
      <c r="L570" s="274"/>
      <c r="M570" s="275"/>
      <c r="N570" s="276"/>
      <c r="O570" s="276"/>
      <c r="P570" s="276"/>
      <c r="Q570" s="276"/>
      <c r="R570" s="276"/>
      <c r="S570" s="276"/>
      <c r="T570" s="277"/>
      <c r="U570" s="16"/>
      <c r="V570" s="16"/>
      <c r="W570" s="16"/>
      <c r="X570" s="16"/>
      <c r="Y570" s="16"/>
      <c r="Z570" s="16"/>
      <c r="AA570" s="16"/>
      <c r="AB570" s="16"/>
      <c r="AC570" s="16"/>
      <c r="AD570" s="16"/>
      <c r="AE570" s="16"/>
      <c r="AT570" s="278" t="s">
        <v>245</v>
      </c>
      <c r="AU570" s="278" t="s">
        <v>85</v>
      </c>
      <c r="AV570" s="16" t="s">
        <v>100</v>
      </c>
      <c r="AW570" s="16" t="s">
        <v>37</v>
      </c>
      <c r="AX570" s="16" t="s">
        <v>83</v>
      </c>
      <c r="AY570" s="278" t="s">
        <v>235</v>
      </c>
    </row>
    <row r="571" s="2" customFormat="1" ht="49.05" customHeight="1">
      <c r="A571" s="40"/>
      <c r="B571" s="41"/>
      <c r="C571" s="217" t="s">
        <v>698</v>
      </c>
      <c r="D571" s="217" t="s">
        <v>237</v>
      </c>
      <c r="E571" s="218" t="s">
        <v>699</v>
      </c>
      <c r="F571" s="219" t="s">
        <v>700</v>
      </c>
      <c r="G571" s="220" t="s">
        <v>369</v>
      </c>
      <c r="H571" s="221">
        <v>116.935</v>
      </c>
      <c r="I571" s="222"/>
      <c r="J571" s="223">
        <f>ROUND(I571*H571,2)</f>
        <v>0</v>
      </c>
      <c r="K571" s="219" t="s">
        <v>241</v>
      </c>
      <c r="L571" s="46"/>
      <c r="M571" s="224" t="s">
        <v>19</v>
      </c>
      <c r="N571" s="225" t="s">
        <v>47</v>
      </c>
      <c r="O571" s="86"/>
      <c r="P571" s="226">
        <f>O571*H571</f>
        <v>0</v>
      </c>
      <c r="Q571" s="226">
        <v>0</v>
      </c>
      <c r="R571" s="226">
        <f>Q571*H571</f>
        <v>0</v>
      </c>
      <c r="S571" s="226">
        <v>0.042000000000000003</v>
      </c>
      <c r="T571" s="227">
        <f>S571*H571</f>
        <v>4.91127</v>
      </c>
      <c r="U571" s="40"/>
      <c r="V571" s="40"/>
      <c r="W571" s="40"/>
      <c r="X571" s="40"/>
      <c r="Y571" s="40"/>
      <c r="Z571" s="40"/>
      <c r="AA571" s="40"/>
      <c r="AB571" s="40"/>
      <c r="AC571" s="40"/>
      <c r="AD571" s="40"/>
      <c r="AE571" s="40"/>
      <c r="AR571" s="228" t="s">
        <v>100</v>
      </c>
      <c r="AT571" s="228" t="s">
        <v>237</v>
      </c>
      <c r="AU571" s="228" t="s">
        <v>85</v>
      </c>
      <c r="AY571" s="19" t="s">
        <v>235</v>
      </c>
      <c r="BE571" s="229">
        <f>IF(N571="základní",J571,0)</f>
        <v>0</v>
      </c>
      <c r="BF571" s="229">
        <f>IF(N571="snížená",J571,0)</f>
        <v>0</v>
      </c>
      <c r="BG571" s="229">
        <f>IF(N571="zákl. přenesená",J571,0)</f>
        <v>0</v>
      </c>
      <c r="BH571" s="229">
        <f>IF(N571="sníž. přenesená",J571,0)</f>
        <v>0</v>
      </c>
      <c r="BI571" s="229">
        <f>IF(N571="nulová",J571,0)</f>
        <v>0</v>
      </c>
      <c r="BJ571" s="19" t="s">
        <v>83</v>
      </c>
      <c r="BK571" s="229">
        <f>ROUND(I571*H571,2)</f>
        <v>0</v>
      </c>
      <c r="BL571" s="19" t="s">
        <v>100</v>
      </c>
      <c r="BM571" s="228" t="s">
        <v>701</v>
      </c>
    </row>
    <row r="572" s="2" customFormat="1">
      <c r="A572" s="40"/>
      <c r="B572" s="41"/>
      <c r="C572" s="42"/>
      <c r="D572" s="230" t="s">
        <v>243</v>
      </c>
      <c r="E572" s="42"/>
      <c r="F572" s="231" t="s">
        <v>702</v>
      </c>
      <c r="G572" s="42"/>
      <c r="H572" s="42"/>
      <c r="I572" s="232"/>
      <c r="J572" s="42"/>
      <c r="K572" s="42"/>
      <c r="L572" s="46"/>
      <c r="M572" s="233"/>
      <c r="N572" s="234"/>
      <c r="O572" s="86"/>
      <c r="P572" s="86"/>
      <c r="Q572" s="86"/>
      <c r="R572" s="86"/>
      <c r="S572" s="86"/>
      <c r="T572" s="87"/>
      <c r="U572" s="40"/>
      <c r="V572" s="40"/>
      <c r="W572" s="40"/>
      <c r="X572" s="40"/>
      <c r="Y572" s="40"/>
      <c r="Z572" s="40"/>
      <c r="AA572" s="40"/>
      <c r="AB572" s="40"/>
      <c r="AC572" s="40"/>
      <c r="AD572" s="40"/>
      <c r="AE572" s="40"/>
      <c r="AT572" s="19" t="s">
        <v>243</v>
      </c>
      <c r="AU572" s="19" t="s">
        <v>85</v>
      </c>
    </row>
    <row r="573" s="13" customFormat="1">
      <c r="A573" s="13"/>
      <c r="B573" s="235"/>
      <c r="C573" s="236"/>
      <c r="D573" s="237" t="s">
        <v>245</v>
      </c>
      <c r="E573" s="238" t="s">
        <v>19</v>
      </c>
      <c r="F573" s="239" t="s">
        <v>703</v>
      </c>
      <c r="G573" s="236"/>
      <c r="H573" s="238" t="s">
        <v>19</v>
      </c>
      <c r="I573" s="240"/>
      <c r="J573" s="236"/>
      <c r="K573" s="236"/>
      <c r="L573" s="241"/>
      <c r="M573" s="242"/>
      <c r="N573" s="243"/>
      <c r="O573" s="243"/>
      <c r="P573" s="243"/>
      <c r="Q573" s="243"/>
      <c r="R573" s="243"/>
      <c r="S573" s="243"/>
      <c r="T573" s="244"/>
      <c r="U573" s="13"/>
      <c r="V573" s="13"/>
      <c r="W573" s="13"/>
      <c r="X573" s="13"/>
      <c r="Y573" s="13"/>
      <c r="Z573" s="13"/>
      <c r="AA573" s="13"/>
      <c r="AB573" s="13"/>
      <c r="AC573" s="13"/>
      <c r="AD573" s="13"/>
      <c r="AE573" s="13"/>
      <c r="AT573" s="245" t="s">
        <v>245</v>
      </c>
      <c r="AU573" s="245" t="s">
        <v>85</v>
      </c>
      <c r="AV573" s="13" t="s">
        <v>83</v>
      </c>
      <c r="AW573" s="13" t="s">
        <v>37</v>
      </c>
      <c r="AX573" s="13" t="s">
        <v>76</v>
      </c>
      <c r="AY573" s="245" t="s">
        <v>235</v>
      </c>
    </row>
    <row r="574" s="13" customFormat="1">
      <c r="A574" s="13"/>
      <c r="B574" s="235"/>
      <c r="C574" s="236"/>
      <c r="D574" s="237" t="s">
        <v>245</v>
      </c>
      <c r="E574" s="238" t="s">
        <v>19</v>
      </c>
      <c r="F574" s="239" t="s">
        <v>704</v>
      </c>
      <c r="G574" s="236"/>
      <c r="H574" s="238" t="s">
        <v>19</v>
      </c>
      <c r="I574" s="240"/>
      <c r="J574" s="236"/>
      <c r="K574" s="236"/>
      <c r="L574" s="241"/>
      <c r="M574" s="242"/>
      <c r="N574" s="243"/>
      <c r="O574" s="243"/>
      <c r="P574" s="243"/>
      <c r="Q574" s="243"/>
      <c r="R574" s="243"/>
      <c r="S574" s="243"/>
      <c r="T574" s="244"/>
      <c r="U574" s="13"/>
      <c r="V574" s="13"/>
      <c r="W574" s="13"/>
      <c r="X574" s="13"/>
      <c r="Y574" s="13"/>
      <c r="Z574" s="13"/>
      <c r="AA574" s="13"/>
      <c r="AB574" s="13"/>
      <c r="AC574" s="13"/>
      <c r="AD574" s="13"/>
      <c r="AE574" s="13"/>
      <c r="AT574" s="245" t="s">
        <v>245</v>
      </c>
      <c r="AU574" s="245" t="s">
        <v>85</v>
      </c>
      <c r="AV574" s="13" t="s">
        <v>83</v>
      </c>
      <c r="AW574" s="13" t="s">
        <v>37</v>
      </c>
      <c r="AX574" s="13" t="s">
        <v>76</v>
      </c>
      <c r="AY574" s="245" t="s">
        <v>235</v>
      </c>
    </row>
    <row r="575" s="14" customFormat="1">
      <c r="A575" s="14"/>
      <c r="B575" s="246"/>
      <c r="C575" s="247"/>
      <c r="D575" s="237" t="s">
        <v>245</v>
      </c>
      <c r="E575" s="248" t="s">
        <v>19</v>
      </c>
      <c r="F575" s="249" t="s">
        <v>705</v>
      </c>
      <c r="G575" s="247"/>
      <c r="H575" s="250">
        <v>2.7000000000000002</v>
      </c>
      <c r="I575" s="251"/>
      <c r="J575" s="247"/>
      <c r="K575" s="247"/>
      <c r="L575" s="252"/>
      <c r="M575" s="253"/>
      <c r="N575" s="254"/>
      <c r="O575" s="254"/>
      <c r="P575" s="254"/>
      <c r="Q575" s="254"/>
      <c r="R575" s="254"/>
      <c r="S575" s="254"/>
      <c r="T575" s="255"/>
      <c r="U575" s="14"/>
      <c r="V575" s="14"/>
      <c r="W575" s="14"/>
      <c r="X575" s="14"/>
      <c r="Y575" s="14"/>
      <c r="Z575" s="14"/>
      <c r="AA575" s="14"/>
      <c r="AB575" s="14"/>
      <c r="AC575" s="14"/>
      <c r="AD575" s="14"/>
      <c r="AE575" s="14"/>
      <c r="AT575" s="256" t="s">
        <v>245</v>
      </c>
      <c r="AU575" s="256" t="s">
        <v>85</v>
      </c>
      <c r="AV575" s="14" t="s">
        <v>85</v>
      </c>
      <c r="AW575" s="14" t="s">
        <v>37</v>
      </c>
      <c r="AX575" s="14" t="s">
        <v>76</v>
      </c>
      <c r="AY575" s="256" t="s">
        <v>235</v>
      </c>
    </row>
    <row r="576" s="13" customFormat="1">
      <c r="A576" s="13"/>
      <c r="B576" s="235"/>
      <c r="C576" s="236"/>
      <c r="D576" s="237" t="s">
        <v>245</v>
      </c>
      <c r="E576" s="238" t="s">
        <v>19</v>
      </c>
      <c r="F576" s="239" t="s">
        <v>706</v>
      </c>
      <c r="G576" s="236"/>
      <c r="H576" s="238" t="s">
        <v>19</v>
      </c>
      <c r="I576" s="240"/>
      <c r="J576" s="236"/>
      <c r="K576" s="236"/>
      <c r="L576" s="241"/>
      <c r="M576" s="242"/>
      <c r="N576" s="243"/>
      <c r="O576" s="243"/>
      <c r="P576" s="243"/>
      <c r="Q576" s="243"/>
      <c r="R576" s="243"/>
      <c r="S576" s="243"/>
      <c r="T576" s="244"/>
      <c r="U576" s="13"/>
      <c r="V576" s="13"/>
      <c r="W576" s="13"/>
      <c r="X576" s="13"/>
      <c r="Y576" s="13"/>
      <c r="Z576" s="13"/>
      <c r="AA576" s="13"/>
      <c r="AB576" s="13"/>
      <c r="AC576" s="13"/>
      <c r="AD576" s="13"/>
      <c r="AE576" s="13"/>
      <c r="AT576" s="245" t="s">
        <v>245</v>
      </c>
      <c r="AU576" s="245" t="s">
        <v>85</v>
      </c>
      <c r="AV576" s="13" t="s">
        <v>83</v>
      </c>
      <c r="AW576" s="13" t="s">
        <v>37</v>
      </c>
      <c r="AX576" s="13" t="s">
        <v>76</v>
      </c>
      <c r="AY576" s="245" t="s">
        <v>235</v>
      </c>
    </row>
    <row r="577" s="14" customFormat="1">
      <c r="A577" s="14"/>
      <c r="B577" s="246"/>
      <c r="C577" s="247"/>
      <c r="D577" s="237" t="s">
        <v>245</v>
      </c>
      <c r="E577" s="248" t="s">
        <v>19</v>
      </c>
      <c r="F577" s="249" t="s">
        <v>707</v>
      </c>
      <c r="G577" s="247"/>
      <c r="H577" s="250">
        <v>8.2799999999999994</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245</v>
      </c>
      <c r="AU577" s="256" t="s">
        <v>85</v>
      </c>
      <c r="AV577" s="14" t="s">
        <v>85</v>
      </c>
      <c r="AW577" s="14" t="s">
        <v>37</v>
      </c>
      <c r="AX577" s="14" t="s">
        <v>76</v>
      </c>
      <c r="AY577" s="256" t="s">
        <v>235</v>
      </c>
    </row>
    <row r="578" s="13" customFormat="1">
      <c r="A578" s="13"/>
      <c r="B578" s="235"/>
      <c r="C578" s="236"/>
      <c r="D578" s="237" t="s">
        <v>245</v>
      </c>
      <c r="E578" s="238" t="s">
        <v>19</v>
      </c>
      <c r="F578" s="239" t="s">
        <v>708</v>
      </c>
      <c r="G578" s="236"/>
      <c r="H578" s="238" t="s">
        <v>19</v>
      </c>
      <c r="I578" s="240"/>
      <c r="J578" s="236"/>
      <c r="K578" s="236"/>
      <c r="L578" s="241"/>
      <c r="M578" s="242"/>
      <c r="N578" s="243"/>
      <c r="O578" s="243"/>
      <c r="P578" s="243"/>
      <c r="Q578" s="243"/>
      <c r="R578" s="243"/>
      <c r="S578" s="243"/>
      <c r="T578" s="244"/>
      <c r="U578" s="13"/>
      <c r="V578" s="13"/>
      <c r="W578" s="13"/>
      <c r="X578" s="13"/>
      <c r="Y578" s="13"/>
      <c r="Z578" s="13"/>
      <c r="AA578" s="13"/>
      <c r="AB578" s="13"/>
      <c r="AC578" s="13"/>
      <c r="AD578" s="13"/>
      <c r="AE578" s="13"/>
      <c r="AT578" s="245" t="s">
        <v>245</v>
      </c>
      <c r="AU578" s="245" t="s">
        <v>85</v>
      </c>
      <c r="AV578" s="13" t="s">
        <v>83</v>
      </c>
      <c r="AW578" s="13" t="s">
        <v>37</v>
      </c>
      <c r="AX578" s="13" t="s">
        <v>76</v>
      </c>
      <c r="AY578" s="245" t="s">
        <v>235</v>
      </c>
    </row>
    <row r="579" s="14" customFormat="1">
      <c r="A579" s="14"/>
      <c r="B579" s="246"/>
      <c r="C579" s="247"/>
      <c r="D579" s="237" t="s">
        <v>245</v>
      </c>
      <c r="E579" s="248" t="s">
        <v>19</v>
      </c>
      <c r="F579" s="249" t="s">
        <v>709</v>
      </c>
      <c r="G579" s="247"/>
      <c r="H579" s="250">
        <v>3.6000000000000001</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245</v>
      </c>
      <c r="AU579" s="256" t="s">
        <v>85</v>
      </c>
      <c r="AV579" s="14" t="s">
        <v>85</v>
      </c>
      <c r="AW579" s="14" t="s">
        <v>37</v>
      </c>
      <c r="AX579" s="14" t="s">
        <v>76</v>
      </c>
      <c r="AY579" s="256" t="s">
        <v>235</v>
      </c>
    </row>
    <row r="580" s="13" customFormat="1">
      <c r="A580" s="13"/>
      <c r="B580" s="235"/>
      <c r="C580" s="236"/>
      <c r="D580" s="237" t="s">
        <v>245</v>
      </c>
      <c r="E580" s="238" t="s">
        <v>19</v>
      </c>
      <c r="F580" s="239" t="s">
        <v>710</v>
      </c>
      <c r="G580" s="236"/>
      <c r="H580" s="238" t="s">
        <v>19</v>
      </c>
      <c r="I580" s="240"/>
      <c r="J580" s="236"/>
      <c r="K580" s="236"/>
      <c r="L580" s="241"/>
      <c r="M580" s="242"/>
      <c r="N580" s="243"/>
      <c r="O580" s="243"/>
      <c r="P580" s="243"/>
      <c r="Q580" s="243"/>
      <c r="R580" s="243"/>
      <c r="S580" s="243"/>
      <c r="T580" s="244"/>
      <c r="U580" s="13"/>
      <c r="V580" s="13"/>
      <c r="W580" s="13"/>
      <c r="X580" s="13"/>
      <c r="Y580" s="13"/>
      <c r="Z580" s="13"/>
      <c r="AA580" s="13"/>
      <c r="AB580" s="13"/>
      <c r="AC580" s="13"/>
      <c r="AD580" s="13"/>
      <c r="AE580" s="13"/>
      <c r="AT580" s="245" t="s">
        <v>245</v>
      </c>
      <c r="AU580" s="245" t="s">
        <v>85</v>
      </c>
      <c r="AV580" s="13" t="s">
        <v>83</v>
      </c>
      <c r="AW580" s="13" t="s">
        <v>37</v>
      </c>
      <c r="AX580" s="13" t="s">
        <v>76</v>
      </c>
      <c r="AY580" s="245" t="s">
        <v>235</v>
      </c>
    </row>
    <row r="581" s="14" customFormat="1">
      <c r="A581" s="14"/>
      <c r="B581" s="246"/>
      <c r="C581" s="247"/>
      <c r="D581" s="237" t="s">
        <v>245</v>
      </c>
      <c r="E581" s="248" t="s">
        <v>19</v>
      </c>
      <c r="F581" s="249" t="s">
        <v>711</v>
      </c>
      <c r="G581" s="247"/>
      <c r="H581" s="250">
        <v>4.1399999999999997</v>
      </c>
      <c r="I581" s="251"/>
      <c r="J581" s="247"/>
      <c r="K581" s="247"/>
      <c r="L581" s="252"/>
      <c r="M581" s="253"/>
      <c r="N581" s="254"/>
      <c r="O581" s="254"/>
      <c r="P581" s="254"/>
      <c r="Q581" s="254"/>
      <c r="R581" s="254"/>
      <c r="S581" s="254"/>
      <c r="T581" s="255"/>
      <c r="U581" s="14"/>
      <c r="V581" s="14"/>
      <c r="W581" s="14"/>
      <c r="X581" s="14"/>
      <c r="Y581" s="14"/>
      <c r="Z581" s="14"/>
      <c r="AA581" s="14"/>
      <c r="AB581" s="14"/>
      <c r="AC581" s="14"/>
      <c r="AD581" s="14"/>
      <c r="AE581" s="14"/>
      <c r="AT581" s="256" t="s">
        <v>245</v>
      </c>
      <c r="AU581" s="256" t="s">
        <v>85</v>
      </c>
      <c r="AV581" s="14" t="s">
        <v>85</v>
      </c>
      <c r="AW581" s="14" t="s">
        <v>37</v>
      </c>
      <c r="AX581" s="14" t="s">
        <v>76</v>
      </c>
      <c r="AY581" s="256" t="s">
        <v>235</v>
      </c>
    </row>
    <row r="582" s="13" customFormat="1">
      <c r="A582" s="13"/>
      <c r="B582" s="235"/>
      <c r="C582" s="236"/>
      <c r="D582" s="237" t="s">
        <v>245</v>
      </c>
      <c r="E582" s="238" t="s">
        <v>19</v>
      </c>
      <c r="F582" s="239" t="s">
        <v>710</v>
      </c>
      <c r="G582" s="236"/>
      <c r="H582" s="238" t="s">
        <v>19</v>
      </c>
      <c r="I582" s="240"/>
      <c r="J582" s="236"/>
      <c r="K582" s="236"/>
      <c r="L582" s="241"/>
      <c r="M582" s="242"/>
      <c r="N582" s="243"/>
      <c r="O582" s="243"/>
      <c r="P582" s="243"/>
      <c r="Q582" s="243"/>
      <c r="R582" s="243"/>
      <c r="S582" s="243"/>
      <c r="T582" s="244"/>
      <c r="U582" s="13"/>
      <c r="V582" s="13"/>
      <c r="W582" s="13"/>
      <c r="X582" s="13"/>
      <c r="Y582" s="13"/>
      <c r="Z582" s="13"/>
      <c r="AA582" s="13"/>
      <c r="AB582" s="13"/>
      <c r="AC582" s="13"/>
      <c r="AD582" s="13"/>
      <c r="AE582" s="13"/>
      <c r="AT582" s="245" t="s">
        <v>245</v>
      </c>
      <c r="AU582" s="245" t="s">
        <v>85</v>
      </c>
      <c r="AV582" s="13" t="s">
        <v>83</v>
      </c>
      <c r="AW582" s="13" t="s">
        <v>37</v>
      </c>
      <c r="AX582" s="13" t="s">
        <v>76</v>
      </c>
      <c r="AY582" s="245" t="s">
        <v>235</v>
      </c>
    </row>
    <row r="583" s="14" customFormat="1">
      <c r="A583" s="14"/>
      <c r="B583" s="246"/>
      <c r="C583" s="247"/>
      <c r="D583" s="237" t="s">
        <v>245</v>
      </c>
      <c r="E583" s="248" t="s">
        <v>19</v>
      </c>
      <c r="F583" s="249" t="s">
        <v>707</v>
      </c>
      <c r="G583" s="247"/>
      <c r="H583" s="250">
        <v>8.2799999999999994</v>
      </c>
      <c r="I583" s="251"/>
      <c r="J583" s="247"/>
      <c r="K583" s="247"/>
      <c r="L583" s="252"/>
      <c r="M583" s="253"/>
      <c r="N583" s="254"/>
      <c r="O583" s="254"/>
      <c r="P583" s="254"/>
      <c r="Q583" s="254"/>
      <c r="R583" s="254"/>
      <c r="S583" s="254"/>
      <c r="T583" s="255"/>
      <c r="U583" s="14"/>
      <c r="V583" s="14"/>
      <c r="W583" s="14"/>
      <c r="X583" s="14"/>
      <c r="Y583" s="14"/>
      <c r="Z583" s="14"/>
      <c r="AA583" s="14"/>
      <c r="AB583" s="14"/>
      <c r="AC583" s="14"/>
      <c r="AD583" s="14"/>
      <c r="AE583" s="14"/>
      <c r="AT583" s="256" t="s">
        <v>245</v>
      </c>
      <c r="AU583" s="256" t="s">
        <v>85</v>
      </c>
      <c r="AV583" s="14" t="s">
        <v>85</v>
      </c>
      <c r="AW583" s="14" t="s">
        <v>37</v>
      </c>
      <c r="AX583" s="14" t="s">
        <v>76</v>
      </c>
      <c r="AY583" s="256" t="s">
        <v>235</v>
      </c>
    </row>
    <row r="584" s="13" customFormat="1">
      <c r="A584" s="13"/>
      <c r="B584" s="235"/>
      <c r="C584" s="236"/>
      <c r="D584" s="237" t="s">
        <v>245</v>
      </c>
      <c r="E584" s="238" t="s">
        <v>19</v>
      </c>
      <c r="F584" s="239" t="s">
        <v>712</v>
      </c>
      <c r="G584" s="236"/>
      <c r="H584" s="238" t="s">
        <v>19</v>
      </c>
      <c r="I584" s="240"/>
      <c r="J584" s="236"/>
      <c r="K584" s="236"/>
      <c r="L584" s="241"/>
      <c r="M584" s="242"/>
      <c r="N584" s="243"/>
      <c r="O584" s="243"/>
      <c r="P584" s="243"/>
      <c r="Q584" s="243"/>
      <c r="R584" s="243"/>
      <c r="S584" s="243"/>
      <c r="T584" s="244"/>
      <c r="U584" s="13"/>
      <c r="V584" s="13"/>
      <c r="W584" s="13"/>
      <c r="X584" s="13"/>
      <c r="Y584" s="13"/>
      <c r="Z584" s="13"/>
      <c r="AA584" s="13"/>
      <c r="AB584" s="13"/>
      <c r="AC584" s="13"/>
      <c r="AD584" s="13"/>
      <c r="AE584" s="13"/>
      <c r="AT584" s="245" t="s">
        <v>245</v>
      </c>
      <c r="AU584" s="245" t="s">
        <v>85</v>
      </c>
      <c r="AV584" s="13" t="s">
        <v>83</v>
      </c>
      <c r="AW584" s="13" t="s">
        <v>37</v>
      </c>
      <c r="AX584" s="13" t="s">
        <v>76</v>
      </c>
      <c r="AY584" s="245" t="s">
        <v>235</v>
      </c>
    </row>
    <row r="585" s="14" customFormat="1">
      <c r="A585" s="14"/>
      <c r="B585" s="246"/>
      <c r="C585" s="247"/>
      <c r="D585" s="237" t="s">
        <v>245</v>
      </c>
      <c r="E585" s="248" t="s">
        <v>19</v>
      </c>
      <c r="F585" s="249" t="s">
        <v>713</v>
      </c>
      <c r="G585" s="247"/>
      <c r="H585" s="250">
        <v>12.6</v>
      </c>
      <c r="I585" s="251"/>
      <c r="J585" s="247"/>
      <c r="K585" s="247"/>
      <c r="L585" s="252"/>
      <c r="M585" s="253"/>
      <c r="N585" s="254"/>
      <c r="O585" s="254"/>
      <c r="P585" s="254"/>
      <c r="Q585" s="254"/>
      <c r="R585" s="254"/>
      <c r="S585" s="254"/>
      <c r="T585" s="255"/>
      <c r="U585" s="14"/>
      <c r="V585" s="14"/>
      <c r="W585" s="14"/>
      <c r="X585" s="14"/>
      <c r="Y585" s="14"/>
      <c r="Z585" s="14"/>
      <c r="AA585" s="14"/>
      <c r="AB585" s="14"/>
      <c r="AC585" s="14"/>
      <c r="AD585" s="14"/>
      <c r="AE585" s="14"/>
      <c r="AT585" s="256" t="s">
        <v>245</v>
      </c>
      <c r="AU585" s="256" t="s">
        <v>85</v>
      </c>
      <c r="AV585" s="14" t="s">
        <v>85</v>
      </c>
      <c r="AW585" s="14" t="s">
        <v>37</v>
      </c>
      <c r="AX585" s="14" t="s">
        <v>76</v>
      </c>
      <c r="AY585" s="256" t="s">
        <v>235</v>
      </c>
    </row>
    <row r="586" s="13" customFormat="1">
      <c r="A586" s="13"/>
      <c r="B586" s="235"/>
      <c r="C586" s="236"/>
      <c r="D586" s="237" t="s">
        <v>245</v>
      </c>
      <c r="E586" s="238" t="s">
        <v>19</v>
      </c>
      <c r="F586" s="239" t="s">
        <v>714</v>
      </c>
      <c r="G586" s="236"/>
      <c r="H586" s="238" t="s">
        <v>19</v>
      </c>
      <c r="I586" s="240"/>
      <c r="J586" s="236"/>
      <c r="K586" s="236"/>
      <c r="L586" s="241"/>
      <c r="M586" s="242"/>
      <c r="N586" s="243"/>
      <c r="O586" s="243"/>
      <c r="P586" s="243"/>
      <c r="Q586" s="243"/>
      <c r="R586" s="243"/>
      <c r="S586" s="243"/>
      <c r="T586" s="244"/>
      <c r="U586" s="13"/>
      <c r="V586" s="13"/>
      <c r="W586" s="13"/>
      <c r="X586" s="13"/>
      <c r="Y586" s="13"/>
      <c r="Z586" s="13"/>
      <c r="AA586" s="13"/>
      <c r="AB586" s="13"/>
      <c r="AC586" s="13"/>
      <c r="AD586" s="13"/>
      <c r="AE586" s="13"/>
      <c r="AT586" s="245" t="s">
        <v>245</v>
      </c>
      <c r="AU586" s="245" t="s">
        <v>85</v>
      </c>
      <c r="AV586" s="13" t="s">
        <v>83</v>
      </c>
      <c r="AW586" s="13" t="s">
        <v>37</v>
      </c>
      <c r="AX586" s="13" t="s">
        <v>76</v>
      </c>
      <c r="AY586" s="245" t="s">
        <v>235</v>
      </c>
    </row>
    <row r="587" s="14" customFormat="1">
      <c r="A587" s="14"/>
      <c r="B587" s="246"/>
      <c r="C587" s="247"/>
      <c r="D587" s="237" t="s">
        <v>245</v>
      </c>
      <c r="E587" s="248" t="s">
        <v>19</v>
      </c>
      <c r="F587" s="249" t="s">
        <v>715</v>
      </c>
      <c r="G587" s="247"/>
      <c r="H587" s="250">
        <v>18.16</v>
      </c>
      <c r="I587" s="251"/>
      <c r="J587" s="247"/>
      <c r="K587" s="247"/>
      <c r="L587" s="252"/>
      <c r="M587" s="253"/>
      <c r="N587" s="254"/>
      <c r="O587" s="254"/>
      <c r="P587" s="254"/>
      <c r="Q587" s="254"/>
      <c r="R587" s="254"/>
      <c r="S587" s="254"/>
      <c r="T587" s="255"/>
      <c r="U587" s="14"/>
      <c r="V587" s="14"/>
      <c r="W587" s="14"/>
      <c r="X587" s="14"/>
      <c r="Y587" s="14"/>
      <c r="Z587" s="14"/>
      <c r="AA587" s="14"/>
      <c r="AB587" s="14"/>
      <c r="AC587" s="14"/>
      <c r="AD587" s="14"/>
      <c r="AE587" s="14"/>
      <c r="AT587" s="256" t="s">
        <v>245</v>
      </c>
      <c r="AU587" s="256" t="s">
        <v>85</v>
      </c>
      <c r="AV587" s="14" t="s">
        <v>85</v>
      </c>
      <c r="AW587" s="14" t="s">
        <v>37</v>
      </c>
      <c r="AX587" s="14" t="s">
        <v>76</v>
      </c>
      <c r="AY587" s="256" t="s">
        <v>235</v>
      </c>
    </row>
    <row r="588" s="13" customFormat="1">
      <c r="A588" s="13"/>
      <c r="B588" s="235"/>
      <c r="C588" s="236"/>
      <c r="D588" s="237" t="s">
        <v>245</v>
      </c>
      <c r="E588" s="238" t="s">
        <v>19</v>
      </c>
      <c r="F588" s="239" t="s">
        <v>716</v>
      </c>
      <c r="G588" s="236"/>
      <c r="H588" s="238" t="s">
        <v>19</v>
      </c>
      <c r="I588" s="240"/>
      <c r="J588" s="236"/>
      <c r="K588" s="236"/>
      <c r="L588" s="241"/>
      <c r="M588" s="242"/>
      <c r="N588" s="243"/>
      <c r="O588" s="243"/>
      <c r="P588" s="243"/>
      <c r="Q588" s="243"/>
      <c r="R588" s="243"/>
      <c r="S588" s="243"/>
      <c r="T588" s="244"/>
      <c r="U588" s="13"/>
      <c r="V588" s="13"/>
      <c r="W588" s="13"/>
      <c r="X588" s="13"/>
      <c r="Y588" s="13"/>
      <c r="Z588" s="13"/>
      <c r="AA588" s="13"/>
      <c r="AB588" s="13"/>
      <c r="AC588" s="13"/>
      <c r="AD588" s="13"/>
      <c r="AE588" s="13"/>
      <c r="AT588" s="245" t="s">
        <v>245</v>
      </c>
      <c r="AU588" s="245" t="s">
        <v>85</v>
      </c>
      <c r="AV588" s="13" t="s">
        <v>83</v>
      </c>
      <c r="AW588" s="13" t="s">
        <v>37</v>
      </c>
      <c r="AX588" s="13" t="s">
        <v>76</v>
      </c>
      <c r="AY588" s="245" t="s">
        <v>235</v>
      </c>
    </row>
    <row r="589" s="14" customFormat="1">
      <c r="A589" s="14"/>
      <c r="B589" s="246"/>
      <c r="C589" s="247"/>
      <c r="D589" s="237" t="s">
        <v>245</v>
      </c>
      <c r="E589" s="248" t="s">
        <v>19</v>
      </c>
      <c r="F589" s="249" t="s">
        <v>717</v>
      </c>
      <c r="G589" s="247"/>
      <c r="H589" s="250">
        <v>2.8999999999999999</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245</v>
      </c>
      <c r="AU589" s="256" t="s">
        <v>85</v>
      </c>
      <c r="AV589" s="14" t="s">
        <v>85</v>
      </c>
      <c r="AW589" s="14" t="s">
        <v>37</v>
      </c>
      <c r="AX589" s="14" t="s">
        <v>76</v>
      </c>
      <c r="AY589" s="256" t="s">
        <v>235</v>
      </c>
    </row>
    <row r="590" s="13" customFormat="1">
      <c r="A590" s="13"/>
      <c r="B590" s="235"/>
      <c r="C590" s="236"/>
      <c r="D590" s="237" t="s">
        <v>245</v>
      </c>
      <c r="E590" s="238" t="s">
        <v>19</v>
      </c>
      <c r="F590" s="239" t="s">
        <v>718</v>
      </c>
      <c r="G590" s="236"/>
      <c r="H590" s="238" t="s">
        <v>19</v>
      </c>
      <c r="I590" s="240"/>
      <c r="J590" s="236"/>
      <c r="K590" s="236"/>
      <c r="L590" s="241"/>
      <c r="M590" s="242"/>
      <c r="N590" s="243"/>
      <c r="O590" s="243"/>
      <c r="P590" s="243"/>
      <c r="Q590" s="243"/>
      <c r="R590" s="243"/>
      <c r="S590" s="243"/>
      <c r="T590" s="244"/>
      <c r="U590" s="13"/>
      <c r="V590" s="13"/>
      <c r="W590" s="13"/>
      <c r="X590" s="13"/>
      <c r="Y590" s="13"/>
      <c r="Z590" s="13"/>
      <c r="AA590" s="13"/>
      <c r="AB590" s="13"/>
      <c r="AC590" s="13"/>
      <c r="AD590" s="13"/>
      <c r="AE590" s="13"/>
      <c r="AT590" s="245" t="s">
        <v>245</v>
      </c>
      <c r="AU590" s="245" t="s">
        <v>85</v>
      </c>
      <c r="AV590" s="13" t="s">
        <v>83</v>
      </c>
      <c r="AW590" s="13" t="s">
        <v>37</v>
      </c>
      <c r="AX590" s="13" t="s">
        <v>76</v>
      </c>
      <c r="AY590" s="245" t="s">
        <v>235</v>
      </c>
    </row>
    <row r="591" s="14" customFormat="1">
      <c r="A591" s="14"/>
      <c r="B591" s="246"/>
      <c r="C591" s="247"/>
      <c r="D591" s="237" t="s">
        <v>245</v>
      </c>
      <c r="E591" s="248" t="s">
        <v>19</v>
      </c>
      <c r="F591" s="249" t="s">
        <v>719</v>
      </c>
      <c r="G591" s="247"/>
      <c r="H591" s="250">
        <v>1.6499999999999999</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245</v>
      </c>
      <c r="AU591" s="256" t="s">
        <v>85</v>
      </c>
      <c r="AV591" s="14" t="s">
        <v>85</v>
      </c>
      <c r="AW591" s="14" t="s">
        <v>37</v>
      </c>
      <c r="AX591" s="14" t="s">
        <v>76</v>
      </c>
      <c r="AY591" s="256" t="s">
        <v>235</v>
      </c>
    </row>
    <row r="592" s="13" customFormat="1">
      <c r="A592" s="13"/>
      <c r="B592" s="235"/>
      <c r="C592" s="236"/>
      <c r="D592" s="237" t="s">
        <v>245</v>
      </c>
      <c r="E592" s="238" t="s">
        <v>19</v>
      </c>
      <c r="F592" s="239" t="s">
        <v>720</v>
      </c>
      <c r="G592" s="236"/>
      <c r="H592" s="238" t="s">
        <v>19</v>
      </c>
      <c r="I592" s="240"/>
      <c r="J592" s="236"/>
      <c r="K592" s="236"/>
      <c r="L592" s="241"/>
      <c r="M592" s="242"/>
      <c r="N592" s="243"/>
      <c r="O592" s="243"/>
      <c r="P592" s="243"/>
      <c r="Q592" s="243"/>
      <c r="R592" s="243"/>
      <c r="S592" s="243"/>
      <c r="T592" s="244"/>
      <c r="U592" s="13"/>
      <c r="V592" s="13"/>
      <c r="W592" s="13"/>
      <c r="X592" s="13"/>
      <c r="Y592" s="13"/>
      <c r="Z592" s="13"/>
      <c r="AA592" s="13"/>
      <c r="AB592" s="13"/>
      <c r="AC592" s="13"/>
      <c r="AD592" s="13"/>
      <c r="AE592" s="13"/>
      <c r="AT592" s="245" t="s">
        <v>245</v>
      </c>
      <c r="AU592" s="245" t="s">
        <v>85</v>
      </c>
      <c r="AV592" s="13" t="s">
        <v>83</v>
      </c>
      <c r="AW592" s="13" t="s">
        <v>37</v>
      </c>
      <c r="AX592" s="13" t="s">
        <v>76</v>
      </c>
      <c r="AY592" s="245" t="s">
        <v>235</v>
      </c>
    </row>
    <row r="593" s="14" customFormat="1">
      <c r="A593" s="14"/>
      <c r="B593" s="246"/>
      <c r="C593" s="247"/>
      <c r="D593" s="237" t="s">
        <v>245</v>
      </c>
      <c r="E593" s="248" t="s">
        <v>19</v>
      </c>
      <c r="F593" s="249" t="s">
        <v>721</v>
      </c>
      <c r="G593" s="247"/>
      <c r="H593" s="250">
        <v>0.82499999999999996</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245</v>
      </c>
      <c r="AU593" s="256" t="s">
        <v>85</v>
      </c>
      <c r="AV593" s="14" t="s">
        <v>85</v>
      </c>
      <c r="AW593" s="14" t="s">
        <v>37</v>
      </c>
      <c r="AX593" s="14" t="s">
        <v>76</v>
      </c>
      <c r="AY593" s="256" t="s">
        <v>235</v>
      </c>
    </row>
    <row r="594" s="13" customFormat="1">
      <c r="A594" s="13"/>
      <c r="B594" s="235"/>
      <c r="C594" s="236"/>
      <c r="D594" s="237" t="s">
        <v>245</v>
      </c>
      <c r="E594" s="238" t="s">
        <v>19</v>
      </c>
      <c r="F594" s="239" t="s">
        <v>722</v>
      </c>
      <c r="G594" s="236"/>
      <c r="H594" s="238" t="s">
        <v>19</v>
      </c>
      <c r="I594" s="240"/>
      <c r="J594" s="236"/>
      <c r="K594" s="236"/>
      <c r="L594" s="241"/>
      <c r="M594" s="242"/>
      <c r="N594" s="243"/>
      <c r="O594" s="243"/>
      <c r="P594" s="243"/>
      <c r="Q594" s="243"/>
      <c r="R594" s="243"/>
      <c r="S594" s="243"/>
      <c r="T594" s="244"/>
      <c r="U594" s="13"/>
      <c r="V594" s="13"/>
      <c r="W594" s="13"/>
      <c r="X594" s="13"/>
      <c r="Y594" s="13"/>
      <c r="Z594" s="13"/>
      <c r="AA594" s="13"/>
      <c r="AB594" s="13"/>
      <c r="AC594" s="13"/>
      <c r="AD594" s="13"/>
      <c r="AE594" s="13"/>
      <c r="AT594" s="245" t="s">
        <v>245</v>
      </c>
      <c r="AU594" s="245" t="s">
        <v>85</v>
      </c>
      <c r="AV594" s="13" t="s">
        <v>83</v>
      </c>
      <c r="AW594" s="13" t="s">
        <v>37</v>
      </c>
      <c r="AX594" s="13" t="s">
        <v>76</v>
      </c>
      <c r="AY594" s="245" t="s">
        <v>235</v>
      </c>
    </row>
    <row r="595" s="14" customFormat="1">
      <c r="A595" s="14"/>
      <c r="B595" s="246"/>
      <c r="C595" s="247"/>
      <c r="D595" s="237" t="s">
        <v>245</v>
      </c>
      <c r="E595" s="248" t="s">
        <v>19</v>
      </c>
      <c r="F595" s="249" t="s">
        <v>723</v>
      </c>
      <c r="G595" s="247"/>
      <c r="H595" s="250">
        <v>0.90000000000000002</v>
      </c>
      <c r="I595" s="251"/>
      <c r="J595" s="247"/>
      <c r="K595" s="247"/>
      <c r="L595" s="252"/>
      <c r="M595" s="253"/>
      <c r="N595" s="254"/>
      <c r="O595" s="254"/>
      <c r="P595" s="254"/>
      <c r="Q595" s="254"/>
      <c r="R595" s="254"/>
      <c r="S595" s="254"/>
      <c r="T595" s="255"/>
      <c r="U595" s="14"/>
      <c r="V595" s="14"/>
      <c r="W595" s="14"/>
      <c r="X595" s="14"/>
      <c r="Y595" s="14"/>
      <c r="Z595" s="14"/>
      <c r="AA595" s="14"/>
      <c r="AB595" s="14"/>
      <c r="AC595" s="14"/>
      <c r="AD595" s="14"/>
      <c r="AE595" s="14"/>
      <c r="AT595" s="256" t="s">
        <v>245</v>
      </c>
      <c r="AU595" s="256" t="s">
        <v>85</v>
      </c>
      <c r="AV595" s="14" t="s">
        <v>85</v>
      </c>
      <c r="AW595" s="14" t="s">
        <v>37</v>
      </c>
      <c r="AX595" s="14" t="s">
        <v>76</v>
      </c>
      <c r="AY595" s="256" t="s">
        <v>235</v>
      </c>
    </row>
    <row r="596" s="13" customFormat="1">
      <c r="A596" s="13"/>
      <c r="B596" s="235"/>
      <c r="C596" s="236"/>
      <c r="D596" s="237" t="s">
        <v>245</v>
      </c>
      <c r="E596" s="238" t="s">
        <v>19</v>
      </c>
      <c r="F596" s="239" t="s">
        <v>724</v>
      </c>
      <c r="G596" s="236"/>
      <c r="H596" s="238" t="s">
        <v>19</v>
      </c>
      <c r="I596" s="240"/>
      <c r="J596" s="236"/>
      <c r="K596" s="236"/>
      <c r="L596" s="241"/>
      <c r="M596" s="242"/>
      <c r="N596" s="243"/>
      <c r="O596" s="243"/>
      <c r="P596" s="243"/>
      <c r="Q596" s="243"/>
      <c r="R596" s="243"/>
      <c r="S596" s="243"/>
      <c r="T596" s="244"/>
      <c r="U596" s="13"/>
      <c r="V596" s="13"/>
      <c r="W596" s="13"/>
      <c r="X596" s="13"/>
      <c r="Y596" s="13"/>
      <c r="Z596" s="13"/>
      <c r="AA596" s="13"/>
      <c r="AB596" s="13"/>
      <c r="AC596" s="13"/>
      <c r="AD596" s="13"/>
      <c r="AE596" s="13"/>
      <c r="AT596" s="245" t="s">
        <v>245</v>
      </c>
      <c r="AU596" s="245" t="s">
        <v>85</v>
      </c>
      <c r="AV596" s="13" t="s">
        <v>83</v>
      </c>
      <c r="AW596" s="13" t="s">
        <v>37</v>
      </c>
      <c r="AX596" s="13" t="s">
        <v>76</v>
      </c>
      <c r="AY596" s="245" t="s">
        <v>235</v>
      </c>
    </row>
    <row r="597" s="14" customFormat="1">
      <c r="A597" s="14"/>
      <c r="B597" s="246"/>
      <c r="C597" s="247"/>
      <c r="D597" s="237" t="s">
        <v>245</v>
      </c>
      <c r="E597" s="248" t="s">
        <v>19</v>
      </c>
      <c r="F597" s="249" t="s">
        <v>721</v>
      </c>
      <c r="G597" s="247"/>
      <c r="H597" s="250">
        <v>0.82499999999999996</v>
      </c>
      <c r="I597" s="251"/>
      <c r="J597" s="247"/>
      <c r="K597" s="247"/>
      <c r="L597" s="252"/>
      <c r="M597" s="253"/>
      <c r="N597" s="254"/>
      <c r="O597" s="254"/>
      <c r="P597" s="254"/>
      <c r="Q597" s="254"/>
      <c r="R597" s="254"/>
      <c r="S597" s="254"/>
      <c r="T597" s="255"/>
      <c r="U597" s="14"/>
      <c r="V597" s="14"/>
      <c r="W597" s="14"/>
      <c r="X597" s="14"/>
      <c r="Y597" s="14"/>
      <c r="Z597" s="14"/>
      <c r="AA597" s="14"/>
      <c r="AB597" s="14"/>
      <c r="AC597" s="14"/>
      <c r="AD597" s="14"/>
      <c r="AE597" s="14"/>
      <c r="AT597" s="256" t="s">
        <v>245</v>
      </c>
      <c r="AU597" s="256" t="s">
        <v>85</v>
      </c>
      <c r="AV597" s="14" t="s">
        <v>85</v>
      </c>
      <c r="AW597" s="14" t="s">
        <v>37</v>
      </c>
      <c r="AX597" s="14" t="s">
        <v>76</v>
      </c>
      <c r="AY597" s="256" t="s">
        <v>235</v>
      </c>
    </row>
    <row r="598" s="13" customFormat="1">
      <c r="A598" s="13"/>
      <c r="B598" s="235"/>
      <c r="C598" s="236"/>
      <c r="D598" s="237" t="s">
        <v>245</v>
      </c>
      <c r="E598" s="238" t="s">
        <v>19</v>
      </c>
      <c r="F598" s="239" t="s">
        <v>724</v>
      </c>
      <c r="G598" s="236"/>
      <c r="H598" s="238" t="s">
        <v>19</v>
      </c>
      <c r="I598" s="240"/>
      <c r="J598" s="236"/>
      <c r="K598" s="236"/>
      <c r="L598" s="241"/>
      <c r="M598" s="242"/>
      <c r="N598" s="243"/>
      <c r="O598" s="243"/>
      <c r="P598" s="243"/>
      <c r="Q598" s="243"/>
      <c r="R598" s="243"/>
      <c r="S598" s="243"/>
      <c r="T598" s="244"/>
      <c r="U598" s="13"/>
      <c r="V598" s="13"/>
      <c r="W598" s="13"/>
      <c r="X598" s="13"/>
      <c r="Y598" s="13"/>
      <c r="Z598" s="13"/>
      <c r="AA598" s="13"/>
      <c r="AB598" s="13"/>
      <c r="AC598" s="13"/>
      <c r="AD598" s="13"/>
      <c r="AE598" s="13"/>
      <c r="AT598" s="245" t="s">
        <v>245</v>
      </c>
      <c r="AU598" s="245" t="s">
        <v>85</v>
      </c>
      <c r="AV598" s="13" t="s">
        <v>83</v>
      </c>
      <c r="AW598" s="13" t="s">
        <v>37</v>
      </c>
      <c r="AX598" s="13" t="s">
        <v>76</v>
      </c>
      <c r="AY598" s="245" t="s">
        <v>235</v>
      </c>
    </row>
    <row r="599" s="14" customFormat="1">
      <c r="A599" s="14"/>
      <c r="B599" s="246"/>
      <c r="C599" s="247"/>
      <c r="D599" s="237" t="s">
        <v>245</v>
      </c>
      <c r="E599" s="248" t="s">
        <v>19</v>
      </c>
      <c r="F599" s="249" t="s">
        <v>721</v>
      </c>
      <c r="G599" s="247"/>
      <c r="H599" s="250">
        <v>0.82499999999999996</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245</v>
      </c>
      <c r="AU599" s="256" t="s">
        <v>85</v>
      </c>
      <c r="AV599" s="14" t="s">
        <v>85</v>
      </c>
      <c r="AW599" s="14" t="s">
        <v>37</v>
      </c>
      <c r="AX599" s="14" t="s">
        <v>76</v>
      </c>
      <c r="AY599" s="256" t="s">
        <v>235</v>
      </c>
    </row>
    <row r="600" s="13" customFormat="1">
      <c r="A600" s="13"/>
      <c r="B600" s="235"/>
      <c r="C600" s="236"/>
      <c r="D600" s="237" t="s">
        <v>245</v>
      </c>
      <c r="E600" s="238" t="s">
        <v>19</v>
      </c>
      <c r="F600" s="239" t="s">
        <v>725</v>
      </c>
      <c r="G600" s="236"/>
      <c r="H600" s="238" t="s">
        <v>19</v>
      </c>
      <c r="I600" s="240"/>
      <c r="J600" s="236"/>
      <c r="K600" s="236"/>
      <c r="L600" s="241"/>
      <c r="M600" s="242"/>
      <c r="N600" s="243"/>
      <c r="O600" s="243"/>
      <c r="P600" s="243"/>
      <c r="Q600" s="243"/>
      <c r="R600" s="243"/>
      <c r="S600" s="243"/>
      <c r="T600" s="244"/>
      <c r="U600" s="13"/>
      <c r="V600" s="13"/>
      <c r="W600" s="13"/>
      <c r="X600" s="13"/>
      <c r="Y600" s="13"/>
      <c r="Z600" s="13"/>
      <c r="AA600" s="13"/>
      <c r="AB600" s="13"/>
      <c r="AC600" s="13"/>
      <c r="AD600" s="13"/>
      <c r="AE600" s="13"/>
      <c r="AT600" s="245" t="s">
        <v>245</v>
      </c>
      <c r="AU600" s="245" t="s">
        <v>85</v>
      </c>
      <c r="AV600" s="13" t="s">
        <v>83</v>
      </c>
      <c r="AW600" s="13" t="s">
        <v>37</v>
      </c>
      <c r="AX600" s="13" t="s">
        <v>76</v>
      </c>
      <c r="AY600" s="245" t="s">
        <v>235</v>
      </c>
    </row>
    <row r="601" s="14" customFormat="1">
      <c r="A601" s="14"/>
      <c r="B601" s="246"/>
      <c r="C601" s="247"/>
      <c r="D601" s="237" t="s">
        <v>245</v>
      </c>
      <c r="E601" s="248" t="s">
        <v>19</v>
      </c>
      <c r="F601" s="249" t="s">
        <v>726</v>
      </c>
      <c r="G601" s="247"/>
      <c r="H601" s="250">
        <v>0.95999999999999996</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245</v>
      </c>
      <c r="AU601" s="256" t="s">
        <v>85</v>
      </c>
      <c r="AV601" s="14" t="s">
        <v>85</v>
      </c>
      <c r="AW601" s="14" t="s">
        <v>37</v>
      </c>
      <c r="AX601" s="14" t="s">
        <v>76</v>
      </c>
      <c r="AY601" s="256" t="s">
        <v>235</v>
      </c>
    </row>
    <row r="602" s="13" customFormat="1">
      <c r="A602" s="13"/>
      <c r="B602" s="235"/>
      <c r="C602" s="236"/>
      <c r="D602" s="237" t="s">
        <v>245</v>
      </c>
      <c r="E602" s="238" t="s">
        <v>19</v>
      </c>
      <c r="F602" s="239" t="s">
        <v>725</v>
      </c>
      <c r="G602" s="236"/>
      <c r="H602" s="238" t="s">
        <v>19</v>
      </c>
      <c r="I602" s="240"/>
      <c r="J602" s="236"/>
      <c r="K602" s="236"/>
      <c r="L602" s="241"/>
      <c r="M602" s="242"/>
      <c r="N602" s="243"/>
      <c r="O602" s="243"/>
      <c r="P602" s="243"/>
      <c r="Q602" s="243"/>
      <c r="R602" s="243"/>
      <c r="S602" s="243"/>
      <c r="T602" s="244"/>
      <c r="U602" s="13"/>
      <c r="V602" s="13"/>
      <c r="W602" s="13"/>
      <c r="X602" s="13"/>
      <c r="Y602" s="13"/>
      <c r="Z602" s="13"/>
      <c r="AA602" s="13"/>
      <c r="AB602" s="13"/>
      <c r="AC602" s="13"/>
      <c r="AD602" s="13"/>
      <c r="AE602" s="13"/>
      <c r="AT602" s="245" t="s">
        <v>245</v>
      </c>
      <c r="AU602" s="245" t="s">
        <v>85</v>
      </c>
      <c r="AV602" s="13" t="s">
        <v>83</v>
      </c>
      <c r="AW602" s="13" t="s">
        <v>37</v>
      </c>
      <c r="AX602" s="13" t="s">
        <v>76</v>
      </c>
      <c r="AY602" s="245" t="s">
        <v>235</v>
      </c>
    </row>
    <row r="603" s="14" customFormat="1">
      <c r="A603" s="14"/>
      <c r="B603" s="246"/>
      <c r="C603" s="247"/>
      <c r="D603" s="237" t="s">
        <v>245</v>
      </c>
      <c r="E603" s="248" t="s">
        <v>19</v>
      </c>
      <c r="F603" s="249" t="s">
        <v>727</v>
      </c>
      <c r="G603" s="247"/>
      <c r="H603" s="250">
        <v>1.9199999999999999</v>
      </c>
      <c r="I603" s="251"/>
      <c r="J603" s="247"/>
      <c r="K603" s="247"/>
      <c r="L603" s="252"/>
      <c r="M603" s="253"/>
      <c r="N603" s="254"/>
      <c r="O603" s="254"/>
      <c r="P603" s="254"/>
      <c r="Q603" s="254"/>
      <c r="R603" s="254"/>
      <c r="S603" s="254"/>
      <c r="T603" s="255"/>
      <c r="U603" s="14"/>
      <c r="V603" s="14"/>
      <c r="W603" s="14"/>
      <c r="X603" s="14"/>
      <c r="Y603" s="14"/>
      <c r="Z603" s="14"/>
      <c r="AA603" s="14"/>
      <c r="AB603" s="14"/>
      <c r="AC603" s="14"/>
      <c r="AD603" s="14"/>
      <c r="AE603" s="14"/>
      <c r="AT603" s="256" t="s">
        <v>245</v>
      </c>
      <c r="AU603" s="256" t="s">
        <v>85</v>
      </c>
      <c r="AV603" s="14" t="s">
        <v>85</v>
      </c>
      <c r="AW603" s="14" t="s">
        <v>37</v>
      </c>
      <c r="AX603" s="14" t="s">
        <v>76</v>
      </c>
      <c r="AY603" s="256" t="s">
        <v>235</v>
      </c>
    </row>
    <row r="604" s="13" customFormat="1">
      <c r="A604" s="13"/>
      <c r="B604" s="235"/>
      <c r="C604" s="236"/>
      <c r="D604" s="237" t="s">
        <v>245</v>
      </c>
      <c r="E604" s="238" t="s">
        <v>19</v>
      </c>
      <c r="F604" s="239" t="s">
        <v>728</v>
      </c>
      <c r="G604" s="236"/>
      <c r="H604" s="238" t="s">
        <v>19</v>
      </c>
      <c r="I604" s="240"/>
      <c r="J604" s="236"/>
      <c r="K604" s="236"/>
      <c r="L604" s="241"/>
      <c r="M604" s="242"/>
      <c r="N604" s="243"/>
      <c r="O604" s="243"/>
      <c r="P604" s="243"/>
      <c r="Q604" s="243"/>
      <c r="R604" s="243"/>
      <c r="S604" s="243"/>
      <c r="T604" s="244"/>
      <c r="U604" s="13"/>
      <c r="V604" s="13"/>
      <c r="W604" s="13"/>
      <c r="X604" s="13"/>
      <c r="Y604" s="13"/>
      <c r="Z604" s="13"/>
      <c r="AA604" s="13"/>
      <c r="AB604" s="13"/>
      <c r="AC604" s="13"/>
      <c r="AD604" s="13"/>
      <c r="AE604" s="13"/>
      <c r="AT604" s="245" t="s">
        <v>245</v>
      </c>
      <c r="AU604" s="245" t="s">
        <v>85</v>
      </c>
      <c r="AV604" s="13" t="s">
        <v>83</v>
      </c>
      <c r="AW604" s="13" t="s">
        <v>37</v>
      </c>
      <c r="AX604" s="13" t="s">
        <v>76</v>
      </c>
      <c r="AY604" s="245" t="s">
        <v>235</v>
      </c>
    </row>
    <row r="605" s="14" customFormat="1">
      <c r="A605" s="14"/>
      <c r="B605" s="246"/>
      <c r="C605" s="247"/>
      <c r="D605" s="237" t="s">
        <v>245</v>
      </c>
      <c r="E605" s="248" t="s">
        <v>19</v>
      </c>
      <c r="F605" s="249" t="s">
        <v>727</v>
      </c>
      <c r="G605" s="247"/>
      <c r="H605" s="250">
        <v>1.9199999999999999</v>
      </c>
      <c r="I605" s="251"/>
      <c r="J605" s="247"/>
      <c r="K605" s="247"/>
      <c r="L605" s="252"/>
      <c r="M605" s="253"/>
      <c r="N605" s="254"/>
      <c r="O605" s="254"/>
      <c r="P605" s="254"/>
      <c r="Q605" s="254"/>
      <c r="R605" s="254"/>
      <c r="S605" s="254"/>
      <c r="T605" s="255"/>
      <c r="U605" s="14"/>
      <c r="V605" s="14"/>
      <c r="W605" s="14"/>
      <c r="X605" s="14"/>
      <c r="Y605" s="14"/>
      <c r="Z605" s="14"/>
      <c r="AA605" s="14"/>
      <c r="AB605" s="14"/>
      <c r="AC605" s="14"/>
      <c r="AD605" s="14"/>
      <c r="AE605" s="14"/>
      <c r="AT605" s="256" t="s">
        <v>245</v>
      </c>
      <c r="AU605" s="256" t="s">
        <v>85</v>
      </c>
      <c r="AV605" s="14" t="s">
        <v>85</v>
      </c>
      <c r="AW605" s="14" t="s">
        <v>37</v>
      </c>
      <c r="AX605" s="14" t="s">
        <v>76</v>
      </c>
      <c r="AY605" s="256" t="s">
        <v>235</v>
      </c>
    </row>
    <row r="606" s="13" customFormat="1">
      <c r="A606" s="13"/>
      <c r="B606" s="235"/>
      <c r="C606" s="236"/>
      <c r="D606" s="237" t="s">
        <v>245</v>
      </c>
      <c r="E606" s="238" t="s">
        <v>19</v>
      </c>
      <c r="F606" s="239" t="s">
        <v>728</v>
      </c>
      <c r="G606" s="236"/>
      <c r="H606" s="238" t="s">
        <v>19</v>
      </c>
      <c r="I606" s="240"/>
      <c r="J606" s="236"/>
      <c r="K606" s="236"/>
      <c r="L606" s="241"/>
      <c r="M606" s="242"/>
      <c r="N606" s="243"/>
      <c r="O606" s="243"/>
      <c r="P606" s="243"/>
      <c r="Q606" s="243"/>
      <c r="R606" s="243"/>
      <c r="S606" s="243"/>
      <c r="T606" s="244"/>
      <c r="U606" s="13"/>
      <c r="V606" s="13"/>
      <c r="W606" s="13"/>
      <c r="X606" s="13"/>
      <c r="Y606" s="13"/>
      <c r="Z606" s="13"/>
      <c r="AA606" s="13"/>
      <c r="AB606" s="13"/>
      <c r="AC606" s="13"/>
      <c r="AD606" s="13"/>
      <c r="AE606" s="13"/>
      <c r="AT606" s="245" t="s">
        <v>245</v>
      </c>
      <c r="AU606" s="245" t="s">
        <v>85</v>
      </c>
      <c r="AV606" s="13" t="s">
        <v>83</v>
      </c>
      <c r="AW606" s="13" t="s">
        <v>37</v>
      </c>
      <c r="AX606" s="13" t="s">
        <v>76</v>
      </c>
      <c r="AY606" s="245" t="s">
        <v>235</v>
      </c>
    </row>
    <row r="607" s="14" customFormat="1">
      <c r="A607" s="14"/>
      <c r="B607" s="246"/>
      <c r="C607" s="247"/>
      <c r="D607" s="237" t="s">
        <v>245</v>
      </c>
      <c r="E607" s="248" t="s">
        <v>19</v>
      </c>
      <c r="F607" s="249" t="s">
        <v>729</v>
      </c>
      <c r="G607" s="247"/>
      <c r="H607" s="250">
        <v>2.8799999999999999</v>
      </c>
      <c r="I607" s="251"/>
      <c r="J607" s="247"/>
      <c r="K607" s="247"/>
      <c r="L607" s="252"/>
      <c r="M607" s="253"/>
      <c r="N607" s="254"/>
      <c r="O607" s="254"/>
      <c r="P607" s="254"/>
      <c r="Q607" s="254"/>
      <c r="R607" s="254"/>
      <c r="S607" s="254"/>
      <c r="T607" s="255"/>
      <c r="U607" s="14"/>
      <c r="V607" s="14"/>
      <c r="W607" s="14"/>
      <c r="X607" s="14"/>
      <c r="Y607" s="14"/>
      <c r="Z607" s="14"/>
      <c r="AA607" s="14"/>
      <c r="AB607" s="14"/>
      <c r="AC607" s="14"/>
      <c r="AD607" s="14"/>
      <c r="AE607" s="14"/>
      <c r="AT607" s="256" t="s">
        <v>245</v>
      </c>
      <c r="AU607" s="256" t="s">
        <v>85</v>
      </c>
      <c r="AV607" s="14" t="s">
        <v>85</v>
      </c>
      <c r="AW607" s="14" t="s">
        <v>37</v>
      </c>
      <c r="AX607" s="14" t="s">
        <v>76</v>
      </c>
      <c r="AY607" s="256" t="s">
        <v>235</v>
      </c>
    </row>
    <row r="608" s="13" customFormat="1">
      <c r="A608" s="13"/>
      <c r="B608" s="235"/>
      <c r="C608" s="236"/>
      <c r="D608" s="237" t="s">
        <v>245</v>
      </c>
      <c r="E608" s="238" t="s">
        <v>19</v>
      </c>
      <c r="F608" s="239" t="s">
        <v>728</v>
      </c>
      <c r="G608" s="236"/>
      <c r="H608" s="238" t="s">
        <v>19</v>
      </c>
      <c r="I608" s="240"/>
      <c r="J608" s="236"/>
      <c r="K608" s="236"/>
      <c r="L608" s="241"/>
      <c r="M608" s="242"/>
      <c r="N608" s="243"/>
      <c r="O608" s="243"/>
      <c r="P608" s="243"/>
      <c r="Q608" s="243"/>
      <c r="R608" s="243"/>
      <c r="S608" s="243"/>
      <c r="T608" s="244"/>
      <c r="U608" s="13"/>
      <c r="V608" s="13"/>
      <c r="W608" s="13"/>
      <c r="X608" s="13"/>
      <c r="Y608" s="13"/>
      <c r="Z608" s="13"/>
      <c r="AA608" s="13"/>
      <c r="AB608" s="13"/>
      <c r="AC608" s="13"/>
      <c r="AD608" s="13"/>
      <c r="AE608" s="13"/>
      <c r="AT608" s="245" t="s">
        <v>245</v>
      </c>
      <c r="AU608" s="245" t="s">
        <v>85</v>
      </c>
      <c r="AV608" s="13" t="s">
        <v>83</v>
      </c>
      <c r="AW608" s="13" t="s">
        <v>37</v>
      </c>
      <c r="AX608" s="13" t="s">
        <v>76</v>
      </c>
      <c r="AY608" s="245" t="s">
        <v>235</v>
      </c>
    </row>
    <row r="609" s="14" customFormat="1">
      <c r="A609" s="14"/>
      <c r="B609" s="246"/>
      <c r="C609" s="247"/>
      <c r="D609" s="237" t="s">
        <v>245</v>
      </c>
      <c r="E609" s="248" t="s">
        <v>19</v>
      </c>
      <c r="F609" s="249" t="s">
        <v>726</v>
      </c>
      <c r="G609" s="247"/>
      <c r="H609" s="250">
        <v>0.95999999999999996</v>
      </c>
      <c r="I609" s="251"/>
      <c r="J609" s="247"/>
      <c r="K609" s="247"/>
      <c r="L609" s="252"/>
      <c r="M609" s="253"/>
      <c r="N609" s="254"/>
      <c r="O609" s="254"/>
      <c r="P609" s="254"/>
      <c r="Q609" s="254"/>
      <c r="R609" s="254"/>
      <c r="S609" s="254"/>
      <c r="T609" s="255"/>
      <c r="U609" s="14"/>
      <c r="V609" s="14"/>
      <c r="W609" s="14"/>
      <c r="X609" s="14"/>
      <c r="Y609" s="14"/>
      <c r="Z609" s="14"/>
      <c r="AA609" s="14"/>
      <c r="AB609" s="14"/>
      <c r="AC609" s="14"/>
      <c r="AD609" s="14"/>
      <c r="AE609" s="14"/>
      <c r="AT609" s="256" t="s">
        <v>245</v>
      </c>
      <c r="AU609" s="256" t="s">
        <v>85</v>
      </c>
      <c r="AV609" s="14" t="s">
        <v>85</v>
      </c>
      <c r="AW609" s="14" t="s">
        <v>37</v>
      </c>
      <c r="AX609" s="14" t="s">
        <v>76</v>
      </c>
      <c r="AY609" s="256" t="s">
        <v>235</v>
      </c>
    </row>
    <row r="610" s="13" customFormat="1">
      <c r="A610" s="13"/>
      <c r="B610" s="235"/>
      <c r="C610" s="236"/>
      <c r="D610" s="237" t="s">
        <v>245</v>
      </c>
      <c r="E610" s="238" t="s">
        <v>19</v>
      </c>
      <c r="F610" s="239" t="s">
        <v>730</v>
      </c>
      <c r="G610" s="236"/>
      <c r="H610" s="238" t="s">
        <v>19</v>
      </c>
      <c r="I610" s="240"/>
      <c r="J610" s="236"/>
      <c r="K610" s="236"/>
      <c r="L610" s="241"/>
      <c r="M610" s="242"/>
      <c r="N610" s="243"/>
      <c r="O610" s="243"/>
      <c r="P610" s="243"/>
      <c r="Q610" s="243"/>
      <c r="R610" s="243"/>
      <c r="S610" s="243"/>
      <c r="T610" s="244"/>
      <c r="U610" s="13"/>
      <c r="V610" s="13"/>
      <c r="W610" s="13"/>
      <c r="X610" s="13"/>
      <c r="Y610" s="13"/>
      <c r="Z610" s="13"/>
      <c r="AA610" s="13"/>
      <c r="AB610" s="13"/>
      <c r="AC610" s="13"/>
      <c r="AD610" s="13"/>
      <c r="AE610" s="13"/>
      <c r="AT610" s="245" t="s">
        <v>245</v>
      </c>
      <c r="AU610" s="245" t="s">
        <v>85</v>
      </c>
      <c r="AV610" s="13" t="s">
        <v>83</v>
      </c>
      <c r="AW610" s="13" t="s">
        <v>37</v>
      </c>
      <c r="AX610" s="13" t="s">
        <v>76</v>
      </c>
      <c r="AY610" s="245" t="s">
        <v>235</v>
      </c>
    </row>
    <row r="611" s="14" customFormat="1">
      <c r="A611" s="14"/>
      <c r="B611" s="246"/>
      <c r="C611" s="247"/>
      <c r="D611" s="237" t="s">
        <v>245</v>
      </c>
      <c r="E611" s="248" t="s">
        <v>19</v>
      </c>
      <c r="F611" s="249" t="s">
        <v>731</v>
      </c>
      <c r="G611" s="247"/>
      <c r="H611" s="250">
        <v>1.6000000000000001</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245</v>
      </c>
      <c r="AU611" s="256" t="s">
        <v>85</v>
      </c>
      <c r="AV611" s="14" t="s">
        <v>85</v>
      </c>
      <c r="AW611" s="14" t="s">
        <v>37</v>
      </c>
      <c r="AX611" s="14" t="s">
        <v>76</v>
      </c>
      <c r="AY611" s="256" t="s">
        <v>235</v>
      </c>
    </row>
    <row r="612" s="13" customFormat="1">
      <c r="A612" s="13"/>
      <c r="B612" s="235"/>
      <c r="C612" s="236"/>
      <c r="D612" s="237" t="s">
        <v>245</v>
      </c>
      <c r="E612" s="238" t="s">
        <v>19</v>
      </c>
      <c r="F612" s="239" t="s">
        <v>730</v>
      </c>
      <c r="G612" s="236"/>
      <c r="H612" s="238" t="s">
        <v>19</v>
      </c>
      <c r="I612" s="240"/>
      <c r="J612" s="236"/>
      <c r="K612" s="236"/>
      <c r="L612" s="241"/>
      <c r="M612" s="242"/>
      <c r="N612" s="243"/>
      <c r="O612" s="243"/>
      <c r="P612" s="243"/>
      <c r="Q612" s="243"/>
      <c r="R612" s="243"/>
      <c r="S612" s="243"/>
      <c r="T612" s="244"/>
      <c r="U612" s="13"/>
      <c r="V612" s="13"/>
      <c r="W612" s="13"/>
      <c r="X612" s="13"/>
      <c r="Y612" s="13"/>
      <c r="Z612" s="13"/>
      <c r="AA612" s="13"/>
      <c r="AB612" s="13"/>
      <c r="AC612" s="13"/>
      <c r="AD612" s="13"/>
      <c r="AE612" s="13"/>
      <c r="AT612" s="245" t="s">
        <v>245</v>
      </c>
      <c r="AU612" s="245" t="s">
        <v>85</v>
      </c>
      <c r="AV612" s="13" t="s">
        <v>83</v>
      </c>
      <c r="AW612" s="13" t="s">
        <v>37</v>
      </c>
      <c r="AX612" s="13" t="s">
        <v>76</v>
      </c>
      <c r="AY612" s="245" t="s">
        <v>235</v>
      </c>
    </row>
    <row r="613" s="14" customFormat="1">
      <c r="A613" s="14"/>
      <c r="B613" s="246"/>
      <c r="C613" s="247"/>
      <c r="D613" s="237" t="s">
        <v>245</v>
      </c>
      <c r="E613" s="248" t="s">
        <v>19</v>
      </c>
      <c r="F613" s="249" t="s">
        <v>732</v>
      </c>
      <c r="G613" s="247"/>
      <c r="H613" s="250">
        <v>0.80000000000000004</v>
      </c>
      <c r="I613" s="251"/>
      <c r="J613" s="247"/>
      <c r="K613" s="247"/>
      <c r="L613" s="252"/>
      <c r="M613" s="253"/>
      <c r="N613" s="254"/>
      <c r="O613" s="254"/>
      <c r="P613" s="254"/>
      <c r="Q613" s="254"/>
      <c r="R613" s="254"/>
      <c r="S613" s="254"/>
      <c r="T613" s="255"/>
      <c r="U613" s="14"/>
      <c r="V613" s="14"/>
      <c r="W613" s="14"/>
      <c r="X613" s="14"/>
      <c r="Y613" s="14"/>
      <c r="Z613" s="14"/>
      <c r="AA613" s="14"/>
      <c r="AB613" s="14"/>
      <c r="AC613" s="14"/>
      <c r="AD613" s="14"/>
      <c r="AE613" s="14"/>
      <c r="AT613" s="256" t="s">
        <v>245</v>
      </c>
      <c r="AU613" s="256" t="s">
        <v>85</v>
      </c>
      <c r="AV613" s="14" t="s">
        <v>85</v>
      </c>
      <c r="AW613" s="14" t="s">
        <v>37</v>
      </c>
      <c r="AX613" s="14" t="s">
        <v>76</v>
      </c>
      <c r="AY613" s="256" t="s">
        <v>235</v>
      </c>
    </row>
    <row r="614" s="13" customFormat="1">
      <c r="A614" s="13"/>
      <c r="B614" s="235"/>
      <c r="C614" s="236"/>
      <c r="D614" s="237" t="s">
        <v>245</v>
      </c>
      <c r="E614" s="238" t="s">
        <v>19</v>
      </c>
      <c r="F614" s="239" t="s">
        <v>733</v>
      </c>
      <c r="G614" s="236"/>
      <c r="H614" s="238" t="s">
        <v>19</v>
      </c>
      <c r="I614" s="240"/>
      <c r="J614" s="236"/>
      <c r="K614" s="236"/>
      <c r="L614" s="241"/>
      <c r="M614" s="242"/>
      <c r="N614" s="243"/>
      <c r="O614" s="243"/>
      <c r="P614" s="243"/>
      <c r="Q614" s="243"/>
      <c r="R614" s="243"/>
      <c r="S614" s="243"/>
      <c r="T614" s="244"/>
      <c r="U614" s="13"/>
      <c r="V614" s="13"/>
      <c r="W614" s="13"/>
      <c r="X614" s="13"/>
      <c r="Y614" s="13"/>
      <c r="Z614" s="13"/>
      <c r="AA614" s="13"/>
      <c r="AB614" s="13"/>
      <c r="AC614" s="13"/>
      <c r="AD614" s="13"/>
      <c r="AE614" s="13"/>
      <c r="AT614" s="245" t="s">
        <v>245</v>
      </c>
      <c r="AU614" s="245" t="s">
        <v>85</v>
      </c>
      <c r="AV614" s="13" t="s">
        <v>83</v>
      </c>
      <c r="AW614" s="13" t="s">
        <v>37</v>
      </c>
      <c r="AX614" s="13" t="s">
        <v>76</v>
      </c>
      <c r="AY614" s="245" t="s">
        <v>235</v>
      </c>
    </row>
    <row r="615" s="14" customFormat="1">
      <c r="A615" s="14"/>
      <c r="B615" s="246"/>
      <c r="C615" s="247"/>
      <c r="D615" s="237" t="s">
        <v>245</v>
      </c>
      <c r="E615" s="248" t="s">
        <v>19</v>
      </c>
      <c r="F615" s="249" t="s">
        <v>734</v>
      </c>
      <c r="G615" s="247"/>
      <c r="H615" s="250">
        <v>0.69999999999999996</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245</v>
      </c>
      <c r="AU615" s="256" t="s">
        <v>85</v>
      </c>
      <c r="AV615" s="14" t="s">
        <v>85</v>
      </c>
      <c r="AW615" s="14" t="s">
        <v>37</v>
      </c>
      <c r="AX615" s="14" t="s">
        <v>76</v>
      </c>
      <c r="AY615" s="256" t="s">
        <v>235</v>
      </c>
    </row>
    <row r="616" s="13" customFormat="1">
      <c r="A616" s="13"/>
      <c r="B616" s="235"/>
      <c r="C616" s="236"/>
      <c r="D616" s="237" t="s">
        <v>245</v>
      </c>
      <c r="E616" s="238" t="s">
        <v>19</v>
      </c>
      <c r="F616" s="239" t="s">
        <v>735</v>
      </c>
      <c r="G616" s="236"/>
      <c r="H616" s="238" t="s">
        <v>19</v>
      </c>
      <c r="I616" s="240"/>
      <c r="J616" s="236"/>
      <c r="K616" s="236"/>
      <c r="L616" s="241"/>
      <c r="M616" s="242"/>
      <c r="N616" s="243"/>
      <c r="O616" s="243"/>
      <c r="P616" s="243"/>
      <c r="Q616" s="243"/>
      <c r="R616" s="243"/>
      <c r="S616" s="243"/>
      <c r="T616" s="244"/>
      <c r="U616" s="13"/>
      <c r="V616" s="13"/>
      <c r="W616" s="13"/>
      <c r="X616" s="13"/>
      <c r="Y616" s="13"/>
      <c r="Z616" s="13"/>
      <c r="AA616" s="13"/>
      <c r="AB616" s="13"/>
      <c r="AC616" s="13"/>
      <c r="AD616" s="13"/>
      <c r="AE616" s="13"/>
      <c r="AT616" s="245" t="s">
        <v>245</v>
      </c>
      <c r="AU616" s="245" t="s">
        <v>85</v>
      </c>
      <c r="AV616" s="13" t="s">
        <v>83</v>
      </c>
      <c r="AW616" s="13" t="s">
        <v>37</v>
      </c>
      <c r="AX616" s="13" t="s">
        <v>76</v>
      </c>
      <c r="AY616" s="245" t="s">
        <v>235</v>
      </c>
    </row>
    <row r="617" s="14" customFormat="1">
      <c r="A617" s="14"/>
      <c r="B617" s="246"/>
      <c r="C617" s="247"/>
      <c r="D617" s="237" t="s">
        <v>245</v>
      </c>
      <c r="E617" s="248" t="s">
        <v>19</v>
      </c>
      <c r="F617" s="249" t="s">
        <v>726</v>
      </c>
      <c r="G617" s="247"/>
      <c r="H617" s="250">
        <v>0.95999999999999996</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245</v>
      </c>
      <c r="AU617" s="256" t="s">
        <v>85</v>
      </c>
      <c r="AV617" s="14" t="s">
        <v>85</v>
      </c>
      <c r="AW617" s="14" t="s">
        <v>37</v>
      </c>
      <c r="AX617" s="14" t="s">
        <v>76</v>
      </c>
      <c r="AY617" s="256" t="s">
        <v>235</v>
      </c>
    </row>
    <row r="618" s="13" customFormat="1">
      <c r="A618" s="13"/>
      <c r="B618" s="235"/>
      <c r="C618" s="236"/>
      <c r="D618" s="237" t="s">
        <v>245</v>
      </c>
      <c r="E618" s="238" t="s">
        <v>19</v>
      </c>
      <c r="F618" s="239" t="s">
        <v>736</v>
      </c>
      <c r="G618" s="236"/>
      <c r="H618" s="238" t="s">
        <v>19</v>
      </c>
      <c r="I618" s="240"/>
      <c r="J618" s="236"/>
      <c r="K618" s="236"/>
      <c r="L618" s="241"/>
      <c r="M618" s="242"/>
      <c r="N618" s="243"/>
      <c r="O618" s="243"/>
      <c r="P618" s="243"/>
      <c r="Q618" s="243"/>
      <c r="R618" s="243"/>
      <c r="S618" s="243"/>
      <c r="T618" s="244"/>
      <c r="U618" s="13"/>
      <c r="V618" s="13"/>
      <c r="W618" s="13"/>
      <c r="X618" s="13"/>
      <c r="Y618" s="13"/>
      <c r="Z618" s="13"/>
      <c r="AA618" s="13"/>
      <c r="AB618" s="13"/>
      <c r="AC618" s="13"/>
      <c r="AD618" s="13"/>
      <c r="AE618" s="13"/>
      <c r="AT618" s="245" t="s">
        <v>245</v>
      </c>
      <c r="AU618" s="245" t="s">
        <v>85</v>
      </c>
      <c r="AV618" s="13" t="s">
        <v>83</v>
      </c>
      <c r="AW618" s="13" t="s">
        <v>37</v>
      </c>
      <c r="AX618" s="13" t="s">
        <v>76</v>
      </c>
      <c r="AY618" s="245" t="s">
        <v>235</v>
      </c>
    </row>
    <row r="619" s="14" customFormat="1">
      <c r="A619" s="14"/>
      <c r="B619" s="246"/>
      <c r="C619" s="247"/>
      <c r="D619" s="237" t="s">
        <v>245</v>
      </c>
      <c r="E619" s="248" t="s">
        <v>19</v>
      </c>
      <c r="F619" s="249" t="s">
        <v>726</v>
      </c>
      <c r="G619" s="247"/>
      <c r="H619" s="250">
        <v>0.95999999999999996</v>
      </c>
      <c r="I619" s="251"/>
      <c r="J619" s="247"/>
      <c r="K619" s="247"/>
      <c r="L619" s="252"/>
      <c r="M619" s="253"/>
      <c r="N619" s="254"/>
      <c r="O619" s="254"/>
      <c r="P619" s="254"/>
      <c r="Q619" s="254"/>
      <c r="R619" s="254"/>
      <c r="S619" s="254"/>
      <c r="T619" s="255"/>
      <c r="U619" s="14"/>
      <c r="V619" s="14"/>
      <c r="W619" s="14"/>
      <c r="X619" s="14"/>
      <c r="Y619" s="14"/>
      <c r="Z619" s="14"/>
      <c r="AA619" s="14"/>
      <c r="AB619" s="14"/>
      <c r="AC619" s="14"/>
      <c r="AD619" s="14"/>
      <c r="AE619" s="14"/>
      <c r="AT619" s="256" t="s">
        <v>245</v>
      </c>
      <c r="AU619" s="256" t="s">
        <v>85</v>
      </c>
      <c r="AV619" s="14" t="s">
        <v>85</v>
      </c>
      <c r="AW619" s="14" t="s">
        <v>37</v>
      </c>
      <c r="AX619" s="14" t="s">
        <v>76</v>
      </c>
      <c r="AY619" s="256" t="s">
        <v>235</v>
      </c>
    </row>
    <row r="620" s="13" customFormat="1">
      <c r="A620" s="13"/>
      <c r="B620" s="235"/>
      <c r="C620" s="236"/>
      <c r="D620" s="237" t="s">
        <v>245</v>
      </c>
      <c r="E620" s="238" t="s">
        <v>19</v>
      </c>
      <c r="F620" s="239" t="s">
        <v>737</v>
      </c>
      <c r="G620" s="236"/>
      <c r="H620" s="238" t="s">
        <v>19</v>
      </c>
      <c r="I620" s="240"/>
      <c r="J620" s="236"/>
      <c r="K620" s="236"/>
      <c r="L620" s="241"/>
      <c r="M620" s="242"/>
      <c r="N620" s="243"/>
      <c r="O620" s="243"/>
      <c r="P620" s="243"/>
      <c r="Q620" s="243"/>
      <c r="R620" s="243"/>
      <c r="S620" s="243"/>
      <c r="T620" s="244"/>
      <c r="U620" s="13"/>
      <c r="V620" s="13"/>
      <c r="W620" s="13"/>
      <c r="X620" s="13"/>
      <c r="Y620" s="13"/>
      <c r="Z620" s="13"/>
      <c r="AA620" s="13"/>
      <c r="AB620" s="13"/>
      <c r="AC620" s="13"/>
      <c r="AD620" s="13"/>
      <c r="AE620" s="13"/>
      <c r="AT620" s="245" t="s">
        <v>245</v>
      </c>
      <c r="AU620" s="245" t="s">
        <v>85</v>
      </c>
      <c r="AV620" s="13" t="s">
        <v>83</v>
      </c>
      <c r="AW620" s="13" t="s">
        <v>37</v>
      </c>
      <c r="AX620" s="13" t="s">
        <v>76</v>
      </c>
      <c r="AY620" s="245" t="s">
        <v>235</v>
      </c>
    </row>
    <row r="621" s="14" customFormat="1">
      <c r="A621" s="14"/>
      <c r="B621" s="246"/>
      <c r="C621" s="247"/>
      <c r="D621" s="237" t="s">
        <v>245</v>
      </c>
      <c r="E621" s="248" t="s">
        <v>19</v>
      </c>
      <c r="F621" s="249" t="s">
        <v>738</v>
      </c>
      <c r="G621" s="247"/>
      <c r="H621" s="250">
        <v>2.3999999999999999</v>
      </c>
      <c r="I621" s="251"/>
      <c r="J621" s="247"/>
      <c r="K621" s="247"/>
      <c r="L621" s="252"/>
      <c r="M621" s="253"/>
      <c r="N621" s="254"/>
      <c r="O621" s="254"/>
      <c r="P621" s="254"/>
      <c r="Q621" s="254"/>
      <c r="R621" s="254"/>
      <c r="S621" s="254"/>
      <c r="T621" s="255"/>
      <c r="U621" s="14"/>
      <c r="V621" s="14"/>
      <c r="W621" s="14"/>
      <c r="X621" s="14"/>
      <c r="Y621" s="14"/>
      <c r="Z621" s="14"/>
      <c r="AA621" s="14"/>
      <c r="AB621" s="14"/>
      <c r="AC621" s="14"/>
      <c r="AD621" s="14"/>
      <c r="AE621" s="14"/>
      <c r="AT621" s="256" t="s">
        <v>245</v>
      </c>
      <c r="AU621" s="256" t="s">
        <v>85</v>
      </c>
      <c r="AV621" s="14" t="s">
        <v>85</v>
      </c>
      <c r="AW621" s="14" t="s">
        <v>37</v>
      </c>
      <c r="AX621" s="14" t="s">
        <v>76</v>
      </c>
      <c r="AY621" s="256" t="s">
        <v>235</v>
      </c>
    </row>
    <row r="622" s="13" customFormat="1">
      <c r="A622" s="13"/>
      <c r="B622" s="235"/>
      <c r="C622" s="236"/>
      <c r="D622" s="237" t="s">
        <v>245</v>
      </c>
      <c r="E622" s="238" t="s">
        <v>19</v>
      </c>
      <c r="F622" s="239" t="s">
        <v>739</v>
      </c>
      <c r="G622" s="236"/>
      <c r="H622" s="238" t="s">
        <v>19</v>
      </c>
      <c r="I622" s="240"/>
      <c r="J622" s="236"/>
      <c r="K622" s="236"/>
      <c r="L622" s="241"/>
      <c r="M622" s="242"/>
      <c r="N622" s="243"/>
      <c r="O622" s="243"/>
      <c r="P622" s="243"/>
      <c r="Q622" s="243"/>
      <c r="R622" s="243"/>
      <c r="S622" s="243"/>
      <c r="T622" s="244"/>
      <c r="U622" s="13"/>
      <c r="V622" s="13"/>
      <c r="W622" s="13"/>
      <c r="X622" s="13"/>
      <c r="Y622" s="13"/>
      <c r="Z622" s="13"/>
      <c r="AA622" s="13"/>
      <c r="AB622" s="13"/>
      <c r="AC622" s="13"/>
      <c r="AD622" s="13"/>
      <c r="AE622" s="13"/>
      <c r="AT622" s="245" t="s">
        <v>245</v>
      </c>
      <c r="AU622" s="245" t="s">
        <v>85</v>
      </c>
      <c r="AV622" s="13" t="s">
        <v>83</v>
      </c>
      <c r="AW622" s="13" t="s">
        <v>37</v>
      </c>
      <c r="AX622" s="13" t="s">
        <v>76</v>
      </c>
      <c r="AY622" s="245" t="s">
        <v>235</v>
      </c>
    </row>
    <row r="623" s="14" customFormat="1">
      <c r="A623" s="14"/>
      <c r="B623" s="246"/>
      <c r="C623" s="247"/>
      <c r="D623" s="237" t="s">
        <v>245</v>
      </c>
      <c r="E623" s="248" t="s">
        <v>19</v>
      </c>
      <c r="F623" s="249" t="s">
        <v>740</v>
      </c>
      <c r="G623" s="247"/>
      <c r="H623" s="250">
        <v>3.3799999999999999</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245</v>
      </c>
      <c r="AU623" s="256" t="s">
        <v>85</v>
      </c>
      <c r="AV623" s="14" t="s">
        <v>85</v>
      </c>
      <c r="AW623" s="14" t="s">
        <v>37</v>
      </c>
      <c r="AX623" s="14" t="s">
        <v>76</v>
      </c>
      <c r="AY623" s="256" t="s">
        <v>235</v>
      </c>
    </row>
    <row r="624" s="13" customFormat="1">
      <c r="A624" s="13"/>
      <c r="B624" s="235"/>
      <c r="C624" s="236"/>
      <c r="D624" s="237" t="s">
        <v>245</v>
      </c>
      <c r="E624" s="238" t="s">
        <v>19</v>
      </c>
      <c r="F624" s="239" t="s">
        <v>741</v>
      </c>
      <c r="G624" s="236"/>
      <c r="H624" s="238" t="s">
        <v>19</v>
      </c>
      <c r="I624" s="240"/>
      <c r="J624" s="236"/>
      <c r="K624" s="236"/>
      <c r="L624" s="241"/>
      <c r="M624" s="242"/>
      <c r="N624" s="243"/>
      <c r="O624" s="243"/>
      <c r="P624" s="243"/>
      <c r="Q624" s="243"/>
      <c r="R624" s="243"/>
      <c r="S624" s="243"/>
      <c r="T624" s="244"/>
      <c r="U624" s="13"/>
      <c r="V624" s="13"/>
      <c r="W624" s="13"/>
      <c r="X624" s="13"/>
      <c r="Y624" s="13"/>
      <c r="Z624" s="13"/>
      <c r="AA624" s="13"/>
      <c r="AB624" s="13"/>
      <c r="AC624" s="13"/>
      <c r="AD624" s="13"/>
      <c r="AE624" s="13"/>
      <c r="AT624" s="245" t="s">
        <v>245</v>
      </c>
      <c r="AU624" s="245" t="s">
        <v>85</v>
      </c>
      <c r="AV624" s="13" t="s">
        <v>83</v>
      </c>
      <c r="AW624" s="13" t="s">
        <v>37</v>
      </c>
      <c r="AX624" s="13" t="s">
        <v>76</v>
      </c>
      <c r="AY624" s="245" t="s">
        <v>235</v>
      </c>
    </row>
    <row r="625" s="14" customFormat="1">
      <c r="A625" s="14"/>
      <c r="B625" s="246"/>
      <c r="C625" s="247"/>
      <c r="D625" s="237" t="s">
        <v>245</v>
      </c>
      <c r="E625" s="248" t="s">
        <v>19</v>
      </c>
      <c r="F625" s="249" t="s">
        <v>742</v>
      </c>
      <c r="G625" s="247"/>
      <c r="H625" s="250">
        <v>2.96</v>
      </c>
      <c r="I625" s="251"/>
      <c r="J625" s="247"/>
      <c r="K625" s="247"/>
      <c r="L625" s="252"/>
      <c r="M625" s="253"/>
      <c r="N625" s="254"/>
      <c r="O625" s="254"/>
      <c r="P625" s="254"/>
      <c r="Q625" s="254"/>
      <c r="R625" s="254"/>
      <c r="S625" s="254"/>
      <c r="T625" s="255"/>
      <c r="U625" s="14"/>
      <c r="V625" s="14"/>
      <c r="W625" s="14"/>
      <c r="X625" s="14"/>
      <c r="Y625" s="14"/>
      <c r="Z625" s="14"/>
      <c r="AA625" s="14"/>
      <c r="AB625" s="14"/>
      <c r="AC625" s="14"/>
      <c r="AD625" s="14"/>
      <c r="AE625" s="14"/>
      <c r="AT625" s="256" t="s">
        <v>245</v>
      </c>
      <c r="AU625" s="256" t="s">
        <v>85</v>
      </c>
      <c r="AV625" s="14" t="s">
        <v>85</v>
      </c>
      <c r="AW625" s="14" t="s">
        <v>37</v>
      </c>
      <c r="AX625" s="14" t="s">
        <v>76</v>
      </c>
      <c r="AY625" s="256" t="s">
        <v>235</v>
      </c>
    </row>
    <row r="626" s="13" customFormat="1">
      <c r="A626" s="13"/>
      <c r="B626" s="235"/>
      <c r="C626" s="236"/>
      <c r="D626" s="237" t="s">
        <v>245</v>
      </c>
      <c r="E626" s="238" t="s">
        <v>19</v>
      </c>
      <c r="F626" s="239" t="s">
        <v>743</v>
      </c>
      <c r="G626" s="236"/>
      <c r="H626" s="238" t="s">
        <v>19</v>
      </c>
      <c r="I626" s="240"/>
      <c r="J626" s="236"/>
      <c r="K626" s="236"/>
      <c r="L626" s="241"/>
      <c r="M626" s="242"/>
      <c r="N626" s="243"/>
      <c r="O626" s="243"/>
      <c r="P626" s="243"/>
      <c r="Q626" s="243"/>
      <c r="R626" s="243"/>
      <c r="S626" s="243"/>
      <c r="T626" s="244"/>
      <c r="U626" s="13"/>
      <c r="V626" s="13"/>
      <c r="W626" s="13"/>
      <c r="X626" s="13"/>
      <c r="Y626" s="13"/>
      <c r="Z626" s="13"/>
      <c r="AA626" s="13"/>
      <c r="AB626" s="13"/>
      <c r="AC626" s="13"/>
      <c r="AD626" s="13"/>
      <c r="AE626" s="13"/>
      <c r="AT626" s="245" t="s">
        <v>245</v>
      </c>
      <c r="AU626" s="245" t="s">
        <v>85</v>
      </c>
      <c r="AV626" s="13" t="s">
        <v>83</v>
      </c>
      <c r="AW626" s="13" t="s">
        <v>37</v>
      </c>
      <c r="AX626" s="13" t="s">
        <v>76</v>
      </c>
      <c r="AY626" s="245" t="s">
        <v>235</v>
      </c>
    </row>
    <row r="627" s="14" customFormat="1">
      <c r="A627" s="14"/>
      <c r="B627" s="246"/>
      <c r="C627" s="247"/>
      <c r="D627" s="237" t="s">
        <v>245</v>
      </c>
      <c r="E627" s="248" t="s">
        <v>19</v>
      </c>
      <c r="F627" s="249" t="s">
        <v>744</v>
      </c>
      <c r="G627" s="247"/>
      <c r="H627" s="250">
        <v>1.6000000000000001</v>
      </c>
      <c r="I627" s="251"/>
      <c r="J627" s="247"/>
      <c r="K627" s="247"/>
      <c r="L627" s="252"/>
      <c r="M627" s="253"/>
      <c r="N627" s="254"/>
      <c r="O627" s="254"/>
      <c r="P627" s="254"/>
      <c r="Q627" s="254"/>
      <c r="R627" s="254"/>
      <c r="S627" s="254"/>
      <c r="T627" s="255"/>
      <c r="U627" s="14"/>
      <c r="V627" s="14"/>
      <c r="W627" s="14"/>
      <c r="X627" s="14"/>
      <c r="Y627" s="14"/>
      <c r="Z627" s="14"/>
      <c r="AA627" s="14"/>
      <c r="AB627" s="14"/>
      <c r="AC627" s="14"/>
      <c r="AD627" s="14"/>
      <c r="AE627" s="14"/>
      <c r="AT627" s="256" t="s">
        <v>245</v>
      </c>
      <c r="AU627" s="256" t="s">
        <v>85</v>
      </c>
      <c r="AV627" s="14" t="s">
        <v>85</v>
      </c>
      <c r="AW627" s="14" t="s">
        <v>37</v>
      </c>
      <c r="AX627" s="14" t="s">
        <v>76</v>
      </c>
      <c r="AY627" s="256" t="s">
        <v>235</v>
      </c>
    </row>
    <row r="628" s="13" customFormat="1">
      <c r="A628" s="13"/>
      <c r="B628" s="235"/>
      <c r="C628" s="236"/>
      <c r="D628" s="237" t="s">
        <v>245</v>
      </c>
      <c r="E628" s="238" t="s">
        <v>19</v>
      </c>
      <c r="F628" s="239" t="s">
        <v>745</v>
      </c>
      <c r="G628" s="236"/>
      <c r="H628" s="238" t="s">
        <v>19</v>
      </c>
      <c r="I628" s="240"/>
      <c r="J628" s="236"/>
      <c r="K628" s="236"/>
      <c r="L628" s="241"/>
      <c r="M628" s="242"/>
      <c r="N628" s="243"/>
      <c r="O628" s="243"/>
      <c r="P628" s="243"/>
      <c r="Q628" s="243"/>
      <c r="R628" s="243"/>
      <c r="S628" s="243"/>
      <c r="T628" s="244"/>
      <c r="U628" s="13"/>
      <c r="V628" s="13"/>
      <c r="W628" s="13"/>
      <c r="X628" s="13"/>
      <c r="Y628" s="13"/>
      <c r="Z628" s="13"/>
      <c r="AA628" s="13"/>
      <c r="AB628" s="13"/>
      <c r="AC628" s="13"/>
      <c r="AD628" s="13"/>
      <c r="AE628" s="13"/>
      <c r="AT628" s="245" t="s">
        <v>245</v>
      </c>
      <c r="AU628" s="245" t="s">
        <v>85</v>
      </c>
      <c r="AV628" s="13" t="s">
        <v>83</v>
      </c>
      <c r="AW628" s="13" t="s">
        <v>37</v>
      </c>
      <c r="AX628" s="13" t="s">
        <v>76</v>
      </c>
      <c r="AY628" s="245" t="s">
        <v>235</v>
      </c>
    </row>
    <row r="629" s="14" customFormat="1">
      <c r="A629" s="14"/>
      <c r="B629" s="246"/>
      <c r="C629" s="247"/>
      <c r="D629" s="237" t="s">
        <v>245</v>
      </c>
      <c r="E629" s="248" t="s">
        <v>19</v>
      </c>
      <c r="F629" s="249" t="s">
        <v>746</v>
      </c>
      <c r="G629" s="247"/>
      <c r="H629" s="250">
        <v>1.45</v>
      </c>
      <c r="I629" s="251"/>
      <c r="J629" s="247"/>
      <c r="K629" s="247"/>
      <c r="L629" s="252"/>
      <c r="M629" s="253"/>
      <c r="N629" s="254"/>
      <c r="O629" s="254"/>
      <c r="P629" s="254"/>
      <c r="Q629" s="254"/>
      <c r="R629" s="254"/>
      <c r="S629" s="254"/>
      <c r="T629" s="255"/>
      <c r="U629" s="14"/>
      <c r="V629" s="14"/>
      <c r="W629" s="14"/>
      <c r="X629" s="14"/>
      <c r="Y629" s="14"/>
      <c r="Z629" s="14"/>
      <c r="AA629" s="14"/>
      <c r="AB629" s="14"/>
      <c r="AC629" s="14"/>
      <c r="AD629" s="14"/>
      <c r="AE629" s="14"/>
      <c r="AT629" s="256" t="s">
        <v>245</v>
      </c>
      <c r="AU629" s="256" t="s">
        <v>85</v>
      </c>
      <c r="AV629" s="14" t="s">
        <v>85</v>
      </c>
      <c r="AW629" s="14" t="s">
        <v>37</v>
      </c>
      <c r="AX629" s="14" t="s">
        <v>76</v>
      </c>
      <c r="AY629" s="256" t="s">
        <v>235</v>
      </c>
    </row>
    <row r="630" s="13" customFormat="1">
      <c r="A630" s="13"/>
      <c r="B630" s="235"/>
      <c r="C630" s="236"/>
      <c r="D630" s="237" t="s">
        <v>245</v>
      </c>
      <c r="E630" s="238" t="s">
        <v>19</v>
      </c>
      <c r="F630" s="239" t="s">
        <v>747</v>
      </c>
      <c r="G630" s="236"/>
      <c r="H630" s="238" t="s">
        <v>19</v>
      </c>
      <c r="I630" s="240"/>
      <c r="J630" s="236"/>
      <c r="K630" s="236"/>
      <c r="L630" s="241"/>
      <c r="M630" s="242"/>
      <c r="N630" s="243"/>
      <c r="O630" s="243"/>
      <c r="P630" s="243"/>
      <c r="Q630" s="243"/>
      <c r="R630" s="243"/>
      <c r="S630" s="243"/>
      <c r="T630" s="244"/>
      <c r="U630" s="13"/>
      <c r="V630" s="13"/>
      <c r="W630" s="13"/>
      <c r="X630" s="13"/>
      <c r="Y630" s="13"/>
      <c r="Z630" s="13"/>
      <c r="AA630" s="13"/>
      <c r="AB630" s="13"/>
      <c r="AC630" s="13"/>
      <c r="AD630" s="13"/>
      <c r="AE630" s="13"/>
      <c r="AT630" s="245" t="s">
        <v>245</v>
      </c>
      <c r="AU630" s="245" t="s">
        <v>85</v>
      </c>
      <c r="AV630" s="13" t="s">
        <v>83</v>
      </c>
      <c r="AW630" s="13" t="s">
        <v>37</v>
      </c>
      <c r="AX630" s="13" t="s">
        <v>76</v>
      </c>
      <c r="AY630" s="245" t="s">
        <v>235</v>
      </c>
    </row>
    <row r="631" s="14" customFormat="1">
      <c r="A631" s="14"/>
      <c r="B631" s="246"/>
      <c r="C631" s="247"/>
      <c r="D631" s="237" t="s">
        <v>245</v>
      </c>
      <c r="E631" s="248" t="s">
        <v>19</v>
      </c>
      <c r="F631" s="249" t="s">
        <v>748</v>
      </c>
      <c r="G631" s="247"/>
      <c r="H631" s="250">
        <v>3.6000000000000001</v>
      </c>
      <c r="I631" s="251"/>
      <c r="J631" s="247"/>
      <c r="K631" s="247"/>
      <c r="L631" s="252"/>
      <c r="M631" s="253"/>
      <c r="N631" s="254"/>
      <c r="O631" s="254"/>
      <c r="P631" s="254"/>
      <c r="Q631" s="254"/>
      <c r="R631" s="254"/>
      <c r="S631" s="254"/>
      <c r="T631" s="255"/>
      <c r="U631" s="14"/>
      <c r="V631" s="14"/>
      <c r="W631" s="14"/>
      <c r="X631" s="14"/>
      <c r="Y631" s="14"/>
      <c r="Z631" s="14"/>
      <c r="AA631" s="14"/>
      <c r="AB631" s="14"/>
      <c r="AC631" s="14"/>
      <c r="AD631" s="14"/>
      <c r="AE631" s="14"/>
      <c r="AT631" s="256" t="s">
        <v>245</v>
      </c>
      <c r="AU631" s="256" t="s">
        <v>85</v>
      </c>
      <c r="AV631" s="14" t="s">
        <v>85</v>
      </c>
      <c r="AW631" s="14" t="s">
        <v>37</v>
      </c>
      <c r="AX631" s="14" t="s">
        <v>76</v>
      </c>
      <c r="AY631" s="256" t="s">
        <v>235</v>
      </c>
    </row>
    <row r="632" s="13" customFormat="1">
      <c r="A632" s="13"/>
      <c r="B632" s="235"/>
      <c r="C632" s="236"/>
      <c r="D632" s="237" t="s">
        <v>245</v>
      </c>
      <c r="E632" s="238" t="s">
        <v>19</v>
      </c>
      <c r="F632" s="239" t="s">
        <v>747</v>
      </c>
      <c r="G632" s="236"/>
      <c r="H632" s="238" t="s">
        <v>19</v>
      </c>
      <c r="I632" s="240"/>
      <c r="J632" s="236"/>
      <c r="K632" s="236"/>
      <c r="L632" s="241"/>
      <c r="M632" s="242"/>
      <c r="N632" s="243"/>
      <c r="O632" s="243"/>
      <c r="P632" s="243"/>
      <c r="Q632" s="243"/>
      <c r="R632" s="243"/>
      <c r="S632" s="243"/>
      <c r="T632" s="244"/>
      <c r="U632" s="13"/>
      <c r="V632" s="13"/>
      <c r="W632" s="13"/>
      <c r="X632" s="13"/>
      <c r="Y632" s="13"/>
      <c r="Z632" s="13"/>
      <c r="AA632" s="13"/>
      <c r="AB632" s="13"/>
      <c r="AC632" s="13"/>
      <c r="AD632" s="13"/>
      <c r="AE632" s="13"/>
      <c r="AT632" s="245" t="s">
        <v>245</v>
      </c>
      <c r="AU632" s="245" t="s">
        <v>85</v>
      </c>
      <c r="AV632" s="13" t="s">
        <v>83</v>
      </c>
      <c r="AW632" s="13" t="s">
        <v>37</v>
      </c>
      <c r="AX632" s="13" t="s">
        <v>76</v>
      </c>
      <c r="AY632" s="245" t="s">
        <v>235</v>
      </c>
    </row>
    <row r="633" s="14" customFormat="1">
      <c r="A633" s="14"/>
      <c r="B633" s="246"/>
      <c r="C633" s="247"/>
      <c r="D633" s="237" t="s">
        <v>245</v>
      </c>
      <c r="E633" s="248" t="s">
        <v>19</v>
      </c>
      <c r="F633" s="249" t="s">
        <v>749</v>
      </c>
      <c r="G633" s="247"/>
      <c r="H633" s="250">
        <v>1.8</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245</v>
      </c>
      <c r="AU633" s="256" t="s">
        <v>85</v>
      </c>
      <c r="AV633" s="14" t="s">
        <v>85</v>
      </c>
      <c r="AW633" s="14" t="s">
        <v>37</v>
      </c>
      <c r="AX633" s="14" t="s">
        <v>76</v>
      </c>
      <c r="AY633" s="256" t="s">
        <v>235</v>
      </c>
    </row>
    <row r="634" s="13" customFormat="1">
      <c r="A634" s="13"/>
      <c r="B634" s="235"/>
      <c r="C634" s="236"/>
      <c r="D634" s="237" t="s">
        <v>245</v>
      </c>
      <c r="E634" s="238" t="s">
        <v>19</v>
      </c>
      <c r="F634" s="239" t="s">
        <v>750</v>
      </c>
      <c r="G634" s="236"/>
      <c r="H634" s="238" t="s">
        <v>19</v>
      </c>
      <c r="I634" s="240"/>
      <c r="J634" s="236"/>
      <c r="K634" s="236"/>
      <c r="L634" s="241"/>
      <c r="M634" s="242"/>
      <c r="N634" s="243"/>
      <c r="O634" s="243"/>
      <c r="P634" s="243"/>
      <c r="Q634" s="243"/>
      <c r="R634" s="243"/>
      <c r="S634" s="243"/>
      <c r="T634" s="244"/>
      <c r="U634" s="13"/>
      <c r="V634" s="13"/>
      <c r="W634" s="13"/>
      <c r="X634" s="13"/>
      <c r="Y634" s="13"/>
      <c r="Z634" s="13"/>
      <c r="AA634" s="13"/>
      <c r="AB634" s="13"/>
      <c r="AC634" s="13"/>
      <c r="AD634" s="13"/>
      <c r="AE634" s="13"/>
      <c r="AT634" s="245" t="s">
        <v>245</v>
      </c>
      <c r="AU634" s="245" t="s">
        <v>85</v>
      </c>
      <c r="AV634" s="13" t="s">
        <v>83</v>
      </c>
      <c r="AW634" s="13" t="s">
        <v>37</v>
      </c>
      <c r="AX634" s="13" t="s">
        <v>76</v>
      </c>
      <c r="AY634" s="245" t="s">
        <v>235</v>
      </c>
    </row>
    <row r="635" s="14" customFormat="1">
      <c r="A635" s="14"/>
      <c r="B635" s="246"/>
      <c r="C635" s="247"/>
      <c r="D635" s="237" t="s">
        <v>245</v>
      </c>
      <c r="E635" s="248" t="s">
        <v>19</v>
      </c>
      <c r="F635" s="249" t="s">
        <v>751</v>
      </c>
      <c r="G635" s="247"/>
      <c r="H635" s="250">
        <v>3.2000000000000002</v>
      </c>
      <c r="I635" s="251"/>
      <c r="J635" s="247"/>
      <c r="K635" s="247"/>
      <c r="L635" s="252"/>
      <c r="M635" s="253"/>
      <c r="N635" s="254"/>
      <c r="O635" s="254"/>
      <c r="P635" s="254"/>
      <c r="Q635" s="254"/>
      <c r="R635" s="254"/>
      <c r="S635" s="254"/>
      <c r="T635" s="255"/>
      <c r="U635" s="14"/>
      <c r="V635" s="14"/>
      <c r="W635" s="14"/>
      <c r="X635" s="14"/>
      <c r="Y635" s="14"/>
      <c r="Z635" s="14"/>
      <c r="AA635" s="14"/>
      <c r="AB635" s="14"/>
      <c r="AC635" s="14"/>
      <c r="AD635" s="14"/>
      <c r="AE635" s="14"/>
      <c r="AT635" s="256" t="s">
        <v>245</v>
      </c>
      <c r="AU635" s="256" t="s">
        <v>85</v>
      </c>
      <c r="AV635" s="14" t="s">
        <v>85</v>
      </c>
      <c r="AW635" s="14" t="s">
        <v>37</v>
      </c>
      <c r="AX635" s="14" t="s">
        <v>76</v>
      </c>
      <c r="AY635" s="256" t="s">
        <v>235</v>
      </c>
    </row>
    <row r="636" s="13" customFormat="1">
      <c r="A636" s="13"/>
      <c r="B636" s="235"/>
      <c r="C636" s="236"/>
      <c r="D636" s="237" t="s">
        <v>245</v>
      </c>
      <c r="E636" s="238" t="s">
        <v>19</v>
      </c>
      <c r="F636" s="239" t="s">
        <v>752</v>
      </c>
      <c r="G636" s="236"/>
      <c r="H636" s="238" t="s">
        <v>19</v>
      </c>
      <c r="I636" s="240"/>
      <c r="J636" s="236"/>
      <c r="K636" s="236"/>
      <c r="L636" s="241"/>
      <c r="M636" s="242"/>
      <c r="N636" s="243"/>
      <c r="O636" s="243"/>
      <c r="P636" s="243"/>
      <c r="Q636" s="243"/>
      <c r="R636" s="243"/>
      <c r="S636" s="243"/>
      <c r="T636" s="244"/>
      <c r="U636" s="13"/>
      <c r="V636" s="13"/>
      <c r="W636" s="13"/>
      <c r="X636" s="13"/>
      <c r="Y636" s="13"/>
      <c r="Z636" s="13"/>
      <c r="AA636" s="13"/>
      <c r="AB636" s="13"/>
      <c r="AC636" s="13"/>
      <c r="AD636" s="13"/>
      <c r="AE636" s="13"/>
      <c r="AT636" s="245" t="s">
        <v>245</v>
      </c>
      <c r="AU636" s="245" t="s">
        <v>85</v>
      </c>
      <c r="AV636" s="13" t="s">
        <v>83</v>
      </c>
      <c r="AW636" s="13" t="s">
        <v>37</v>
      </c>
      <c r="AX636" s="13" t="s">
        <v>76</v>
      </c>
      <c r="AY636" s="245" t="s">
        <v>235</v>
      </c>
    </row>
    <row r="637" s="14" customFormat="1">
      <c r="A637" s="14"/>
      <c r="B637" s="246"/>
      <c r="C637" s="247"/>
      <c r="D637" s="237" t="s">
        <v>245</v>
      </c>
      <c r="E637" s="248" t="s">
        <v>19</v>
      </c>
      <c r="F637" s="249" t="s">
        <v>749</v>
      </c>
      <c r="G637" s="247"/>
      <c r="H637" s="250">
        <v>1.8</v>
      </c>
      <c r="I637" s="251"/>
      <c r="J637" s="247"/>
      <c r="K637" s="247"/>
      <c r="L637" s="252"/>
      <c r="M637" s="253"/>
      <c r="N637" s="254"/>
      <c r="O637" s="254"/>
      <c r="P637" s="254"/>
      <c r="Q637" s="254"/>
      <c r="R637" s="254"/>
      <c r="S637" s="254"/>
      <c r="T637" s="255"/>
      <c r="U637" s="14"/>
      <c r="V637" s="14"/>
      <c r="W637" s="14"/>
      <c r="X637" s="14"/>
      <c r="Y637" s="14"/>
      <c r="Z637" s="14"/>
      <c r="AA637" s="14"/>
      <c r="AB637" s="14"/>
      <c r="AC637" s="14"/>
      <c r="AD637" s="14"/>
      <c r="AE637" s="14"/>
      <c r="AT637" s="256" t="s">
        <v>245</v>
      </c>
      <c r="AU637" s="256" t="s">
        <v>85</v>
      </c>
      <c r="AV637" s="14" t="s">
        <v>85</v>
      </c>
      <c r="AW637" s="14" t="s">
        <v>37</v>
      </c>
      <c r="AX637" s="14" t="s">
        <v>76</v>
      </c>
      <c r="AY637" s="256" t="s">
        <v>235</v>
      </c>
    </row>
    <row r="638" s="13" customFormat="1">
      <c r="A638" s="13"/>
      <c r="B638" s="235"/>
      <c r="C638" s="236"/>
      <c r="D638" s="237" t="s">
        <v>245</v>
      </c>
      <c r="E638" s="238" t="s">
        <v>19</v>
      </c>
      <c r="F638" s="239" t="s">
        <v>752</v>
      </c>
      <c r="G638" s="236"/>
      <c r="H638" s="238" t="s">
        <v>19</v>
      </c>
      <c r="I638" s="240"/>
      <c r="J638" s="236"/>
      <c r="K638" s="236"/>
      <c r="L638" s="241"/>
      <c r="M638" s="242"/>
      <c r="N638" s="243"/>
      <c r="O638" s="243"/>
      <c r="P638" s="243"/>
      <c r="Q638" s="243"/>
      <c r="R638" s="243"/>
      <c r="S638" s="243"/>
      <c r="T638" s="244"/>
      <c r="U638" s="13"/>
      <c r="V638" s="13"/>
      <c r="W638" s="13"/>
      <c r="X638" s="13"/>
      <c r="Y638" s="13"/>
      <c r="Z638" s="13"/>
      <c r="AA638" s="13"/>
      <c r="AB638" s="13"/>
      <c r="AC638" s="13"/>
      <c r="AD638" s="13"/>
      <c r="AE638" s="13"/>
      <c r="AT638" s="245" t="s">
        <v>245</v>
      </c>
      <c r="AU638" s="245" t="s">
        <v>85</v>
      </c>
      <c r="AV638" s="13" t="s">
        <v>83</v>
      </c>
      <c r="AW638" s="13" t="s">
        <v>37</v>
      </c>
      <c r="AX638" s="13" t="s">
        <v>76</v>
      </c>
      <c r="AY638" s="245" t="s">
        <v>235</v>
      </c>
    </row>
    <row r="639" s="14" customFormat="1">
      <c r="A639" s="14"/>
      <c r="B639" s="246"/>
      <c r="C639" s="247"/>
      <c r="D639" s="237" t="s">
        <v>245</v>
      </c>
      <c r="E639" s="248" t="s">
        <v>19</v>
      </c>
      <c r="F639" s="249" t="s">
        <v>749</v>
      </c>
      <c r="G639" s="247"/>
      <c r="H639" s="250">
        <v>1.8</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245</v>
      </c>
      <c r="AU639" s="256" t="s">
        <v>85</v>
      </c>
      <c r="AV639" s="14" t="s">
        <v>85</v>
      </c>
      <c r="AW639" s="14" t="s">
        <v>37</v>
      </c>
      <c r="AX639" s="14" t="s">
        <v>76</v>
      </c>
      <c r="AY639" s="256" t="s">
        <v>235</v>
      </c>
    </row>
    <row r="640" s="13" customFormat="1">
      <c r="A640" s="13"/>
      <c r="B640" s="235"/>
      <c r="C640" s="236"/>
      <c r="D640" s="237" t="s">
        <v>245</v>
      </c>
      <c r="E640" s="238" t="s">
        <v>19</v>
      </c>
      <c r="F640" s="239" t="s">
        <v>752</v>
      </c>
      <c r="G640" s="236"/>
      <c r="H640" s="238" t="s">
        <v>19</v>
      </c>
      <c r="I640" s="240"/>
      <c r="J640" s="236"/>
      <c r="K640" s="236"/>
      <c r="L640" s="241"/>
      <c r="M640" s="242"/>
      <c r="N640" s="243"/>
      <c r="O640" s="243"/>
      <c r="P640" s="243"/>
      <c r="Q640" s="243"/>
      <c r="R640" s="243"/>
      <c r="S640" s="243"/>
      <c r="T640" s="244"/>
      <c r="U640" s="13"/>
      <c r="V640" s="13"/>
      <c r="W640" s="13"/>
      <c r="X640" s="13"/>
      <c r="Y640" s="13"/>
      <c r="Z640" s="13"/>
      <c r="AA640" s="13"/>
      <c r="AB640" s="13"/>
      <c r="AC640" s="13"/>
      <c r="AD640" s="13"/>
      <c r="AE640" s="13"/>
      <c r="AT640" s="245" t="s">
        <v>245</v>
      </c>
      <c r="AU640" s="245" t="s">
        <v>85</v>
      </c>
      <c r="AV640" s="13" t="s">
        <v>83</v>
      </c>
      <c r="AW640" s="13" t="s">
        <v>37</v>
      </c>
      <c r="AX640" s="13" t="s">
        <v>76</v>
      </c>
      <c r="AY640" s="245" t="s">
        <v>235</v>
      </c>
    </row>
    <row r="641" s="14" customFormat="1">
      <c r="A641" s="14"/>
      <c r="B641" s="246"/>
      <c r="C641" s="247"/>
      <c r="D641" s="237" t="s">
        <v>245</v>
      </c>
      <c r="E641" s="248" t="s">
        <v>19</v>
      </c>
      <c r="F641" s="249" t="s">
        <v>748</v>
      </c>
      <c r="G641" s="247"/>
      <c r="H641" s="250">
        <v>3.6000000000000001</v>
      </c>
      <c r="I641" s="251"/>
      <c r="J641" s="247"/>
      <c r="K641" s="247"/>
      <c r="L641" s="252"/>
      <c r="M641" s="253"/>
      <c r="N641" s="254"/>
      <c r="O641" s="254"/>
      <c r="P641" s="254"/>
      <c r="Q641" s="254"/>
      <c r="R641" s="254"/>
      <c r="S641" s="254"/>
      <c r="T641" s="255"/>
      <c r="U641" s="14"/>
      <c r="V641" s="14"/>
      <c r="W641" s="14"/>
      <c r="X641" s="14"/>
      <c r="Y641" s="14"/>
      <c r="Z641" s="14"/>
      <c r="AA641" s="14"/>
      <c r="AB641" s="14"/>
      <c r="AC641" s="14"/>
      <c r="AD641" s="14"/>
      <c r="AE641" s="14"/>
      <c r="AT641" s="256" t="s">
        <v>245</v>
      </c>
      <c r="AU641" s="256" t="s">
        <v>85</v>
      </c>
      <c r="AV641" s="14" t="s">
        <v>85</v>
      </c>
      <c r="AW641" s="14" t="s">
        <v>37</v>
      </c>
      <c r="AX641" s="14" t="s">
        <v>76</v>
      </c>
      <c r="AY641" s="256" t="s">
        <v>235</v>
      </c>
    </row>
    <row r="642" s="13" customFormat="1">
      <c r="A642" s="13"/>
      <c r="B642" s="235"/>
      <c r="C642" s="236"/>
      <c r="D642" s="237" t="s">
        <v>245</v>
      </c>
      <c r="E642" s="238" t="s">
        <v>19</v>
      </c>
      <c r="F642" s="239" t="s">
        <v>753</v>
      </c>
      <c r="G642" s="236"/>
      <c r="H642" s="238" t="s">
        <v>19</v>
      </c>
      <c r="I642" s="240"/>
      <c r="J642" s="236"/>
      <c r="K642" s="236"/>
      <c r="L642" s="241"/>
      <c r="M642" s="242"/>
      <c r="N642" s="243"/>
      <c r="O642" s="243"/>
      <c r="P642" s="243"/>
      <c r="Q642" s="243"/>
      <c r="R642" s="243"/>
      <c r="S642" s="243"/>
      <c r="T642" s="244"/>
      <c r="U642" s="13"/>
      <c r="V642" s="13"/>
      <c r="W642" s="13"/>
      <c r="X642" s="13"/>
      <c r="Y642" s="13"/>
      <c r="Z642" s="13"/>
      <c r="AA642" s="13"/>
      <c r="AB642" s="13"/>
      <c r="AC642" s="13"/>
      <c r="AD642" s="13"/>
      <c r="AE642" s="13"/>
      <c r="AT642" s="245" t="s">
        <v>245</v>
      </c>
      <c r="AU642" s="245" t="s">
        <v>85</v>
      </c>
      <c r="AV642" s="13" t="s">
        <v>83</v>
      </c>
      <c r="AW642" s="13" t="s">
        <v>37</v>
      </c>
      <c r="AX642" s="13" t="s">
        <v>76</v>
      </c>
      <c r="AY642" s="245" t="s">
        <v>235</v>
      </c>
    </row>
    <row r="643" s="14" customFormat="1">
      <c r="A643" s="14"/>
      <c r="B643" s="246"/>
      <c r="C643" s="247"/>
      <c r="D643" s="237" t="s">
        <v>245</v>
      </c>
      <c r="E643" s="248" t="s">
        <v>19</v>
      </c>
      <c r="F643" s="249" t="s">
        <v>754</v>
      </c>
      <c r="G643" s="247"/>
      <c r="H643" s="250">
        <v>10</v>
      </c>
      <c r="I643" s="251"/>
      <c r="J643" s="247"/>
      <c r="K643" s="247"/>
      <c r="L643" s="252"/>
      <c r="M643" s="253"/>
      <c r="N643" s="254"/>
      <c r="O643" s="254"/>
      <c r="P643" s="254"/>
      <c r="Q643" s="254"/>
      <c r="R643" s="254"/>
      <c r="S643" s="254"/>
      <c r="T643" s="255"/>
      <c r="U643" s="14"/>
      <c r="V643" s="14"/>
      <c r="W643" s="14"/>
      <c r="X643" s="14"/>
      <c r="Y643" s="14"/>
      <c r="Z643" s="14"/>
      <c r="AA643" s="14"/>
      <c r="AB643" s="14"/>
      <c r="AC643" s="14"/>
      <c r="AD643" s="14"/>
      <c r="AE643" s="14"/>
      <c r="AT643" s="256" t="s">
        <v>245</v>
      </c>
      <c r="AU643" s="256" t="s">
        <v>85</v>
      </c>
      <c r="AV643" s="14" t="s">
        <v>85</v>
      </c>
      <c r="AW643" s="14" t="s">
        <v>37</v>
      </c>
      <c r="AX643" s="14" t="s">
        <v>76</v>
      </c>
      <c r="AY643" s="256" t="s">
        <v>235</v>
      </c>
    </row>
    <row r="644" s="16" customFormat="1">
      <c r="A644" s="16"/>
      <c r="B644" s="268"/>
      <c r="C644" s="269"/>
      <c r="D644" s="237" t="s">
        <v>245</v>
      </c>
      <c r="E644" s="270" t="s">
        <v>19</v>
      </c>
      <c r="F644" s="271" t="s">
        <v>250</v>
      </c>
      <c r="G644" s="269"/>
      <c r="H644" s="272">
        <v>116.935</v>
      </c>
      <c r="I644" s="273"/>
      <c r="J644" s="269"/>
      <c r="K644" s="269"/>
      <c r="L644" s="274"/>
      <c r="M644" s="275"/>
      <c r="N644" s="276"/>
      <c r="O644" s="276"/>
      <c r="P644" s="276"/>
      <c r="Q644" s="276"/>
      <c r="R644" s="276"/>
      <c r="S644" s="276"/>
      <c r="T644" s="277"/>
      <c r="U644" s="16"/>
      <c r="V644" s="16"/>
      <c r="W644" s="16"/>
      <c r="X644" s="16"/>
      <c r="Y644" s="16"/>
      <c r="Z644" s="16"/>
      <c r="AA644" s="16"/>
      <c r="AB644" s="16"/>
      <c r="AC644" s="16"/>
      <c r="AD644" s="16"/>
      <c r="AE644" s="16"/>
      <c r="AT644" s="278" t="s">
        <v>245</v>
      </c>
      <c r="AU644" s="278" t="s">
        <v>85</v>
      </c>
      <c r="AV644" s="16" t="s">
        <v>100</v>
      </c>
      <c r="AW644" s="16" t="s">
        <v>37</v>
      </c>
      <c r="AX644" s="16" t="s">
        <v>83</v>
      </c>
      <c r="AY644" s="278" t="s">
        <v>235</v>
      </c>
    </row>
    <row r="645" s="2" customFormat="1" ht="49.05" customHeight="1">
      <c r="A645" s="40"/>
      <c r="B645" s="41"/>
      <c r="C645" s="217" t="s">
        <v>755</v>
      </c>
      <c r="D645" s="217" t="s">
        <v>237</v>
      </c>
      <c r="E645" s="218" t="s">
        <v>756</v>
      </c>
      <c r="F645" s="219" t="s">
        <v>757</v>
      </c>
      <c r="G645" s="220" t="s">
        <v>369</v>
      </c>
      <c r="H645" s="221">
        <v>34.399999999999999</v>
      </c>
      <c r="I645" s="222"/>
      <c r="J645" s="223">
        <f>ROUND(I645*H645,2)</f>
        <v>0</v>
      </c>
      <c r="K645" s="219" t="s">
        <v>241</v>
      </c>
      <c r="L645" s="46"/>
      <c r="M645" s="224" t="s">
        <v>19</v>
      </c>
      <c r="N645" s="225" t="s">
        <v>47</v>
      </c>
      <c r="O645" s="86"/>
      <c r="P645" s="226">
        <f>O645*H645</f>
        <v>0</v>
      </c>
      <c r="Q645" s="226">
        <v>0</v>
      </c>
      <c r="R645" s="226">
        <f>Q645*H645</f>
        <v>0</v>
      </c>
      <c r="S645" s="226">
        <v>0.065000000000000002</v>
      </c>
      <c r="T645" s="227">
        <f>S645*H645</f>
        <v>2.2359999999999998</v>
      </c>
      <c r="U645" s="40"/>
      <c r="V645" s="40"/>
      <c r="W645" s="40"/>
      <c r="X645" s="40"/>
      <c r="Y645" s="40"/>
      <c r="Z645" s="40"/>
      <c r="AA645" s="40"/>
      <c r="AB645" s="40"/>
      <c r="AC645" s="40"/>
      <c r="AD645" s="40"/>
      <c r="AE645" s="40"/>
      <c r="AR645" s="228" t="s">
        <v>100</v>
      </c>
      <c r="AT645" s="228" t="s">
        <v>237</v>
      </c>
      <c r="AU645" s="228" t="s">
        <v>85</v>
      </c>
      <c r="AY645" s="19" t="s">
        <v>235</v>
      </c>
      <c r="BE645" s="229">
        <f>IF(N645="základní",J645,0)</f>
        <v>0</v>
      </c>
      <c r="BF645" s="229">
        <f>IF(N645="snížená",J645,0)</f>
        <v>0</v>
      </c>
      <c r="BG645" s="229">
        <f>IF(N645="zákl. přenesená",J645,0)</f>
        <v>0</v>
      </c>
      <c r="BH645" s="229">
        <f>IF(N645="sníž. přenesená",J645,0)</f>
        <v>0</v>
      </c>
      <c r="BI645" s="229">
        <f>IF(N645="nulová",J645,0)</f>
        <v>0</v>
      </c>
      <c r="BJ645" s="19" t="s">
        <v>83</v>
      </c>
      <c r="BK645" s="229">
        <f>ROUND(I645*H645,2)</f>
        <v>0</v>
      </c>
      <c r="BL645" s="19" t="s">
        <v>100</v>
      </c>
      <c r="BM645" s="228" t="s">
        <v>758</v>
      </c>
    </row>
    <row r="646" s="2" customFormat="1">
      <c r="A646" s="40"/>
      <c r="B646" s="41"/>
      <c r="C646" s="42"/>
      <c r="D646" s="230" t="s">
        <v>243</v>
      </c>
      <c r="E646" s="42"/>
      <c r="F646" s="231" t="s">
        <v>759</v>
      </c>
      <c r="G646" s="42"/>
      <c r="H646" s="42"/>
      <c r="I646" s="232"/>
      <c r="J646" s="42"/>
      <c r="K646" s="42"/>
      <c r="L646" s="46"/>
      <c r="M646" s="233"/>
      <c r="N646" s="234"/>
      <c r="O646" s="86"/>
      <c r="P646" s="86"/>
      <c r="Q646" s="86"/>
      <c r="R646" s="86"/>
      <c r="S646" s="86"/>
      <c r="T646" s="87"/>
      <c r="U646" s="40"/>
      <c r="V646" s="40"/>
      <c r="W646" s="40"/>
      <c r="X646" s="40"/>
      <c r="Y646" s="40"/>
      <c r="Z646" s="40"/>
      <c r="AA646" s="40"/>
      <c r="AB646" s="40"/>
      <c r="AC646" s="40"/>
      <c r="AD646" s="40"/>
      <c r="AE646" s="40"/>
      <c r="AT646" s="19" t="s">
        <v>243</v>
      </c>
      <c r="AU646" s="19" t="s">
        <v>85</v>
      </c>
    </row>
    <row r="647" s="13" customFormat="1">
      <c r="A647" s="13"/>
      <c r="B647" s="235"/>
      <c r="C647" s="236"/>
      <c r="D647" s="237" t="s">
        <v>245</v>
      </c>
      <c r="E647" s="238" t="s">
        <v>19</v>
      </c>
      <c r="F647" s="239" t="s">
        <v>703</v>
      </c>
      <c r="G647" s="236"/>
      <c r="H647" s="238" t="s">
        <v>19</v>
      </c>
      <c r="I647" s="240"/>
      <c r="J647" s="236"/>
      <c r="K647" s="236"/>
      <c r="L647" s="241"/>
      <c r="M647" s="242"/>
      <c r="N647" s="243"/>
      <c r="O647" s="243"/>
      <c r="P647" s="243"/>
      <c r="Q647" s="243"/>
      <c r="R647" s="243"/>
      <c r="S647" s="243"/>
      <c r="T647" s="244"/>
      <c r="U647" s="13"/>
      <c r="V647" s="13"/>
      <c r="W647" s="13"/>
      <c r="X647" s="13"/>
      <c r="Y647" s="13"/>
      <c r="Z647" s="13"/>
      <c r="AA647" s="13"/>
      <c r="AB647" s="13"/>
      <c r="AC647" s="13"/>
      <c r="AD647" s="13"/>
      <c r="AE647" s="13"/>
      <c r="AT647" s="245" t="s">
        <v>245</v>
      </c>
      <c r="AU647" s="245" t="s">
        <v>85</v>
      </c>
      <c r="AV647" s="13" t="s">
        <v>83</v>
      </c>
      <c r="AW647" s="13" t="s">
        <v>37</v>
      </c>
      <c r="AX647" s="13" t="s">
        <v>76</v>
      </c>
      <c r="AY647" s="245" t="s">
        <v>235</v>
      </c>
    </row>
    <row r="648" s="13" customFormat="1">
      <c r="A648" s="13"/>
      <c r="B648" s="235"/>
      <c r="C648" s="236"/>
      <c r="D648" s="237" t="s">
        <v>245</v>
      </c>
      <c r="E648" s="238" t="s">
        <v>19</v>
      </c>
      <c r="F648" s="239" t="s">
        <v>760</v>
      </c>
      <c r="G648" s="236"/>
      <c r="H648" s="238" t="s">
        <v>19</v>
      </c>
      <c r="I648" s="240"/>
      <c r="J648" s="236"/>
      <c r="K648" s="236"/>
      <c r="L648" s="241"/>
      <c r="M648" s="242"/>
      <c r="N648" s="243"/>
      <c r="O648" s="243"/>
      <c r="P648" s="243"/>
      <c r="Q648" s="243"/>
      <c r="R648" s="243"/>
      <c r="S648" s="243"/>
      <c r="T648" s="244"/>
      <c r="U648" s="13"/>
      <c r="V648" s="13"/>
      <c r="W648" s="13"/>
      <c r="X648" s="13"/>
      <c r="Y648" s="13"/>
      <c r="Z648" s="13"/>
      <c r="AA648" s="13"/>
      <c r="AB648" s="13"/>
      <c r="AC648" s="13"/>
      <c r="AD648" s="13"/>
      <c r="AE648" s="13"/>
      <c r="AT648" s="245" t="s">
        <v>245</v>
      </c>
      <c r="AU648" s="245" t="s">
        <v>85</v>
      </c>
      <c r="AV648" s="13" t="s">
        <v>83</v>
      </c>
      <c r="AW648" s="13" t="s">
        <v>37</v>
      </c>
      <c r="AX648" s="13" t="s">
        <v>76</v>
      </c>
      <c r="AY648" s="245" t="s">
        <v>235</v>
      </c>
    </row>
    <row r="649" s="14" customFormat="1">
      <c r="A649" s="14"/>
      <c r="B649" s="246"/>
      <c r="C649" s="247"/>
      <c r="D649" s="237" t="s">
        <v>245</v>
      </c>
      <c r="E649" s="248" t="s">
        <v>19</v>
      </c>
      <c r="F649" s="249" t="s">
        <v>761</v>
      </c>
      <c r="G649" s="247"/>
      <c r="H649" s="250">
        <v>25.600000000000001</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245</v>
      </c>
      <c r="AU649" s="256" t="s">
        <v>85</v>
      </c>
      <c r="AV649" s="14" t="s">
        <v>85</v>
      </c>
      <c r="AW649" s="14" t="s">
        <v>37</v>
      </c>
      <c r="AX649" s="14" t="s">
        <v>76</v>
      </c>
      <c r="AY649" s="256" t="s">
        <v>235</v>
      </c>
    </row>
    <row r="650" s="13" customFormat="1">
      <c r="A650" s="13"/>
      <c r="B650" s="235"/>
      <c r="C650" s="236"/>
      <c r="D650" s="237" t="s">
        <v>245</v>
      </c>
      <c r="E650" s="238" t="s">
        <v>19</v>
      </c>
      <c r="F650" s="239" t="s">
        <v>762</v>
      </c>
      <c r="G650" s="236"/>
      <c r="H650" s="238" t="s">
        <v>19</v>
      </c>
      <c r="I650" s="240"/>
      <c r="J650" s="236"/>
      <c r="K650" s="236"/>
      <c r="L650" s="241"/>
      <c r="M650" s="242"/>
      <c r="N650" s="243"/>
      <c r="O650" s="243"/>
      <c r="P650" s="243"/>
      <c r="Q650" s="243"/>
      <c r="R650" s="243"/>
      <c r="S650" s="243"/>
      <c r="T650" s="244"/>
      <c r="U650" s="13"/>
      <c r="V650" s="13"/>
      <c r="W650" s="13"/>
      <c r="X650" s="13"/>
      <c r="Y650" s="13"/>
      <c r="Z650" s="13"/>
      <c r="AA650" s="13"/>
      <c r="AB650" s="13"/>
      <c r="AC650" s="13"/>
      <c r="AD650" s="13"/>
      <c r="AE650" s="13"/>
      <c r="AT650" s="245" t="s">
        <v>245</v>
      </c>
      <c r="AU650" s="245" t="s">
        <v>85</v>
      </c>
      <c r="AV650" s="13" t="s">
        <v>83</v>
      </c>
      <c r="AW650" s="13" t="s">
        <v>37</v>
      </c>
      <c r="AX650" s="13" t="s">
        <v>76</v>
      </c>
      <c r="AY650" s="245" t="s">
        <v>235</v>
      </c>
    </row>
    <row r="651" s="14" customFormat="1">
      <c r="A651" s="14"/>
      <c r="B651" s="246"/>
      <c r="C651" s="247"/>
      <c r="D651" s="237" t="s">
        <v>245</v>
      </c>
      <c r="E651" s="248" t="s">
        <v>19</v>
      </c>
      <c r="F651" s="249" t="s">
        <v>763</v>
      </c>
      <c r="G651" s="247"/>
      <c r="H651" s="250">
        <v>5.7999999999999998</v>
      </c>
      <c r="I651" s="251"/>
      <c r="J651" s="247"/>
      <c r="K651" s="247"/>
      <c r="L651" s="252"/>
      <c r="M651" s="253"/>
      <c r="N651" s="254"/>
      <c r="O651" s="254"/>
      <c r="P651" s="254"/>
      <c r="Q651" s="254"/>
      <c r="R651" s="254"/>
      <c r="S651" s="254"/>
      <c r="T651" s="255"/>
      <c r="U651" s="14"/>
      <c r="V651" s="14"/>
      <c r="W651" s="14"/>
      <c r="X651" s="14"/>
      <c r="Y651" s="14"/>
      <c r="Z651" s="14"/>
      <c r="AA651" s="14"/>
      <c r="AB651" s="14"/>
      <c r="AC651" s="14"/>
      <c r="AD651" s="14"/>
      <c r="AE651" s="14"/>
      <c r="AT651" s="256" t="s">
        <v>245</v>
      </c>
      <c r="AU651" s="256" t="s">
        <v>85</v>
      </c>
      <c r="AV651" s="14" t="s">
        <v>85</v>
      </c>
      <c r="AW651" s="14" t="s">
        <v>37</v>
      </c>
      <c r="AX651" s="14" t="s">
        <v>76</v>
      </c>
      <c r="AY651" s="256" t="s">
        <v>235</v>
      </c>
    </row>
    <row r="652" s="13" customFormat="1">
      <c r="A652" s="13"/>
      <c r="B652" s="235"/>
      <c r="C652" s="236"/>
      <c r="D652" s="237" t="s">
        <v>245</v>
      </c>
      <c r="E652" s="238" t="s">
        <v>19</v>
      </c>
      <c r="F652" s="239" t="s">
        <v>764</v>
      </c>
      <c r="G652" s="236"/>
      <c r="H652" s="238" t="s">
        <v>19</v>
      </c>
      <c r="I652" s="240"/>
      <c r="J652" s="236"/>
      <c r="K652" s="236"/>
      <c r="L652" s="241"/>
      <c r="M652" s="242"/>
      <c r="N652" s="243"/>
      <c r="O652" s="243"/>
      <c r="P652" s="243"/>
      <c r="Q652" s="243"/>
      <c r="R652" s="243"/>
      <c r="S652" s="243"/>
      <c r="T652" s="244"/>
      <c r="U652" s="13"/>
      <c r="V652" s="13"/>
      <c r="W652" s="13"/>
      <c r="X652" s="13"/>
      <c r="Y652" s="13"/>
      <c r="Z652" s="13"/>
      <c r="AA652" s="13"/>
      <c r="AB652" s="13"/>
      <c r="AC652" s="13"/>
      <c r="AD652" s="13"/>
      <c r="AE652" s="13"/>
      <c r="AT652" s="245" t="s">
        <v>245</v>
      </c>
      <c r="AU652" s="245" t="s">
        <v>85</v>
      </c>
      <c r="AV652" s="13" t="s">
        <v>83</v>
      </c>
      <c r="AW652" s="13" t="s">
        <v>37</v>
      </c>
      <c r="AX652" s="13" t="s">
        <v>76</v>
      </c>
      <c r="AY652" s="245" t="s">
        <v>235</v>
      </c>
    </row>
    <row r="653" s="14" customFormat="1">
      <c r="A653" s="14"/>
      <c r="B653" s="246"/>
      <c r="C653" s="247"/>
      <c r="D653" s="237" t="s">
        <v>245</v>
      </c>
      <c r="E653" s="248" t="s">
        <v>19</v>
      </c>
      <c r="F653" s="249" t="s">
        <v>765</v>
      </c>
      <c r="G653" s="247"/>
      <c r="H653" s="250">
        <v>3</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245</v>
      </c>
      <c r="AU653" s="256" t="s">
        <v>85</v>
      </c>
      <c r="AV653" s="14" t="s">
        <v>85</v>
      </c>
      <c r="AW653" s="14" t="s">
        <v>37</v>
      </c>
      <c r="AX653" s="14" t="s">
        <v>76</v>
      </c>
      <c r="AY653" s="256" t="s">
        <v>235</v>
      </c>
    </row>
    <row r="654" s="16" customFormat="1">
      <c r="A654" s="16"/>
      <c r="B654" s="268"/>
      <c r="C654" s="269"/>
      <c r="D654" s="237" t="s">
        <v>245</v>
      </c>
      <c r="E654" s="270" t="s">
        <v>19</v>
      </c>
      <c r="F654" s="271" t="s">
        <v>250</v>
      </c>
      <c r="G654" s="269"/>
      <c r="H654" s="272">
        <v>34.399999999999999</v>
      </c>
      <c r="I654" s="273"/>
      <c r="J654" s="269"/>
      <c r="K654" s="269"/>
      <c r="L654" s="274"/>
      <c r="M654" s="275"/>
      <c r="N654" s="276"/>
      <c r="O654" s="276"/>
      <c r="P654" s="276"/>
      <c r="Q654" s="276"/>
      <c r="R654" s="276"/>
      <c r="S654" s="276"/>
      <c r="T654" s="277"/>
      <c r="U654" s="16"/>
      <c r="V654" s="16"/>
      <c r="W654" s="16"/>
      <c r="X654" s="16"/>
      <c r="Y654" s="16"/>
      <c r="Z654" s="16"/>
      <c r="AA654" s="16"/>
      <c r="AB654" s="16"/>
      <c r="AC654" s="16"/>
      <c r="AD654" s="16"/>
      <c r="AE654" s="16"/>
      <c r="AT654" s="278" t="s">
        <v>245</v>
      </c>
      <c r="AU654" s="278" t="s">
        <v>85</v>
      </c>
      <c r="AV654" s="16" t="s">
        <v>100</v>
      </c>
      <c r="AW654" s="16" t="s">
        <v>37</v>
      </c>
      <c r="AX654" s="16" t="s">
        <v>83</v>
      </c>
      <c r="AY654" s="278" t="s">
        <v>235</v>
      </c>
    </row>
    <row r="655" s="2" customFormat="1" ht="49.05" customHeight="1">
      <c r="A655" s="40"/>
      <c r="B655" s="41"/>
      <c r="C655" s="217" t="s">
        <v>766</v>
      </c>
      <c r="D655" s="217" t="s">
        <v>237</v>
      </c>
      <c r="E655" s="218" t="s">
        <v>767</v>
      </c>
      <c r="F655" s="219" t="s">
        <v>768</v>
      </c>
      <c r="G655" s="220" t="s">
        <v>369</v>
      </c>
      <c r="H655" s="221">
        <v>6.4000000000000004</v>
      </c>
      <c r="I655" s="222"/>
      <c r="J655" s="223">
        <f>ROUND(I655*H655,2)</f>
        <v>0</v>
      </c>
      <c r="K655" s="219" t="s">
        <v>241</v>
      </c>
      <c r="L655" s="46"/>
      <c r="M655" s="224" t="s">
        <v>19</v>
      </c>
      <c r="N655" s="225" t="s">
        <v>47</v>
      </c>
      <c r="O655" s="86"/>
      <c r="P655" s="226">
        <f>O655*H655</f>
        <v>0</v>
      </c>
      <c r="Q655" s="226">
        <v>0.066170000000000007</v>
      </c>
      <c r="R655" s="226">
        <f>Q655*H655</f>
        <v>0.42348800000000009</v>
      </c>
      <c r="S655" s="226">
        <v>0</v>
      </c>
      <c r="T655" s="227">
        <f>S655*H655</f>
        <v>0</v>
      </c>
      <c r="U655" s="40"/>
      <c r="V655" s="40"/>
      <c r="W655" s="40"/>
      <c r="X655" s="40"/>
      <c r="Y655" s="40"/>
      <c r="Z655" s="40"/>
      <c r="AA655" s="40"/>
      <c r="AB655" s="40"/>
      <c r="AC655" s="40"/>
      <c r="AD655" s="40"/>
      <c r="AE655" s="40"/>
      <c r="AR655" s="228" t="s">
        <v>100</v>
      </c>
      <c r="AT655" s="228" t="s">
        <v>237</v>
      </c>
      <c r="AU655" s="228" t="s">
        <v>85</v>
      </c>
      <c r="AY655" s="19" t="s">
        <v>235</v>
      </c>
      <c r="BE655" s="229">
        <f>IF(N655="základní",J655,0)</f>
        <v>0</v>
      </c>
      <c r="BF655" s="229">
        <f>IF(N655="snížená",J655,0)</f>
        <v>0</v>
      </c>
      <c r="BG655" s="229">
        <f>IF(N655="zákl. přenesená",J655,0)</f>
        <v>0</v>
      </c>
      <c r="BH655" s="229">
        <f>IF(N655="sníž. přenesená",J655,0)</f>
        <v>0</v>
      </c>
      <c r="BI655" s="229">
        <f>IF(N655="nulová",J655,0)</f>
        <v>0</v>
      </c>
      <c r="BJ655" s="19" t="s">
        <v>83</v>
      </c>
      <c r="BK655" s="229">
        <f>ROUND(I655*H655,2)</f>
        <v>0</v>
      </c>
      <c r="BL655" s="19" t="s">
        <v>100</v>
      </c>
      <c r="BM655" s="228" t="s">
        <v>769</v>
      </c>
    </row>
    <row r="656" s="2" customFormat="1">
      <c r="A656" s="40"/>
      <c r="B656" s="41"/>
      <c r="C656" s="42"/>
      <c r="D656" s="230" t="s">
        <v>243</v>
      </c>
      <c r="E656" s="42"/>
      <c r="F656" s="231" t="s">
        <v>770</v>
      </c>
      <c r="G656" s="42"/>
      <c r="H656" s="42"/>
      <c r="I656" s="232"/>
      <c r="J656" s="42"/>
      <c r="K656" s="42"/>
      <c r="L656" s="46"/>
      <c r="M656" s="233"/>
      <c r="N656" s="234"/>
      <c r="O656" s="86"/>
      <c r="P656" s="86"/>
      <c r="Q656" s="86"/>
      <c r="R656" s="86"/>
      <c r="S656" s="86"/>
      <c r="T656" s="87"/>
      <c r="U656" s="40"/>
      <c r="V656" s="40"/>
      <c r="W656" s="40"/>
      <c r="X656" s="40"/>
      <c r="Y656" s="40"/>
      <c r="Z656" s="40"/>
      <c r="AA656" s="40"/>
      <c r="AB656" s="40"/>
      <c r="AC656" s="40"/>
      <c r="AD656" s="40"/>
      <c r="AE656" s="40"/>
      <c r="AT656" s="19" t="s">
        <v>243</v>
      </c>
      <c r="AU656" s="19" t="s">
        <v>85</v>
      </c>
    </row>
    <row r="657" s="13" customFormat="1">
      <c r="A657" s="13"/>
      <c r="B657" s="235"/>
      <c r="C657" s="236"/>
      <c r="D657" s="237" t="s">
        <v>245</v>
      </c>
      <c r="E657" s="238" t="s">
        <v>19</v>
      </c>
      <c r="F657" s="239" t="s">
        <v>771</v>
      </c>
      <c r="G657" s="236"/>
      <c r="H657" s="238" t="s">
        <v>19</v>
      </c>
      <c r="I657" s="240"/>
      <c r="J657" s="236"/>
      <c r="K657" s="236"/>
      <c r="L657" s="241"/>
      <c r="M657" s="242"/>
      <c r="N657" s="243"/>
      <c r="O657" s="243"/>
      <c r="P657" s="243"/>
      <c r="Q657" s="243"/>
      <c r="R657" s="243"/>
      <c r="S657" s="243"/>
      <c r="T657" s="244"/>
      <c r="U657" s="13"/>
      <c r="V657" s="13"/>
      <c r="W657" s="13"/>
      <c r="X657" s="13"/>
      <c r="Y657" s="13"/>
      <c r="Z657" s="13"/>
      <c r="AA657" s="13"/>
      <c r="AB657" s="13"/>
      <c r="AC657" s="13"/>
      <c r="AD657" s="13"/>
      <c r="AE657" s="13"/>
      <c r="AT657" s="245" t="s">
        <v>245</v>
      </c>
      <c r="AU657" s="245" t="s">
        <v>85</v>
      </c>
      <c r="AV657" s="13" t="s">
        <v>83</v>
      </c>
      <c r="AW657" s="13" t="s">
        <v>37</v>
      </c>
      <c r="AX657" s="13" t="s">
        <v>76</v>
      </c>
      <c r="AY657" s="245" t="s">
        <v>235</v>
      </c>
    </row>
    <row r="658" s="13" customFormat="1">
      <c r="A658" s="13"/>
      <c r="B658" s="235"/>
      <c r="C658" s="236"/>
      <c r="D658" s="237" t="s">
        <v>245</v>
      </c>
      <c r="E658" s="238" t="s">
        <v>19</v>
      </c>
      <c r="F658" s="239" t="s">
        <v>760</v>
      </c>
      <c r="G658" s="236"/>
      <c r="H658" s="238" t="s">
        <v>19</v>
      </c>
      <c r="I658" s="240"/>
      <c r="J658" s="236"/>
      <c r="K658" s="236"/>
      <c r="L658" s="241"/>
      <c r="M658" s="242"/>
      <c r="N658" s="243"/>
      <c r="O658" s="243"/>
      <c r="P658" s="243"/>
      <c r="Q658" s="243"/>
      <c r="R658" s="243"/>
      <c r="S658" s="243"/>
      <c r="T658" s="244"/>
      <c r="U658" s="13"/>
      <c r="V658" s="13"/>
      <c r="W658" s="13"/>
      <c r="X658" s="13"/>
      <c r="Y658" s="13"/>
      <c r="Z658" s="13"/>
      <c r="AA658" s="13"/>
      <c r="AB658" s="13"/>
      <c r="AC658" s="13"/>
      <c r="AD658" s="13"/>
      <c r="AE658" s="13"/>
      <c r="AT658" s="245" t="s">
        <v>245</v>
      </c>
      <c r="AU658" s="245" t="s">
        <v>85</v>
      </c>
      <c r="AV658" s="13" t="s">
        <v>83</v>
      </c>
      <c r="AW658" s="13" t="s">
        <v>37</v>
      </c>
      <c r="AX658" s="13" t="s">
        <v>76</v>
      </c>
      <c r="AY658" s="245" t="s">
        <v>235</v>
      </c>
    </row>
    <row r="659" s="14" customFormat="1">
      <c r="A659" s="14"/>
      <c r="B659" s="246"/>
      <c r="C659" s="247"/>
      <c r="D659" s="237" t="s">
        <v>245</v>
      </c>
      <c r="E659" s="248" t="s">
        <v>19</v>
      </c>
      <c r="F659" s="249" t="s">
        <v>772</v>
      </c>
      <c r="G659" s="247"/>
      <c r="H659" s="250">
        <v>6.4000000000000004</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245</v>
      </c>
      <c r="AU659" s="256" t="s">
        <v>85</v>
      </c>
      <c r="AV659" s="14" t="s">
        <v>85</v>
      </c>
      <c r="AW659" s="14" t="s">
        <v>37</v>
      </c>
      <c r="AX659" s="14" t="s">
        <v>76</v>
      </c>
      <c r="AY659" s="256" t="s">
        <v>235</v>
      </c>
    </row>
    <row r="660" s="16" customFormat="1">
      <c r="A660" s="16"/>
      <c r="B660" s="268"/>
      <c r="C660" s="269"/>
      <c r="D660" s="237" t="s">
        <v>245</v>
      </c>
      <c r="E660" s="270" t="s">
        <v>19</v>
      </c>
      <c r="F660" s="271" t="s">
        <v>250</v>
      </c>
      <c r="G660" s="269"/>
      <c r="H660" s="272">
        <v>6.4000000000000004</v>
      </c>
      <c r="I660" s="273"/>
      <c r="J660" s="269"/>
      <c r="K660" s="269"/>
      <c r="L660" s="274"/>
      <c r="M660" s="275"/>
      <c r="N660" s="276"/>
      <c r="O660" s="276"/>
      <c r="P660" s="276"/>
      <c r="Q660" s="276"/>
      <c r="R660" s="276"/>
      <c r="S660" s="276"/>
      <c r="T660" s="277"/>
      <c r="U660" s="16"/>
      <c r="V660" s="16"/>
      <c r="W660" s="16"/>
      <c r="X660" s="16"/>
      <c r="Y660" s="16"/>
      <c r="Z660" s="16"/>
      <c r="AA660" s="16"/>
      <c r="AB660" s="16"/>
      <c r="AC660" s="16"/>
      <c r="AD660" s="16"/>
      <c r="AE660" s="16"/>
      <c r="AT660" s="278" t="s">
        <v>245</v>
      </c>
      <c r="AU660" s="278" t="s">
        <v>85</v>
      </c>
      <c r="AV660" s="16" t="s">
        <v>100</v>
      </c>
      <c r="AW660" s="16" t="s">
        <v>37</v>
      </c>
      <c r="AX660" s="16" t="s">
        <v>83</v>
      </c>
      <c r="AY660" s="278" t="s">
        <v>235</v>
      </c>
    </row>
    <row r="661" s="2" customFormat="1" ht="44.25" customHeight="1">
      <c r="A661" s="40"/>
      <c r="B661" s="41"/>
      <c r="C661" s="217" t="s">
        <v>773</v>
      </c>
      <c r="D661" s="217" t="s">
        <v>237</v>
      </c>
      <c r="E661" s="218" t="s">
        <v>774</v>
      </c>
      <c r="F661" s="219" t="s">
        <v>775</v>
      </c>
      <c r="G661" s="220" t="s">
        <v>369</v>
      </c>
      <c r="H661" s="221">
        <v>5.5</v>
      </c>
      <c r="I661" s="222"/>
      <c r="J661" s="223">
        <f>ROUND(I661*H661,2)</f>
        <v>0</v>
      </c>
      <c r="K661" s="219" t="s">
        <v>241</v>
      </c>
      <c r="L661" s="46"/>
      <c r="M661" s="224" t="s">
        <v>19</v>
      </c>
      <c r="N661" s="225" t="s">
        <v>47</v>
      </c>
      <c r="O661" s="86"/>
      <c r="P661" s="226">
        <f>O661*H661</f>
        <v>0</v>
      </c>
      <c r="Q661" s="226">
        <v>0.00123</v>
      </c>
      <c r="R661" s="226">
        <f>Q661*H661</f>
        <v>0.0067650000000000002</v>
      </c>
      <c r="S661" s="226">
        <v>0.017000000000000001</v>
      </c>
      <c r="T661" s="227">
        <f>S661*H661</f>
        <v>0.0935</v>
      </c>
      <c r="U661" s="40"/>
      <c r="V661" s="40"/>
      <c r="W661" s="40"/>
      <c r="X661" s="40"/>
      <c r="Y661" s="40"/>
      <c r="Z661" s="40"/>
      <c r="AA661" s="40"/>
      <c r="AB661" s="40"/>
      <c r="AC661" s="40"/>
      <c r="AD661" s="40"/>
      <c r="AE661" s="40"/>
      <c r="AR661" s="228" t="s">
        <v>100</v>
      </c>
      <c r="AT661" s="228" t="s">
        <v>237</v>
      </c>
      <c r="AU661" s="228" t="s">
        <v>85</v>
      </c>
      <c r="AY661" s="19" t="s">
        <v>235</v>
      </c>
      <c r="BE661" s="229">
        <f>IF(N661="základní",J661,0)</f>
        <v>0</v>
      </c>
      <c r="BF661" s="229">
        <f>IF(N661="snížená",J661,0)</f>
        <v>0</v>
      </c>
      <c r="BG661" s="229">
        <f>IF(N661="zákl. přenesená",J661,0)</f>
        <v>0</v>
      </c>
      <c r="BH661" s="229">
        <f>IF(N661="sníž. přenesená",J661,0)</f>
        <v>0</v>
      </c>
      <c r="BI661" s="229">
        <f>IF(N661="nulová",J661,0)</f>
        <v>0</v>
      </c>
      <c r="BJ661" s="19" t="s">
        <v>83</v>
      </c>
      <c r="BK661" s="229">
        <f>ROUND(I661*H661,2)</f>
        <v>0</v>
      </c>
      <c r="BL661" s="19" t="s">
        <v>100</v>
      </c>
      <c r="BM661" s="228" t="s">
        <v>776</v>
      </c>
    </row>
    <row r="662" s="2" customFormat="1">
      <c r="A662" s="40"/>
      <c r="B662" s="41"/>
      <c r="C662" s="42"/>
      <c r="D662" s="230" t="s">
        <v>243</v>
      </c>
      <c r="E662" s="42"/>
      <c r="F662" s="231" t="s">
        <v>777</v>
      </c>
      <c r="G662" s="42"/>
      <c r="H662" s="42"/>
      <c r="I662" s="232"/>
      <c r="J662" s="42"/>
      <c r="K662" s="42"/>
      <c r="L662" s="46"/>
      <c r="M662" s="233"/>
      <c r="N662" s="234"/>
      <c r="O662" s="86"/>
      <c r="P662" s="86"/>
      <c r="Q662" s="86"/>
      <c r="R662" s="86"/>
      <c r="S662" s="86"/>
      <c r="T662" s="87"/>
      <c r="U662" s="40"/>
      <c r="V662" s="40"/>
      <c r="W662" s="40"/>
      <c r="X662" s="40"/>
      <c r="Y662" s="40"/>
      <c r="Z662" s="40"/>
      <c r="AA662" s="40"/>
      <c r="AB662" s="40"/>
      <c r="AC662" s="40"/>
      <c r="AD662" s="40"/>
      <c r="AE662" s="40"/>
      <c r="AT662" s="19" t="s">
        <v>243</v>
      </c>
      <c r="AU662" s="19" t="s">
        <v>85</v>
      </c>
    </row>
    <row r="663" s="13" customFormat="1">
      <c r="A663" s="13"/>
      <c r="B663" s="235"/>
      <c r="C663" s="236"/>
      <c r="D663" s="237" t="s">
        <v>245</v>
      </c>
      <c r="E663" s="238" t="s">
        <v>19</v>
      </c>
      <c r="F663" s="239" t="s">
        <v>778</v>
      </c>
      <c r="G663" s="236"/>
      <c r="H663" s="238" t="s">
        <v>19</v>
      </c>
      <c r="I663" s="240"/>
      <c r="J663" s="236"/>
      <c r="K663" s="236"/>
      <c r="L663" s="241"/>
      <c r="M663" s="242"/>
      <c r="N663" s="243"/>
      <c r="O663" s="243"/>
      <c r="P663" s="243"/>
      <c r="Q663" s="243"/>
      <c r="R663" s="243"/>
      <c r="S663" s="243"/>
      <c r="T663" s="244"/>
      <c r="U663" s="13"/>
      <c r="V663" s="13"/>
      <c r="W663" s="13"/>
      <c r="X663" s="13"/>
      <c r="Y663" s="13"/>
      <c r="Z663" s="13"/>
      <c r="AA663" s="13"/>
      <c r="AB663" s="13"/>
      <c r="AC663" s="13"/>
      <c r="AD663" s="13"/>
      <c r="AE663" s="13"/>
      <c r="AT663" s="245" t="s">
        <v>245</v>
      </c>
      <c r="AU663" s="245" t="s">
        <v>85</v>
      </c>
      <c r="AV663" s="13" t="s">
        <v>83</v>
      </c>
      <c r="AW663" s="13" t="s">
        <v>37</v>
      </c>
      <c r="AX663" s="13" t="s">
        <v>76</v>
      </c>
      <c r="AY663" s="245" t="s">
        <v>235</v>
      </c>
    </row>
    <row r="664" s="13" customFormat="1">
      <c r="A664" s="13"/>
      <c r="B664" s="235"/>
      <c r="C664" s="236"/>
      <c r="D664" s="237" t="s">
        <v>245</v>
      </c>
      <c r="E664" s="238" t="s">
        <v>19</v>
      </c>
      <c r="F664" s="239" t="s">
        <v>653</v>
      </c>
      <c r="G664" s="236"/>
      <c r="H664" s="238" t="s">
        <v>19</v>
      </c>
      <c r="I664" s="240"/>
      <c r="J664" s="236"/>
      <c r="K664" s="236"/>
      <c r="L664" s="241"/>
      <c r="M664" s="242"/>
      <c r="N664" s="243"/>
      <c r="O664" s="243"/>
      <c r="P664" s="243"/>
      <c r="Q664" s="243"/>
      <c r="R664" s="243"/>
      <c r="S664" s="243"/>
      <c r="T664" s="244"/>
      <c r="U664" s="13"/>
      <c r="V664" s="13"/>
      <c r="W664" s="13"/>
      <c r="X664" s="13"/>
      <c r="Y664" s="13"/>
      <c r="Z664" s="13"/>
      <c r="AA664" s="13"/>
      <c r="AB664" s="13"/>
      <c r="AC664" s="13"/>
      <c r="AD664" s="13"/>
      <c r="AE664" s="13"/>
      <c r="AT664" s="245" t="s">
        <v>245</v>
      </c>
      <c r="AU664" s="245" t="s">
        <v>85</v>
      </c>
      <c r="AV664" s="13" t="s">
        <v>83</v>
      </c>
      <c r="AW664" s="13" t="s">
        <v>37</v>
      </c>
      <c r="AX664" s="13" t="s">
        <v>76</v>
      </c>
      <c r="AY664" s="245" t="s">
        <v>235</v>
      </c>
    </row>
    <row r="665" s="13" customFormat="1">
      <c r="A665" s="13"/>
      <c r="B665" s="235"/>
      <c r="C665" s="236"/>
      <c r="D665" s="237" t="s">
        <v>245</v>
      </c>
      <c r="E665" s="238" t="s">
        <v>19</v>
      </c>
      <c r="F665" s="239" t="s">
        <v>424</v>
      </c>
      <c r="G665" s="236"/>
      <c r="H665" s="238" t="s">
        <v>19</v>
      </c>
      <c r="I665" s="240"/>
      <c r="J665" s="236"/>
      <c r="K665" s="236"/>
      <c r="L665" s="241"/>
      <c r="M665" s="242"/>
      <c r="N665" s="243"/>
      <c r="O665" s="243"/>
      <c r="P665" s="243"/>
      <c r="Q665" s="243"/>
      <c r="R665" s="243"/>
      <c r="S665" s="243"/>
      <c r="T665" s="244"/>
      <c r="U665" s="13"/>
      <c r="V665" s="13"/>
      <c r="W665" s="13"/>
      <c r="X665" s="13"/>
      <c r="Y665" s="13"/>
      <c r="Z665" s="13"/>
      <c r="AA665" s="13"/>
      <c r="AB665" s="13"/>
      <c r="AC665" s="13"/>
      <c r="AD665" s="13"/>
      <c r="AE665" s="13"/>
      <c r="AT665" s="245" t="s">
        <v>245</v>
      </c>
      <c r="AU665" s="245" t="s">
        <v>85</v>
      </c>
      <c r="AV665" s="13" t="s">
        <v>83</v>
      </c>
      <c r="AW665" s="13" t="s">
        <v>37</v>
      </c>
      <c r="AX665" s="13" t="s">
        <v>76</v>
      </c>
      <c r="AY665" s="245" t="s">
        <v>235</v>
      </c>
    </row>
    <row r="666" s="14" customFormat="1">
      <c r="A666" s="14"/>
      <c r="B666" s="246"/>
      <c r="C666" s="247"/>
      <c r="D666" s="237" t="s">
        <v>245</v>
      </c>
      <c r="E666" s="248" t="s">
        <v>19</v>
      </c>
      <c r="F666" s="249" t="s">
        <v>779</v>
      </c>
      <c r="G666" s="247"/>
      <c r="H666" s="250">
        <v>0.5</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245</v>
      </c>
      <c r="AU666" s="256" t="s">
        <v>85</v>
      </c>
      <c r="AV666" s="14" t="s">
        <v>85</v>
      </c>
      <c r="AW666" s="14" t="s">
        <v>37</v>
      </c>
      <c r="AX666" s="14" t="s">
        <v>76</v>
      </c>
      <c r="AY666" s="256" t="s">
        <v>235</v>
      </c>
    </row>
    <row r="667" s="13" customFormat="1">
      <c r="A667" s="13"/>
      <c r="B667" s="235"/>
      <c r="C667" s="236"/>
      <c r="D667" s="237" t="s">
        <v>245</v>
      </c>
      <c r="E667" s="238" t="s">
        <v>19</v>
      </c>
      <c r="F667" s="239" t="s">
        <v>780</v>
      </c>
      <c r="G667" s="236"/>
      <c r="H667" s="238" t="s">
        <v>19</v>
      </c>
      <c r="I667" s="240"/>
      <c r="J667" s="236"/>
      <c r="K667" s="236"/>
      <c r="L667" s="241"/>
      <c r="M667" s="242"/>
      <c r="N667" s="243"/>
      <c r="O667" s="243"/>
      <c r="P667" s="243"/>
      <c r="Q667" s="243"/>
      <c r="R667" s="243"/>
      <c r="S667" s="243"/>
      <c r="T667" s="244"/>
      <c r="U667" s="13"/>
      <c r="V667" s="13"/>
      <c r="W667" s="13"/>
      <c r="X667" s="13"/>
      <c r="Y667" s="13"/>
      <c r="Z667" s="13"/>
      <c r="AA667" s="13"/>
      <c r="AB667" s="13"/>
      <c r="AC667" s="13"/>
      <c r="AD667" s="13"/>
      <c r="AE667" s="13"/>
      <c r="AT667" s="245" t="s">
        <v>245</v>
      </c>
      <c r="AU667" s="245" t="s">
        <v>85</v>
      </c>
      <c r="AV667" s="13" t="s">
        <v>83</v>
      </c>
      <c r="AW667" s="13" t="s">
        <v>37</v>
      </c>
      <c r="AX667" s="13" t="s">
        <v>76</v>
      </c>
      <c r="AY667" s="245" t="s">
        <v>235</v>
      </c>
    </row>
    <row r="668" s="14" customFormat="1">
      <c r="A668" s="14"/>
      <c r="B668" s="246"/>
      <c r="C668" s="247"/>
      <c r="D668" s="237" t="s">
        <v>245</v>
      </c>
      <c r="E668" s="248" t="s">
        <v>19</v>
      </c>
      <c r="F668" s="249" t="s">
        <v>781</v>
      </c>
      <c r="G668" s="247"/>
      <c r="H668" s="250">
        <v>5</v>
      </c>
      <c r="I668" s="251"/>
      <c r="J668" s="247"/>
      <c r="K668" s="247"/>
      <c r="L668" s="252"/>
      <c r="M668" s="253"/>
      <c r="N668" s="254"/>
      <c r="O668" s="254"/>
      <c r="P668" s="254"/>
      <c r="Q668" s="254"/>
      <c r="R668" s="254"/>
      <c r="S668" s="254"/>
      <c r="T668" s="255"/>
      <c r="U668" s="14"/>
      <c r="V668" s="14"/>
      <c r="W668" s="14"/>
      <c r="X668" s="14"/>
      <c r="Y668" s="14"/>
      <c r="Z668" s="14"/>
      <c r="AA668" s="14"/>
      <c r="AB668" s="14"/>
      <c r="AC668" s="14"/>
      <c r="AD668" s="14"/>
      <c r="AE668" s="14"/>
      <c r="AT668" s="256" t="s">
        <v>245</v>
      </c>
      <c r="AU668" s="256" t="s">
        <v>85</v>
      </c>
      <c r="AV668" s="14" t="s">
        <v>85</v>
      </c>
      <c r="AW668" s="14" t="s">
        <v>37</v>
      </c>
      <c r="AX668" s="14" t="s">
        <v>76</v>
      </c>
      <c r="AY668" s="256" t="s">
        <v>235</v>
      </c>
    </row>
    <row r="669" s="16" customFormat="1">
      <c r="A669" s="16"/>
      <c r="B669" s="268"/>
      <c r="C669" s="269"/>
      <c r="D669" s="237" t="s">
        <v>245</v>
      </c>
      <c r="E669" s="270" t="s">
        <v>19</v>
      </c>
      <c r="F669" s="271" t="s">
        <v>250</v>
      </c>
      <c r="G669" s="269"/>
      <c r="H669" s="272">
        <v>5.5</v>
      </c>
      <c r="I669" s="273"/>
      <c r="J669" s="269"/>
      <c r="K669" s="269"/>
      <c r="L669" s="274"/>
      <c r="M669" s="275"/>
      <c r="N669" s="276"/>
      <c r="O669" s="276"/>
      <c r="P669" s="276"/>
      <c r="Q669" s="276"/>
      <c r="R669" s="276"/>
      <c r="S669" s="276"/>
      <c r="T669" s="277"/>
      <c r="U669" s="16"/>
      <c r="V669" s="16"/>
      <c r="W669" s="16"/>
      <c r="X669" s="16"/>
      <c r="Y669" s="16"/>
      <c r="Z669" s="16"/>
      <c r="AA669" s="16"/>
      <c r="AB669" s="16"/>
      <c r="AC669" s="16"/>
      <c r="AD669" s="16"/>
      <c r="AE669" s="16"/>
      <c r="AT669" s="278" t="s">
        <v>245</v>
      </c>
      <c r="AU669" s="278" t="s">
        <v>85</v>
      </c>
      <c r="AV669" s="16" t="s">
        <v>100</v>
      </c>
      <c r="AW669" s="16" t="s">
        <v>37</v>
      </c>
      <c r="AX669" s="16" t="s">
        <v>83</v>
      </c>
      <c r="AY669" s="278" t="s">
        <v>235</v>
      </c>
    </row>
    <row r="670" s="2" customFormat="1" ht="44.25" customHeight="1">
      <c r="A670" s="40"/>
      <c r="B670" s="41"/>
      <c r="C670" s="217" t="s">
        <v>782</v>
      </c>
      <c r="D670" s="217" t="s">
        <v>237</v>
      </c>
      <c r="E670" s="218" t="s">
        <v>783</v>
      </c>
      <c r="F670" s="219" t="s">
        <v>784</v>
      </c>
      <c r="G670" s="220" t="s">
        <v>369</v>
      </c>
      <c r="H670" s="221">
        <v>6</v>
      </c>
      <c r="I670" s="222"/>
      <c r="J670" s="223">
        <f>ROUND(I670*H670,2)</f>
        <v>0</v>
      </c>
      <c r="K670" s="219" t="s">
        <v>241</v>
      </c>
      <c r="L670" s="46"/>
      <c r="M670" s="224" t="s">
        <v>19</v>
      </c>
      <c r="N670" s="225" t="s">
        <v>47</v>
      </c>
      <c r="O670" s="86"/>
      <c r="P670" s="226">
        <f>O670*H670</f>
        <v>0</v>
      </c>
      <c r="Q670" s="226">
        <v>0.00316</v>
      </c>
      <c r="R670" s="226">
        <f>Q670*H670</f>
        <v>0.018960000000000001</v>
      </c>
      <c r="S670" s="226">
        <v>0.069000000000000006</v>
      </c>
      <c r="T670" s="227">
        <f>S670*H670</f>
        <v>0.41400000000000003</v>
      </c>
      <c r="U670" s="40"/>
      <c r="V670" s="40"/>
      <c r="W670" s="40"/>
      <c r="X670" s="40"/>
      <c r="Y670" s="40"/>
      <c r="Z670" s="40"/>
      <c r="AA670" s="40"/>
      <c r="AB670" s="40"/>
      <c r="AC670" s="40"/>
      <c r="AD670" s="40"/>
      <c r="AE670" s="40"/>
      <c r="AR670" s="228" t="s">
        <v>100</v>
      </c>
      <c r="AT670" s="228" t="s">
        <v>237</v>
      </c>
      <c r="AU670" s="228" t="s">
        <v>85</v>
      </c>
      <c r="AY670" s="19" t="s">
        <v>235</v>
      </c>
      <c r="BE670" s="229">
        <f>IF(N670="základní",J670,0)</f>
        <v>0</v>
      </c>
      <c r="BF670" s="229">
        <f>IF(N670="snížená",J670,0)</f>
        <v>0</v>
      </c>
      <c r="BG670" s="229">
        <f>IF(N670="zákl. přenesená",J670,0)</f>
        <v>0</v>
      </c>
      <c r="BH670" s="229">
        <f>IF(N670="sníž. přenesená",J670,0)</f>
        <v>0</v>
      </c>
      <c r="BI670" s="229">
        <f>IF(N670="nulová",J670,0)</f>
        <v>0</v>
      </c>
      <c r="BJ670" s="19" t="s">
        <v>83</v>
      </c>
      <c r="BK670" s="229">
        <f>ROUND(I670*H670,2)</f>
        <v>0</v>
      </c>
      <c r="BL670" s="19" t="s">
        <v>100</v>
      </c>
      <c r="BM670" s="228" t="s">
        <v>785</v>
      </c>
    </row>
    <row r="671" s="2" customFormat="1">
      <c r="A671" s="40"/>
      <c r="B671" s="41"/>
      <c r="C671" s="42"/>
      <c r="D671" s="230" t="s">
        <v>243</v>
      </c>
      <c r="E671" s="42"/>
      <c r="F671" s="231" t="s">
        <v>786</v>
      </c>
      <c r="G671" s="42"/>
      <c r="H671" s="42"/>
      <c r="I671" s="232"/>
      <c r="J671" s="42"/>
      <c r="K671" s="42"/>
      <c r="L671" s="46"/>
      <c r="M671" s="233"/>
      <c r="N671" s="234"/>
      <c r="O671" s="86"/>
      <c r="P671" s="86"/>
      <c r="Q671" s="86"/>
      <c r="R671" s="86"/>
      <c r="S671" s="86"/>
      <c r="T671" s="87"/>
      <c r="U671" s="40"/>
      <c r="V671" s="40"/>
      <c r="W671" s="40"/>
      <c r="X671" s="40"/>
      <c r="Y671" s="40"/>
      <c r="Z671" s="40"/>
      <c r="AA671" s="40"/>
      <c r="AB671" s="40"/>
      <c r="AC671" s="40"/>
      <c r="AD671" s="40"/>
      <c r="AE671" s="40"/>
      <c r="AT671" s="19" t="s">
        <v>243</v>
      </c>
      <c r="AU671" s="19" t="s">
        <v>85</v>
      </c>
    </row>
    <row r="672" s="13" customFormat="1">
      <c r="A672" s="13"/>
      <c r="B672" s="235"/>
      <c r="C672" s="236"/>
      <c r="D672" s="237" t="s">
        <v>245</v>
      </c>
      <c r="E672" s="238" t="s">
        <v>19</v>
      </c>
      <c r="F672" s="239" t="s">
        <v>778</v>
      </c>
      <c r="G672" s="236"/>
      <c r="H672" s="238" t="s">
        <v>19</v>
      </c>
      <c r="I672" s="240"/>
      <c r="J672" s="236"/>
      <c r="K672" s="236"/>
      <c r="L672" s="241"/>
      <c r="M672" s="242"/>
      <c r="N672" s="243"/>
      <c r="O672" s="243"/>
      <c r="P672" s="243"/>
      <c r="Q672" s="243"/>
      <c r="R672" s="243"/>
      <c r="S672" s="243"/>
      <c r="T672" s="244"/>
      <c r="U672" s="13"/>
      <c r="V672" s="13"/>
      <c r="W672" s="13"/>
      <c r="X672" s="13"/>
      <c r="Y672" s="13"/>
      <c r="Z672" s="13"/>
      <c r="AA672" s="13"/>
      <c r="AB672" s="13"/>
      <c r="AC672" s="13"/>
      <c r="AD672" s="13"/>
      <c r="AE672" s="13"/>
      <c r="AT672" s="245" t="s">
        <v>245</v>
      </c>
      <c r="AU672" s="245" t="s">
        <v>85</v>
      </c>
      <c r="AV672" s="13" t="s">
        <v>83</v>
      </c>
      <c r="AW672" s="13" t="s">
        <v>37</v>
      </c>
      <c r="AX672" s="13" t="s">
        <v>76</v>
      </c>
      <c r="AY672" s="245" t="s">
        <v>235</v>
      </c>
    </row>
    <row r="673" s="13" customFormat="1">
      <c r="A673" s="13"/>
      <c r="B673" s="235"/>
      <c r="C673" s="236"/>
      <c r="D673" s="237" t="s">
        <v>245</v>
      </c>
      <c r="E673" s="238" t="s">
        <v>19</v>
      </c>
      <c r="F673" s="239" t="s">
        <v>653</v>
      </c>
      <c r="G673" s="236"/>
      <c r="H673" s="238" t="s">
        <v>19</v>
      </c>
      <c r="I673" s="240"/>
      <c r="J673" s="236"/>
      <c r="K673" s="236"/>
      <c r="L673" s="241"/>
      <c r="M673" s="242"/>
      <c r="N673" s="243"/>
      <c r="O673" s="243"/>
      <c r="P673" s="243"/>
      <c r="Q673" s="243"/>
      <c r="R673" s="243"/>
      <c r="S673" s="243"/>
      <c r="T673" s="244"/>
      <c r="U673" s="13"/>
      <c r="V673" s="13"/>
      <c r="W673" s="13"/>
      <c r="X673" s="13"/>
      <c r="Y673" s="13"/>
      <c r="Z673" s="13"/>
      <c r="AA673" s="13"/>
      <c r="AB673" s="13"/>
      <c r="AC673" s="13"/>
      <c r="AD673" s="13"/>
      <c r="AE673" s="13"/>
      <c r="AT673" s="245" t="s">
        <v>245</v>
      </c>
      <c r="AU673" s="245" t="s">
        <v>85</v>
      </c>
      <c r="AV673" s="13" t="s">
        <v>83</v>
      </c>
      <c r="AW673" s="13" t="s">
        <v>37</v>
      </c>
      <c r="AX673" s="13" t="s">
        <v>76</v>
      </c>
      <c r="AY673" s="245" t="s">
        <v>235</v>
      </c>
    </row>
    <row r="674" s="13" customFormat="1">
      <c r="A674" s="13"/>
      <c r="B674" s="235"/>
      <c r="C674" s="236"/>
      <c r="D674" s="237" t="s">
        <v>245</v>
      </c>
      <c r="E674" s="238" t="s">
        <v>19</v>
      </c>
      <c r="F674" s="239" t="s">
        <v>422</v>
      </c>
      <c r="G674" s="236"/>
      <c r="H674" s="238" t="s">
        <v>19</v>
      </c>
      <c r="I674" s="240"/>
      <c r="J674" s="236"/>
      <c r="K674" s="236"/>
      <c r="L674" s="241"/>
      <c r="M674" s="242"/>
      <c r="N674" s="243"/>
      <c r="O674" s="243"/>
      <c r="P674" s="243"/>
      <c r="Q674" s="243"/>
      <c r="R674" s="243"/>
      <c r="S674" s="243"/>
      <c r="T674" s="244"/>
      <c r="U674" s="13"/>
      <c r="V674" s="13"/>
      <c r="W674" s="13"/>
      <c r="X674" s="13"/>
      <c r="Y674" s="13"/>
      <c r="Z674" s="13"/>
      <c r="AA674" s="13"/>
      <c r="AB674" s="13"/>
      <c r="AC674" s="13"/>
      <c r="AD674" s="13"/>
      <c r="AE674" s="13"/>
      <c r="AT674" s="245" t="s">
        <v>245</v>
      </c>
      <c r="AU674" s="245" t="s">
        <v>85</v>
      </c>
      <c r="AV674" s="13" t="s">
        <v>83</v>
      </c>
      <c r="AW674" s="13" t="s">
        <v>37</v>
      </c>
      <c r="AX674" s="13" t="s">
        <v>76</v>
      </c>
      <c r="AY674" s="245" t="s">
        <v>235</v>
      </c>
    </row>
    <row r="675" s="14" customFormat="1">
      <c r="A675" s="14"/>
      <c r="B675" s="246"/>
      <c r="C675" s="247"/>
      <c r="D675" s="237" t="s">
        <v>245</v>
      </c>
      <c r="E675" s="248" t="s">
        <v>19</v>
      </c>
      <c r="F675" s="249" t="s">
        <v>787</v>
      </c>
      <c r="G675" s="247"/>
      <c r="H675" s="250">
        <v>1</v>
      </c>
      <c r="I675" s="251"/>
      <c r="J675" s="247"/>
      <c r="K675" s="247"/>
      <c r="L675" s="252"/>
      <c r="M675" s="253"/>
      <c r="N675" s="254"/>
      <c r="O675" s="254"/>
      <c r="P675" s="254"/>
      <c r="Q675" s="254"/>
      <c r="R675" s="254"/>
      <c r="S675" s="254"/>
      <c r="T675" s="255"/>
      <c r="U675" s="14"/>
      <c r="V675" s="14"/>
      <c r="W675" s="14"/>
      <c r="X675" s="14"/>
      <c r="Y675" s="14"/>
      <c r="Z675" s="14"/>
      <c r="AA675" s="14"/>
      <c r="AB675" s="14"/>
      <c r="AC675" s="14"/>
      <c r="AD675" s="14"/>
      <c r="AE675" s="14"/>
      <c r="AT675" s="256" t="s">
        <v>245</v>
      </c>
      <c r="AU675" s="256" t="s">
        <v>85</v>
      </c>
      <c r="AV675" s="14" t="s">
        <v>85</v>
      </c>
      <c r="AW675" s="14" t="s">
        <v>37</v>
      </c>
      <c r="AX675" s="14" t="s">
        <v>76</v>
      </c>
      <c r="AY675" s="256" t="s">
        <v>235</v>
      </c>
    </row>
    <row r="676" s="13" customFormat="1">
      <c r="A676" s="13"/>
      <c r="B676" s="235"/>
      <c r="C676" s="236"/>
      <c r="D676" s="237" t="s">
        <v>245</v>
      </c>
      <c r="E676" s="238" t="s">
        <v>19</v>
      </c>
      <c r="F676" s="239" t="s">
        <v>780</v>
      </c>
      <c r="G676" s="236"/>
      <c r="H676" s="238" t="s">
        <v>19</v>
      </c>
      <c r="I676" s="240"/>
      <c r="J676" s="236"/>
      <c r="K676" s="236"/>
      <c r="L676" s="241"/>
      <c r="M676" s="242"/>
      <c r="N676" s="243"/>
      <c r="O676" s="243"/>
      <c r="P676" s="243"/>
      <c r="Q676" s="243"/>
      <c r="R676" s="243"/>
      <c r="S676" s="243"/>
      <c r="T676" s="244"/>
      <c r="U676" s="13"/>
      <c r="V676" s="13"/>
      <c r="W676" s="13"/>
      <c r="X676" s="13"/>
      <c r="Y676" s="13"/>
      <c r="Z676" s="13"/>
      <c r="AA676" s="13"/>
      <c r="AB676" s="13"/>
      <c r="AC676" s="13"/>
      <c r="AD676" s="13"/>
      <c r="AE676" s="13"/>
      <c r="AT676" s="245" t="s">
        <v>245</v>
      </c>
      <c r="AU676" s="245" t="s">
        <v>85</v>
      </c>
      <c r="AV676" s="13" t="s">
        <v>83</v>
      </c>
      <c r="AW676" s="13" t="s">
        <v>37</v>
      </c>
      <c r="AX676" s="13" t="s">
        <v>76</v>
      </c>
      <c r="AY676" s="245" t="s">
        <v>235</v>
      </c>
    </row>
    <row r="677" s="14" customFormat="1">
      <c r="A677" s="14"/>
      <c r="B677" s="246"/>
      <c r="C677" s="247"/>
      <c r="D677" s="237" t="s">
        <v>245</v>
      </c>
      <c r="E677" s="248" t="s">
        <v>19</v>
      </c>
      <c r="F677" s="249" t="s">
        <v>781</v>
      </c>
      <c r="G677" s="247"/>
      <c r="H677" s="250">
        <v>5</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245</v>
      </c>
      <c r="AU677" s="256" t="s">
        <v>85</v>
      </c>
      <c r="AV677" s="14" t="s">
        <v>85</v>
      </c>
      <c r="AW677" s="14" t="s">
        <v>37</v>
      </c>
      <c r="AX677" s="14" t="s">
        <v>76</v>
      </c>
      <c r="AY677" s="256" t="s">
        <v>235</v>
      </c>
    </row>
    <row r="678" s="16" customFormat="1">
      <c r="A678" s="16"/>
      <c r="B678" s="268"/>
      <c r="C678" s="269"/>
      <c r="D678" s="237" t="s">
        <v>245</v>
      </c>
      <c r="E678" s="270" t="s">
        <v>19</v>
      </c>
      <c r="F678" s="271" t="s">
        <v>250</v>
      </c>
      <c r="G678" s="269"/>
      <c r="H678" s="272">
        <v>6</v>
      </c>
      <c r="I678" s="273"/>
      <c r="J678" s="269"/>
      <c r="K678" s="269"/>
      <c r="L678" s="274"/>
      <c r="M678" s="275"/>
      <c r="N678" s="276"/>
      <c r="O678" s="276"/>
      <c r="P678" s="276"/>
      <c r="Q678" s="276"/>
      <c r="R678" s="276"/>
      <c r="S678" s="276"/>
      <c r="T678" s="277"/>
      <c r="U678" s="16"/>
      <c r="V678" s="16"/>
      <c r="W678" s="16"/>
      <c r="X678" s="16"/>
      <c r="Y678" s="16"/>
      <c r="Z678" s="16"/>
      <c r="AA678" s="16"/>
      <c r="AB678" s="16"/>
      <c r="AC678" s="16"/>
      <c r="AD678" s="16"/>
      <c r="AE678" s="16"/>
      <c r="AT678" s="278" t="s">
        <v>245</v>
      </c>
      <c r="AU678" s="278" t="s">
        <v>85</v>
      </c>
      <c r="AV678" s="16" t="s">
        <v>100</v>
      </c>
      <c r="AW678" s="16" t="s">
        <v>37</v>
      </c>
      <c r="AX678" s="16" t="s">
        <v>83</v>
      </c>
      <c r="AY678" s="278" t="s">
        <v>235</v>
      </c>
    </row>
    <row r="679" s="2" customFormat="1" ht="37.8" customHeight="1">
      <c r="A679" s="40"/>
      <c r="B679" s="41"/>
      <c r="C679" s="217" t="s">
        <v>788</v>
      </c>
      <c r="D679" s="217" t="s">
        <v>237</v>
      </c>
      <c r="E679" s="218" t="s">
        <v>789</v>
      </c>
      <c r="F679" s="219" t="s">
        <v>790</v>
      </c>
      <c r="G679" s="220" t="s">
        <v>379</v>
      </c>
      <c r="H679" s="221">
        <v>322.38799999999998</v>
      </c>
      <c r="I679" s="222"/>
      <c r="J679" s="223">
        <f>ROUND(I679*H679,2)</f>
        <v>0</v>
      </c>
      <c r="K679" s="219" t="s">
        <v>370</v>
      </c>
      <c r="L679" s="46"/>
      <c r="M679" s="224" t="s">
        <v>19</v>
      </c>
      <c r="N679" s="225" t="s">
        <v>47</v>
      </c>
      <c r="O679" s="86"/>
      <c r="P679" s="226">
        <f>O679*H679</f>
        <v>0</v>
      </c>
      <c r="Q679" s="226">
        <v>0</v>
      </c>
      <c r="R679" s="226">
        <f>Q679*H679</f>
        <v>0</v>
      </c>
      <c r="S679" s="226">
        <v>0.050000000000000003</v>
      </c>
      <c r="T679" s="227">
        <f>S679*H679</f>
        <v>16.119399999999999</v>
      </c>
      <c r="U679" s="40"/>
      <c r="V679" s="40"/>
      <c r="W679" s="40"/>
      <c r="X679" s="40"/>
      <c r="Y679" s="40"/>
      <c r="Z679" s="40"/>
      <c r="AA679" s="40"/>
      <c r="AB679" s="40"/>
      <c r="AC679" s="40"/>
      <c r="AD679" s="40"/>
      <c r="AE679" s="40"/>
      <c r="AR679" s="228" t="s">
        <v>100</v>
      </c>
      <c r="AT679" s="228" t="s">
        <v>237</v>
      </c>
      <c r="AU679" s="228" t="s">
        <v>85</v>
      </c>
      <c r="AY679" s="19" t="s">
        <v>235</v>
      </c>
      <c r="BE679" s="229">
        <f>IF(N679="základní",J679,0)</f>
        <v>0</v>
      </c>
      <c r="BF679" s="229">
        <f>IF(N679="snížená",J679,0)</f>
        <v>0</v>
      </c>
      <c r="BG679" s="229">
        <f>IF(N679="zákl. přenesená",J679,0)</f>
        <v>0</v>
      </c>
      <c r="BH679" s="229">
        <f>IF(N679="sníž. přenesená",J679,0)</f>
        <v>0</v>
      </c>
      <c r="BI679" s="229">
        <f>IF(N679="nulová",J679,0)</f>
        <v>0</v>
      </c>
      <c r="BJ679" s="19" t="s">
        <v>83</v>
      </c>
      <c r="BK679" s="229">
        <f>ROUND(I679*H679,2)</f>
        <v>0</v>
      </c>
      <c r="BL679" s="19" t="s">
        <v>100</v>
      </c>
      <c r="BM679" s="228" t="s">
        <v>791</v>
      </c>
    </row>
    <row r="680" s="2" customFormat="1">
      <c r="A680" s="40"/>
      <c r="B680" s="41"/>
      <c r="C680" s="42"/>
      <c r="D680" s="237" t="s">
        <v>792</v>
      </c>
      <c r="E680" s="42"/>
      <c r="F680" s="279" t="s">
        <v>793</v>
      </c>
      <c r="G680" s="42"/>
      <c r="H680" s="42"/>
      <c r="I680" s="232"/>
      <c r="J680" s="42"/>
      <c r="K680" s="42"/>
      <c r="L680" s="46"/>
      <c r="M680" s="233"/>
      <c r="N680" s="234"/>
      <c r="O680" s="86"/>
      <c r="P680" s="86"/>
      <c r="Q680" s="86"/>
      <c r="R680" s="86"/>
      <c r="S680" s="86"/>
      <c r="T680" s="87"/>
      <c r="U680" s="40"/>
      <c r="V680" s="40"/>
      <c r="W680" s="40"/>
      <c r="X680" s="40"/>
      <c r="Y680" s="40"/>
      <c r="Z680" s="40"/>
      <c r="AA680" s="40"/>
      <c r="AB680" s="40"/>
      <c r="AC680" s="40"/>
      <c r="AD680" s="40"/>
      <c r="AE680" s="40"/>
      <c r="AT680" s="19" t="s">
        <v>792</v>
      </c>
      <c r="AU680" s="19" t="s">
        <v>85</v>
      </c>
    </row>
    <row r="681" s="13" customFormat="1">
      <c r="A681" s="13"/>
      <c r="B681" s="235"/>
      <c r="C681" s="236"/>
      <c r="D681" s="237" t="s">
        <v>245</v>
      </c>
      <c r="E681" s="238" t="s">
        <v>19</v>
      </c>
      <c r="F681" s="239" t="s">
        <v>794</v>
      </c>
      <c r="G681" s="236"/>
      <c r="H681" s="238" t="s">
        <v>19</v>
      </c>
      <c r="I681" s="240"/>
      <c r="J681" s="236"/>
      <c r="K681" s="236"/>
      <c r="L681" s="241"/>
      <c r="M681" s="242"/>
      <c r="N681" s="243"/>
      <c r="O681" s="243"/>
      <c r="P681" s="243"/>
      <c r="Q681" s="243"/>
      <c r="R681" s="243"/>
      <c r="S681" s="243"/>
      <c r="T681" s="244"/>
      <c r="U681" s="13"/>
      <c r="V681" s="13"/>
      <c r="W681" s="13"/>
      <c r="X681" s="13"/>
      <c r="Y681" s="13"/>
      <c r="Z681" s="13"/>
      <c r="AA681" s="13"/>
      <c r="AB681" s="13"/>
      <c r="AC681" s="13"/>
      <c r="AD681" s="13"/>
      <c r="AE681" s="13"/>
      <c r="AT681" s="245" t="s">
        <v>245</v>
      </c>
      <c r="AU681" s="245" t="s">
        <v>85</v>
      </c>
      <c r="AV681" s="13" t="s">
        <v>83</v>
      </c>
      <c r="AW681" s="13" t="s">
        <v>37</v>
      </c>
      <c r="AX681" s="13" t="s">
        <v>76</v>
      </c>
      <c r="AY681" s="245" t="s">
        <v>235</v>
      </c>
    </row>
    <row r="682" s="13" customFormat="1">
      <c r="A682" s="13"/>
      <c r="B682" s="235"/>
      <c r="C682" s="236"/>
      <c r="D682" s="237" t="s">
        <v>245</v>
      </c>
      <c r="E682" s="238" t="s">
        <v>19</v>
      </c>
      <c r="F682" s="239" t="s">
        <v>384</v>
      </c>
      <c r="G682" s="236"/>
      <c r="H682" s="238" t="s">
        <v>19</v>
      </c>
      <c r="I682" s="240"/>
      <c r="J682" s="236"/>
      <c r="K682" s="236"/>
      <c r="L682" s="241"/>
      <c r="M682" s="242"/>
      <c r="N682" s="243"/>
      <c r="O682" s="243"/>
      <c r="P682" s="243"/>
      <c r="Q682" s="243"/>
      <c r="R682" s="243"/>
      <c r="S682" s="243"/>
      <c r="T682" s="244"/>
      <c r="U682" s="13"/>
      <c r="V682" s="13"/>
      <c r="W682" s="13"/>
      <c r="X682" s="13"/>
      <c r="Y682" s="13"/>
      <c r="Z682" s="13"/>
      <c r="AA682" s="13"/>
      <c r="AB682" s="13"/>
      <c r="AC682" s="13"/>
      <c r="AD682" s="13"/>
      <c r="AE682" s="13"/>
      <c r="AT682" s="245" t="s">
        <v>245</v>
      </c>
      <c r="AU682" s="245" t="s">
        <v>85</v>
      </c>
      <c r="AV682" s="13" t="s">
        <v>83</v>
      </c>
      <c r="AW682" s="13" t="s">
        <v>37</v>
      </c>
      <c r="AX682" s="13" t="s">
        <v>76</v>
      </c>
      <c r="AY682" s="245" t="s">
        <v>235</v>
      </c>
    </row>
    <row r="683" s="13" customFormat="1">
      <c r="A683" s="13"/>
      <c r="B683" s="235"/>
      <c r="C683" s="236"/>
      <c r="D683" s="237" t="s">
        <v>245</v>
      </c>
      <c r="E683" s="238" t="s">
        <v>19</v>
      </c>
      <c r="F683" s="239" t="s">
        <v>795</v>
      </c>
      <c r="G683" s="236"/>
      <c r="H683" s="238" t="s">
        <v>19</v>
      </c>
      <c r="I683" s="240"/>
      <c r="J683" s="236"/>
      <c r="K683" s="236"/>
      <c r="L683" s="241"/>
      <c r="M683" s="242"/>
      <c r="N683" s="243"/>
      <c r="O683" s="243"/>
      <c r="P683" s="243"/>
      <c r="Q683" s="243"/>
      <c r="R683" s="243"/>
      <c r="S683" s="243"/>
      <c r="T683" s="244"/>
      <c r="U683" s="13"/>
      <c r="V683" s="13"/>
      <c r="W683" s="13"/>
      <c r="X683" s="13"/>
      <c r="Y683" s="13"/>
      <c r="Z683" s="13"/>
      <c r="AA683" s="13"/>
      <c r="AB683" s="13"/>
      <c r="AC683" s="13"/>
      <c r="AD683" s="13"/>
      <c r="AE683" s="13"/>
      <c r="AT683" s="245" t="s">
        <v>245</v>
      </c>
      <c r="AU683" s="245" t="s">
        <v>85</v>
      </c>
      <c r="AV683" s="13" t="s">
        <v>83</v>
      </c>
      <c r="AW683" s="13" t="s">
        <v>37</v>
      </c>
      <c r="AX683" s="13" t="s">
        <v>76</v>
      </c>
      <c r="AY683" s="245" t="s">
        <v>235</v>
      </c>
    </row>
    <row r="684" s="14" customFormat="1">
      <c r="A684" s="14"/>
      <c r="B684" s="246"/>
      <c r="C684" s="247"/>
      <c r="D684" s="237" t="s">
        <v>245</v>
      </c>
      <c r="E684" s="248" t="s">
        <v>19</v>
      </c>
      <c r="F684" s="249" t="s">
        <v>796</v>
      </c>
      <c r="G684" s="247"/>
      <c r="H684" s="250">
        <v>54.579999999999998</v>
      </c>
      <c r="I684" s="251"/>
      <c r="J684" s="247"/>
      <c r="K684" s="247"/>
      <c r="L684" s="252"/>
      <c r="M684" s="253"/>
      <c r="N684" s="254"/>
      <c r="O684" s="254"/>
      <c r="P684" s="254"/>
      <c r="Q684" s="254"/>
      <c r="R684" s="254"/>
      <c r="S684" s="254"/>
      <c r="T684" s="255"/>
      <c r="U684" s="14"/>
      <c r="V684" s="14"/>
      <c r="W684" s="14"/>
      <c r="X684" s="14"/>
      <c r="Y684" s="14"/>
      <c r="Z684" s="14"/>
      <c r="AA684" s="14"/>
      <c r="AB684" s="14"/>
      <c r="AC684" s="14"/>
      <c r="AD684" s="14"/>
      <c r="AE684" s="14"/>
      <c r="AT684" s="256" t="s">
        <v>245</v>
      </c>
      <c r="AU684" s="256" t="s">
        <v>85</v>
      </c>
      <c r="AV684" s="14" t="s">
        <v>85</v>
      </c>
      <c r="AW684" s="14" t="s">
        <v>37</v>
      </c>
      <c r="AX684" s="14" t="s">
        <v>76</v>
      </c>
      <c r="AY684" s="256" t="s">
        <v>235</v>
      </c>
    </row>
    <row r="685" s="13" customFormat="1">
      <c r="A685" s="13"/>
      <c r="B685" s="235"/>
      <c r="C685" s="236"/>
      <c r="D685" s="237" t="s">
        <v>245</v>
      </c>
      <c r="E685" s="238" t="s">
        <v>19</v>
      </c>
      <c r="F685" s="239" t="s">
        <v>797</v>
      </c>
      <c r="G685" s="236"/>
      <c r="H685" s="238" t="s">
        <v>19</v>
      </c>
      <c r="I685" s="240"/>
      <c r="J685" s="236"/>
      <c r="K685" s="236"/>
      <c r="L685" s="241"/>
      <c r="M685" s="242"/>
      <c r="N685" s="243"/>
      <c r="O685" s="243"/>
      <c r="P685" s="243"/>
      <c r="Q685" s="243"/>
      <c r="R685" s="243"/>
      <c r="S685" s="243"/>
      <c r="T685" s="244"/>
      <c r="U685" s="13"/>
      <c r="V685" s="13"/>
      <c r="W685" s="13"/>
      <c r="X685" s="13"/>
      <c r="Y685" s="13"/>
      <c r="Z685" s="13"/>
      <c r="AA685" s="13"/>
      <c r="AB685" s="13"/>
      <c r="AC685" s="13"/>
      <c r="AD685" s="13"/>
      <c r="AE685" s="13"/>
      <c r="AT685" s="245" t="s">
        <v>245</v>
      </c>
      <c r="AU685" s="245" t="s">
        <v>85</v>
      </c>
      <c r="AV685" s="13" t="s">
        <v>83</v>
      </c>
      <c r="AW685" s="13" t="s">
        <v>37</v>
      </c>
      <c r="AX685" s="13" t="s">
        <v>76</v>
      </c>
      <c r="AY685" s="245" t="s">
        <v>235</v>
      </c>
    </row>
    <row r="686" s="14" customFormat="1">
      <c r="A686" s="14"/>
      <c r="B686" s="246"/>
      <c r="C686" s="247"/>
      <c r="D686" s="237" t="s">
        <v>245</v>
      </c>
      <c r="E686" s="248" t="s">
        <v>19</v>
      </c>
      <c r="F686" s="249" t="s">
        <v>798</v>
      </c>
      <c r="G686" s="247"/>
      <c r="H686" s="250">
        <v>54.899999999999999</v>
      </c>
      <c r="I686" s="251"/>
      <c r="J686" s="247"/>
      <c r="K686" s="247"/>
      <c r="L686" s="252"/>
      <c r="M686" s="253"/>
      <c r="N686" s="254"/>
      <c r="O686" s="254"/>
      <c r="P686" s="254"/>
      <c r="Q686" s="254"/>
      <c r="R686" s="254"/>
      <c r="S686" s="254"/>
      <c r="T686" s="255"/>
      <c r="U686" s="14"/>
      <c r="V686" s="14"/>
      <c r="W686" s="14"/>
      <c r="X686" s="14"/>
      <c r="Y686" s="14"/>
      <c r="Z686" s="14"/>
      <c r="AA686" s="14"/>
      <c r="AB686" s="14"/>
      <c r="AC686" s="14"/>
      <c r="AD686" s="14"/>
      <c r="AE686" s="14"/>
      <c r="AT686" s="256" t="s">
        <v>245</v>
      </c>
      <c r="AU686" s="256" t="s">
        <v>85</v>
      </c>
      <c r="AV686" s="14" t="s">
        <v>85</v>
      </c>
      <c r="AW686" s="14" t="s">
        <v>37</v>
      </c>
      <c r="AX686" s="14" t="s">
        <v>76</v>
      </c>
      <c r="AY686" s="256" t="s">
        <v>235</v>
      </c>
    </row>
    <row r="687" s="13" customFormat="1">
      <c r="A687" s="13"/>
      <c r="B687" s="235"/>
      <c r="C687" s="236"/>
      <c r="D687" s="237" t="s">
        <v>245</v>
      </c>
      <c r="E687" s="238" t="s">
        <v>19</v>
      </c>
      <c r="F687" s="239" t="s">
        <v>799</v>
      </c>
      <c r="G687" s="236"/>
      <c r="H687" s="238" t="s">
        <v>19</v>
      </c>
      <c r="I687" s="240"/>
      <c r="J687" s="236"/>
      <c r="K687" s="236"/>
      <c r="L687" s="241"/>
      <c r="M687" s="242"/>
      <c r="N687" s="243"/>
      <c r="O687" s="243"/>
      <c r="P687" s="243"/>
      <c r="Q687" s="243"/>
      <c r="R687" s="243"/>
      <c r="S687" s="243"/>
      <c r="T687" s="244"/>
      <c r="U687" s="13"/>
      <c r="V687" s="13"/>
      <c r="W687" s="13"/>
      <c r="X687" s="13"/>
      <c r="Y687" s="13"/>
      <c r="Z687" s="13"/>
      <c r="AA687" s="13"/>
      <c r="AB687" s="13"/>
      <c r="AC687" s="13"/>
      <c r="AD687" s="13"/>
      <c r="AE687" s="13"/>
      <c r="AT687" s="245" t="s">
        <v>245</v>
      </c>
      <c r="AU687" s="245" t="s">
        <v>85</v>
      </c>
      <c r="AV687" s="13" t="s">
        <v>83</v>
      </c>
      <c r="AW687" s="13" t="s">
        <v>37</v>
      </c>
      <c r="AX687" s="13" t="s">
        <v>76</v>
      </c>
      <c r="AY687" s="245" t="s">
        <v>235</v>
      </c>
    </row>
    <row r="688" s="14" customFormat="1">
      <c r="A688" s="14"/>
      <c r="B688" s="246"/>
      <c r="C688" s="247"/>
      <c r="D688" s="237" t="s">
        <v>245</v>
      </c>
      <c r="E688" s="248" t="s">
        <v>19</v>
      </c>
      <c r="F688" s="249" t="s">
        <v>800</v>
      </c>
      <c r="G688" s="247"/>
      <c r="H688" s="250">
        <v>22.239999999999998</v>
      </c>
      <c r="I688" s="251"/>
      <c r="J688" s="247"/>
      <c r="K688" s="247"/>
      <c r="L688" s="252"/>
      <c r="M688" s="253"/>
      <c r="N688" s="254"/>
      <c r="O688" s="254"/>
      <c r="P688" s="254"/>
      <c r="Q688" s="254"/>
      <c r="R688" s="254"/>
      <c r="S688" s="254"/>
      <c r="T688" s="255"/>
      <c r="U688" s="14"/>
      <c r="V688" s="14"/>
      <c r="W688" s="14"/>
      <c r="X688" s="14"/>
      <c r="Y688" s="14"/>
      <c r="Z688" s="14"/>
      <c r="AA688" s="14"/>
      <c r="AB688" s="14"/>
      <c r="AC688" s="14"/>
      <c r="AD688" s="14"/>
      <c r="AE688" s="14"/>
      <c r="AT688" s="256" t="s">
        <v>245</v>
      </c>
      <c r="AU688" s="256" t="s">
        <v>85</v>
      </c>
      <c r="AV688" s="14" t="s">
        <v>85</v>
      </c>
      <c r="AW688" s="14" t="s">
        <v>37</v>
      </c>
      <c r="AX688" s="14" t="s">
        <v>76</v>
      </c>
      <c r="AY688" s="256" t="s">
        <v>235</v>
      </c>
    </row>
    <row r="689" s="13" customFormat="1">
      <c r="A689" s="13"/>
      <c r="B689" s="235"/>
      <c r="C689" s="236"/>
      <c r="D689" s="237" t="s">
        <v>245</v>
      </c>
      <c r="E689" s="238" t="s">
        <v>19</v>
      </c>
      <c r="F689" s="239" t="s">
        <v>801</v>
      </c>
      <c r="G689" s="236"/>
      <c r="H689" s="238" t="s">
        <v>19</v>
      </c>
      <c r="I689" s="240"/>
      <c r="J689" s="236"/>
      <c r="K689" s="236"/>
      <c r="L689" s="241"/>
      <c r="M689" s="242"/>
      <c r="N689" s="243"/>
      <c r="O689" s="243"/>
      <c r="P689" s="243"/>
      <c r="Q689" s="243"/>
      <c r="R689" s="243"/>
      <c r="S689" s="243"/>
      <c r="T689" s="244"/>
      <c r="U689" s="13"/>
      <c r="V689" s="13"/>
      <c r="W689" s="13"/>
      <c r="X689" s="13"/>
      <c r="Y689" s="13"/>
      <c r="Z689" s="13"/>
      <c r="AA689" s="13"/>
      <c r="AB689" s="13"/>
      <c r="AC689" s="13"/>
      <c r="AD689" s="13"/>
      <c r="AE689" s="13"/>
      <c r="AT689" s="245" t="s">
        <v>245</v>
      </c>
      <c r="AU689" s="245" t="s">
        <v>85</v>
      </c>
      <c r="AV689" s="13" t="s">
        <v>83</v>
      </c>
      <c r="AW689" s="13" t="s">
        <v>37</v>
      </c>
      <c r="AX689" s="13" t="s">
        <v>76</v>
      </c>
      <c r="AY689" s="245" t="s">
        <v>235</v>
      </c>
    </row>
    <row r="690" s="14" customFormat="1">
      <c r="A690" s="14"/>
      <c r="B690" s="246"/>
      <c r="C690" s="247"/>
      <c r="D690" s="237" t="s">
        <v>245</v>
      </c>
      <c r="E690" s="248" t="s">
        <v>19</v>
      </c>
      <c r="F690" s="249" t="s">
        <v>802</v>
      </c>
      <c r="G690" s="247"/>
      <c r="H690" s="250">
        <v>22.489999999999998</v>
      </c>
      <c r="I690" s="251"/>
      <c r="J690" s="247"/>
      <c r="K690" s="247"/>
      <c r="L690" s="252"/>
      <c r="M690" s="253"/>
      <c r="N690" s="254"/>
      <c r="O690" s="254"/>
      <c r="P690" s="254"/>
      <c r="Q690" s="254"/>
      <c r="R690" s="254"/>
      <c r="S690" s="254"/>
      <c r="T690" s="255"/>
      <c r="U690" s="14"/>
      <c r="V690" s="14"/>
      <c r="W690" s="14"/>
      <c r="X690" s="14"/>
      <c r="Y690" s="14"/>
      <c r="Z690" s="14"/>
      <c r="AA690" s="14"/>
      <c r="AB690" s="14"/>
      <c r="AC690" s="14"/>
      <c r="AD690" s="14"/>
      <c r="AE690" s="14"/>
      <c r="AT690" s="256" t="s">
        <v>245</v>
      </c>
      <c r="AU690" s="256" t="s">
        <v>85</v>
      </c>
      <c r="AV690" s="14" t="s">
        <v>85</v>
      </c>
      <c r="AW690" s="14" t="s">
        <v>37</v>
      </c>
      <c r="AX690" s="14" t="s">
        <v>76</v>
      </c>
      <c r="AY690" s="256" t="s">
        <v>235</v>
      </c>
    </row>
    <row r="691" s="13" customFormat="1">
      <c r="A691" s="13"/>
      <c r="B691" s="235"/>
      <c r="C691" s="236"/>
      <c r="D691" s="237" t="s">
        <v>245</v>
      </c>
      <c r="E691" s="238" t="s">
        <v>19</v>
      </c>
      <c r="F691" s="239" t="s">
        <v>803</v>
      </c>
      <c r="G691" s="236"/>
      <c r="H691" s="238" t="s">
        <v>19</v>
      </c>
      <c r="I691" s="240"/>
      <c r="J691" s="236"/>
      <c r="K691" s="236"/>
      <c r="L691" s="241"/>
      <c r="M691" s="242"/>
      <c r="N691" s="243"/>
      <c r="O691" s="243"/>
      <c r="P691" s="243"/>
      <c r="Q691" s="243"/>
      <c r="R691" s="243"/>
      <c r="S691" s="243"/>
      <c r="T691" s="244"/>
      <c r="U691" s="13"/>
      <c r="V691" s="13"/>
      <c r="W691" s="13"/>
      <c r="X691" s="13"/>
      <c r="Y691" s="13"/>
      <c r="Z691" s="13"/>
      <c r="AA691" s="13"/>
      <c r="AB691" s="13"/>
      <c r="AC691" s="13"/>
      <c r="AD691" s="13"/>
      <c r="AE691" s="13"/>
      <c r="AT691" s="245" t="s">
        <v>245</v>
      </c>
      <c r="AU691" s="245" t="s">
        <v>85</v>
      </c>
      <c r="AV691" s="13" t="s">
        <v>83</v>
      </c>
      <c r="AW691" s="13" t="s">
        <v>37</v>
      </c>
      <c r="AX691" s="13" t="s">
        <v>76</v>
      </c>
      <c r="AY691" s="245" t="s">
        <v>235</v>
      </c>
    </row>
    <row r="692" s="14" customFormat="1">
      <c r="A692" s="14"/>
      <c r="B692" s="246"/>
      <c r="C692" s="247"/>
      <c r="D692" s="237" t="s">
        <v>245</v>
      </c>
      <c r="E692" s="248" t="s">
        <v>19</v>
      </c>
      <c r="F692" s="249" t="s">
        <v>804</v>
      </c>
      <c r="G692" s="247"/>
      <c r="H692" s="250">
        <v>16.34</v>
      </c>
      <c r="I692" s="251"/>
      <c r="J692" s="247"/>
      <c r="K692" s="247"/>
      <c r="L692" s="252"/>
      <c r="M692" s="253"/>
      <c r="N692" s="254"/>
      <c r="O692" s="254"/>
      <c r="P692" s="254"/>
      <c r="Q692" s="254"/>
      <c r="R692" s="254"/>
      <c r="S692" s="254"/>
      <c r="T692" s="255"/>
      <c r="U692" s="14"/>
      <c r="V692" s="14"/>
      <c r="W692" s="14"/>
      <c r="X692" s="14"/>
      <c r="Y692" s="14"/>
      <c r="Z692" s="14"/>
      <c r="AA692" s="14"/>
      <c r="AB692" s="14"/>
      <c r="AC692" s="14"/>
      <c r="AD692" s="14"/>
      <c r="AE692" s="14"/>
      <c r="AT692" s="256" t="s">
        <v>245</v>
      </c>
      <c r="AU692" s="256" t="s">
        <v>85</v>
      </c>
      <c r="AV692" s="14" t="s">
        <v>85</v>
      </c>
      <c r="AW692" s="14" t="s">
        <v>37</v>
      </c>
      <c r="AX692" s="14" t="s">
        <v>76</v>
      </c>
      <c r="AY692" s="256" t="s">
        <v>235</v>
      </c>
    </row>
    <row r="693" s="13" customFormat="1">
      <c r="A693" s="13"/>
      <c r="B693" s="235"/>
      <c r="C693" s="236"/>
      <c r="D693" s="237" t="s">
        <v>245</v>
      </c>
      <c r="E693" s="238" t="s">
        <v>19</v>
      </c>
      <c r="F693" s="239" t="s">
        <v>805</v>
      </c>
      <c r="G693" s="236"/>
      <c r="H693" s="238" t="s">
        <v>19</v>
      </c>
      <c r="I693" s="240"/>
      <c r="J693" s="236"/>
      <c r="K693" s="236"/>
      <c r="L693" s="241"/>
      <c r="M693" s="242"/>
      <c r="N693" s="243"/>
      <c r="O693" s="243"/>
      <c r="P693" s="243"/>
      <c r="Q693" s="243"/>
      <c r="R693" s="243"/>
      <c r="S693" s="243"/>
      <c r="T693" s="244"/>
      <c r="U693" s="13"/>
      <c r="V693" s="13"/>
      <c r="W693" s="13"/>
      <c r="X693" s="13"/>
      <c r="Y693" s="13"/>
      <c r="Z693" s="13"/>
      <c r="AA693" s="13"/>
      <c r="AB693" s="13"/>
      <c r="AC693" s="13"/>
      <c r="AD693" s="13"/>
      <c r="AE693" s="13"/>
      <c r="AT693" s="245" t="s">
        <v>245</v>
      </c>
      <c r="AU693" s="245" t="s">
        <v>85</v>
      </c>
      <c r="AV693" s="13" t="s">
        <v>83</v>
      </c>
      <c r="AW693" s="13" t="s">
        <v>37</v>
      </c>
      <c r="AX693" s="13" t="s">
        <v>76</v>
      </c>
      <c r="AY693" s="245" t="s">
        <v>235</v>
      </c>
    </row>
    <row r="694" s="14" customFormat="1">
      <c r="A694" s="14"/>
      <c r="B694" s="246"/>
      <c r="C694" s="247"/>
      <c r="D694" s="237" t="s">
        <v>245</v>
      </c>
      <c r="E694" s="248" t="s">
        <v>19</v>
      </c>
      <c r="F694" s="249" t="s">
        <v>806</v>
      </c>
      <c r="G694" s="247"/>
      <c r="H694" s="250">
        <v>1.73</v>
      </c>
      <c r="I694" s="251"/>
      <c r="J694" s="247"/>
      <c r="K694" s="247"/>
      <c r="L694" s="252"/>
      <c r="M694" s="253"/>
      <c r="N694" s="254"/>
      <c r="O694" s="254"/>
      <c r="P694" s="254"/>
      <c r="Q694" s="254"/>
      <c r="R694" s="254"/>
      <c r="S694" s="254"/>
      <c r="T694" s="255"/>
      <c r="U694" s="14"/>
      <c r="V694" s="14"/>
      <c r="W694" s="14"/>
      <c r="X694" s="14"/>
      <c r="Y694" s="14"/>
      <c r="Z694" s="14"/>
      <c r="AA694" s="14"/>
      <c r="AB694" s="14"/>
      <c r="AC694" s="14"/>
      <c r="AD694" s="14"/>
      <c r="AE694" s="14"/>
      <c r="AT694" s="256" t="s">
        <v>245</v>
      </c>
      <c r="AU694" s="256" t="s">
        <v>85</v>
      </c>
      <c r="AV694" s="14" t="s">
        <v>85</v>
      </c>
      <c r="AW694" s="14" t="s">
        <v>37</v>
      </c>
      <c r="AX694" s="14" t="s">
        <v>76</v>
      </c>
      <c r="AY694" s="256" t="s">
        <v>235</v>
      </c>
    </row>
    <row r="695" s="13" customFormat="1">
      <c r="A695" s="13"/>
      <c r="B695" s="235"/>
      <c r="C695" s="236"/>
      <c r="D695" s="237" t="s">
        <v>245</v>
      </c>
      <c r="E695" s="238" t="s">
        <v>19</v>
      </c>
      <c r="F695" s="239" t="s">
        <v>807</v>
      </c>
      <c r="G695" s="236"/>
      <c r="H695" s="238" t="s">
        <v>19</v>
      </c>
      <c r="I695" s="240"/>
      <c r="J695" s="236"/>
      <c r="K695" s="236"/>
      <c r="L695" s="241"/>
      <c r="M695" s="242"/>
      <c r="N695" s="243"/>
      <c r="O695" s="243"/>
      <c r="P695" s="243"/>
      <c r="Q695" s="243"/>
      <c r="R695" s="243"/>
      <c r="S695" s="243"/>
      <c r="T695" s="244"/>
      <c r="U695" s="13"/>
      <c r="V695" s="13"/>
      <c r="W695" s="13"/>
      <c r="X695" s="13"/>
      <c r="Y695" s="13"/>
      <c r="Z695" s="13"/>
      <c r="AA695" s="13"/>
      <c r="AB695" s="13"/>
      <c r="AC695" s="13"/>
      <c r="AD695" s="13"/>
      <c r="AE695" s="13"/>
      <c r="AT695" s="245" t="s">
        <v>245</v>
      </c>
      <c r="AU695" s="245" t="s">
        <v>85</v>
      </c>
      <c r="AV695" s="13" t="s">
        <v>83</v>
      </c>
      <c r="AW695" s="13" t="s">
        <v>37</v>
      </c>
      <c r="AX695" s="13" t="s">
        <v>76</v>
      </c>
      <c r="AY695" s="245" t="s">
        <v>235</v>
      </c>
    </row>
    <row r="696" s="14" customFormat="1">
      <c r="A696" s="14"/>
      <c r="B696" s="246"/>
      <c r="C696" s="247"/>
      <c r="D696" s="237" t="s">
        <v>245</v>
      </c>
      <c r="E696" s="248" t="s">
        <v>19</v>
      </c>
      <c r="F696" s="249" t="s">
        <v>808</v>
      </c>
      <c r="G696" s="247"/>
      <c r="H696" s="250">
        <v>62.829999999999998</v>
      </c>
      <c r="I696" s="251"/>
      <c r="J696" s="247"/>
      <c r="K696" s="247"/>
      <c r="L696" s="252"/>
      <c r="M696" s="253"/>
      <c r="N696" s="254"/>
      <c r="O696" s="254"/>
      <c r="P696" s="254"/>
      <c r="Q696" s="254"/>
      <c r="R696" s="254"/>
      <c r="S696" s="254"/>
      <c r="T696" s="255"/>
      <c r="U696" s="14"/>
      <c r="V696" s="14"/>
      <c r="W696" s="14"/>
      <c r="X696" s="14"/>
      <c r="Y696" s="14"/>
      <c r="Z696" s="14"/>
      <c r="AA696" s="14"/>
      <c r="AB696" s="14"/>
      <c r="AC696" s="14"/>
      <c r="AD696" s="14"/>
      <c r="AE696" s="14"/>
      <c r="AT696" s="256" t="s">
        <v>245</v>
      </c>
      <c r="AU696" s="256" t="s">
        <v>85</v>
      </c>
      <c r="AV696" s="14" t="s">
        <v>85</v>
      </c>
      <c r="AW696" s="14" t="s">
        <v>37</v>
      </c>
      <c r="AX696" s="14" t="s">
        <v>76</v>
      </c>
      <c r="AY696" s="256" t="s">
        <v>235</v>
      </c>
    </row>
    <row r="697" s="13" customFormat="1">
      <c r="A697" s="13"/>
      <c r="B697" s="235"/>
      <c r="C697" s="236"/>
      <c r="D697" s="237" t="s">
        <v>245</v>
      </c>
      <c r="E697" s="238" t="s">
        <v>19</v>
      </c>
      <c r="F697" s="239" t="s">
        <v>809</v>
      </c>
      <c r="G697" s="236"/>
      <c r="H697" s="238" t="s">
        <v>19</v>
      </c>
      <c r="I697" s="240"/>
      <c r="J697" s="236"/>
      <c r="K697" s="236"/>
      <c r="L697" s="241"/>
      <c r="M697" s="242"/>
      <c r="N697" s="243"/>
      <c r="O697" s="243"/>
      <c r="P697" s="243"/>
      <c r="Q697" s="243"/>
      <c r="R697" s="243"/>
      <c r="S697" s="243"/>
      <c r="T697" s="244"/>
      <c r="U697" s="13"/>
      <c r="V697" s="13"/>
      <c r="W697" s="13"/>
      <c r="X697" s="13"/>
      <c r="Y697" s="13"/>
      <c r="Z697" s="13"/>
      <c r="AA697" s="13"/>
      <c r="AB697" s="13"/>
      <c r="AC697" s="13"/>
      <c r="AD697" s="13"/>
      <c r="AE697" s="13"/>
      <c r="AT697" s="245" t="s">
        <v>245</v>
      </c>
      <c r="AU697" s="245" t="s">
        <v>85</v>
      </c>
      <c r="AV697" s="13" t="s">
        <v>83</v>
      </c>
      <c r="AW697" s="13" t="s">
        <v>37</v>
      </c>
      <c r="AX697" s="13" t="s">
        <v>76</v>
      </c>
      <c r="AY697" s="245" t="s">
        <v>235</v>
      </c>
    </row>
    <row r="698" s="14" customFormat="1">
      <c r="A698" s="14"/>
      <c r="B698" s="246"/>
      <c r="C698" s="247"/>
      <c r="D698" s="237" t="s">
        <v>245</v>
      </c>
      <c r="E698" s="248" t="s">
        <v>19</v>
      </c>
      <c r="F698" s="249" t="s">
        <v>810</v>
      </c>
      <c r="G698" s="247"/>
      <c r="H698" s="250">
        <v>5.3399999999999999</v>
      </c>
      <c r="I698" s="251"/>
      <c r="J698" s="247"/>
      <c r="K698" s="247"/>
      <c r="L698" s="252"/>
      <c r="M698" s="253"/>
      <c r="N698" s="254"/>
      <c r="O698" s="254"/>
      <c r="P698" s="254"/>
      <c r="Q698" s="254"/>
      <c r="R698" s="254"/>
      <c r="S698" s="254"/>
      <c r="T698" s="255"/>
      <c r="U698" s="14"/>
      <c r="V698" s="14"/>
      <c r="W698" s="14"/>
      <c r="X698" s="14"/>
      <c r="Y698" s="14"/>
      <c r="Z698" s="14"/>
      <c r="AA698" s="14"/>
      <c r="AB698" s="14"/>
      <c r="AC698" s="14"/>
      <c r="AD698" s="14"/>
      <c r="AE698" s="14"/>
      <c r="AT698" s="256" t="s">
        <v>245</v>
      </c>
      <c r="AU698" s="256" t="s">
        <v>85</v>
      </c>
      <c r="AV698" s="14" t="s">
        <v>85</v>
      </c>
      <c r="AW698" s="14" t="s">
        <v>37</v>
      </c>
      <c r="AX698" s="14" t="s">
        <v>76</v>
      </c>
      <c r="AY698" s="256" t="s">
        <v>235</v>
      </c>
    </row>
    <row r="699" s="13" customFormat="1">
      <c r="A699" s="13"/>
      <c r="B699" s="235"/>
      <c r="C699" s="236"/>
      <c r="D699" s="237" t="s">
        <v>245</v>
      </c>
      <c r="E699" s="238" t="s">
        <v>19</v>
      </c>
      <c r="F699" s="239" t="s">
        <v>811</v>
      </c>
      <c r="G699" s="236"/>
      <c r="H699" s="238" t="s">
        <v>19</v>
      </c>
      <c r="I699" s="240"/>
      <c r="J699" s="236"/>
      <c r="K699" s="236"/>
      <c r="L699" s="241"/>
      <c r="M699" s="242"/>
      <c r="N699" s="243"/>
      <c r="O699" s="243"/>
      <c r="P699" s="243"/>
      <c r="Q699" s="243"/>
      <c r="R699" s="243"/>
      <c r="S699" s="243"/>
      <c r="T699" s="244"/>
      <c r="U699" s="13"/>
      <c r="V699" s="13"/>
      <c r="W699" s="13"/>
      <c r="X699" s="13"/>
      <c r="Y699" s="13"/>
      <c r="Z699" s="13"/>
      <c r="AA699" s="13"/>
      <c r="AB699" s="13"/>
      <c r="AC699" s="13"/>
      <c r="AD699" s="13"/>
      <c r="AE699" s="13"/>
      <c r="AT699" s="245" t="s">
        <v>245</v>
      </c>
      <c r="AU699" s="245" t="s">
        <v>85</v>
      </c>
      <c r="AV699" s="13" t="s">
        <v>83</v>
      </c>
      <c r="AW699" s="13" t="s">
        <v>37</v>
      </c>
      <c r="AX699" s="13" t="s">
        <v>76</v>
      </c>
      <c r="AY699" s="245" t="s">
        <v>235</v>
      </c>
    </row>
    <row r="700" s="14" customFormat="1">
      <c r="A700" s="14"/>
      <c r="B700" s="246"/>
      <c r="C700" s="247"/>
      <c r="D700" s="237" t="s">
        <v>245</v>
      </c>
      <c r="E700" s="248" t="s">
        <v>19</v>
      </c>
      <c r="F700" s="249" t="s">
        <v>812</v>
      </c>
      <c r="G700" s="247"/>
      <c r="H700" s="250">
        <v>28.23</v>
      </c>
      <c r="I700" s="251"/>
      <c r="J700" s="247"/>
      <c r="K700" s="247"/>
      <c r="L700" s="252"/>
      <c r="M700" s="253"/>
      <c r="N700" s="254"/>
      <c r="O700" s="254"/>
      <c r="P700" s="254"/>
      <c r="Q700" s="254"/>
      <c r="R700" s="254"/>
      <c r="S700" s="254"/>
      <c r="T700" s="255"/>
      <c r="U700" s="14"/>
      <c r="V700" s="14"/>
      <c r="W700" s="14"/>
      <c r="X700" s="14"/>
      <c r="Y700" s="14"/>
      <c r="Z700" s="14"/>
      <c r="AA700" s="14"/>
      <c r="AB700" s="14"/>
      <c r="AC700" s="14"/>
      <c r="AD700" s="14"/>
      <c r="AE700" s="14"/>
      <c r="AT700" s="256" t="s">
        <v>245</v>
      </c>
      <c r="AU700" s="256" t="s">
        <v>85</v>
      </c>
      <c r="AV700" s="14" t="s">
        <v>85</v>
      </c>
      <c r="AW700" s="14" t="s">
        <v>37</v>
      </c>
      <c r="AX700" s="14" t="s">
        <v>76</v>
      </c>
      <c r="AY700" s="256" t="s">
        <v>235</v>
      </c>
    </row>
    <row r="701" s="13" customFormat="1">
      <c r="A701" s="13"/>
      <c r="B701" s="235"/>
      <c r="C701" s="236"/>
      <c r="D701" s="237" t="s">
        <v>245</v>
      </c>
      <c r="E701" s="238" t="s">
        <v>19</v>
      </c>
      <c r="F701" s="239" t="s">
        <v>813</v>
      </c>
      <c r="G701" s="236"/>
      <c r="H701" s="238" t="s">
        <v>19</v>
      </c>
      <c r="I701" s="240"/>
      <c r="J701" s="236"/>
      <c r="K701" s="236"/>
      <c r="L701" s="241"/>
      <c r="M701" s="242"/>
      <c r="N701" s="243"/>
      <c r="O701" s="243"/>
      <c r="P701" s="243"/>
      <c r="Q701" s="243"/>
      <c r="R701" s="243"/>
      <c r="S701" s="243"/>
      <c r="T701" s="244"/>
      <c r="U701" s="13"/>
      <c r="V701" s="13"/>
      <c r="W701" s="13"/>
      <c r="X701" s="13"/>
      <c r="Y701" s="13"/>
      <c r="Z701" s="13"/>
      <c r="AA701" s="13"/>
      <c r="AB701" s="13"/>
      <c r="AC701" s="13"/>
      <c r="AD701" s="13"/>
      <c r="AE701" s="13"/>
      <c r="AT701" s="245" t="s">
        <v>245</v>
      </c>
      <c r="AU701" s="245" t="s">
        <v>85</v>
      </c>
      <c r="AV701" s="13" t="s">
        <v>83</v>
      </c>
      <c r="AW701" s="13" t="s">
        <v>37</v>
      </c>
      <c r="AX701" s="13" t="s">
        <v>76</v>
      </c>
      <c r="AY701" s="245" t="s">
        <v>235</v>
      </c>
    </row>
    <row r="702" s="14" customFormat="1">
      <c r="A702" s="14"/>
      <c r="B702" s="246"/>
      <c r="C702" s="247"/>
      <c r="D702" s="237" t="s">
        <v>245</v>
      </c>
      <c r="E702" s="248" t="s">
        <v>19</v>
      </c>
      <c r="F702" s="249" t="s">
        <v>814</v>
      </c>
      <c r="G702" s="247"/>
      <c r="H702" s="250">
        <v>24.399999999999999</v>
      </c>
      <c r="I702" s="251"/>
      <c r="J702" s="247"/>
      <c r="K702" s="247"/>
      <c r="L702" s="252"/>
      <c r="M702" s="253"/>
      <c r="N702" s="254"/>
      <c r="O702" s="254"/>
      <c r="P702" s="254"/>
      <c r="Q702" s="254"/>
      <c r="R702" s="254"/>
      <c r="S702" s="254"/>
      <c r="T702" s="255"/>
      <c r="U702" s="14"/>
      <c r="V702" s="14"/>
      <c r="W702" s="14"/>
      <c r="X702" s="14"/>
      <c r="Y702" s="14"/>
      <c r="Z702" s="14"/>
      <c r="AA702" s="14"/>
      <c r="AB702" s="14"/>
      <c r="AC702" s="14"/>
      <c r="AD702" s="14"/>
      <c r="AE702" s="14"/>
      <c r="AT702" s="256" t="s">
        <v>245</v>
      </c>
      <c r="AU702" s="256" t="s">
        <v>85</v>
      </c>
      <c r="AV702" s="14" t="s">
        <v>85</v>
      </c>
      <c r="AW702" s="14" t="s">
        <v>37</v>
      </c>
      <c r="AX702" s="14" t="s">
        <v>76</v>
      </c>
      <c r="AY702" s="256" t="s">
        <v>235</v>
      </c>
    </row>
    <row r="703" s="15" customFormat="1">
      <c r="A703" s="15"/>
      <c r="B703" s="257"/>
      <c r="C703" s="258"/>
      <c r="D703" s="237" t="s">
        <v>245</v>
      </c>
      <c r="E703" s="259" t="s">
        <v>182</v>
      </c>
      <c r="F703" s="260" t="s">
        <v>249</v>
      </c>
      <c r="G703" s="258"/>
      <c r="H703" s="261">
        <v>293.07999999999998</v>
      </c>
      <c r="I703" s="262"/>
      <c r="J703" s="258"/>
      <c r="K703" s="258"/>
      <c r="L703" s="263"/>
      <c r="M703" s="264"/>
      <c r="N703" s="265"/>
      <c r="O703" s="265"/>
      <c r="P703" s="265"/>
      <c r="Q703" s="265"/>
      <c r="R703" s="265"/>
      <c r="S703" s="265"/>
      <c r="T703" s="266"/>
      <c r="U703" s="15"/>
      <c r="V703" s="15"/>
      <c r="W703" s="15"/>
      <c r="X703" s="15"/>
      <c r="Y703" s="15"/>
      <c r="Z703" s="15"/>
      <c r="AA703" s="15"/>
      <c r="AB703" s="15"/>
      <c r="AC703" s="15"/>
      <c r="AD703" s="15"/>
      <c r="AE703" s="15"/>
      <c r="AT703" s="267" t="s">
        <v>245</v>
      </c>
      <c r="AU703" s="267" t="s">
        <v>85</v>
      </c>
      <c r="AV703" s="15" t="s">
        <v>93</v>
      </c>
      <c r="AW703" s="15" t="s">
        <v>37</v>
      </c>
      <c r="AX703" s="15" t="s">
        <v>76</v>
      </c>
      <c r="AY703" s="267" t="s">
        <v>235</v>
      </c>
    </row>
    <row r="704" s="16" customFormat="1">
      <c r="A704" s="16"/>
      <c r="B704" s="268"/>
      <c r="C704" s="269"/>
      <c r="D704" s="237" t="s">
        <v>245</v>
      </c>
      <c r="E704" s="270" t="s">
        <v>19</v>
      </c>
      <c r="F704" s="271" t="s">
        <v>250</v>
      </c>
      <c r="G704" s="269"/>
      <c r="H704" s="272">
        <v>293.07999999999998</v>
      </c>
      <c r="I704" s="273"/>
      <c r="J704" s="269"/>
      <c r="K704" s="269"/>
      <c r="L704" s="274"/>
      <c r="M704" s="275"/>
      <c r="N704" s="276"/>
      <c r="O704" s="276"/>
      <c r="P704" s="276"/>
      <c r="Q704" s="276"/>
      <c r="R704" s="276"/>
      <c r="S704" s="276"/>
      <c r="T704" s="277"/>
      <c r="U704" s="16"/>
      <c r="V704" s="16"/>
      <c r="W704" s="16"/>
      <c r="X704" s="16"/>
      <c r="Y704" s="16"/>
      <c r="Z704" s="16"/>
      <c r="AA704" s="16"/>
      <c r="AB704" s="16"/>
      <c r="AC704" s="16"/>
      <c r="AD704" s="16"/>
      <c r="AE704" s="16"/>
      <c r="AT704" s="278" t="s">
        <v>245</v>
      </c>
      <c r="AU704" s="278" t="s">
        <v>85</v>
      </c>
      <c r="AV704" s="16" t="s">
        <v>100</v>
      </c>
      <c r="AW704" s="16" t="s">
        <v>37</v>
      </c>
      <c r="AX704" s="16" t="s">
        <v>83</v>
      </c>
      <c r="AY704" s="278" t="s">
        <v>235</v>
      </c>
    </row>
    <row r="705" s="14" customFormat="1">
      <c r="A705" s="14"/>
      <c r="B705" s="246"/>
      <c r="C705" s="247"/>
      <c r="D705" s="237" t="s">
        <v>245</v>
      </c>
      <c r="E705" s="247"/>
      <c r="F705" s="249" t="s">
        <v>815</v>
      </c>
      <c r="G705" s="247"/>
      <c r="H705" s="250">
        <v>322.38799999999998</v>
      </c>
      <c r="I705" s="251"/>
      <c r="J705" s="247"/>
      <c r="K705" s="247"/>
      <c r="L705" s="252"/>
      <c r="M705" s="253"/>
      <c r="N705" s="254"/>
      <c r="O705" s="254"/>
      <c r="P705" s="254"/>
      <c r="Q705" s="254"/>
      <c r="R705" s="254"/>
      <c r="S705" s="254"/>
      <c r="T705" s="255"/>
      <c r="U705" s="14"/>
      <c r="V705" s="14"/>
      <c r="W705" s="14"/>
      <c r="X705" s="14"/>
      <c r="Y705" s="14"/>
      <c r="Z705" s="14"/>
      <c r="AA705" s="14"/>
      <c r="AB705" s="14"/>
      <c r="AC705" s="14"/>
      <c r="AD705" s="14"/>
      <c r="AE705" s="14"/>
      <c r="AT705" s="256" t="s">
        <v>245</v>
      </c>
      <c r="AU705" s="256" t="s">
        <v>85</v>
      </c>
      <c r="AV705" s="14" t="s">
        <v>85</v>
      </c>
      <c r="AW705" s="14" t="s">
        <v>4</v>
      </c>
      <c r="AX705" s="14" t="s">
        <v>83</v>
      </c>
      <c r="AY705" s="256" t="s">
        <v>235</v>
      </c>
    </row>
    <row r="706" s="2" customFormat="1" ht="44.25" customHeight="1">
      <c r="A706" s="40"/>
      <c r="B706" s="41"/>
      <c r="C706" s="217" t="s">
        <v>816</v>
      </c>
      <c r="D706" s="217" t="s">
        <v>237</v>
      </c>
      <c r="E706" s="218" t="s">
        <v>817</v>
      </c>
      <c r="F706" s="219" t="s">
        <v>818</v>
      </c>
      <c r="G706" s="220" t="s">
        <v>379</v>
      </c>
      <c r="H706" s="221">
        <v>1368.529</v>
      </c>
      <c r="I706" s="222"/>
      <c r="J706" s="223">
        <f>ROUND(I706*H706,2)</f>
        <v>0</v>
      </c>
      <c r="K706" s="219" t="s">
        <v>241</v>
      </c>
      <c r="L706" s="46"/>
      <c r="M706" s="224" t="s">
        <v>19</v>
      </c>
      <c r="N706" s="225" t="s">
        <v>47</v>
      </c>
      <c r="O706" s="86"/>
      <c r="P706" s="226">
        <f>O706*H706</f>
        <v>0</v>
      </c>
      <c r="Q706" s="226">
        <v>0</v>
      </c>
      <c r="R706" s="226">
        <f>Q706*H706</f>
        <v>0</v>
      </c>
      <c r="S706" s="226">
        <v>0.0050000000000000001</v>
      </c>
      <c r="T706" s="227">
        <f>S706*H706</f>
        <v>6.8426450000000001</v>
      </c>
      <c r="U706" s="40"/>
      <c r="V706" s="40"/>
      <c r="W706" s="40"/>
      <c r="X706" s="40"/>
      <c r="Y706" s="40"/>
      <c r="Z706" s="40"/>
      <c r="AA706" s="40"/>
      <c r="AB706" s="40"/>
      <c r="AC706" s="40"/>
      <c r="AD706" s="40"/>
      <c r="AE706" s="40"/>
      <c r="AR706" s="228" t="s">
        <v>100</v>
      </c>
      <c r="AT706" s="228" t="s">
        <v>237</v>
      </c>
      <c r="AU706" s="228" t="s">
        <v>85</v>
      </c>
      <c r="AY706" s="19" t="s">
        <v>235</v>
      </c>
      <c r="BE706" s="229">
        <f>IF(N706="základní",J706,0)</f>
        <v>0</v>
      </c>
      <c r="BF706" s="229">
        <f>IF(N706="snížená",J706,0)</f>
        <v>0</v>
      </c>
      <c r="BG706" s="229">
        <f>IF(N706="zákl. přenesená",J706,0)</f>
        <v>0</v>
      </c>
      <c r="BH706" s="229">
        <f>IF(N706="sníž. přenesená",J706,0)</f>
        <v>0</v>
      </c>
      <c r="BI706" s="229">
        <f>IF(N706="nulová",J706,0)</f>
        <v>0</v>
      </c>
      <c r="BJ706" s="19" t="s">
        <v>83</v>
      </c>
      <c r="BK706" s="229">
        <f>ROUND(I706*H706,2)</f>
        <v>0</v>
      </c>
      <c r="BL706" s="19" t="s">
        <v>100</v>
      </c>
      <c r="BM706" s="228" t="s">
        <v>819</v>
      </c>
    </row>
    <row r="707" s="2" customFormat="1">
      <c r="A707" s="40"/>
      <c r="B707" s="41"/>
      <c r="C707" s="42"/>
      <c r="D707" s="230" t="s">
        <v>243</v>
      </c>
      <c r="E707" s="42"/>
      <c r="F707" s="231" t="s">
        <v>820</v>
      </c>
      <c r="G707" s="42"/>
      <c r="H707" s="42"/>
      <c r="I707" s="232"/>
      <c r="J707" s="42"/>
      <c r="K707" s="42"/>
      <c r="L707" s="46"/>
      <c r="M707" s="233"/>
      <c r="N707" s="234"/>
      <c r="O707" s="86"/>
      <c r="P707" s="86"/>
      <c r="Q707" s="86"/>
      <c r="R707" s="86"/>
      <c r="S707" s="86"/>
      <c r="T707" s="87"/>
      <c r="U707" s="40"/>
      <c r="V707" s="40"/>
      <c r="W707" s="40"/>
      <c r="X707" s="40"/>
      <c r="Y707" s="40"/>
      <c r="Z707" s="40"/>
      <c r="AA707" s="40"/>
      <c r="AB707" s="40"/>
      <c r="AC707" s="40"/>
      <c r="AD707" s="40"/>
      <c r="AE707" s="40"/>
      <c r="AT707" s="19" t="s">
        <v>243</v>
      </c>
      <c r="AU707" s="19" t="s">
        <v>85</v>
      </c>
    </row>
    <row r="708" s="13" customFormat="1">
      <c r="A708" s="13"/>
      <c r="B708" s="235"/>
      <c r="C708" s="236"/>
      <c r="D708" s="237" t="s">
        <v>245</v>
      </c>
      <c r="E708" s="238" t="s">
        <v>19</v>
      </c>
      <c r="F708" s="239" t="s">
        <v>821</v>
      </c>
      <c r="G708" s="236"/>
      <c r="H708" s="238" t="s">
        <v>19</v>
      </c>
      <c r="I708" s="240"/>
      <c r="J708" s="236"/>
      <c r="K708" s="236"/>
      <c r="L708" s="241"/>
      <c r="M708" s="242"/>
      <c r="N708" s="243"/>
      <c r="O708" s="243"/>
      <c r="P708" s="243"/>
      <c r="Q708" s="243"/>
      <c r="R708" s="243"/>
      <c r="S708" s="243"/>
      <c r="T708" s="244"/>
      <c r="U708" s="13"/>
      <c r="V708" s="13"/>
      <c r="W708" s="13"/>
      <c r="X708" s="13"/>
      <c r="Y708" s="13"/>
      <c r="Z708" s="13"/>
      <c r="AA708" s="13"/>
      <c r="AB708" s="13"/>
      <c r="AC708" s="13"/>
      <c r="AD708" s="13"/>
      <c r="AE708" s="13"/>
      <c r="AT708" s="245" t="s">
        <v>245</v>
      </c>
      <c r="AU708" s="245" t="s">
        <v>85</v>
      </c>
      <c r="AV708" s="13" t="s">
        <v>83</v>
      </c>
      <c r="AW708" s="13" t="s">
        <v>37</v>
      </c>
      <c r="AX708" s="13" t="s">
        <v>76</v>
      </c>
      <c r="AY708" s="245" t="s">
        <v>235</v>
      </c>
    </row>
    <row r="709" s="13" customFormat="1">
      <c r="A709" s="13"/>
      <c r="B709" s="235"/>
      <c r="C709" s="236"/>
      <c r="D709" s="237" t="s">
        <v>245</v>
      </c>
      <c r="E709" s="238" t="s">
        <v>19</v>
      </c>
      <c r="F709" s="239" t="s">
        <v>822</v>
      </c>
      <c r="G709" s="236"/>
      <c r="H709" s="238" t="s">
        <v>19</v>
      </c>
      <c r="I709" s="240"/>
      <c r="J709" s="236"/>
      <c r="K709" s="236"/>
      <c r="L709" s="241"/>
      <c r="M709" s="242"/>
      <c r="N709" s="243"/>
      <c r="O709" s="243"/>
      <c r="P709" s="243"/>
      <c r="Q709" s="243"/>
      <c r="R709" s="243"/>
      <c r="S709" s="243"/>
      <c r="T709" s="244"/>
      <c r="U709" s="13"/>
      <c r="V709" s="13"/>
      <c r="W709" s="13"/>
      <c r="X709" s="13"/>
      <c r="Y709" s="13"/>
      <c r="Z709" s="13"/>
      <c r="AA709" s="13"/>
      <c r="AB709" s="13"/>
      <c r="AC709" s="13"/>
      <c r="AD709" s="13"/>
      <c r="AE709" s="13"/>
      <c r="AT709" s="245" t="s">
        <v>245</v>
      </c>
      <c r="AU709" s="245" t="s">
        <v>85</v>
      </c>
      <c r="AV709" s="13" t="s">
        <v>83</v>
      </c>
      <c r="AW709" s="13" t="s">
        <v>37</v>
      </c>
      <c r="AX709" s="13" t="s">
        <v>76</v>
      </c>
      <c r="AY709" s="245" t="s">
        <v>235</v>
      </c>
    </row>
    <row r="710" s="13" customFormat="1">
      <c r="A710" s="13"/>
      <c r="B710" s="235"/>
      <c r="C710" s="236"/>
      <c r="D710" s="237" t="s">
        <v>245</v>
      </c>
      <c r="E710" s="238" t="s">
        <v>19</v>
      </c>
      <c r="F710" s="239" t="s">
        <v>823</v>
      </c>
      <c r="G710" s="236"/>
      <c r="H710" s="238" t="s">
        <v>19</v>
      </c>
      <c r="I710" s="240"/>
      <c r="J710" s="236"/>
      <c r="K710" s="236"/>
      <c r="L710" s="241"/>
      <c r="M710" s="242"/>
      <c r="N710" s="243"/>
      <c r="O710" s="243"/>
      <c r="P710" s="243"/>
      <c r="Q710" s="243"/>
      <c r="R710" s="243"/>
      <c r="S710" s="243"/>
      <c r="T710" s="244"/>
      <c r="U710" s="13"/>
      <c r="V710" s="13"/>
      <c r="W710" s="13"/>
      <c r="X710" s="13"/>
      <c r="Y710" s="13"/>
      <c r="Z710" s="13"/>
      <c r="AA710" s="13"/>
      <c r="AB710" s="13"/>
      <c r="AC710" s="13"/>
      <c r="AD710" s="13"/>
      <c r="AE710" s="13"/>
      <c r="AT710" s="245" t="s">
        <v>245</v>
      </c>
      <c r="AU710" s="245" t="s">
        <v>85</v>
      </c>
      <c r="AV710" s="13" t="s">
        <v>83</v>
      </c>
      <c r="AW710" s="13" t="s">
        <v>37</v>
      </c>
      <c r="AX710" s="13" t="s">
        <v>76</v>
      </c>
      <c r="AY710" s="245" t="s">
        <v>235</v>
      </c>
    </row>
    <row r="711" s="14" customFormat="1">
      <c r="A711" s="14"/>
      <c r="B711" s="246"/>
      <c r="C711" s="247"/>
      <c r="D711" s="237" t="s">
        <v>245</v>
      </c>
      <c r="E711" s="248" t="s">
        <v>19</v>
      </c>
      <c r="F711" s="249" t="s">
        <v>824</v>
      </c>
      <c r="G711" s="247"/>
      <c r="H711" s="250">
        <v>184.637</v>
      </c>
      <c r="I711" s="251"/>
      <c r="J711" s="247"/>
      <c r="K711" s="247"/>
      <c r="L711" s="252"/>
      <c r="M711" s="253"/>
      <c r="N711" s="254"/>
      <c r="O711" s="254"/>
      <c r="P711" s="254"/>
      <c r="Q711" s="254"/>
      <c r="R711" s="254"/>
      <c r="S711" s="254"/>
      <c r="T711" s="255"/>
      <c r="U711" s="14"/>
      <c r="V711" s="14"/>
      <c r="W711" s="14"/>
      <c r="X711" s="14"/>
      <c r="Y711" s="14"/>
      <c r="Z711" s="14"/>
      <c r="AA711" s="14"/>
      <c r="AB711" s="14"/>
      <c r="AC711" s="14"/>
      <c r="AD711" s="14"/>
      <c r="AE711" s="14"/>
      <c r="AT711" s="256" t="s">
        <v>245</v>
      </c>
      <c r="AU711" s="256" t="s">
        <v>85</v>
      </c>
      <c r="AV711" s="14" t="s">
        <v>85</v>
      </c>
      <c r="AW711" s="14" t="s">
        <v>37</v>
      </c>
      <c r="AX711" s="14" t="s">
        <v>76</v>
      </c>
      <c r="AY711" s="256" t="s">
        <v>235</v>
      </c>
    </row>
    <row r="712" s="14" customFormat="1">
      <c r="A712" s="14"/>
      <c r="B712" s="246"/>
      <c r="C712" s="247"/>
      <c r="D712" s="237" t="s">
        <v>245</v>
      </c>
      <c r="E712" s="248" t="s">
        <v>19</v>
      </c>
      <c r="F712" s="249" t="s">
        <v>825</v>
      </c>
      <c r="G712" s="247"/>
      <c r="H712" s="250">
        <v>278.29599999999999</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245</v>
      </c>
      <c r="AU712" s="256" t="s">
        <v>85</v>
      </c>
      <c r="AV712" s="14" t="s">
        <v>85</v>
      </c>
      <c r="AW712" s="14" t="s">
        <v>37</v>
      </c>
      <c r="AX712" s="14" t="s">
        <v>76</v>
      </c>
      <c r="AY712" s="256" t="s">
        <v>235</v>
      </c>
    </row>
    <row r="713" s="14" customFormat="1">
      <c r="A713" s="14"/>
      <c r="B713" s="246"/>
      <c r="C713" s="247"/>
      <c r="D713" s="237" t="s">
        <v>245</v>
      </c>
      <c r="E713" s="248" t="s">
        <v>19</v>
      </c>
      <c r="F713" s="249" t="s">
        <v>826</v>
      </c>
      <c r="G713" s="247"/>
      <c r="H713" s="250">
        <v>30.350000000000001</v>
      </c>
      <c r="I713" s="251"/>
      <c r="J713" s="247"/>
      <c r="K713" s="247"/>
      <c r="L713" s="252"/>
      <c r="M713" s="253"/>
      <c r="N713" s="254"/>
      <c r="O713" s="254"/>
      <c r="P713" s="254"/>
      <c r="Q713" s="254"/>
      <c r="R713" s="254"/>
      <c r="S713" s="254"/>
      <c r="T713" s="255"/>
      <c r="U713" s="14"/>
      <c r="V713" s="14"/>
      <c r="W713" s="14"/>
      <c r="X713" s="14"/>
      <c r="Y713" s="14"/>
      <c r="Z713" s="14"/>
      <c r="AA713" s="14"/>
      <c r="AB713" s="14"/>
      <c r="AC713" s="14"/>
      <c r="AD713" s="14"/>
      <c r="AE713" s="14"/>
      <c r="AT713" s="256" t="s">
        <v>245</v>
      </c>
      <c r="AU713" s="256" t="s">
        <v>85</v>
      </c>
      <c r="AV713" s="14" t="s">
        <v>85</v>
      </c>
      <c r="AW713" s="14" t="s">
        <v>37</v>
      </c>
      <c r="AX713" s="14" t="s">
        <v>76</v>
      </c>
      <c r="AY713" s="256" t="s">
        <v>235</v>
      </c>
    </row>
    <row r="714" s="13" customFormat="1">
      <c r="A714" s="13"/>
      <c r="B714" s="235"/>
      <c r="C714" s="236"/>
      <c r="D714" s="237" t="s">
        <v>245</v>
      </c>
      <c r="E714" s="238" t="s">
        <v>19</v>
      </c>
      <c r="F714" s="239" t="s">
        <v>827</v>
      </c>
      <c r="G714" s="236"/>
      <c r="H714" s="238" t="s">
        <v>19</v>
      </c>
      <c r="I714" s="240"/>
      <c r="J714" s="236"/>
      <c r="K714" s="236"/>
      <c r="L714" s="241"/>
      <c r="M714" s="242"/>
      <c r="N714" s="243"/>
      <c r="O714" s="243"/>
      <c r="P714" s="243"/>
      <c r="Q714" s="243"/>
      <c r="R714" s="243"/>
      <c r="S714" s="243"/>
      <c r="T714" s="244"/>
      <c r="U714" s="13"/>
      <c r="V714" s="13"/>
      <c r="W714" s="13"/>
      <c r="X714" s="13"/>
      <c r="Y714" s="13"/>
      <c r="Z714" s="13"/>
      <c r="AA714" s="13"/>
      <c r="AB714" s="13"/>
      <c r="AC714" s="13"/>
      <c r="AD714" s="13"/>
      <c r="AE714" s="13"/>
      <c r="AT714" s="245" t="s">
        <v>245</v>
      </c>
      <c r="AU714" s="245" t="s">
        <v>85</v>
      </c>
      <c r="AV714" s="13" t="s">
        <v>83</v>
      </c>
      <c r="AW714" s="13" t="s">
        <v>37</v>
      </c>
      <c r="AX714" s="13" t="s">
        <v>76</v>
      </c>
      <c r="AY714" s="245" t="s">
        <v>235</v>
      </c>
    </row>
    <row r="715" s="14" customFormat="1">
      <c r="A715" s="14"/>
      <c r="B715" s="246"/>
      <c r="C715" s="247"/>
      <c r="D715" s="237" t="s">
        <v>245</v>
      </c>
      <c r="E715" s="248" t="s">
        <v>19</v>
      </c>
      <c r="F715" s="249" t="s">
        <v>828</v>
      </c>
      <c r="G715" s="247"/>
      <c r="H715" s="250">
        <v>154.785</v>
      </c>
      <c r="I715" s="251"/>
      <c r="J715" s="247"/>
      <c r="K715" s="247"/>
      <c r="L715" s="252"/>
      <c r="M715" s="253"/>
      <c r="N715" s="254"/>
      <c r="O715" s="254"/>
      <c r="P715" s="254"/>
      <c r="Q715" s="254"/>
      <c r="R715" s="254"/>
      <c r="S715" s="254"/>
      <c r="T715" s="255"/>
      <c r="U715" s="14"/>
      <c r="V715" s="14"/>
      <c r="W715" s="14"/>
      <c r="X715" s="14"/>
      <c r="Y715" s="14"/>
      <c r="Z715" s="14"/>
      <c r="AA715" s="14"/>
      <c r="AB715" s="14"/>
      <c r="AC715" s="14"/>
      <c r="AD715" s="14"/>
      <c r="AE715" s="14"/>
      <c r="AT715" s="256" t="s">
        <v>245</v>
      </c>
      <c r="AU715" s="256" t="s">
        <v>85</v>
      </c>
      <c r="AV715" s="14" t="s">
        <v>85</v>
      </c>
      <c r="AW715" s="14" t="s">
        <v>37</v>
      </c>
      <c r="AX715" s="14" t="s">
        <v>76</v>
      </c>
      <c r="AY715" s="256" t="s">
        <v>235</v>
      </c>
    </row>
    <row r="716" s="14" customFormat="1">
      <c r="A716" s="14"/>
      <c r="B716" s="246"/>
      <c r="C716" s="247"/>
      <c r="D716" s="237" t="s">
        <v>245</v>
      </c>
      <c r="E716" s="248" t="s">
        <v>19</v>
      </c>
      <c r="F716" s="249" t="s">
        <v>829</v>
      </c>
      <c r="G716" s="247"/>
      <c r="H716" s="250">
        <v>231.56299999999999</v>
      </c>
      <c r="I716" s="251"/>
      <c r="J716" s="247"/>
      <c r="K716" s="247"/>
      <c r="L716" s="252"/>
      <c r="M716" s="253"/>
      <c r="N716" s="254"/>
      <c r="O716" s="254"/>
      <c r="P716" s="254"/>
      <c r="Q716" s="254"/>
      <c r="R716" s="254"/>
      <c r="S716" s="254"/>
      <c r="T716" s="255"/>
      <c r="U716" s="14"/>
      <c r="V716" s="14"/>
      <c r="W716" s="14"/>
      <c r="X716" s="14"/>
      <c r="Y716" s="14"/>
      <c r="Z716" s="14"/>
      <c r="AA716" s="14"/>
      <c r="AB716" s="14"/>
      <c r="AC716" s="14"/>
      <c r="AD716" s="14"/>
      <c r="AE716" s="14"/>
      <c r="AT716" s="256" t="s">
        <v>245</v>
      </c>
      <c r="AU716" s="256" t="s">
        <v>85</v>
      </c>
      <c r="AV716" s="14" t="s">
        <v>85</v>
      </c>
      <c r="AW716" s="14" t="s">
        <v>37</v>
      </c>
      <c r="AX716" s="14" t="s">
        <v>76</v>
      </c>
      <c r="AY716" s="256" t="s">
        <v>235</v>
      </c>
    </row>
    <row r="717" s="14" customFormat="1">
      <c r="A717" s="14"/>
      <c r="B717" s="246"/>
      <c r="C717" s="247"/>
      <c r="D717" s="237" t="s">
        <v>245</v>
      </c>
      <c r="E717" s="248" t="s">
        <v>19</v>
      </c>
      <c r="F717" s="249" t="s">
        <v>830</v>
      </c>
      <c r="G717" s="247"/>
      <c r="H717" s="250">
        <v>18.012</v>
      </c>
      <c r="I717" s="251"/>
      <c r="J717" s="247"/>
      <c r="K717" s="247"/>
      <c r="L717" s="252"/>
      <c r="M717" s="253"/>
      <c r="N717" s="254"/>
      <c r="O717" s="254"/>
      <c r="P717" s="254"/>
      <c r="Q717" s="254"/>
      <c r="R717" s="254"/>
      <c r="S717" s="254"/>
      <c r="T717" s="255"/>
      <c r="U717" s="14"/>
      <c r="V717" s="14"/>
      <c r="W717" s="14"/>
      <c r="X717" s="14"/>
      <c r="Y717" s="14"/>
      <c r="Z717" s="14"/>
      <c r="AA717" s="14"/>
      <c r="AB717" s="14"/>
      <c r="AC717" s="14"/>
      <c r="AD717" s="14"/>
      <c r="AE717" s="14"/>
      <c r="AT717" s="256" t="s">
        <v>245</v>
      </c>
      <c r="AU717" s="256" t="s">
        <v>85</v>
      </c>
      <c r="AV717" s="14" t="s">
        <v>85</v>
      </c>
      <c r="AW717" s="14" t="s">
        <v>37</v>
      </c>
      <c r="AX717" s="14" t="s">
        <v>76</v>
      </c>
      <c r="AY717" s="256" t="s">
        <v>235</v>
      </c>
    </row>
    <row r="718" s="13" customFormat="1">
      <c r="A718" s="13"/>
      <c r="B718" s="235"/>
      <c r="C718" s="236"/>
      <c r="D718" s="237" t="s">
        <v>245</v>
      </c>
      <c r="E718" s="238" t="s">
        <v>19</v>
      </c>
      <c r="F718" s="239" t="s">
        <v>831</v>
      </c>
      <c r="G718" s="236"/>
      <c r="H718" s="238" t="s">
        <v>19</v>
      </c>
      <c r="I718" s="240"/>
      <c r="J718" s="236"/>
      <c r="K718" s="236"/>
      <c r="L718" s="241"/>
      <c r="M718" s="242"/>
      <c r="N718" s="243"/>
      <c r="O718" s="243"/>
      <c r="P718" s="243"/>
      <c r="Q718" s="243"/>
      <c r="R718" s="243"/>
      <c r="S718" s="243"/>
      <c r="T718" s="244"/>
      <c r="U718" s="13"/>
      <c r="V718" s="13"/>
      <c r="W718" s="13"/>
      <c r="X718" s="13"/>
      <c r="Y718" s="13"/>
      <c r="Z718" s="13"/>
      <c r="AA718" s="13"/>
      <c r="AB718" s="13"/>
      <c r="AC718" s="13"/>
      <c r="AD718" s="13"/>
      <c r="AE718" s="13"/>
      <c r="AT718" s="245" t="s">
        <v>245</v>
      </c>
      <c r="AU718" s="245" t="s">
        <v>85</v>
      </c>
      <c r="AV718" s="13" t="s">
        <v>83</v>
      </c>
      <c r="AW718" s="13" t="s">
        <v>37</v>
      </c>
      <c r="AX718" s="13" t="s">
        <v>76</v>
      </c>
      <c r="AY718" s="245" t="s">
        <v>235</v>
      </c>
    </row>
    <row r="719" s="14" customFormat="1">
      <c r="A719" s="14"/>
      <c r="B719" s="246"/>
      <c r="C719" s="247"/>
      <c r="D719" s="237" t="s">
        <v>245</v>
      </c>
      <c r="E719" s="248" t="s">
        <v>19</v>
      </c>
      <c r="F719" s="249" t="s">
        <v>832</v>
      </c>
      <c r="G719" s="247"/>
      <c r="H719" s="250">
        <v>307.45400000000001</v>
      </c>
      <c r="I719" s="251"/>
      <c r="J719" s="247"/>
      <c r="K719" s="247"/>
      <c r="L719" s="252"/>
      <c r="M719" s="253"/>
      <c r="N719" s="254"/>
      <c r="O719" s="254"/>
      <c r="P719" s="254"/>
      <c r="Q719" s="254"/>
      <c r="R719" s="254"/>
      <c r="S719" s="254"/>
      <c r="T719" s="255"/>
      <c r="U719" s="14"/>
      <c r="V719" s="14"/>
      <c r="W719" s="14"/>
      <c r="X719" s="14"/>
      <c r="Y719" s="14"/>
      <c r="Z719" s="14"/>
      <c r="AA719" s="14"/>
      <c r="AB719" s="14"/>
      <c r="AC719" s="14"/>
      <c r="AD719" s="14"/>
      <c r="AE719" s="14"/>
      <c r="AT719" s="256" t="s">
        <v>245</v>
      </c>
      <c r="AU719" s="256" t="s">
        <v>85</v>
      </c>
      <c r="AV719" s="14" t="s">
        <v>85</v>
      </c>
      <c r="AW719" s="14" t="s">
        <v>37</v>
      </c>
      <c r="AX719" s="14" t="s">
        <v>76</v>
      </c>
      <c r="AY719" s="256" t="s">
        <v>235</v>
      </c>
    </row>
    <row r="720" s="14" customFormat="1">
      <c r="A720" s="14"/>
      <c r="B720" s="246"/>
      <c r="C720" s="247"/>
      <c r="D720" s="237" t="s">
        <v>245</v>
      </c>
      <c r="E720" s="248" t="s">
        <v>19</v>
      </c>
      <c r="F720" s="249" t="s">
        <v>833</v>
      </c>
      <c r="G720" s="247"/>
      <c r="H720" s="250">
        <v>6.4770000000000003</v>
      </c>
      <c r="I720" s="251"/>
      <c r="J720" s="247"/>
      <c r="K720" s="247"/>
      <c r="L720" s="252"/>
      <c r="M720" s="253"/>
      <c r="N720" s="254"/>
      <c r="O720" s="254"/>
      <c r="P720" s="254"/>
      <c r="Q720" s="254"/>
      <c r="R720" s="254"/>
      <c r="S720" s="254"/>
      <c r="T720" s="255"/>
      <c r="U720" s="14"/>
      <c r="V720" s="14"/>
      <c r="W720" s="14"/>
      <c r="X720" s="14"/>
      <c r="Y720" s="14"/>
      <c r="Z720" s="14"/>
      <c r="AA720" s="14"/>
      <c r="AB720" s="14"/>
      <c r="AC720" s="14"/>
      <c r="AD720" s="14"/>
      <c r="AE720" s="14"/>
      <c r="AT720" s="256" t="s">
        <v>245</v>
      </c>
      <c r="AU720" s="256" t="s">
        <v>85</v>
      </c>
      <c r="AV720" s="14" t="s">
        <v>85</v>
      </c>
      <c r="AW720" s="14" t="s">
        <v>37</v>
      </c>
      <c r="AX720" s="14" t="s">
        <v>76</v>
      </c>
      <c r="AY720" s="256" t="s">
        <v>235</v>
      </c>
    </row>
    <row r="721" s="13" customFormat="1">
      <c r="A721" s="13"/>
      <c r="B721" s="235"/>
      <c r="C721" s="236"/>
      <c r="D721" s="237" t="s">
        <v>245</v>
      </c>
      <c r="E721" s="238" t="s">
        <v>19</v>
      </c>
      <c r="F721" s="239" t="s">
        <v>834</v>
      </c>
      <c r="G721" s="236"/>
      <c r="H721" s="238" t="s">
        <v>19</v>
      </c>
      <c r="I721" s="240"/>
      <c r="J721" s="236"/>
      <c r="K721" s="236"/>
      <c r="L721" s="241"/>
      <c r="M721" s="242"/>
      <c r="N721" s="243"/>
      <c r="O721" s="243"/>
      <c r="P721" s="243"/>
      <c r="Q721" s="243"/>
      <c r="R721" s="243"/>
      <c r="S721" s="243"/>
      <c r="T721" s="244"/>
      <c r="U721" s="13"/>
      <c r="V721" s="13"/>
      <c r="W721" s="13"/>
      <c r="X721" s="13"/>
      <c r="Y721" s="13"/>
      <c r="Z721" s="13"/>
      <c r="AA721" s="13"/>
      <c r="AB721" s="13"/>
      <c r="AC721" s="13"/>
      <c r="AD721" s="13"/>
      <c r="AE721" s="13"/>
      <c r="AT721" s="245" t="s">
        <v>245</v>
      </c>
      <c r="AU721" s="245" t="s">
        <v>85</v>
      </c>
      <c r="AV721" s="13" t="s">
        <v>83</v>
      </c>
      <c r="AW721" s="13" t="s">
        <v>37</v>
      </c>
      <c r="AX721" s="13" t="s">
        <v>76</v>
      </c>
      <c r="AY721" s="245" t="s">
        <v>235</v>
      </c>
    </row>
    <row r="722" s="14" customFormat="1">
      <c r="A722" s="14"/>
      <c r="B722" s="246"/>
      <c r="C722" s="247"/>
      <c r="D722" s="237" t="s">
        <v>245</v>
      </c>
      <c r="E722" s="248" t="s">
        <v>19</v>
      </c>
      <c r="F722" s="249" t="s">
        <v>835</v>
      </c>
      <c r="G722" s="247"/>
      <c r="H722" s="250">
        <v>144.30799999999999</v>
      </c>
      <c r="I722" s="251"/>
      <c r="J722" s="247"/>
      <c r="K722" s="247"/>
      <c r="L722" s="252"/>
      <c r="M722" s="253"/>
      <c r="N722" s="254"/>
      <c r="O722" s="254"/>
      <c r="P722" s="254"/>
      <c r="Q722" s="254"/>
      <c r="R722" s="254"/>
      <c r="S722" s="254"/>
      <c r="T722" s="255"/>
      <c r="U722" s="14"/>
      <c r="V722" s="14"/>
      <c r="W722" s="14"/>
      <c r="X722" s="14"/>
      <c r="Y722" s="14"/>
      <c r="Z722" s="14"/>
      <c r="AA722" s="14"/>
      <c r="AB722" s="14"/>
      <c r="AC722" s="14"/>
      <c r="AD722" s="14"/>
      <c r="AE722" s="14"/>
      <c r="AT722" s="256" t="s">
        <v>245</v>
      </c>
      <c r="AU722" s="256" t="s">
        <v>85</v>
      </c>
      <c r="AV722" s="14" t="s">
        <v>85</v>
      </c>
      <c r="AW722" s="14" t="s">
        <v>37</v>
      </c>
      <c r="AX722" s="14" t="s">
        <v>76</v>
      </c>
      <c r="AY722" s="256" t="s">
        <v>235</v>
      </c>
    </row>
    <row r="723" s="14" customFormat="1">
      <c r="A723" s="14"/>
      <c r="B723" s="246"/>
      <c r="C723" s="247"/>
      <c r="D723" s="237" t="s">
        <v>245</v>
      </c>
      <c r="E723" s="248" t="s">
        <v>19</v>
      </c>
      <c r="F723" s="249" t="s">
        <v>836</v>
      </c>
      <c r="G723" s="247"/>
      <c r="H723" s="250">
        <v>12.647</v>
      </c>
      <c r="I723" s="251"/>
      <c r="J723" s="247"/>
      <c r="K723" s="247"/>
      <c r="L723" s="252"/>
      <c r="M723" s="253"/>
      <c r="N723" s="254"/>
      <c r="O723" s="254"/>
      <c r="P723" s="254"/>
      <c r="Q723" s="254"/>
      <c r="R723" s="254"/>
      <c r="S723" s="254"/>
      <c r="T723" s="255"/>
      <c r="U723" s="14"/>
      <c r="V723" s="14"/>
      <c r="W723" s="14"/>
      <c r="X723" s="14"/>
      <c r="Y723" s="14"/>
      <c r="Z723" s="14"/>
      <c r="AA723" s="14"/>
      <c r="AB723" s="14"/>
      <c r="AC723" s="14"/>
      <c r="AD723" s="14"/>
      <c r="AE723" s="14"/>
      <c r="AT723" s="256" t="s">
        <v>245</v>
      </c>
      <c r="AU723" s="256" t="s">
        <v>85</v>
      </c>
      <c r="AV723" s="14" t="s">
        <v>85</v>
      </c>
      <c r="AW723" s="14" t="s">
        <v>37</v>
      </c>
      <c r="AX723" s="14" t="s">
        <v>76</v>
      </c>
      <c r="AY723" s="256" t="s">
        <v>235</v>
      </c>
    </row>
    <row r="724" s="16" customFormat="1">
      <c r="A724" s="16"/>
      <c r="B724" s="268"/>
      <c r="C724" s="269"/>
      <c r="D724" s="237" t="s">
        <v>245</v>
      </c>
      <c r="E724" s="270" t="s">
        <v>19</v>
      </c>
      <c r="F724" s="271" t="s">
        <v>250</v>
      </c>
      <c r="G724" s="269"/>
      <c r="H724" s="272">
        <v>1368.529</v>
      </c>
      <c r="I724" s="273"/>
      <c r="J724" s="269"/>
      <c r="K724" s="269"/>
      <c r="L724" s="274"/>
      <c r="M724" s="275"/>
      <c r="N724" s="276"/>
      <c r="O724" s="276"/>
      <c r="P724" s="276"/>
      <c r="Q724" s="276"/>
      <c r="R724" s="276"/>
      <c r="S724" s="276"/>
      <c r="T724" s="277"/>
      <c r="U724" s="16"/>
      <c r="V724" s="16"/>
      <c r="W724" s="16"/>
      <c r="X724" s="16"/>
      <c r="Y724" s="16"/>
      <c r="Z724" s="16"/>
      <c r="AA724" s="16"/>
      <c r="AB724" s="16"/>
      <c r="AC724" s="16"/>
      <c r="AD724" s="16"/>
      <c r="AE724" s="16"/>
      <c r="AT724" s="278" t="s">
        <v>245</v>
      </c>
      <c r="AU724" s="278" t="s">
        <v>85</v>
      </c>
      <c r="AV724" s="16" t="s">
        <v>100</v>
      </c>
      <c r="AW724" s="16" t="s">
        <v>37</v>
      </c>
      <c r="AX724" s="16" t="s">
        <v>83</v>
      </c>
      <c r="AY724" s="278" t="s">
        <v>235</v>
      </c>
    </row>
    <row r="725" s="2" customFormat="1" ht="44.25" customHeight="1">
      <c r="A725" s="40"/>
      <c r="B725" s="41"/>
      <c r="C725" s="217" t="s">
        <v>837</v>
      </c>
      <c r="D725" s="217" t="s">
        <v>237</v>
      </c>
      <c r="E725" s="218" t="s">
        <v>838</v>
      </c>
      <c r="F725" s="219" t="s">
        <v>839</v>
      </c>
      <c r="G725" s="220" t="s">
        <v>379</v>
      </c>
      <c r="H725" s="221">
        <v>1549.0050000000001</v>
      </c>
      <c r="I725" s="222"/>
      <c r="J725" s="223">
        <f>ROUND(I725*H725,2)</f>
        <v>0</v>
      </c>
      <c r="K725" s="219" t="s">
        <v>241</v>
      </c>
      <c r="L725" s="46"/>
      <c r="M725" s="224" t="s">
        <v>19</v>
      </c>
      <c r="N725" s="225" t="s">
        <v>47</v>
      </c>
      <c r="O725" s="86"/>
      <c r="P725" s="226">
        <f>O725*H725</f>
        <v>0</v>
      </c>
      <c r="Q725" s="226">
        <v>0</v>
      </c>
      <c r="R725" s="226">
        <f>Q725*H725</f>
        <v>0</v>
      </c>
      <c r="S725" s="226">
        <v>0.0070000000000000001</v>
      </c>
      <c r="T725" s="227">
        <f>S725*H725</f>
        <v>10.843035</v>
      </c>
      <c r="U725" s="40"/>
      <c r="V725" s="40"/>
      <c r="W725" s="40"/>
      <c r="X725" s="40"/>
      <c r="Y725" s="40"/>
      <c r="Z725" s="40"/>
      <c r="AA725" s="40"/>
      <c r="AB725" s="40"/>
      <c r="AC725" s="40"/>
      <c r="AD725" s="40"/>
      <c r="AE725" s="40"/>
      <c r="AR725" s="228" t="s">
        <v>100</v>
      </c>
      <c r="AT725" s="228" t="s">
        <v>237</v>
      </c>
      <c r="AU725" s="228" t="s">
        <v>85</v>
      </c>
      <c r="AY725" s="19" t="s">
        <v>235</v>
      </c>
      <c r="BE725" s="229">
        <f>IF(N725="základní",J725,0)</f>
        <v>0</v>
      </c>
      <c r="BF725" s="229">
        <f>IF(N725="snížená",J725,0)</f>
        <v>0</v>
      </c>
      <c r="BG725" s="229">
        <f>IF(N725="zákl. přenesená",J725,0)</f>
        <v>0</v>
      </c>
      <c r="BH725" s="229">
        <f>IF(N725="sníž. přenesená",J725,0)</f>
        <v>0</v>
      </c>
      <c r="BI725" s="229">
        <f>IF(N725="nulová",J725,0)</f>
        <v>0</v>
      </c>
      <c r="BJ725" s="19" t="s">
        <v>83</v>
      </c>
      <c r="BK725" s="229">
        <f>ROUND(I725*H725,2)</f>
        <v>0</v>
      </c>
      <c r="BL725" s="19" t="s">
        <v>100</v>
      </c>
      <c r="BM725" s="228" t="s">
        <v>840</v>
      </c>
    </row>
    <row r="726" s="2" customFormat="1">
      <c r="A726" s="40"/>
      <c r="B726" s="41"/>
      <c r="C726" s="42"/>
      <c r="D726" s="230" t="s">
        <v>243</v>
      </c>
      <c r="E726" s="42"/>
      <c r="F726" s="231" t="s">
        <v>841</v>
      </c>
      <c r="G726" s="42"/>
      <c r="H726" s="42"/>
      <c r="I726" s="232"/>
      <c r="J726" s="42"/>
      <c r="K726" s="42"/>
      <c r="L726" s="46"/>
      <c r="M726" s="233"/>
      <c r="N726" s="234"/>
      <c r="O726" s="86"/>
      <c r="P726" s="86"/>
      <c r="Q726" s="86"/>
      <c r="R726" s="86"/>
      <c r="S726" s="86"/>
      <c r="T726" s="87"/>
      <c r="U726" s="40"/>
      <c r="V726" s="40"/>
      <c r="W726" s="40"/>
      <c r="X726" s="40"/>
      <c r="Y726" s="40"/>
      <c r="Z726" s="40"/>
      <c r="AA726" s="40"/>
      <c r="AB726" s="40"/>
      <c r="AC726" s="40"/>
      <c r="AD726" s="40"/>
      <c r="AE726" s="40"/>
      <c r="AT726" s="19" t="s">
        <v>243</v>
      </c>
      <c r="AU726" s="19" t="s">
        <v>85</v>
      </c>
    </row>
    <row r="727" s="13" customFormat="1">
      <c r="A727" s="13"/>
      <c r="B727" s="235"/>
      <c r="C727" s="236"/>
      <c r="D727" s="237" t="s">
        <v>245</v>
      </c>
      <c r="E727" s="238" t="s">
        <v>19</v>
      </c>
      <c r="F727" s="239" t="s">
        <v>821</v>
      </c>
      <c r="G727" s="236"/>
      <c r="H727" s="238" t="s">
        <v>19</v>
      </c>
      <c r="I727" s="240"/>
      <c r="J727" s="236"/>
      <c r="K727" s="236"/>
      <c r="L727" s="241"/>
      <c r="M727" s="242"/>
      <c r="N727" s="243"/>
      <c r="O727" s="243"/>
      <c r="P727" s="243"/>
      <c r="Q727" s="243"/>
      <c r="R727" s="243"/>
      <c r="S727" s="243"/>
      <c r="T727" s="244"/>
      <c r="U727" s="13"/>
      <c r="V727" s="13"/>
      <c r="W727" s="13"/>
      <c r="X727" s="13"/>
      <c r="Y727" s="13"/>
      <c r="Z727" s="13"/>
      <c r="AA727" s="13"/>
      <c r="AB727" s="13"/>
      <c r="AC727" s="13"/>
      <c r="AD727" s="13"/>
      <c r="AE727" s="13"/>
      <c r="AT727" s="245" t="s">
        <v>245</v>
      </c>
      <c r="AU727" s="245" t="s">
        <v>85</v>
      </c>
      <c r="AV727" s="13" t="s">
        <v>83</v>
      </c>
      <c r="AW727" s="13" t="s">
        <v>37</v>
      </c>
      <c r="AX727" s="13" t="s">
        <v>76</v>
      </c>
      <c r="AY727" s="245" t="s">
        <v>235</v>
      </c>
    </row>
    <row r="728" s="13" customFormat="1">
      <c r="A728" s="13"/>
      <c r="B728" s="235"/>
      <c r="C728" s="236"/>
      <c r="D728" s="237" t="s">
        <v>245</v>
      </c>
      <c r="E728" s="238" t="s">
        <v>19</v>
      </c>
      <c r="F728" s="239" t="s">
        <v>842</v>
      </c>
      <c r="G728" s="236"/>
      <c r="H728" s="238" t="s">
        <v>19</v>
      </c>
      <c r="I728" s="240"/>
      <c r="J728" s="236"/>
      <c r="K728" s="236"/>
      <c r="L728" s="241"/>
      <c r="M728" s="242"/>
      <c r="N728" s="243"/>
      <c r="O728" s="243"/>
      <c r="P728" s="243"/>
      <c r="Q728" s="243"/>
      <c r="R728" s="243"/>
      <c r="S728" s="243"/>
      <c r="T728" s="244"/>
      <c r="U728" s="13"/>
      <c r="V728" s="13"/>
      <c r="W728" s="13"/>
      <c r="X728" s="13"/>
      <c r="Y728" s="13"/>
      <c r="Z728" s="13"/>
      <c r="AA728" s="13"/>
      <c r="AB728" s="13"/>
      <c r="AC728" s="13"/>
      <c r="AD728" s="13"/>
      <c r="AE728" s="13"/>
      <c r="AT728" s="245" t="s">
        <v>245</v>
      </c>
      <c r="AU728" s="245" t="s">
        <v>85</v>
      </c>
      <c r="AV728" s="13" t="s">
        <v>83</v>
      </c>
      <c r="AW728" s="13" t="s">
        <v>37</v>
      </c>
      <c r="AX728" s="13" t="s">
        <v>76</v>
      </c>
      <c r="AY728" s="245" t="s">
        <v>235</v>
      </c>
    </row>
    <row r="729" s="13" customFormat="1">
      <c r="A729" s="13"/>
      <c r="B729" s="235"/>
      <c r="C729" s="236"/>
      <c r="D729" s="237" t="s">
        <v>245</v>
      </c>
      <c r="E729" s="238" t="s">
        <v>19</v>
      </c>
      <c r="F729" s="239" t="s">
        <v>843</v>
      </c>
      <c r="G729" s="236"/>
      <c r="H729" s="238" t="s">
        <v>19</v>
      </c>
      <c r="I729" s="240"/>
      <c r="J729" s="236"/>
      <c r="K729" s="236"/>
      <c r="L729" s="241"/>
      <c r="M729" s="242"/>
      <c r="N729" s="243"/>
      <c r="O729" s="243"/>
      <c r="P729" s="243"/>
      <c r="Q729" s="243"/>
      <c r="R729" s="243"/>
      <c r="S729" s="243"/>
      <c r="T729" s="244"/>
      <c r="U729" s="13"/>
      <c r="V729" s="13"/>
      <c r="W729" s="13"/>
      <c r="X729" s="13"/>
      <c r="Y729" s="13"/>
      <c r="Z729" s="13"/>
      <c r="AA729" s="13"/>
      <c r="AB729" s="13"/>
      <c r="AC729" s="13"/>
      <c r="AD729" s="13"/>
      <c r="AE729" s="13"/>
      <c r="AT729" s="245" t="s">
        <v>245</v>
      </c>
      <c r="AU729" s="245" t="s">
        <v>85</v>
      </c>
      <c r="AV729" s="13" t="s">
        <v>83</v>
      </c>
      <c r="AW729" s="13" t="s">
        <v>37</v>
      </c>
      <c r="AX729" s="13" t="s">
        <v>76</v>
      </c>
      <c r="AY729" s="245" t="s">
        <v>235</v>
      </c>
    </row>
    <row r="730" s="14" customFormat="1">
      <c r="A730" s="14"/>
      <c r="B730" s="246"/>
      <c r="C730" s="247"/>
      <c r="D730" s="237" t="s">
        <v>245</v>
      </c>
      <c r="E730" s="248" t="s">
        <v>19</v>
      </c>
      <c r="F730" s="249" t="s">
        <v>844</v>
      </c>
      <c r="G730" s="247"/>
      <c r="H730" s="250">
        <v>457.92000000000002</v>
      </c>
      <c r="I730" s="251"/>
      <c r="J730" s="247"/>
      <c r="K730" s="247"/>
      <c r="L730" s="252"/>
      <c r="M730" s="253"/>
      <c r="N730" s="254"/>
      <c r="O730" s="254"/>
      <c r="P730" s="254"/>
      <c r="Q730" s="254"/>
      <c r="R730" s="254"/>
      <c r="S730" s="254"/>
      <c r="T730" s="255"/>
      <c r="U730" s="14"/>
      <c r="V730" s="14"/>
      <c r="W730" s="14"/>
      <c r="X730" s="14"/>
      <c r="Y730" s="14"/>
      <c r="Z730" s="14"/>
      <c r="AA730" s="14"/>
      <c r="AB730" s="14"/>
      <c r="AC730" s="14"/>
      <c r="AD730" s="14"/>
      <c r="AE730" s="14"/>
      <c r="AT730" s="256" t="s">
        <v>245</v>
      </c>
      <c r="AU730" s="256" t="s">
        <v>85</v>
      </c>
      <c r="AV730" s="14" t="s">
        <v>85</v>
      </c>
      <c r="AW730" s="14" t="s">
        <v>37</v>
      </c>
      <c r="AX730" s="14" t="s">
        <v>76</v>
      </c>
      <c r="AY730" s="256" t="s">
        <v>235</v>
      </c>
    </row>
    <row r="731" s="13" customFormat="1">
      <c r="A731" s="13"/>
      <c r="B731" s="235"/>
      <c r="C731" s="236"/>
      <c r="D731" s="237" t="s">
        <v>245</v>
      </c>
      <c r="E731" s="238" t="s">
        <v>19</v>
      </c>
      <c r="F731" s="239" t="s">
        <v>845</v>
      </c>
      <c r="G731" s="236"/>
      <c r="H731" s="238" t="s">
        <v>19</v>
      </c>
      <c r="I731" s="240"/>
      <c r="J731" s="236"/>
      <c r="K731" s="236"/>
      <c r="L731" s="241"/>
      <c r="M731" s="242"/>
      <c r="N731" s="243"/>
      <c r="O731" s="243"/>
      <c r="P731" s="243"/>
      <c r="Q731" s="243"/>
      <c r="R731" s="243"/>
      <c r="S731" s="243"/>
      <c r="T731" s="244"/>
      <c r="U731" s="13"/>
      <c r="V731" s="13"/>
      <c r="W731" s="13"/>
      <c r="X731" s="13"/>
      <c r="Y731" s="13"/>
      <c r="Z731" s="13"/>
      <c r="AA731" s="13"/>
      <c r="AB731" s="13"/>
      <c r="AC731" s="13"/>
      <c r="AD731" s="13"/>
      <c r="AE731" s="13"/>
      <c r="AT731" s="245" t="s">
        <v>245</v>
      </c>
      <c r="AU731" s="245" t="s">
        <v>85</v>
      </c>
      <c r="AV731" s="13" t="s">
        <v>83</v>
      </c>
      <c r="AW731" s="13" t="s">
        <v>37</v>
      </c>
      <c r="AX731" s="13" t="s">
        <v>76</v>
      </c>
      <c r="AY731" s="245" t="s">
        <v>235</v>
      </c>
    </row>
    <row r="732" s="14" customFormat="1">
      <c r="A732" s="14"/>
      <c r="B732" s="246"/>
      <c r="C732" s="247"/>
      <c r="D732" s="237" t="s">
        <v>245</v>
      </c>
      <c r="E732" s="248" t="s">
        <v>19</v>
      </c>
      <c r="F732" s="249" t="s">
        <v>846</v>
      </c>
      <c r="G732" s="247"/>
      <c r="H732" s="250">
        <v>-27.715</v>
      </c>
      <c r="I732" s="251"/>
      <c r="J732" s="247"/>
      <c r="K732" s="247"/>
      <c r="L732" s="252"/>
      <c r="M732" s="253"/>
      <c r="N732" s="254"/>
      <c r="O732" s="254"/>
      <c r="P732" s="254"/>
      <c r="Q732" s="254"/>
      <c r="R732" s="254"/>
      <c r="S732" s="254"/>
      <c r="T732" s="255"/>
      <c r="U732" s="14"/>
      <c r="V732" s="14"/>
      <c r="W732" s="14"/>
      <c r="X732" s="14"/>
      <c r="Y732" s="14"/>
      <c r="Z732" s="14"/>
      <c r="AA732" s="14"/>
      <c r="AB732" s="14"/>
      <c r="AC732" s="14"/>
      <c r="AD732" s="14"/>
      <c r="AE732" s="14"/>
      <c r="AT732" s="256" t="s">
        <v>245</v>
      </c>
      <c r="AU732" s="256" t="s">
        <v>85</v>
      </c>
      <c r="AV732" s="14" t="s">
        <v>85</v>
      </c>
      <c r="AW732" s="14" t="s">
        <v>37</v>
      </c>
      <c r="AX732" s="14" t="s">
        <v>76</v>
      </c>
      <c r="AY732" s="256" t="s">
        <v>235</v>
      </c>
    </row>
    <row r="733" s="14" customFormat="1">
      <c r="A733" s="14"/>
      <c r="B733" s="246"/>
      <c r="C733" s="247"/>
      <c r="D733" s="237" t="s">
        <v>245</v>
      </c>
      <c r="E733" s="248" t="s">
        <v>19</v>
      </c>
      <c r="F733" s="249" t="s">
        <v>847</v>
      </c>
      <c r="G733" s="247"/>
      <c r="H733" s="250">
        <v>-29.021000000000001</v>
      </c>
      <c r="I733" s="251"/>
      <c r="J733" s="247"/>
      <c r="K733" s="247"/>
      <c r="L733" s="252"/>
      <c r="M733" s="253"/>
      <c r="N733" s="254"/>
      <c r="O733" s="254"/>
      <c r="P733" s="254"/>
      <c r="Q733" s="254"/>
      <c r="R733" s="254"/>
      <c r="S733" s="254"/>
      <c r="T733" s="255"/>
      <c r="U733" s="14"/>
      <c r="V733" s="14"/>
      <c r="W733" s="14"/>
      <c r="X733" s="14"/>
      <c r="Y733" s="14"/>
      <c r="Z733" s="14"/>
      <c r="AA733" s="14"/>
      <c r="AB733" s="14"/>
      <c r="AC733" s="14"/>
      <c r="AD733" s="14"/>
      <c r="AE733" s="14"/>
      <c r="AT733" s="256" t="s">
        <v>245</v>
      </c>
      <c r="AU733" s="256" t="s">
        <v>85</v>
      </c>
      <c r="AV733" s="14" t="s">
        <v>85</v>
      </c>
      <c r="AW733" s="14" t="s">
        <v>37</v>
      </c>
      <c r="AX733" s="14" t="s">
        <v>76</v>
      </c>
      <c r="AY733" s="256" t="s">
        <v>235</v>
      </c>
    </row>
    <row r="734" s="14" customFormat="1">
      <c r="A734" s="14"/>
      <c r="B734" s="246"/>
      <c r="C734" s="247"/>
      <c r="D734" s="237" t="s">
        <v>245</v>
      </c>
      <c r="E734" s="248" t="s">
        <v>19</v>
      </c>
      <c r="F734" s="249" t="s">
        <v>848</v>
      </c>
      <c r="G734" s="247"/>
      <c r="H734" s="250">
        <v>-26.420999999999999</v>
      </c>
      <c r="I734" s="251"/>
      <c r="J734" s="247"/>
      <c r="K734" s="247"/>
      <c r="L734" s="252"/>
      <c r="M734" s="253"/>
      <c r="N734" s="254"/>
      <c r="O734" s="254"/>
      <c r="P734" s="254"/>
      <c r="Q734" s="254"/>
      <c r="R734" s="254"/>
      <c r="S734" s="254"/>
      <c r="T734" s="255"/>
      <c r="U734" s="14"/>
      <c r="V734" s="14"/>
      <c r="W734" s="14"/>
      <c r="X734" s="14"/>
      <c r="Y734" s="14"/>
      <c r="Z734" s="14"/>
      <c r="AA734" s="14"/>
      <c r="AB734" s="14"/>
      <c r="AC734" s="14"/>
      <c r="AD734" s="14"/>
      <c r="AE734" s="14"/>
      <c r="AT734" s="256" t="s">
        <v>245</v>
      </c>
      <c r="AU734" s="256" t="s">
        <v>85</v>
      </c>
      <c r="AV734" s="14" t="s">
        <v>85</v>
      </c>
      <c r="AW734" s="14" t="s">
        <v>37</v>
      </c>
      <c r="AX734" s="14" t="s">
        <v>76</v>
      </c>
      <c r="AY734" s="256" t="s">
        <v>235</v>
      </c>
    </row>
    <row r="735" s="13" customFormat="1">
      <c r="A735" s="13"/>
      <c r="B735" s="235"/>
      <c r="C735" s="236"/>
      <c r="D735" s="237" t="s">
        <v>245</v>
      </c>
      <c r="E735" s="238" t="s">
        <v>19</v>
      </c>
      <c r="F735" s="239" t="s">
        <v>849</v>
      </c>
      <c r="G735" s="236"/>
      <c r="H735" s="238" t="s">
        <v>19</v>
      </c>
      <c r="I735" s="240"/>
      <c r="J735" s="236"/>
      <c r="K735" s="236"/>
      <c r="L735" s="241"/>
      <c r="M735" s="242"/>
      <c r="N735" s="243"/>
      <c r="O735" s="243"/>
      <c r="P735" s="243"/>
      <c r="Q735" s="243"/>
      <c r="R735" s="243"/>
      <c r="S735" s="243"/>
      <c r="T735" s="244"/>
      <c r="U735" s="13"/>
      <c r="V735" s="13"/>
      <c r="W735" s="13"/>
      <c r="X735" s="13"/>
      <c r="Y735" s="13"/>
      <c r="Z735" s="13"/>
      <c r="AA735" s="13"/>
      <c r="AB735" s="13"/>
      <c r="AC735" s="13"/>
      <c r="AD735" s="13"/>
      <c r="AE735" s="13"/>
      <c r="AT735" s="245" t="s">
        <v>245</v>
      </c>
      <c r="AU735" s="245" t="s">
        <v>85</v>
      </c>
      <c r="AV735" s="13" t="s">
        <v>83</v>
      </c>
      <c r="AW735" s="13" t="s">
        <v>37</v>
      </c>
      <c r="AX735" s="13" t="s">
        <v>76</v>
      </c>
      <c r="AY735" s="245" t="s">
        <v>235</v>
      </c>
    </row>
    <row r="736" s="14" customFormat="1">
      <c r="A736" s="14"/>
      <c r="B736" s="246"/>
      <c r="C736" s="247"/>
      <c r="D736" s="237" t="s">
        <v>245</v>
      </c>
      <c r="E736" s="248" t="s">
        <v>19</v>
      </c>
      <c r="F736" s="249" t="s">
        <v>850</v>
      </c>
      <c r="G736" s="247"/>
      <c r="H736" s="250">
        <v>18.510000000000002</v>
      </c>
      <c r="I736" s="251"/>
      <c r="J736" s="247"/>
      <c r="K736" s="247"/>
      <c r="L736" s="252"/>
      <c r="M736" s="253"/>
      <c r="N736" s="254"/>
      <c r="O736" s="254"/>
      <c r="P736" s="254"/>
      <c r="Q736" s="254"/>
      <c r="R736" s="254"/>
      <c r="S736" s="254"/>
      <c r="T736" s="255"/>
      <c r="U736" s="14"/>
      <c r="V736" s="14"/>
      <c r="W736" s="14"/>
      <c r="X736" s="14"/>
      <c r="Y736" s="14"/>
      <c r="Z736" s="14"/>
      <c r="AA736" s="14"/>
      <c r="AB736" s="14"/>
      <c r="AC736" s="14"/>
      <c r="AD736" s="14"/>
      <c r="AE736" s="14"/>
      <c r="AT736" s="256" t="s">
        <v>245</v>
      </c>
      <c r="AU736" s="256" t="s">
        <v>85</v>
      </c>
      <c r="AV736" s="14" t="s">
        <v>85</v>
      </c>
      <c r="AW736" s="14" t="s">
        <v>37</v>
      </c>
      <c r="AX736" s="14" t="s">
        <v>76</v>
      </c>
      <c r="AY736" s="256" t="s">
        <v>235</v>
      </c>
    </row>
    <row r="737" s="14" customFormat="1">
      <c r="A737" s="14"/>
      <c r="B737" s="246"/>
      <c r="C737" s="247"/>
      <c r="D737" s="237" t="s">
        <v>245</v>
      </c>
      <c r="E737" s="248" t="s">
        <v>19</v>
      </c>
      <c r="F737" s="249" t="s">
        <v>851</v>
      </c>
      <c r="G737" s="247"/>
      <c r="H737" s="250">
        <v>13.467000000000001</v>
      </c>
      <c r="I737" s="251"/>
      <c r="J737" s="247"/>
      <c r="K737" s="247"/>
      <c r="L737" s="252"/>
      <c r="M737" s="253"/>
      <c r="N737" s="254"/>
      <c r="O737" s="254"/>
      <c r="P737" s="254"/>
      <c r="Q737" s="254"/>
      <c r="R737" s="254"/>
      <c r="S737" s="254"/>
      <c r="T737" s="255"/>
      <c r="U737" s="14"/>
      <c r="V737" s="14"/>
      <c r="W737" s="14"/>
      <c r="X737" s="14"/>
      <c r="Y737" s="14"/>
      <c r="Z737" s="14"/>
      <c r="AA737" s="14"/>
      <c r="AB737" s="14"/>
      <c r="AC737" s="14"/>
      <c r="AD737" s="14"/>
      <c r="AE737" s="14"/>
      <c r="AT737" s="256" t="s">
        <v>245</v>
      </c>
      <c r="AU737" s="256" t="s">
        <v>85</v>
      </c>
      <c r="AV737" s="14" t="s">
        <v>85</v>
      </c>
      <c r="AW737" s="14" t="s">
        <v>37</v>
      </c>
      <c r="AX737" s="14" t="s">
        <v>76</v>
      </c>
      <c r="AY737" s="256" t="s">
        <v>235</v>
      </c>
    </row>
    <row r="738" s="14" customFormat="1">
      <c r="A738" s="14"/>
      <c r="B738" s="246"/>
      <c r="C738" s="247"/>
      <c r="D738" s="237" t="s">
        <v>245</v>
      </c>
      <c r="E738" s="248" t="s">
        <v>19</v>
      </c>
      <c r="F738" s="249" t="s">
        <v>852</v>
      </c>
      <c r="G738" s="247"/>
      <c r="H738" s="250">
        <v>12.140000000000001</v>
      </c>
      <c r="I738" s="251"/>
      <c r="J738" s="247"/>
      <c r="K738" s="247"/>
      <c r="L738" s="252"/>
      <c r="M738" s="253"/>
      <c r="N738" s="254"/>
      <c r="O738" s="254"/>
      <c r="P738" s="254"/>
      <c r="Q738" s="254"/>
      <c r="R738" s="254"/>
      <c r="S738" s="254"/>
      <c r="T738" s="255"/>
      <c r="U738" s="14"/>
      <c r="V738" s="14"/>
      <c r="W738" s="14"/>
      <c r="X738" s="14"/>
      <c r="Y738" s="14"/>
      <c r="Z738" s="14"/>
      <c r="AA738" s="14"/>
      <c r="AB738" s="14"/>
      <c r="AC738" s="14"/>
      <c r="AD738" s="14"/>
      <c r="AE738" s="14"/>
      <c r="AT738" s="256" t="s">
        <v>245</v>
      </c>
      <c r="AU738" s="256" t="s">
        <v>85</v>
      </c>
      <c r="AV738" s="14" t="s">
        <v>85</v>
      </c>
      <c r="AW738" s="14" t="s">
        <v>37</v>
      </c>
      <c r="AX738" s="14" t="s">
        <v>76</v>
      </c>
      <c r="AY738" s="256" t="s">
        <v>235</v>
      </c>
    </row>
    <row r="739" s="13" customFormat="1">
      <c r="A739" s="13"/>
      <c r="B739" s="235"/>
      <c r="C739" s="236"/>
      <c r="D739" s="237" t="s">
        <v>245</v>
      </c>
      <c r="E739" s="238" t="s">
        <v>19</v>
      </c>
      <c r="F739" s="239" t="s">
        <v>853</v>
      </c>
      <c r="G739" s="236"/>
      <c r="H739" s="238" t="s">
        <v>19</v>
      </c>
      <c r="I739" s="240"/>
      <c r="J739" s="236"/>
      <c r="K739" s="236"/>
      <c r="L739" s="241"/>
      <c r="M739" s="242"/>
      <c r="N739" s="243"/>
      <c r="O739" s="243"/>
      <c r="P739" s="243"/>
      <c r="Q739" s="243"/>
      <c r="R739" s="243"/>
      <c r="S739" s="243"/>
      <c r="T739" s="244"/>
      <c r="U739" s="13"/>
      <c r="V739" s="13"/>
      <c r="W739" s="13"/>
      <c r="X739" s="13"/>
      <c r="Y739" s="13"/>
      <c r="Z739" s="13"/>
      <c r="AA739" s="13"/>
      <c r="AB739" s="13"/>
      <c r="AC739" s="13"/>
      <c r="AD739" s="13"/>
      <c r="AE739" s="13"/>
      <c r="AT739" s="245" t="s">
        <v>245</v>
      </c>
      <c r="AU739" s="245" t="s">
        <v>85</v>
      </c>
      <c r="AV739" s="13" t="s">
        <v>83</v>
      </c>
      <c r="AW739" s="13" t="s">
        <v>37</v>
      </c>
      <c r="AX739" s="13" t="s">
        <v>76</v>
      </c>
      <c r="AY739" s="245" t="s">
        <v>235</v>
      </c>
    </row>
    <row r="740" s="14" customFormat="1">
      <c r="A740" s="14"/>
      <c r="B740" s="246"/>
      <c r="C740" s="247"/>
      <c r="D740" s="237" t="s">
        <v>245</v>
      </c>
      <c r="E740" s="248" t="s">
        <v>19</v>
      </c>
      <c r="F740" s="249" t="s">
        <v>854</v>
      </c>
      <c r="G740" s="247"/>
      <c r="H740" s="250">
        <v>504.72000000000003</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245</v>
      </c>
      <c r="AU740" s="256" t="s">
        <v>85</v>
      </c>
      <c r="AV740" s="14" t="s">
        <v>85</v>
      </c>
      <c r="AW740" s="14" t="s">
        <v>37</v>
      </c>
      <c r="AX740" s="14" t="s">
        <v>76</v>
      </c>
      <c r="AY740" s="256" t="s">
        <v>235</v>
      </c>
    </row>
    <row r="741" s="13" customFormat="1">
      <c r="A741" s="13"/>
      <c r="B741" s="235"/>
      <c r="C741" s="236"/>
      <c r="D741" s="237" t="s">
        <v>245</v>
      </c>
      <c r="E741" s="238" t="s">
        <v>19</v>
      </c>
      <c r="F741" s="239" t="s">
        <v>845</v>
      </c>
      <c r="G741" s="236"/>
      <c r="H741" s="238" t="s">
        <v>19</v>
      </c>
      <c r="I741" s="240"/>
      <c r="J741" s="236"/>
      <c r="K741" s="236"/>
      <c r="L741" s="241"/>
      <c r="M741" s="242"/>
      <c r="N741" s="243"/>
      <c r="O741" s="243"/>
      <c r="P741" s="243"/>
      <c r="Q741" s="243"/>
      <c r="R741" s="243"/>
      <c r="S741" s="243"/>
      <c r="T741" s="244"/>
      <c r="U741" s="13"/>
      <c r="V741" s="13"/>
      <c r="W741" s="13"/>
      <c r="X741" s="13"/>
      <c r="Y741" s="13"/>
      <c r="Z741" s="13"/>
      <c r="AA741" s="13"/>
      <c r="AB741" s="13"/>
      <c r="AC741" s="13"/>
      <c r="AD741" s="13"/>
      <c r="AE741" s="13"/>
      <c r="AT741" s="245" t="s">
        <v>245</v>
      </c>
      <c r="AU741" s="245" t="s">
        <v>85</v>
      </c>
      <c r="AV741" s="13" t="s">
        <v>83</v>
      </c>
      <c r="AW741" s="13" t="s">
        <v>37</v>
      </c>
      <c r="AX741" s="13" t="s">
        <v>76</v>
      </c>
      <c r="AY741" s="245" t="s">
        <v>235</v>
      </c>
    </row>
    <row r="742" s="14" customFormat="1">
      <c r="A742" s="14"/>
      <c r="B742" s="246"/>
      <c r="C742" s="247"/>
      <c r="D742" s="237" t="s">
        <v>245</v>
      </c>
      <c r="E742" s="248" t="s">
        <v>19</v>
      </c>
      <c r="F742" s="249" t="s">
        <v>855</v>
      </c>
      <c r="G742" s="247"/>
      <c r="H742" s="250">
        <v>-36.148000000000003</v>
      </c>
      <c r="I742" s="251"/>
      <c r="J742" s="247"/>
      <c r="K742" s="247"/>
      <c r="L742" s="252"/>
      <c r="M742" s="253"/>
      <c r="N742" s="254"/>
      <c r="O742" s="254"/>
      <c r="P742" s="254"/>
      <c r="Q742" s="254"/>
      <c r="R742" s="254"/>
      <c r="S742" s="254"/>
      <c r="T742" s="255"/>
      <c r="U742" s="14"/>
      <c r="V742" s="14"/>
      <c r="W742" s="14"/>
      <c r="X742" s="14"/>
      <c r="Y742" s="14"/>
      <c r="Z742" s="14"/>
      <c r="AA742" s="14"/>
      <c r="AB742" s="14"/>
      <c r="AC742" s="14"/>
      <c r="AD742" s="14"/>
      <c r="AE742" s="14"/>
      <c r="AT742" s="256" t="s">
        <v>245</v>
      </c>
      <c r="AU742" s="256" t="s">
        <v>85</v>
      </c>
      <c r="AV742" s="14" t="s">
        <v>85</v>
      </c>
      <c r="AW742" s="14" t="s">
        <v>37</v>
      </c>
      <c r="AX742" s="14" t="s">
        <v>76</v>
      </c>
      <c r="AY742" s="256" t="s">
        <v>235</v>
      </c>
    </row>
    <row r="743" s="14" customFormat="1">
      <c r="A743" s="14"/>
      <c r="B743" s="246"/>
      <c r="C743" s="247"/>
      <c r="D743" s="237" t="s">
        <v>245</v>
      </c>
      <c r="E743" s="248" t="s">
        <v>19</v>
      </c>
      <c r="F743" s="249" t="s">
        <v>856</v>
      </c>
      <c r="G743" s="247"/>
      <c r="H743" s="250">
        <v>-37.972000000000001</v>
      </c>
      <c r="I743" s="251"/>
      <c r="J743" s="247"/>
      <c r="K743" s="247"/>
      <c r="L743" s="252"/>
      <c r="M743" s="253"/>
      <c r="N743" s="254"/>
      <c r="O743" s="254"/>
      <c r="P743" s="254"/>
      <c r="Q743" s="254"/>
      <c r="R743" s="254"/>
      <c r="S743" s="254"/>
      <c r="T743" s="255"/>
      <c r="U743" s="14"/>
      <c r="V743" s="14"/>
      <c r="W743" s="14"/>
      <c r="X743" s="14"/>
      <c r="Y743" s="14"/>
      <c r="Z743" s="14"/>
      <c r="AA743" s="14"/>
      <c r="AB743" s="14"/>
      <c r="AC743" s="14"/>
      <c r="AD743" s="14"/>
      <c r="AE743" s="14"/>
      <c r="AT743" s="256" t="s">
        <v>245</v>
      </c>
      <c r="AU743" s="256" t="s">
        <v>85</v>
      </c>
      <c r="AV743" s="14" t="s">
        <v>85</v>
      </c>
      <c r="AW743" s="14" t="s">
        <v>37</v>
      </c>
      <c r="AX743" s="14" t="s">
        <v>76</v>
      </c>
      <c r="AY743" s="256" t="s">
        <v>235</v>
      </c>
    </row>
    <row r="744" s="14" customFormat="1">
      <c r="A744" s="14"/>
      <c r="B744" s="246"/>
      <c r="C744" s="247"/>
      <c r="D744" s="237" t="s">
        <v>245</v>
      </c>
      <c r="E744" s="248" t="s">
        <v>19</v>
      </c>
      <c r="F744" s="249" t="s">
        <v>857</v>
      </c>
      <c r="G744" s="247"/>
      <c r="H744" s="250">
        <v>-33.883000000000003</v>
      </c>
      <c r="I744" s="251"/>
      <c r="J744" s="247"/>
      <c r="K744" s="247"/>
      <c r="L744" s="252"/>
      <c r="M744" s="253"/>
      <c r="N744" s="254"/>
      <c r="O744" s="254"/>
      <c r="P744" s="254"/>
      <c r="Q744" s="254"/>
      <c r="R744" s="254"/>
      <c r="S744" s="254"/>
      <c r="T744" s="255"/>
      <c r="U744" s="14"/>
      <c r="V744" s="14"/>
      <c r="W744" s="14"/>
      <c r="X744" s="14"/>
      <c r="Y744" s="14"/>
      <c r="Z744" s="14"/>
      <c r="AA744" s="14"/>
      <c r="AB744" s="14"/>
      <c r="AC744" s="14"/>
      <c r="AD744" s="14"/>
      <c r="AE744" s="14"/>
      <c r="AT744" s="256" t="s">
        <v>245</v>
      </c>
      <c r="AU744" s="256" t="s">
        <v>85</v>
      </c>
      <c r="AV744" s="14" t="s">
        <v>85</v>
      </c>
      <c r="AW744" s="14" t="s">
        <v>37</v>
      </c>
      <c r="AX744" s="14" t="s">
        <v>76</v>
      </c>
      <c r="AY744" s="256" t="s">
        <v>235</v>
      </c>
    </row>
    <row r="745" s="13" customFormat="1">
      <c r="A745" s="13"/>
      <c r="B745" s="235"/>
      <c r="C745" s="236"/>
      <c r="D745" s="237" t="s">
        <v>245</v>
      </c>
      <c r="E745" s="238" t="s">
        <v>19</v>
      </c>
      <c r="F745" s="239" t="s">
        <v>858</v>
      </c>
      <c r="G745" s="236"/>
      <c r="H745" s="238" t="s">
        <v>19</v>
      </c>
      <c r="I745" s="240"/>
      <c r="J745" s="236"/>
      <c r="K745" s="236"/>
      <c r="L745" s="241"/>
      <c r="M745" s="242"/>
      <c r="N745" s="243"/>
      <c r="O745" s="243"/>
      <c r="P745" s="243"/>
      <c r="Q745" s="243"/>
      <c r="R745" s="243"/>
      <c r="S745" s="243"/>
      <c r="T745" s="244"/>
      <c r="U745" s="13"/>
      <c r="V745" s="13"/>
      <c r="W745" s="13"/>
      <c r="X745" s="13"/>
      <c r="Y745" s="13"/>
      <c r="Z745" s="13"/>
      <c r="AA745" s="13"/>
      <c r="AB745" s="13"/>
      <c r="AC745" s="13"/>
      <c r="AD745" s="13"/>
      <c r="AE745" s="13"/>
      <c r="AT745" s="245" t="s">
        <v>245</v>
      </c>
      <c r="AU745" s="245" t="s">
        <v>85</v>
      </c>
      <c r="AV745" s="13" t="s">
        <v>83</v>
      </c>
      <c r="AW745" s="13" t="s">
        <v>37</v>
      </c>
      <c r="AX745" s="13" t="s">
        <v>76</v>
      </c>
      <c r="AY745" s="245" t="s">
        <v>235</v>
      </c>
    </row>
    <row r="746" s="14" customFormat="1">
      <c r="A746" s="14"/>
      <c r="B746" s="246"/>
      <c r="C746" s="247"/>
      <c r="D746" s="237" t="s">
        <v>245</v>
      </c>
      <c r="E746" s="248" t="s">
        <v>19</v>
      </c>
      <c r="F746" s="249" t="s">
        <v>859</v>
      </c>
      <c r="G746" s="247"/>
      <c r="H746" s="250">
        <v>16.187999999999999</v>
      </c>
      <c r="I746" s="251"/>
      <c r="J746" s="247"/>
      <c r="K746" s="247"/>
      <c r="L746" s="252"/>
      <c r="M746" s="253"/>
      <c r="N746" s="254"/>
      <c r="O746" s="254"/>
      <c r="P746" s="254"/>
      <c r="Q746" s="254"/>
      <c r="R746" s="254"/>
      <c r="S746" s="254"/>
      <c r="T746" s="255"/>
      <c r="U746" s="14"/>
      <c r="V746" s="14"/>
      <c r="W746" s="14"/>
      <c r="X746" s="14"/>
      <c r="Y746" s="14"/>
      <c r="Z746" s="14"/>
      <c r="AA746" s="14"/>
      <c r="AB746" s="14"/>
      <c r="AC746" s="14"/>
      <c r="AD746" s="14"/>
      <c r="AE746" s="14"/>
      <c r="AT746" s="256" t="s">
        <v>245</v>
      </c>
      <c r="AU746" s="256" t="s">
        <v>85</v>
      </c>
      <c r="AV746" s="14" t="s">
        <v>85</v>
      </c>
      <c r="AW746" s="14" t="s">
        <v>37</v>
      </c>
      <c r="AX746" s="14" t="s">
        <v>76</v>
      </c>
      <c r="AY746" s="256" t="s">
        <v>235</v>
      </c>
    </row>
    <row r="747" s="14" customFormat="1">
      <c r="A747" s="14"/>
      <c r="B747" s="246"/>
      <c r="C747" s="247"/>
      <c r="D747" s="237" t="s">
        <v>245</v>
      </c>
      <c r="E747" s="248" t="s">
        <v>19</v>
      </c>
      <c r="F747" s="249" t="s">
        <v>860</v>
      </c>
      <c r="G747" s="247"/>
      <c r="H747" s="250">
        <v>1.921</v>
      </c>
      <c r="I747" s="251"/>
      <c r="J747" s="247"/>
      <c r="K747" s="247"/>
      <c r="L747" s="252"/>
      <c r="M747" s="253"/>
      <c r="N747" s="254"/>
      <c r="O747" s="254"/>
      <c r="P747" s="254"/>
      <c r="Q747" s="254"/>
      <c r="R747" s="254"/>
      <c r="S747" s="254"/>
      <c r="T747" s="255"/>
      <c r="U747" s="14"/>
      <c r="V747" s="14"/>
      <c r="W747" s="14"/>
      <c r="X747" s="14"/>
      <c r="Y747" s="14"/>
      <c r="Z747" s="14"/>
      <c r="AA747" s="14"/>
      <c r="AB747" s="14"/>
      <c r="AC747" s="14"/>
      <c r="AD747" s="14"/>
      <c r="AE747" s="14"/>
      <c r="AT747" s="256" t="s">
        <v>245</v>
      </c>
      <c r="AU747" s="256" t="s">
        <v>85</v>
      </c>
      <c r="AV747" s="14" t="s">
        <v>85</v>
      </c>
      <c r="AW747" s="14" t="s">
        <v>37</v>
      </c>
      <c r="AX747" s="14" t="s">
        <v>76</v>
      </c>
      <c r="AY747" s="256" t="s">
        <v>235</v>
      </c>
    </row>
    <row r="748" s="14" customFormat="1">
      <c r="A748" s="14"/>
      <c r="B748" s="246"/>
      <c r="C748" s="247"/>
      <c r="D748" s="237" t="s">
        <v>245</v>
      </c>
      <c r="E748" s="248" t="s">
        <v>19</v>
      </c>
      <c r="F748" s="249" t="s">
        <v>861</v>
      </c>
      <c r="G748" s="247"/>
      <c r="H748" s="250">
        <v>17.719999999999999</v>
      </c>
      <c r="I748" s="251"/>
      <c r="J748" s="247"/>
      <c r="K748" s="247"/>
      <c r="L748" s="252"/>
      <c r="M748" s="253"/>
      <c r="N748" s="254"/>
      <c r="O748" s="254"/>
      <c r="P748" s="254"/>
      <c r="Q748" s="254"/>
      <c r="R748" s="254"/>
      <c r="S748" s="254"/>
      <c r="T748" s="255"/>
      <c r="U748" s="14"/>
      <c r="V748" s="14"/>
      <c r="W748" s="14"/>
      <c r="X748" s="14"/>
      <c r="Y748" s="14"/>
      <c r="Z748" s="14"/>
      <c r="AA748" s="14"/>
      <c r="AB748" s="14"/>
      <c r="AC748" s="14"/>
      <c r="AD748" s="14"/>
      <c r="AE748" s="14"/>
      <c r="AT748" s="256" t="s">
        <v>245</v>
      </c>
      <c r="AU748" s="256" t="s">
        <v>85</v>
      </c>
      <c r="AV748" s="14" t="s">
        <v>85</v>
      </c>
      <c r="AW748" s="14" t="s">
        <v>37</v>
      </c>
      <c r="AX748" s="14" t="s">
        <v>76</v>
      </c>
      <c r="AY748" s="256" t="s">
        <v>235</v>
      </c>
    </row>
    <row r="749" s="14" customFormat="1">
      <c r="A749" s="14"/>
      <c r="B749" s="246"/>
      <c r="C749" s="247"/>
      <c r="D749" s="237" t="s">
        <v>245</v>
      </c>
      <c r="E749" s="248" t="s">
        <v>19</v>
      </c>
      <c r="F749" s="249" t="s">
        <v>862</v>
      </c>
      <c r="G749" s="247"/>
      <c r="H749" s="250">
        <v>14.294000000000001</v>
      </c>
      <c r="I749" s="251"/>
      <c r="J749" s="247"/>
      <c r="K749" s="247"/>
      <c r="L749" s="252"/>
      <c r="M749" s="253"/>
      <c r="N749" s="254"/>
      <c r="O749" s="254"/>
      <c r="P749" s="254"/>
      <c r="Q749" s="254"/>
      <c r="R749" s="254"/>
      <c r="S749" s="254"/>
      <c r="T749" s="255"/>
      <c r="U749" s="14"/>
      <c r="V749" s="14"/>
      <c r="W749" s="14"/>
      <c r="X749" s="14"/>
      <c r="Y749" s="14"/>
      <c r="Z749" s="14"/>
      <c r="AA749" s="14"/>
      <c r="AB749" s="14"/>
      <c r="AC749" s="14"/>
      <c r="AD749" s="14"/>
      <c r="AE749" s="14"/>
      <c r="AT749" s="256" t="s">
        <v>245</v>
      </c>
      <c r="AU749" s="256" t="s">
        <v>85</v>
      </c>
      <c r="AV749" s="14" t="s">
        <v>85</v>
      </c>
      <c r="AW749" s="14" t="s">
        <v>37</v>
      </c>
      <c r="AX749" s="14" t="s">
        <v>76</v>
      </c>
      <c r="AY749" s="256" t="s">
        <v>235</v>
      </c>
    </row>
    <row r="750" s="13" customFormat="1">
      <c r="A750" s="13"/>
      <c r="B750" s="235"/>
      <c r="C750" s="236"/>
      <c r="D750" s="237" t="s">
        <v>245</v>
      </c>
      <c r="E750" s="238" t="s">
        <v>19</v>
      </c>
      <c r="F750" s="239" t="s">
        <v>863</v>
      </c>
      <c r="G750" s="236"/>
      <c r="H750" s="238" t="s">
        <v>19</v>
      </c>
      <c r="I750" s="240"/>
      <c r="J750" s="236"/>
      <c r="K750" s="236"/>
      <c r="L750" s="241"/>
      <c r="M750" s="242"/>
      <c r="N750" s="243"/>
      <c r="O750" s="243"/>
      <c r="P750" s="243"/>
      <c r="Q750" s="243"/>
      <c r="R750" s="243"/>
      <c r="S750" s="243"/>
      <c r="T750" s="244"/>
      <c r="U750" s="13"/>
      <c r="V750" s="13"/>
      <c r="W750" s="13"/>
      <c r="X750" s="13"/>
      <c r="Y750" s="13"/>
      <c r="Z750" s="13"/>
      <c r="AA750" s="13"/>
      <c r="AB750" s="13"/>
      <c r="AC750" s="13"/>
      <c r="AD750" s="13"/>
      <c r="AE750" s="13"/>
      <c r="AT750" s="245" t="s">
        <v>245</v>
      </c>
      <c r="AU750" s="245" t="s">
        <v>85</v>
      </c>
      <c r="AV750" s="13" t="s">
        <v>83</v>
      </c>
      <c r="AW750" s="13" t="s">
        <v>37</v>
      </c>
      <c r="AX750" s="13" t="s">
        <v>76</v>
      </c>
      <c r="AY750" s="245" t="s">
        <v>235</v>
      </c>
    </row>
    <row r="751" s="14" customFormat="1">
      <c r="A751" s="14"/>
      <c r="B751" s="246"/>
      <c r="C751" s="247"/>
      <c r="D751" s="237" t="s">
        <v>245</v>
      </c>
      <c r="E751" s="248" t="s">
        <v>19</v>
      </c>
      <c r="F751" s="249" t="s">
        <v>864</v>
      </c>
      <c r="G751" s="247"/>
      <c r="H751" s="250">
        <v>755.61199999999997</v>
      </c>
      <c r="I751" s="251"/>
      <c r="J751" s="247"/>
      <c r="K751" s="247"/>
      <c r="L751" s="252"/>
      <c r="M751" s="253"/>
      <c r="N751" s="254"/>
      <c r="O751" s="254"/>
      <c r="P751" s="254"/>
      <c r="Q751" s="254"/>
      <c r="R751" s="254"/>
      <c r="S751" s="254"/>
      <c r="T751" s="255"/>
      <c r="U751" s="14"/>
      <c r="V751" s="14"/>
      <c r="W751" s="14"/>
      <c r="X751" s="14"/>
      <c r="Y751" s="14"/>
      <c r="Z751" s="14"/>
      <c r="AA751" s="14"/>
      <c r="AB751" s="14"/>
      <c r="AC751" s="14"/>
      <c r="AD751" s="14"/>
      <c r="AE751" s="14"/>
      <c r="AT751" s="256" t="s">
        <v>245</v>
      </c>
      <c r="AU751" s="256" t="s">
        <v>85</v>
      </c>
      <c r="AV751" s="14" t="s">
        <v>85</v>
      </c>
      <c r="AW751" s="14" t="s">
        <v>37</v>
      </c>
      <c r="AX751" s="14" t="s">
        <v>76</v>
      </c>
      <c r="AY751" s="256" t="s">
        <v>235</v>
      </c>
    </row>
    <row r="752" s="13" customFormat="1">
      <c r="A752" s="13"/>
      <c r="B752" s="235"/>
      <c r="C752" s="236"/>
      <c r="D752" s="237" t="s">
        <v>245</v>
      </c>
      <c r="E752" s="238" t="s">
        <v>19</v>
      </c>
      <c r="F752" s="239" t="s">
        <v>865</v>
      </c>
      <c r="G752" s="236"/>
      <c r="H752" s="238" t="s">
        <v>19</v>
      </c>
      <c r="I752" s="240"/>
      <c r="J752" s="236"/>
      <c r="K752" s="236"/>
      <c r="L752" s="241"/>
      <c r="M752" s="242"/>
      <c r="N752" s="243"/>
      <c r="O752" s="243"/>
      <c r="P752" s="243"/>
      <c r="Q752" s="243"/>
      <c r="R752" s="243"/>
      <c r="S752" s="243"/>
      <c r="T752" s="244"/>
      <c r="U752" s="13"/>
      <c r="V752" s="13"/>
      <c r="W752" s="13"/>
      <c r="X752" s="13"/>
      <c r="Y752" s="13"/>
      <c r="Z752" s="13"/>
      <c r="AA752" s="13"/>
      <c r="AB752" s="13"/>
      <c r="AC752" s="13"/>
      <c r="AD752" s="13"/>
      <c r="AE752" s="13"/>
      <c r="AT752" s="245" t="s">
        <v>245</v>
      </c>
      <c r="AU752" s="245" t="s">
        <v>85</v>
      </c>
      <c r="AV752" s="13" t="s">
        <v>83</v>
      </c>
      <c r="AW752" s="13" t="s">
        <v>37</v>
      </c>
      <c r="AX752" s="13" t="s">
        <v>76</v>
      </c>
      <c r="AY752" s="245" t="s">
        <v>235</v>
      </c>
    </row>
    <row r="753" s="14" customFormat="1">
      <c r="A753" s="14"/>
      <c r="B753" s="246"/>
      <c r="C753" s="247"/>
      <c r="D753" s="237" t="s">
        <v>245</v>
      </c>
      <c r="E753" s="248" t="s">
        <v>19</v>
      </c>
      <c r="F753" s="249" t="s">
        <v>866</v>
      </c>
      <c r="G753" s="247"/>
      <c r="H753" s="250">
        <v>-17.260999999999999</v>
      </c>
      <c r="I753" s="251"/>
      <c r="J753" s="247"/>
      <c r="K753" s="247"/>
      <c r="L753" s="252"/>
      <c r="M753" s="253"/>
      <c r="N753" s="254"/>
      <c r="O753" s="254"/>
      <c r="P753" s="254"/>
      <c r="Q753" s="254"/>
      <c r="R753" s="254"/>
      <c r="S753" s="254"/>
      <c r="T753" s="255"/>
      <c r="U753" s="14"/>
      <c r="V753" s="14"/>
      <c r="W753" s="14"/>
      <c r="X753" s="14"/>
      <c r="Y753" s="14"/>
      <c r="Z753" s="14"/>
      <c r="AA753" s="14"/>
      <c r="AB753" s="14"/>
      <c r="AC753" s="14"/>
      <c r="AD753" s="14"/>
      <c r="AE753" s="14"/>
      <c r="AT753" s="256" t="s">
        <v>245</v>
      </c>
      <c r="AU753" s="256" t="s">
        <v>85</v>
      </c>
      <c r="AV753" s="14" t="s">
        <v>85</v>
      </c>
      <c r="AW753" s="14" t="s">
        <v>37</v>
      </c>
      <c r="AX753" s="14" t="s">
        <v>76</v>
      </c>
      <c r="AY753" s="256" t="s">
        <v>235</v>
      </c>
    </row>
    <row r="754" s="14" customFormat="1">
      <c r="A754" s="14"/>
      <c r="B754" s="246"/>
      <c r="C754" s="247"/>
      <c r="D754" s="237" t="s">
        <v>245</v>
      </c>
      <c r="E754" s="248" t="s">
        <v>19</v>
      </c>
      <c r="F754" s="249" t="s">
        <v>867</v>
      </c>
      <c r="G754" s="247"/>
      <c r="H754" s="250">
        <v>-33.073999999999998</v>
      </c>
      <c r="I754" s="251"/>
      <c r="J754" s="247"/>
      <c r="K754" s="247"/>
      <c r="L754" s="252"/>
      <c r="M754" s="253"/>
      <c r="N754" s="254"/>
      <c r="O754" s="254"/>
      <c r="P754" s="254"/>
      <c r="Q754" s="254"/>
      <c r="R754" s="254"/>
      <c r="S754" s="254"/>
      <c r="T754" s="255"/>
      <c r="U754" s="14"/>
      <c r="V754" s="14"/>
      <c r="W754" s="14"/>
      <c r="X754" s="14"/>
      <c r="Y754" s="14"/>
      <c r="Z754" s="14"/>
      <c r="AA754" s="14"/>
      <c r="AB754" s="14"/>
      <c r="AC754" s="14"/>
      <c r="AD754" s="14"/>
      <c r="AE754" s="14"/>
      <c r="AT754" s="256" t="s">
        <v>245</v>
      </c>
      <c r="AU754" s="256" t="s">
        <v>85</v>
      </c>
      <c r="AV754" s="14" t="s">
        <v>85</v>
      </c>
      <c r="AW754" s="14" t="s">
        <v>37</v>
      </c>
      <c r="AX754" s="14" t="s">
        <v>76</v>
      </c>
      <c r="AY754" s="256" t="s">
        <v>235</v>
      </c>
    </row>
    <row r="755" s="14" customFormat="1">
      <c r="A755" s="14"/>
      <c r="B755" s="246"/>
      <c r="C755" s="247"/>
      <c r="D755" s="237" t="s">
        <v>245</v>
      </c>
      <c r="E755" s="248" t="s">
        <v>19</v>
      </c>
      <c r="F755" s="249" t="s">
        <v>868</v>
      </c>
      <c r="G755" s="247"/>
      <c r="H755" s="250">
        <v>-38.709000000000003</v>
      </c>
      <c r="I755" s="251"/>
      <c r="J755" s="247"/>
      <c r="K755" s="247"/>
      <c r="L755" s="252"/>
      <c r="M755" s="253"/>
      <c r="N755" s="254"/>
      <c r="O755" s="254"/>
      <c r="P755" s="254"/>
      <c r="Q755" s="254"/>
      <c r="R755" s="254"/>
      <c r="S755" s="254"/>
      <c r="T755" s="255"/>
      <c r="U755" s="14"/>
      <c r="V755" s="14"/>
      <c r="W755" s="14"/>
      <c r="X755" s="14"/>
      <c r="Y755" s="14"/>
      <c r="Z755" s="14"/>
      <c r="AA755" s="14"/>
      <c r="AB755" s="14"/>
      <c r="AC755" s="14"/>
      <c r="AD755" s="14"/>
      <c r="AE755" s="14"/>
      <c r="AT755" s="256" t="s">
        <v>245</v>
      </c>
      <c r="AU755" s="256" t="s">
        <v>85</v>
      </c>
      <c r="AV755" s="14" t="s">
        <v>85</v>
      </c>
      <c r="AW755" s="14" t="s">
        <v>37</v>
      </c>
      <c r="AX755" s="14" t="s">
        <v>76</v>
      </c>
      <c r="AY755" s="256" t="s">
        <v>235</v>
      </c>
    </row>
    <row r="756" s="14" customFormat="1">
      <c r="A756" s="14"/>
      <c r="B756" s="246"/>
      <c r="C756" s="247"/>
      <c r="D756" s="237" t="s">
        <v>245</v>
      </c>
      <c r="E756" s="248" t="s">
        <v>19</v>
      </c>
      <c r="F756" s="249" t="s">
        <v>869</v>
      </c>
      <c r="G756" s="247"/>
      <c r="H756" s="250">
        <v>-44.268000000000001</v>
      </c>
      <c r="I756" s="251"/>
      <c r="J756" s="247"/>
      <c r="K756" s="247"/>
      <c r="L756" s="252"/>
      <c r="M756" s="253"/>
      <c r="N756" s="254"/>
      <c r="O756" s="254"/>
      <c r="P756" s="254"/>
      <c r="Q756" s="254"/>
      <c r="R756" s="254"/>
      <c r="S756" s="254"/>
      <c r="T756" s="255"/>
      <c r="U756" s="14"/>
      <c r="V756" s="14"/>
      <c r="W756" s="14"/>
      <c r="X756" s="14"/>
      <c r="Y756" s="14"/>
      <c r="Z756" s="14"/>
      <c r="AA756" s="14"/>
      <c r="AB756" s="14"/>
      <c r="AC756" s="14"/>
      <c r="AD756" s="14"/>
      <c r="AE756" s="14"/>
      <c r="AT756" s="256" t="s">
        <v>245</v>
      </c>
      <c r="AU756" s="256" t="s">
        <v>85</v>
      </c>
      <c r="AV756" s="14" t="s">
        <v>85</v>
      </c>
      <c r="AW756" s="14" t="s">
        <v>37</v>
      </c>
      <c r="AX756" s="14" t="s">
        <v>76</v>
      </c>
      <c r="AY756" s="256" t="s">
        <v>235</v>
      </c>
    </row>
    <row r="757" s="13" customFormat="1">
      <c r="A757" s="13"/>
      <c r="B757" s="235"/>
      <c r="C757" s="236"/>
      <c r="D757" s="237" t="s">
        <v>245</v>
      </c>
      <c r="E757" s="238" t="s">
        <v>19</v>
      </c>
      <c r="F757" s="239" t="s">
        <v>870</v>
      </c>
      <c r="G757" s="236"/>
      <c r="H757" s="238" t="s">
        <v>19</v>
      </c>
      <c r="I757" s="240"/>
      <c r="J757" s="236"/>
      <c r="K757" s="236"/>
      <c r="L757" s="241"/>
      <c r="M757" s="242"/>
      <c r="N757" s="243"/>
      <c r="O757" s="243"/>
      <c r="P757" s="243"/>
      <c r="Q757" s="243"/>
      <c r="R757" s="243"/>
      <c r="S757" s="243"/>
      <c r="T757" s="244"/>
      <c r="U757" s="13"/>
      <c r="V757" s="13"/>
      <c r="W757" s="13"/>
      <c r="X757" s="13"/>
      <c r="Y757" s="13"/>
      <c r="Z757" s="13"/>
      <c r="AA757" s="13"/>
      <c r="AB757" s="13"/>
      <c r="AC757" s="13"/>
      <c r="AD757" s="13"/>
      <c r="AE757" s="13"/>
      <c r="AT757" s="245" t="s">
        <v>245</v>
      </c>
      <c r="AU757" s="245" t="s">
        <v>85</v>
      </c>
      <c r="AV757" s="13" t="s">
        <v>83</v>
      </c>
      <c r="AW757" s="13" t="s">
        <v>37</v>
      </c>
      <c r="AX757" s="13" t="s">
        <v>76</v>
      </c>
      <c r="AY757" s="245" t="s">
        <v>235</v>
      </c>
    </row>
    <row r="758" s="14" customFormat="1">
      <c r="A758" s="14"/>
      <c r="B758" s="246"/>
      <c r="C758" s="247"/>
      <c r="D758" s="237" t="s">
        <v>245</v>
      </c>
      <c r="E758" s="248" t="s">
        <v>19</v>
      </c>
      <c r="F758" s="249" t="s">
        <v>871</v>
      </c>
      <c r="G758" s="247"/>
      <c r="H758" s="250">
        <v>9.8490000000000002</v>
      </c>
      <c r="I758" s="251"/>
      <c r="J758" s="247"/>
      <c r="K758" s="247"/>
      <c r="L758" s="252"/>
      <c r="M758" s="253"/>
      <c r="N758" s="254"/>
      <c r="O758" s="254"/>
      <c r="P758" s="254"/>
      <c r="Q758" s="254"/>
      <c r="R758" s="254"/>
      <c r="S758" s="254"/>
      <c r="T758" s="255"/>
      <c r="U758" s="14"/>
      <c r="V758" s="14"/>
      <c r="W758" s="14"/>
      <c r="X758" s="14"/>
      <c r="Y758" s="14"/>
      <c r="Z758" s="14"/>
      <c r="AA758" s="14"/>
      <c r="AB758" s="14"/>
      <c r="AC758" s="14"/>
      <c r="AD758" s="14"/>
      <c r="AE758" s="14"/>
      <c r="AT758" s="256" t="s">
        <v>245</v>
      </c>
      <c r="AU758" s="256" t="s">
        <v>85</v>
      </c>
      <c r="AV758" s="14" t="s">
        <v>85</v>
      </c>
      <c r="AW758" s="14" t="s">
        <v>37</v>
      </c>
      <c r="AX758" s="14" t="s">
        <v>76</v>
      </c>
      <c r="AY758" s="256" t="s">
        <v>235</v>
      </c>
    </row>
    <row r="759" s="14" customFormat="1">
      <c r="A759" s="14"/>
      <c r="B759" s="246"/>
      <c r="C759" s="247"/>
      <c r="D759" s="237" t="s">
        <v>245</v>
      </c>
      <c r="E759" s="248" t="s">
        <v>19</v>
      </c>
      <c r="F759" s="249" t="s">
        <v>872</v>
      </c>
      <c r="G759" s="247"/>
      <c r="H759" s="250">
        <v>16.193000000000001</v>
      </c>
      <c r="I759" s="251"/>
      <c r="J759" s="247"/>
      <c r="K759" s="247"/>
      <c r="L759" s="252"/>
      <c r="M759" s="253"/>
      <c r="N759" s="254"/>
      <c r="O759" s="254"/>
      <c r="P759" s="254"/>
      <c r="Q759" s="254"/>
      <c r="R759" s="254"/>
      <c r="S759" s="254"/>
      <c r="T759" s="255"/>
      <c r="U759" s="14"/>
      <c r="V759" s="14"/>
      <c r="W759" s="14"/>
      <c r="X759" s="14"/>
      <c r="Y759" s="14"/>
      <c r="Z759" s="14"/>
      <c r="AA759" s="14"/>
      <c r="AB759" s="14"/>
      <c r="AC759" s="14"/>
      <c r="AD759" s="14"/>
      <c r="AE759" s="14"/>
      <c r="AT759" s="256" t="s">
        <v>245</v>
      </c>
      <c r="AU759" s="256" t="s">
        <v>85</v>
      </c>
      <c r="AV759" s="14" t="s">
        <v>85</v>
      </c>
      <c r="AW759" s="14" t="s">
        <v>37</v>
      </c>
      <c r="AX759" s="14" t="s">
        <v>76</v>
      </c>
      <c r="AY759" s="256" t="s">
        <v>235</v>
      </c>
    </row>
    <row r="760" s="14" customFormat="1">
      <c r="A760" s="14"/>
      <c r="B760" s="246"/>
      <c r="C760" s="247"/>
      <c r="D760" s="237" t="s">
        <v>245</v>
      </c>
      <c r="E760" s="248" t="s">
        <v>19</v>
      </c>
      <c r="F760" s="249" t="s">
        <v>873</v>
      </c>
      <c r="G760" s="247"/>
      <c r="H760" s="250">
        <v>14.242000000000001</v>
      </c>
      <c r="I760" s="251"/>
      <c r="J760" s="247"/>
      <c r="K760" s="247"/>
      <c r="L760" s="252"/>
      <c r="M760" s="253"/>
      <c r="N760" s="254"/>
      <c r="O760" s="254"/>
      <c r="P760" s="254"/>
      <c r="Q760" s="254"/>
      <c r="R760" s="254"/>
      <c r="S760" s="254"/>
      <c r="T760" s="255"/>
      <c r="U760" s="14"/>
      <c r="V760" s="14"/>
      <c r="W760" s="14"/>
      <c r="X760" s="14"/>
      <c r="Y760" s="14"/>
      <c r="Z760" s="14"/>
      <c r="AA760" s="14"/>
      <c r="AB760" s="14"/>
      <c r="AC760" s="14"/>
      <c r="AD760" s="14"/>
      <c r="AE760" s="14"/>
      <c r="AT760" s="256" t="s">
        <v>245</v>
      </c>
      <c r="AU760" s="256" t="s">
        <v>85</v>
      </c>
      <c r="AV760" s="14" t="s">
        <v>85</v>
      </c>
      <c r="AW760" s="14" t="s">
        <v>37</v>
      </c>
      <c r="AX760" s="14" t="s">
        <v>76</v>
      </c>
      <c r="AY760" s="256" t="s">
        <v>235</v>
      </c>
    </row>
    <row r="761" s="14" customFormat="1">
      <c r="A761" s="14"/>
      <c r="B761" s="246"/>
      <c r="C761" s="247"/>
      <c r="D761" s="237" t="s">
        <v>245</v>
      </c>
      <c r="E761" s="248" t="s">
        <v>19</v>
      </c>
      <c r="F761" s="249" t="s">
        <v>874</v>
      </c>
      <c r="G761" s="247"/>
      <c r="H761" s="250">
        <v>16.655999999999999</v>
      </c>
      <c r="I761" s="251"/>
      <c r="J761" s="247"/>
      <c r="K761" s="247"/>
      <c r="L761" s="252"/>
      <c r="M761" s="253"/>
      <c r="N761" s="254"/>
      <c r="O761" s="254"/>
      <c r="P761" s="254"/>
      <c r="Q761" s="254"/>
      <c r="R761" s="254"/>
      <c r="S761" s="254"/>
      <c r="T761" s="255"/>
      <c r="U761" s="14"/>
      <c r="V761" s="14"/>
      <c r="W761" s="14"/>
      <c r="X761" s="14"/>
      <c r="Y761" s="14"/>
      <c r="Z761" s="14"/>
      <c r="AA761" s="14"/>
      <c r="AB761" s="14"/>
      <c r="AC761" s="14"/>
      <c r="AD761" s="14"/>
      <c r="AE761" s="14"/>
      <c r="AT761" s="256" t="s">
        <v>245</v>
      </c>
      <c r="AU761" s="256" t="s">
        <v>85</v>
      </c>
      <c r="AV761" s="14" t="s">
        <v>85</v>
      </c>
      <c r="AW761" s="14" t="s">
        <v>37</v>
      </c>
      <c r="AX761" s="14" t="s">
        <v>76</v>
      </c>
      <c r="AY761" s="256" t="s">
        <v>235</v>
      </c>
    </row>
    <row r="762" s="14" customFormat="1">
      <c r="A762" s="14"/>
      <c r="B762" s="246"/>
      <c r="C762" s="247"/>
      <c r="D762" s="237" t="s">
        <v>245</v>
      </c>
      <c r="E762" s="248" t="s">
        <v>19</v>
      </c>
      <c r="F762" s="249" t="s">
        <v>875</v>
      </c>
      <c r="G762" s="247"/>
      <c r="H762" s="250">
        <v>4.0449999999999999</v>
      </c>
      <c r="I762" s="251"/>
      <c r="J762" s="247"/>
      <c r="K762" s="247"/>
      <c r="L762" s="252"/>
      <c r="M762" s="253"/>
      <c r="N762" s="254"/>
      <c r="O762" s="254"/>
      <c r="P762" s="254"/>
      <c r="Q762" s="254"/>
      <c r="R762" s="254"/>
      <c r="S762" s="254"/>
      <c r="T762" s="255"/>
      <c r="U762" s="14"/>
      <c r="V762" s="14"/>
      <c r="W762" s="14"/>
      <c r="X762" s="14"/>
      <c r="Y762" s="14"/>
      <c r="Z762" s="14"/>
      <c r="AA762" s="14"/>
      <c r="AB762" s="14"/>
      <c r="AC762" s="14"/>
      <c r="AD762" s="14"/>
      <c r="AE762" s="14"/>
      <c r="AT762" s="256" t="s">
        <v>245</v>
      </c>
      <c r="AU762" s="256" t="s">
        <v>85</v>
      </c>
      <c r="AV762" s="14" t="s">
        <v>85</v>
      </c>
      <c r="AW762" s="14" t="s">
        <v>37</v>
      </c>
      <c r="AX762" s="14" t="s">
        <v>76</v>
      </c>
      <c r="AY762" s="256" t="s">
        <v>235</v>
      </c>
    </row>
    <row r="763" s="16" customFormat="1">
      <c r="A763" s="16"/>
      <c r="B763" s="268"/>
      <c r="C763" s="269"/>
      <c r="D763" s="237" t="s">
        <v>245</v>
      </c>
      <c r="E763" s="270" t="s">
        <v>19</v>
      </c>
      <c r="F763" s="271" t="s">
        <v>250</v>
      </c>
      <c r="G763" s="269"/>
      <c r="H763" s="272">
        <v>1549.0050000000001</v>
      </c>
      <c r="I763" s="273"/>
      <c r="J763" s="269"/>
      <c r="K763" s="269"/>
      <c r="L763" s="274"/>
      <c r="M763" s="275"/>
      <c r="N763" s="276"/>
      <c r="O763" s="276"/>
      <c r="P763" s="276"/>
      <c r="Q763" s="276"/>
      <c r="R763" s="276"/>
      <c r="S763" s="276"/>
      <c r="T763" s="277"/>
      <c r="U763" s="16"/>
      <c r="V763" s="16"/>
      <c r="W763" s="16"/>
      <c r="X763" s="16"/>
      <c r="Y763" s="16"/>
      <c r="Z763" s="16"/>
      <c r="AA763" s="16"/>
      <c r="AB763" s="16"/>
      <c r="AC763" s="16"/>
      <c r="AD763" s="16"/>
      <c r="AE763" s="16"/>
      <c r="AT763" s="278" t="s">
        <v>245</v>
      </c>
      <c r="AU763" s="278" t="s">
        <v>85</v>
      </c>
      <c r="AV763" s="16" t="s">
        <v>100</v>
      </c>
      <c r="AW763" s="16" t="s">
        <v>37</v>
      </c>
      <c r="AX763" s="16" t="s">
        <v>83</v>
      </c>
      <c r="AY763" s="278" t="s">
        <v>235</v>
      </c>
    </row>
    <row r="764" s="2" customFormat="1" ht="24.15" customHeight="1">
      <c r="A764" s="40"/>
      <c r="B764" s="41"/>
      <c r="C764" s="217" t="s">
        <v>876</v>
      </c>
      <c r="D764" s="217" t="s">
        <v>237</v>
      </c>
      <c r="E764" s="218" t="s">
        <v>877</v>
      </c>
      <c r="F764" s="219" t="s">
        <v>878</v>
      </c>
      <c r="G764" s="220" t="s">
        <v>379</v>
      </c>
      <c r="H764" s="221">
        <v>293.07999999999998</v>
      </c>
      <c r="I764" s="222"/>
      <c r="J764" s="223">
        <f>ROUND(I764*H764,2)</f>
        <v>0</v>
      </c>
      <c r="K764" s="219" t="s">
        <v>241</v>
      </c>
      <c r="L764" s="46"/>
      <c r="M764" s="224" t="s">
        <v>19</v>
      </c>
      <c r="N764" s="225" t="s">
        <v>47</v>
      </c>
      <c r="O764" s="86"/>
      <c r="P764" s="226">
        <f>O764*H764</f>
        <v>0</v>
      </c>
      <c r="Q764" s="226">
        <v>0.048000000000000001</v>
      </c>
      <c r="R764" s="226">
        <f>Q764*H764</f>
        <v>14.06784</v>
      </c>
      <c r="S764" s="226">
        <v>0.048000000000000001</v>
      </c>
      <c r="T764" s="227">
        <f>S764*H764</f>
        <v>14.06784</v>
      </c>
      <c r="U764" s="40"/>
      <c r="V764" s="40"/>
      <c r="W764" s="40"/>
      <c r="X764" s="40"/>
      <c r="Y764" s="40"/>
      <c r="Z764" s="40"/>
      <c r="AA764" s="40"/>
      <c r="AB764" s="40"/>
      <c r="AC764" s="40"/>
      <c r="AD764" s="40"/>
      <c r="AE764" s="40"/>
      <c r="AR764" s="228" t="s">
        <v>100</v>
      </c>
      <c r="AT764" s="228" t="s">
        <v>237</v>
      </c>
      <c r="AU764" s="228" t="s">
        <v>85</v>
      </c>
      <c r="AY764" s="19" t="s">
        <v>235</v>
      </c>
      <c r="BE764" s="229">
        <f>IF(N764="základní",J764,0)</f>
        <v>0</v>
      </c>
      <c r="BF764" s="229">
        <f>IF(N764="snížená",J764,0)</f>
        <v>0</v>
      </c>
      <c r="BG764" s="229">
        <f>IF(N764="zákl. přenesená",J764,0)</f>
        <v>0</v>
      </c>
      <c r="BH764" s="229">
        <f>IF(N764="sníž. přenesená",J764,0)</f>
        <v>0</v>
      </c>
      <c r="BI764" s="229">
        <f>IF(N764="nulová",J764,0)</f>
        <v>0</v>
      </c>
      <c r="BJ764" s="19" t="s">
        <v>83</v>
      </c>
      <c r="BK764" s="229">
        <f>ROUND(I764*H764,2)</f>
        <v>0</v>
      </c>
      <c r="BL764" s="19" t="s">
        <v>100</v>
      </c>
      <c r="BM764" s="228" t="s">
        <v>879</v>
      </c>
    </row>
    <row r="765" s="2" customFormat="1">
      <c r="A765" s="40"/>
      <c r="B765" s="41"/>
      <c r="C765" s="42"/>
      <c r="D765" s="230" t="s">
        <v>243</v>
      </c>
      <c r="E765" s="42"/>
      <c r="F765" s="231" t="s">
        <v>880</v>
      </c>
      <c r="G765" s="42"/>
      <c r="H765" s="42"/>
      <c r="I765" s="232"/>
      <c r="J765" s="42"/>
      <c r="K765" s="42"/>
      <c r="L765" s="46"/>
      <c r="M765" s="233"/>
      <c r="N765" s="234"/>
      <c r="O765" s="86"/>
      <c r="P765" s="86"/>
      <c r="Q765" s="86"/>
      <c r="R765" s="86"/>
      <c r="S765" s="86"/>
      <c r="T765" s="87"/>
      <c r="U765" s="40"/>
      <c r="V765" s="40"/>
      <c r="W765" s="40"/>
      <c r="X765" s="40"/>
      <c r="Y765" s="40"/>
      <c r="Z765" s="40"/>
      <c r="AA765" s="40"/>
      <c r="AB765" s="40"/>
      <c r="AC765" s="40"/>
      <c r="AD765" s="40"/>
      <c r="AE765" s="40"/>
      <c r="AT765" s="19" t="s">
        <v>243</v>
      </c>
      <c r="AU765" s="19" t="s">
        <v>85</v>
      </c>
    </row>
    <row r="766" s="13" customFormat="1">
      <c r="A766" s="13"/>
      <c r="B766" s="235"/>
      <c r="C766" s="236"/>
      <c r="D766" s="237" t="s">
        <v>245</v>
      </c>
      <c r="E766" s="238" t="s">
        <v>19</v>
      </c>
      <c r="F766" s="239" t="s">
        <v>881</v>
      </c>
      <c r="G766" s="236"/>
      <c r="H766" s="238" t="s">
        <v>19</v>
      </c>
      <c r="I766" s="240"/>
      <c r="J766" s="236"/>
      <c r="K766" s="236"/>
      <c r="L766" s="241"/>
      <c r="M766" s="242"/>
      <c r="N766" s="243"/>
      <c r="O766" s="243"/>
      <c r="P766" s="243"/>
      <c r="Q766" s="243"/>
      <c r="R766" s="243"/>
      <c r="S766" s="243"/>
      <c r="T766" s="244"/>
      <c r="U766" s="13"/>
      <c r="V766" s="13"/>
      <c r="W766" s="13"/>
      <c r="X766" s="13"/>
      <c r="Y766" s="13"/>
      <c r="Z766" s="13"/>
      <c r="AA766" s="13"/>
      <c r="AB766" s="13"/>
      <c r="AC766" s="13"/>
      <c r="AD766" s="13"/>
      <c r="AE766" s="13"/>
      <c r="AT766" s="245" t="s">
        <v>245</v>
      </c>
      <c r="AU766" s="245" t="s">
        <v>85</v>
      </c>
      <c r="AV766" s="13" t="s">
        <v>83</v>
      </c>
      <c r="AW766" s="13" t="s">
        <v>37</v>
      </c>
      <c r="AX766" s="13" t="s">
        <v>76</v>
      </c>
      <c r="AY766" s="245" t="s">
        <v>235</v>
      </c>
    </row>
    <row r="767" s="13" customFormat="1">
      <c r="A767" s="13"/>
      <c r="B767" s="235"/>
      <c r="C767" s="236"/>
      <c r="D767" s="237" t="s">
        <v>245</v>
      </c>
      <c r="E767" s="238" t="s">
        <v>19</v>
      </c>
      <c r="F767" s="239" t="s">
        <v>882</v>
      </c>
      <c r="G767" s="236"/>
      <c r="H767" s="238" t="s">
        <v>19</v>
      </c>
      <c r="I767" s="240"/>
      <c r="J767" s="236"/>
      <c r="K767" s="236"/>
      <c r="L767" s="241"/>
      <c r="M767" s="242"/>
      <c r="N767" s="243"/>
      <c r="O767" s="243"/>
      <c r="P767" s="243"/>
      <c r="Q767" s="243"/>
      <c r="R767" s="243"/>
      <c r="S767" s="243"/>
      <c r="T767" s="244"/>
      <c r="U767" s="13"/>
      <c r="V767" s="13"/>
      <c r="W767" s="13"/>
      <c r="X767" s="13"/>
      <c r="Y767" s="13"/>
      <c r="Z767" s="13"/>
      <c r="AA767" s="13"/>
      <c r="AB767" s="13"/>
      <c r="AC767" s="13"/>
      <c r="AD767" s="13"/>
      <c r="AE767" s="13"/>
      <c r="AT767" s="245" t="s">
        <v>245</v>
      </c>
      <c r="AU767" s="245" t="s">
        <v>85</v>
      </c>
      <c r="AV767" s="13" t="s">
        <v>83</v>
      </c>
      <c r="AW767" s="13" t="s">
        <v>37</v>
      </c>
      <c r="AX767" s="13" t="s">
        <v>76</v>
      </c>
      <c r="AY767" s="245" t="s">
        <v>235</v>
      </c>
    </row>
    <row r="768" s="14" customFormat="1">
      <c r="A768" s="14"/>
      <c r="B768" s="246"/>
      <c r="C768" s="247"/>
      <c r="D768" s="237" t="s">
        <v>245</v>
      </c>
      <c r="E768" s="248" t="s">
        <v>19</v>
      </c>
      <c r="F768" s="249" t="s">
        <v>182</v>
      </c>
      <c r="G768" s="247"/>
      <c r="H768" s="250">
        <v>293.07999999999998</v>
      </c>
      <c r="I768" s="251"/>
      <c r="J768" s="247"/>
      <c r="K768" s="247"/>
      <c r="L768" s="252"/>
      <c r="M768" s="253"/>
      <c r="N768" s="254"/>
      <c r="O768" s="254"/>
      <c r="P768" s="254"/>
      <c r="Q768" s="254"/>
      <c r="R768" s="254"/>
      <c r="S768" s="254"/>
      <c r="T768" s="255"/>
      <c r="U768" s="14"/>
      <c r="V768" s="14"/>
      <c r="W768" s="14"/>
      <c r="X768" s="14"/>
      <c r="Y768" s="14"/>
      <c r="Z768" s="14"/>
      <c r="AA768" s="14"/>
      <c r="AB768" s="14"/>
      <c r="AC768" s="14"/>
      <c r="AD768" s="14"/>
      <c r="AE768" s="14"/>
      <c r="AT768" s="256" t="s">
        <v>245</v>
      </c>
      <c r="AU768" s="256" t="s">
        <v>85</v>
      </c>
      <c r="AV768" s="14" t="s">
        <v>85</v>
      </c>
      <c r="AW768" s="14" t="s">
        <v>37</v>
      </c>
      <c r="AX768" s="14" t="s">
        <v>76</v>
      </c>
      <c r="AY768" s="256" t="s">
        <v>235</v>
      </c>
    </row>
    <row r="769" s="16" customFormat="1">
      <c r="A769" s="16"/>
      <c r="B769" s="268"/>
      <c r="C769" s="269"/>
      <c r="D769" s="237" t="s">
        <v>245</v>
      </c>
      <c r="E769" s="270" t="s">
        <v>19</v>
      </c>
      <c r="F769" s="271" t="s">
        <v>250</v>
      </c>
      <c r="G769" s="269"/>
      <c r="H769" s="272">
        <v>293.07999999999998</v>
      </c>
      <c r="I769" s="273"/>
      <c r="J769" s="269"/>
      <c r="K769" s="269"/>
      <c r="L769" s="274"/>
      <c r="M769" s="275"/>
      <c r="N769" s="276"/>
      <c r="O769" s="276"/>
      <c r="P769" s="276"/>
      <c r="Q769" s="276"/>
      <c r="R769" s="276"/>
      <c r="S769" s="276"/>
      <c r="T769" s="277"/>
      <c r="U769" s="16"/>
      <c r="V769" s="16"/>
      <c r="W769" s="16"/>
      <c r="X769" s="16"/>
      <c r="Y769" s="16"/>
      <c r="Z769" s="16"/>
      <c r="AA769" s="16"/>
      <c r="AB769" s="16"/>
      <c r="AC769" s="16"/>
      <c r="AD769" s="16"/>
      <c r="AE769" s="16"/>
      <c r="AT769" s="278" t="s">
        <v>245</v>
      </c>
      <c r="AU769" s="278" t="s">
        <v>85</v>
      </c>
      <c r="AV769" s="16" t="s">
        <v>100</v>
      </c>
      <c r="AW769" s="16" t="s">
        <v>37</v>
      </c>
      <c r="AX769" s="16" t="s">
        <v>83</v>
      </c>
      <c r="AY769" s="278" t="s">
        <v>235</v>
      </c>
    </row>
    <row r="770" s="2" customFormat="1" ht="37.8" customHeight="1">
      <c r="A770" s="40"/>
      <c r="B770" s="41"/>
      <c r="C770" s="217" t="s">
        <v>883</v>
      </c>
      <c r="D770" s="217" t="s">
        <v>237</v>
      </c>
      <c r="E770" s="218" t="s">
        <v>884</v>
      </c>
      <c r="F770" s="219" t="s">
        <v>885</v>
      </c>
      <c r="G770" s="220" t="s">
        <v>379</v>
      </c>
      <c r="H770" s="221">
        <v>85.689999999999998</v>
      </c>
      <c r="I770" s="222"/>
      <c r="J770" s="223">
        <f>ROUND(I770*H770,2)</f>
        <v>0</v>
      </c>
      <c r="K770" s="219" t="s">
        <v>241</v>
      </c>
      <c r="L770" s="46"/>
      <c r="M770" s="224" t="s">
        <v>19</v>
      </c>
      <c r="N770" s="225" t="s">
        <v>47</v>
      </c>
      <c r="O770" s="86"/>
      <c r="P770" s="226">
        <f>O770*H770</f>
        <v>0</v>
      </c>
      <c r="Q770" s="226">
        <v>0</v>
      </c>
      <c r="R770" s="226">
        <f>Q770*H770</f>
        <v>0</v>
      </c>
      <c r="S770" s="226">
        <v>0.045999999999999999</v>
      </c>
      <c r="T770" s="227">
        <f>S770*H770</f>
        <v>3.9417399999999998</v>
      </c>
      <c r="U770" s="40"/>
      <c r="V770" s="40"/>
      <c r="W770" s="40"/>
      <c r="X770" s="40"/>
      <c r="Y770" s="40"/>
      <c r="Z770" s="40"/>
      <c r="AA770" s="40"/>
      <c r="AB770" s="40"/>
      <c r="AC770" s="40"/>
      <c r="AD770" s="40"/>
      <c r="AE770" s="40"/>
      <c r="AR770" s="228" t="s">
        <v>100</v>
      </c>
      <c r="AT770" s="228" t="s">
        <v>237</v>
      </c>
      <c r="AU770" s="228" t="s">
        <v>85</v>
      </c>
      <c r="AY770" s="19" t="s">
        <v>235</v>
      </c>
      <c r="BE770" s="229">
        <f>IF(N770="základní",J770,0)</f>
        <v>0</v>
      </c>
      <c r="BF770" s="229">
        <f>IF(N770="snížená",J770,0)</f>
        <v>0</v>
      </c>
      <c r="BG770" s="229">
        <f>IF(N770="zákl. přenesená",J770,0)</f>
        <v>0</v>
      </c>
      <c r="BH770" s="229">
        <f>IF(N770="sníž. přenesená",J770,0)</f>
        <v>0</v>
      </c>
      <c r="BI770" s="229">
        <f>IF(N770="nulová",J770,0)</f>
        <v>0</v>
      </c>
      <c r="BJ770" s="19" t="s">
        <v>83</v>
      </c>
      <c r="BK770" s="229">
        <f>ROUND(I770*H770,2)</f>
        <v>0</v>
      </c>
      <c r="BL770" s="19" t="s">
        <v>100</v>
      </c>
      <c r="BM770" s="228" t="s">
        <v>886</v>
      </c>
    </row>
    <row r="771" s="2" customFormat="1">
      <c r="A771" s="40"/>
      <c r="B771" s="41"/>
      <c r="C771" s="42"/>
      <c r="D771" s="230" t="s">
        <v>243</v>
      </c>
      <c r="E771" s="42"/>
      <c r="F771" s="231" t="s">
        <v>887</v>
      </c>
      <c r="G771" s="42"/>
      <c r="H771" s="42"/>
      <c r="I771" s="232"/>
      <c r="J771" s="42"/>
      <c r="K771" s="42"/>
      <c r="L771" s="46"/>
      <c r="M771" s="233"/>
      <c r="N771" s="234"/>
      <c r="O771" s="86"/>
      <c r="P771" s="86"/>
      <c r="Q771" s="86"/>
      <c r="R771" s="86"/>
      <c r="S771" s="86"/>
      <c r="T771" s="87"/>
      <c r="U771" s="40"/>
      <c r="V771" s="40"/>
      <c r="W771" s="40"/>
      <c r="X771" s="40"/>
      <c r="Y771" s="40"/>
      <c r="Z771" s="40"/>
      <c r="AA771" s="40"/>
      <c r="AB771" s="40"/>
      <c r="AC771" s="40"/>
      <c r="AD771" s="40"/>
      <c r="AE771" s="40"/>
      <c r="AT771" s="19" t="s">
        <v>243</v>
      </c>
      <c r="AU771" s="19" t="s">
        <v>85</v>
      </c>
    </row>
    <row r="772" s="13" customFormat="1">
      <c r="A772" s="13"/>
      <c r="B772" s="235"/>
      <c r="C772" s="236"/>
      <c r="D772" s="237" t="s">
        <v>245</v>
      </c>
      <c r="E772" s="238" t="s">
        <v>19</v>
      </c>
      <c r="F772" s="239" t="s">
        <v>888</v>
      </c>
      <c r="G772" s="236"/>
      <c r="H772" s="238" t="s">
        <v>19</v>
      </c>
      <c r="I772" s="240"/>
      <c r="J772" s="236"/>
      <c r="K772" s="236"/>
      <c r="L772" s="241"/>
      <c r="M772" s="242"/>
      <c r="N772" s="243"/>
      <c r="O772" s="243"/>
      <c r="P772" s="243"/>
      <c r="Q772" s="243"/>
      <c r="R772" s="243"/>
      <c r="S772" s="243"/>
      <c r="T772" s="244"/>
      <c r="U772" s="13"/>
      <c r="V772" s="13"/>
      <c r="W772" s="13"/>
      <c r="X772" s="13"/>
      <c r="Y772" s="13"/>
      <c r="Z772" s="13"/>
      <c r="AA772" s="13"/>
      <c r="AB772" s="13"/>
      <c r="AC772" s="13"/>
      <c r="AD772" s="13"/>
      <c r="AE772" s="13"/>
      <c r="AT772" s="245" t="s">
        <v>245</v>
      </c>
      <c r="AU772" s="245" t="s">
        <v>85</v>
      </c>
      <c r="AV772" s="13" t="s">
        <v>83</v>
      </c>
      <c r="AW772" s="13" t="s">
        <v>37</v>
      </c>
      <c r="AX772" s="13" t="s">
        <v>76</v>
      </c>
      <c r="AY772" s="245" t="s">
        <v>235</v>
      </c>
    </row>
    <row r="773" s="13" customFormat="1">
      <c r="A773" s="13"/>
      <c r="B773" s="235"/>
      <c r="C773" s="236"/>
      <c r="D773" s="237" t="s">
        <v>245</v>
      </c>
      <c r="E773" s="238" t="s">
        <v>19</v>
      </c>
      <c r="F773" s="239" t="s">
        <v>384</v>
      </c>
      <c r="G773" s="236"/>
      <c r="H773" s="238" t="s">
        <v>19</v>
      </c>
      <c r="I773" s="240"/>
      <c r="J773" s="236"/>
      <c r="K773" s="236"/>
      <c r="L773" s="241"/>
      <c r="M773" s="242"/>
      <c r="N773" s="243"/>
      <c r="O773" s="243"/>
      <c r="P773" s="243"/>
      <c r="Q773" s="243"/>
      <c r="R773" s="243"/>
      <c r="S773" s="243"/>
      <c r="T773" s="244"/>
      <c r="U773" s="13"/>
      <c r="V773" s="13"/>
      <c r="W773" s="13"/>
      <c r="X773" s="13"/>
      <c r="Y773" s="13"/>
      <c r="Z773" s="13"/>
      <c r="AA773" s="13"/>
      <c r="AB773" s="13"/>
      <c r="AC773" s="13"/>
      <c r="AD773" s="13"/>
      <c r="AE773" s="13"/>
      <c r="AT773" s="245" t="s">
        <v>245</v>
      </c>
      <c r="AU773" s="245" t="s">
        <v>85</v>
      </c>
      <c r="AV773" s="13" t="s">
        <v>83</v>
      </c>
      <c r="AW773" s="13" t="s">
        <v>37</v>
      </c>
      <c r="AX773" s="13" t="s">
        <v>76</v>
      </c>
      <c r="AY773" s="245" t="s">
        <v>235</v>
      </c>
    </row>
    <row r="774" s="13" customFormat="1">
      <c r="A774" s="13"/>
      <c r="B774" s="235"/>
      <c r="C774" s="236"/>
      <c r="D774" s="237" t="s">
        <v>245</v>
      </c>
      <c r="E774" s="238" t="s">
        <v>19</v>
      </c>
      <c r="F774" s="239" t="s">
        <v>402</v>
      </c>
      <c r="G774" s="236"/>
      <c r="H774" s="238" t="s">
        <v>19</v>
      </c>
      <c r="I774" s="240"/>
      <c r="J774" s="236"/>
      <c r="K774" s="236"/>
      <c r="L774" s="241"/>
      <c r="M774" s="242"/>
      <c r="N774" s="243"/>
      <c r="O774" s="243"/>
      <c r="P774" s="243"/>
      <c r="Q774" s="243"/>
      <c r="R774" s="243"/>
      <c r="S774" s="243"/>
      <c r="T774" s="244"/>
      <c r="U774" s="13"/>
      <c r="V774" s="13"/>
      <c r="W774" s="13"/>
      <c r="X774" s="13"/>
      <c r="Y774" s="13"/>
      <c r="Z774" s="13"/>
      <c r="AA774" s="13"/>
      <c r="AB774" s="13"/>
      <c r="AC774" s="13"/>
      <c r="AD774" s="13"/>
      <c r="AE774" s="13"/>
      <c r="AT774" s="245" t="s">
        <v>245</v>
      </c>
      <c r="AU774" s="245" t="s">
        <v>85</v>
      </c>
      <c r="AV774" s="13" t="s">
        <v>83</v>
      </c>
      <c r="AW774" s="13" t="s">
        <v>37</v>
      </c>
      <c r="AX774" s="13" t="s">
        <v>76</v>
      </c>
      <c r="AY774" s="245" t="s">
        <v>235</v>
      </c>
    </row>
    <row r="775" s="14" customFormat="1">
      <c r="A775" s="14"/>
      <c r="B775" s="246"/>
      <c r="C775" s="247"/>
      <c r="D775" s="237" t="s">
        <v>245</v>
      </c>
      <c r="E775" s="248" t="s">
        <v>19</v>
      </c>
      <c r="F775" s="249" t="s">
        <v>889</v>
      </c>
      <c r="G775" s="247"/>
      <c r="H775" s="250">
        <v>11.4</v>
      </c>
      <c r="I775" s="251"/>
      <c r="J775" s="247"/>
      <c r="K775" s="247"/>
      <c r="L775" s="252"/>
      <c r="M775" s="253"/>
      <c r="N775" s="254"/>
      <c r="O775" s="254"/>
      <c r="P775" s="254"/>
      <c r="Q775" s="254"/>
      <c r="R775" s="254"/>
      <c r="S775" s="254"/>
      <c r="T775" s="255"/>
      <c r="U775" s="14"/>
      <c r="V775" s="14"/>
      <c r="W775" s="14"/>
      <c r="X775" s="14"/>
      <c r="Y775" s="14"/>
      <c r="Z775" s="14"/>
      <c r="AA775" s="14"/>
      <c r="AB775" s="14"/>
      <c r="AC775" s="14"/>
      <c r="AD775" s="14"/>
      <c r="AE775" s="14"/>
      <c r="AT775" s="256" t="s">
        <v>245</v>
      </c>
      <c r="AU775" s="256" t="s">
        <v>85</v>
      </c>
      <c r="AV775" s="14" t="s">
        <v>85</v>
      </c>
      <c r="AW775" s="14" t="s">
        <v>37</v>
      </c>
      <c r="AX775" s="14" t="s">
        <v>76</v>
      </c>
      <c r="AY775" s="256" t="s">
        <v>235</v>
      </c>
    </row>
    <row r="776" s="13" customFormat="1">
      <c r="A776" s="13"/>
      <c r="B776" s="235"/>
      <c r="C776" s="236"/>
      <c r="D776" s="237" t="s">
        <v>245</v>
      </c>
      <c r="E776" s="238" t="s">
        <v>19</v>
      </c>
      <c r="F776" s="239" t="s">
        <v>809</v>
      </c>
      <c r="G776" s="236"/>
      <c r="H776" s="238" t="s">
        <v>19</v>
      </c>
      <c r="I776" s="240"/>
      <c r="J776" s="236"/>
      <c r="K776" s="236"/>
      <c r="L776" s="241"/>
      <c r="M776" s="242"/>
      <c r="N776" s="243"/>
      <c r="O776" s="243"/>
      <c r="P776" s="243"/>
      <c r="Q776" s="243"/>
      <c r="R776" s="243"/>
      <c r="S776" s="243"/>
      <c r="T776" s="244"/>
      <c r="U776" s="13"/>
      <c r="V776" s="13"/>
      <c r="W776" s="13"/>
      <c r="X776" s="13"/>
      <c r="Y776" s="13"/>
      <c r="Z776" s="13"/>
      <c r="AA776" s="13"/>
      <c r="AB776" s="13"/>
      <c r="AC776" s="13"/>
      <c r="AD776" s="13"/>
      <c r="AE776" s="13"/>
      <c r="AT776" s="245" t="s">
        <v>245</v>
      </c>
      <c r="AU776" s="245" t="s">
        <v>85</v>
      </c>
      <c r="AV776" s="13" t="s">
        <v>83</v>
      </c>
      <c r="AW776" s="13" t="s">
        <v>37</v>
      </c>
      <c r="AX776" s="13" t="s">
        <v>76</v>
      </c>
      <c r="AY776" s="245" t="s">
        <v>235</v>
      </c>
    </row>
    <row r="777" s="14" customFormat="1">
      <c r="A777" s="14"/>
      <c r="B777" s="246"/>
      <c r="C777" s="247"/>
      <c r="D777" s="237" t="s">
        <v>245</v>
      </c>
      <c r="E777" s="248" t="s">
        <v>19</v>
      </c>
      <c r="F777" s="249" t="s">
        <v>890</v>
      </c>
      <c r="G777" s="247"/>
      <c r="H777" s="250">
        <v>31.920000000000002</v>
      </c>
      <c r="I777" s="251"/>
      <c r="J777" s="247"/>
      <c r="K777" s="247"/>
      <c r="L777" s="252"/>
      <c r="M777" s="253"/>
      <c r="N777" s="254"/>
      <c r="O777" s="254"/>
      <c r="P777" s="254"/>
      <c r="Q777" s="254"/>
      <c r="R777" s="254"/>
      <c r="S777" s="254"/>
      <c r="T777" s="255"/>
      <c r="U777" s="14"/>
      <c r="V777" s="14"/>
      <c r="W777" s="14"/>
      <c r="X777" s="14"/>
      <c r="Y777" s="14"/>
      <c r="Z777" s="14"/>
      <c r="AA777" s="14"/>
      <c r="AB777" s="14"/>
      <c r="AC777" s="14"/>
      <c r="AD777" s="14"/>
      <c r="AE777" s="14"/>
      <c r="AT777" s="256" t="s">
        <v>245</v>
      </c>
      <c r="AU777" s="256" t="s">
        <v>85</v>
      </c>
      <c r="AV777" s="14" t="s">
        <v>85</v>
      </c>
      <c r="AW777" s="14" t="s">
        <v>37</v>
      </c>
      <c r="AX777" s="14" t="s">
        <v>76</v>
      </c>
      <c r="AY777" s="256" t="s">
        <v>235</v>
      </c>
    </row>
    <row r="778" s="14" customFormat="1">
      <c r="A778" s="14"/>
      <c r="B778" s="246"/>
      <c r="C778" s="247"/>
      <c r="D778" s="237" t="s">
        <v>245</v>
      </c>
      <c r="E778" s="248" t="s">
        <v>19</v>
      </c>
      <c r="F778" s="249" t="s">
        <v>891</v>
      </c>
      <c r="G778" s="247"/>
      <c r="H778" s="250">
        <v>-2.0499999999999998</v>
      </c>
      <c r="I778" s="251"/>
      <c r="J778" s="247"/>
      <c r="K778" s="247"/>
      <c r="L778" s="252"/>
      <c r="M778" s="253"/>
      <c r="N778" s="254"/>
      <c r="O778" s="254"/>
      <c r="P778" s="254"/>
      <c r="Q778" s="254"/>
      <c r="R778" s="254"/>
      <c r="S778" s="254"/>
      <c r="T778" s="255"/>
      <c r="U778" s="14"/>
      <c r="V778" s="14"/>
      <c r="W778" s="14"/>
      <c r="X778" s="14"/>
      <c r="Y778" s="14"/>
      <c r="Z778" s="14"/>
      <c r="AA778" s="14"/>
      <c r="AB778" s="14"/>
      <c r="AC778" s="14"/>
      <c r="AD778" s="14"/>
      <c r="AE778" s="14"/>
      <c r="AT778" s="256" t="s">
        <v>245</v>
      </c>
      <c r="AU778" s="256" t="s">
        <v>85</v>
      </c>
      <c r="AV778" s="14" t="s">
        <v>85</v>
      </c>
      <c r="AW778" s="14" t="s">
        <v>37</v>
      </c>
      <c r="AX778" s="14" t="s">
        <v>76</v>
      </c>
      <c r="AY778" s="256" t="s">
        <v>235</v>
      </c>
    </row>
    <row r="779" s="13" customFormat="1">
      <c r="A779" s="13"/>
      <c r="B779" s="235"/>
      <c r="C779" s="236"/>
      <c r="D779" s="237" t="s">
        <v>245</v>
      </c>
      <c r="E779" s="238" t="s">
        <v>19</v>
      </c>
      <c r="F779" s="239" t="s">
        <v>422</v>
      </c>
      <c r="G779" s="236"/>
      <c r="H779" s="238" t="s">
        <v>19</v>
      </c>
      <c r="I779" s="240"/>
      <c r="J779" s="236"/>
      <c r="K779" s="236"/>
      <c r="L779" s="241"/>
      <c r="M779" s="242"/>
      <c r="N779" s="243"/>
      <c r="O779" s="243"/>
      <c r="P779" s="243"/>
      <c r="Q779" s="243"/>
      <c r="R779" s="243"/>
      <c r="S779" s="243"/>
      <c r="T779" s="244"/>
      <c r="U779" s="13"/>
      <c r="V779" s="13"/>
      <c r="W779" s="13"/>
      <c r="X779" s="13"/>
      <c r="Y779" s="13"/>
      <c r="Z779" s="13"/>
      <c r="AA779" s="13"/>
      <c r="AB779" s="13"/>
      <c r="AC779" s="13"/>
      <c r="AD779" s="13"/>
      <c r="AE779" s="13"/>
      <c r="AT779" s="245" t="s">
        <v>245</v>
      </c>
      <c r="AU779" s="245" t="s">
        <v>85</v>
      </c>
      <c r="AV779" s="13" t="s">
        <v>83</v>
      </c>
      <c r="AW779" s="13" t="s">
        <v>37</v>
      </c>
      <c r="AX779" s="13" t="s">
        <v>76</v>
      </c>
      <c r="AY779" s="245" t="s">
        <v>235</v>
      </c>
    </row>
    <row r="780" s="14" customFormat="1">
      <c r="A780" s="14"/>
      <c r="B780" s="246"/>
      <c r="C780" s="247"/>
      <c r="D780" s="237" t="s">
        <v>245</v>
      </c>
      <c r="E780" s="248" t="s">
        <v>19</v>
      </c>
      <c r="F780" s="249" t="s">
        <v>892</v>
      </c>
      <c r="G780" s="247"/>
      <c r="H780" s="250">
        <v>24.420000000000002</v>
      </c>
      <c r="I780" s="251"/>
      <c r="J780" s="247"/>
      <c r="K780" s="247"/>
      <c r="L780" s="252"/>
      <c r="M780" s="253"/>
      <c r="N780" s="254"/>
      <c r="O780" s="254"/>
      <c r="P780" s="254"/>
      <c r="Q780" s="254"/>
      <c r="R780" s="254"/>
      <c r="S780" s="254"/>
      <c r="T780" s="255"/>
      <c r="U780" s="14"/>
      <c r="V780" s="14"/>
      <c r="W780" s="14"/>
      <c r="X780" s="14"/>
      <c r="Y780" s="14"/>
      <c r="Z780" s="14"/>
      <c r="AA780" s="14"/>
      <c r="AB780" s="14"/>
      <c r="AC780" s="14"/>
      <c r="AD780" s="14"/>
      <c r="AE780" s="14"/>
      <c r="AT780" s="256" t="s">
        <v>245</v>
      </c>
      <c r="AU780" s="256" t="s">
        <v>85</v>
      </c>
      <c r="AV780" s="14" t="s">
        <v>85</v>
      </c>
      <c r="AW780" s="14" t="s">
        <v>37</v>
      </c>
      <c r="AX780" s="14" t="s">
        <v>76</v>
      </c>
      <c r="AY780" s="256" t="s">
        <v>235</v>
      </c>
    </row>
    <row r="781" s="13" customFormat="1">
      <c r="A781" s="13"/>
      <c r="B781" s="235"/>
      <c r="C781" s="236"/>
      <c r="D781" s="237" t="s">
        <v>245</v>
      </c>
      <c r="E781" s="238" t="s">
        <v>19</v>
      </c>
      <c r="F781" s="239" t="s">
        <v>753</v>
      </c>
      <c r="G781" s="236"/>
      <c r="H781" s="238" t="s">
        <v>19</v>
      </c>
      <c r="I781" s="240"/>
      <c r="J781" s="236"/>
      <c r="K781" s="236"/>
      <c r="L781" s="241"/>
      <c r="M781" s="242"/>
      <c r="N781" s="243"/>
      <c r="O781" s="243"/>
      <c r="P781" s="243"/>
      <c r="Q781" s="243"/>
      <c r="R781" s="243"/>
      <c r="S781" s="243"/>
      <c r="T781" s="244"/>
      <c r="U781" s="13"/>
      <c r="V781" s="13"/>
      <c r="W781" s="13"/>
      <c r="X781" s="13"/>
      <c r="Y781" s="13"/>
      <c r="Z781" s="13"/>
      <c r="AA781" s="13"/>
      <c r="AB781" s="13"/>
      <c r="AC781" s="13"/>
      <c r="AD781" s="13"/>
      <c r="AE781" s="13"/>
      <c r="AT781" s="245" t="s">
        <v>245</v>
      </c>
      <c r="AU781" s="245" t="s">
        <v>85</v>
      </c>
      <c r="AV781" s="13" t="s">
        <v>83</v>
      </c>
      <c r="AW781" s="13" t="s">
        <v>37</v>
      </c>
      <c r="AX781" s="13" t="s">
        <v>76</v>
      </c>
      <c r="AY781" s="245" t="s">
        <v>235</v>
      </c>
    </row>
    <row r="782" s="14" customFormat="1">
      <c r="A782" s="14"/>
      <c r="B782" s="246"/>
      <c r="C782" s="247"/>
      <c r="D782" s="237" t="s">
        <v>245</v>
      </c>
      <c r="E782" s="248" t="s">
        <v>19</v>
      </c>
      <c r="F782" s="249" t="s">
        <v>577</v>
      </c>
      <c r="G782" s="247"/>
      <c r="H782" s="250">
        <v>20</v>
      </c>
      <c r="I782" s="251"/>
      <c r="J782" s="247"/>
      <c r="K782" s="247"/>
      <c r="L782" s="252"/>
      <c r="M782" s="253"/>
      <c r="N782" s="254"/>
      <c r="O782" s="254"/>
      <c r="P782" s="254"/>
      <c r="Q782" s="254"/>
      <c r="R782" s="254"/>
      <c r="S782" s="254"/>
      <c r="T782" s="255"/>
      <c r="U782" s="14"/>
      <c r="V782" s="14"/>
      <c r="W782" s="14"/>
      <c r="X782" s="14"/>
      <c r="Y782" s="14"/>
      <c r="Z782" s="14"/>
      <c r="AA782" s="14"/>
      <c r="AB782" s="14"/>
      <c r="AC782" s="14"/>
      <c r="AD782" s="14"/>
      <c r="AE782" s="14"/>
      <c r="AT782" s="256" t="s">
        <v>245</v>
      </c>
      <c r="AU782" s="256" t="s">
        <v>85</v>
      </c>
      <c r="AV782" s="14" t="s">
        <v>85</v>
      </c>
      <c r="AW782" s="14" t="s">
        <v>37</v>
      </c>
      <c r="AX782" s="14" t="s">
        <v>76</v>
      </c>
      <c r="AY782" s="256" t="s">
        <v>235</v>
      </c>
    </row>
    <row r="783" s="16" customFormat="1">
      <c r="A783" s="16"/>
      <c r="B783" s="268"/>
      <c r="C783" s="269"/>
      <c r="D783" s="237" t="s">
        <v>245</v>
      </c>
      <c r="E783" s="270" t="s">
        <v>19</v>
      </c>
      <c r="F783" s="271" t="s">
        <v>250</v>
      </c>
      <c r="G783" s="269"/>
      <c r="H783" s="272">
        <v>85.689999999999998</v>
      </c>
      <c r="I783" s="273"/>
      <c r="J783" s="269"/>
      <c r="K783" s="269"/>
      <c r="L783" s="274"/>
      <c r="M783" s="275"/>
      <c r="N783" s="276"/>
      <c r="O783" s="276"/>
      <c r="P783" s="276"/>
      <c r="Q783" s="276"/>
      <c r="R783" s="276"/>
      <c r="S783" s="276"/>
      <c r="T783" s="277"/>
      <c r="U783" s="16"/>
      <c r="V783" s="16"/>
      <c r="W783" s="16"/>
      <c r="X783" s="16"/>
      <c r="Y783" s="16"/>
      <c r="Z783" s="16"/>
      <c r="AA783" s="16"/>
      <c r="AB783" s="16"/>
      <c r="AC783" s="16"/>
      <c r="AD783" s="16"/>
      <c r="AE783" s="16"/>
      <c r="AT783" s="278" t="s">
        <v>245</v>
      </c>
      <c r="AU783" s="278" t="s">
        <v>85</v>
      </c>
      <c r="AV783" s="16" t="s">
        <v>100</v>
      </c>
      <c r="AW783" s="16" t="s">
        <v>37</v>
      </c>
      <c r="AX783" s="16" t="s">
        <v>83</v>
      </c>
      <c r="AY783" s="278" t="s">
        <v>235</v>
      </c>
    </row>
    <row r="784" s="12" customFormat="1" ht="22.8" customHeight="1">
      <c r="A784" s="12"/>
      <c r="B784" s="201"/>
      <c r="C784" s="202"/>
      <c r="D784" s="203" t="s">
        <v>75</v>
      </c>
      <c r="E784" s="215" t="s">
        <v>893</v>
      </c>
      <c r="F784" s="215" t="s">
        <v>894</v>
      </c>
      <c r="G784" s="202"/>
      <c r="H784" s="202"/>
      <c r="I784" s="205"/>
      <c r="J784" s="216">
        <f>BK784</f>
        <v>0</v>
      </c>
      <c r="K784" s="202"/>
      <c r="L784" s="207"/>
      <c r="M784" s="208"/>
      <c r="N784" s="209"/>
      <c r="O784" s="209"/>
      <c r="P784" s="210">
        <f>SUM(P785:P797)</f>
        <v>0</v>
      </c>
      <c r="Q784" s="209"/>
      <c r="R784" s="210">
        <f>SUM(R785:R797)</f>
        <v>0</v>
      </c>
      <c r="S784" s="209"/>
      <c r="T784" s="211">
        <f>SUM(T785:T797)</f>
        <v>50</v>
      </c>
      <c r="U784" s="12"/>
      <c r="V784" s="12"/>
      <c r="W784" s="12"/>
      <c r="X784" s="12"/>
      <c r="Y784" s="12"/>
      <c r="Z784" s="12"/>
      <c r="AA784" s="12"/>
      <c r="AB784" s="12"/>
      <c r="AC784" s="12"/>
      <c r="AD784" s="12"/>
      <c r="AE784" s="12"/>
      <c r="AR784" s="212" t="s">
        <v>83</v>
      </c>
      <c r="AT784" s="213" t="s">
        <v>75</v>
      </c>
      <c r="AU784" s="213" t="s">
        <v>83</v>
      </c>
      <c r="AY784" s="212" t="s">
        <v>235</v>
      </c>
      <c r="BK784" s="214">
        <f>SUM(BK785:BK797)</f>
        <v>0</v>
      </c>
    </row>
    <row r="785" s="2" customFormat="1" ht="16.5" customHeight="1">
      <c r="A785" s="40"/>
      <c r="B785" s="41"/>
      <c r="C785" s="217" t="s">
        <v>895</v>
      </c>
      <c r="D785" s="217" t="s">
        <v>237</v>
      </c>
      <c r="E785" s="218" t="s">
        <v>896</v>
      </c>
      <c r="F785" s="219" t="s">
        <v>897</v>
      </c>
      <c r="G785" s="220" t="s">
        <v>361</v>
      </c>
      <c r="H785" s="221">
        <v>50</v>
      </c>
      <c r="I785" s="222"/>
      <c r="J785" s="223">
        <f>ROUND(I785*H785,2)</f>
        <v>0</v>
      </c>
      <c r="K785" s="219" t="s">
        <v>370</v>
      </c>
      <c r="L785" s="46"/>
      <c r="M785" s="224" t="s">
        <v>19</v>
      </c>
      <c r="N785" s="225" t="s">
        <v>47</v>
      </c>
      <c r="O785" s="86"/>
      <c r="P785" s="226">
        <f>O785*H785</f>
        <v>0</v>
      </c>
      <c r="Q785" s="226">
        <v>0</v>
      </c>
      <c r="R785" s="226">
        <f>Q785*H785</f>
        <v>0</v>
      </c>
      <c r="S785" s="226">
        <v>1</v>
      </c>
      <c r="T785" s="227">
        <f>S785*H785</f>
        <v>50</v>
      </c>
      <c r="U785" s="40"/>
      <c r="V785" s="40"/>
      <c r="W785" s="40"/>
      <c r="X785" s="40"/>
      <c r="Y785" s="40"/>
      <c r="Z785" s="40"/>
      <c r="AA785" s="40"/>
      <c r="AB785" s="40"/>
      <c r="AC785" s="40"/>
      <c r="AD785" s="40"/>
      <c r="AE785" s="40"/>
      <c r="AR785" s="228" t="s">
        <v>100</v>
      </c>
      <c r="AT785" s="228" t="s">
        <v>237</v>
      </c>
      <c r="AU785" s="228" t="s">
        <v>85</v>
      </c>
      <c r="AY785" s="19" t="s">
        <v>235</v>
      </c>
      <c r="BE785" s="229">
        <f>IF(N785="základní",J785,0)</f>
        <v>0</v>
      </c>
      <c r="BF785" s="229">
        <f>IF(N785="snížená",J785,0)</f>
        <v>0</v>
      </c>
      <c r="BG785" s="229">
        <f>IF(N785="zákl. přenesená",J785,0)</f>
        <v>0</v>
      </c>
      <c r="BH785" s="229">
        <f>IF(N785="sníž. přenesená",J785,0)</f>
        <v>0</v>
      </c>
      <c r="BI785" s="229">
        <f>IF(N785="nulová",J785,0)</f>
        <v>0</v>
      </c>
      <c r="BJ785" s="19" t="s">
        <v>83</v>
      </c>
      <c r="BK785" s="229">
        <f>ROUND(I785*H785,2)</f>
        <v>0</v>
      </c>
      <c r="BL785" s="19" t="s">
        <v>100</v>
      </c>
      <c r="BM785" s="228" t="s">
        <v>898</v>
      </c>
    </row>
    <row r="786" s="2" customFormat="1">
      <c r="A786" s="40"/>
      <c r="B786" s="41"/>
      <c r="C786" s="42"/>
      <c r="D786" s="237" t="s">
        <v>792</v>
      </c>
      <c r="E786" s="42"/>
      <c r="F786" s="279" t="s">
        <v>899</v>
      </c>
      <c r="G786" s="42"/>
      <c r="H786" s="42"/>
      <c r="I786" s="232"/>
      <c r="J786" s="42"/>
      <c r="K786" s="42"/>
      <c r="L786" s="46"/>
      <c r="M786" s="233"/>
      <c r="N786" s="234"/>
      <c r="O786" s="86"/>
      <c r="P786" s="86"/>
      <c r="Q786" s="86"/>
      <c r="R786" s="86"/>
      <c r="S786" s="86"/>
      <c r="T786" s="87"/>
      <c r="U786" s="40"/>
      <c r="V786" s="40"/>
      <c r="W786" s="40"/>
      <c r="X786" s="40"/>
      <c r="Y786" s="40"/>
      <c r="Z786" s="40"/>
      <c r="AA786" s="40"/>
      <c r="AB786" s="40"/>
      <c r="AC786" s="40"/>
      <c r="AD786" s="40"/>
      <c r="AE786" s="40"/>
      <c r="AT786" s="19" t="s">
        <v>792</v>
      </c>
      <c r="AU786" s="19" t="s">
        <v>85</v>
      </c>
    </row>
    <row r="787" s="13" customFormat="1">
      <c r="A787" s="13"/>
      <c r="B787" s="235"/>
      <c r="C787" s="236"/>
      <c r="D787" s="237" t="s">
        <v>245</v>
      </c>
      <c r="E787" s="238" t="s">
        <v>19</v>
      </c>
      <c r="F787" s="239" t="s">
        <v>900</v>
      </c>
      <c r="G787" s="236"/>
      <c r="H787" s="238" t="s">
        <v>19</v>
      </c>
      <c r="I787" s="240"/>
      <c r="J787" s="236"/>
      <c r="K787" s="236"/>
      <c r="L787" s="241"/>
      <c r="M787" s="242"/>
      <c r="N787" s="243"/>
      <c r="O787" s="243"/>
      <c r="P787" s="243"/>
      <c r="Q787" s="243"/>
      <c r="R787" s="243"/>
      <c r="S787" s="243"/>
      <c r="T787" s="244"/>
      <c r="U787" s="13"/>
      <c r="V787" s="13"/>
      <c r="W787" s="13"/>
      <c r="X787" s="13"/>
      <c r="Y787" s="13"/>
      <c r="Z787" s="13"/>
      <c r="AA787" s="13"/>
      <c r="AB787" s="13"/>
      <c r="AC787" s="13"/>
      <c r="AD787" s="13"/>
      <c r="AE787" s="13"/>
      <c r="AT787" s="245" t="s">
        <v>245</v>
      </c>
      <c r="AU787" s="245" t="s">
        <v>85</v>
      </c>
      <c r="AV787" s="13" t="s">
        <v>83</v>
      </c>
      <c r="AW787" s="13" t="s">
        <v>37</v>
      </c>
      <c r="AX787" s="13" t="s">
        <v>76</v>
      </c>
      <c r="AY787" s="245" t="s">
        <v>235</v>
      </c>
    </row>
    <row r="788" s="14" customFormat="1">
      <c r="A788" s="14"/>
      <c r="B788" s="246"/>
      <c r="C788" s="247"/>
      <c r="D788" s="237" t="s">
        <v>245</v>
      </c>
      <c r="E788" s="248" t="s">
        <v>19</v>
      </c>
      <c r="F788" s="249" t="s">
        <v>901</v>
      </c>
      <c r="G788" s="247"/>
      <c r="H788" s="250">
        <v>50</v>
      </c>
      <c r="I788" s="251"/>
      <c r="J788" s="247"/>
      <c r="K788" s="247"/>
      <c r="L788" s="252"/>
      <c r="M788" s="253"/>
      <c r="N788" s="254"/>
      <c r="O788" s="254"/>
      <c r="P788" s="254"/>
      <c r="Q788" s="254"/>
      <c r="R788" s="254"/>
      <c r="S788" s="254"/>
      <c r="T788" s="255"/>
      <c r="U788" s="14"/>
      <c r="V788" s="14"/>
      <c r="W788" s="14"/>
      <c r="X788" s="14"/>
      <c r="Y788" s="14"/>
      <c r="Z788" s="14"/>
      <c r="AA788" s="14"/>
      <c r="AB788" s="14"/>
      <c r="AC788" s="14"/>
      <c r="AD788" s="14"/>
      <c r="AE788" s="14"/>
      <c r="AT788" s="256" t="s">
        <v>245</v>
      </c>
      <c r="AU788" s="256" t="s">
        <v>85</v>
      </c>
      <c r="AV788" s="14" t="s">
        <v>85</v>
      </c>
      <c r="AW788" s="14" t="s">
        <v>37</v>
      </c>
      <c r="AX788" s="14" t="s">
        <v>76</v>
      </c>
      <c r="AY788" s="256" t="s">
        <v>235</v>
      </c>
    </row>
    <row r="789" s="16" customFormat="1">
      <c r="A789" s="16"/>
      <c r="B789" s="268"/>
      <c r="C789" s="269"/>
      <c r="D789" s="237" t="s">
        <v>245</v>
      </c>
      <c r="E789" s="270" t="s">
        <v>19</v>
      </c>
      <c r="F789" s="271" t="s">
        <v>250</v>
      </c>
      <c r="G789" s="269"/>
      <c r="H789" s="272">
        <v>50</v>
      </c>
      <c r="I789" s="273"/>
      <c r="J789" s="269"/>
      <c r="K789" s="269"/>
      <c r="L789" s="274"/>
      <c r="M789" s="275"/>
      <c r="N789" s="276"/>
      <c r="O789" s="276"/>
      <c r="P789" s="276"/>
      <c r="Q789" s="276"/>
      <c r="R789" s="276"/>
      <c r="S789" s="276"/>
      <c r="T789" s="277"/>
      <c r="U789" s="16"/>
      <c r="V789" s="16"/>
      <c r="W789" s="16"/>
      <c r="X789" s="16"/>
      <c r="Y789" s="16"/>
      <c r="Z789" s="16"/>
      <c r="AA789" s="16"/>
      <c r="AB789" s="16"/>
      <c r="AC789" s="16"/>
      <c r="AD789" s="16"/>
      <c r="AE789" s="16"/>
      <c r="AT789" s="278" t="s">
        <v>245</v>
      </c>
      <c r="AU789" s="278" t="s">
        <v>85</v>
      </c>
      <c r="AV789" s="16" t="s">
        <v>100</v>
      </c>
      <c r="AW789" s="16" t="s">
        <v>37</v>
      </c>
      <c r="AX789" s="16" t="s">
        <v>83</v>
      </c>
      <c r="AY789" s="278" t="s">
        <v>235</v>
      </c>
    </row>
    <row r="790" s="2" customFormat="1" ht="44.25" customHeight="1">
      <c r="A790" s="40"/>
      <c r="B790" s="41"/>
      <c r="C790" s="217" t="s">
        <v>902</v>
      </c>
      <c r="D790" s="217" t="s">
        <v>237</v>
      </c>
      <c r="E790" s="218" t="s">
        <v>903</v>
      </c>
      <c r="F790" s="219" t="s">
        <v>904</v>
      </c>
      <c r="G790" s="220" t="s">
        <v>361</v>
      </c>
      <c r="H790" s="221">
        <v>837.76400000000001</v>
      </c>
      <c r="I790" s="222"/>
      <c r="J790" s="223">
        <f>ROUND(I790*H790,2)</f>
        <v>0</v>
      </c>
      <c r="K790" s="219" t="s">
        <v>241</v>
      </c>
      <c r="L790" s="46"/>
      <c r="M790" s="224" t="s">
        <v>19</v>
      </c>
      <c r="N790" s="225" t="s">
        <v>47</v>
      </c>
      <c r="O790" s="86"/>
      <c r="P790" s="226">
        <f>O790*H790</f>
        <v>0</v>
      </c>
      <c r="Q790" s="226">
        <v>0</v>
      </c>
      <c r="R790" s="226">
        <f>Q790*H790</f>
        <v>0</v>
      </c>
      <c r="S790" s="226">
        <v>0</v>
      </c>
      <c r="T790" s="227">
        <f>S790*H790</f>
        <v>0</v>
      </c>
      <c r="U790" s="40"/>
      <c r="V790" s="40"/>
      <c r="W790" s="40"/>
      <c r="X790" s="40"/>
      <c r="Y790" s="40"/>
      <c r="Z790" s="40"/>
      <c r="AA790" s="40"/>
      <c r="AB790" s="40"/>
      <c r="AC790" s="40"/>
      <c r="AD790" s="40"/>
      <c r="AE790" s="40"/>
      <c r="AR790" s="228" t="s">
        <v>100</v>
      </c>
      <c r="AT790" s="228" t="s">
        <v>237</v>
      </c>
      <c r="AU790" s="228" t="s">
        <v>85</v>
      </c>
      <c r="AY790" s="19" t="s">
        <v>235</v>
      </c>
      <c r="BE790" s="229">
        <f>IF(N790="základní",J790,0)</f>
        <v>0</v>
      </c>
      <c r="BF790" s="229">
        <f>IF(N790="snížená",J790,0)</f>
        <v>0</v>
      </c>
      <c r="BG790" s="229">
        <f>IF(N790="zákl. přenesená",J790,0)</f>
        <v>0</v>
      </c>
      <c r="BH790" s="229">
        <f>IF(N790="sníž. přenesená",J790,0)</f>
        <v>0</v>
      </c>
      <c r="BI790" s="229">
        <f>IF(N790="nulová",J790,0)</f>
        <v>0</v>
      </c>
      <c r="BJ790" s="19" t="s">
        <v>83</v>
      </c>
      <c r="BK790" s="229">
        <f>ROUND(I790*H790,2)</f>
        <v>0</v>
      </c>
      <c r="BL790" s="19" t="s">
        <v>100</v>
      </c>
      <c r="BM790" s="228" t="s">
        <v>905</v>
      </c>
    </row>
    <row r="791" s="2" customFormat="1">
      <c r="A791" s="40"/>
      <c r="B791" s="41"/>
      <c r="C791" s="42"/>
      <c r="D791" s="230" t="s">
        <v>243</v>
      </c>
      <c r="E791" s="42"/>
      <c r="F791" s="231" t="s">
        <v>906</v>
      </c>
      <c r="G791" s="42"/>
      <c r="H791" s="42"/>
      <c r="I791" s="232"/>
      <c r="J791" s="42"/>
      <c r="K791" s="42"/>
      <c r="L791" s="46"/>
      <c r="M791" s="233"/>
      <c r="N791" s="234"/>
      <c r="O791" s="86"/>
      <c r="P791" s="86"/>
      <c r="Q791" s="86"/>
      <c r="R791" s="86"/>
      <c r="S791" s="86"/>
      <c r="T791" s="87"/>
      <c r="U791" s="40"/>
      <c r="V791" s="40"/>
      <c r="W791" s="40"/>
      <c r="X791" s="40"/>
      <c r="Y791" s="40"/>
      <c r="Z791" s="40"/>
      <c r="AA791" s="40"/>
      <c r="AB791" s="40"/>
      <c r="AC791" s="40"/>
      <c r="AD791" s="40"/>
      <c r="AE791" s="40"/>
      <c r="AT791" s="19" t="s">
        <v>243</v>
      </c>
      <c r="AU791" s="19" t="s">
        <v>85</v>
      </c>
    </row>
    <row r="792" s="2" customFormat="1" ht="33" customHeight="1">
      <c r="A792" s="40"/>
      <c r="B792" s="41"/>
      <c r="C792" s="217" t="s">
        <v>907</v>
      </c>
      <c r="D792" s="217" t="s">
        <v>237</v>
      </c>
      <c r="E792" s="218" t="s">
        <v>908</v>
      </c>
      <c r="F792" s="219" t="s">
        <v>909</v>
      </c>
      <c r="G792" s="220" t="s">
        <v>361</v>
      </c>
      <c r="H792" s="221">
        <v>837.76400000000001</v>
      </c>
      <c r="I792" s="222"/>
      <c r="J792" s="223">
        <f>ROUND(I792*H792,2)</f>
        <v>0</v>
      </c>
      <c r="K792" s="219" t="s">
        <v>241</v>
      </c>
      <c r="L792" s="46"/>
      <c r="M792" s="224" t="s">
        <v>19</v>
      </c>
      <c r="N792" s="225" t="s">
        <v>47</v>
      </c>
      <c r="O792" s="86"/>
      <c r="P792" s="226">
        <f>O792*H792</f>
        <v>0</v>
      </c>
      <c r="Q792" s="226">
        <v>0</v>
      </c>
      <c r="R792" s="226">
        <f>Q792*H792</f>
        <v>0</v>
      </c>
      <c r="S792" s="226">
        <v>0</v>
      </c>
      <c r="T792" s="227">
        <f>S792*H792</f>
        <v>0</v>
      </c>
      <c r="U792" s="40"/>
      <c r="V792" s="40"/>
      <c r="W792" s="40"/>
      <c r="X792" s="40"/>
      <c r="Y792" s="40"/>
      <c r="Z792" s="40"/>
      <c r="AA792" s="40"/>
      <c r="AB792" s="40"/>
      <c r="AC792" s="40"/>
      <c r="AD792" s="40"/>
      <c r="AE792" s="40"/>
      <c r="AR792" s="228" t="s">
        <v>100</v>
      </c>
      <c r="AT792" s="228" t="s">
        <v>237</v>
      </c>
      <c r="AU792" s="228" t="s">
        <v>85</v>
      </c>
      <c r="AY792" s="19" t="s">
        <v>235</v>
      </c>
      <c r="BE792" s="229">
        <f>IF(N792="základní",J792,0)</f>
        <v>0</v>
      </c>
      <c r="BF792" s="229">
        <f>IF(N792="snížená",J792,0)</f>
        <v>0</v>
      </c>
      <c r="BG792" s="229">
        <f>IF(N792="zákl. přenesená",J792,0)</f>
        <v>0</v>
      </c>
      <c r="BH792" s="229">
        <f>IF(N792="sníž. přenesená",J792,0)</f>
        <v>0</v>
      </c>
      <c r="BI792" s="229">
        <f>IF(N792="nulová",J792,0)</f>
        <v>0</v>
      </c>
      <c r="BJ792" s="19" t="s">
        <v>83</v>
      </c>
      <c r="BK792" s="229">
        <f>ROUND(I792*H792,2)</f>
        <v>0</v>
      </c>
      <c r="BL792" s="19" t="s">
        <v>100</v>
      </c>
      <c r="BM792" s="228" t="s">
        <v>910</v>
      </c>
    </row>
    <row r="793" s="2" customFormat="1">
      <c r="A793" s="40"/>
      <c r="B793" s="41"/>
      <c r="C793" s="42"/>
      <c r="D793" s="230" t="s">
        <v>243</v>
      </c>
      <c r="E793" s="42"/>
      <c r="F793" s="231" t="s">
        <v>911</v>
      </c>
      <c r="G793" s="42"/>
      <c r="H793" s="42"/>
      <c r="I793" s="232"/>
      <c r="J793" s="42"/>
      <c r="K793" s="42"/>
      <c r="L793" s="46"/>
      <c r="M793" s="233"/>
      <c r="N793" s="234"/>
      <c r="O793" s="86"/>
      <c r="P793" s="86"/>
      <c r="Q793" s="86"/>
      <c r="R793" s="86"/>
      <c r="S793" s="86"/>
      <c r="T793" s="87"/>
      <c r="U793" s="40"/>
      <c r="V793" s="40"/>
      <c r="W793" s="40"/>
      <c r="X793" s="40"/>
      <c r="Y793" s="40"/>
      <c r="Z793" s="40"/>
      <c r="AA793" s="40"/>
      <c r="AB793" s="40"/>
      <c r="AC793" s="40"/>
      <c r="AD793" s="40"/>
      <c r="AE793" s="40"/>
      <c r="AT793" s="19" t="s">
        <v>243</v>
      </c>
      <c r="AU793" s="19" t="s">
        <v>85</v>
      </c>
    </row>
    <row r="794" s="2" customFormat="1" ht="44.25" customHeight="1">
      <c r="A794" s="40"/>
      <c r="B794" s="41"/>
      <c r="C794" s="217" t="s">
        <v>912</v>
      </c>
      <c r="D794" s="217" t="s">
        <v>237</v>
      </c>
      <c r="E794" s="218" t="s">
        <v>913</v>
      </c>
      <c r="F794" s="219" t="s">
        <v>914</v>
      </c>
      <c r="G794" s="220" t="s">
        <v>361</v>
      </c>
      <c r="H794" s="221">
        <v>4188.8199999999997</v>
      </c>
      <c r="I794" s="222"/>
      <c r="J794" s="223">
        <f>ROUND(I794*H794,2)</f>
        <v>0</v>
      </c>
      <c r="K794" s="219" t="s">
        <v>241</v>
      </c>
      <c r="L794" s="46"/>
      <c r="M794" s="224" t="s">
        <v>19</v>
      </c>
      <c r="N794" s="225" t="s">
        <v>47</v>
      </c>
      <c r="O794" s="86"/>
      <c r="P794" s="226">
        <f>O794*H794</f>
        <v>0</v>
      </c>
      <c r="Q794" s="226">
        <v>0</v>
      </c>
      <c r="R794" s="226">
        <f>Q794*H794</f>
        <v>0</v>
      </c>
      <c r="S794" s="226">
        <v>0</v>
      </c>
      <c r="T794" s="227">
        <f>S794*H794</f>
        <v>0</v>
      </c>
      <c r="U794" s="40"/>
      <c r="V794" s="40"/>
      <c r="W794" s="40"/>
      <c r="X794" s="40"/>
      <c r="Y794" s="40"/>
      <c r="Z794" s="40"/>
      <c r="AA794" s="40"/>
      <c r="AB794" s="40"/>
      <c r="AC794" s="40"/>
      <c r="AD794" s="40"/>
      <c r="AE794" s="40"/>
      <c r="AR794" s="228" t="s">
        <v>100</v>
      </c>
      <c r="AT794" s="228" t="s">
        <v>237</v>
      </c>
      <c r="AU794" s="228" t="s">
        <v>85</v>
      </c>
      <c r="AY794" s="19" t="s">
        <v>235</v>
      </c>
      <c r="BE794" s="229">
        <f>IF(N794="základní",J794,0)</f>
        <v>0</v>
      </c>
      <c r="BF794" s="229">
        <f>IF(N794="snížená",J794,0)</f>
        <v>0</v>
      </c>
      <c r="BG794" s="229">
        <f>IF(N794="zákl. přenesená",J794,0)</f>
        <v>0</v>
      </c>
      <c r="BH794" s="229">
        <f>IF(N794="sníž. přenesená",J794,0)</f>
        <v>0</v>
      </c>
      <c r="BI794" s="229">
        <f>IF(N794="nulová",J794,0)</f>
        <v>0</v>
      </c>
      <c r="BJ794" s="19" t="s">
        <v>83</v>
      </c>
      <c r="BK794" s="229">
        <f>ROUND(I794*H794,2)</f>
        <v>0</v>
      </c>
      <c r="BL794" s="19" t="s">
        <v>100</v>
      </c>
      <c r="BM794" s="228" t="s">
        <v>915</v>
      </c>
    </row>
    <row r="795" s="2" customFormat="1">
      <c r="A795" s="40"/>
      <c r="B795" s="41"/>
      <c r="C795" s="42"/>
      <c r="D795" s="230" t="s">
        <v>243</v>
      </c>
      <c r="E795" s="42"/>
      <c r="F795" s="231" t="s">
        <v>916</v>
      </c>
      <c r="G795" s="42"/>
      <c r="H795" s="42"/>
      <c r="I795" s="232"/>
      <c r="J795" s="42"/>
      <c r="K795" s="42"/>
      <c r="L795" s="46"/>
      <c r="M795" s="233"/>
      <c r="N795" s="234"/>
      <c r="O795" s="86"/>
      <c r="P795" s="86"/>
      <c r="Q795" s="86"/>
      <c r="R795" s="86"/>
      <c r="S795" s="86"/>
      <c r="T795" s="87"/>
      <c r="U795" s="40"/>
      <c r="V795" s="40"/>
      <c r="W795" s="40"/>
      <c r="X795" s="40"/>
      <c r="Y795" s="40"/>
      <c r="Z795" s="40"/>
      <c r="AA795" s="40"/>
      <c r="AB795" s="40"/>
      <c r="AC795" s="40"/>
      <c r="AD795" s="40"/>
      <c r="AE795" s="40"/>
      <c r="AT795" s="19" t="s">
        <v>243</v>
      </c>
      <c r="AU795" s="19" t="s">
        <v>85</v>
      </c>
    </row>
    <row r="796" s="14" customFormat="1">
      <c r="A796" s="14"/>
      <c r="B796" s="246"/>
      <c r="C796" s="247"/>
      <c r="D796" s="237" t="s">
        <v>245</v>
      </c>
      <c r="E796" s="247"/>
      <c r="F796" s="249" t="s">
        <v>917</v>
      </c>
      <c r="G796" s="247"/>
      <c r="H796" s="250">
        <v>4188.8199999999997</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245</v>
      </c>
      <c r="AU796" s="256" t="s">
        <v>85</v>
      </c>
      <c r="AV796" s="14" t="s">
        <v>85</v>
      </c>
      <c r="AW796" s="14" t="s">
        <v>4</v>
      </c>
      <c r="AX796" s="14" t="s">
        <v>83</v>
      </c>
      <c r="AY796" s="256" t="s">
        <v>235</v>
      </c>
    </row>
    <row r="797" s="2" customFormat="1" ht="37.8" customHeight="1">
      <c r="A797" s="40"/>
      <c r="B797" s="41"/>
      <c r="C797" s="217" t="s">
        <v>918</v>
      </c>
      <c r="D797" s="217" t="s">
        <v>237</v>
      </c>
      <c r="E797" s="218" t="s">
        <v>919</v>
      </c>
      <c r="F797" s="219" t="s">
        <v>920</v>
      </c>
      <c r="G797" s="220" t="s">
        <v>361</v>
      </c>
      <c r="H797" s="221">
        <v>837.76400000000001</v>
      </c>
      <c r="I797" s="222"/>
      <c r="J797" s="223">
        <f>ROUND(I797*H797,2)</f>
        <v>0</v>
      </c>
      <c r="K797" s="219" t="s">
        <v>370</v>
      </c>
      <c r="L797" s="46"/>
      <c r="M797" s="224" t="s">
        <v>19</v>
      </c>
      <c r="N797" s="225" t="s">
        <v>47</v>
      </c>
      <c r="O797" s="86"/>
      <c r="P797" s="226">
        <f>O797*H797</f>
        <v>0</v>
      </c>
      <c r="Q797" s="226">
        <v>0</v>
      </c>
      <c r="R797" s="226">
        <f>Q797*H797</f>
        <v>0</v>
      </c>
      <c r="S797" s="226">
        <v>0</v>
      </c>
      <c r="T797" s="227">
        <f>S797*H797</f>
        <v>0</v>
      </c>
      <c r="U797" s="40"/>
      <c r="V797" s="40"/>
      <c r="W797" s="40"/>
      <c r="X797" s="40"/>
      <c r="Y797" s="40"/>
      <c r="Z797" s="40"/>
      <c r="AA797" s="40"/>
      <c r="AB797" s="40"/>
      <c r="AC797" s="40"/>
      <c r="AD797" s="40"/>
      <c r="AE797" s="40"/>
      <c r="AR797" s="228" t="s">
        <v>100</v>
      </c>
      <c r="AT797" s="228" t="s">
        <v>237</v>
      </c>
      <c r="AU797" s="228" t="s">
        <v>85</v>
      </c>
      <c r="AY797" s="19" t="s">
        <v>235</v>
      </c>
      <c r="BE797" s="229">
        <f>IF(N797="základní",J797,0)</f>
        <v>0</v>
      </c>
      <c r="BF797" s="229">
        <f>IF(N797="snížená",J797,0)</f>
        <v>0</v>
      </c>
      <c r="BG797" s="229">
        <f>IF(N797="zákl. přenesená",J797,0)</f>
        <v>0</v>
      </c>
      <c r="BH797" s="229">
        <f>IF(N797="sníž. přenesená",J797,0)</f>
        <v>0</v>
      </c>
      <c r="BI797" s="229">
        <f>IF(N797="nulová",J797,0)</f>
        <v>0</v>
      </c>
      <c r="BJ797" s="19" t="s">
        <v>83</v>
      </c>
      <c r="BK797" s="229">
        <f>ROUND(I797*H797,2)</f>
        <v>0</v>
      </c>
      <c r="BL797" s="19" t="s">
        <v>100</v>
      </c>
      <c r="BM797" s="228" t="s">
        <v>921</v>
      </c>
    </row>
    <row r="798" s="12" customFormat="1" ht="22.8" customHeight="1">
      <c r="A798" s="12"/>
      <c r="B798" s="201"/>
      <c r="C798" s="202"/>
      <c r="D798" s="203" t="s">
        <v>75</v>
      </c>
      <c r="E798" s="215" t="s">
        <v>922</v>
      </c>
      <c r="F798" s="215" t="s">
        <v>923</v>
      </c>
      <c r="G798" s="202"/>
      <c r="H798" s="202"/>
      <c r="I798" s="205"/>
      <c r="J798" s="216">
        <f>BK798</f>
        <v>0</v>
      </c>
      <c r="K798" s="202"/>
      <c r="L798" s="207"/>
      <c r="M798" s="208"/>
      <c r="N798" s="209"/>
      <c r="O798" s="209"/>
      <c r="P798" s="210">
        <f>SUM(P799:P800)</f>
        <v>0</v>
      </c>
      <c r="Q798" s="209"/>
      <c r="R798" s="210">
        <f>SUM(R799:R800)</f>
        <v>0</v>
      </c>
      <c r="S798" s="209"/>
      <c r="T798" s="211">
        <f>SUM(T799:T800)</f>
        <v>0</v>
      </c>
      <c r="U798" s="12"/>
      <c r="V798" s="12"/>
      <c r="W798" s="12"/>
      <c r="X798" s="12"/>
      <c r="Y798" s="12"/>
      <c r="Z798" s="12"/>
      <c r="AA798" s="12"/>
      <c r="AB798" s="12"/>
      <c r="AC798" s="12"/>
      <c r="AD798" s="12"/>
      <c r="AE798" s="12"/>
      <c r="AR798" s="212" t="s">
        <v>83</v>
      </c>
      <c r="AT798" s="213" t="s">
        <v>75</v>
      </c>
      <c r="AU798" s="213" t="s">
        <v>83</v>
      </c>
      <c r="AY798" s="212" t="s">
        <v>235</v>
      </c>
      <c r="BK798" s="214">
        <f>SUM(BK799:BK800)</f>
        <v>0</v>
      </c>
    </row>
    <row r="799" s="2" customFormat="1" ht="55.5" customHeight="1">
      <c r="A799" s="40"/>
      <c r="B799" s="41"/>
      <c r="C799" s="217" t="s">
        <v>924</v>
      </c>
      <c r="D799" s="217" t="s">
        <v>237</v>
      </c>
      <c r="E799" s="218" t="s">
        <v>925</v>
      </c>
      <c r="F799" s="219" t="s">
        <v>926</v>
      </c>
      <c r="G799" s="220" t="s">
        <v>361</v>
      </c>
      <c r="H799" s="221">
        <v>14.517</v>
      </c>
      <c r="I799" s="222"/>
      <c r="J799" s="223">
        <f>ROUND(I799*H799,2)</f>
        <v>0</v>
      </c>
      <c r="K799" s="219" t="s">
        <v>241</v>
      </c>
      <c r="L799" s="46"/>
      <c r="M799" s="224" t="s">
        <v>19</v>
      </c>
      <c r="N799" s="225" t="s">
        <v>47</v>
      </c>
      <c r="O799" s="86"/>
      <c r="P799" s="226">
        <f>O799*H799</f>
        <v>0</v>
      </c>
      <c r="Q799" s="226">
        <v>0</v>
      </c>
      <c r="R799" s="226">
        <f>Q799*H799</f>
        <v>0</v>
      </c>
      <c r="S799" s="226">
        <v>0</v>
      </c>
      <c r="T799" s="227">
        <f>S799*H799</f>
        <v>0</v>
      </c>
      <c r="U799" s="40"/>
      <c r="V799" s="40"/>
      <c r="W799" s="40"/>
      <c r="X799" s="40"/>
      <c r="Y799" s="40"/>
      <c r="Z799" s="40"/>
      <c r="AA799" s="40"/>
      <c r="AB799" s="40"/>
      <c r="AC799" s="40"/>
      <c r="AD799" s="40"/>
      <c r="AE799" s="40"/>
      <c r="AR799" s="228" t="s">
        <v>100</v>
      </c>
      <c r="AT799" s="228" t="s">
        <v>237</v>
      </c>
      <c r="AU799" s="228" t="s">
        <v>85</v>
      </c>
      <c r="AY799" s="19" t="s">
        <v>235</v>
      </c>
      <c r="BE799" s="229">
        <f>IF(N799="základní",J799,0)</f>
        <v>0</v>
      </c>
      <c r="BF799" s="229">
        <f>IF(N799="snížená",J799,0)</f>
        <v>0</v>
      </c>
      <c r="BG799" s="229">
        <f>IF(N799="zákl. přenesená",J799,0)</f>
        <v>0</v>
      </c>
      <c r="BH799" s="229">
        <f>IF(N799="sníž. přenesená",J799,0)</f>
        <v>0</v>
      </c>
      <c r="BI799" s="229">
        <f>IF(N799="nulová",J799,0)</f>
        <v>0</v>
      </c>
      <c r="BJ799" s="19" t="s">
        <v>83</v>
      </c>
      <c r="BK799" s="229">
        <f>ROUND(I799*H799,2)</f>
        <v>0</v>
      </c>
      <c r="BL799" s="19" t="s">
        <v>100</v>
      </c>
      <c r="BM799" s="228" t="s">
        <v>927</v>
      </c>
    </row>
    <row r="800" s="2" customFormat="1">
      <c r="A800" s="40"/>
      <c r="B800" s="41"/>
      <c r="C800" s="42"/>
      <c r="D800" s="230" t="s">
        <v>243</v>
      </c>
      <c r="E800" s="42"/>
      <c r="F800" s="231" t="s">
        <v>928</v>
      </c>
      <c r="G800" s="42"/>
      <c r="H800" s="42"/>
      <c r="I800" s="232"/>
      <c r="J800" s="42"/>
      <c r="K800" s="42"/>
      <c r="L800" s="46"/>
      <c r="M800" s="233"/>
      <c r="N800" s="234"/>
      <c r="O800" s="86"/>
      <c r="P800" s="86"/>
      <c r="Q800" s="86"/>
      <c r="R800" s="86"/>
      <c r="S800" s="86"/>
      <c r="T800" s="87"/>
      <c r="U800" s="40"/>
      <c r="V800" s="40"/>
      <c r="W800" s="40"/>
      <c r="X800" s="40"/>
      <c r="Y800" s="40"/>
      <c r="Z800" s="40"/>
      <c r="AA800" s="40"/>
      <c r="AB800" s="40"/>
      <c r="AC800" s="40"/>
      <c r="AD800" s="40"/>
      <c r="AE800" s="40"/>
      <c r="AT800" s="19" t="s">
        <v>243</v>
      </c>
      <c r="AU800" s="19" t="s">
        <v>85</v>
      </c>
    </row>
    <row r="801" s="12" customFormat="1" ht="25.92" customHeight="1">
      <c r="A801" s="12"/>
      <c r="B801" s="201"/>
      <c r="C801" s="202"/>
      <c r="D801" s="203" t="s">
        <v>75</v>
      </c>
      <c r="E801" s="204" t="s">
        <v>929</v>
      </c>
      <c r="F801" s="204" t="s">
        <v>930</v>
      </c>
      <c r="G801" s="202"/>
      <c r="H801" s="202"/>
      <c r="I801" s="205"/>
      <c r="J801" s="206">
        <f>BK801</f>
        <v>0</v>
      </c>
      <c r="K801" s="202"/>
      <c r="L801" s="207"/>
      <c r="M801" s="208"/>
      <c r="N801" s="209"/>
      <c r="O801" s="209"/>
      <c r="P801" s="210">
        <f>P802+P810+P818+P824+P838+P848+P1017+P1022+P1082+P1089+P1112</f>
        <v>0</v>
      </c>
      <c r="Q801" s="209"/>
      <c r="R801" s="210">
        <f>R802+R810+R818+R824+R838+R848+R1017+R1022+R1082+R1089+R1112</f>
        <v>0.0062500000000000003</v>
      </c>
      <c r="S801" s="209"/>
      <c r="T801" s="211">
        <f>T802+T810+T818+T824+T838+T848+T1017+T1022+T1082+T1089+T1112</f>
        <v>59.084387899999996</v>
      </c>
      <c r="U801" s="12"/>
      <c r="V801" s="12"/>
      <c r="W801" s="12"/>
      <c r="X801" s="12"/>
      <c r="Y801" s="12"/>
      <c r="Z801" s="12"/>
      <c r="AA801" s="12"/>
      <c r="AB801" s="12"/>
      <c r="AC801" s="12"/>
      <c r="AD801" s="12"/>
      <c r="AE801" s="12"/>
      <c r="AR801" s="212" t="s">
        <v>85</v>
      </c>
      <c r="AT801" s="213" t="s">
        <v>75</v>
      </c>
      <c r="AU801" s="213" t="s">
        <v>76</v>
      </c>
      <c r="AY801" s="212" t="s">
        <v>235</v>
      </c>
      <c r="BK801" s="214">
        <f>BK802+BK810+BK818+BK824+BK838+BK848+BK1017+BK1022+BK1082+BK1089+BK1112</f>
        <v>0</v>
      </c>
    </row>
    <row r="802" s="12" customFormat="1" ht="22.8" customHeight="1">
      <c r="A802" s="12"/>
      <c r="B802" s="201"/>
      <c r="C802" s="202"/>
      <c r="D802" s="203" t="s">
        <v>75</v>
      </c>
      <c r="E802" s="215" t="s">
        <v>931</v>
      </c>
      <c r="F802" s="215" t="s">
        <v>932</v>
      </c>
      <c r="G802" s="202"/>
      <c r="H802" s="202"/>
      <c r="I802" s="205"/>
      <c r="J802" s="216">
        <f>BK802</f>
        <v>0</v>
      </c>
      <c r="K802" s="202"/>
      <c r="L802" s="207"/>
      <c r="M802" s="208"/>
      <c r="N802" s="209"/>
      <c r="O802" s="209"/>
      <c r="P802" s="210">
        <f>SUM(P803:P809)</f>
        <v>0</v>
      </c>
      <c r="Q802" s="209"/>
      <c r="R802" s="210">
        <f>SUM(R803:R809)</f>
        <v>0</v>
      </c>
      <c r="S802" s="209"/>
      <c r="T802" s="211">
        <f>SUM(T803:T809)</f>
        <v>2.0198399999999999</v>
      </c>
      <c r="U802" s="12"/>
      <c r="V802" s="12"/>
      <c r="W802" s="12"/>
      <c r="X802" s="12"/>
      <c r="Y802" s="12"/>
      <c r="Z802" s="12"/>
      <c r="AA802" s="12"/>
      <c r="AB802" s="12"/>
      <c r="AC802" s="12"/>
      <c r="AD802" s="12"/>
      <c r="AE802" s="12"/>
      <c r="AR802" s="212" t="s">
        <v>85</v>
      </c>
      <c r="AT802" s="213" t="s">
        <v>75</v>
      </c>
      <c r="AU802" s="213" t="s">
        <v>83</v>
      </c>
      <c r="AY802" s="212" t="s">
        <v>235</v>
      </c>
      <c r="BK802" s="214">
        <f>SUM(BK803:BK809)</f>
        <v>0</v>
      </c>
    </row>
    <row r="803" s="2" customFormat="1" ht="24.15" customHeight="1">
      <c r="A803" s="40"/>
      <c r="B803" s="41"/>
      <c r="C803" s="217" t="s">
        <v>933</v>
      </c>
      <c r="D803" s="217" t="s">
        <v>237</v>
      </c>
      <c r="E803" s="218" t="s">
        <v>934</v>
      </c>
      <c r="F803" s="219" t="s">
        <v>935</v>
      </c>
      <c r="G803" s="220" t="s">
        <v>379</v>
      </c>
      <c r="H803" s="221">
        <v>504.95999999999998</v>
      </c>
      <c r="I803" s="222"/>
      <c r="J803" s="223">
        <f>ROUND(I803*H803,2)</f>
        <v>0</v>
      </c>
      <c r="K803" s="219" t="s">
        <v>241</v>
      </c>
      <c r="L803" s="46"/>
      <c r="M803" s="224" t="s">
        <v>19</v>
      </c>
      <c r="N803" s="225" t="s">
        <v>47</v>
      </c>
      <c r="O803" s="86"/>
      <c r="P803" s="226">
        <f>O803*H803</f>
        <v>0</v>
      </c>
      <c r="Q803" s="226">
        <v>0</v>
      </c>
      <c r="R803" s="226">
        <f>Q803*H803</f>
        <v>0</v>
      </c>
      <c r="S803" s="226">
        <v>0.0040000000000000001</v>
      </c>
      <c r="T803" s="227">
        <f>S803*H803</f>
        <v>2.0198399999999999</v>
      </c>
      <c r="U803" s="40"/>
      <c r="V803" s="40"/>
      <c r="W803" s="40"/>
      <c r="X803" s="40"/>
      <c r="Y803" s="40"/>
      <c r="Z803" s="40"/>
      <c r="AA803" s="40"/>
      <c r="AB803" s="40"/>
      <c r="AC803" s="40"/>
      <c r="AD803" s="40"/>
      <c r="AE803" s="40"/>
      <c r="AR803" s="228" t="s">
        <v>448</v>
      </c>
      <c r="AT803" s="228" t="s">
        <v>237</v>
      </c>
      <c r="AU803" s="228" t="s">
        <v>85</v>
      </c>
      <c r="AY803" s="19" t="s">
        <v>235</v>
      </c>
      <c r="BE803" s="229">
        <f>IF(N803="základní",J803,0)</f>
        <v>0</v>
      </c>
      <c r="BF803" s="229">
        <f>IF(N803="snížená",J803,0)</f>
        <v>0</v>
      </c>
      <c r="BG803" s="229">
        <f>IF(N803="zákl. přenesená",J803,0)</f>
        <v>0</v>
      </c>
      <c r="BH803" s="229">
        <f>IF(N803="sníž. přenesená",J803,0)</f>
        <v>0</v>
      </c>
      <c r="BI803" s="229">
        <f>IF(N803="nulová",J803,0)</f>
        <v>0</v>
      </c>
      <c r="BJ803" s="19" t="s">
        <v>83</v>
      </c>
      <c r="BK803" s="229">
        <f>ROUND(I803*H803,2)</f>
        <v>0</v>
      </c>
      <c r="BL803" s="19" t="s">
        <v>448</v>
      </c>
      <c r="BM803" s="228" t="s">
        <v>936</v>
      </c>
    </row>
    <row r="804" s="2" customFormat="1">
      <c r="A804" s="40"/>
      <c r="B804" s="41"/>
      <c r="C804" s="42"/>
      <c r="D804" s="230" t="s">
        <v>243</v>
      </c>
      <c r="E804" s="42"/>
      <c r="F804" s="231" t="s">
        <v>937</v>
      </c>
      <c r="G804" s="42"/>
      <c r="H804" s="42"/>
      <c r="I804" s="232"/>
      <c r="J804" s="42"/>
      <c r="K804" s="42"/>
      <c r="L804" s="46"/>
      <c r="M804" s="233"/>
      <c r="N804" s="234"/>
      <c r="O804" s="86"/>
      <c r="P804" s="86"/>
      <c r="Q804" s="86"/>
      <c r="R804" s="86"/>
      <c r="S804" s="86"/>
      <c r="T804" s="87"/>
      <c r="U804" s="40"/>
      <c r="V804" s="40"/>
      <c r="W804" s="40"/>
      <c r="X804" s="40"/>
      <c r="Y804" s="40"/>
      <c r="Z804" s="40"/>
      <c r="AA804" s="40"/>
      <c r="AB804" s="40"/>
      <c r="AC804" s="40"/>
      <c r="AD804" s="40"/>
      <c r="AE804" s="40"/>
      <c r="AT804" s="19" t="s">
        <v>243</v>
      </c>
      <c r="AU804" s="19" t="s">
        <v>85</v>
      </c>
    </row>
    <row r="805" s="13" customFormat="1">
      <c r="A805" s="13"/>
      <c r="B805" s="235"/>
      <c r="C805" s="236"/>
      <c r="D805" s="237" t="s">
        <v>245</v>
      </c>
      <c r="E805" s="238" t="s">
        <v>19</v>
      </c>
      <c r="F805" s="239" t="s">
        <v>938</v>
      </c>
      <c r="G805" s="236"/>
      <c r="H805" s="238" t="s">
        <v>19</v>
      </c>
      <c r="I805" s="240"/>
      <c r="J805" s="236"/>
      <c r="K805" s="236"/>
      <c r="L805" s="241"/>
      <c r="M805" s="242"/>
      <c r="N805" s="243"/>
      <c r="O805" s="243"/>
      <c r="P805" s="243"/>
      <c r="Q805" s="243"/>
      <c r="R805" s="243"/>
      <c r="S805" s="243"/>
      <c r="T805" s="244"/>
      <c r="U805" s="13"/>
      <c r="V805" s="13"/>
      <c r="W805" s="13"/>
      <c r="X805" s="13"/>
      <c r="Y805" s="13"/>
      <c r="Z805" s="13"/>
      <c r="AA805" s="13"/>
      <c r="AB805" s="13"/>
      <c r="AC805" s="13"/>
      <c r="AD805" s="13"/>
      <c r="AE805" s="13"/>
      <c r="AT805" s="245" t="s">
        <v>245</v>
      </c>
      <c r="AU805" s="245" t="s">
        <v>85</v>
      </c>
      <c r="AV805" s="13" t="s">
        <v>83</v>
      </c>
      <c r="AW805" s="13" t="s">
        <v>37</v>
      </c>
      <c r="AX805" s="13" t="s">
        <v>76</v>
      </c>
      <c r="AY805" s="245" t="s">
        <v>235</v>
      </c>
    </row>
    <row r="806" s="14" customFormat="1">
      <c r="A806" s="14"/>
      <c r="B806" s="246"/>
      <c r="C806" s="247"/>
      <c r="D806" s="237" t="s">
        <v>245</v>
      </c>
      <c r="E806" s="248" t="s">
        <v>19</v>
      </c>
      <c r="F806" s="249" t="s">
        <v>165</v>
      </c>
      <c r="G806" s="247"/>
      <c r="H806" s="250">
        <v>254.84999999999999</v>
      </c>
      <c r="I806" s="251"/>
      <c r="J806" s="247"/>
      <c r="K806" s="247"/>
      <c r="L806" s="252"/>
      <c r="M806" s="253"/>
      <c r="N806" s="254"/>
      <c r="O806" s="254"/>
      <c r="P806" s="254"/>
      <c r="Q806" s="254"/>
      <c r="R806" s="254"/>
      <c r="S806" s="254"/>
      <c r="T806" s="255"/>
      <c r="U806" s="14"/>
      <c r="V806" s="14"/>
      <c r="W806" s="14"/>
      <c r="X806" s="14"/>
      <c r="Y806" s="14"/>
      <c r="Z806" s="14"/>
      <c r="AA806" s="14"/>
      <c r="AB806" s="14"/>
      <c r="AC806" s="14"/>
      <c r="AD806" s="14"/>
      <c r="AE806" s="14"/>
      <c r="AT806" s="256" t="s">
        <v>245</v>
      </c>
      <c r="AU806" s="256" t="s">
        <v>85</v>
      </c>
      <c r="AV806" s="14" t="s">
        <v>85</v>
      </c>
      <c r="AW806" s="14" t="s">
        <v>37</v>
      </c>
      <c r="AX806" s="14" t="s">
        <v>76</v>
      </c>
      <c r="AY806" s="256" t="s">
        <v>235</v>
      </c>
    </row>
    <row r="807" s="14" customFormat="1">
      <c r="A807" s="14"/>
      <c r="B807" s="246"/>
      <c r="C807" s="247"/>
      <c r="D807" s="237" t="s">
        <v>245</v>
      </c>
      <c r="E807" s="248" t="s">
        <v>19</v>
      </c>
      <c r="F807" s="249" t="s">
        <v>167</v>
      </c>
      <c r="G807" s="247"/>
      <c r="H807" s="250">
        <v>223.88</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245</v>
      </c>
      <c r="AU807" s="256" t="s">
        <v>85</v>
      </c>
      <c r="AV807" s="14" t="s">
        <v>85</v>
      </c>
      <c r="AW807" s="14" t="s">
        <v>37</v>
      </c>
      <c r="AX807" s="14" t="s">
        <v>76</v>
      </c>
      <c r="AY807" s="256" t="s">
        <v>235</v>
      </c>
    </row>
    <row r="808" s="14" customFormat="1">
      <c r="A808" s="14"/>
      <c r="B808" s="246"/>
      <c r="C808" s="247"/>
      <c r="D808" s="237" t="s">
        <v>245</v>
      </c>
      <c r="E808" s="248" t="s">
        <v>19</v>
      </c>
      <c r="F808" s="249" t="s">
        <v>170</v>
      </c>
      <c r="G808" s="247"/>
      <c r="H808" s="250">
        <v>26.23</v>
      </c>
      <c r="I808" s="251"/>
      <c r="J808" s="247"/>
      <c r="K808" s="247"/>
      <c r="L808" s="252"/>
      <c r="M808" s="253"/>
      <c r="N808" s="254"/>
      <c r="O808" s="254"/>
      <c r="P808" s="254"/>
      <c r="Q808" s="254"/>
      <c r="R808" s="254"/>
      <c r="S808" s="254"/>
      <c r="T808" s="255"/>
      <c r="U808" s="14"/>
      <c r="V808" s="14"/>
      <c r="W808" s="14"/>
      <c r="X808" s="14"/>
      <c r="Y808" s="14"/>
      <c r="Z808" s="14"/>
      <c r="AA808" s="14"/>
      <c r="AB808" s="14"/>
      <c r="AC808" s="14"/>
      <c r="AD808" s="14"/>
      <c r="AE808" s="14"/>
      <c r="AT808" s="256" t="s">
        <v>245</v>
      </c>
      <c r="AU808" s="256" t="s">
        <v>85</v>
      </c>
      <c r="AV808" s="14" t="s">
        <v>85</v>
      </c>
      <c r="AW808" s="14" t="s">
        <v>37</v>
      </c>
      <c r="AX808" s="14" t="s">
        <v>76</v>
      </c>
      <c r="AY808" s="256" t="s">
        <v>235</v>
      </c>
    </row>
    <row r="809" s="16" customFormat="1">
      <c r="A809" s="16"/>
      <c r="B809" s="268"/>
      <c r="C809" s="269"/>
      <c r="D809" s="237" t="s">
        <v>245</v>
      </c>
      <c r="E809" s="270" t="s">
        <v>19</v>
      </c>
      <c r="F809" s="271" t="s">
        <v>250</v>
      </c>
      <c r="G809" s="269"/>
      <c r="H809" s="272">
        <v>504.95999999999998</v>
      </c>
      <c r="I809" s="273"/>
      <c r="J809" s="269"/>
      <c r="K809" s="269"/>
      <c r="L809" s="274"/>
      <c r="M809" s="275"/>
      <c r="N809" s="276"/>
      <c r="O809" s="276"/>
      <c r="P809" s="276"/>
      <c r="Q809" s="276"/>
      <c r="R809" s="276"/>
      <c r="S809" s="276"/>
      <c r="T809" s="277"/>
      <c r="U809" s="16"/>
      <c r="V809" s="16"/>
      <c r="W809" s="16"/>
      <c r="X809" s="16"/>
      <c r="Y809" s="16"/>
      <c r="Z809" s="16"/>
      <c r="AA809" s="16"/>
      <c r="AB809" s="16"/>
      <c r="AC809" s="16"/>
      <c r="AD809" s="16"/>
      <c r="AE809" s="16"/>
      <c r="AT809" s="278" t="s">
        <v>245</v>
      </c>
      <c r="AU809" s="278" t="s">
        <v>85</v>
      </c>
      <c r="AV809" s="16" t="s">
        <v>100</v>
      </c>
      <c r="AW809" s="16" t="s">
        <v>37</v>
      </c>
      <c r="AX809" s="16" t="s">
        <v>83</v>
      </c>
      <c r="AY809" s="278" t="s">
        <v>235</v>
      </c>
    </row>
    <row r="810" s="12" customFormat="1" ht="22.8" customHeight="1">
      <c r="A810" s="12"/>
      <c r="B810" s="201"/>
      <c r="C810" s="202"/>
      <c r="D810" s="203" t="s">
        <v>75</v>
      </c>
      <c r="E810" s="215" t="s">
        <v>939</v>
      </c>
      <c r="F810" s="215" t="s">
        <v>940</v>
      </c>
      <c r="G810" s="202"/>
      <c r="H810" s="202"/>
      <c r="I810" s="205"/>
      <c r="J810" s="216">
        <f>BK810</f>
        <v>0</v>
      </c>
      <c r="K810" s="202"/>
      <c r="L810" s="207"/>
      <c r="M810" s="208"/>
      <c r="N810" s="209"/>
      <c r="O810" s="209"/>
      <c r="P810" s="210">
        <f>SUM(P811:P817)</f>
        <v>0</v>
      </c>
      <c r="Q810" s="209"/>
      <c r="R810" s="210">
        <f>SUM(R811:R817)</f>
        <v>0</v>
      </c>
      <c r="S810" s="209"/>
      <c r="T810" s="211">
        <f>SUM(T811:T817)</f>
        <v>0.87153000000000003</v>
      </c>
      <c r="U810" s="12"/>
      <c r="V810" s="12"/>
      <c r="W810" s="12"/>
      <c r="X810" s="12"/>
      <c r="Y810" s="12"/>
      <c r="Z810" s="12"/>
      <c r="AA810" s="12"/>
      <c r="AB810" s="12"/>
      <c r="AC810" s="12"/>
      <c r="AD810" s="12"/>
      <c r="AE810" s="12"/>
      <c r="AR810" s="212" t="s">
        <v>85</v>
      </c>
      <c r="AT810" s="213" t="s">
        <v>75</v>
      </c>
      <c r="AU810" s="213" t="s">
        <v>83</v>
      </c>
      <c r="AY810" s="212" t="s">
        <v>235</v>
      </c>
      <c r="BK810" s="214">
        <f>SUM(BK811:BK817)</f>
        <v>0</v>
      </c>
    </row>
    <row r="811" s="2" customFormat="1" ht="24.15" customHeight="1">
      <c r="A811" s="40"/>
      <c r="B811" s="41"/>
      <c r="C811" s="217" t="s">
        <v>941</v>
      </c>
      <c r="D811" s="217" t="s">
        <v>237</v>
      </c>
      <c r="E811" s="218" t="s">
        <v>942</v>
      </c>
      <c r="F811" s="219" t="s">
        <v>943</v>
      </c>
      <c r="G811" s="220" t="s">
        <v>379</v>
      </c>
      <c r="H811" s="221">
        <v>1320.5</v>
      </c>
      <c r="I811" s="222"/>
      <c r="J811" s="223">
        <f>ROUND(I811*H811,2)</f>
        <v>0</v>
      </c>
      <c r="K811" s="219" t="s">
        <v>241</v>
      </c>
      <c r="L811" s="46"/>
      <c r="M811" s="224" t="s">
        <v>19</v>
      </c>
      <c r="N811" s="225" t="s">
        <v>47</v>
      </c>
      <c r="O811" s="86"/>
      <c r="P811" s="226">
        <f>O811*H811</f>
        <v>0</v>
      </c>
      <c r="Q811" s="226">
        <v>0</v>
      </c>
      <c r="R811" s="226">
        <f>Q811*H811</f>
        <v>0</v>
      </c>
      <c r="S811" s="226">
        <v>0.00066</v>
      </c>
      <c r="T811" s="227">
        <f>S811*H811</f>
        <v>0.87153000000000003</v>
      </c>
      <c r="U811" s="40"/>
      <c r="V811" s="40"/>
      <c r="W811" s="40"/>
      <c r="X811" s="40"/>
      <c r="Y811" s="40"/>
      <c r="Z811" s="40"/>
      <c r="AA811" s="40"/>
      <c r="AB811" s="40"/>
      <c r="AC811" s="40"/>
      <c r="AD811" s="40"/>
      <c r="AE811" s="40"/>
      <c r="AR811" s="228" t="s">
        <v>448</v>
      </c>
      <c r="AT811" s="228" t="s">
        <v>237</v>
      </c>
      <c r="AU811" s="228" t="s">
        <v>85</v>
      </c>
      <c r="AY811" s="19" t="s">
        <v>235</v>
      </c>
      <c r="BE811" s="229">
        <f>IF(N811="základní",J811,0)</f>
        <v>0</v>
      </c>
      <c r="BF811" s="229">
        <f>IF(N811="snížená",J811,0)</f>
        <v>0</v>
      </c>
      <c r="BG811" s="229">
        <f>IF(N811="zákl. přenesená",J811,0)</f>
        <v>0</v>
      </c>
      <c r="BH811" s="229">
        <f>IF(N811="sníž. přenesená",J811,0)</f>
        <v>0</v>
      </c>
      <c r="BI811" s="229">
        <f>IF(N811="nulová",J811,0)</f>
        <v>0</v>
      </c>
      <c r="BJ811" s="19" t="s">
        <v>83</v>
      </c>
      <c r="BK811" s="229">
        <f>ROUND(I811*H811,2)</f>
        <v>0</v>
      </c>
      <c r="BL811" s="19" t="s">
        <v>448</v>
      </c>
      <c r="BM811" s="228" t="s">
        <v>944</v>
      </c>
    </row>
    <row r="812" s="2" customFormat="1">
      <c r="A812" s="40"/>
      <c r="B812" s="41"/>
      <c r="C812" s="42"/>
      <c r="D812" s="230" t="s">
        <v>243</v>
      </c>
      <c r="E812" s="42"/>
      <c r="F812" s="231" t="s">
        <v>945</v>
      </c>
      <c r="G812" s="42"/>
      <c r="H812" s="42"/>
      <c r="I812" s="232"/>
      <c r="J812" s="42"/>
      <c r="K812" s="42"/>
      <c r="L812" s="46"/>
      <c r="M812" s="233"/>
      <c r="N812" s="234"/>
      <c r="O812" s="86"/>
      <c r="P812" s="86"/>
      <c r="Q812" s="86"/>
      <c r="R812" s="86"/>
      <c r="S812" s="86"/>
      <c r="T812" s="87"/>
      <c r="U812" s="40"/>
      <c r="V812" s="40"/>
      <c r="W812" s="40"/>
      <c r="X812" s="40"/>
      <c r="Y812" s="40"/>
      <c r="Z812" s="40"/>
      <c r="AA812" s="40"/>
      <c r="AB812" s="40"/>
      <c r="AC812" s="40"/>
      <c r="AD812" s="40"/>
      <c r="AE812" s="40"/>
      <c r="AT812" s="19" t="s">
        <v>243</v>
      </c>
      <c r="AU812" s="19" t="s">
        <v>85</v>
      </c>
    </row>
    <row r="813" s="2" customFormat="1">
      <c r="A813" s="40"/>
      <c r="B813" s="41"/>
      <c r="C813" s="42"/>
      <c r="D813" s="237" t="s">
        <v>792</v>
      </c>
      <c r="E813" s="42"/>
      <c r="F813" s="279" t="s">
        <v>946</v>
      </c>
      <c r="G813" s="42"/>
      <c r="H813" s="42"/>
      <c r="I813" s="232"/>
      <c r="J813" s="42"/>
      <c r="K813" s="42"/>
      <c r="L813" s="46"/>
      <c r="M813" s="233"/>
      <c r="N813" s="234"/>
      <c r="O813" s="86"/>
      <c r="P813" s="86"/>
      <c r="Q813" s="86"/>
      <c r="R813" s="86"/>
      <c r="S813" s="86"/>
      <c r="T813" s="87"/>
      <c r="U813" s="40"/>
      <c r="V813" s="40"/>
      <c r="W813" s="40"/>
      <c r="X813" s="40"/>
      <c r="Y813" s="40"/>
      <c r="Z813" s="40"/>
      <c r="AA813" s="40"/>
      <c r="AB813" s="40"/>
      <c r="AC813" s="40"/>
      <c r="AD813" s="40"/>
      <c r="AE813" s="40"/>
      <c r="AT813" s="19" t="s">
        <v>792</v>
      </c>
      <c r="AU813" s="19" t="s">
        <v>85</v>
      </c>
    </row>
    <row r="814" s="13" customFormat="1">
      <c r="A814" s="13"/>
      <c r="B814" s="235"/>
      <c r="C814" s="236"/>
      <c r="D814" s="237" t="s">
        <v>245</v>
      </c>
      <c r="E814" s="238" t="s">
        <v>19</v>
      </c>
      <c r="F814" s="239" t="s">
        <v>947</v>
      </c>
      <c r="G814" s="236"/>
      <c r="H814" s="238" t="s">
        <v>19</v>
      </c>
      <c r="I814" s="240"/>
      <c r="J814" s="236"/>
      <c r="K814" s="236"/>
      <c r="L814" s="241"/>
      <c r="M814" s="242"/>
      <c r="N814" s="243"/>
      <c r="O814" s="243"/>
      <c r="P814" s="243"/>
      <c r="Q814" s="243"/>
      <c r="R814" s="243"/>
      <c r="S814" s="243"/>
      <c r="T814" s="244"/>
      <c r="U814" s="13"/>
      <c r="V814" s="13"/>
      <c r="W814" s="13"/>
      <c r="X814" s="13"/>
      <c r="Y814" s="13"/>
      <c r="Z814" s="13"/>
      <c r="AA814" s="13"/>
      <c r="AB814" s="13"/>
      <c r="AC814" s="13"/>
      <c r="AD814" s="13"/>
      <c r="AE814" s="13"/>
      <c r="AT814" s="245" t="s">
        <v>245</v>
      </c>
      <c r="AU814" s="245" t="s">
        <v>85</v>
      </c>
      <c r="AV814" s="13" t="s">
        <v>83</v>
      </c>
      <c r="AW814" s="13" t="s">
        <v>37</v>
      </c>
      <c r="AX814" s="13" t="s">
        <v>76</v>
      </c>
      <c r="AY814" s="245" t="s">
        <v>235</v>
      </c>
    </row>
    <row r="815" s="14" customFormat="1">
      <c r="A815" s="14"/>
      <c r="B815" s="246"/>
      <c r="C815" s="247"/>
      <c r="D815" s="237" t="s">
        <v>245</v>
      </c>
      <c r="E815" s="248" t="s">
        <v>19</v>
      </c>
      <c r="F815" s="249" t="s">
        <v>188</v>
      </c>
      <c r="G815" s="247"/>
      <c r="H815" s="250">
        <v>1197.0799999999999</v>
      </c>
      <c r="I815" s="251"/>
      <c r="J815" s="247"/>
      <c r="K815" s="247"/>
      <c r="L815" s="252"/>
      <c r="M815" s="253"/>
      <c r="N815" s="254"/>
      <c r="O815" s="254"/>
      <c r="P815" s="254"/>
      <c r="Q815" s="254"/>
      <c r="R815" s="254"/>
      <c r="S815" s="254"/>
      <c r="T815" s="255"/>
      <c r="U815" s="14"/>
      <c r="V815" s="14"/>
      <c r="W815" s="14"/>
      <c r="X815" s="14"/>
      <c r="Y815" s="14"/>
      <c r="Z815" s="14"/>
      <c r="AA815" s="14"/>
      <c r="AB815" s="14"/>
      <c r="AC815" s="14"/>
      <c r="AD815" s="14"/>
      <c r="AE815" s="14"/>
      <c r="AT815" s="256" t="s">
        <v>245</v>
      </c>
      <c r="AU815" s="256" t="s">
        <v>85</v>
      </c>
      <c r="AV815" s="14" t="s">
        <v>85</v>
      </c>
      <c r="AW815" s="14" t="s">
        <v>37</v>
      </c>
      <c r="AX815" s="14" t="s">
        <v>76</v>
      </c>
      <c r="AY815" s="256" t="s">
        <v>235</v>
      </c>
    </row>
    <row r="816" s="14" customFormat="1">
      <c r="A816" s="14"/>
      <c r="B816" s="246"/>
      <c r="C816" s="247"/>
      <c r="D816" s="237" t="s">
        <v>245</v>
      </c>
      <c r="E816" s="248" t="s">
        <v>19</v>
      </c>
      <c r="F816" s="249" t="s">
        <v>948</v>
      </c>
      <c r="G816" s="247"/>
      <c r="H816" s="250">
        <v>123.42</v>
      </c>
      <c r="I816" s="251"/>
      <c r="J816" s="247"/>
      <c r="K816" s="247"/>
      <c r="L816" s="252"/>
      <c r="M816" s="253"/>
      <c r="N816" s="254"/>
      <c r="O816" s="254"/>
      <c r="P816" s="254"/>
      <c r="Q816" s="254"/>
      <c r="R816" s="254"/>
      <c r="S816" s="254"/>
      <c r="T816" s="255"/>
      <c r="U816" s="14"/>
      <c r="V816" s="14"/>
      <c r="W816" s="14"/>
      <c r="X816" s="14"/>
      <c r="Y816" s="14"/>
      <c r="Z816" s="14"/>
      <c r="AA816" s="14"/>
      <c r="AB816" s="14"/>
      <c r="AC816" s="14"/>
      <c r="AD816" s="14"/>
      <c r="AE816" s="14"/>
      <c r="AT816" s="256" t="s">
        <v>245</v>
      </c>
      <c r="AU816" s="256" t="s">
        <v>85</v>
      </c>
      <c r="AV816" s="14" t="s">
        <v>85</v>
      </c>
      <c r="AW816" s="14" t="s">
        <v>37</v>
      </c>
      <c r="AX816" s="14" t="s">
        <v>76</v>
      </c>
      <c r="AY816" s="256" t="s">
        <v>235</v>
      </c>
    </row>
    <row r="817" s="16" customFormat="1">
      <c r="A817" s="16"/>
      <c r="B817" s="268"/>
      <c r="C817" s="269"/>
      <c r="D817" s="237" t="s">
        <v>245</v>
      </c>
      <c r="E817" s="270" t="s">
        <v>19</v>
      </c>
      <c r="F817" s="271" t="s">
        <v>250</v>
      </c>
      <c r="G817" s="269"/>
      <c r="H817" s="272">
        <v>1320.5</v>
      </c>
      <c r="I817" s="273"/>
      <c r="J817" s="269"/>
      <c r="K817" s="269"/>
      <c r="L817" s="274"/>
      <c r="M817" s="275"/>
      <c r="N817" s="276"/>
      <c r="O817" s="276"/>
      <c r="P817" s="276"/>
      <c r="Q817" s="276"/>
      <c r="R817" s="276"/>
      <c r="S817" s="276"/>
      <c r="T817" s="277"/>
      <c r="U817" s="16"/>
      <c r="V817" s="16"/>
      <c r="W817" s="16"/>
      <c r="X817" s="16"/>
      <c r="Y817" s="16"/>
      <c r="Z817" s="16"/>
      <c r="AA817" s="16"/>
      <c r="AB817" s="16"/>
      <c r="AC817" s="16"/>
      <c r="AD817" s="16"/>
      <c r="AE817" s="16"/>
      <c r="AT817" s="278" t="s">
        <v>245</v>
      </c>
      <c r="AU817" s="278" t="s">
        <v>85</v>
      </c>
      <c r="AV817" s="16" t="s">
        <v>100</v>
      </c>
      <c r="AW817" s="16" t="s">
        <v>37</v>
      </c>
      <c r="AX817" s="16" t="s">
        <v>83</v>
      </c>
      <c r="AY817" s="278" t="s">
        <v>235</v>
      </c>
    </row>
    <row r="818" s="12" customFormat="1" ht="22.8" customHeight="1">
      <c r="A818" s="12"/>
      <c r="B818" s="201"/>
      <c r="C818" s="202"/>
      <c r="D818" s="203" t="s">
        <v>75</v>
      </c>
      <c r="E818" s="215" t="s">
        <v>949</v>
      </c>
      <c r="F818" s="215" t="s">
        <v>950</v>
      </c>
      <c r="G818" s="202"/>
      <c r="H818" s="202"/>
      <c r="I818" s="205"/>
      <c r="J818" s="216">
        <f>BK818</f>
        <v>0</v>
      </c>
      <c r="K818" s="202"/>
      <c r="L818" s="207"/>
      <c r="M818" s="208"/>
      <c r="N818" s="209"/>
      <c r="O818" s="209"/>
      <c r="P818" s="210">
        <f>SUM(P819:P823)</f>
        <v>0</v>
      </c>
      <c r="Q818" s="209"/>
      <c r="R818" s="210">
        <f>SUM(R819:R823)</f>
        <v>0</v>
      </c>
      <c r="S818" s="209"/>
      <c r="T818" s="211">
        <f>SUM(T819:T823)</f>
        <v>0.21639639999999999</v>
      </c>
      <c r="U818" s="12"/>
      <c r="V818" s="12"/>
      <c r="W818" s="12"/>
      <c r="X818" s="12"/>
      <c r="Y818" s="12"/>
      <c r="Z818" s="12"/>
      <c r="AA818" s="12"/>
      <c r="AB818" s="12"/>
      <c r="AC818" s="12"/>
      <c r="AD818" s="12"/>
      <c r="AE818" s="12"/>
      <c r="AR818" s="212" t="s">
        <v>85</v>
      </c>
      <c r="AT818" s="213" t="s">
        <v>75</v>
      </c>
      <c r="AU818" s="213" t="s">
        <v>83</v>
      </c>
      <c r="AY818" s="212" t="s">
        <v>235</v>
      </c>
      <c r="BK818" s="214">
        <f>SUM(BK819:BK823)</f>
        <v>0</v>
      </c>
    </row>
    <row r="819" s="2" customFormat="1" ht="55.5" customHeight="1">
      <c r="A819" s="40"/>
      <c r="B819" s="41"/>
      <c r="C819" s="217" t="s">
        <v>951</v>
      </c>
      <c r="D819" s="217" t="s">
        <v>237</v>
      </c>
      <c r="E819" s="218" t="s">
        <v>952</v>
      </c>
      <c r="F819" s="219" t="s">
        <v>953</v>
      </c>
      <c r="G819" s="220" t="s">
        <v>379</v>
      </c>
      <c r="H819" s="221">
        <v>41.140000000000001</v>
      </c>
      <c r="I819" s="222"/>
      <c r="J819" s="223">
        <f>ROUND(I819*H819,2)</f>
        <v>0</v>
      </c>
      <c r="K819" s="219" t="s">
        <v>241</v>
      </c>
      <c r="L819" s="46"/>
      <c r="M819" s="224" t="s">
        <v>19</v>
      </c>
      <c r="N819" s="225" t="s">
        <v>47</v>
      </c>
      <c r="O819" s="86"/>
      <c r="P819" s="226">
        <f>O819*H819</f>
        <v>0</v>
      </c>
      <c r="Q819" s="226">
        <v>0</v>
      </c>
      <c r="R819" s="226">
        <f>Q819*H819</f>
        <v>0</v>
      </c>
      <c r="S819" s="226">
        <v>0.0052599999999999999</v>
      </c>
      <c r="T819" s="227">
        <f>S819*H819</f>
        <v>0.21639639999999999</v>
      </c>
      <c r="U819" s="40"/>
      <c r="V819" s="40"/>
      <c r="W819" s="40"/>
      <c r="X819" s="40"/>
      <c r="Y819" s="40"/>
      <c r="Z819" s="40"/>
      <c r="AA819" s="40"/>
      <c r="AB819" s="40"/>
      <c r="AC819" s="40"/>
      <c r="AD819" s="40"/>
      <c r="AE819" s="40"/>
      <c r="AR819" s="228" t="s">
        <v>448</v>
      </c>
      <c r="AT819" s="228" t="s">
        <v>237</v>
      </c>
      <c r="AU819" s="228" t="s">
        <v>85</v>
      </c>
      <c r="AY819" s="19" t="s">
        <v>235</v>
      </c>
      <c r="BE819" s="229">
        <f>IF(N819="základní",J819,0)</f>
        <v>0</v>
      </c>
      <c r="BF819" s="229">
        <f>IF(N819="snížená",J819,0)</f>
        <v>0</v>
      </c>
      <c r="BG819" s="229">
        <f>IF(N819="zákl. přenesená",J819,0)</f>
        <v>0</v>
      </c>
      <c r="BH819" s="229">
        <f>IF(N819="sníž. přenesená",J819,0)</f>
        <v>0</v>
      </c>
      <c r="BI819" s="229">
        <f>IF(N819="nulová",J819,0)</f>
        <v>0</v>
      </c>
      <c r="BJ819" s="19" t="s">
        <v>83</v>
      </c>
      <c r="BK819" s="229">
        <f>ROUND(I819*H819,2)</f>
        <v>0</v>
      </c>
      <c r="BL819" s="19" t="s">
        <v>448</v>
      </c>
      <c r="BM819" s="228" t="s">
        <v>954</v>
      </c>
    </row>
    <row r="820" s="2" customFormat="1">
      <c r="A820" s="40"/>
      <c r="B820" s="41"/>
      <c r="C820" s="42"/>
      <c r="D820" s="230" t="s">
        <v>243</v>
      </c>
      <c r="E820" s="42"/>
      <c r="F820" s="231" t="s">
        <v>955</v>
      </c>
      <c r="G820" s="42"/>
      <c r="H820" s="42"/>
      <c r="I820" s="232"/>
      <c r="J820" s="42"/>
      <c r="K820" s="42"/>
      <c r="L820" s="46"/>
      <c r="M820" s="233"/>
      <c r="N820" s="234"/>
      <c r="O820" s="86"/>
      <c r="P820" s="86"/>
      <c r="Q820" s="86"/>
      <c r="R820" s="86"/>
      <c r="S820" s="86"/>
      <c r="T820" s="87"/>
      <c r="U820" s="40"/>
      <c r="V820" s="40"/>
      <c r="W820" s="40"/>
      <c r="X820" s="40"/>
      <c r="Y820" s="40"/>
      <c r="Z820" s="40"/>
      <c r="AA820" s="40"/>
      <c r="AB820" s="40"/>
      <c r="AC820" s="40"/>
      <c r="AD820" s="40"/>
      <c r="AE820" s="40"/>
      <c r="AT820" s="19" t="s">
        <v>243</v>
      </c>
      <c r="AU820" s="19" t="s">
        <v>85</v>
      </c>
    </row>
    <row r="821" s="13" customFormat="1">
      <c r="A821" s="13"/>
      <c r="B821" s="235"/>
      <c r="C821" s="236"/>
      <c r="D821" s="237" t="s">
        <v>245</v>
      </c>
      <c r="E821" s="238" t="s">
        <v>19</v>
      </c>
      <c r="F821" s="239" t="s">
        <v>956</v>
      </c>
      <c r="G821" s="236"/>
      <c r="H821" s="238" t="s">
        <v>19</v>
      </c>
      <c r="I821" s="240"/>
      <c r="J821" s="236"/>
      <c r="K821" s="236"/>
      <c r="L821" s="241"/>
      <c r="M821" s="242"/>
      <c r="N821" s="243"/>
      <c r="O821" s="243"/>
      <c r="P821" s="243"/>
      <c r="Q821" s="243"/>
      <c r="R821" s="243"/>
      <c r="S821" s="243"/>
      <c r="T821" s="244"/>
      <c r="U821" s="13"/>
      <c r="V821" s="13"/>
      <c r="W821" s="13"/>
      <c r="X821" s="13"/>
      <c r="Y821" s="13"/>
      <c r="Z821" s="13"/>
      <c r="AA821" s="13"/>
      <c r="AB821" s="13"/>
      <c r="AC821" s="13"/>
      <c r="AD821" s="13"/>
      <c r="AE821" s="13"/>
      <c r="AT821" s="245" t="s">
        <v>245</v>
      </c>
      <c r="AU821" s="245" t="s">
        <v>85</v>
      </c>
      <c r="AV821" s="13" t="s">
        <v>83</v>
      </c>
      <c r="AW821" s="13" t="s">
        <v>37</v>
      </c>
      <c r="AX821" s="13" t="s">
        <v>76</v>
      </c>
      <c r="AY821" s="245" t="s">
        <v>235</v>
      </c>
    </row>
    <row r="822" s="14" customFormat="1">
      <c r="A822" s="14"/>
      <c r="B822" s="246"/>
      <c r="C822" s="247"/>
      <c r="D822" s="237" t="s">
        <v>245</v>
      </c>
      <c r="E822" s="248" t="s">
        <v>19</v>
      </c>
      <c r="F822" s="249" t="s">
        <v>191</v>
      </c>
      <c r="G822" s="247"/>
      <c r="H822" s="250">
        <v>41.140000000000001</v>
      </c>
      <c r="I822" s="251"/>
      <c r="J822" s="247"/>
      <c r="K822" s="247"/>
      <c r="L822" s="252"/>
      <c r="M822" s="253"/>
      <c r="N822" s="254"/>
      <c r="O822" s="254"/>
      <c r="P822" s="254"/>
      <c r="Q822" s="254"/>
      <c r="R822" s="254"/>
      <c r="S822" s="254"/>
      <c r="T822" s="255"/>
      <c r="U822" s="14"/>
      <c r="V822" s="14"/>
      <c r="W822" s="14"/>
      <c r="X822" s="14"/>
      <c r="Y822" s="14"/>
      <c r="Z822" s="14"/>
      <c r="AA822" s="14"/>
      <c r="AB822" s="14"/>
      <c r="AC822" s="14"/>
      <c r="AD822" s="14"/>
      <c r="AE822" s="14"/>
      <c r="AT822" s="256" t="s">
        <v>245</v>
      </c>
      <c r="AU822" s="256" t="s">
        <v>85</v>
      </c>
      <c r="AV822" s="14" t="s">
        <v>85</v>
      </c>
      <c r="AW822" s="14" t="s">
        <v>37</v>
      </c>
      <c r="AX822" s="14" t="s">
        <v>76</v>
      </c>
      <c r="AY822" s="256" t="s">
        <v>235</v>
      </c>
    </row>
    <row r="823" s="16" customFormat="1">
      <c r="A823" s="16"/>
      <c r="B823" s="268"/>
      <c r="C823" s="269"/>
      <c r="D823" s="237" t="s">
        <v>245</v>
      </c>
      <c r="E823" s="270" t="s">
        <v>19</v>
      </c>
      <c r="F823" s="271" t="s">
        <v>250</v>
      </c>
      <c r="G823" s="269"/>
      <c r="H823" s="272">
        <v>41.140000000000001</v>
      </c>
      <c r="I823" s="273"/>
      <c r="J823" s="269"/>
      <c r="K823" s="269"/>
      <c r="L823" s="274"/>
      <c r="M823" s="275"/>
      <c r="N823" s="276"/>
      <c r="O823" s="276"/>
      <c r="P823" s="276"/>
      <c r="Q823" s="276"/>
      <c r="R823" s="276"/>
      <c r="S823" s="276"/>
      <c r="T823" s="277"/>
      <c r="U823" s="16"/>
      <c r="V823" s="16"/>
      <c r="W823" s="16"/>
      <c r="X823" s="16"/>
      <c r="Y823" s="16"/>
      <c r="Z823" s="16"/>
      <c r="AA823" s="16"/>
      <c r="AB823" s="16"/>
      <c r="AC823" s="16"/>
      <c r="AD823" s="16"/>
      <c r="AE823" s="16"/>
      <c r="AT823" s="278" t="s">
        <v>245</v>
      </c>
      <c r="AU823" s="278" t="s">
        <v>85</v>
      </c>
      <c r="AV823" s="16" t="s">
        <v>100</v>
      </c>
      <c r="AW823" s="16" t="s">
        <v>37</v>
      </c>
      <c r="AX823" s="16" t="s">
        <v>83</v>
      </c>
      <c r="AY823" s="278" t="s">
        <v>235</v>
      </c>
    </row>
    <row r="824" s="12" customFormat="1" ht="22.8" customHeight="1">
      <c r="A824" s="12"/>
      <c r="B824" s="201"/>
      <c r="C824" s="202"/>
      <c r="D824" s="203" t="s">
        <v>75</v>
      </c>
      <c r="E824" s="215" t="s">
        <v>957</v>
      </c>
      <c r="F824" s="215" t="s">
        <v>958</v>
      </c>
      <c r="G824" s="202"/>
      <c r="H824" s="202"/>
      <c r="I824" s="205"/>
      <c r="J824" s="216">
        <f>BK824</f>
        <v>0</v>
      </c>
      <c r="K824" s="202"/>
      <c r="L824" s="207"/>
      <c r="M824" s="208"/>
      <c r="N824" s="209"/>
      <c r="O824" s="209"/>
      <c r="P824" s="210">
        <f>SUM(P825:P837)</f>
        <v>0</v>
      </c>
      <c r="Q824" s="209"/>
      <c r="R824" s="210">
        <f>SUM(R825:R837)</f>
        <v>0.0062500000000000003</v>
      </c>
      <c r="S824" s="209"/>
      <c r="T824" s="211">
        <f>SUM(T825:T837)</f>
        <v>0.46875</v>
      </c>
      <c r="U824" s="12"/>
      <c r="V824" s="12"/>
      <c r="W824" s="12"/>
      <c r="X824" s="12"/>
      <c r="Y824" s="12"/>
      <c r="Z824" s="12"/>
      <c r="AA824" s="12"/>
      <c r="AB824" s="12"/>
      <c r="AC824" s="12"/>
      <c r="AD824" s="12"/>
      <c r="AE824" s="12"/>
      <c r="AR824" s="212" t="s">
        <v>85</v>
      </c>
      <c r="AT824" s="213" t="s">
        <v>75</v>
      </c>
      <c r="AU824" s="213" t="s">
        <v>83</v>
      </c>
      <c r="AY824" s="212" t="s">
        <v>235</v>
      </c>
      <c r="BK824" s="214">
        <f>SUM(BK825:BK837)</f>
        <v>0</v>
      </c>
    </row>
    <row r="825" s="2" customFormat="1" ht="24.15" customHeight="1">
      <c r="A825" s="40"/>
      <c r="B825" s="41"/>
      <c r="C825" s="217" t="s">
        <v>959</v>
      </c>
      <c r="D825" s="217" t="s">
        <v>237</v>
      </c>
      <c r="E825" s="218" t="s">
        <v>960</v>
      </c>
      <c r="F825" s="219" t="s">
        <v>961</v>
      </c>
      <c r="G825" s="220" t="s">
        <v>451</v>
      </c>
      <c r="H825" s="221">
        <v>625</v>
      </c>
      <c r="I825" s="222"/>
      <c r="J825" s="223">
        <f>ROUND(I825*H825,2)</f>
        <v>0</v>
      </c>
      <c r="K825" s="219" t="s">
        <v>241</v>
      </c>
      <c r="L825" s="46"/>
      <c r="M825" s="224" t="s">
        <v>19</v>
      </c>
      <c r="N825" s="225" t="s">
        <v>47</v>
      </c>
      <c r="O825" s="86"/>
      <c r="P825" s="226">
        <f>O825*H825</f>
        <v>0</v>
      </c>
      <c r="Q825" s="226">
        <v>1.0000000000000001E-05</v>
      </c>
      <c r="R825" s="226">
        <f>Q825*H825</f>
        <v>0.0062500000000000003</v>
      </c>
      <c r="S825" s="226">
        <v>0.00075000000000000002</v>
      </c>
      <c r="T825" s="227">
        <f>S825*H825</f>
        <v>0.46875</v>
      </c>
      <c r="U825" s="40"/>
      <c r="V825" s="40"/>
      <c r="W825" s="40"/>
      <c r="X825" s="40"/>
      <c r="Y825" s="40"/>
      <c r="Z825" s="40"/>
      <c r="AA825" s="40"/>
      <c r="AB825" s="40"/>
      <c r="AC825" s="40"/>
      <c r="AD825" s="40"/>
      <c r="AE825" s="40"/>
      <c r="AR825" s="228" t="s">
        <v>448</v>
      </c>
      <c r="AT825" s="228" t="s">
        <v>237</v>
      </c>
      <c r="AU825" s="228" t="s">
        <v>85</v>
      </c>
      <c r="AY825" s="19" t="s">
        <v>235</v>
      </c>
      <c r="BE825" s="229">
        <f>IF(N825="základní",J825,0)</f>
        <v>0</v>
      </c>
      <c r="BF825" s="229">
        <f>IF(N825="snížená",J825,0)</f>
        <v>0</v>
      </c>
      <c r="BG825" s="229">
        <f>IF(N825="zákl. přenesená",J825,0)</f>
        <v>0</v>
      </c>
      <c r="BH825" s="229">
        <f>IF(N825="sníž. přenesená",J825,0)</f>
        <v>0</v>
      </c>
      <c r="BI825" s="229">
        <f>IF(N825="nulová",J825,0)</f>
        <v>0</v>
      </c>
      <c r="BJ825" s="19" t="s">
        <v>83</v>
      </c>
      <c r="BK825" s="229">
        <f>ROUND(I825*H825,2)</f>
        <v>0</v>
      </c>
      <c r="BL825" s="19" t="s">
        <v>448</v>
      </c>
      <c r="BM825" s="228" t="s">
        <v>962</v>
      </c>
    </row>
    <row r="826" s="2" customFormat="1">
      <c r="A826" s="40"/>
      <c r="B826" s="41"/>
      <c r="C826" s="42"/>
      <c r="D826" s="230" t="s">
        <v>243</v>
      </c>
      <c r="E826" s="42"/>
      <c r="F826" s="231" t="s">
        <v>963</v>
      </c>
      <c r="G826" s="42"/>
      <c r="H826" s="42"/>
      <c r="I826" s="232"/>
      <c r="J826" s="42"/>
      <c r="K826" s="42"/>
      <c r="L826" s="46"/>
      <c r="M826" s="233"/>
      <c r="N826" s="234"/>
      <c r="O826" s="86"/>
      <c r="P826" s="86"/>
      <c r="Q826" s="86"/>
      <c r="R826" s="86"/>
      <c r="S826" s="86"/>
      <c r="T826" s="87"/>
      <c r="U826" s="40"/>
      <c r="V826" s="40"/>
      <c r="W826" s="40"/>
      <c r="X826" s="40"/>
      <c r="Y826" s="40"/>
      <c r="Z826" s="40"/>
      <c r="AA826" s="40"/>
      <c r="AB826" s="40"/>
      <c r="AC826" s="40"/>
      <c r="AD826" s="40"/>
      <c r="AE826" s="40"/>
      <c r="AT826" s="19" t="s">
        <v>243</v>
      </c>
      <c r="AU826" s="19" t="s">
        <v>85</v>
      </c>
    </row>
    <row r="827" s="13" customFormat="1">
      <c r="A827" s="13"/>
      <c r="B827" s="235"/>
      <c r="C827" s="236"/>
      <c r="D827" s="237" t="s">
        <v>245</v>
      </c>
      <c r="E827" s="238" t="s">
        <v>19</v>
      </c>
      <c r="F827" s="239" t="s">
        <v>964</v>
      </c>
      <c r="G827" s="236"/>
      <c r="H827" s="238" t="s">
        <v>19</v>
      </c>
      <c r="I827" s="240"/>
      <c r="J827" s="236"/>
      <c r="K827" s="236"/>
      <c r="L827" s="241"/>
      <c r="M827" s="242"/>
      <c r="N827" s="243"/>
      <c r="O827" s="243"/>
      <c r="P827" s="243"/>
      <c r="Q827" s="243"/>
      <c r="R827" s="243"/>
      <c r="S827" s="243"/>
      <c r="T827" s="244"/>
      <c r="U827" s="13"/>
      <c r="V827" s="13"/>
      <c r="W827" s="13"/>
      <c r="X827" s="13"/>
      <c r="Y827" s="13"/>
      <c r="Z827" s="13"/>
      <c r="AA827" s="13"/>
      <c r="AB827" s="13"/>
      <c r="AC827" s="13"/>
      <c r="AD827" s="13"/>
      <c r="AE827" s="13"/>
      <c r="AT827" s="245" t="s">
        <v>245</v>
      </c>
      <c r="AU827" s="245" t="s">
        <v>85</v>
      </c>
      <c r="AV827" s="13" t="s">
        <v>83</v>
      </c>
      <c r="AW827" s="13" t="s">
        <v>37</v>
      </c>
      <c r="AX827" s="13" t="s">
        <v>76</v>
      </c>
      <c r="AY827" s="245" t="s">
        <v>235</v>
      </c>
    </row>
    <row r="828" s="13" customFormat="1">
      <c r="A828" s="13"/>
      <c r="B828" s="235"/>
      <c r="C828" s="236"/>
      <c r="D828" s="237" t="s">
        <v>245</v>
      </c>
      <c r="E828" s="238" t="s">
        <v>19</v>
      </c>
      <c r="F828" s="239" t="s">
        <v>965</v>
      </c>
      <c r="G828" s="236"/>
      <c r="H828" s="238" t="s">
        <v>19</v>
      </c>
      <c r="I828" s="240"/>
      <c r="J828" s="236"/>
      <c r="K828" s="236"/>
      <c r="L828" s="241"/>
      <c r="M828" s="242"/>
      <c r="N828" s="243"/>
      <c r="O828" s="243"/>
      <c r="P828" s="243"/>
      <c r="Q828" s="243"/>
      <c r="R828" s="243"/>
      <c r="S828" s="243"/>
      <c r="T828" s="244"/>
      <c r="U828" s="13"/>
      <c r="V828" s="13"/>
      <c r="W828" s="13"/>
      <c r="X828" s="13"/>
      <c r="Y828" s="13"/>
      <c r="Z828" s="13"/>
      <c r="AA828" s="13"/>
      <c r="AB828" s="13"/>
      <c r="AC828" s="13"/>
      <c r="AD828" s="13"/>
      <c r="AE828" s="13"/>
      <c r="AT828" s="245" t="s">
        <v>245</v>
      </c>
      <c r="AU828" s="245" t="s">
        <v>85</v>
      </c>
      <c r="AV828" s="13" t="s">
        <v>83</v>
      </c>
      <c r="AW828" s="13" t="s">
        <v>37</v>
      </c>
      <c r="AX828" s="13" t="s">
        <v>76</v>
      </c>
      <c r="AY828" s="245" t="s">
        <v>235</v>
      </c>
    </row>
    <row r="829" s="13" customFormat="1">
      <c r="A829" s="13"/>
      <c r="B829" s="235"/>
      <c r="C829" s="236"/>
      <c r="D829" s="237" t="s">
        <v>245</v>
      </c>
      <c r="E829" s="238" t="s">
        <v>19</v>
      </c>
      <c r="F829" s="239" t="s">
        <v>384</v>
      </c>
      <c r="G829" s="236"/>
      <c r="H829" s="238" t="s">
        <v>19</v>
      </c>
      <c r="I829" s="240"/>
      <c r="J829" s="236"/>
      <c r="K829" s="236"/>
      <c r="L829" s="241"/>
      <c r="M829" s="242"/>
      <c r="N829" s="243"/>
      <c r="O829" s="243"/>
      <c r="P829" s="243"/>
      <c r="Q829" s="243"/>
      <c r="R829" s="243"/>
      <c r="S829" s="243"/>
      <c r="T829" s="244"/>
      <c r="U829" s="13"/>
      <c r="V829" s="13"/>
      <c r="W829" s="13"/>
      <c r="X829" s="13"/>
      <c r="Y829" s="13"/>
      <c r="Z829" s="13"/>
      <c r="AA829" s="13"/>
      <c r="AB829" s="13"/>
      <c r="AC829" s="13"/>
      <c r="AD829" s="13"/>
      <c r="AE829" s="13"/>
      <c r="AT829" s="245" t="s">
        <v>245</v>
      </c>
      <c r="AU829" s="245" t="s">
        <v>85</v>
      </c>
      <c r="AV829" s="13" t="s">
        <v>83</v>
      </c>
      <c r="AW829" s="13" t="s">
        <v>37</v>
      </c>
      <c r="AX829" s="13" t="s">
        <v>76</v>
      </c>
      <c r="AY829" s="245" t="s">
        <v>235</v>
      </c>
    </row>
    <row r="830" s="14" customFormat="1">
      <c r="A830" s="14"/>
      <c r="B830" s="246"/>
      <c r="C830" s="247"/>
      <c r="D830" s="237" t="s">
        <v>245</v>
      </c>
      <c r="E830" s="248" t="s">
        <v>19</v>
      </c>
      <c r="F830" s="249" t="s">
        <v>966</v>
      </c>
      <c r="G830" s="247"/>
      <c r="H830" s="250">
        <v>85</v>
      </c>
      <c r="I830" s="251"/>
      <c r="J830" s="247"/>
      <c r="K830" s="247"/>
      <c r="L830" s="252"/>
      <c r="M830" s="253"/>
      <c r="N830" s="254"/>
      <c r="O830" s="254"/>
      <c r="P830" s="254"/>
      <c r="Q830" s="254"/>
      <c r="R830" s="254"/>
      <c r="S830" s="254"/>
      <c r="T830" s="255"/>
      <c r="U830" s="14"/>
      <c r="V830" s="14"/>
      <c r="W830" s="14"/>
      <c r="X830" s="14"/>
      <c r="Y830" s="14"/>
      <c r="Z830" s="14"/>
      <c r="AA830" s="14"/>
      <c r="AB830" s="14"/>
      <c r="AC830" s="14"/>
      <c r="AD830" s="14"/>
      <c r="AE830" s="14"/>
      <c r="AT830" s="256" t="s">
        <v>245</v>
      </c>
      <c r="AU830" s="256" t="s">
        <v>85</v>
      </c>
      <c r="AV830" s="14" t="s">
        <v>85</v>
      </c>
      <c r="AW830" s="14" t="s">
        <v>37</v>
      </c>
      <c r="AX830" s="14" t="s">
        <v>76</v>
      </c>
      <c r="AY830" s="256" t="s">
        <v>235</v>
      </c>
    </row>
    <row r="831" s="13" customFormat="1">
      <c r="A831" s="13"/>
      <c r="B831" s="235"/>
      <c r="C831" s="236"/>
      <c r="D831" s="237" t="s">
        <v>245</v>
      </c>
      <c r="E831" s="238" t="s">
        <v>19</v>
      </c>
      <c r="F831" s="239" t="s">
        <v>421</v>
      </c>
      <c r="G831" s="236"/>
      <c r="H831" s="238" t="s">
        <v>19</v>
      </c>
      <c r="I831" s="240"/>
      <c r="J831" s="236"/>
      <c r="K831" s="236"/>
      <c r="L831" s="241"/>
      <c r="M831" s="242"/>
      <c r="N831" s="243"/>
      <c r="O831" s="243"/>
      <c r="P831" s="243"/>
      <c r="Q831" s="243"/>
      <c r="R831" s="243"/>
      <c r="S831" s="243"/>
      <c r="T831" s="244"/>
      <c r="U831" s="13"/>
      <c r="V831" s="13"/>
      <c r="W831" s="13"/>
      <c r="X831" s="13"/>
      <c r="Y831" s="13"/>
      <c r="Z831" s="13"/>
      <c r="AA831" s="13"/>
      <c r="AB831" s="13"/>
      <c r="AC831" s="13"/>
      <c r="AD831" s="13"/>
      <c r="AE831" s="13"/>
      <c r="AT831" s="245" t="s">
        <v>245</v>
      </c>
      <c r="AU831" s="245" t="s">
        <v>85</v>
      </c>
      <c r="AV831" s="13" t="s">
        <v>83</v>
      </c>
      <c r="AW831" s="13" t="s">
        <v>37</v>
      </c>
      <c r="AX831" s="13" t="s">
        <v>76</v>
      </c>
      <c r="AY831" s="245" t="s">
        <v>235</v>
      </c>
    </row>
    <row r="832" s="14" customFormat="1">
      <c r="A832" s="14"/>
      <c r="B832" s="246"/>
      <c r="C832" s="247"/>
      <c r="D832" s="237" t="s">
        <v>245</v>
      </c>
      <c r="E832" s="248" t="s">
        <v>19</v>
      </c>
      <c r="F832" s="249" t="s">
        <v>967</v>
      </c>
      <c r="G832" s="247"/>
      <c r="H832" s="250">
        <v>180</v>
      </c>
      <c r="I832" s="251"/>
      <c r="J832" s="247"/>
      <c r="K832" s="247"/>
      <c r="L832" s="252"/>
      <c r="M832" s="253"/>
      <c r="N832" s="254"/>
      <c r="O832" s="254"/>
      <c r="P832" s="254"/>
      <c r="Q832" s="254"/>
      <c r="R832" s="254"/>
      <c r="S832" s="254"/>
      <c r="T832" s="255"/>
      <c r="U832" s="14"/>
      <c r="V832" s="14"/>
      <c r="W832" s="14"/>
      <c r="X832" s="14"/>
      <c r="Y832" s="14"/>
      <c r="Z832" s="14"/>
      <c r="AA832" s="14"/>
      <c r="AB832" s="14"/>
      <c r="AC832" s="14"/>
      <c r="AD832" s="14"/>
      <c r="AE832" s="14"/>
      <c r="AT832" s="256" t="s">
        <v>245</v>
      </c>
      <c r="AU832" s="256" t="s">
        <v>85</v>
      </c>
      <c r="AV832" s="14" t="s">
        <v>85</v>
      </c>
      <c r="AW832" s="14" t="s">
        <v>37</v>
      </c>
      <c r="AX832" s="14" t="s">
        <v>76</v>
      </c>
      <c r="AY832" s="256" t="s">
        <v>235</v>
      </c>
    </row>
    <row r="833" s="13" customFormat="1">
      <c r="A833" s="13"/>
      <c r="B833" s="235"/>
      <c r="C833" s="236"/>
      <c r="D833" s="237" t="s">
        <v>245</v>
      </c>
      <c r="E833" s="238" t="s">
        <v>19</v>
      </c>
      <c r="F833" s="239" t="s">
        <v>422</v>
      </c>
      <c r="G833" s="236"/>
      <c r="H833" s="238" t="s">
        <v>19</v>
      </c>
      <c r="I833" s="240"/>
      <c r="J833" s="236"/>
      <c r="K833" s="236"/>
      <c r="L833" s="241"/>
      <c r="M833" s="242"/>
      <c r="N833" s="243"/>
      <c r="O833" s="243"/>
      <c r="P833" s="243"/>
      <c r="Q833" s="243"/>
      <c r="R833" s="243"/>
      <c r="S833" s="243"/>
      <c r="T833" s="244"/>
      <c r="U833" s="13"/>
      <c r="V833" s="13"/>
      <c r="W833" s="13"/>
      <c r="X833" s="13"/>
      <c r="Y833" s="13"/>
      <c r="Z833" s="13"/>
      <c r="AA833" s="13"/>
      <c r="AB833" s="13"/>
      <c r="AC833" s="13"/>
      <c r="AD833" s="13"/>
      <c r="AE833" s="13"/>
      <c r="AT833" s="245" t="s">
        <v>245</v>
      </c>
      <c r="AU833" s="245" t="s">
        <v>85</v>
      </c>
      <c r="AV833" s="13" t="s">
        <v>83</v>
      </c>
      <c r="AW833" s="13" t="s">
        <v>37</v>
      </c>
      <c r="AX833" s="13" t="s">
        <v>76</v>
      </c>
      <c r="AY833" s="245" t="s">
        <v>235</v>
      </c>
    </row>
    <row r="834" s="14" customFormat="1">
      <c r="A834" s="14"/>
      <c r="B834" s="246"/>
      <c r="C834" s="247"/>
      <c r="D834" s="237" t="s">
        <v>245</v>
      </c>
      <c r="E834" s="248" t="s">
        <v>19</v>
      </c>
      <c r="F834" s="249" t="s">
        <v>967</v>
      </c>
      <c r="G834" s="247"/>
      <c r="H834" s="250">
        <v>180</v>
      </c>
      <c r="I834" s="251"/>
      <c r="J834" s="247"/>
      <c r="K834" s="247"/>
      <c r="L834" s="252"/>
      <c r="M834" s="253"/>
      <c r="N834" s="254"/>
      <c r="O834" s="254"/>
      <c r="P834" s="254"/>
      <c r="Q834" s="254"/>
      <c r="R834" s="254"/>
      <c r="S834" s="254"/>
      <c r="T834" s="255"/>
      <c r="U834" s="14"/>
      <c r="V834" s="14"/>
      <c r="W834" s="14"/>
      <c r="X834" s="14"/>
      <c r="Y834" s="14"/>
      <c r="Z834" s="14"/>
      <c r="AA834" s="14"/>
      <c r="AB834" s="14"/>
      <c r="AC834" s="14"/>
      <c r="AD834" s="14"/>
      <c r="AE834" s="14"/>
      <c r="AT834" s="256" t="s">
        <v>245</v>
      </c>
      <c r="AU834" s="256" t="s">
        <v>85</v>
      </c>
      <c r="AV834" s="14" t="s">
        <v>85</v>
      </c>
      <c r="AW834" s="14" t="s">
        <v>37</v>
      </c>
      <c r="AX834" s="14" t="s">
        <v>76</v>
      </c>
      <c r="AY834" s="256" t="s">
        <v>235</v>
      </c>
    </row>
    <row r="835" s="13" customFormat="1">
      <c r="A835" s="13"/>
      <c r="B835" s="235"/>
      <c r="C835" s="236"/>
      <c r="D835" s="237" t="s">
        <v>245</v>
      </c>
      <c r="E835" s="238" t="s">
        <v>19</v>
      </c>
      <c r="F835" s="239" t="s">
        <v>424</v>
      </c>
      <c r="G835" s="236"/>
      <c r="H835" s="238" t="s">
        <v>19</v>
      </c>
      <c r="I835" s="240"/>
      <c r="J835" s="236"/>
      <c r="K835" s="236"/>
      <c r="L835" s="241"/>
      <c r="M835" s="242"/>
      <c r="N835" s="243"/>
      <c r="O835" s="243"/>
      <c r="P835" s="243"/>
      <c r="Q835" s="243"/>
      <c r="R835" s="243"/>
      <c r="S835" s="243"/>
      <c r="T835" s="244"/>
      <c r="U835" s="13"/>
      <c r="V835" s="13"/>
      <c r="W835" s="13"/>
      <c r="X835" s="13"/>
      <c r="Y835" s="13"/>
      <c r="Z835" s="13"/>
      <c r="AA835" s="13"/>
      <c r="AB835" s="13"/>
      <c r="AC835" s="13"/>
      <c r="AD835" s="13"/>
      <c r="AE835" s="13"/>
      <c r="AT835" s="245" t="s">
        <v>245</v>
      </c>
      <c r="AU835" s="245" t="s">
        <v>85</v>
      </c>
      <c r="AV835" s="13" t="s">
        <v>83</v>
      </c>
      <c r="AW835" s="13" t="s">
        <v>37</v>
      </c>
      <c r="AX835" s="13" t="s">
        <v>76</v>
      </c>
      <c r="AY835" s="245" t="s">
        <v>235</v>
      </c>
    </row>
    <row r="836" s="14" customFormat="1">
      <c r="A836" s="14"/>
      <c r="B836" s="246"/>
      <c r="C836" s="247"/>
      <c r="D836" s="237" t="s">
        <v>245</v>
      </c>
      <c r="E836" s="248" t="s">
        <v>19</v>
      </c>
      <c r="F836" s="249" t="s">
        <v>967</v>
      </c>
      <c r="G836" s="247"/>
      <c r="H836" s="250">
        <v>180</v>
      </c>
      <c r="I836" s="251"/>
      <c r="J836" s="247"/>
      <c r="K836" s="247"/>
      <c r="L836" s="252"/>
      <c r="M836" s="253"/>
      <c r="N836" s="254"/>
      <c r="O836" s="254"/>
      <c r="P836" s="254"/>
      <c r="Q836" s="254"/>
      <c r="R836" s="254"/>
      <c r="S836" s="254"/>
      <c r="T836" s="255"/>
      <c r="U836" s="14"/>
      <c r="V836" s="14"/>
      <c r="W836" s="14"/>
      <c r="X836" s="14"/>
      <c r="Y836" s="14"/>
      <c r="Z836" s="14"/>
      <c r="AA836" s="14"/>
      <c r="AB836" s="14"/>
      <c r="AC836" s="14"/>
      <c r="AD836" s="14"/>
      <c r="AE836" s="14"/>
      <c r="AT836" s="256" t="s">
        <v>245</v>
      </c>
      <c r="AU836" s="256" t="s">
        <v>85</v>
      </c>
      <c r="AV836" s="14" t="s">
        <v>85</v>
      </c>
      <c r="AW836" s="14" t="s">
        <v>37</v>
      </c>
      <c r="AX836" s="14" t="s">
        <v>76</v>
      </c>
      <c r="AY836" s="256" t="s">
        <v>235</v>
      </c>
    </row>
    <row r="837" s="16" customFormat="1">
      <c r="A837" s="16"/>
      <c r="B837" s="268"/>
      <c r="C837" s="269"/>
      <c r="D837" s="237" t="s">
        <v>245</v>
      </c>
      <c r="E837" s="270" t="s">
        <v>19</v>
      </c>
      <c r="F837" s="271" t="s">
        <v>250</v>
      </c>
      <c r="G837" s="269"/>
      <c r="H837" s="272">
        <v>625</v>
      </c>
      <c r="I837" s="273"/>
      <c r="J837" s="269"/>
      <c r="K837" s="269"/>
      <c r="L837" s="274"/>
      <c r="M837" s="275"/>
      <c r="N837" s="276"/>
      <c r="O837" s="276"/>
      <c r="P837" s="276"/>
      <c r="Q837" s="276"/>
      <c r="R837" s="276"/>
      <c r="S837" s="276"/>
      <c r="T837" s="277"/>
      <c r="U837" s="16"/>
      <c r="V837" s="16"/>
      <c r="W837" s="16"/>
      <c r="X837" s="16"/>
      <c r="Y837" s="16"/>
      <c r="Z837" s="16"/>
      <c r="AA837" s="16"/>
      <c r="AB837" s="16"/>
      <c r="AC837" s="16"/>
      <c r="AD837" s="16"/>
      <c r="AE837" s="16"/>
      <c r="AT837" s="278" t="s">
        <v>245</v>
      </c>
      <c r="AU837" s="278" t="s">
        <v>85</v>
      </c>
      <c r="AV837" s="16" t="s">
        <v>100</v>
      </c>
      <c r="AW837" s="16" t="s">
        <v>37</v>
      </c>
      <c r="AX837" s="16" t="s">
        <v>83</v>
      </c>
      <c r="AY837" s="278" t="s">
        <v>235</v>
      </c>
    </row>
    <row r="838" s="12" customFormat="1" ht="22.8" customHeight="1">
      <c r="A838" s="12"/>
      <c r="B838" s="201"/>
      <c r="C838" s="202"/>
      <c r="D838" s="203" t="s">
        <v>75</v>
      </c>
      <c r="E838" s="215" t="s">
        <v>968</v>
      </c>
      <c r="F838" s="215" t="s">
        <v>969</v>
      </c>
      <c r="G838" s="202"/>
      <c r="H838" s="202"/>
      <c r="I838" s="205"/>
      <c r="J838" s="216">
        <f>BK838</f>
        <v>0</v>
      </c>
      <c r="K838" s="202"/>
      <c r="L838" s="207"/>
      <c r="M838" s="208"/>
      <c r="N838" s="209"/>
      <c r="O838" s="209"/>
      <c r="P838" s="210">
        <f>SUM(P839:P847)</f>
        <v>0</v>
      </c>
      <c r="Q838" s="209"/>
      <c r="R838" s="210">
        <f>SUM(R839:R847)</f>
        <v>0</v>
      </c>
      <c r="S838" s="209"/>
      <c r="T838" s="211">
        <f>SUM(T839:T847)</f>
        <v>0.22</v>
      </c>
      <c r="U838" s="12"/>
      <c r="V838" s="12"/>
      <c r="W838" s="12"/>
      <c r="X838" s="12"/>
      <c r="Y838" s="12"/>
      <c r="Z838" s="12"/>
      <c r="AA838" s="12"/>
      <c r="AB838" s="12"/>
      <c r="AC838" s="12"/>
      <c r="AD838" s="12"/>
      <c r="AE838" s="12"/>
      <c r="AR838" s="212" t="s">
        <v>85</v>
      </c>
      <c r="AT838" s="213" t="s">
        <v>75</v>
      </c>
      <c r="AU838" s="213" t="s">
        <v>83</v>
      </c>
      <c r="AY838" s="212" t="s">
        <v>235</v>
      </c>
      <c r="BK838" s="214">
        <f>SUM(BK839:BK847)</f>
        <v>0</v>
      </c>
    </row>
    <row r="839" s="2" customFormat="1" ht="33" customHeight="1">
      <c r="A839" s="40"/>
      <c r="B839" s="41"/>
      <c r="C839" s="217" t="s">
        <v>970</v>
      </c>
      <c r="D839" s="217" t="s">
        <v>237</v>
      </c>
      <c r="E839" s="218" t="s">
        <v>971</v>
      </c>
      <c r="F839" s="219" t="s">
        <v>972</v>
      </c>
      <c r="G839" s="220" t="s">
        <v>451</v>
      </c>
      <c r="H839" s="221">
        <v>2</v>
      </c>
      <c r="I839" s="222"/>
      <c r="J839" s="223">
        <f>ROUND(I839*H839,2)</f>
        <v>0</v>
      </c>
      <c r="K839" s="219" t="s">
        <v>241</v>
      </c>
      <c r="L839" s="46"/>
      <c r="M839" s="224" t="s">
        <v>19</v>
      </c>
      <c r="N839" s="225" t="s">
        <v>47</v>
      </c>
      <c r="O839" s="86"/>
      <c r="P839" s="226">
        <f>O839*H839</f>
        <v>0</v>
      </c>
      <c r="Q839" s="226">
        <v>0</v>
      </c>
      <c r="R839" s="226">
        <f>Q839*H839</f>
        <v>0</v>
      </c>
      <c r="S839" s="226">
        <v>0.11</v>
      </c>
      <c r="T839" s="227">
        <f>S839*H839</f>
        <v>0.22</v>
      </c>
      <c r="U839" s="40"/>
      <c r="V839" s="40"/>
      <c r="W839" s="40"/>
      <c r="X839" s="40"/>
      <c r="Y839" s="40"/>
      <c r="Z839" s="40"/>
      <c r="AA839" s="40"/>
      <c r="AB839" s="40"/>
      <c r="AC839" s="40"/>
      <c r="AD839" s="40"/>
      <c r="AE839" s="40"/>
      <c r="AR839" s="228" t="s">
        <v>448</v>
      </c>
      <c r="AT839" s="228" t="s">
        <v>237</v>
      </c>
      <c r="AU839" s="228" t="s">
        <v>85</v>
      </c>
      <c r="AY839" s="19" t="s">
        <v>235</v>
      </c>
      <c r="BE839" s="229">
        <f>IF(N839="základní",J839,0)</f>
        <v>0</v>
      </c>
      <c r="BF839" s="229">
        <f>IF(N839="snížená",J839,0)</f>
        <v>0</v>
      </c>
      <c r="BG839" s="229">
        <f>IF(N839="zákl. přenesená",J839,0)</f>
        <v>0</v>
      </c>
      <c r="BH839" s="229">
        <f>IF(N839="sníž. přenesená",J839,0)</f>
        <v>0</v>
      </c>
      <c r="BI839" s="229">
        <f>IF(N839="nulová",J839,0)</f>
        <v>0</v>
      </c>
      <c r="BJ839" s="19" t="s">
        <v>83</v>
      </c>
      <c r="BK839" s="229">
        <f>ROUND(I839*H839,2)</f>
        <v>0</v>
      </c>
      <c r="BL839" s="19" t="s">
        <v>448</v>
      </c>
      <c r="BM839" s="228" t="s">
        <v>973</v>
      </c>
    </row>
    <row r="840" s="2" customFormat="1">
      <c r="A840" s="40"/>
      <c r="B840" s="41"/>
      <c r="C840" s="42"/>
      <c r="D840" s="230" t="s">
        <v>243</v>
      </c>
      <c r="E840" s="42"/>
      <c r="F840" s="231" t="s">
        <v>974</v>
      </c>
      <c r="G840" s="42"/>
      <c r="H840" s="42"/>
      <c r="I840" s="232"/>
      <c r="J840" s="42"/>
      <c r="K840" s="42"/>
      <c r="L840" s="46"/>
      <c r="M840" s="233"/>
      <c r="N840" s="234"/>
      <c r="O840" s="86"/>
      <c r="P840" s="86"/>
      <c r="Q840" s="86"/>
      <c r="R840" s="86"/>
      <c r="S840" s="86"/>
      <c r="T840" s="87"/>
      <c r="U840" s="40"/>
      <c r="V840" s="40"/>
      <c r="W840" s="40"/>
      <c r="X840" s="40"/>
      <c r="Y840" s="40"/>
      <c r="Z840" s="40"/>
      <c r="AA840" s="40"/>
      <c r="AB840" s="40"/>
      <c r="AC840" s="40"/>
      <c r="AD840" s="40"/>
      <c r="AE840" s="40"/>
      <c r="AT840" s="19" t="s">
        <v>243</v>
      </c>
      <c r="AU840" s="19" t="s">
        <v>85</v>
      </c>
    </row>
    <row r="841" s="13" customFormat="1">
      <c r="A841" s="13"/>
      <c r="B841" s="235"/>
      <c r="C841" s="236"/>
      <c r="D841" s="237" t="s">
        <v>245</v>
      </c>
      <c r="E841" s="238" t="s">
        <v>19</v>
      </c>
      <c r="F841" s="239" t="s">
        <v>975</v>
      </c>
      <c r="G841" s="236"/>
      <c r="H841" s="238" t="s">
        <v>19</v>
      </c>
      <c r="I841" s="240"/>
      <c r="J841" s="236"/>
      <c r="K841" s="236"/>
      <c r="L841" s="241"/>
      <c r="M841" s="242"/>
      <c r="N841" s="243"/>
      <c r="O841" s="243"/>
      <c r="P841" s="243"/>
      <c r="Q841" s="243"/>
      <c r="R841" s="243"/>
      <c r="S841" s="243"/>
      <c r="T841" s="244"/>
      <c r="U841" s="13"/>
      <c r="V841" s="13"/>
      <c r="W841" s="13"/>
      <c r="X841" s="13"/>
      <c r="Y841" s="13"/>
      <c r="Z841" s="13"/>
      <c r="AA841" s="13"/>
      <c r="AB841" s="13"/>
      <c r="AC841" s="13"/>
      <c r="AD841" s="13"/>
      <c r="AE841" s="13"/>
      <c r="AT841" s="245" t="s">
        <v>245</v>
      </c>
      <c r="AU841" s="245" t="s">
        <v>85</v>
      </c>
      <c r="AV841" s="13" t="s">
        <v>83</v>
      </c>
      <c r="AW841" s="13" t="s">
        <v>37</v>
      </c>
      <c r="AX841" s="13" t="s">
        <v>76</v>
      </c>
      <c r="AY841" s="245" t="s">
        <v>235</v>
      </c>
    </row>
    <row r="842" s="13" customFormat="1">
      <c r="A842" s="13"/>
      <c r="B842" s="235"/>
      <c r="C842" s="236"/>
      <c r="D842" s="237" t="s">
        <v>245</v>
      </c>
      <c r="E842" s="238" t="s">
        <v>19</v>
      </c>
      <c r="F842" s="239" t="s">
        <v>484</v>
      </c>
      <c r="G842" s="236"/>
      <c r="H842" s="238" t="s">
        <v>19</v>
      </c>
      <c r="I842" s="240"/>
      <c r="J842" s="236"/>
      <c r="K842" s="236"/>
      <c r="L842" s="241"/>
      <c r="M842" s="242"/>
      <c r="N842" s="243"/>
      <c r="O842" s="243"/>
      <c r="P842" s="243"/>
      <c r="Q842" s="243"/>
      <c r="R842" s="243"/>
      <c r="S842" s="243"/>
      <c r="T842" s="244"/>
      <c r="U842" s="13"/>
      <c r="V842" s="13"/>
      <c r="W842" s="13"/>
      <c r="X842" s="13"/>
      <c r="Y842" s="13"/>
      <c r="Z842" s="13"/>
      <c r="AA842" s="13"/>
      <c r="AB842" s="13"/>
      <c r="AC842" s="13"/>
      <c r="AD842" s="13"/>
      <c r="AE842" s="13"/>
      <c r="AT842" s="245" t="s">
        <v>245</v>
      </c>
      <c r="AU842" s="245" t="s">
        <v>85</v>
      </c>
      <c r="AV842" s="13" t="s">
        <v>83</v>
      </c>
      <c r="AW842" s="13" t="s">
        <v>37</v>
      </c>
      <c r="AX842" s="13" t="s">
        <v>76</v>
      </c>
      <c r="AY842" s="245" t="s">
        <v>235</v>
      </c>
    </row>
    <row r="843" s="13" customFormat="1">
      <c r="A843" s="13"/>
      <c r="B843" s="235"/>
      <c r="C843" s="236"/>
      <c r="D843" s="237" t="s">
        <v>245</v>
      </c>
      <c r="E843" s="238" t="s">
        <v>19</v>
      </c>
      <c r="F843" s="239" t="s">
        <v>384</v>
      </c>
      <c r="G843" s="236"/>
      <c r="H843" s="238" t="s">
        <v>19</v>
      </c>
      <c r="I843" s="240"/>
      <c r="J843" s="236"/>
      <c r="K843" s="236"/>
      <c r="L843" s="241"/>
      <c r="M843" s="242"/>
      <c r="N843" s="243"/>
      <c r="O843" s="243"/>
      <c r="P843" s="243"/>
      <c r="Q843" s="243"/>
      <c r="R843" s="243"/>
      <c r="S843" s="243"/>
      <c r="T843" s="244"/>
      <c r="U843" s="13"/>
      <c r="V843" s="13"/>
      <c r="W843" s="13"/>
      <c r="X843" s="13"/>
      <c r="Y843" s="13"/>
      <c r="Z843" s="13"/>
      <c r="AA843" s="13"/>
      <c r="AB843" s="13"/>
      <c r="AC843" s="13"/>
      <c r="AD843" s="13"/>
      <c r="AE843" s="13"/>
      <c r="AT843" s="245" t="s">
        <v>245</v>
      </c>
      <c r="AU843" s="245" t="s">
        <v>85</v>
      </c>
      <c r="AV843" s="13" t="s">
        <v>83</v>
      </c>
      <c r="AW843" s="13" t="s">
        <v>37</v>
      </c>
      <c r="AX843" s="13" t="s">
        <v>76</v>
      </c>
      <c r="AY843" s="245" t="s">
        <v>235</v>
      </c>
    </row>
    <row r="844" s="14" customFormat="1">
      <c r="A844" s="14"/>
      <c r="B844" s="246"/>
      <c r="C844" s="247"/>
      <c r="D844" s="237" t="s">
        <v>245</v>
      </c>
      <c r="E844" s="248" t="s">
        <v>19</v>
      </c>
      <c r="F844" s="249" t="s">
        <v>83</v>
      </c>
      <c r="G844" s="247"/>
      <c r="H844" s="250">
        <v>1</v>
      </c>
      <c r="I844" s="251"/>
      <c r="J844" s="247"/>
      <c r="K844" s="247"/>
      <c r="L844" s="252"/>
      <c r="M844" s="253"/>
      <c r="N844" s="254"/>
      <c r="O844" s="254"/>
      <c r="P844" s="254"/>
      <c r="Q844" s="254"/>
      <c r="R844" s="254"/>
      <c r="S844" s="254"/>
      <c r="T844" s="255"/>
      <c r="U844" s="14"/>
      <c r="V844" s="14"/>
      <c r="W844" s="14"/>
      <c r="X844" s="14"/>
      <c r="Y844" s="14"/>
      <c r="Z844" s="14"/>
      <c r="AA844" s="14"/>
      <c r="AB844" s="14"/>
      <c r="AC844" s="14"/>
      <c r="AD844" s="14"/>
      <c r="AE844" s="14"/>
      <c r="AT844" s="256" t="s">
        <v>245</v>
      </c>
      <c r="AU844" s="256" t="s">
        <v>85</v>
      </c>
      <c r="AV844" s="14" t="s">
        <v>85</v>
      </c>
      <c r="AW844" s="14" t="s">
        <v>37</v>
      </c>
      <c r="AX844" s="14" t="s">
        <v>76</v>
      </c>
      <c r="AY844" s="256" t="s">
        <v>235</v>
      </c>
    </row>
    <row r="845" s="13" customFormat="1">
      <c r="A845" s="13"/>
      <c r="B845" s="235"/>
      <c r="C845" s="236"/>
      <c r="D845" s="237" t="s">
        <v>245</v>
      </c>
      <c r="E845" s="238" t="s">
        <v>19</v>
      </c>
      <c r="F845" s="239" t="s">
        <v>421</v>
      </c>
      <c r="G845" s="236"/>
      <c r="H845" s="238" t="s">
        <v>19</v>
      </c>
      <c r="I845" s="240"/>
      <c r="J845" s="236"/>
      <c r="K845" s="236"/>
      <c r="L845" s="241"/>
      <c r="M845" s="242"/>
      <c r="N845" s="243"/>
      <c r="O845" s="243"/>
      <c r="P845" s="243"/>
      <c r="Q845" s="243"/>
      <c r="R845" s="243"/>
      <c r="S845" s="243"/>
      <c r="T845" s="244"/>
      <c r="U845" s="13"/>
      <c r="V845" s="13"/>
      <c r="W845" s="13"/>
      <c r="X845" s="13"/>
      <c r="Y845" s="13"/>
      <c r="Z845" s="13"/>
      <c r="AA845" s="13"/>
      <c r="AB845" s="13"/>
      <c r="AC845" s="13"/>
      <c r="AD845" s="13"/>
      <c r="AE845" s="13"/>
      <c r="AT845" s="245" t="s">
        <v>245</v>
      </c>
      <c r="AU845" s="245" t="s">
        <v>85</v>
      </c>
      <c r="AV845" s="13" t="s">
        <v>83</v>
      </c>
      <c r="AW845" s="13" t="s">
        <v>37</v>
      </c>
      <c r="AX845" s="13" t="s">
        <v>76</v>
      </c>
      <c r="AY845" s="245" t="s">
        <v>235</v>
      </c>
    </row>
    <row r="846" s="14" customFormat="1">
      <c r="A846" s="14"/>
      <c r="B846" s="246"/>
      <c r="C846" s="247"/>
      <c r="D846" s="237" t="s">
        <v>245</v>
      </c>
      <c r="E846" s="248" t="s">
        <v>19</v>
      </c>
      <c r="F846" s="249" t="s">
        <v>83</v>
      </c>
      <c r="G846" s="247"/>
      <c r="H846" s="250">
        <v>1</v>
      </c>
      <c r="I846" s="251"/>
      <c r="J846" s="247"/>
      <c r="K846" s="247"/>
      <c r="L846" s="252"/>
      <c r="M846" s="253"/>
      <c r="N846" s="254"/>
      <c r="O846" s="254"/>
      <c r="P846" s="254"/>
      <c r="Q846" s="254"/>
      <c r="R846" s="254"/>
      <c r="S846" s="254"/>
      <c r="T846" s="255"/>
      <c r="U846" s="14"/>
      <c r="V846" s="14"/>
      <c r="W846" s="14"/>
      <c r="X846" s="14"/>
      <c r="Y846" s="14"/>
      <c r="Z846" s="14"/>
      <c r="AA846" s="14"/>
      <c r="AB846" s="14"/>
      <c r="AC846" s="14"/>
      <c r="AD846" s="14"/>
      <c r="AE846" s="14"/>
      <c r="AT846" s="256" t="s">
        <v>245</v>
      </c>
      <c r="AU846" s="256" t="s">
        <v>85</v>
      </c>
      <c r="AV846" s="14" t="s">
        <v>85</v>
      </c>
      <c r="AW846" s="14" t="s">
        <v>37</v>
      </c>
      <c r="AX846" s="14" t="s">
        <v>76</v>
      </c>
      <c r="AY846" s="256" t="s">
        <v>235</v>
      </c>
    </row>
    <row r="847" s="16" customFormat="1">
      <c r="A847" s="16"/>
      <c r="B847" s="268"/>
      <c r="C847" s="269"/>
      <c r="D847" s="237" t="s">
        <v>245</v>
      </c>
      <c r="E847" s="270" t="s">
        <v>19</v>
      </c>
      <c r="F847" s="271" t="s">
        <v>250</v>
      </c>
      <c r="G847" s="269"/>
      <c r="H847" s="272">
        <v>2</v>
      </c>
      <c r="I847" s="273"/>
      <c r="J847" s="269"/>
      <c r="K847" s="269"/>
      <c r="L847" s="274"/>
      <c r="M847" s="275"/>
      <c r="N847" s="276"/>
      <c r="O847" s="276"/>
      <c r="P847" s="276"/>
      <c r="Q847" s="276"/>
      <c r="R847" s="276"/>
      <c r="S847" s="276"/>
      <c r="T847" s="277"/>
      <c r="U847" s="16"/>
      <c r="V847" s="16"/>
      <c r="W847" s="16"/>
      <c r="X847" s="16"/>
      <c r="Y847" s="16"/>
      <c r="Z847" s="16"/>
      <c r="AA847" s="16"/>
      <c r="AB847" s="16"/>
      <c r="AC847" s="16"/>
      <c r="AD847" s="16"/>
      <c r="AE847" s="16"/>
      <c r="AT847" s="278" t="s">
        <v>245</v>
      </c>
      <c r="AU847" s="278" t="s">
        <v>85</v>
      </c>
      <c r="AV847" s="16" t="s">
        <v>100</v>
      </c>
      <c r="AW847" s="16" t="s">
        <v>37</v>
      </c>
      <c r="AX847" s="16" t="s">
        <v>83</v>
      </c>
      <c r="AY847" s="278" t="s">
        <v>235</v>
      </c>
    </row>
    <row r="848" s="12" customFormat="1" ht="22.8" customHeight="1">
      <c r="A848" s="12"/>
      <c r="B848" s="201"/>
      <c r="C848" s="202"/>
      <c r="D848" s="203" t="s">
        <v>75</v>
      </c>
      <c r="E848" s="215" t="s">
        <v>976</v>
      </c>
      <c r="F848" s="215" t="s">
        <v>977</v>
      </c>
      <c r="G848" s="202"/>
      <c r="H848" s="202"/>
      <c r="I848" s="205"/>
      <c r="J848" s="216">
        <f>BK848</f>
        <v>0</v>
      </c>
      <c r="K848" s="202"/>
      <c r="L848" s="207"/>
      <c r="M848" s="208"/>
      <c r="N848" s="209"/>
      <c r="O848" s="209"/>
      <c r="P848" s="210">
        <f>SUM(P849:P1016)</f>
        <v>0</v>
      </c>
      <c r="Q848" s="209"/>
      <c r="R848" s="210">
        <f>SUM(R849:R1016)</f>
        <v>0</v>
      </c>
      <c r="S848" s="209"/>
      <c r="T848" s="211">
        <f>SUM(T849:T1016)</f>
        <v>39.583184999999993</v>
      </c>
      <c r="U848" s="12"/>
      <c r="V848" s="12"/>
      <c r="W848" s="12"/>
      <c r="X848" s="12"/>
      <c r="Y848" s="12"/>
      <c r="Z848" s="12"/>
      <c r="AA848" s="12"/>
      <c r="AB848" s="12"/>
      <c r="AC848" s="12"/>
      <c r="AD848" s="12"/>
      <c r="AE848" s="12"/>
      <c r="AR848" s="212" t="s">
        <v>85</v>
      </c>
      <c r="AT848" s="213" t="s">
        <v>75</v>
      </c>
      <c r="AU848" s="213" t="s">
        <v>83</v>
      </c>
      <c r="AY848" s="212" t="s">
        <v>235</v>
      </c>
      <c r="BK848" s="214">
        <f>SUM(BK849:BK1016)</f>
        <v>0</v>
      </c>
    </row>
    <row r="849" s="2" customFormat="1" ht="49.05" customHeight="1">
      <c r="A849" s="40"/>
      <c r="B849" s="41"/>
      <c r="C849" s="217" t="s">
        <v>978</v>
      </c>
      <c r="D849" s="217" t="s">
        <v>237</v>
      </c>
      <c r="E849" s="218" t="s">
        <v>979</v>
      </c>
      <c r="F849" s="219" t="s">
        <v>980</v>
      </c>
      <c r="G849" s="220" t="s">
        <v>379</v>
      </c>
      <c r="H849" s="221">
        <v>1279.3599999999999</v>
      </c>
      <c r="I849" s="222"/>
      <c r="J849" s="223">
        <f>ROUND(I849*H849,2)</f>
        <v>0</v>
      </c>
      <c r="K849" s="219" t="s">
        <v>241</v>
      </c>
      <c r="L849" s="46"/>
      <c r="M849" s="224" t="s">
        <v>19</v>
      </c>
      <c r="N849" s="225" t="s">
        <v>47</v>
      </c>
      <c r="O849" s="86"/>
      <c r="P849" s="226">
        <f>O849*H849</f>
        <v>0</v>
      </c>
      <c r="Q849" s="226">
        <v>0</v>
      </c>
      <c r="R849" s="226">
        <f>Q849*H849</f>
        <v>0</v>
      </c>
      <c r="S849" s="226">
        <v>0.014999999999999999</v>
      </c>
      <c r="T849" s="227">
        <f>S849*H849</f>
        <v>19.190399999999997</v>
      </c>
      <c r="U849" s="40"/>
      <c r="V849" s="40"/>
      <c r="W849" s="40"/>
      <c r="X849" s="40"/>
      <c r="Y849" s="40"/>
      <c r="Z849" s="40"/>
      <c r="AA849" s="40"/>
      <c r="AB849" s="40"/>
      <c r="AC849" s="40"/>
      <c r="AD849" s="40"/>
      <c r="AE849" s="40"/>
      <c r="AR849" s="228" t="s">
        <v>448</v>
      </c>
      <c r="AT849" s="228" t="s">
        <v>237</v>
      </c>
      <c r="AU849" s="228" t="s">
        <v>85</v>
      </c>
      <c r="AY849" s="19" t="s">
        <v>235</v>
      </c>
      <c r="BE849" s="229">
        <f>IF(N849="základní",J849,0)</f>
        <v>0</v>
      </c>
      <c r="BF849" s="229">
        <f>IF(N849="snížená",J849,0)</f>
        <v>0</v>
      </c>
      <c r="BG849" s="229">
        <f>IF(N849="zákl. přenesená",J849,0)</f>
        <v>0</v>
      </c>
      <c r="BH849" s="229">
        <f>IF(N849="sníž. přenesená",J849,0)</f>
        <v>0</v>
      </c>
      <c r="BI849" s="229">
        <f>IF(N849="nulová",J849,0)</f>
        <v>0</v>
      </c>
      <c r="BJ849" s="19" t="s">
        <v>83</v>
      </c>
      <c r="BK849" s="229">
        <f>ROUND(I849*H849,2)</f>
        <v>0</v>
      </c>
      <c r="BL849" s="19" t="s">
        <v>448</v>
      </c>
      <c r="BM849" s="228" t="s">
        <v>981</v>
      </c>
    </row>
    <row r="850" s="2" customFormat="1">
      <c r="A850" s="40"/>
      <c r="B850" s="41"/>
      <c r="C850" s="42"/>
      <c r="D850" s="230" t="s">
        <v>243</v>
      </c>
      <c r="E850" s="42"/>
      <c r="F850" s="231" t="s">
        <v>982</v>
      </c>
      <c r="G850" s="42"/>
      <c r="H850" s="42"/>
      <c r="I850" s="232"/>
      <c r="J850" s="42"/>
      <c r="K850" s="42"/>
      <c r="L850" s="46"/>
      <c r="M850" s="233"/>
      <c r="N850" s="234"/>
      <c r="O850" s="86"/>
      <c r="P850" s="86"/>
      <c r="Q850" s="86"/>
      <c r="R850" s="86"/>
      <c r="S850" s="86"/>
      <c r="T850" s="87"/>
      <c r="U850" s="40"/>
      <c r="V850" s="40"/>
      <c r="W850" s="40"/>
      <c r="X850" s="40"/>
      <c r="Y850" s="40"/>
      <c r="Z850" s="40"/>
      <c r="AA850" s="40"/>
      <c r="AB850" s="40"/>
      <c r="AC850" s="40"/>
      <c r="AD850" s="40"/>
      <c r="AE850" s="40"/>
      <c r="AT850" s="19" t="s">
        <v>243</v>
      </c>
      <c r="AU850" s="19" t="s">
        <v>85</v>
      </c>
    </row>
    <row r="851" s="2" customFormat="1">
      <c r="A851" s="40"/>
      <c r="B851" s="41"/>
      <c r="C851" s="42"/>
      <c r="D851" s="237" t="s">
        <v>792</v>
      </c>
      <c r="E851" s="42"/>
      <c r="F851" s="279" t="s">
        <v>946</v>
      </c>
      <c r="G851" s="42"/>
      <c r="H851" s="42"/>
      <c r="I851" s="232"/>
      <c r="J851" s="42"/>
      <c r="K851" s="42"/>
      <c r="L851" s="46"/>
      <c r="M851" s="233"/>
      <c r="N851" s="234"/>
      <c r="O851" s="86"/>
      <c r="P851" s="86"/>
      <c r="Q851" s="86"/>
      <c r="R851" s="86"/>
      <c r="S851" s="86"/>
      <c r="T851" s="87"/>
      <c r="U851" s="40"/>
      <c r="V851" s="40"/>
      <c r="W851" s="40"/>
      <c r="X851" s="40"/>
      <c r="Y851" s="40"/>
      <c r="Z851" s="40"/>
      <c r="AA851" s="40"/>
      <c r="AB851" s="40"/>
      <c r="AC851" s="40"/>
      <c r="AD851" s="40"/>
      <c r="AE851" s="40"/>
      <c r="AT851" s="19" t="s">
        <v>792</v>
      </c>
      <c r="AU851" s="19" t="s">
        <v>85</v>
      </c>
    </row>
    <row r="852" s="13" customFormat="1">
      <c r="A852" s="13"/>
      <c r="B852" s="235"/>
      <c r="C852" s="236"/>
      <c r="D852" s="237" t="s">
        <v>245</v>
      </c>
      <c r="E852" s="238" t="s">
        <v>19</v>
      </c>
      <c r="F852" s="239" t="s">
        <v>983</v>
      </c>
      <c r="G852" s="236"/>
      <c r="H852" s="238" t="s">
        <v>19</v>
      </c>
      <c r="I852" s="240"/>
      <c r="J852" s="236"/>
      <c r="K852" s="236"/>
      <c r="L852" s="241"/>
      <c r="M852" s="242"/>
      <c r="N852" s="243"/>
      <c r="O852" s="243"/>
      <c r="P852" s="243"/>
      <c r="Q852" s="243"/>
      <c r="R852" s="243"/>
      <c r="S852" s="243"/>
      <c r="T852" s="244"/>
      <c r="U852" s="13"/>
      <c r="V852" s="13"/>
      <c r="W852" s="13"/>
      <c r="X852" s="13"/>
      <c r="Y852" s="13"/>
      <c r="Z852" s="13"/>
      <c r="AA852" s="13"/>
      <c r="AB852" s="13"/>
      <c r="AC852" s="13"/>
      <c r="AD852" s="13"/>
      <c r="AE852" s="13"/>
      <c r="AT852" s="245" t="s">
        <v>245</v>
      </c>
      <c r="AU852" s="245" t="s">
        <v>85</v>
      </c>
      <c r="AV852" s="13" t="s">
        <v>83</v>
      </c>
      <c r="AW852" s="13" t="s">
        <v>37</v>
      </c>
      <c r="AX852" s="13" t="s">
        <v>76</v>
      </c>
      <c r="AY852" s="245" t="s">
        <v>235</v>
      </c>
    </row>
    <row r="853" s="14" customFormat="1">
      <c r="A853" s="14"/>
      <c r="B853" s="246"/>
      <c r="C853" s="247"/>
      <c r="D853" s="237" t="s">
        <v>245</v>
      </c>
      <c r="E853" s="248" t="s">
        <v>19</v>
      </c>
      <c r="F853" s="249" t="s">
        <v>188</v>
      </c>
      <c r="G853" s="247"/>
      <c r="H853" s="250">
        <v>1197.0799999999999</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245</v>
      </c>
      <c r="AU853" s="256" t="s">
        <v>85</v>
      </c>
      <c r="AV853" s="14" t="s">
        <v>85</v>
      </c>
      <c r="AW853" s="14" t="s">
        <v>37</v>
      </c>
      <c r="AX853" s="14" t="s">
        <v>76</v>
      </c>
      <c r="AY853" s="256" t="s">
        <v>235</v>
      </c>
    </row>
    <row r="854" s="14" customFormat="1">
      <c r="A854" s="14"/>
      <c r="B854" s="246"/>
      <c r="C854" s="247"/>
      <c r="D854" s="237" t="s">
        <v>245</v>
      </c>
      <c r="E854" s="248" t="s">
        <v>19</v>
      </c>
      <c r="F854" s="249" t="s">
        <v>984</v>
      </c>
      <c r="G854" s="247"/>
      <c r="H854" s="250">
        <v>82.280000000000001</v>
      </c>
      <c r="I854" s="251"/>
      <c r="J854" s="247"/>
      <c r="K854" s="247"/>
      <c r="L854" s="252"/>
      <c r="M854" s="253"/>
      <c r="N854" s="254"/>
      <c r="O854" s="254"/>
      <c r="P854" s="254"/>
      <c r="Q854" s="254"/>
      <c r="R854" s="254"/>
      <c r="S854" s="254"/>
      <c r="T854" s="255"/>
      <c r="U854" s="14"/>
      <c r="V854" s="14"/>
      <c r="W854" s="14"/>
      <c r="X854" s="14"/>
      <c r="Y854" s="14"/>
      <c r="Z854" s="14"/>
      <c r="AA854" s="14"/>
      <c r="AB854" s="14"/>
      <c r="AC854" s="14"/>
      <c r="AD854" s="14"/>
      <c r="AE854" s="14"/>
      <c r="AT854" s="256" t="s">
        <v>245</v>
      </c>
      <c r="AU854" s="256" t="s">
        <v>85</v>
      </c>
      <c r="AV854" s="14" t="s">
        <v>85</v>
      </c>
      <c r="AW854" s="14" t="s">
        <v>37</v>
      </c>
      <c r="AX854" s="14" t="s">
        <v>76</v>
      </c>
      <c r="AY854" s="256" t="s">
        <v>235</v>
      </c>
    </row>
    <row r="855" s="16" customFormat="1">
      <c r="A855" s="16"/>
      <c r="B855" s="268"/>
      <c r="C855" s="269"/>
      <c r="D855" s="237" t="s">
        <v>245</v>
      </c>
      <c r="E855" s="270" t="s">
        <v>19</v>
      </c>
      <c r="F855" s="271" t="s">
        <v>250</v>
      </c>
      <c r="G855" s="269"/>
      <c r="H855" s="272">
        <v>1279.3599999999999</v>
      </c>
      <c r="I855" s="273"/>
      <c r="J855" s="269"/>
      <c r="K855" s="269"/>
      <c r="L855" s="274"/>
      <c r="M855" s="275"/>
      <c r="N855" s="276"/>
      <c r="O855" s="276"/>
      <c r="P855" s="276"/>
      <c r="Q855" s="276"/>
      <c r="R855" s="276"/>
      <c r="S855" s="276"/>
      <c r="T855" s="277"/>
      <c r="U855" s="16"/>
      <c r="V855" s="16"/>
      <c r="W855" s="16"/>
      <c r="X855" s="16"/>
      <c r="Y855" s="16"/>
      <c r="Z855" s="16"/>
      <c r="AA855" s="16"/>
      <c r="AB855" s="16"/>
      <c r="AC855" s="16"/>
      <c r="AD855" s="16"/>
      <c r="AE855" s="16"/>
      <c r="AT855" s="278" t="s">
        <v>245</v>
      </c>
      <c r="AU855" s="278" t="s">
        <v>85</v>
      </c>
      <c r="AV855" s="16" t="s">
        <v>100</v>
      </c>
      <c r="AW855" s="16" t="s">
        <v>37</v>
      </c>
      <c r="AX855" s="16" t="s">
        <v>83</v>
      </c>
      <c r="AY855" s="278" t="s">
        <v>235</v>
      </c>
    </row>
    <row r="856" s="2" customFormat="1" ht="37.8" customHeight="1">
      <c r="A856" s="40"/>
      <c r="B856" s="41"/>
      <c r="C856" s="217" t="s">
        <v>985</v>
      </c>
      <c r="D856" s="217" t="s">
        <v>237</v>
      </c>
      <c r="E856" s="218" t="s">
        <v>986</v>
      </c>
      <c r="F856" s="219" t="s">
        <v>987</v>
      </c>
      <c r="G856" s="220" t="s">
        <v>369</v>
      </c>
      <c r="H856" s="221">
        <v>18.800000000000001</v>
      </c>
      <c r="I856" s="222"/>
      <c r="J856" s="223">
        <f>ROUND(I856*H856,2)</f>
        <v>0</v>
      </c>
      <c r="K856" s="219" t="s">
        <v>241</v>
      </c>
      <c r="L856" s="46"/>
      <c r="M856" s="224" t="s">
        <v>19</v>
      </c>
      <c r="N856" s="225" t="s">
        <v>47</v>
      </c>
      <c r="O856" s="86"/>
      <c r="P856" s="226">
        <f>O856*H856</f>
        <v>0</v>
      </c>
      <c r="Q856" s="226">
        <v>0</v>
      </c>
      <c r="R856" s="226">
        <f>Q856*H856</f>
        <v>0</v>
      </c>
      <c r="S856" s="226">
        <v>0.0088000000000000005</v>
      </c>
      <c r="T856" s="227">
        <f>S856*H856</f>
        <v>0.16544</v>
      </c>
      <c r="U856" s="40"/>
      <c r="V856" s="40"/>
      <c r="W856" s="40"/>
      <c r="X856" s="40"/>
      <c r="Y856" s="40"/>
      <c r="Z856" s="40"/>
      <c r="AA856" s="40"/>
      <c r="AB856" s="40"/>
      <c r="AC856" s="40"/>
      <c r="AD856" s="40"/>
      <c r="AE856" s="40"/>
      <c r="AR856" s="228" t="s">
        <v>448</v>
      </c>
      <c r="AT856" s="228" t="s">
        <v>237</v>
      </c>
      <c r="AU856" s="228" t="s">
        <v>85</v>
      </c>
      <c r="AY856" s="19" t="s">
        <v>235</v>
      </c>
      <c r="BE856" s="229">
        <f>IF(N856="základní",J856,0)</f>
        <v>0</v>
      </c>
      <c r="BF856" s="229">
        <f>IF(N856="snížená",J856,0)</f>
        <v>0</v>
      </c>
      <c r="BG856" s="229">
        <f>IF(N856="zákl. přenesená",J856,0)</f>
        <v>0</v>
      </c>
      <c r="BH856" s="229">
        <f>IF(N856="sníž. přenesená",J856,0)</f>
        <v>0</v>
      </c>
      <c r="BI856" s="229">
        <f>IF(N856="nulová",J856,0)</f>
        <v>0</v>
      </c>
      <c r="BJ856" s="19" t="s">
        <v>83</v>
      </c>
      <c r="BK856" s="229">
        <f>ROUND(I856*H856,2)</f>
        <v>0</v>
      </c>
      <c r="BL856" s="19" t="s">
        <v>448</v>
      </c>
      <c r="BM856" s="228" t="s">
        <v>988</v>
      </c>
    </row>
    <row r="857" s="2" customFormat="1">
      <c r="A857" s="40"/>
      <c r="B857" s="41"/>
      <c r="C857" s="42"/>
      <c r="D857" s="230" t="s">
        <v>243</v>
      </c>
      <c r="E857" s="42"/>
      <c r="F857" s="231" t="s">
        <v>989</v>
      </c>
      <c r="G857" s="42"/>
      <c r="H857" s="42"/>
      <c r="I857" s="232"/>
      <c r="J857" s="42"/>
      <c r="K857" s="42"/>
      <c r="L857" s="46"/>
      <c r="M857" s="233"/>
      <c r="N857" s="234"/>
      <c r="O857" s="86"/>
      <c r="P857" s="86"/>
      <c r="Q857" s="86"/>
      <c r="R857" s="86"/>
      <c r="S857" s="86"/>
      <c r="T857" s="87"/>
      <c r="U857" s="40"/>
      <c r="V857" s="40"/>
      <c r="W857" s="40"/>
      <c r="X857" s="40"/>
      <c r="Y857" s="40"/>
      <c r="Z857" s="40"/>
      <c r="AA857" s="40"/>
      <c r="AB857" s="40"/>
      <c r="AC857" s="40"/>
      <c r="AD857" s="40"/>
      <c r="AE857" s="40"/>
      <c r="AT857" s="19" t="s">
        <v>243</v>
      </c>
      <c r="AU857" s="19" t="s">
        <v>85</v>
      </c>
    </row>
    <row r="858" s="13" customFormat="1">
      <c r="A858" s="13"/>
      <c r="B858" s="235"/>
      <c r="C858" s="236"/>
      <c r="D858" s="237" t="s">
        <v>245</v>
      </c>
      <c r="E858" s="238" t="s">
        <v>19</v>
      </c>
      <c r="F858" s="239" t="s">
        <v>990</v>
      </c>
      <c r="G858" s="236"/>
      <c r="H858" s="238" t="s">
        <v>19</v>
      </c>
      <c r="I858" s="240"/>
      <c r="J858" s="236"/>
      <c r="K858" s="236"/>
      <c r="L858" s="241"/>
      <c r="M858" s="242"/>
      <c r="N858" s="243"/>
      <c r="O858" s="243"/>
      <c r="P858" s="243"/>
      <c r="Q858" s="243"/>
      <c r="R858" s="243"/>
      <c r="S858" s="243"/>
      <c r="T858" s="244"/>
      <c r="U858" s="13"/>
      <c r="V858" s="13"/>
      <c r="W858" s="13"/>
      <c r="X858" s="13"/>
      <c r="Y858" s="13"/>
      <c r="Z858" s="13"/>
      <c r="AA858" s="13"/>
      <c r="AB858" s="13"/>
      <c r="AC858" s="13"/>
      <c r="AD858" s="13"/>
      <c r="AE858" s="13"/>
      <c r="AT858" s="245" t="s">
        <v>245</v>
      </c>
      <c r="AU858" s="245" t="s">
        <v>85</v>
      </c>
      <c r="AV858" s="13" t="s">
        <v>83</v>
      </c>
      <c r="AW858" s="13" t="s">
        <v>37</v>
      </c>
      <c r="AX858" s="13" t="s">
        <v>76</v>
      </c>
      <c r="AY858" s="245" t="s">
        <v>235</v>
      </c>
    </row>
    <row r="859" s="13" customFormat="1">
      <c r="A859" s="13"/>
      <c r="B859" s="235"/>
      <c r="C859" s="236"/>
      <c r="D859" s="237" t="s">
        <v>245</v>
      </c>
      <c r="E859" s="238" t="s">
        <v>19</v>
      </c>
      <c r="F859" s="239" t="s">
        <v>991</v>
      </c>
      <c r="G859" s="236"/>
      <c r="H859" s="238" t="s">
        <v>19</v>
      </c>
      <c r="I859" s="240"/>
      <c r="J859" s="236"/>
      <c r="K859" s="236"/>
      <c r="L859" s="241"/>
      <c r="M859" s="242"/>
      <c r="N859" s="243"/>
      <c r="O859" s="243"/>
      <c r="P859" s="243"/>
      <c r="Q859" s="243"/>
      <c r="R859" s="243"/>
      <c r="S859" s="243"/>
      <c r="T859" s="244"/>
      <c r="U859" s="13"/>
      <c r="V859" s="13"/>
      <c r="W859" s="13"/>
      <c r="X859" s="13"/>
      <c r="Y859" s="13"/>
      <c r="Z859" s="13"/>
      <c r="AA859" s="13"/>
      <c r="AB859" s="13"/>
      <c r="AC859" s="13"/>
      <c r="AD859" s="13"/>
      <c r="AE859" s="13"/>
      <c r="AT859" s="245" t="s">
        <v>245</v>
      </c>
      <c r="AU859" s="245" t="s">
        <v>85</v>
      </c>
      <c r="AV859" s="13" t="s">
        <v>83</v>
      </c>
      <c r="AW859" s="13" t="s">
        <v>37</v>
      </c>
      <c r="AX859" s="13" t="s">
        <v>76</v>
      </c>
      <c r="AY859" s="245" t="s">
        <v>235</v>
      </c>
    </row>
    <row r="860" s="14" customFormat="1">
      <c r="A860" s="14"/>
      <c r="B860" s="246"/>
      <c r="C860" s="247"/>
      <c r="D860" s="237" t="s">
        <v>245</v>
      </c>
      <c r="E860" s="248" t="s">
        <v>19</v>
      </c>
      <c r="F860" s="249" t="s">
        <v>992</v>
      </c>
      <c r="G860" s="247"/>
      <c r="H860" s="250">
        <v>18.800000000000001</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245</v>
      </c>
      <c r="AU860" s="256" t="s">
        <v>85</v>
      </c>
      <c r="AV860" s="14" t="s">
        <v>85</v>
      </c>
      <c r="AW860" s="14" t="s">
        <v>37</v>
      </c>
      <c r="AX860" s="14" t="s">
        <v>76</v>
      </c>
      <c r="AY860" s="256" t="s">
        <v>235</v>
      </c>
    </row>
    <row r="861" s="16" customFormat="1">
      <c r="A861" s="16"/>
      <c r="B861" s="268"/>
      <c r="C861" s="269"/>
      <c r="D861" s="237" t="s">
        <v>245</v>
      </c>
      <c r="E861" s="270" t="s">
        <v>19</v>
      </c>
      <c r="F861" s="271" t="s">
        <v>250</v>
      </c>
      <c r="G861" s="269"/>
      <c r="H861" s="272">
        <v>18.800000000000001</v>
      </c>
      <c r="I861" s="273"/>
      <c r="J861" s="269"/>
      <c r="K861" s="269"/>
      <c r="L861" s="274"/>
      <c r="M861" s="275"/>
      <c r="N861" s="276"/>
      <c r="O861" s="276"/>
      <c r="P861" s="276"/>
      <c r="Q861" s="276"/>
      <c r="R861" s="276"/>
      <c r="S861" s="276"/>
      <c r="T861" s="277"/>
      <c r="U861" s="16"/>
      <c r="V861" s="16"/>
      <c r="W861" s="16"/>
      <c r="X861" s="16"/>
      <c r="Y861" s="16"/>
      <c r="Z861" s="16"/>
      <c r="AA861" s="16"/>
      <c r="AB861" s="16"/>
      <c r="AC861" s="16"/>
      <c r="AD861" s="16"/>
      <c r="AE861" s="16"/>
      <c r="AT861" s="278" t="s">
        <v>245</v>
      </c>
      <c r="AU861" s="278" t="s">
        <v>85</v>
      </c>
      <c r="AV861" s="16" t="s">
        <v>100</v>
      </c>
      <c r="AW861" s="16" t="s">
        <v>37</v>
      </c>
      <c r="AX861" s="16" t="s">
        <v>83</v>
      </c>
      <c r="AY861" s="278" t="s">
        <v>235</v>
      </c>
    </row>
    <row r="862" s="2" customFormat="1" ht="49.05" customHeight="1">
      <c r="A862" s="40"/>
      <c r="B862" s="41"/>
      <c r="C862" s="217" t="s">
        <v>993</v>
      </c>
      <c r="D862" s="217" t="s">
        <v>237</v>
      </c>
      <c r="E862" s="218" t="s">
        <v>994</v>
      </c>
      <c r="F862" s="219" t="s">
        <v>995</v>
      </c>
      <c r="G862" s="220" t="s">
        <v>379</v>
      </c>
      <c r="H862" s="221">
        <v>41.140000000000001</v>
      </c>
      <c r="I862" s="222"/>
      <c r="J862" s="223">
        <f>ROUND(I862*H862,2)</f>
        <v>0</v>
      </c>
      <c r="K862" s="219" t="s">
        <v>241</v>
      </c>
      <c r="L862" s="46"/>
      <c r="M862" s="224" t="s">
        <v>19</v>
      </c>
      <c r="N862" s="225" t="s">
        <v>47</v>
      </c>
      <c r="O862" s="86"/>
      <c r="P862" s="226">
        <f>O862*H862</f>
        <v>0</v>
      </c>
      <c r="Q862" s="226">
        <v>0</v>
      </c>
      <c r="R862" s="226">
        <f>Q862*H862</f>
        <v>0</v>
      </c>
      <c r="S862" s="226">
        <v>0.0030000000000000001</v>
      </c>
      <c r="T862" s="227">
        <f>S862*H862</f>
        <v>0.12342</v>
      </c>
      <c r="U862" s="40"/>
      <c r="V862" s="40"/>
      <c r="W862" s="40"/>
      <c r="X862" s="40"/>
      <c r="Y862" s="40"/>
      <c r="Z862" s="40"/>
      <c r="AA862" s="40"/>
      <c r="AB862" s="40"/>
      <c r="AC862" s="40"/>
      <c r="AD862" s="40"/>
      <c r="AE862" s="40"/>
      <c r="AR862" s="228" t="s">
        <v>448</v>
      </c>
      <c r="AT862" s="228" t="s">
        <v>237</v>
      </c>
      <c r="AU862" s="228" t="s">
        <v>85</v>
      </c>
      <c r="AY862" s="19" t="s">
        <v>235</v>
      </c>
      <c r="BE862" s="229">
        <f>IF(N862="základní",J862,0)</f>
        <v>0</v>
      </c>
      <c r="BF862" s="229">
        <f>IF(N862="snížená",J862,0)</f>
        <v>0</v>
      </c>
      <c r="BG862" s="229">
        <f>IF(N862="zákl. přenesená",J862,0)</f>
        <v>0</v>
      </c>
      <c r="BH862" s="229">
        <f>IF(N862="sníž. přenesená",J862,0)</f>
        <v>0</v>
      </c>
      <c r="BI862" s="229">
        <f>IF(N862="nulová",J862,0)</f>
        <v>0</v>
      </c>
      <c r="BJ862" s="19" t="s">
        <v>83</v>
      </c>
      <c r="BK862" s="229">
        <f>ROUND(I862*H862,2)</f>
        <v>0</v>
      </c>
      <c r="BL862" s="19" t="s">
        <v>448</v>
      </c>
      <c r="BM862" s="228" t="s">
        <v>996</v>
      </c>
    </row>
    <row r="863" s="2" customFormat="1">
      <c r="A863" s="40"/>
      <c r="B863" s="41"/>
      <c r="C863" s="42"/>
      <c r="D863" s="230" t="s">
        <v>243</v>
      </c>
      <c r="E863" s="42"/>
      <c r="F863" s="231" t="s">
        <v>997</v>
      </c>
      <c r="G863" s="42"/>
      <c r="H863" s="42"/>
      <c r="I863" s="232"/>
      <c r="J863" s="42"/>
      <c r="K863" s="42"/>
      <c r="L863" s="46"/>
      <c r="M863" s="233"/>
      <c r="N863" s="234"/>
      <c r="O863" s="86"/>
      <c r="P863" s="86"/>
      <c r="Q863" s="86"/>
      <c r="R863" s="86"/>
      <c r="S863" s="86"/>
      <c r="T863" s="87"/>
      <c r="U863" s="40"/>
      <c r="V863" s="40"/>
      <c r="W863" s="40"/>
      <c r="X863" s="40"/>
      <c r="Y863" s="40"/>
      <c r="Z863" s="40"/>
      <c r="AA863" s="40"/>
      <c r="AB863" s="40"/>
      <c r="AC863" s="40"/>
      <c r="AD863" s="40"/>
      <c r="AE863" s="40"/>
      <c r="AT863" s="19" t="s">
        <v>243</v>
      </c>
      <c r="AU863" s="19" t="s">
        <v>85</v>
      </c>
    </row>
    <row r="864" s="2" customFormat="1">
      <c r="A864" s="40"/>
      <c r="B864" s="41"/>
      <c r="C864" s="42"/>
      <c r="D864" s="237" t="s">
        <v>792</v>
      </c>
      <c r="E864" s="42"/>
      <c r="F864" s="279" t="s">
        <v>946</v>
      </c>
      <c r="G864" s="42"/>
      <c r="H864" s="42"/>
      <c r="I864" s="232"/>
      <c r="J864" s="42"/>
      <c r="K864" s="42"/>
      <c r="L864" s="46"/>
      <c r="M864" s="233"/>
      <c r="N864" s="234"/>
      <c r="O864" s="86"/>
      <c r="P864" s="86"/>
      <c r="Q864" s="86"/>
      <c r="R864" s="86"/>
      <c r="S864" s="86"/>
      <c r="T864" s="87"/>
      <c r="U864" s="40"/>
      <c r="V864" s="40"/>
      <c r="W864" s="40"/>
      <c r="X864" s="40"/>
      <c r="Y864" s="40"/>
      <c r="Z864" s="40"/>
      <c r="AA864" s="40"/>
      <c r="AB864" s="40"/>
      <c r="AC864" s="40"/>
      <c r="AD864" s="40"/>
      <c r="AE864" s="40"/>
      <c r="AT864" s="19" t="s">
        <v>792</v>
      </c>
      <c r="AU864" s="19" t="s">
        <v>85</v>
      </c>
    </row>
    <row r="865" s="13" customFormat="1">
      <c r="A865" s="13"/>
      <c r="B865" s="235"/>
      <c r="C865" s="236"/>
      <c r="D865" s="237" t="s">
        <v>245</v>
      </c>
      <c r="E865" s="238" t="s">
        <v>19</v>
      </c>
      <c r="F865" s="239" t="s">
        <v>998</v>
      </c>
      <c r="G865" s="236"/>
      <c r="H865" s="238" t="s">
        <v>19</v>
      </c>
      <c r="I865" s="240"/>
      <c r="J865" s="236"/>
      <c r="K865" s="236"/>
      <c r="L865" s="241"/>
      <c r="M865" s="242"/>
      <c r="N865" s="243"/>
      <c r="O865" s="243"/>
      <c r="P865" s="243"/>
      <c r="Q865" s="243"/>
      <c r="R865" s="243"/>
      <c r="S865" s="243"/>
      <c r="T865" s="244"/>
      <c r="U865" s="13"/>
      <c r="V865" s="13"/>
      <c r="W865" s="13"/>
      <c r="X865" s="13"/>
      <c r="Y865" s="13"/>
      <c r="Z865" s="13"/>
      <c r="AA865" s="13"/>
      <c r="AB865" s="13"/>
      <c r="AC865" s="13"/>
      <c r="AD865" s="13"/>
      <c r="AE865" s="13"/>
      <c r="AT865" s="245" t="s">
        <v>245</v>
      </c>
      <c r="AU865" s="245" t="s">
        <v>85</v>
      </c>
      <c r="AV865" s="13" t="s">
        <v>83</v>
      </c>
      <c r="AW865" s="13" t="s">
        <v>37</v>
      </c>
      <c r="AX865" s="13" t="s">
        <v>76</v>
      </c>
      <c r="AY865" s="245" t="s">
        <v>235</v>
      </c>
    </row>
    <row r="866" s="14" customFormat="1">
      <c r="A866" s="14"/>
      <c r="B866" s="246"/>
      <c r="C866" s="247"/>
      <c r="D866" s="237" t="s">
        <v>245</v>
      </c>
      <c r="E866" s="248" t="s">
        <v>19</v>
      </c>
      <c r="F866" s="249" t="s">
        <v>191</v>
      </c>
      <c r="G866" s="247"/>
      <c r="H866" s="250">
        <v>41.140000000000001</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245</v>
      </c>
      <c r="AU866" s="256" t="s">
        <v>85</v>
      </c>
      <c r="AV866" s="14" t="s">
        <v>85</v>
      </c>
      <c r="AW866" s="14" t="s">
        <v>37</v>
      </c>
      <c r="AX866" s="14" t="s">
        <v>76</v>
      </c>
      <c r="AY866" s="256" t="s">
        <v>235</v>
      </c>
    </row>
    <row r="867" s="16" customFormat="1">
      <c r="A867" s="16"/>
      <c r="B867" s="268"/>
      <c r="C867" s="269"/>
      <c r="D867" s="237" t="s">
        <v>245</v>
      </c>
      <c r="E867" s="270" t="s">
        <v>19</v>
      </c>
      <c r="F867" s="271" t="s">
        <v>250</v>
      </c>
      <c r="G867" s="269"/>
      <c r="H867" s="272">
        <v>41.140000000000001</v>
      </c>
      <c r="I867" s="273"/>
      <c r="J867" s="269"/>
      <c r="K867" s="269"/>
      <c r="L867" s="274"/>
      <c r="M867" s="275"/>
      <c r="N867" s="276"/>
      <c r="O867" s="276"/>
      <c r="P867" s="276"/>
      <c r="Q867" s="276"/>
      <c r="R867" s="276"/>
      <c r="S867" s="276"/>
      <c r="T867" s="277"/>
      <c r="U867" s="16"/>
      <c r="V867" s="16"/>
      <c r="W867" s="16"/>
      <c r="X867" s="16"/>
      <c r="Y867" s="16"/>
      <c r="Z867" s="16"/>
      <c r="AA867" s="16"/>
      <c r="AB867" s="16"/>
      <c r="AC867" s="16"/>
      <c r="AD867" s="16"/>
      <c r="AE867" s="16"/>
      <c r="AT867" s="278" t="s">
        <v>245</v>
      </c>
      <c r="AU867" s="278" t="s">
        <v>85</v>
      </c>
      <c r="AV867" s="16" t="s">
        <v>100</v>
      </c>
      <c r="AW867" s="16" t="s">
        <v>37</v>
      </c>
      <c r="AX867" s="16" t="s">
        <v>83</v>
      </c>
      <c r="AY867" s="278" t="s">
        <v>235</v>
      </c>
    </row>
    <row r="868" s="2" customFormat="1" ht="37.8" customHeight="1">
      <c r="A868" s="40"/>
      <c r="B868" s="41"/>
      <c r="C868" s="217" t="s">
        <v>999</v>
      </c>
      <c r="D868" s="217" t="s">
        <v>237</v>
      </c>
      <c r="E868" s="218" t="s">
        <v>1000</v>
      </c>
      <c r="F868" s="219" t="s">
        <v>1001</v>
      </c>
      <c r="G868" s="220" t="s">
        <v>369</v>
      </c>
      <c r="H868" s="221">
        <v>151.13999999999999</v>
      </c>
      <c r="I868" s="222"/>
      <c r="J868" s="223">
        <f>ROUND(I868*H868,2)</f>
        <v>0</v>
      </c>
      <c r="K868" s="219" t="s">
        <v>370</v>
      </c>
      <c r="L868" s="46"/>
      <c r="M868" s="224" t="s">
        <v>19</v>
      </c>
      <c r="N868" s="225" t="s">
        <v>47</v>
      </c>
      <c r="O868" s="86"/>
      <c r="P868" s="226">
        <f>O868*H868</f>
        <v>0</v>
      </c>
      <c r="Q868" s="226">
        <v>0</v>
      </c>
      <c r="R868" s="226">
        <f>Q868*H868</f>
        <v>0</v>
      </c>
      <c r="S868" s="226">
        <v>0.0060000000000000001</v>
      </c>
      <c r="T868" s="227">
        <f>S868*H868</f>
        <v>0.90683999999999998</v>
      </c>
      <c r="U868" s="40"/>
      <c r="V868" s="40"/>
      <c r="W868" s="40"/>
      <c r="X868" s="40"/>
      <c r="Y868" s="40"/>
      <c r="Z868" s="40"/>
      <c r="AA868" s="40"/>
      <c r="AB868" s="40"/>
      <c r="AC868" s="40"/>
      <c r="AD868" s="40"/>
      <c r="AE868" s="40"/>
      <c r="AR868" s="228" t="s">
        <v>448</v>
      </c>
      <c r="AT868" s="228" t="s">
        <v>237</v>
      </c>
      <c r="AU868" s="228" t="s">
        <v>85</v>
      </c>
      <c r="AY868" s="19" t="s">
        <v>235</v>
      </c>
      <c r="BE868" s="229">
        <f>IF(N868="základní",J868,0)</f>
        <v>0</v>
      </c>
      <c r="BF868" s="229">
        <f>IF(N868="snížená",J868,0)</f>
        <v>0</v>
      </c>
      <c r="BG868" s="229">
        <f>IF(N868="zákl. přenesená",J868,0)</f>
        <v>0</v>
      </c>
      <c r="BH868" s="229">
        <f>IF(N868="sníž. přenesená",J868,0)</f>
        <v>0</v>
      </c>
      <c r="BI868" s="229">
        <f>IF(N868="nulová",J868,0)</f>
        <v>0</v>
      </c>
      <c r="BJ868" s="19" t="s">
        <v>83</v>
      </c>
      <c r="BK868" s="229">
        <f>ROUND(I868*H868,2)</f>
        <v>0</v>
      </c>
      <c r="BL868" s="19" t="s">
        <v>448</v>
      </c>
      <c r="BM868" s="228" t="s">
        <v>1002</v>
      </c>
    </row>
    <row r="869" s="13" customFormat="1">
      <c r="A869" s="13"/>
      <c r="B869" s="235"/>
      <c r="C869" s="236"/>
      <c r="D869" s="237" t="s">
        <v>245</v>
      </c>
      <c r="E869" s="238" t="s">
        <v>19</v>
      </c>
      <c r="F869" s="239" t="s">
        <v>1003</v>
      </c>
      <c r="G869" s="236"/>
      <c r="H869" s="238" t="s">
        <v>19</v>
      </c>
      <c r="I869" s="240"/>
      <c r="J869" s="236"/>
      <c r="K869" s="236"/>
      <c r="L869" s="241"/>
      <c r="M869" s="242"/>
      <c r="N869" s="243"/>
      <c r="O869" s="243"/>
      <c r="P869" s="243"/>
      <c r="Q869" s="243"/>
      <c r="R869" s="243"/>
      <c r="S869" s="243"/>
      <c r="T869" s="244"/>
      <c r="U869" s="13"/>
      <c r="V869" s="13"/>
      <c r="W869" s="13"/>
      <c r="X869" s="13"/>
      <c r="Y869" s="13"/>
      <c r="Z869" s="13"/>
      <c r="AA869" s="13"/>
      <c r="AB869" s="13"/>
      <c r="AC869" s="13"/>
      <c r="AD869" s="13"/>
      <c r="AE869" s="13"/>
      <c r="AT869" s="245" t="s">
        <v>245</v>
      </c>
      <c r="AU869" s="245" t="s">
        <v>85</v>
      </c>
      <c r="AV869" s="13" t="s">
        <v>83</v>
      </c>
      <c r="AW869" s="13" t="s">
        <v>37</v>
      </c>
      <c r="AX869" s="13" t="s">
        <v>76</v>
      </c>
      <c r="AY869" s="245" t="s">
        <v>235</v>
      </c>
    </row>
    <row r="870" s="13" customFormat="1">
      <c r="A870" s="13"/>
      <c r="B870" s="235"/>
      <c r="C870" s="236"/>
      <c r="D870" s="237" t="s">
        <v>245</v>
      </c>
      <c r="E870" s="238" t="s">
        <v>19</v>
      </c>
      <c r="F870" s="239" t="s">
        <v>1004</v>
      </c>
      <c r="G870" s="236"/>
      <c r="H870" s="238" t="s">
        <v>19</v>
      </c>
      <c r="I870" s="240"/>
      <c r="J870" s="236"/>
      <c r="K870" s="236"/>
      <c r="L870" s="241"/>
      <c r="M870" s="242"/>
      <c r="N870" s="243"/>
      <c r="O870" s="243"/>
      <c r="P870" s="243"/>
      <c r="Q870" s="243"/>
      <c r="R870" s="243"/>
      <c r="S870" s="243"/>
      <c r="T870" s="244"/>
      <c r="U870" s="13"/>
      <c r="V870" s="13"/>
      <c r="W870" s="13"/>
      <c r="X870" s="13"/>
      <c r="Y870" s="13"/>
      <c r="Z870" s="13"/>
      <c r="AA870" s="13"/>
      <c r="AB870" s="13"/>
      <c r="AC870" s="13"/>
      <c r="AD870" s="13"/>
      <c r="AE870" s="13"/>
      <c r="AT870" s="245" t="s">
        <v>245</v>
      </c>
      <c r="AU870" s="245" t="s">
        <v>85</v>
      </c>
      <c r="AV870" s="13" t="s">
        <v>83</v>
      </c>
      <c r="AW870" s="13" t="s">
        <v>37</v>
      </c>
      <c r="AX870" s="13" t="s">
        <v>76</v>
      </c>
      <c r="AY870" s="245" t="s">
        <v>235</v>
      </c>
    </row>
    <row r="871" s="14" customFormat="1">
      <c r="A871" s="14"/>
      <c r="B871" s="246"/>
      <c r="C871" s="247"/>
      <c r="D871" s="237" t="s">
        <v>245</v>
      </c>
      <c r="E871" s="248" t="s">
        <v>19</v>
      </c>
      <c r="F871" s="249" t="s">
        <v>1005</v>
      </c>
      <c r="G871" s="247"/>
      <c r="H871" s="250">
        <v>5.7400000000000002</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245</v>
      </c>
      <c r="AU871" s="256" t="s">
        <v>85</v>
      </c>
      <c r="AV871" s="14" t="s">
        <v>85</v>
      </c>
      <c r="AW871" s="14" t="s">
        <v>37</v>
      </c>
      <c r="AX871" s="14" t="s">
        <v>76</v>
      </c>
      <c r="AY871" s="256" t="s">
        <v>235</v>
      </c>
    </row>
    <row r="872" s="13" customFormat="1">
      <c r="A872" s="13"/>
      <c r="B872" s="235"/>
      <c r="C872" s="236"/>
      <c r="D872" s="237" t="s">
        <v>245</v>
      </c>
      <c r="E872" s="238" t="s">
        <v>19</v>
      </c>
      <c r="F872" s="239" t="s">
        <v>1006</v>
      </c>
      <c r="G872" s="236"/>
      <c r="H872" s="238" t="s">
        <v>19</v>
      </c>
      <c r="I872" s="240"/>
      <c r="J872" s="236"/>
      <c r="K872" s="236"/>
      <c r="L872" s="241"/>
      <c r="M872" s="242"/>
      <c r="N872" s="243"/>
      <c r="O872" s="243"/>
      <c r="P872" s="243"/>
      <c r="Q872" s="243"/>
      <c r="R872" s="243"/>
      <c r="S872" s="243"/>
      <c r="T872" s="244"/>
      <c r="U872" s="13"/>
      <c r="V872" s="13"/>
      <c r="W872" s="13"/>
      <c r="X872" s="13"/>
      <c r="Y872" s="13"/>
      <c r="Z872" s="13"/>
      <c r="AA872" s="13"/>
      <c r="AB872" s="13"/>
      <c r="AC872" s="13"/>
      <c r="AD872" s="13"/>
      <c r="AE872" s="13"/>
      <c r="AT872" s="245" t="s">
        <v>245</v>
      </c>
      <c r="AU872" s="245" t="s">
        <v>85</v>
      </c>
      <c r="AV872" s="13" t="s">
        <v>83</v>
      </c>
      <c r="AW872" s="13" t="s">
        <v>37</v>
      </c>
      <c r="AX872" s="13" t="s">
        <v>76</v>
      </c>
      <c r="AY872" s="245" t="s">
        <v>235</v>
      </c>
    </row>
    <row r="873" s="14" customFormat="1">
      <c r="A873" s="14"/>
      <c r="B873" s="246"/>
      <c r="C873" s="247"/>
      <c r="D873" s="237" t="s">
        <v>245</v>
      </c>
      <c r="E873" s="248" t="s">
        <v>19</v>
      </c>
      <c r="F873" s="249" t="s">
        <v>1007</v>
      </c>
      <c r="G873" s="247"/>
      <c r="H873" s="250">
        <v>44.07</v>
      </c>
      <c r="I873" s="251"/>
      <c r="J873" s="247"/>
      <c r="K873" s="247"/>
      <c r="L873" s="252"/>
      <c r="M873" s="253"/>
      <c r="N873" s="254"/>
      <c r="O873" s="254"/>
      <c r="P873" s="254"/>
      <c r="Q873" s="254"/>
      <c r="R873" s="254"/>
      <c r="S873" s="254"/>
      <c r="T873" s="255"/>
      <c r="U873" s="14"/>
      <c r="V873" s="14"/>
      <c r="W873" s="14"/>
      <c r="X873" s="14"/>
      <c r="Y873" s="14"/>
      <c r="Z873" s="14"/>
      <c r="AA873" s="14"/>
      <c r="AB873" s="14"/>
      <c r="AC873" s="14"/>
      <c r="AD873" s="14"/>
      <c r="AE873" s="14"/>
      <c r="AT873" s="256" t="s">
        <v>245</v>
      </c>
      <c r="AU873" s="256" t="s">
        <v>85</v>
      </c>
      <c r="AV873" s="14" t="s">
        <v>85</v>
      </c>
      <c r="AW873" s="14" t="s">
        <v>37</v>
      </c>
      <c r="AX873" s="14" t="s">
        <v>76</v>
      </c>
      <c r="AY873" s="256" t="s">
        <v>235</v>
      </c>
    </row>
    <row r="874" s="13" customFormat="1">
      <c r="A874" s="13"/>
      <c r="B874" s="235"/>
      <c r="C874" s="236"/>
      <c r="D874" s="237" t="s">
        <v>245</v>
      </c>
      <c r="E874" s="238" t="s">
        <v>19</v>
      </c>
      <c r="F874" s="239" t="s">
        <v>1008</v>
      </c>
      <c r="G874" s="236"/>
      <c r="H874" s="238" t="s">
        <v>19</v>
      </c>
      <c r="I874" s="240"/>
      <c r="J874" s="236"/>
      <c r="K874" s="236"/>
      <c r="L874" s="241"/>
      <c r="M874" s="242"/>
      <c r="N874" s="243"/>
      <c r="O874" s="243"/>
      <c r="P874" s="243"/>
      <c r="Q874" s="243"/>
      <c r="R874" s="243"/>
      <c r="S874" s="243"/>
      <c r="T874" s="244"/>
      <c r="U874" s="13"/>
      <c r="V874" s="13"/>
      <c r="W874" s="13"/>
      <c r="X874" s="13"/>
      <c r="Y874" s="13"/>
      <c r="Z874" s="13"/>
      <c r="AA874" s="13"/>
      <c r="AB874" s="13"/>
      <c r="AC874" s="13"/>
      <c r="AD874" s="13"/>
      <c r="AE874" s="13"/>
      <c r="AT874" s="245" t="s">
        <v>245</v>
      </c>
      <c r="AU874" s="245" t="s">
        <v>85</v>
      </c>
      <c r="AV874" s="13" t="s">
        <v>83</v>
      </c>
      <c r="AW874" s="13" t="s">
        <v>37</v>
      </c>
      <c r="AX874" s="13" t="s">
        <v>76</v>
      </c>
      <c r="AY874" s="245" t="s">
        <v>235</v>
      </c>
    </row>
    <row r="875" s="14" customFormat="1">
      <c r="A875" s="14"/>
      <c r="B875" s="246"/>
      <c r="C875" s="247"/>
      <c r="D875" s="237" t="s">
        <v>245</v>
      </c>
      <c r="E875" s="248" t="s">
        <v>19</v>
      </c>
      <c r="F875" s="249" t="s">
        <v>1009</v>
      </c>
      <c r="G875" s="247"/>
      <c r="H875" s="250">
        <v>12.970000000000001</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245</v>
      </c>
      <c r="AU875" s="256" t="s">
        <v>85</v>
      </c>
      <c r="AV875" s="14" t="s">
        <v>85</v>
      </c>
      <c r="AW875" s="14" t="s">
        <v>37</v>
      </c>
      <c r="AX875" s="14" t="s">
        <v>76</v>
      </c>
      <c r="AY875" s="256" t="s">
        <v>235</v>
      </c>
    </row>
    <row r="876" s="13" customFormat="1">
      <c r="A876" s="13"/>
      <c r="B876" s="235"/>
      <c r="C876" s="236"/>
      <c r="D876" s="237" t="s">
        <v>245</v>
      </c>
      <c r="E876" s="238" t="s">
        <v>19</v>
      </c>
      <c r="F876" s="239" t="s">
        <v>1010</v>
      </c>
      <c r="G876" s="236"/>
      <c r="H876" s="238" t="s">
        <v>19</v>
      </c>
      <c r="I876" s="240"/>
      <c r="J876" s="236"/>
      <c r="K876" s="236"/>
      <c r="L876" s="241"/>
      <c r="M876" s="242"/>
      <c r="N876" s="243"/>
      <c r="O876" s="243"/>
      <c r="P876" s="243"/>
      <c r="Q876" s="243"/>
      <c r="R876" s="243"/>
      <c r="S876" s="243"/>
      <c r="T876" s="244"/>
      <c r="U876" s="13"/>
      <c r="V876" s="13"/>
      <c r="W876" s="13"/>
      <c r="X876" s="13"/>
      <c r="Y876" s="13"/>
      <c r="Z876" s="13"/>
      <c r="AA876" s="13"/>
      <c r="AB876" s="13"/>
      <c r="AC876" s="13"/>
      <c r="AD876" s="13"/>
      <c r="AE876" s="13"/>
      <c r="AT876" s="245" t="s">
        <v>245</v>
      </c>
      <c r="AU876" s="245" t="s">
        <v>85</v>
      </c>
      <c r="AV876" s="13" t="s">
        <v>83</v>
      </c>
      <c r="AW876" s="13" t="s">
        <v>37</v>
      </c>
      <c r="AX876" s="13" t="s">
        <v>76</v>
      </c>
      <c r="AY876" s="245" t="s">
        <v>235</v>
      </c>
    </row>
    <row r="877" s="14" customFormat="1">
      <c r="A877" s="14"/>
      <c r="B877" s="246"/>
      <c r="C877" s="247"/>
      <c r="D877" s="237" t="s">
        <v>245</v>
      </c>
      <c r="E877" s="248" t="s">
        <v>19</v>
      </c>
      <c r="F877" s="249" t="s">
        <v>1011</v>
      </c>
      <c r="G877" s="247"/>
      <c r="H877" s="250">
        <v>39.219999999999999</v>
      </c>
      <c r="I877" s="251"/>
      <c r="J877" s="247"/>
      <c r="K877" s="247"/>
      <c r="L877" s="252"/>
      <c r="M877" s="253"/>
      <c r="N877" s="254"/>
      <c r="O877" s="254"/>
      <c r="P877" s="254"/>
      <c r="Q877" s="254"/>
      <c r="R877" s="254"/>
      <c r="S877" s="254"/>
      <c r="T877" s="255"/>
      <c r="U877" s="14"/>
      <c r="V877" s="14"/>
      <c r="W877" s="14"/>
      <c r="X877" s="14"/>
      <c r="Y877" s="14"/>
      <c r="Z877" s="14"/>
      <c r="AA877" s="14"/>
      <c r="AB877" s="14"/>
      <c r="AC877" s="14"/>
      <c r="AD877" s="14"/>
      <c r="AE877" s="14"/>
      <c r="AT877" s="256" t="s">
        <v>245</v>
      </c>
      <c r="AU877" s="256" t="s">
        <v>85</v>
      </c>
      <c r="AV877" s="14" t="s">
        <v>85</v>
      </c>
      <c r="AW877" s="14" t="s">
        <v>37</v>
      </c>
      <c r="AX877" s="14" t="s">
        <v>76</v>
      </c>
      <c r="AY877" s="256" t="s">
        <v>235</v>
      </c>
    </row>
    <row r="878" s="13" customFormat="1">
      <c r="A878" s="13"/>
      <c r="B878" s="235"/>
      <c r="C878" s="236"/>
      <c r="D878" s="237" t="s">
        <v>245</v>
      </c>
      <c r="E878" s="238" t="s">
        <v>19</v>
      </c>
      <c r="F878" s="239" t="s">
        <v>1012</v>
      </c>
      <c r="G878" s="236"/>
      <c r="H878" s="238" t="s">
        <v>19</v>
      </c>
      <c r="I878" s="240"/>
      <c r="J878" s="236"/>
      <c r="K878" s="236"/>
      <c r="L878" s="241"/>
      <c r="M878" s="242"/>
      <c r="N878" s="243"/>
      <c r="O878" s="243"/>
      <c r="P878" s="243"/>
      <c r="Q878" s="243"/>
      <c r="R878" s="243"/>
      <c r="S878" s="243"/>
      <c r="T878" s="244"/>
      <c r="U878" s="13"/>
      <c r="V878" s="13"/>
      <c r="W878" s="13"/>
      <c r="X878" s="13"/>
      <c r="Y878" s="13"/>
      <c r="Z878" s="13"/>
      <c r="AA878" s="13"/>
      <c r="AB878" s="13"/>
      <c r="AC878" s="13"/>
      <c r="AD878" s="13"/>
      <c r="AE878" s="13"/>
      <c r="AT878" s="245" t="s">
        <v>245</v>
      </c>
      <c r="AU878" s="245" t="s">
        <v>85</v>
      </c>
      <c r="AV878" s="13" t="s">
        <v>83</v>
      </c>
      <c r="AW878" s="13" t="s">
        <v>37</v>
      </c>
      <c r="AX878" s="13" t="s">
        <v>76</v>
      </c>
      <c r="AY878" s="245" t="s">
        <v>235</v>
      </c>
    </row>
    <row r="879" s="14" customFormat="1">
      <c r="A879" s="14"/>
      <c r="B879" s="246"/>
      <c r="C879" s="247"/>
      <c r="D879" s="237" t="s">
        <v>245</v>
      </c>
      <c r="E879" s="248" t="s">
        <v>19</v>
      </c>
      <c r="F879" s="249" t="s">
        <v>1013</v>
      </c>
      <c r="G879" s="247"/>
      <c r="H879" s="250">
        <v>9.8399999999999999</v>
      </c>
      <c r="I879" s="251"/>
      <c r="J879" s="247"/>
      <c r="K879" s="247"/>
      <c r="L879" s="252"/>
      <c r="M879" s="253"/>
      <c r="N879" s="254"/>
      <c r="O879" s="254"/>
      <c r="P879" s="254"/>
      <c r="Q879" s="254"/>
      <c r="R879" s="254"/>
      <c r="S879" s="254"/>
      <c r="T879" s="255"/>
      <c r="U879" s="14"/>
      <c r="V879" s="14"/>
      <c r="W879" s="14"/>
      <c r="X879" s="14"/>
      <c r="Y879" s="14"/>
      <c r="Z879" s="14"/>
      <c r="AA879" s="14"/>
      <c r="AB879" s="14"/>
      <c r="AC879" s="14"/>
      <c r="AD879" s="14"/>
      <c r="AE879" s="14"/>
      <c r="AT879" s="256" t="s">
        <v>245</v>
      </c>
      <c r="AU879" s="256" t="s">
        <v>85</v>
      </c>
      <c r="AV879" s="14" t="s">
        <v>85</v>
      </c>
      <c r="AW879" s="14" t="s">
        <v>37</v>
      </c>
      <c r="AX879" s="14" t="s">
        <v>76</v>
      </c>
      <c r="AY879" s="256" t="s">
        <v>235</v>
      </c>
    </row>
    <row r="880" s="13" customFormat="1">
      <c r="A880" s="13"/>
      <c r="B880" s="235"/>
      <c r="C880" s="236"/>
      <c r="D880" s="237" t="s">
        <v>245</v>
      </c>
      <c r="E880" s="238" t="s">
        <v>19</v>
      </c>
      <c r="F880" s="239" t="s">
        <v>1014</v>
      </c>
      <c r="G880" s="236"/>
      <c r="H880" s="238" t="s">
        <v>19</v>
      </c>
      <c r="I880" s="240"/>
      <c r="J880" s="236"/>
      <c r="K880" s="236"/>
      <c r="L880" s="241"/>
      <c r="M880" s="242"/>
      <c r="N880" s="243"/>
      <c r="O880" s="243"/>
      <c r="P880" s="243"/>
      <c r="Q880" s="243"/>
      <c r="R880" s="243"/>
      <c r="S880" s="243"/>
      <c r="T880" s="244"/>
      <c r="U880" s="13"/>
      <c r="V880" s="13"/>
      <c r="W880" s="13"/>
      <c r="X880" s="13"/>
      <c r="Y880" s="13"/>
      <c r="Z880" s="13"/>
      <c r="AA880" s="13"/>
      <c r="AB880" s="13"/>
      <c r="AC880" s="13"/>
      <c r="AD880" s="13"/>
      <c r="AE880" s="13"/>
      <c r="AT880" s="245" t="s">
        <v>245</v>
      </c>
      <c r="AU880" s="245" t="s">
        <v>85</v>
      </c>
      <c r="AV880" s="13" t="s">
        <v>83</v>
      </c>
      <c r="AW880" s="13" t="s">
        <v>37</v>
      </c>
      <c r="AX880" s="13" t="s">
        <v>76</v>
      </c>
      <c r="AY880" s="245" t="s">
        <v>235</v>
      </c>
    </row>
    <row r="881" s="14" customFormat="1">
      <c r="A881" s="14"/>
      <c r="B881" s="246"/>
      <c r="C881" s="247"/>
      <c r="D881" s="237" t="s">
        <v>245</v>
      </c>
      <c r="E881" s="248" t="s">
        <v>19</v>
      </c>
      <c r="F881" s="249" t="s">
        <v>1015</v>
      </c>
      <c r="G881" s="247"/>
      <c r="H881" s="250">
        <v>2.8199999999999998</v>
      </c>
      <c r="I881" s="251"/>
      <c r="J881" s="247"/>
      <c r="K881" s="247"/>
      <c r="L881" s="252"/>
      <c r="M881" s="253"/>
      <c r="N881" s="254"/>
      <c r="O881" s="254"/>
      <c r="P881" s="254"/>
      <c r="Q881" s="254"/>
      <c r="R881" s="254"/>
      <c r="S881" s="254"/>
      <c r="T881" s="255"/>
      <c r="U881" s="14"/>
      <c r="V881" s="14"/>
      <c r="W881" s="14"/>
      <c r="X881" s="14"/>
      <c r="Y881" s="14"/>
      <c r="Z881" s="14"/>
      <c r="AA881" s="14"/>
      <c r="AB881" s="14"/>
      <c r="AC881" s="14"/>
      <c r="AD881" s="14"/>
      <c r="AE881" s="14"/>
      <c r="AT881" s="256" t="s">
        <v>245</v>
      </c>
      <c r="AU881" s="256" t="s">
        <v>85</v>
      </c>
      <c r="AV881" s="14" t="s">
        <v>85</v>
      </c>
      <c r="AW881" s="14" t="s">
        <v>37</v>
      </c>
      <c r="AX881" s="14" t="s">
        <v>76</v>
      </c>
      <c r="AY881" s="256" t="s">
        <v>235</v>
      </c>
    </row>
    <row r="882" s="13" customFormat="1">
      <c r="A882" s="13"/>
      <c r="B882" s="235"/>
      <c r="C882" s="236"/>
      <c r="D882" s="237" t="s">
        <v>245</v>
      </c>
      <c r="E882" s="238" t="s">
        <v>19</v>
      </c>
      <c r="F882" s="239" t="s">
        <v>1016</v>
      </c>
      <c r="G882" s="236"/>
      <c r="H882" s="238" t="s">
        <v>19</v>
      </c>
      <c r="I882" s="240"/>
      <c r="J882" s="236"/>
      <c r="K882" s="236"/>
      <c r="L882" s="241"/>
      <c r="M882" s="242"/>
      <c r="N882" s="243"/>
      <c r="O882" s="243"/>
      <c r="P882" s="243"/>
      <c r="Q882" s="243"/>
      <c r="R882" s="243"/>
      <c r="S882" s="243"/>
      <c r="T882" s="244"/>
      <c r="U882" s="13"/>
      <c r="V882" s="13"/>
      <c r="W882" s="13"/>
      <c r="X882" s="13"/>
      <c r="Y882" s="13"/>
      <c r="Z882" s="13"/>
      <c r="AA882" s="13"/>
      <c r="AB882" s="13"/>
      <c r="AC882" s="13"/>
      <c r="AD882" s="13"/>
      <c r="AE882" s="13"/>
      <c r="AT882" s="245" t="s">
        <v>245</v>
      </c>
      <c r="AU882" s="245" t="s">
        <v>85</v>
      </c>
      <c r="AV882" s="13" t="s">
        <v>83</v>
      </c>
      <c r="AW882" s="13" t="s">
        <v>37</v>
      </c>
      <c r="AX882" s="13" t="s">
        <v>76</v>
      </c>
      <c r="AY882" s="245" t="s">
        <v>235</v>
      </c>
    </row>
    <row r="883" s="14" customFormat="1">
      <c r="A883" s="14"/>
      <c r="B883" s="246"/>
      <c r="C883" s="247"/>
      <c r="D883" s="237" t="s">
        <v>245</v>
      </c>
      <c r="E883" s="248" t="s">
        <v>19</v>
      </c>
      <c r="F883" s="249" t="s">
        <v>1017</v>
      </c>
      <c r="G883" s="247"/>
      <c r="H883" s="250">
        <v>7.0499999999999998</v>
      </c>
      <c r="I883" s="251"/>
      <c r="J883" s="247"/>
      <c r="K883" s="247"/>
      <c r="L883" s="252"/>
      <c r="M883" s="253"/>
      <c r="N883" s="254"/>
      <c r="O883" s="254"/>
      <c r="P883" s="254"/>
      <c r="Q883" s="254"/>
      <c r="R883" s="254"/>
      <c r="S883" s="254"/>
      <c r="T883" s="255"/>
      <c r="U883" s="14"/>
      <c r="V883" s="14"/>
      <c r="W883" s="14"/>
      <c r="X883" s="14"/>
      <c r="Y883" s="14"/>
      <c r="Z883" s="14"/>
      <c r="AA883" s="14"/>
      <c r="AB883" s="14"/>
      <c r="AC883" s="14"/>
      <c r="AD883" s="14"/>
      <c r="AE883" s="14"/>
      <c r="AT883" s="256" t="s">
        <v>245</v>
      </c>
      <c r="AU883" s="256" t="s">
        <v>85</v>
      </c>
      <c r="AV883" s="14" t="s">
        <v>85</v>
      </c>
      <c r="AW883" s="14" t="s">
        <v>37</v>
      </c>
      <c r="AX883" s="14" t="s">
        <v>76</v>
      </c>
      <c r="AY883" s="256" t="s">
        <v>235</v>
      </c>
    </row>
    <row r="884" s="13" customFormat="1">
      <c r="A884" s="13"/>
      <c r="B884" s="235"/>
      <c r="C884" s="236"/>
      <c r="D884" s="237" t="s">
        <v>245</v>
      </c>
      <c r="E884" s="238" t="s">
        <v>19</v>
      </c>
      <c r="F884" s="239" t="s">
        <v>1018</v>
      </c>
      <c r="G884" s="236"/>
      <c r="H884" s="238" t="s">
        <v>19</v>
      </c>
      <c r="I884" s="240"/>
      <c r="J884" s="236"/>
      <c r="K884" s="236"/>
      <c r="L884" s="241"/>
      <c r="M884" s="242"/>
      <c r="N884" s="243"/>
      <c r="O884" s="243"/>
      <c r="P884" s="243"/>
      <c r="Q884" s="243"/>
      <c r="R884" s="243"/>
      <c r="S884" s="243"/>
      <c r="T884" s="244"/>
      <c r="U884" s="13"/>
      <c r="V884" s="13"/>
      <c r="W884" s="13"/>
      <c r="X884" s="13"/>
      <c r="Y884" s="13"/>
      <c r="Z884" s="13"/>
      <c r="AA884" s="13"/>
      <c r="AB884" s="13"/>
      <c r="AC884" s="13"/>
      <c r="AD884" s="13"/>
      <c r="AE884" s="13"/>
      <c r="AT884" s="245" t="s">
        <v>245</v>
      </c>
      <c r="AU884" s="245" t="s">
        <v>85</v>
      </c>
      <c r="AV884" s="13" t="s">
        <v>83</v>
      </c>
      <c r="AW884" s="13" t="s">
        <v>37</v>
      </c>
      <c r="AX884" s="13" t="s">
        <v>76</v>
      </c>
      <c r="AY884" s="245" t="s">
        <v>235</v>
      </c>
    </row>
    <row r="885" s="14" customFormat="1">
      <c r="A885" s="14"/>
      <c r="B885" s="246"/>
      <c r="C885" s="247"/>
      <c r="D885" s="237" t="s">
        <v>245</v>
      </c>
      <c r="E885" s="248" t="s">
        <v>19</v>
      </c>
      <c r="F885" s="249" t="s">
        <v>1019</v>
      </c>
      <c r="G885" s="247"/>
      <c r="H885" s="250">
        <v>1.3600000000000001</v>
      </c>
      <c r="I885" s="251"/>
      <c r="J885" s="247"/>
      <c r="K885" s="247"/>
      <c r="L885" s="252"/>
      <c r="M885" s="253"/>
      <c r="N885" s="254"/>
      <c r="O885" s="254"/>
      <c r="P885" s="254"/>
      <c r="Q885" s="254"/>
      <c r="R885" s="254"/>
      <c r="S885" s="254"/>
      <c r="T885" s="255"/>
      <c r="U885" s="14"/>
      <c r="V885" s="14"/>
      <c r="W885" s="14"/>
      <c r="X885" s="14"/>
      <c r="Y885" s="14"/>
      <c r="Z885" s="14"/>
      <c r="AA885" s="14"/>
      <c r="AB885" s="14"/>
      <c r="AC885" s="14"/>
      <c r="AD885" s="14"/>
      <c r="AE885" s="14"/>
      <c r="AT885" s="256" t="s">
        <v>245</v>
      </c>
      <c r="AU885" s="256" t="s">
        <v>85</v>
      </c>
      <c r="AV885" s="14" t="s">
        <v>85</v>
      </c>
      <c r="AW885" s="14" t="s">
        <v>37</v>
      </c>
      <c r="AX885" s="14" t="s">
        <v>76</v>
      </c>
      <c r="AY885" s="256" t="s">
        <v>235</v>
      </c>
    </row>
    <row r="886" s="13" customFormat="1">
      <c r="A886" s="13"/>
      <c r="B886" s="235"/>
      <c r="C886" s="236"/>
      <c r="D886" s="237" t="s">
        <v>245</v>
      </c>
      <c r="E886" s="238" t="s">
        <v>19</v>
      </c>
      <c r="F886" s="239" t="s">
        <v>1020</v>
      </c>
      <c r="G886" s="236"/>
      <c r="H886" s="238" t="s">
        <v>19</v>
      </c>
      <c r="I886" s="240"/>
      <c r="J886" s="236"/>
      <c r="K886" s="236"/>
      <c r="L886" s="241"/>
      <c r="M886" s="242"/>
      <c r="N886" s="243"/>
      <c r="O886" s="243"/>
      <c r="P886" s="243"/>
      <c r="Q886" s="243"/>
      <c r="R886" s="243"/>
      <c r="S886" s="243"/>
      <c r="T886" s="244"/>
      <c r="U886" s="13"/>
      <c r="V886" s="13"/>
      <c r="W886" s="13"/>
      <c r="X886" s="13"/>
      <c r="Y886" s="13"/>
      <c r="Z886" s="13"/>
      <c r="AA886" s="13"/>
      <c r="AB886" s="13"/>
      <c r="AC886" s="13"/>
      <c r="AD886" s="13"/>
      <c r="AE886" s="13"/>
      <c r="AT886" s="245" t="s">
        <v>245</v>
      </c>
      <c r="AU886" s="245" t="s">
        <v>85</v>
      </c>
      <c r="AV886" s="13" t="s">
        <v>83</v>
      </c>
      <c r="AW886" s="13" t="s">
        <v>37</v>
      </c>
      <c r="AX886" s="13" t="s">
        <v>76</v>
      </c>
      <c r="AY886" s="245" t="s">
        <v>235</v>
      </c>
    </row>
    <row r="887" s="14" customFormat="1">
      <c r="A887" s="14"/>
      <c r="B887" s="246"/>
      <c r="C887" s="247"/>
      <c r="D887" s="237" t="s">
        <v>245</v>
      </c>
      <c r="E887" s="248" t="s">
        <v>19</v>
      </c>
      <c r="F887" s="249" t="s">
        <v>1021</v>
      </c>
      <c r="G887" s="247"/>
      <c r="H887" s="250">
        <v>2.7200000000000002</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245</v>
      </c>
      <c r="AU887" s="256" t="s">
        <v>85</v>
      </c>
      <c r="AV887" s="14" t="s">
        <v>85</v>
      </c>
      <c r="AW887" s="14" t="s">
        <v>37</v>
      </c>
      <c r="AX887" s="14" t="s">
        <v>76</v>
      </c>
      <c r="AY887" s="256" t="s">
        <v>235</v>
      </c>
    </row>
    <row r="888" s="13" customFormat="1">
      <c r="A888" s="13"/>
      <c r="B888" s="235"/>
      <c r="C888" s="236"/>
      <c r="D888" s="237" t="s">
        <v>245</v>
      </c>
      <c r="E888" s="238" t="s">
        <v>19</v>
      </c>
      <c r="F888" s="239" t="s">
        <v>1022</v>
      </c>
      <c r="G888" s="236"/>
      <c r="H888" s="238" t="s">
        <v>19</v>
      </c>
      <c r="I888" s="240"/>
      <c r="J888" s="236"/>
      <c r="K888" s="236"/>
      <c r="L888" s="241"/>
      <c r="M888" s="242"/>
      <c r="N888" s="243"/>
      <c r="O888" s="243"/>
      <c r="P888" s="243"/>
      <c r="Q888" s="243"/>
      <c r="R888" s="243"/>
      <c r="S888" s="243"/>
      <c r="T888" s="244"/>
      <c r="U888" s="13"/>
      <c r="V888" s="13"/>
      <c r="W888" s="13"/>
      <c r="X888" s="13"/>
      <c r="Y888" s="13"/>
      <c r="Z888" s="13"/>
      <c r="AA888" s="13"/>
      <c r="AB888" s="13"/>
      <c r="AC888" s="13"/>
      <c r="AD888" s="13"/>
      <c r="AE888" s="13"/>
      <c r="AT888" s="245" t="s">
        <v>245</v>
      </c>
      <c r="AU888" s="245" t="s">
        <v>85</v>
      </c>
      <c r="AV888" s="13" t="s">
        <v>83</v>
      </c>
      <c r="AW888" s="13" t="s">
        <v>37</v>
      </c>
      <c r="AX888" s="13" t="s">
        <v>76</v>
      </c>
      <c r="AY888" s="245" t="s">
        <v>235</v>
      </c>
    </row>
    <row r="889" s="13" customFormat="1">
      <c r="A889" s="13"/>
      <c r="B889" s="235"/>
      <c r="C889" s="236"/>
      <c r="D889" s="237" t="s">
        <v>245</v>
      </c>
      <c r="E889" s="238" t="s">
        <v>19</v>
      </c>
      <c r="F889" s="239" t="s">
        <v>1010</v>
      </c>
      <c r="G889" s="236"/>
      <c r="H889" s="238" t="s">
        <v>19</v>
      </c>
      <c r="I889" s="240"/>
      <c r="J889" s="236"/>
      <c r="K889" s="236"/>
      <c r="L889" s="241"/>
      <c r="M889" s="242"/>
      <c r="N889" s="243"/>
      <c r="O889" s="243"/>
      <c r="P889" s="243"/>
      <c r="Q889" s="243"/>
      <c r="R889" s="243"/>
      <c r="S889" s="243"/>
      <c r="T889" s="244"/>
      <c r="U889" s="13"/>
      <c r="V889" s="13"/>
      <c r="W889" s="13"/>
      <c r="X889" s="13"/>
      <c r="Y889" s="13"/>
      <c r="Z889" s="13"/>
      <c r="AA889" s="13"/>
      <c r="AB889" s="13"/>
      <c r="AC889" s="13"/>
      <c r="AD889" s="13"/>
      <c r="AE889" s="13"/>
      <c r="AT889" s="245" t="s">
        <v>245</v>
      </c>
      <c r="AU889" s="245" t="s">
        <v>85</v>
      </c>
      <c r="AV889" s="13" t="s">
        <v>83</v>
      </c>
      <c r="AW889" s="13" t="s">
        <v>37</v>
      </c>
      <c r="AX889" s="13" t="s">
        <v>76</v>
      </c>
      <c r="AY889" s="245" t="s">
        <v>235</v>
      </c>
    </row>
    <row r="890" s="14" customFormat="1">
      <c r="A890" s="14"/>
      <c r="B890" s="246"/>
      <c r="C890" s="247"/>
      <c r="D890" s="237" t="s">
        <v>245</v>
      </c>
      <c r="E890" s="248" t="s">
        <v>19</v>
      </c>
      <c r="F890" s="249" t="s">
        <v>1023</v>
      </c>
      <c r="G890" s="247"/>
      <c r="H890" s="250">
        <v>20.875</v>
      </c>
      <c r="I890" s="251"/>
      <c r="J890" s="247"/>
      <c r="K890" s="247"/>
      <c r="L890" s="252"/>
      <c r="M890" s="253"/>
      <c r="N890" s="254"/>
      <c r="O890" s="254"/>
      <c r="P890" s="254"/>
      <c r="Q890" s="254"/>
      <c r="R890" s="254"/>
      <c r="S890" s="254"/>
      <c r="T890" s="255"/>
      <c r="U890" s="14"/>
      <c r="V890" s="14"/>
      <c r="W890" s="14"/>
      <c r="X890" s="14"/>
      <c r="Y890" s="14"/>
      <c r="Z890" s="14"/>
      <c r="AA890" s="14"/>
      <c r="AB890" s="14"/>
      <c r="AC890" s="14"/>
      <c r="AD890" s="14"/>
      <c r="AE890" s="14"/>
      <c r="AT890" s="256" t="s">
        <v>245</v>
      </c>
      <c r="AU890" s="256" t="s">
        <v>85</v>
      </c>
      <c r="AV890" s="14" t="s">
        <v>85</v>
      </c>
      <c r="AW890" s="14" t="s">
        <v>37</v>
      </c>
      <c r="AX890" s="14" t="s">
        <v>76</v>
      </c>
      <c r="AY890" s="256" t="s">
        <v>235</v>
      </c>
    </row>
    <row r="891" s="13" customFormat="1">
      <c r="A891" s="13"/>
      <c r="B891" s="235"/>
      <c r="C891" s="236"/>
      <c r="D891" s="237" t="s">
        <v>245</v>
      </c>
      <c r="E891" s="238" t="s">
        <v>19</v>
      </c>
      <c r="F891" s="239" t="s">
        <v>1012</v>
      </c>
      <c r="G891" s="236"/>
      <c r="H891" s="238" t="s">
        <v>19</v>
      </c>
      <c r="I891" s="240"/>
      <c r="J891" s="236"/>
      <c r="K891" s="236"/>
      <c r="L891" s="241"/>
      <c r="M891" s="242"/>
      <c r="N891" s="243"/>
      <c r="O891" s="243"/>
      <c r="P891" s="243"/>
      <c r="Q891" s="243"/>
      <c r="R891" s="243"/>
      <c r="S891" s="243"/>
      <c r="T891" s="244"/>
      <c r="U891" s="13"/>
      <c r="V891" s="13"/>
      <c r="W891" s="13"/>
      <c r="X891" s="13"/>
      <c r="Y891" s="13"/>
      <c r="Z891" s="13"/>
      <c r="AA891" s="13"/>
      <c r="AB891" s="13"/>
      <c r="AC891" s="13"/>
      <c r="AD891" s="13"/>
      <c r="AE891" s="13"/>
      <c r="AT891" s="245" t="s">
        <v>245</v>
      </c>
      <c r="AU891" s="245" t="s">
        <v>85</v>
      </c>
      <c r="AV891" s="13" t="s">
        <v>83</v>
      </c>
      <c r="AW891" s="13" t="s">
        <v>37</v>
      </c>
      <c r="AX891" s="13" t="s">
        <v>76</v>
      </c>
      <c r="AY891" s="245" t="s">
        <v>235</v>
      </c>
    </row>
    <row r="892" s="14" customFormat="1">
      <c r="A892" s="14"/>
      <c r="B892" s="246"/>
      <c r="C892" s="247"/>
      <c r="D892" s="237" t="s">
        <v>245</v>
      </c>
      <c r="E892" s="248" t="s">
        <v>19</v>
      </c>
      <c r="F892" s="249" t="s">
        <v>1024</v>
      </c>
      <c r="G892" s="247"/>
      <c r="H892" s="250">
        <v>4.4749999999999996</v>
      </c>
      <c r="I892" s="251"/>
      <c r="J892" s="247"/>
      <c r="K892" s="247"/>
      <c r="L892" s="252"/>
      <c r="M892" s="253"/>
      <c r="N892" s="254"/>
      <c r="O892" s="254"/>
      <c r="P892" s="254"/>
      <c r="Q892" s="254"/>
      <c r="R892" s="254"/>
      <c r="S892" s="254"/>
      <c r="T892" s="255"/>
      <c r="U892" s="14"/>
      <c r="V892" s="14"/>
      <c r="W892" s="14"/>
      <c r="X892" s="14"/>
      <c r="Y892" s="14"/>
      <c r="Z892" s="14"/>
      <c r="AA892" s="14"/>
      <c r="AB892" s="14"/>
      <c r="AC892" s="14"/>
      <c r="AD892" s="14"/>
      <c r="AE892" s="14"/>
      <c r="AT892" s="256" t="s">
        <v>245</v>
      </c>
      <c r="AU892" s="256" t="s">
        <v>85</v>
      </c>
      <c r="AV892" s="14" t="s">
        <v>85</v>
      </c>
      <c r="AW892" s="14" t="s">
        <v>37</v>
      </c>
      <c r="AX892" s="14" t="s">
        <v>76</v>
      </c>
      <c r="AY892" s="256" t="s">
        <v>235</v>
      </c>
    </row>
    <row r="893" s="16" customFormat="1">
      <c r="A893" s="16"/>
      <c r="B893" s="268"/>
      <c r="C893" s="269"/>
      <c r="D893" s="237" t="s">
        <v>245</v>
      </c>
      <c r="E893" s="270" t="s">
        <v>19</v>
      </c>
      <c r="F893" s="271" t="s">
        <v>250</v>
      </c>
      <c r="G893" s="269"/>
      <c r="H893" s="272">
        <v>151.13999999999999</v>
      </c>
      <c r="I893" s="273"/>
      <c r="J893" s="269"/>
      <c r="K893" s="269"/>
      <c r="L893" s="274"/>
      <c r="M893" s="275"/>
      <c r="N893" s="276"/>
      <c r="O893" s="276"/>
      <c r="P893" s="276"/>
      <c r="Q893" s="276"/>
      <c r="R893" s="276"/>
      <c r="S893" s="276"/>
      <c r="T893" s="277"/>
      <c r="U893" s="16"/>
      <c r="V893" s="16"/>
      <c r="W893" s="16"/>
      <c r="X893" s="16"/>
      <c r="Y893" s="16"/>
      <c r="Z893" s="16"/>
      <c r="AA893" s="16"/>
      <c r="AB893" s="16"/>
      <c r="AC893" s="16"/>
      <c r="AD893" s="16"/>
      <c r="AE893" s="16"/>
      <c r="AT893" s="278" t="s">
        <v>245</v>
      </c>
      <c r="AU893" s="278" t="s">
        <v>85</v>
      </c>
      <c r="AV893" s="16" t="s">
        <v>100</v>
      </c>
      <c r="AW893" s="16" t="s">
        <v>37</v>
      </c>
      <c r="AX893" s="16" t="s">
        <v>83</v>
      </c>
      <c r="AY893" s="278" t="s">
        <v>235</v>
      </c>
    </row>
    <row r="894" s="2" customFormat="1" ht="44.25" customHeight="1">
      <c r="A894" s="40"/>
      <c r="B894" s="41"/>
      <c r="C894" s="217" t="s">
        <v>1025</v>
      </c>
      <c r="D894" s="217" t="s">
        <v>237</v>
      </c>
      <c r="E894" s="218" t="s">
        <v>1026</v>
      </c>
      <c r="F894" s="219" t="s">
        <v>1027</v>
      </c>
      <c r="G894" s="220" t="s">
        <v>369</v>
      </c>
      <c r="H894" s="221">
        <v>721.34000000000003</v>
      </c>
      <c r="I894" s="222"/>
      <c r="J894" s="223">
        <f>ROUND(I894*H894,2)</f>
        <v>0</v>
      </c>
      <c r="K894" s="219" t="s">
        <v>370</v>
      </c>
      <c r="L894" s="46"/>
      <c r="M894" s="224" t="s">
        <v>19</v>
      </c>
      <c r="N894" s="225" t="s">
        <v>47</v>
      </c>
      <c r="O894" s="86"/>
      <c r="P894" s="226">
        <f>O894*H894</f>
        <v>0</v>
      </c>
      <c r="Q894" s="226">
        <v>0</v>
      </c>
      <c r="R894" s="226">
        <f>Q894*H894</f>
        <v>0</v>
      </c>
      <c r="S894" s="226">
        <v>0.01</v>
      </c>
      <c r="T894" s="227">
        <f>S894*H894</f>
        <v>7.2134</v>
      </c>
      <c r="U894" s="40"/>
      <c r="V894" s="40"/>
      <c r="W894" s="40"/>
      <c r="X894" s="40"/>
      <c r="Y894" s="40"/>
      <c r="Z894" s="40"/>
      <c r="AA894" s="40"/>
      <c r="AB894" s="40"/>
      <c r="AC894" s="40"/>
      <c r="AD894" s="40"/>
      <c r="AE894" s="40"/>
      <c r="AR894" s="228" t="s">
        <v>448</v>
      </c>
      <c r="AT894" s="228" t="s">
        <v>237</v>
      </c>
      <c r="AU894" s="228" t="s">
        <v>85</v>
      </c>
      <c r="AY894" s="19" t="s">
        <v>235</v>
      </c>
      <c r="BE894" s="229">
        <f>IF(N894="základní",J894,0)</f>
        <v>0</v>
      </c>
      <c r="BF894" s="229">
        <f>IF(N894="snížená",J894,0)</f>
        <v>0</v>
      </c>
      <c r="BG894" s="229">
        <f>IF(N894="zákl. přenesená",J894,0)</f>
        <v>0</v>
      </c>
      <c r="BH894" s="229">
        <f>IF(N894="sníž. přenesená",J894,0)</f>
        <v>0</v>
      </c>
      <c r="BI894" s="229">
        <f>IF(N894="nulová",J894,0)</f>
        <v>0</v>
      </c>
      <c r="BJ894" s="19" t="s">
        <v>83</v>
      </c>
      <c r="BK894" s="229">
        <f>ROUND(I894*H894,2)</f>
        <v>0</v>
      </c>
      <c r="BL894" s="19" t="s">
        <v>448</v>
      </c>
      <c r="BM894" s="228" t="s">
        <v>1028</v>
      </c>
    </row>
    <row r="895" s="13" customFormat="1">
      <c r="A895" s="13"/>
      <c r="B895" s="235"/>
      <c r="C895" s="236"/>
      <c r="D895" s="237" t="s">
        <v>245</v>
      </c>
      <c r="E895" s="238" t="s">
        <v>19</v>
      </c>
      <c r="F895" s="239" t="s">
        <v>1003</v>
      </c>
      <c r="G895" s="236"/>
      <c r="H895" s="238" t="s">
        <v>19</v>
      </c>
      <c r="I895" s="240"/>
      <c r="J895" s="236"/>
      <c r="K895" s="236"/>
      <c r="L895" s="241"/>
      <c r="M895" s="242"/>
      <c r="N895" s="243"/>
      <c r="O895" s="243"/>
      <c r="P895" s="243"/>
      <c r="Q895" s="243"/>
      <c r="R895" s="243"/>
      <c r="S895" s="243"/>
      <c r="T895" s="244"/>
      <c r="U895" s="13"/>
      <c r="V895" s="13"/>
      <c r="W895" s="13"/>
      <c r="X895" s="13"/>
      <c r="Y895" s="13"/>
      <c r="Z895" s="13"/>
      <c r="AA895" s="13"/>
      <c r="AB895" s="13"/>
      <c r="AC895" s="13"/>
      <c r="AD895" s="13"/>
      <c r="AE895" s="13"/>
      <c r="AT895" s="245" t="s">
        <v>245</v>
      </c>
      <c r="AU895" s="245" t="s">
        <v>85</v>
      </c>
      <c r="AV895" s="13" t="s">
        <v>83</v>
      </c>
      <c r="AW895" s="13" t="s">
        <v>37</v>
      </c>
      <c r="AX895" s="13" t="s">
        <v>76</v>
      </c>
      <c r="AY895" s="245" t="s">
        <v>235</v>
      </c>
    </row>
    <row r="896" s="13" customFormat="1">
      <c r="A896" s="13"/>
      <c r="B896" s="235"/>
      <c r="C896" s="236"/>
      <c r="D896" s="237" t="s">
        <v>245</v>
      </c>
      <c r="E896" s="238" t="s">
        <v>19</v>
      </c>
      <c r="F896" s="239" t="s">
        <v>1029</v>
      </c>
      <c r="G896" s="236"/>
      <c r="H896" s="238" t="s">
        <v>19</v>
      </c>
      <c r="I896" s="240"/>
      <c r="J896" s="236"/>
      <c r="K896" s="236"/>
      <c r="L896" s="241"/>
      <c r="M896" s="242"/>
      <c r="N896" s="243"/>
      <c r="O896" s="243"/>
      <c r="P896" s="243"/>
      <c r="Q896" s="243"/>
      <c r="R896" s="243"/>
      <c r="S896" s="243"/>
      <c r="T896" s="244"/>
      <c r="U896" s="13"/>
      <c r="V896" s="13"/>
      <c r="W896" s="13"/>
      <c r="X896" s="13"/>
      <c r="Y896" s="13"/>
      <c r="Z896" s="13"/>
      <c r="AA896" s="13"/>
      <c r="AB896" s="13"/>
      <c r="AC896" s="13"/>
      <c r="AD896" s="13"/>
      <c r="AE896" s="13"/>
      <c r="AT896" s="245" t="s">
        <v>245</v>
      </c>
      <c r="AU896" s="245" t="s">
        <v>85</v>
      </c>
      <c r="AV896" s="13" t="s">
        <v>83</v>
      </c>
      <c r="AW896" s="13" t="s">
        <v>37</v>
      </c>
      <c r="AX896" s="13" t="s">
        <v>76</v>
      </c>
      <c r="AY896" s="245" t="s">
        <v>235</v>
      </c>
    </row>
    <row r="897" s="14" customFormat="1">
      <c r="A897" s="14"/>
      <c r="B897" s="246"/>
      <c r="C897" s="247"/>
      <c r="D897" s="237" t="s">
        <v>245</v>
      </c>
      <c r="E897" s="248" t="s">
        <v>19</v>
      </c>
      <c r="F897" s="249" t="s">
        <v>1030</v>
      </c>
      <c r="G897" s="247"/>
      <c r="H897" s="250">
        <v>11.039999999999999</v>
      </c>
      <c r="I897" s="251"/>
      <c r="J897" s="247"/>
      <c r="K897" s="247"/>
      <c r="L897" s="252"/>
      <c r="M897" s="253"/>
      <c r="N897" s="254"/>
      <c r="O897" s="254"/>
      <c r="P897" s="254"/>
      <c r="Q897" s="254"/>
      <c r="R897" s="254"/>
      <c r="S897" s="254"/>
      <c r="T897" s="255"/>
      <c r="U897" s="14"/>
      <c r="V897" s="14"/>
      <c r="W897" s="14"/>
      <c r="X897" s="14"/>
      <c r="Y897" s="14"/>
      <c r="Z897" s="14"/>
      <c r="AA897" s="14"/>
      <c r="AB897" s="14"/>
      <c r="AC897" s="14"/>
      <c r="AD897" s="14"/>
      <c r="AE897" s="14"/>
      <c r="AT897" s="256" t="s">
        <v>245</v>
      </c>
      <c r="AU897" s="256" t="s">
        <v>85</v>
      </c>
      <c r="AV897" s="14" t="s">
        <v>85</v>
      </c>
      <c r="AW897" s="14" t="s">
        <v>37</v>
      </c>
      <c r="AX897" s="14" t="s">
        <v>76</v>
      </c>
      <c r="AY897" s="256" t="s">
        <v>235</v>
      </c>
    </row>
    <row r="898" s="13" customFormat="1">
      <c r="A898" s="13"/>
      <c r="B898" s="235"/>
      <c r="C898" s="236"/>
      <c r="D898" s="237" t="s">
        <v>245</v>
      </c>
      <c r="E898" s="238" t="s">
        <v>19</v>
      </c>
      <c r="F898" s="239" t="s">
        <v>1031</v>
      </c>
      <c r="G898" s="236"/>
      <c r="H898" s="238" t="s">
        <v>19</v>
      </c>
      <c r="I898" s="240"/>
      <c r="J898" s="236"/>
      <c r="K898" s="236"/>
      <c r="L898" s="241"/>
      <c r="M898" s="242"/>
      <c r="N898" s="243"/>
      <c r="O898" s="243"/>
      <c r="P898" s="243"/>
      <c r="Q898" s="243"/>
      <c r="R898" s="243"/>
      <c r="S898" s="243"/>
      <c r="T898" s="244"/>
      <c r="U898" s="13"/>
      <c r="V898" s="13"/>
      <c r="W898" s="13"/>
      <c r="X898" s="13"/>
      <c r="Y898" s="13"/>
      <c r="Z898" s="13"/>
      <c r="AA898" s="13"/>
      <c r="AB898" s="13"/>
      <c r="AC898" s="13"/>
      <c r="AD898" s="13"/>
      <c r="AE898" s="13"/>
      <c r="AT898" s="245" t="s">
        <v>245</v>
      </c>
      <c r="AU898" s="245" t="s">
        <v>85</v>
      </c>
      <c r="AV898" s="13" t="s">
        <v>83</v>
      </c>
      <c r="AW898" s="13" t="s">
        <v>37</v>
      </c>
      <c r="AX898" s="13" t="s">
        <v>76</v>
      </c>
      <c r="AY898" s="245" t="s">
        <v>235</v>
      </c>
    </row>
    <row r="899" s="14" customFormat="1">
      <c r="A899" s="14"/>
      <c r="B899" s="246"/>
      <c r="C899" s="247"/>
      <c r="D899" s="237" t="s">
        <v>245</v>
      </c>
      <c r="E899" s="248" t="s">
        <v>19</v>
      </c>
      <c r="F899" s="249" t="s">
        <v>1032</v>
      </c>
      <c r="G899" s="247"/>
      <c r="H899" s="250">
        <v>2.2400000000000002</v>
      </c>
      <c r="I899" s="251"/>
      <c r="J899" s="247"/>
      <c r="K899" s="247"/>
      <c r="L899" s="252"/>
      <c r="M899" s="253"/>
      <c r="N899" s="254"/>
      <c r="O899" s="254"/>
      <c r="P899" s="254"/>
      <c r="Q899" s="254"/>
      <c r="R899" s="254"/>
      <c r="S899" s="254"/>
      <c r="T899" s="255"/>
      <c r="U899" s="14"/>
      <c r="V899" s="14"/>
      <c r="W899" s="14"/>
      <c r="X899" s="14"/>
      <c r="Y899" s="14"/>
      <c r="Z899" s="14"/>
      <c r="AA899" s="14"/>
      <c r="AB899" s="14"/>
      <c r="AC899" s="14"/>
      <c r="AD899" s="14"/>
      <c r="AE899" s="14"/>
      <c r="AT899" s="256" t="s">
        <v>245</v>
      </c>
      <c r="AU899" s="256" t="s">
        <v>85</v>
      </c>
      <c r="AV899" s="14" t="s">
        <v>85</v>
      </c>
      <c r="AW899" s="14" t="s">
        <v>37</v>
      </c>
      <c r="AX899" s="14" t="s">
        <v>76</v>
      </c>
      <c r="AY899" s="256" t="s">
        <v>235</v>
      </c>
    </row>
    <row r="900" s="13" customFormat="1">
      <c r="A900" s="13"/>
      <c r="B900" s="235"/>
      <c r="C900" s="236"/>
      <c r="D900" s="237" t="s">
        <v>245</v>
      </c>
      <c r="E900" s="238" t="s">
        <v>19</v>
      </c>
      <c r="F900" s="239" t="s">
        <v>1033</v>
      </c>
      <c r="G900" s="236"/>
      <c r="H900" s="238" t="s">
        <v>19</v>
      </c>
      <c r="I900" s="240"/>
      <c r="J900" s="236"/>
      <c r="K900" s="236"/>
      <c r="L900" s="241"/>
      <c r="M900" s="242"/>
      <c r="N900" s="243"/>
      <c r="O900" s="243"/>
      <c r="P900" s="243"/>
      <c r="Q900" s="243"/>
      <c r="R900" s="243"/>
      <c r="S900" s="243"/>
      <c r="T900" s="244"/>
      <c r="U900" s="13"/>
      <c r="V900" s="13"/>
      <c r="W900" s="13"/>
      <c r="X900" s="13"/>
      <c r="Y900" s="13"/>
      <c r="Z900" s="13"/>
      <c r="AA900" s="13"/>
      <c r="AB900" s="13"/>
      <c r="AC900" s="13"/>
      <c r="AD900" s="13"/>
      <c r="AE900" s="13"/>
      <c r="AT900" s="245" t="s">
        <v>245</v>
      </c>
      <c r="AU900" s="245" t="s">
        <v>85</v>
      </c>
      <c r="AV900" s="13" t="s">
        <v>83</v>
      </c>
      <c r="AW900" s="13" t="s">
        <v>37</v>
      </c>
      <c r="AX900" s="13" t="s">
        <v>76</v>
      </c>
      <c r="AY900" s="245" t="s">
        <v>235</v>
      </c>
    </row>
    <row r="901" s="14" customFormat="1">
      <c r="A901" s="14"/>
      <c r="B901" s="246"/>
      <c r="C901" s="247"/>
      <c r="D901" s="237" t="s">
        <v>245</v>
      </c>
      <c r="E901" s="248" t="s">
        <v>19</v>
      </c>
      <c r="F901" s="249" t="s">
        <v>1034</v>
      </c>
      <c r="G901" s="247"/>
      <c r="H901" s="250">
        <v>7.3399999999999999</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245</v>
      </c>
      <c r="AU901" s="256" t="s">
        <v>85</v>
      </c>
      <c r="AV901" s="14" t="s">
        <v>85</v>
      </c>
      <c r="AW901" s="14" t="s">
        <v>37</v>
      </c>
      <c r="AX901" s="14" t="s">
        <v>76</v>
      </c>
      <c r="AY901" s="256" t="s">
        <v>235</v>
      </c>
    </row>
    <row r="902" s="13" customFormat="1">
      <c r="A902" s="13"/>
      <c r="B902" s="235"/>
      <c r="C902" s="236"/>
      <c r="D902" s="237" t="s">
        <v>245</v>
      </c>
      <c r="E902" s="238" t="s">
        <v>19</v>
      </c>
      <c r="F902" s="239" t="s">
        <v>1035</v>
      </c>
      <c r="G902" s="236"/>
      <c r="H902" s="238" t="s">
        <v>19</v>
      </c>
      <c r="I902" s="240"/>
      <c r="J902" s="236"/>
      <c r="K902" s="236"/>
      <c r="L902" s="241"/>
      <c r="M902" s="242"/>
      <c r="N902" s="243"/>
      <c r="O902" s="243"/>
      <c r="P902" s="243"/>
      <c r="Q902" s="243"/>
      <c r="R902" s="243"/>
      <c r="S902" s="243"/>
      <c r="T902" s="244"/>
      <c r="U902" s="13"/>
      <c r="V902" s="13"/>
      <c r="W902" s="13"/>
      <c r="X902" s="13"/>
      <c r="Y902" s="13"/>
      <c r="Z902" s="13"/>
      <c r="AA902" s="13"/>
      <c r="AB902" s="13"/>
      <c r="AC902" s="13"/>
      <c r="AD902" s="13"/>
      <c r="AE902" s="13"/>
      <c r="AT902" s="245" t="s">
        <v>245</v>
      </c>
      <c r="AU902" s="245" t="s">
        <v>85</v>
      </c>
      <c r="AV902" s="13" t="s">
        <v>83</v>
      </c>
      <c r="AW902" s="13" t="s">
        <v>37</v>
      </c>
      <c r="AX902" s="13" t="s">
        <v>76</v>
      </c>
      <c r="AY902" s="245" t="s">
        <v>235</v>
      </c>
    </row>
    <row r="903" s="14" customFormat="1">
      <c r="A903" s="14"/>
      <c r="B903" s="246"/>
      <c r="C903" s="247"/>
      <c r="D903" s="237" t="s">
        <v>245</v>
      </c>
      <c r="E903" s="248" t="s">
        <v>19</v>
      </c>
      <c r="F903" s="249" t="s">
        <v>1036</v>
      </c>
      <c r="G903" s="247"/>
      <c r="H903" s="250">
        <v>34.850000000000001</v>
      </c>
      <c r="I903" s="251"/>
      <c r="J903" s="247"/>
      <c r="K903" s="247"/>
      <c r="L903" s="252"/>
      <c r="M903" s="253"/>
      <c r="N903" s="254"/>
      <c r="O903" s="254"/>
      <c r="P903" s="254"/>
      <c r="Q903" s="254"/>
      <c r="R903" s="254"/>
      <c r="S903" s="254"/>
      <c r="T903" s="255"/>
      <c r="U903" s="14"/>
      <c r="V903" s="14"/>
      <c r="W903" s="14"/>
      <c r="X903" s="14"/>
      <c r="Y903" s="14"/>
      <c r="Z903" s="14"/>
      <c r="AA903" s="14"/>
      <c r="AB903" s="14"/>
      <c r="AC903" s="14"/>
      <c r="AD903" s="14"/>
      <c r="AE903" s="14"/>
      <c r="AT903" s="256" t="s">
        <v>245</v>
      </c>
      <c r="AU903" s="256" t="s">
        <v>85</v>
      </c>
      <c r="AV903" s="14" t="s">
        <v>85</v>
      </c>
      <c r="AW903" s="14" t="s">
        <v>37</v>
      </c>
      <c r="AX903" s="14" t="s">
        <v>76</v>
      </c>
      <c r="AY903" s="256" t="s">
        <v>235</v>
      </c>
    </row>
    <row r="904" s="13" customFormat="1">
      <c r="A904" s="13"/>
      <c r="B904" s="235"/>
      <c r="C904" s="236"/>
      <c r="D904" s="237" t="s">
        <v>245</v>
      </c>
      <c r="E904" s="238" t="s">
        <v>19</v>
      </c>
      <c r="F904" s="239" t="s">
        <v>1037</v>
      </c>
      <c r="G904" s="236"/>
      <c r="H904" s="238" t="s">
        <v>19</v>
      </c>
      <c r="I904" s="240"/>
      <c r="J904" s="236"/>
      <c r="K904" s="236"/>
      <c r="L904" s="241"/>
      <c r="M904" s="242"/>
      <c r="N904" s="243"/>
      <c r="O904" s="243"/>
      <c r="P904" s="243"/>
      <c r="Q904" s="243"/>
      <c r="R904" s="243"/>
      <c r="S904" s="243"/>
      <c r="T904" s="244"/>
      <c r="U904" s="13"/>
      <c r="V904" s="13"/>
      <c r="W904" s="13"/>
      <c r="X904" s="13"/>
      <c r="Y904" s="13"/>
      <c r="Z904" s="13"/>
      <c r="AA904" s="13"/>
      <c r="AB904" s="13"/>
      <c r="AC904" s="13"/>
      <c r="AD904" s="13"/>
      <c r="AE904" s="13"/>
      <c r="AT904" s="245" t="s">
        <v>245</v>
      </c>
      <c r="AU904" s="245" t="s">
        <v>85</v>
      </c>
      <c r="AV904" s="13" t="s">
        <v>83</v>
      </c>
      <c r="AW904" s="13" t="s">
        <v>37</v>
      </c>
      <c r="AX904" s="13" t="s">
        <v>76</v>
      </c>
      <c r="AY904" s="245" t="s">
        <v>235</v>
      </c>
    </row>
    <row r="905" s="14" customFormat="1">
      <c r="A905" s="14"/>
      <c r="B905" s="246"/>
      <c r="C905" s="247"/>
      <c r="D905" s="237" t="s">
        <v>245</v>
      </c>
      <c r="E905" s="248" t="s">
        <v>19</v>
      </c>
      <c r="F905" s="249" t="s">
        <v>1038</v>
      </c>
      <c r="G905" s="247"/>
      <c r="H905" s="250">
        <v>253.91</v>
      </c>
      <c r="I905" s="251"/>
      <c r="J905" s="247"/>
      <c r="K905" s="247"/>
      <c r="L905" s="252"/>
      <c r="M905" s="253"/>
      <c r="N905" s="254"/>
      <c r="O905" s="254"/>
      <c r="P905" s="254"/>
      <c r="Q905" s="254"/>
      <c r="R905" s="254"/>
      <c r="S905" s="254"/>
      <c r="T905" s="255"/>
      <c r="U905" s="14"/>
      <c r="V905" s="14"/>
      <c r="W905" s="14"/>
      <c r="X905" s="14"/>
      <c r="Y905" s="14"/>
      <c r="Z905" s="14"/>
      <c r="AA905" s="14"/>
      <c r="AB905" s="14"/>
      <c r="AC905" s="14"/>
      <c r="AD905" s="14"/>
      <c r="AE905" s="14"/>
      <c r="AT905" s="256" t="s">
        <v>245</v>
      </c>
      <c r="AU905" s="256" t="s">
        <v>85</v>
      </c>
      <c r="AV905" s="14" t="s">
        <v>85</v>
      </c>
      <c r="AW905" s="14" t="s">
        <v>37</v>
      </c>
      <c r="AX905" s="14" t="s">
        <v>76</v>
      </c>
      <c r="AY905" s="256" t="s">
        <v>235</v>
      </c>
    </row>
    <row r="906" s="13" customFormat="1">
      <c r="A906" s="13"/>
      <c r="B906" s="235"/>
      <c r="C906" s="236"/>
      <c r="D906" s="237" t="s">
        <v>245</v>
      </c>
      <c r="E906" s="238" t="s">
        <v>19</v>
      </c>
      <c r="F906" s="239" t="s">
        <v>1039</v>
      </c>
      <c r="G906" s="236"/>
      <c r="H906" s="238" t="s">
        <v>19</v>
      </c>
      <c r="I906" s="240"/>
      <c r="J906" s="236"/>
      <c r="K906" s="236"/>
      <c r="L906" s="241"/>
      <c r="M906" s="242"/>
      <c r="N906" s="243"/>
      <c r="O906" s="243"/>
      <c r="P906" s="243"/>
      <c r="Q906" s="243"/>
      <c r="R906" s="243"/>
      <c r="S906" s="243"/>
      <c r="T906" s="244"/>
      <c r="U906" s="13"/>
      <c r="V906" s="13"/>
      <c r="W906" s="13"/>
      <c r="X906" s="13"/>
      <c r="Y906" s="13"/>
      <c r="Z906" s="13"/>
      <c r="AA906" s="13"/>
      <c r="AB906" s="13"/>
      <c r="AC906" s="13"/>
      <c r="AD906" s="13"/>
      <c r="AE906" s="13"/>
      <c r="AT906" s="245" t="s">
        <v>245</v>
      </c>
      <c r="AU906" s="245" t="s">
        <v>85</v>
      </c>
      <c r="AV906" s="13" t="s">
        <v>83</v>
      </c>
      <c r="AW906" s="13" t="s">
        <v>37</v>
      </c>
      <c r="AX906" s="13" t="s">
        <v>76</v>
      </c>
      <c r="AY906" s="245" t="s">
        <v>235</v>
      </c>
    </row>
    <row r="907" s="14" customFormat="1">
      <c r="A907" s="14"/>
      <c r="B907" s="246"/>
      <c r="C907" s="247"/>
      <c r="D907" s="237" t="s">
        <v>245</v>
      </c>
      <c r="E907" s="248" t="s">
        <v>19</v>
      </c>
      <c r="F907" s="249" t="s">
        <v>1040</v>
      </c>
      <c r="G907" s="247"/>
      <c r="H907" s="250">
        <v>8.1899999999999995</v>
      </c>
      <c r="I907" s="251"/>
      <c r="J907" s="247"/>
      <c r="K907" s="247"/>
      <c r="L907" s="252"/>
      <c r="M907" s="253"/>
      <c r="N907" s="254"/>
      <c r="O907" s="254"/>
      <c r="P907" s="254"/>
      <c r="Q907" s="254"/>
      <c r="R907" s="254"/>
      <c r="S907" s="254"/>
      <c r="T907" s="255"/>
      <c r="U907" s="14"/>
      <c r="V907" s="14"/>
      <c r="W907" s="14"/>
      <c r="X907" s="14"/>
      <c r="Y907" s="14"/>
      <c r="Z907" s="14"/>
      <c r="AA907" s="14"/>
      <c r="AB907" s="14"/>
      <c r="AC907" s="14"/>
      <c r="AD907" s="14"/>
      <c r="AE907" s="14"/>
      <c r="AT907" s="256" t="s">
        <v>245</v>
      </c>
      <c r="AU907" s="256" t="s">
        <v>85</v>
      </c>
      <c r="AV907" s="14" t="s">
        <v>85</v>
      </c>
      <c r="AW907" s="14" t="s">
        <v>37</v>
      </c>
      <c r="AX907" s="14" t="s">
        <v>76</v>
      </c>
      <c r="AY907" s="256" t="s">
        <v>235</v>
      </c>
    </row>
    <row r="908" s="13" customFormat="1">
      <c r="A908" s="13"/>
      <c r="B908" s="235"/>
      <c r="C908" s="236"/>
      <c r="D908" s="237" t="s">
        <v>245</v>
      </c>
      <c r="E908" s="238" t="s">
        <v>19</v>
      </c>
      <c r="F908" s="239" t="s">
        <v>1041</v>
      </c>
      <c r="G908" s="236"/>
      <c r="H908" s="238" t="s">
        <v>19</v>
      </c>
      <c r="I908" s="240"/>
      <c r="J908" s="236"/>
      <c r="K908" s="236"/>
      <c r="L908" s="241"/>
      <c r="M908" s="242"/>
      <c r="N908" s="243"/>
      <c r="O908" s="243"/>
      <c r="P908" s="243"/>
      <c r="Q908" s="243"/>
      <c r="R908" s="243"/>
      <c r="S908" s="243"/>
      <c r="T908" s="244"/>
      <c r="U908" s="13"/>
      <c r="V908" s="13"/>
      <c r="W908" s="13"/>
      <c r="X908" s="13"/>
      <c r="Y908" s="13"/>
      <c r="Z908" s="13"/>
      <c r="AA908" s="13"/>
      <c r="AB908" s="13"/>
      <c r="AC908" s="13"/>
      <c r="AD908" s="13"/>
      <c r="AE908" s="13"/>
      <c r="AT908" s="245" t="s">
        <v>245</v>
      </c>
      <c r="AU908" s="245" t="s">
        <v>85</v>
      </c>
      <c r="AV908" s="13" t="s">
        <v>83</v>
      </c>
      <c r="AW908" s="13" t="s">
        <v>37</v>
      </c>
      <c r="AX908" s="13" t="s">
        <v>76</v>
      </c>
      <c r="AY908" s="245" t="s">
        <v>235</v>
      </c>
    </row>
    <row r="909" s="14" customFormat="1">
      <c r="A909" s="14"/>
      <c r="B909" s="246"/>
      <c r="C909" s="247"/>
      <c r="D909" s="237" t="s">
        <v>245</v>
      </c>
      <c r="E909" s="248" t="s">
        <v>19</v>
      </c>
      <c r="F909" s="249" t="s">
        <v>1042</v>
      </c>
      <c r="G909" s="247"/>
      <c r="H909" s="250">
        <v>12.48</v>
      </c>
      <c r="I909" s="251"/>
      <c r="J909" s="247"/>
      <c r="K909" s="247"/>
      <c r="L909" s="252"/>
      <c r="M909" s="253"/>
      <c r="N909" s="254"/>
      <c r="O909" s="254"/>
      <c r="P909" s="254"/>
      <c r="Q909" s="254"/>
      <c r="R909" s="254"/>
      <c r="S909" s="254"/>
      <c r="T909" s="255"/>
      <c r="U909" s="14"/>
      <c r="V909" s="14"/>
      <c r="W909" s="14"/>
      <c r="X909" s="14"/>
      <c r="Y909" s="14"/>
      <c r="Z909" s="14"/>
      <c r="AA909" s="14"/>
      <c r="AB909" s="14"/>
      <c r="AC909" s="14"/>
      <c r="AD909" s="14"/>
      <c r="AE909" s="14"/>
      <c r="AT909" s="256" t="s">
        <v>245</v>
      </c>
      <c r="AU909" s="256" t="s">
        <v>85</v>
      </c>
      <c r="AV909" s="14" t="s">
        <v>85</v>
      </c>
      <c r="AW909" s="14" t="s">
        <v>37</v>
      </c>
      <c r="AX909" s="14" t="s">
        <v>76</v>
      </c>
      <c r="AY909" s="256" t="s">
        <v>235</v>
      </c>
    </row>
    <row r="910" s="13" customFormat="1">
      <c r="A910" s="13"/>
      <c r="B910" s="235"/>
      <c r="C910" s="236"/>
      <c r="D910" s="237" t="s">
        <v>245</v>
      </c>
      <c r="E910" s="238" t="s">
        <v>19</v>
      </c>
      <c r="F910" s="239" t="s">
        <v>1043</v>
      </c>
      <c r="G910" s="236"/>
      <c r="H910" s="238" t="s">
        <v>19</v>
      </c>
      <c r="I910" s="240"/>
      <c r="J910" s="236"/>
      <c r="K910" s="236"/>
      <c r="L910" s="241"/>
      <c r="M910" s="242"/>
      <c r="N910" s="243"/>
      <c r="O910" s="243"/>
      <c r="P910" s="243"/>
      <c r="Q910" s="243"/>
      <c r="R910" s="243"/>
      <c r="S910" s="243"/>
      <c r="T910" s="244"/>
      <c r="U910" s="13"/>
      <c r="V910" s="13"/>
      <c r="W910" s="13"/>
      <c r="X910" s="13"/>
      <c r="Y910" s="13"/>
      <c r="Z910" s="13"/>
      <c r="AA910" s="13"/>
      <c r="AB910" s="13"/>
      <c r="AC910" s="13"/>
      <c r="AD910" s="13"/>
      <c r="AE910" s="13"/>
      <c r="AT910" s="245" t="s">
        <v>245</v>
      </c>
      <c r="AU910" s="245" t="s">
        <v>85</v>
      </c>
      <c r="AV910" s="13" t="s">
        <v>83</v>
      </c>
      <c r="AW910" s="13" t="s">
        <v>37</v>
      </c>
      <c r="AX910" s="13" t="s">
        <v>76</v>
      </c>
      <c r="AY910" s="245" t="s">
        <v>235</v>
      </c>
    </row>
    <row r="911" s="14" customFormat="1">
      <c r="A911" s="14"/>
      <c r="B911" s="246"/>
      <c r="C911" s="247"/>
      <c r="D911" s="237" t="s">
        <v>245</v>
      </c>
      <c r="E911" s="248" t="s">
        <v>19</v>
      </c>
      <c r="F911" s="249" t="s">
        <v>1044</v>
      </c>
      <c r="G911" s="247"/>
      <c r="H911" s="250">
        <v>1.94</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245</v>
      </c>
      <c r="AU911" s="256" t="s">
        <v>85</v>
      </c>
      <c r="AV911" s="14" t="s">
        <v>85</v>
      </c>
      <c r="AW911" s="14" t="s">
        <v>37</v>
      </c>
      <c r="AX911" s="14" t="s">
        <v>76</v>
      </c>
      <c r="AY911" s="256" t="s">
        <v>235</v>
      </c>
    </row>
    <row r="912" s="13" customFormat="1">
      <c r="A912" s="13"/>
      <c r="B912" s="235"/>
      <c r="C912" s="236"/>
      <c r="D912" s="237" t="s">
        <v>245</v>
      </c>
      <c r="E912" s="238" t="s">
        <v>19</v>
      </c>
      <c r="F912" s="239" t="s">
        <v>1045</v>
      </c>
      <c r="G912" s="236"/>
      <c r="H912" s="238" t="s">
        <v>19</v>
      </c>
      <c r="I912" s="240"/>
      <c r="J912" s="236"/>
      <c r="K912" s="236"/>
      <c r="L912" s="241"/>
      <c r="M912" s="242"/>
      <c r="N912" s="243"/>
      <c r="O912" s="243"/>
      <c r="P912" s="243"/>
      <c r="Q912" s="243"/>
      <c r="R912" s="243"/>
      <c r="S912" s="243"/>
      <c r="T912" s="244"/>
      <c r="U912" s="13"/>
      <c r="V912" s="13"/>
      <c r="W912" s="13"/>
      <c r="X912" s="13"/>
      <c r="Y912" s="13"/>
      <c r="Z912" s="13"/>
      <c r="AA912" s="13"/>
      <c r="AB912" s="13"/>
      <c r="AC912" s="13"/>
      <c r="AD912" s="13"/>
      <c r="AE912" s="13"/>
      <c r="AT912" s="245" t="s">
        <v>245</v>
      </c>
      <c r="AU912" s="245" t="s">
        <v>85</v>
      </c>
      <c r="AV912" s="13" t="s">
        <v>83</v>
      </c>
      <c r="AW912" s="13" t="s">
        <v>37</v>
      </c>
      <c r="AX912" s="13" t="s">
        <v>76</v>
      </c>
      <c r="AY912" s="245" t="s">
        <v>235</v>
      </c>
    </row>
    <row r="913" s="14" customFormat="1">
      <c r="A913" s="14"/>
      <c r="B913" s="246"/>
      <c r="C913" s="247"/>
      <c r="D913" s="237" t="s">
        <v>245</v>
      </c>
      <c r="E913" s="248" t="s">
        <v>19</v>
      </c>
      <c r="F913" s="249" t="s">
        <v>1046</v>
      </c>
      <c r="G913" s="247"/>
      <c r="H913" s="250">
        <v>36.350000000000001</v>
      </c>
      <c r="I913" s="251"/>
      <c r="J913" s="247"/>
      <c r="K913" s="247"/>
      <c r="L913" s="252"/>
      <c r="M913" s="253"/>
      <c r="N913" s="254"/>
      <c r="O913" s="254"/>
      <c r="P913" s="254"/>
      <c r="Q913" s="254"/>
      <c r="R913" s="254"/>
      <c r="S913" s="254"/>
      <c r="T913" s="255"/>
      <c r="U913" s="14"/>
      <c r="V913" s="14"/>
      <c r="W913" s="14"/>
      <c r="X913" s="14"/>
      <c r="Y913" s="14"/>
      <c r="Z913" s="14"/>
      <c r="AA913" s="14"/>
      <c r="AB913" s="14"/>
      <c r="AC913" s="14"/>
      <c r="AD913" s="14"/>
      <c r="AE913" s="14"/>
      <c r="AT913" s="256" t="s">
        <v>245</v>
      </c>
      <c r="AU913" s="256" t="s">
        <v>85</v>
      </c>
      <c r="AV913" s="14" t="s">
        <v>85</v>
      </c>
      <c r="AW913" s="14" t="s">
        <v>37</v>
      </c>
      <c r="AX913" s="14" t="s">
        <v>76</v>
      </c>
      <c r="AY913" s="256" t="s">
        <v>235</v>
      </c>
    </row>
    <row r="914" s="13" customFormat="1">
      <c r="A914" s="13"/>
      <c r="B914" s="235"/>
      <c r="C914" s="236"/>
      <c r="D914" s="237" t="s">
        <v>245</v>
      </c>
      <c r="E914" s="238" t="s">
        <v>19</v>
      </c>
      <c r="F914" s="239" t="s">
        <v>1047</v>
      </c>
      <c r="G914" s="236"/>
      <c r="H914" s="238" t="s">
        <v>19</v>
      </c>
      <c r="I914" s="240"/>
      <c r="J914" s="236"/>
      <c r="K914" s="236"/>
      <c r="L914" s="241"/>
      <c r="M914" s="242"/>
      <c r="N914" s="243"/>
      <c r="O914" s="243"/>
      <c r="P914" s="243"/>
      <c r="Q914" s="243"/>
      <c r="R914" s="243"/>
      <c r="S914" s="243"/>
      <c r="T914" s="244"/>
      <c r="U914" s="13"/>
      <c r="V914" s="13"/>
      <c r="W914" s="13"/>
      <c r="X914" s="13"/>
      <c r="Y914" s="13"/>
      <c r="Z914" s="13"/>
      <c r="AA914" s="13"/>
      <c r="AB914" s="13"/>
      <c r="AC914" s="13"/>
      <c r="AD914" s="13"/>
      <c r="AE914" s="13"/>
      <c r="AT914" s="245" t="s">
        <v>245</v>
      </c>
      <c r="AU914" s="245" t="s">
        <v>85</v>
      </c>
      <c r="AV914" s="13" t="s">
        <v>83</v>
      </c>
      <c r="AW914" s="13" t="s">
        <v>37</v>
      </c>
      <c r="AX914" s="13" t="s">
        <v>76</v>
      </c>
      <c r="AY914" s="245" t="s">
        <v>235</v>
      </c>
    </row>
    <row r="915" s="14" customFormat="1">
      <c r="A915" s="14"/>
      <c r="B915" s="246"/>
      <c r="C915" s="247"/>
      <c r="D915" s="237" t="s">
        <v>245</v>
      </c>
      <c r="E915" s="248" t="s">
        <v>19</v>
      </c>
      <c r="F915" s="249" t="s">
        <v>1048</v>
      </c>
      <c r="G915" s="247"/>
      <c r="H915" s="250">
        <v>13.65</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245</v>
      </c>
      <c r="AU915" s="256" t="s">
        <v>85</v>
      </c>
      <c r="AV915" s="14" t="s">
        <v>85</v>
      </c>
      <c r="AW915" s="14" t="s">
        <v>37</v>
      </c>
      <c r="AX915" s="14" t="s">
        <v>76</v>
      </c>
      <c r="AY915" s="256" t="s">
        <v>235</v>
      </c>
    </row>
    <row r="916" s="13" customFormat="1">
      <c r="A916" s="13"/>
      <c r="B916" s="235"/>
      <c r="C916" s="236"/>
      <c r="D916" s="237" t="s">
        <v>245</v>
      </c>
      <c r="E916" s="238" t="s">
        <v>19</v>
      </c>
      <c r="F916" s="239" t="s">
        <v>1049</v>
      </c>
      <c r="G916" s="236"/>
      <c r="H916" s="238" t="s">
        <v>19</v>
      </c>
      <c r="I916" s="240"/>
      <c r="J916" s="236"/>
      <c r="K916" s="236"/>
      <c r="L916" s="241"/>
      <c r="M916" s="242"/>
      <c r="N916" s="243"/>
      <c r="O916" s="243"/>
      <c r="P916" s="243"/>
      <c r="Q916" s="243"/>
      <c r="R916" s="243"/>
      <c r="S916" s="243"/>
      <c r="T916" s="244"/>
      <c r="U916" s="13"/>
      <c r="V916" s="13"/>
      <c r="W916" s="13"/>
      <c r="X916" s="13"/>
      <c r="Y916" s="13"/>
      <c r="Z916" s="13"/>
      <c r="AA916" s="13"/>
      <c r="AB916" s="13"/>
      <c r="AC916" s="13"/>
      <c r="AD916" s="13"/>
      <c r="AE916" s="13"/>
      <c r="AT916" s="245" t="s">
        <v>245</v>
      </c>
      <c r="AU916" s="245" t="s">
        <v>85</v>
      </c>
      <c r="AV916" s="13" t="s">
        <v>83</v>
      </c>
      <c r="AW916" s="13" t="s">
        <v>37</v>
      </c>
      <c r="AX916" s="13" t="s">
        <v>76</v>
      </c>
      <c r="AY916" s="245" t="s">
        <v>235</v>
      </c>
    </row>
    <row r="917" s="14" customFormat="1">
      <c r="A917" s="14"/>
      <c r="B917" s="246"/>
      <c r="C917" s="247"/>
      <c r="D917" s="237" t="s">
        <v>245</v>
      </c>
      <c r="E917" s="248" t="s">
        <v>19</v>
      </c>
      <c r="F917" s="249" t="s">
        <v>1050</v>
      </c>
      <c r="G917" s="247"/>
      <c r="H917" s="250">
        <v>11.23</v>
      </c>
      <c r="I917" s="251"/>
      <c r="J917" s="247"/>
      <c r="K917" s="247"/>
      <c r="L917" s="252"/>
      <c r="M917" s="253"/>
      <c r="N917" s="254"/>
      <c r="O917" s="254"/>
      <c r="P917" s="254"/>
      <c r="Q917" s="254"/>
      <c r="R917" s="254"/>
      <c r="S917" s="254"/>
      <c r="T917" s="255"/>
      <c r="U917" s="14"/>
      <c r="V917" s="14"/>
      <c r="W917" s="14"/>
      <c r="X917" s="14"/>
      <c r="Y917" s="14"/>
      <c r="Z917" s="14"/>
      <c r="AA917" s="14"/>
      <c r="AB917" s="14"/>
      <c r="AC917" s="14"/>
      <c r="AD917" s="14"/>
      <c r="AE917" s="14"/>
      <c r="AT917" s="256" t="s">
        <v>245</v>
      </c>
      <c r="AU917" s="256" t="s">
        <v>85</v>
      </c>
      <c r="AV917" s="14" t="s">
        <v>85</v>
      </c>
      <c r="AW917" s="14" t="s">
        <v>37</v>
      </c>
      <c r="AX917" s="14" t="s">
        <v>76</v>
      </c>
      <c r="AY917" s="256" t="s">
        <v>235</v>
      </c>
    </row>
    <row r="918" s="13" customFormat="1">
      <c r="A918" s="13"/>
      <c r="B918" s="235"/>
      <c r="C918" s="236"/>
      <c r="D918" s="237" t="s">
        <v>245</v>
      </c>
      <c r="E918" s="238" t="s">
        <v>19</v>
      </c>
      <c r="F918" s="239" t="s">
        <v>1051</v>
      </c>
      <c r="G918" s="236"/>
      <c r="H918" s="238" t="s">
        <v>19</v>
      </c>
      <c r="I918" s="240"/>
      <c r="J918" s="236"/>
      <c r="K918" s="236"/>
      <c r="L918" s="241"/>
      <c r="M918" s="242"/>
      <c r="N918" s="243"/>
      <c r="O918" s="243"/>
      <c r="P918" s="243"/>
      <c r="Q918" s="243"/>
      <c r="R918" s="243"/>
      <c r="S918" s="243"/>
      <c r="T918" s="244"/>
      <c r="U918" s="13"/>
      <c r="V918" s="13"/>
      <c r="W918" s="13"/>
      <c r="X918" s="13"/>
      <c r="Y918" s="13"/>
      <c r="Z918" s="13"/>
      <c r="AA918" s="13"/>
      <c r="AB918" s="13"/>
      <c r="AC918" s="13"/>
      <c r="AD918" s="13"/>
      <c r="AE918" s="13"/>
      <c r="AT918" s="245" t="s">
        <v>245</v>
      </c>
      <c r="AU918" s="245" t="s">
        <v>85</v>
      </c>
      <c r="AV918" s="13" t="s">
        <v>83</v>
      </c>
      <c r="AW918" s="13" t="s">
        <v>37</v>
      </c>
      <c r="AX918" s="13" t="s">
        <v>76</v>
      </c>
      <c r="AY918" s="245" t="s">
        <v>235</v>
      </c>
    </row>
    <row r="919" s="14" customFormat="1">
      <c r="A919" s="14"/>
      <c r="B919" s="246"/>
      <c r="C919" s="247"/>
      <c r="D919" s="237" t="s">
        <v>245</v>
      </c>
      <c r="E919" s="248" t="s">
        <v>19</v>
      </c>
      <c r="F919" s="249" t="s">
        <v>1052</v>
      </c>
      <c r="G919" s="247"/>
      <c r="H919" s="250">
        <v>3.2599999999999998</v>
      </c>
      <c r="I919" s="251"/>
      <c r="J919" s="247"/>
      <c r="K919" s="247"/>
      <c r="L919" s="252"/>
      <c r="M919" s="253"/>
      <c r="N919" s="254"/>
      <c r="O919" s="254"/>
      <c r="P919" s="254"/>
      <c r="Q919" s="254"/>
      <c r="R919" s="254"/>
      <c r="S919" s="254"/>
      <c r="T919" s="255"/>
      <c r="U919" s="14"/>
      <c r="V919" s="14"/>
      <c r="W919" s="14"/>
      <c r="X919" s="14"/>
      <c r="Y919" s="14"/>
      <c r="Z919" s="14"/>
      <c r="AA919" s="14"/>
      <c r="AB919" s="14"/>
      <c r="AC919" s="14"/>
      <c r="AD919" s="14"/>
      <c r="AE919" s="14"/>
      <c r="AT919" s="256" t="s">
        <v>245</v>
      </c>
      <c r="AU919" s="256" t="s">
        <v>85</v>
      </c>
      <c r="AV919" s="14" t="s">
        <v>85</v>
      </c>
      <c r="AW919" s="14" t="s">
        <v>37</v>
      </c>
      <c r="AX919" s="14" t="s">
        <v>76</v>
      </c>
      <c r="AY919" s="256" t="s">
        <v>235</v>
      </c>
    </row>
    <row r="920" s="13" customFormat="1">
      <c r="A920" s="13"/>
      <c r="B920" s="235"/>
      <c r="C920" s="236"/>
      <c r="D920" s="237" t="s">
        <v>245</v>
      </c>
      <c r="E920" s="238" t="s">
        <v>19</v>
      </c>
      <c r="F920" s="239" t="s">
        <v>1053</v>
      </c>
      <c r="G920" s="236"/>
      <c r="H920" s="238" t="s">
        <v>19</v>
      </c>
      <c r="I920" s="240"/>
      <c r="J920" s="236"/>
      <c r="K920" s="236"/>
      <c r="L920" s="241"/>
      <c r="M920" s="242"/>
      <c r="N920" s="243"/>
      <c r="O920" s="243"/>
      <c r="P920" s="243"/>
      <c r="Q920" s="243"/>
      <c r="R920" s="243"/>
      <c r="S920" s="243"/>
      <c r="T920" s="244"/>
      <c r="U920" s="13"/>
      <c r="V920" s="13"/>
      <c r="W920" s="13"/>
      <c r="X920" s="13"/>
      <c r="Y920" s="13"/>
      <c r="Z920" s="13"/>
      <c r="AA920" s="13"/>
      <c r="AB920" s="13"/>
      <c r="AC920" s="13"/>
      <c r="AD920" s="13"/>
      <c r="AE920" s="13"/>
      <c r="AT920" s="245" t="s">
        <v>245</v>
      </c>
      <c r="AU920" s="245" t="s">
        <v>85</v>
      </c>
      <c r="AV920" s="13" t="s">
        <v>83</v>
      </c>
      <c r="AW920" s="13" t="s">
        <v>37</v>
      </c>
      <c r="AX920" s="13" t="s">
        <v>76</v>
      </c>
      <c r="AY920" s="245" t="s">
        <v>235</v>
      </c>
    </row>
    <row r="921" s="14" customFormat="1">
      <c r="A921" s="14"/>
      <c r="B921" s="246"/>
      <c r="C921" s="247"/>
      <c r="D921" s="237" t="s">
        <v>245</v>
      </c>
      <c r="E921" s="248" t="s">
        <v>19</v>
      </c>
      <c r="F921" s="249" t="s">
        <v>1054</v>
      </c>
      <c r="G921" s="247"/>
      <c r="H921" s="250">
        <v>44.450000000000003</v>
      </c>
      <c r="I921" s="251"/>
      <c r="J921" s="247"/>
      <c r="K921" s="247"/>
      <c r="L921" s="252"/>
      <c r="M921" s="253"/>
      <c r="N921" s="254"/>
      <c r="O921" s="254"/>
      <c r="P921" s="254"/>
      <c r="Q921" s="254"/>
      <c r="R921" s="254"/>
      <c r="S921" s="254"/>
      <c r="T921" s="255"/>
      <c r="U921" s="14"/>
      <c r="V921" s="14"/>
      <c r="W921" s="14"/>
      <c r="X921" s="14"/>
      <c r="Y921" s="14"/>
      <c r="Z921" s="14"/>
      <c r="AA921" s="14"/>
      <c r="AB921" s="14"/>
      <c r="AC921" s="14"/>
      <c r="AD921" s="14"/>
      <c r="AE921" s="14"/>
      <c r="AT921" s="256" t="s">
        <v>245</v>
      </c>
      <c r="AU921" s="256" t="s">
        <v>85</v>
      </c>
      <c r="AV921" s="14" t="s">
        <v>85</v>
      </c>
      <c r="AW921" s="14" t="s">
        <v>37</v>
      </c>
      <c r="AX921" s="14" t="s">
        <v>76</v>
      </c>
      <c r="AY921" s="256" t="s">
        <v>235</v>
      </c>
    </row>
    <row r="922" s="13" customFormat="1">
      <c r="A922" s="13"/>
      <c r="B922" s="235"/>
      <c r="C922" s="236"/>
      <c r="D922" s="237" t="s">
        <v>245</v>
      </c>
      <c r="E922" s="238" t="s">
        <v>19</v>
      </c>
      <c r="F922" s="239" t="s">
        <v>1055</v>
      </c>
      <c r="G922" s="236"/>
      <c r="H922" s="238" t="s">
        <v>19</v>
      </c>
      <c r="I922" s="240"/>
      <c r="J922" s="236"/>
      <c r="K922" s="236"/>
      <c r="L922" s="241"/>
      <c r="M922" s="242"/>
      <c r="N922" s="243"/>
      <c r="O922" s="243"/>
      <c r="P922" s="243"/>
      <c r="Q922" s="243"/>
      <c r="R922" s="243"/>
      <c r="S922" s="243"/>
      <c r="T922" s="244"/>
      <c r="U922" s="13"/>
      <c r="V922" s="13"/>
      <c r="W922" s="13"/>
      <c r="X922" s="13"/>
      <c r="Y922" s="13"/>
      <c r="Z922" s="13"/>
      <c r="AA922" s="13"/>
      <c r="AB922" s="13"/>
      <c r="AC922" s="13"/>
      <c r="AD922" s="13"/>
      <c r="AE922" s="13"/>
      <c r="AT922" s="245" t="s">
        <v>245</v>
      </c>
      <c r="AU922" s="245" t="s">
        <v>85</v>
      </c>
      <c r="AV922" s="13" t="s">
        <v>83</v>
      </c>
      <c r="AW922" s="13" t="s">
        <v>37</v>
      </c>
      <c r="AX922" s="13" t="s">
        <v>76</v>
      </c>
      <c r="AY922" s="245" t="s">
        <v>235</v>
      </c>
    </row>
    <row r="923" s="14" customFormat="1">
      <c r="A923" s="14"/>
      <c r="B923" s="246"/>
      <c r="C923" s="247"/>
      <c r="D923" s="237" t="s">
        <v>245</v>
      </c>
      <c r="E923" s="248" t="s">
        <v>19</v>
      </c>
      <c r="F923" s="249" t="s">
        <v>1056</v>
      </c>
      <c r="G923" s="247"/>
      <c r="H923" s="250">
        <v>9.6300000000000008</v>
      </c>
      <c r="I923" s="251"/>
      <c r="J923" s="247"/>
      <c r="K923" s="247"/>
      <c r="L923" s="252"/>
      <c r="M923" s="253"/>
      <c r="N923" s="254"/>
      <c r="O923" s="254"/>
      <c r="P923" s="254"/>
      <c r="Q923" s="254"/>
      <c r="R923" s="254"/>
      <c r="S923" s="254"/>
      <c r="T923" s="255"/>
      <c r="U923" s="14"/>
      <c r="V923" s="14"/>
      <c r="W923" s="14"/>
      <c r="X923" s="14"/>
      <c r="Y923" s="14"/>
      <c r="Z923" s="14"/>
      <c r="AA923" s="14"/>
      <c r="AB923" s="14"/>
      <c r="AC923" s="14"/>
      <c r="AD923" s="14"/>
      <c r="AE923" s="14"/>
      <c r="AT923" s="256" t="s">
        <v>245</v>
      </c>
      <c r="AU923" s="256" t="s">
        <v>85</v>
      </c>
      <c r="AV923" s="14" t="s">
        <v>85</v>
      </c>
      <c r="AW923" s="14" t="s">
        <v>37</v>
      </c>
      <c r="AX923" s="14" t="s">
        <v>76</v>
      </c>
      <c r="AY923" s="256" t="s">
        <v>235</v>
      </c>
    </row>
    <row r="924" s="13" customFormat="1">
      <c r="A924" s="13"/>
      <c r="B924" s="235"/>
      <c r="C924" s="236"/>
      <c r="D924" s="237" t="s">
        <v>245</v>
      </c>
      <c r="E924" s="238" t="s">
        <v>19</v>
      </c>
      <c r="F924" s="239" t="s">
        <v>1057</v>
      </c>
      <c r="G924" s="236"/>
      <c r="H924" s="238" t="s">
        <v>19</v>
      </c>
      <c r="I924" s="240"/>
      <c r="J924" s="236"/>
      <c r="K924" s="236"/>
      <c r="L924" s="241"/>
      <c r="M924" s="242"/>
      <c r="N924" s="243"/>
      <c r="O924" s="243"/>
      <c r="P924" s="243"/>
      <c r="Q924" s="243"/>
      <c r="R924" s="243"/>
      <c r="S924" s="243"/>
      <c r="T924" s="244"/>
      <c r="U924" s="13"/>
      <c r="V924" s="13"/>
      <c r="W924" s="13"/>
      <c r="X924" s="13"/>
      <c r="Y924" s="13"/>
      <c r="Z924" s="13"/>
      <c r="AA924" s="13"/>
      <c r="AB924" s="13"/>
      <c r="AC924" s="13"/>
      <c r="AD924" s="13"/>
      <c r="AE924" s="13"/>
      <c r="AT924" s="245" t="s">
        <v>245</v>
      </c>
      <c r="AU924" s="245" t="s">
        <v>85</v>
      </c>
      <c r="AV924" s="13" t="s">
        <v>83</v>
      </c>
      <c r="AW924" s="13" t="s">
        <v>37</v>
      </c>
      <c r="AX924" s="13" t="s">
        <v>76</v>
      </c>
      <c r="AY924" s="245" t="s">
        <v>235</v>
      </c>
    </row>
    <row r="925" s="14" customFormat="1">
      <c r="A925" s="14"/>
      <c r="B925" s="246"/>
      <c r="C925" s="247"/>
      <c r="D925" s="237" t="s">
        <v>245</v>
      </c>
      <c r="E925" s="248" t="s">
        <v>19</v>
      </c>
      <c r="F925" s="249" t="s">
        <v>1058</v>
      </c>
      <c r="G925" s="247"/>
      <c r="H925" s="250">
        <v>1.04</v>
      </c>
      <c r="I925" s="251"/>
      <c r="J925" s="247"/>
      <c r="K925" s="247"/>
      <c r="L925" s="252"/>
      <c r="M925" s="253"/>
      <c r="N925" s="254"/>
      <c r="O925" s="254"/>
      <c r="P925" s="254"/>
      <c r="Q925" s="254"/>
      <c r="R925" s="254"/>
      <c r="S925" s="254"/>
      <c r="T925" s="255"/>
      <c r="U925" s="14"/>
      <c r="V925" s="14"/>
      <c r="W925" s="14"/>
      <c r="X925" s="14"/>
      <c r="Y925" s="14"/>
      <c r="Z925" s="14"/>
      <c r="AA925" s="14"/>
      <c r="AB925" s="14"/>
      <c r="AC925" s="14"/>
      <c r="AD925" s="14"/>
      <c r="AE925" s="14"/>
      <c r="AT925" s="256" t="s">
        <v>245</v>
      </c>
      <c r="AU925" s="256" t="s">
        <v>85</v>
      </c>
      <c r="AV925" s="14" t="s">
        <v>85</v>
      </c>
      <c r="AW925" s="14" t="s">
        <v>37</v>
      </c>
      <c r="AX925" s="14" t="s">
        <v>76</v>
      </c>
      <c r="AY925" s="256" t="s">
        <v>235</v>
      </c>
    </row>
    <row r="926" s="13" customFormat="1">
      <c r="A926" s="13"/>
      <c r="B926" s="235"/>
      <c r="C926" s="236"/>
      <c r="D926" s="237" t="s">
        <v>245</v>
      </c>
      <c r="E926" s="238" t="s">
        <v>19</v>
      </c>
      <c r="F926" s="239" t="s">
        <v>1059</v>
      </c>
      <c r="G926" s="236"/>
      <c r="H926" s="238" t="s">
        <v>19</v>
      </c>
      <c r="I926" s="240"/>
      <c r="J926" s="236"/>
      <c r="K926" s="236"/>
      <c r="L926" s="241"/>
      <c r="M926" s="242"/>
      <c r="N926" s="243"/>
      <c r="O926" s="243"/>
      <c r="P926" s="243"/>
      <c r="Q926" s="243"/>
      <c r="R926" s="243"/>
      <c r="S926" s="243"/>
      <c r="T926" s="244"/>
      <c r="U926" s="13"/>
      <c r="V926" s="13"/>
      <c r="W926" s="13"/>
      <c r="X926" s="13"/>
      <c r="Y926" s="13"/>
      <c r="Z926" s="13"/>
      <c r="AA926" s="13"/>
      <c r="AB926" s="13"/>
      <c r="AC926" s="13"/>
      <c r="AD926" s="13"/>
      <c r="AE926" s="13"/>
      <c r="AT926" s="245" t="s">
        <v>245</v>
      </c>
      <c r="AU926" s="245" t="s">
        <v>85</v>
      </c>
      <c r="AV926" s="13" t="s">
        <v>83</v>
      </c>
      <c r="AW926" s="13" t="s">
        <v>37</v>
      </c>
      <c r="AX926" s="13" t="s">
        <v>76</v>
      </c>
      <c r="AY926" s="245" t="s">
        <v>235</v>
      </c>
    </row>
    <row r="927" s="14" customFormat="1">
      <c r="A927" s="14"/>
      <c r="B927" s="246"/>
      <c r="C927" s="247"/>
      <c r="D927" s="237" t="s">
        <v>245</v>
      </c>
      <c r="E927" s="248" t="s">
        <v>19</v>
      </c>
      <c r="F927" s="249" t="s">
        <v>1060</v>
      </c>
      <c r="G927" s="247"/>
      <c r="H927" s="250">
        <v>8.7200000000000006</v>
      </c>
      <c r="I927" s="251"/>
      <c r="J927" s="247"/>
      <c r="K927" s="247"/>
      <c r="L927" s="252"/>
      <c r="M927" s="253"/>
      <c r="N927" s="254"/>
      <c r="O927" s="254"/>
      <c r="P927" s="254"/>
      <c r="Q927" s="254"/>
      <c r="R927" s="254"/>
      <c r="S927" s="254"/>
      <c r="T927" s="255"/>
      <c r="U927" s="14"/>
      <c r="V927" s="14"/>
      <c r="W927" s="14"/>
      <c r="X927" s="14"/>
      <c r="Y927" s="14"/>
      <c r="Z927" s="14"/>
      <c r="AA927" s="14"/>
      <c r="AB927" s="14"/>
      <c r="AC927" s="14"/>
      <c r="AD927" s="14"/>
      <c r="AE927" s="14"/>
      <c r="AT927" s="256" t="s">
        <v>245</v>
      </c>
      <c r="AU927" s="256" t="s">
        <v>85</v>
      </c>
      <c r="AV927" s="14" t="s">
        <v>85</v>
      </c>
      <c r="AW927" s="14" t="s">
        <v>37</v>
      </c>
      <c r="AX927" s="14" t="s">
        <v>76</v>
      </c>
      <c r="AY927" s="256" t="s">
        <v>235</v>
      </c>
    </row>
    <row r="928" s="13" customFormat="1">
      <c r="A928" s="13"/>
      <c r="B928" s="235"/>
      <c r="C928" s="236"/>
      <c r="D928" s="237" t="s">
        <v>245</v>
      </c>
      <c r="E928" s="238" t="s">
        <v>19</v>
      </c>
      <c r="F928" s="239" t="s">
        <v>1061</v>
      </c>
      <c r="G928" s="236"/>
      <c r="H928" s="238" t="s">
        <v>19</v>
      </c>
      <c r="I928" s="240"/>
      <c r="J928" s="236"/>
      <c r="K928" s="236"/>
      <c r="L928" s="241"/>
      <c r="M928" s="242"/>
      <c r="N928" s="243"/>
      <c r="O928" s="243"/>
      <c r="P928" s="243"/>
      <c r="Q928" s="243"/>
      <c r="R928" s="243"/>
      <c r="S928" s="243"/>
      <c r="T928" s="244"/>
      <c r="U928" s="13"/>
      <c r="V928" s="13"/>
      <c r="W928" s="13"/>
      <c r="X928" s="13"/>
      <c r="Y928" s="13"/>
      <c r="Z928" s="13"/>
      <c r="AA928" s="13"/>
      <c r="AB928" s="13"/>
      <c r="AC928" s="13"/>
      <c r="AD928" s="13"/>
      <c r="AE928" s="13"/>
      <c r="AT928" s="245" t="s">
        <v>245</v>
      </c>
      <c r="AU928" s="245" t="s">
        <v>85</v>
      </c>
      <c r="AV928" s="13" t="s">
        <v>83</v>
      </c>
      <c r="AW928" s="13" t="s">
        <v>37</v>
      </c>
      <c r="AX928" s="13" t="s">
        <v>76</v>
      </c>
      <c r="AY928" s="245" t="s">
        <v>235</v>
      </c>
    </row>
    <row r="929" s="14" customFormat="1">
      <c r="A929" s="14"/>
      <c r="B929" s="246"/>
      <c r="C929" s="247"/>
      <c r="D929" s="237" t="s">
        <v>245</v>
      </c>
      <c r="E929" s="248" t="s">
        <v>19</v>
      </c>
      <c r="F929" s="249" t="s">
        <v>1062</v>
      </c>
      <c r="G929" s="247"/>
      <c r="H929" s="250">
        <v>4.0199999999999996</v>
      </c>
      <c r="I929" s="251"/>
      <c r="J929" s="247"/>
      <c r="K929" s="247"/>
      <c r="L929" s="252"/>
      <c r="M929" s="253"/>
      <c r="N929" s="254"/>
      <c r="O929" s="254"/>
      <c r="P929" s="254"/>
      <c r="Q929" s="254"/>
      <c r="R929" s="254"/>
      <c r="S929" s="254"/>
      <c r="T929" s="255"/>
      <c r="U929" s="14"/>
      <c r="V929" s="14"/>
      <c r="W929" s="14"/>
      <c r="X929" s="14"/>
      <c r="Y929" s="14"/>
      <c r="Z929" s="14"/>
      <c r="AA929" s="14"/>
      <c r="AB929" s="14"/>
      <c r="AC929" s="14"/>
      <c r="AD929" s="14"/>
      <c r="AE929" s="14"/>
      <c r="AT929" s="256" t="s">
        <v>245</v>
      </c>
      <c r="AU929" s="256" t="s">
        <v>85</v>
      </c>
      <c r="AV929" s="14" t="s">
        <v>85</v>
      </c>
      <c r="AW929" s="14" t="s">
        <v>37</v>
      </c>
      <c r="AX929" s="14" t="s">
        <v>76</v>
      </c>
      <c r="AY929" s="256" t="s">
        <v>235</v>
      </c>
    </row>
    <row r="930" s="13" customFormat="1">
      <c r="A930" s="13"/>
      <c r="B930" s="235"/>
      <c r="C930" s="236"/>
      <c r="D930" s="237" t="s">
        <v>245</v>
      </c>
      <c r="E930" s="238" t="s">
        <v>19</v>
      </c>
      <c r="F930" s="239" t="s">
        <v>1022</v>
      </c>
      <c r="G930" s="236"/>
      <c r="H930" s="238" t="s">
        <v>19</v>
      </c>
      <c r="I930" s="240"/>
      <c r="J930" s="236"/>
      <c r="K930" s="236"/>
      <c r="L930" s="241"/>
      <c r="M930" s="242"/>
      <c r="N930" s="243"/>
      <c r="O930" s="243"/>
      <c r="P930" s="243"/>
      <c r="Q930" s="243"/>
      <c r="R930" s="243"/>
      <c r="S930" s="243"/>
      <c r="T930" s="244"/>
      <c r="U930" s="13"/>
      <c r="V930" s="13"/>
      <c r="W930" s="13"/>
      <c r="X930" s="13"/>
      <c r="Y930" s="13"/>
      <c r="Z930" s="13"/>
      <c r="AA930" s="13"/>
      <c r="AB930" s="13"/>
      <c r="AC930" s="13"/>
      <c r="AD930" s="13"/>
      <c r="AE930" s="13"/>
      <c r="AT930" s="245" t="s">
        <v>245</v>
      </c>
      <c r="AU930" s="245" t="s">
        <v>85</v>
      </c>
      <c r="AV930" s="13" t="s">
        <v>83</v>
      </c>
      <c r="AW930" s="13" t="s">
        <v>37</v>
      </c>
      <c r="AX930" s="13" t="s">
        <v>76</v>
      </c>
      <c r="AY930" s="245" t="s">
        <v>235</v>
      </c>
    </row>
    <row r="931" s="13" customFormat="1">
      <c r="A931" s="13"/>
      <c r="B931" s="235"/>
      <c r="C931" s="236"/>
      <c r="D931" s="237" t="s">
        <v>245</v>
      </c>
      <c r="E931" s="238" t="s">
        <v>19</v>
      </c>
      <c r="F931" s="239" t="s">
        <v>1035</v>
      </c>
      <c r="G931" s="236"/>
      <c r="H931" s="238" t="s">
        <v>19</v>
      </c>
      <c r="I931" s="240"/>
      <c r="J931" s="236"/>
      <c r="K931" s="236"/>
      <c r="L931" s="241"/>
      <c r="M931" s="242"/>
      <c r="N931" s="243"/>
      <c r="O931" s="243"/>
      <c r="P931" s="243"/>
      <c r="Q931" s="243"/>
      <c r="R931" s="243"/>
      <c r="S931" s="243"/>
      <c r="T931" s="244"/>
      <c r="U931" s="13"/>
      <c r="V931" s="13"/>
      <c r="W931" s="13"/>
      <c r="X931" s="13"/>
      <c r="Y931" s="13"/>
      <c r="Z931" s="13"/>
      <c r="AA931" s="13"/>
      <c r="AB931" s="13"/>
      <c r="AC931" s="13"/>
      <c r="AD931" s="13"/>
      <c r="AE931" s="13"/>
      <c r="AT931" s="245" t="s">
        <v>245</v>
      </c>
      <c r="AU931" s="245" t="s">
        <v>85</v>
      </c>
      <c r="AV931" s="13" t="s">
        <v>83</v>
      </c>
      <c r="AW931" s="13" t="s">
        <v>37</v>
      </c>
      <c r="AX931" s="13" t="s">
        <v>76</v>
      </c>
      <c r="AY931" s="245" t="s">
        <v>235</v>
      </c>
    </row>
    <row r="932" s="14" customFormat="1">
      <c r="A932" s="14"/>
      <c r="B932" s="246"/>
      <c r="C932" s="247"/>
      <c r="D932" s="237" t="s">
        <v>245</v>
      </c>
      <c r="E932" s="248" t="s">
        <v>19</v>
      </c>
      <c r="F932" s="249" t="s">
        <v>1063</v>
      </c>
      <c r="G932" s="247"/>
      <c r="H932" s="250">
        <v>39.390000000000001</v>
      </c>
      <c r="I932" s="251"/>
      <c r="J932" s="247"/>
      <c r="K932" s="247"/>
      <c r="L932" s="252"/>
      <c r="M932" s="253"/>
      <c r="N932" s="254"/>
      <c r="O932" s="254"/>
      <c r="P932" s="254"/>
      <c r="Q932" s="254"/>
      <c r="R932" s="254"/>
      <c r="S932" s="254"/>
      <c r="T932" s="255"/>
      <c r="U932" s="14"/>
      <c r="V932" s="14"/>
      <c r="W932" s="14"/>
      <c r="X932" s="14"/>
      <c r="Y932" s="14"/>
      <c r="Z932" s="14"/>
      <c r="AA932" s="14"/>
      <c r="AB932" s="14"/>
      <c r="AC932" s="14"/>
      <c r="AD932" s="14"/>
      <c r="AE932" s="14"/>
      <c r="AT932" s="256" t="s">
        <v>245</v>
      </c>
      <c r="AU932" s="256" t="s">
        <v>85</v>
      </c>
      <c r="AV932" s="14" t="s">
        <v>85</v>
      </c>
      <c r="AW932" s="14" t="s">
        <v>37</v>
      </c>
      <c r="AX932" s="14" t="s">
        <v>76</v>
      </c>
      <c r="AY932" s="256" t="s">
        <v>235</v>
      </c>
    </row>
    <row r="933" s="13" customFormat="1">
      <c r="A933" s="13"/>
      <c r="B933" s="235"/>
      <c r="C933" s="236"/>
      <c r="D933" s="237" t="s">
        <v>245</v>
      </c>
      <c r="E933" s="238" t="s">
        <v>19</v>
      </c>
      <c r="F933" s="239" t="s">
        <v>1037</v>
      </c>
      <c r="G933" s="236"/>
      <c r="H933" s="238" t="s">
        <v>19</v>
      </c>
      <c r="I933" s="240"/>
      <c r="J933" s="236"/>
      <c r="K933" s="236"/>
      <c r="L933" s="241"/>
      <c r="M933" s="242"/>
      <c r="N933" s="243"/>
      <c r="O933" s="243"/>
      <c r="P933" s="243"/>
      <c r="Q933" s="243"/>
      <c r="R933" s="243"/>
      <c r="S933" s="243"/>
      <c r="T933" s="244"/>
      <c r="U933" s="13"/>
      <c r="V933" s="13"/>
      <c r="W933" s="13"/>
      <c r="X933" s="13"/>
      <c r="Y933" s="13"/>
      <c r="Z933" s="13"/>
      <c r="AA933" s="13"/>
      <c r="AB933" s="13"/>
      <c r="AC933" s="13"/>
      <c r="AD933" s="13"/>
      <c r="AE933" s="13"/>
      <c r="AT933" s="245" t="s">
        <v>245</v>
      </c>
      <c r="AU933" s="245" t="s">
        <v>85</v>
      </c>
      <c r="AV933" s="13" t="s">
        <v>83</v>
      </c>
      <c r="AW933" s="13" t="s">
        <v>37</v>
      </c>
      <c r="AX933" s="13" t="s">
        <v>76</v>
      </c>
      <c r="AY933" s="245" t="s">
        <v>235</v>
      </c>
    </row>
    <row r="934" s="14" customFormat="1">
      <c r="A934" s="14"/>
      <c r="B934" s="246"/>
      <c r="C934" s="247"/>
      <c r="D934" s="237" t="s">
        <v>245</v>
      </c>
      <c r="E934" s="248" t="s">
        <v>19</v>
      </c>
      <c r="F934" s="249" t="s">
        <v>1064</v>
      </c>
      <c r="G934" s="247"/>
      <c r="H934" s="250">
        <v>174.56999999999999</v>
      </c>
      <c r="I934" s="251"/>
      <c r="J934" s="247"/>
      <c r="K934" s="247"/>
      <c r="L934" s="252"/>
      <c r="M934" s="253"/>
      <c r="N934" s="254"/>
      <c r="O934" s="254"/>
      <c r="P934" s="254"/>
      <c r="Q934" s="254"/>
      <c r="R934" s="254"/>
      <c r="S934" s="254"/>
      <c r="T934" s="255"/>
      <c r="U934" s="14"/>
      <c r="V934" s="14"/>
      <c r="W934" s="14"/>
      <c r="X934" s="14"/>
      <c r="Y934" s="14"/>
      <c r="Z934" s="14"/>
      <c r="AA934" s="14"/>
      <c r="AB934" s="14"/>
      <c r="AC934" s="14"/>
      <c r="AD934" s="14"/>
      <c r="AE934" s="14"/>
      <c r="AT934" s="256" t="s">
        <v>245</v>
      </c>
      <c r="AU934" s="256" t="s">
        <v>85</v>
      </c>
      <c r="AV934" s="14" t="s">
        <v>85</v>
      </c>
      <c r="AW934" s="14" t="s">
        <v>37</v>
      </c>
      <c r="AX934" s="14" t="s">
        <v>76</v>
      </c>
      <c r="AY934" s="256" t="s">
        <v>235</v>
      </c>
    </row>
    <row r="935" s="13" customFormat="1">
      <c r="A935" s="13"/>
      <c r="B935" s="235"/>
      <c r="C935" s="236"/>
      <c r="D935" s="237" t="s">
        <v>245</v>
      </c>
      <c r="E935" s="238" t="s">
        <v>19</v>
      </c>
      <c r="F935" s="239" t="s">
        <v>1039</v>
      </c>
      <c r="G935" s="236"/>
      <c r="H935" s="238" t="s">
        <v>19</v>
      </c>
      <c r="I935" s="240"/>
      <c r="J935" s="236"/>
      <c r="K935" s="236"/>
      <c r="L935" s="241"/>
      <c r="M935" s="242"/>
      <c r="N935" s="243"/>
      <c r="O935" s="243"/>
      <c r="P935" s="243"/>
      <c r="Q935" s="243"/>
      <c r="R935" s="243"/>
      <c r="S935" s="243"/>
      <c r="T935" s="244"/>
      <c r="U935" s="13"/>
      <c r="V935" s="13"/>
      <c r="W935" s="13"/>
      <c r="X935" s="13"/>
      <c r="Y935" s="13"/>
      <c r="Z935" s="13"/>
      <c r="AA935" s="13"/>
      <c r="AB935" s="13"/>
      <c r="AC935" s="13"/>
      <c r="AD935" s="13"/>
      <c r="AE935" s="13"/>
      <c r="AT935" s="245" t="s">
        <v>245</v>
      </c>
      <c r="AU935" s="245" t="s">
        <v>85</v>
      </c>
      <c r="AV935" s="13" t="s">
        <v>83</v>
      </c>
      <c r="AW935" s="13" t="s">
        <v>37</v>
      </c>
      <c r="AX935" s="13" t="s">
        <v>76</v>
      </c>
      <c r="AY935" s="245" t="s">
        <v>235</v>
      </c>
    </row>
    <row r="936" s="14" customFormat="1">
      <c r="A936" s="14"/>
      <c r="B936" s="246"/>
      <c r="C936" s="247"/>
      <c r="D936" s="237" t="s">
        <v>245</v>
      </c>
      <c r="E936" s="248" t="s">
        <v>19</v>
      </c>
      <c r="F936" s="249" t="s">
        <v>1065</v>
      </c>
      <c r="G936" s="247"/>
      <c r="H936" s="250">
        <v>16.055</v>
      </c>
      <c r="I936" s="251"/>
      <c r="J936" s="247"/>
      <c r="K936" s="247"/>
      <c r="L936" s="252"/>
      <c r="M936" s="253"/>
      <c r="N936" s="254"/>
      <c r="O936" s="254"/>
      <c r="P936" s="254"/>
      <c r="Q936" s="254"/>
      <c r="R936" s="254"/>
      <c r="S936" s="254"/>
      <c r="T936" s="255"/>
      <c r="U936" s="14"/>
      <c r="V936" s="14"/>
      <c r="W936" s="14"/>
      <c r="X936" s="14"/>
      <c r="Y936" s="14"/>
      <c r="Z936" s="14"/>
      <c r="AA936" s="14"/>
      <c r="AB936" s="14"/>
      <c r="AC936" s="14"/>
      <c r="AD936" s="14"/>
      <c r="AE936" s="14"/>
      <c r="AT936" s="256" t="s">
        <v>245</v>
      </c>
      <c r="AU936" s="256" t="s">
        <v>85</v>
      </c>
      <c r="AV936" s="14" t="s">
        <v>85</v>
      </c>
      <c r="AW936" s="14" t="s">
        <v>37</v>
      </c>
      <c r="AX936" s="14" t="s">
        <v>76</v>
      </c>
      <c r="AY936" s="256" t="s">
        <v>235</v>
      </c>
    </row>
    <row r="937" s="13" customFormat="1">
      <c r="A937" s="13"/>
      <c r="B937" s="235"/>
      <c r="C937" s="236"/>
      <c r="D937" s="237" t="s">
        <v>245</v>
      </c>
      <c r="E937" s="238" t="s">
        <v>19</v>
      </c>
      <c r="F937" s="239" t="s">
        <v>1041</v>
      </c>
      <c r="G937" s="236"/>
      <c r="H937" s="238" t="s">
        <v>19</v>
      </c>
      <c r="I937" s="240"/>
      <c r="J937" s="236"/>
      <c r="K937" s="236"/>
      <c r="L937" s="241"/>
      <c r="M937" s="242"/>
      <c r="N937" s="243"/>
      <c r="O937" s="243"/>
      <c r="P937" s="243"/>
      <c r="Q937" s="243"/>
      <c r="R937" s="243"/>
      <c r="S937" s="243"/>
      <c r="T937" s="244"/>
      <c r="U937" s="13"/>
      <c r="V937" s="13"/>
      <c r="W937" s="13"/>
      <c r="X937" s="13"/>
      <c r="Y937" s="13"/>
      <c r="Z937" s="13"/>
      <c r="AA937" s="13"/>
      <c r="AB937" s="13"/>
      <c r="AC937" s="13"/>
      <c r="AD937" s="13"/>
      <c r="AE937" s="13"/>
      <c r="AT937" s="245" t="s">
        <v>245</v>
      </c>
      <c r="AU937" s="245" t="s">
        <v>85</v>
      </c>
      <c r="AV937" s="13" t="s">
        <v>83</v>
      </c>
      <c r="AW937" s="13" t="s">
        <v>37</v>
      </c>
      <c r="AX937" s="13" t="s">
        <v>76</v>
      </c>
      <c r="AY937" s="245" t="s">
        <v>235</v>
      </c>
    </row>
    <row r="938" s="14" customFormat="1">
      <c r="A938" s="14"/>
      <c r="B938" s="246"/>
      <c r="C938" s="247"/>
      <c r="D938" s="237" t="s">
        <v>245</v>
      </c>
      <c r="E938" s="248" t="s">
        <v>19</v>
      </c>
      <c r="F938" s="249" t="s">
        <v>1066</v>
      </c>
      <c r="G938" s="247"/>
      <c r="H938" s="250">
        <v>22.620000000000001</v>
      </c>
      <c r="I938" s="251"/>
      <c r="J938" s="247"/>
      <c r="K938" s="247"/>
      <c r="L938" s="252"/>
      <c r="M938" s="253"/>
      <c r="N938" s="254"/>
      <c r="O938" s="254"/>
      <c r="P938" s="254"/>
      <c r="Q938" s="254"/>
      <c r="R938" s="254"/>
      <c r="S938" s="254"/>
      <c r="T938" s="255"/>
      <c r="U938" s="14"/>
      <c r="V938" s="14"/>
      <c r="W938" s="14"/>
      <c r="X938" s="14"/>
      <c r="Y938" s="14"/>
      <c r="Z938" s="14"/>
      <c r="AA938" s="14"/>
      <c r="AB938" s="14"/>
      <c r="AC938" s="14"/>
      <c r="AD938" s="14"/>
      <c r="AE938" s="14"/>
      <c r="AT938" s="256" t="s">
        <v>245</v>
      </c>
      <c r="AU938" s="256" t="s">
        <v>85</v>
      </c>
      <c r="AV938" s="14" t="s">
        <v>85</v>
      </c>
      <c r="AW938" s="14" t="s">
        <v>37</v>
      </c>
      <c r="AX938" s="14" t="s">
        <v>76</v>
      </c>
      <c r="AY938" s="256" t="s">
        <v>235</v>
      </c>
    </row>
    <row r="939" s="13" customFormat="1">
      <c r="A939" s="13"/>
      <c r="B939" s="235"/>
      <c r="C939" s="236"/>
      <c r="D939" s="237" t="s">
        <v>245</v>
      </c>
      <c r="E939" s="238" t="s">
        <v>19</v>
      </c>
      <c r="F939" s="239" t="s">
        <v>1059</v>
      </c>
      <c r="G939" s="236"/>
      <c r="H939" s="238" t="s">
        <v>19</v>
      </c>
      <c r="I939" s="240"/>
      <c r="J939" s="236"/>
      <c r="K939" s="236"/>
      <c r="L939" s="241"/>
      <c r="M939" s="242"/>
      <c r="N939" s="243"/>
      <c r="O939" s="243"/>
      <c r="P939" s="243"/>
      <c r="Q939" s="243"/>
      <c r="R939" s="243"/>
      <c r="S939" s="243"/>
      <c r="T939" s="244"/>
      <c r="U939" s="13"/>
      <c r="V939" s="13"/>
      <c r="W939" s="13"/>
      <c r="X939" s="13"/>
      <c r="Y939" s="13"/>
      <c r="Z939" s="13"/>
      <c r="AA939" s="13"/>
      <c r="AB939" s="13"/>
      <c r="AC939" s="13"/>
      <c r="AD939" s="13"/>
      <c r="AE939" s="13"/>
      <c r="AT939" s="245" t="s">
        <v>245</v>
      </c>
      <c r="AU939" s="245" t="s">
        <v>85</v>
      </c>
      <c r="AV939" s="13" t="s">
        <v>83</v>
      </c>
      <c r="AW939" s="13" t="s">
        <v>37</v>
      </c>
      <c r="AX939" s="13" t="s">
        <v>76</v>
      </c>
      <c r="AY939" s="245" t="s">
        <v>235</v>
      </c>
    </row>
    <row r="940" s="14" customFormat="1">
      <c r="A940" s="14"/>
      <c r="B940" s="246"/>
      <c r="C940" s="247"/>
      <c r="D940" s="237" t="s">
        <v>245</v>
      </c>
      <c r="E940" s="248" t="s">
        <v>19</v>
      </c>
      <c r="F940" s="249" t="s">
        <v>1067</v>
      </c>
      <c r="G940" s="247"/>
      <c r="H940" s="250">
        <v>4.3650000000000002</v>
      </c>
      <c r="I940" s="251"/>
      <c r="J940" s="247"/>
      <c r="K940" s="247"/>
      <c r="L940" s="252"/>
      <c r="M940" s="253"/>
      <c r="N940" s="254"/>
      <c r="O940" s="254"/>
      <c r="P940" s="254"/>
      <c r="Q940" s="254"/>
      <c r="R940" s="254"/>
      <c r="S940" s="254"/>
      <c r="T940" s="255"/>
      <c r="U940" s="14"/>
      <c r="V940" s="14"/>
      <c r="W940" s="14"/>
      <c r="X940" s="14"/>
      <c r="Y940" s="14"/>
      <c r="Z940" s="14"/>
      <c r="AA940" s="14"/>
      <c r="AB940" s="14"/>
      <c r="AC940" s="14"/>
      <c r="AD940" s="14"/>
      <c r="AE940" s="14"/>
      <c r="AT940" s="256" t="s">
        <v>245</v>
      </c>
      <c r="AU940" s="256" t="s">
        <v>85</v>
      </c>
      <c r="AV940" s="14" t="s">
        <v>85</v>
      </c>
      <c r="AW940" s="14" t="s">
        <v>37</v>
      </c>
      <c r="AX940" s="14" t="s">
        <v>76</v>
      </c>
      <c r="AY940" s="256" t="s">
        <v>235</v>
      </c>
    </row>
    <row r="941" s="16" customFormat="1">
      <c r="A941" s="16"/>
      <c r="B941" s="268"/>
      <c r="C941" s="269"/>
      <c r="D941" s="237" t="s">
        <v>245</v>
      </c>
      <c r="E941" s="270" t="s">
        <v>19</v>
      </c>
      <c r="F941" s="271" t="s">
        <v>250</v>
      </c>
      <c r="G941" s="269"/>
      <c r="H941" s="272">
        <v>721.34000000000003</v>
      </c>
      <c r="I941" s="273"/>
      <c r="J941" s="269"/>
      <c r="K941" s="269"/>
      <c r="L941" s="274"/>
      <c r="M941" s="275"/>
      <c r="N941" s="276"/>
      <c r="O941" s="276"/>
      <c r="P941" s="276"/>
      <c r="Q941" s="276"/>
      <c r="R941" s="276"/>
      <c r="S941" s="276"/>
      <c r="T941" s="277"/>
      <c r="U941" s="16"/>
      <c r="V941" s="16"/>
      <c r="W941" s="16"/>
      <c r="X941" s="16"/>
      <c r="Y941" s="16"/>
      <c r="Z941" s="16"/>
      <c r="AA941" s="16"/>
      <c r="AB941" s="16"/>
      <c r="AC941" s="16"/>
      <c r="AD941" s="16"/>
      <c r="AE941" s="16"/>
      <c r="AT941" s="278" t="s">
        <v>245</v>
      </c>
      <c r="AU941" s="278" t="s">
        <v>85</v>
      </c>
      <c r="AV941" s="16" t="s">
        <v>100</v>
      </c>
      <c r="AW941" s="16" t="s">
        <v>37</v>
      </c>
      <c r="AX941" s="16" t="s">
        <v>83</v>
      </c>
      <c r="AY941" s="278" t="s">
        <v>235</v>
      </c>
    </row>
    <row r="942" s="2" customFormat="1" ht="44.25" customHeight="1">
      <c r="A942" s="40"/>
      <c r="B942" s="41"/>
      <c r="C942" s="217" t="s">
        <v>1068</v>
      </c>
      <c r="D942" s="217" t="s">
        <v>237</v>
      </c>
      <c r="E942" s="218" t="s">
        <v>1069</v>
      </c>
      <c r="F942" s="219" t="s">
        <v>1070</v>
      </c>
      <c r="G942" s="220" t="s">
        <v>369</v>
      </c>
      <c r="H942" s="221">
        <v>234.78</v>
      </c>
      <c r="I942" s="222"/>
      <c r="J942" s="223">
        <f>ROUND(I942*H942,2)</f>
        <v>0</v>
      </c>
      <c r="K942" s="219" t="s">
        <v>370</v>
      </c>
      <c r="L942" s="46"/>
      <c r="M942" s="224" t="s">
        <v>19</v>
      </c>
      <c r="N942" s="225" t="s">
        <v>47</v>
      </c>
      <c r="O942" s="86"/>
      <c r="P942" s="226">
        <f>O942*H942</f>
        <v>0</v>
      </c>
      <c r="Q942" s="226">
        <v>0</v>
      </c>
      <c r="R942" s="226">
        <f>Q942*H942</f>
        <v>0</v>
      </c>
      <c r="S942" s="226">
        <v>0.012999999999999999</v>
      </c>
      <c r="T942" s="227">
        <f>S942*H942</f>
        <v>3.0521400000000001</v>
      </c>
      <c r="U942" s="40"/>
      <c r="V942" s="40"/>
      <c r="W942" s="40"/>
      <c r="X942" s="40"/>
      <c r="Y942" s="40"/>
      <c r="Z942" s="40"/>
      <c r="AA942" s="40"/>
      <c r="AB942" s="40"/>
      <c r="AC942" s="40"/>
      <c r="AD942" s="40"/>
      <c r="AE942" s="40"/>
      <c r="AR942" s="228" t="s">
        <v>448</v>
      </c>
      <c r="AT942" s="228" t="s">
        <v>237</v>
      </c>
      <c r="AU942" s="228" t="s">
        <v>85</v>
      </c>
      <c r="AY942" s="19" t="s">
        <v>235</v>
      </c>
      <c r="BE942" s="229">
        <f>IF(N942="základní",J942,0)</f>
        <v>0</v>
      </c>
      <c r="BF942" s="229">
        <f>IF(N942="snížená",J942,0)</f>
        <v>0</v>
      </c>
      <c r="BG942" s="229">
        <f>IF(N942="zákl. přenesená",J942,0)</f>
        <v>0</v>
      </c>
      <c r="BH942" s="229">
        <f>IF(N942="sníž. přenesená",J942,0)</f>
        <v>0</v>
      </c>
      <c r="BI942" s="229">
        <f>IF(N942="nulová",J942,0)</f>
        <v>0</v>
      </c>
      <c r="BJ942" s="19" t="s">
        <v>83</v>
      </c>
      <c r="BK942" s="229">
        <f>ROUND(I942*H942,2)</f>
        <v>0</v>
      </c>
      <c r="BL942" s="19" t="s">
        <v>448</v>
      </c>
      <c r="BM942" s="228" t="s">
        <v>1071</v>
      </c>
    </row>
    <row r="943" s="13" customFormat="1">
      <c r="A943" s="13"/>
      <c r="B943" s="235"/>
      <c r="C943" s="236"/>
      <c r="D943" s="237" t="s">
        <v>245</v>
      </c>
      <c r="E943" s="238" t="s">
        <v>19</v>
      </c>
      <c r="F943" s="239" t="s">
        <v>1003</v>
      </c>
      <c r="G943" s="236"/>
      <c r="H943" s="238" t="s">
        <v>19</v>
      </c>
      <c r="I943" s="240"/>
      <c r="J943" s="236"/>
      <c r="K943" s="236"/>
      <c r="L943" s="241"/>
      <c r="M943" s="242"/>
      <c r="N943" s="243"/>
      <c r="O943" s="243"/>
      <c r="P943" s="243"/>
      <c r="Q943" s="243"/>
      <c r="R943" s="243"/>
      <c r="S943" s="243"/>
      <c r="T943" s="244"/>
      <c r="U943" s="13"/>
      <c r="V943" s="13"/>
      <c r="W943" s="13"/>
      <c r="X943" s="13"/>
      <c r="Y943" s="13"/>
      <c r="Z943" s="13"/>
      <c r="AA943" s="13"/>
      <c r="AB943" s="13"/>
      <c r="AC943" s="13"/>
      <c r="AD943" s="13"/>
      <c r="AE943" s="13"/>
      <c r="AT943" s="245" t="s">
        <v>245</v>
      </c>
      <c r="AU943" s="245" t="s">
        <v>85</v>
      </c>
      <c r="AV943" s="13" t="s">
        <v>83</v>
      </c>
      <c r="AW943" s="13" t="s">
        <v>37</v>
      </c>
      <c r="AX943" s="13" t="s">
        <v>76</v>
      </c>
      <c r="AY943" s="245" t="s">
        <v>235</v>
      </c>
    </row>
    <row r="944" s="13" customFormat="1">
      <c r="A944" s="13"/>
      <c r="B944" s="235"/>
      <c r="C944" s="236"/>
      <c r="D944" s="237" t="s">
        <v>245</v>
      </c>
      <c r="E944" s="238" t="s">
        <v>19</v>
      </c>
      <c r="F944" s="239" t="s">
        <v>1072</v>
      </c>
      <c r="G944" s="236"/>
      <c r="H944" s="238" t="s">
        <v>19</v>
      </c>
      <c r="I944" s="240"/>
      <c r="J944" s="236"/>
      <c r="K944" s="236"/>
      <c r="L944" s="241"/>
      <c r="M944" s="242"/>
      <c r="N944" s="243"/>
      <c r="O944" s="243"/>
      <c r="P944" s="243"/>
      <c r="Q944" s="243"/>
      <c r="R944" s="243"/>
      <c r="S944" s="243"/>
      <c r="T944" s="244"/>
      <c r="U944" s="13"/>
      <c r="V944" s="13"/>
      <c r="W944" s="13"/>
      <c r="X944" s="13"/>
      <c r="Y944" s="13"/>
      <c r="Z944" s="13"/>
      <c r="AA944" s="13"/>
      <c r="AB944" s="13"/>
      <c r="AC944" s="13"/>
      <c r="AD944" s="13"/>
      <c r="AE944" s="13"/>
      <c r="AT944" s="245" t="s">
        <v>245</v>
      </c>
      <c r="AU944" s="245" t="s">
        <v>85</v>
      </c>
      <c r="AV944" s="13" t="s">
        <v>83</v>
      </c>
      <c r="AW944" s="13" t="s">
        <v>37</v>
      </c>
      <c r="AX944" s="13" t="s">
        <v>76</v>
      </c>
      <c r="AY944" s="245" t="s">
        <v>235</v>
      </c>
    </row>
    <row r="945" s="14" customFormat="1">
      <c r="A945" s="14"/>
      <c r="B945" s="246"/>
      <c r="C945" s="247"/>
      <c r="D945" s="237" t="s">
        <v>245</v>
      </c>
      <c r="E945" s="248" t="s">
        <v>19</v>
      </c>
      <c r="F945" s="249" t="s">
        <v>1073</v>
      </c>
      <c r="G945" s="247"/>
      <c r="H945" s="250">
        <v>7.96</v>
      </c>
      <c r="I945" s="251"/>
      <c r="J945" s="247"/>
      <c r="K945" s="247"/>
      <c r="L945" s="252"/>
      <c r="M945" s="253"/>
      <c r="N945" s="254"/>
      <c r="O945" s="254"/>
      <c r="P945" s="254"/>
      <c r="Q945" s="254"/>
      <c r="R945" s="254"/>
      <c r="S945" s="254"/>
      <c r="T945" s="255"/>
      <c r="U945" s="14"/>
      <c r="V945" s="14"/>
      <c r="W945" s="14"/>
      <c r="X945" s="14"/>
      <c r="Y945" s="14"/>
      <c r="Z945" s="14"/>
      <c r="AA945" s="14"/>
      <c r="AB945" s="14"/>
      <c r="AC945" s="14"/>
      <c r="AD945" s="14"/>
      <c r="AE945" s="14"/>
      <c r="AT945" s="256" t="s">
        <v>245</v>
      </c>
      <c r="AU945" s="256" t="s">
        <v>85</v>
      </c>
      <c r="AV945" s="14" t="s">
        <v>85</v>
      </c>
      <c r="AW945" s="14" t="s">
        <v>37</v>
      </c>
      <c r="AX945" s="14" t="s">
        <v>76</v>
      </c>
      <c r="AY945" s="256" t="s">
        <v>235</v>
      </c>
    </row>
    <row r="946" s="13" customFormat="1">
      <c r="A946" s="13"/>
      <c r="B946" s="235"/>
      <c r="C946" s="236"/>
      <c r="D946" s="237" t="s">
        <v>245</v>
      </c>
      <c r="E946" s="238" t="s">
        <v>19</v>
      </c>
      <c r="F946" s="239" t="s">
        <v>1074</v>
      </c>
      <c r="G946" s="236"/>
      <c r="H946" s="238" t="s">
        <v>19</v>
      </c>
      <c r="I946" s="240"/>
      <c r="J946" s="236"/>
      <c r="K946" s="236"/>
      <c r="L946" s="241"/>
      <c r="M946" s="242"/>
      <c r="N946" s="243"/>
      <c r="O946" s="243"/>
      <c r="P946" s="243"/>
      <c r="Q946" s="243"/>
      <c r="R946" s="243"/>
      <c r="S946" s="243"/>
      <c r="T946" s="244"/>
      <c r="U946" s="13"/>
      <c r="V946" s="13"/>
      <c r="W946" s="13"/>
      <c r="X946" s="13"/>
      <c r="Y946" s="13"/>
      <c r="Z946" s="13"/>
      <c r="AA946" s="13"/>
      <c r="AB946" s="13"/>
      <c r="AC946" s="13"/>
      <c r="AD946" s="13"/>
      <c r="AE946" s="13"/>
      <c r="AT946" s="245" t="s">
        <v>245</v>
      </c>
      <c r="AU946" s="245" t="s">
        <v>85</v>
      </c>
      <c r="AV946" s="13" t="s">
        <v>83</v>
      </c>
      <c r="AW946" s="13" t="s">
        <v>37</v>
      </c>
      <c r="AX946" s="13" t="s">
        <v>76</v>
      </c>
      <c r="AY946" s="245" t="s">
        <v>235</v>
      </c>
    </row>
    <row r="947" s="14" customFormat="1">
      <c r="A947" s="14"/>
      <c r="B947" s="246"/>
      <c r="C947" s="247"/>
      <c r="D947" s="237" t="s">
        <v>245</v>
      </c>
      <c r="E947" s="248" t="s">
        <v>19</v>
      </c>
      <c r="F947" s="249" t="s">
        <v>1075</v>
      </c>
      <c r="G947" s="247"/>
      <c r="H947" s="250">
        <v>42.329999999999998</v>
      </c>
      <c r="I947" s="251"/>
      <c r="J947" s="247"/>
      <c r="K947" s="247"/>
      <c r="L947" s="252"/>
      <c r="M947" s="253"/>
      <c r="N947" s="254"/>
      <c r="O947" s="254"/>
      <c r="P947" s="254"/>
      <c r="Q947" s="254"/>
      <c r="R947" s="254"/>
      <c r="S947" s="254"/>
      <c r="T947" s="255"/>
      <c r="U947" s="14"/>
      <c r="V947" s="14"/>
      <c r="W947" s="14"/>
      <c r="X947" s="14"/>
      <c r="Y947" s="14"/>
      <c r="Z947" s="14"/>
      <c r="AA947" s="14"/>
      <c r="AB947" s="14"/>
      <c r="AC947" s="14"/>
      <c r="AD947" s="14"/>
      <c r="AE947" s="14"/>
      <c r="AT947" s="256" t="s">
        <v>245</v>
      </c>
      <c r="AU947" s="256" t="s">
        <v>85</v>
      </c>
      <c r="AV947" s="14" t="s">
        <v>85</v>
      </c>
      <c r="AW947" s="14" t="s">
        <v>37</v>
      </c>
      <c r="AX947" s="14" t="s">
        <v>76</v>
      </c>
      <c r="AY947" s="256" t="s">
        <v>235</v>
      </c>
    </row>
    <row r="948" s="13" customFormat="1">
      <c r="A948" s="13"/>
      <c r="B948" s="235"/>
      <c r="C948" s="236"/>
      <c r="D948" s="237" t="s">
        <v>245</v>
      </c>
      <c r="E948" s="238" t="s">
        <v>19</v>
      </c>
      <c r="F948" s="239" t="s">
        <v>1076</v>
      </c>
      <c r="G948" s="236"/>
      <c r="H948" s="238" t="s">
        <v>19</v>
      </c>
      <c r="I948" s="240"/>
      <c r="J948" s="236"/>
      <c r="K948" s="236"/>
      <c r="L948" s="241"/>
      <c r="M948" s="242"/>
      <c r="N948" s="243"/>
      <c r="O948" s="243"/>
      <c r="P948" s="243"/>
      <c r="Q948" s="243"/>
      <c r="R948" s="243"/>
      <c r="S948" s="243"/>
      <c r="T948" s="244"/>
      <c r="U948" s="13"/>
      <c r="V948" s="13"/>
      <c r="W948" s="13"/>
      <c r="X948" s="13"/>
      <c r="Y948" s="13"/>
      <c r="Z948" s="13"/>
      <c r="AA948" s="13"/>
      <c r="AB948" s="13"/>
      <c r="AC948" s="13"/>
      <c r="AD948" s="13"/>
      <c r="AE948" s="13"/>
      <c r="AT948" s="245" t="s">
        <v>245</v>
      </c>
      <c r="AU948" s="245" t="s">
        <v>85</v>
      </c>
      <c r="AV948" s="13" t="s">
        <v>83</v>
      </c>
      <c r="AW948" s="13" t="s">
        <v>37</v>
      </c>
      <c r="AX948" s="13" t="s">
        <v>76</v>
      </c>
      <c r="AY948" s="245" t="s">
        <v>235</v>
      </c>
    </row>
    <row r="949" s="14" customFormat="1">
      <c r="A949" s="14"/>
      <c r="B949" s="246"/>
      <c r="C949" s="247"/>
      <c r="D949" s="237" t="s">
        <v>245</v>
      </c>
      <c r="E949" s="248" t="s">
        <v>19</v>
      </c>
      <c r="F949" s="249" t="s">
        <v>1077</v>
      </c>
      <c r="G949" s="247"/>
      <c r="H949" s="250">
        <v>16.370000000000001</v>
      </c>
      <c r="I949" s="251"/>
      <c r="J949" s="247"/>
      <c r="K949" s="247"/>
      <c r="L949" s="252"/>
      <c r="M949" s="253"/>
      <c r="N949" s="254"/>
      <c r="O949" s="254"/>
      <c r="P949" s="254"/>
      <c r="Q949" s="254"/>
      <c r="R949" s="254"/>
      <c r="S949" s="254"/>
      <c r="T949" s="255"/>
      <c r="U949" s="14"/>
      <c r="V949" s="14"/>
      <c r="W949" s="14"/>
      <c r="X949" s="14"/>
      <c r="Y949" s="14"/>
      <c r="Z949" s="14"/>
      <c r="AA949" s="14"/>
      <c r="AB949" s="14"/>
      <c r="AC949" s="14"/>
      <c r="AD949" s="14"/>
      <c r="AE949" s="14"/>
      <c r="AT949" s="256" t="s">
        <v>245</v>
      </c>
      <c r="AU949" s="256" t="s">
        <v>85</v>
      </c>
      <c r="AV949" s="14" t="s">
        <v>85</v>
      </c>
      <c r="AW949" s="14" t="s">
        <v>37</v>
      </c>
      <c r="AX949" s="14" t="s">
        <v>76</v>
      </c>
      <c r="AY949" s="256" t="s">
        <v>235</v>
      </c>
    </row>
    <row r="950" s="13" customFormat="1">
      <c r="A950" s="13"/>
      <c r="B950" s="235"/>
      <c r="C950" s="236"/>
      <c r="D950" s="237" t="s">
        <v>245</v>
      </c>
      <c r="E950" s="238" t="s">
        <v>19</v>
      </c>
      <c r="F950" s="239" t="s">
        <v>1078</v>
      </c>
      <c r="G950" s="236"/>
      <c r="H950" s="238" t="s">
        <v>19</v>
      </c>
      <c r="I950" s="240"/>
      <c r="J950" s="236"/>
      <c r="K950" s="236"/>
      <c r="L950" s="241"/>
      <c r="M950" s="242"/>
      <c r="N950" s="243"/>
      <c r="O950" s="243"/>
      <c r="P950" s="243"/>
      <c r="Q950" s="243"/>
      <c r="R950" s="243"/>
      <c r="S950" s="243"/>
      <c r="T950" s="244"/>
      <c r="U950" s="13"/>
      <c r="V950" s="13"/>
      <c r="W950" s="13"/>
      <c r="X950" s="13"/>
      <c r="Y950" s="13"/>
      <c r="Z950" s="13"/>
      <c r="AA950" s="13"/>
      <c r="AB950" s="13"/>
      <c r="AC950" s="13"/>
      <c r="AD950" s="13"/>
      <c r="AE950" s="13"/>
      <c r="AT950" s="245" t="s">
        <v>245</v>
      </c>
      <c r="AU950" s="245" t="s">
        <v>85</v>
      </c>
      <c r="AV950" s="13" t="s">
        <v>83</v>
      </c>
      <c r="AW950" s="13" t="s">
        <v>37</v>
      </c>
      <c r="AX950" s="13" t="s">
        <v>76</v>
      </c>
      <c r="AY950" s="245" t="s">
        <v>235</v>
      </c>
    </row>
    <row r="951" s="14" customFormat="1">
      <c r="A951" s="14"/>
      <c r="B951" s="246"/>
      <c r="C951" s="247"/>
      <c r="D951" s="237" t="s">
        <v>245</v>
      </c>
      <c r="E951" s="248" t="s">
        <v>19</v>
      </c>
      <c r="F951" s="249" t="s">
        <v>1079</v>
      </c>
      <c r="G951" s="247"/>
      <c r="H951" s="250">
        <v>5.3799999999999999</v>
      </c>
      <c r="I951" s="251"/>
      <c r="J951" s="247"/>
      <c r="K951" s="247"/>
      <c r="L951" s="252"/>
      <c r="M951" s="253"/>
      <c r="N951" s="254"/>
      <c r="O951" s="254"/>
      <c r="P951" s="254"/>
      <c r="Q951" s="254"/>
      <c r="R951" s="254"/>
      <c r="S951" s="254"/>
      <c r="T951" s="255"/>
      <c r="U951" s="14"/>
      <c r="V951" s="14"/>
      <c r="W951" s="14"/>
      <c r="X951" s="14"/>
      <c r="Y951" s="14"/>
      <c r="Z951" s="14"/>
      <c r="AA951" s="14"/>
      <c r="AB951" s="14"/>
      <c r="AC951" s="14"/>
      <c r="AD951" s="14"/>
      <c r="AE951" s="14"/>
      <c r="AT951" s="256" t="s">
        <v>245</v>
      </c>
      <c r="AU951" s="256" t="s">
        <v>85</v>
      </c>
      <c r="AV951" s="14" t="s">
        <v>85</v>
      </c>
      <c r="AW951" s="14" t="s">
        <v>37</v>
      </c>
      <c r="AX951" s="14" t="s">
        <v>76</v>
      </c>
      <c r="AY951" s="256" t="s">
        <v>235</v>
      </c>
    </row>
    <row r="952" s="13" customFormat="1">
      <c r="A952" s="13"/>
      <c r="B952" s="235"/>
      <c r="C952" s="236"/>
      <c r="D952" s="237" t="s">
        <v>245</v>
      </c>
      <c r="E952" s="238" t="s">
        <v>19</v>
      </c>
      <c r="F952" s="239" t="s">
        <v>1080</v>
      </c>
      <c r="G952" s="236"/>
      <c r="H952" s="238" t="s">
        <v>19</v>
      </c>
      <c r="I952" s="240"/>
      <c r="J952" s="236"/>
      <c r="K952" s="236"/>
      <c r="L952" s="241"/>
      <c r="M952" s="242"/>
      <c r="N952" s="243"/>
      <c r="O952" s="243"/>
      <c r="P952" s="243"/>
      <c r="Q952" s="243"/>
      <c r="R952" s="243"/>
      <c r="S952" s="243"/>
      <c r="T952" s="244"/>
      <c r="U952" s="13"/>
      <c r="V952" s="13"/>
      <c r="W952" s="13"/>
      <c r="X952" s="13"/>
      <c r="Y952" s="13"/>
      <c r="Z952" s="13"/>
      <c r="AA952" s="13"/>
      <c r="AB952" s="13"/>
      <c r="AC952" s="13"/>
      <c r="AD952" s="13"/>
      <c r="AE952" s="13"/>
      <c r="AT952" s="245" t="s">
        <v>245</v>
      </c>
      <c r="AU952" s="245" t="s">
        <v>85</v>
      </c>
      <c r="AV952" s="13" t="s">
        <v>83</v>
      </c>
      <c r="AW952" s="13" t="s">
        <v>37</v>
      </c>
      <c r="AX952" s="13" t="s">
        <v>76</v>
      </c>
      <c r="AY952" s="245" t="s">
        <v>235</v>
      </c>
    </row>
    <row r="953" s="14" customFormat="1">
      <c r="A953" s="14"/>
      <c r="B953" s="246"/>
      <c r="C953" s="247"/>
      <c r="D953" s="237" t="s">
        <v>245</v>
      </c>
      <c r="E953" s="248" t="s">
        <v>19</v>
      </c>
      <c r="F953" s="249" t="s">
        <v>1081</v>
      </c>
      <c r="G953" s="247"/>
      <c r="H953" s="250">
        <v>45.759999999999998</v>
      </c>
      <c r="I953" s="251"/>
      <c r="J953" s="247"/>
      <c r="K953" s="247"/>
      <c r="L953" s="252"/>
      <c r="M953" s="253"/>
      <c r="N953" s="254"/>
      <c r="O953" s="254"/>
      <c r="P953" s="254"/>
      <c r="Q953" s="254"/>
      <c r="R953" s="254"/>
      <c r="S953" s="254"/>
      <c r="T953" s="255"/>
      <c r="U953" s="14"/>
      <c r="V953" s="14"/>
      <c r="W953" s="14"/>
      <c r="X953" s="14"/>
      <c r="Y953" s="14"/>
      <c r="Z953" s="14"/>
      <c r="AA953" s="14"/>
      <c r="AB953" s="14"/>
      <c r="AC953" s="14"/>
      <c r="AD953" s="14"/>
      <c r="AE953" s="14"/>
      <c r="AT953" s="256" t="s">
        <v>245</v>
      </c>
      <c r="AU953" s="256" t="s">
        <v>85</v>
      </c>
      <c r="AV953" s="14" t="s">
        <v>85</v>
      </c>
      <c r="AW953" s="14" t="s">
        <v>37</v>
      </c>
      <c r="AX953" s="14" t="s">
        <v>76</v>
      </c>
      <c r="AY953" s="256" t="s">
        <v>235</v>
      </c>
    </row>
    <row r="954" s="13" customFormat="1">
      <c r="A954" s="13"/>
      <c r="B954" s="235"/>
      <c r="C954" s="236"/>
      <c r="D954" s="237" t="s">
        <v>245</v>
      </c>
      <c r="E954" s="238" t="s">
        <v>19</v>
      </c>
      <c r="F954" s="239" t="s">
        <v>1082</v>
      </c>
      <c r="G954" s="236"/>
      <c r="H954" s="238" t="s">
        <v>19</v>
      </c>
      <c r="I954" s="240"/>
      <c r="J954" s="236"/>
      <c r="K954" s="236"/>
      <c r="L954" s="241"/>
      <c r="M954" s="242"/>
      <c r="N954" s="243"/>
      <c r="O954" s="243"/>
      <c r="P954" s="243"/>
      <c r="Q954" s="243"/>
      <c r="R954" s="243"/>
      <c r="S954" s="243"/>
      <c r="T954" s="244"/>
      <c r="U954" s="13"/>
      <c r="V954" s="13"/>
      <c r="W954" s="13"/>
      <c r="X954" s="13"/>
      <c r="Y954" s="13"/>
      <c r="Z954" s="13"/>
      <c r="AA954" s="13"/>
      <c r="AB954" s="13"/>
      <c r="AC954" s="13"/>
      <c r="AD954" s="13"/>
      <c r="AE954" s="13"/>
      <c r="AT954" s="245" t="s">
        <v>245</v>
      </c>
      <c r="AU954" s="245" t="s">
        <v>85</v>
      </c>
      <c r="AV954" s="13" t="s">
        <v>83</v>
      </c>
      <c r="AW954" s="13" t="s">
        <v>37</v>
      </c>
      <c r="AX954" s="13" t="s">
        <v>76</v>
      </c>
      <c r="AY954" s="245" t="s">
        <v>235</v>
      </c>
    </row>
    <row r="955" s="14" customFormat="1">
      <c r="A955" s="14"/>
      <c r="B955" s="246"/>
      <c r="C955" s="247"/>
      <c r="D955" s="237" t="s">
        <v>245</v>
      </c>
      <c r="E955" s="248" t="s">
        <v>19</v>
      </c>
      <c r="F955" s="249" t="s">
        <v>1083</v>
      </c>
      <c r="G955" s="247"/>
      <c r="H955" s="250">
        <v>9.8200000000000003</v>
      </c>
      <c r="I955" s="251"/>
      <c r="J955" s="247"/>
      <c r="K955" s="247"/>
      <c r="L955" s="252"/>
      <c r="M955" s="253"/>
      <c r="N955" s="254"/>
      <c r="O955" s="254"/>
      <c r="P955" s="254"/>
      <c r="Q955" s="254"/>
      <c r="R955" s="254"/>
      <c r="S955" s="254"/>
      <c r="T955" s="255"/>
      <c r="U955" s="14"/>
      <c r="V955" s="14"/>
      <c r="W955" s="14"/>
      <c r="X955" s="14"/>
      <c r="Y955" s="14"/>
      <c r="Z955" s="14"/>
      <c r="AA955" s="14"/>
      <c r="AB955" s="14"/>
      <c r="AC955" s="14"/>
      <c r="AD955" s="14"/>
      <c r="AE955" s="14"/>
      <c r="AT955" s="256" t="s">
        <v>245</v>
      </c>
      <c r="AU955" s="256" t="s">
        <v>85</v>
      </c>
      <c r="AV955" s="14" t="s">
        <v>85</v>
      </c>
      <c r="AW955" s="14" t="s">
        <v>37</v>
      </c>
      <c r="AX955" s="14" t="s">
        <v>76</v>
      </c>
      <c r="AY955" s="256" t="s">
        <v>235</v>
      </c>
    </row>
    <row r="956" s="13" customFormat="1">
      <c r="A956" s="13"/>
      <c r="B956" s="235"/>
      <c r="C956" s="236"/>
      <c r="D956" s="237" t="s">
        <v>245</v>
      </c>
      <c r="E956" s="238" t="s">
        <v>19</v>
      </c>
      <c r="F956" s="239" t="s">
        <v>1084</v>
      </c>
      <c r="G956" s="236"/>
      <c r="H956" s="238" t="s">
        <v>19</v>
      </c>
      <c r="I956" s="240"/>
      <c r="J956" s="236"/>
      <c r="K956" s="236"/>
      <c r="L956" s="241"/>
      <c r="M956" s="242"/>
      <c r="N956" s="243"/>
      <c r="O956" s="243"/>
      <c r="P956" s="243"/>
      <c r="Q956" s="243"/>
      <c r="R956" s="243"/>
      <c r="S956" s="243"/>
      <c r="T956" s="244"/>
      <c r="U956" s="13"/>
      <c r="V956" s="13"/>
      <c r="W956" s="13"/>
      <c r="X956" s="13"/>
      <c r="Y956" s="13"/>
      <c r="Z956" s="13"/>
      <c r="AA956" s="13"/>
      <c r="AB956" s="13"/>
      <c r="AC956" s="13"/>
      <c r="AD956" s="13"/>
      <c r="AE956" s="13"/>
      <c r="AT956" s="245" t="s">
        <v>245</v>
      </c>
      <c r="AU956" s="245" t="s">
        <v>85</v>
      </c>
      <c r="AV956" s="13" t="s">
        <v>83</v>
      </c>
      <c r="AW956" s="13" t="s">
        <v>37</v>
      </c>
      <c r="AX956" s="13" t="s">
        <v>76</v>
      </c>
      <c r="AY956" s="245" t="s">
        <v>235</v>
      </c>
    </row>
    <row r="957" s="14" customFormat="1">
      <c r="A957" s="14"/>
      <c r="B957" s="246"/>
      <c r="C957" s="247"/>
      <c r="D957" s="237" t="s">
        <v>245</v>
      </c>
      <c r="E957" s="248" t="s">
        <v>19</v>
      </c>
      <c r="F957" s="249" t="s">
        <v>1085</v>
      </c>
      <c r="G957" s="247"/>
      <c r="H957" s="250">
        <v>8.7599999999999998</v>
      </c>
      <c r="I957" s="251"/>
      <c r="J957" s="247"/>
      <c r="K957" s="247"/>
      <c r="L957" s="252"/>
      <c r="M957" s="253"/>
      <c r="N957" s="254"/>
      <c r="O957" s="254"/>
      <c r="P957" s="254"/>
      <c r="Q957" s="254"/>
      <c r="R957" s="254"/>
      <c r="S957" s="254"/>
      <c r="T957" s="255"/>
      <c r="U957" s="14"/>
      <c r="V957" s="14"/>
      <c r="W957" s="14"/>
      <c r="X957" s="14"/>
      <c r="Y957" s="14"/>
      <c r="Z957" s="14"/>
      <c r="AA957" s="14"/>
      <c r="AB957" s="14"/>
      <c r="AC957" s="14"/>
      <c r="AD957" s="14"/>
      <c r="AE957" s="14"/>
      <c r="AT957" s="256" t="s">
        <v>245</v>
      </c>
      <c r="AU957" s="256" t="s">
        <v>85</v>
      </c>
      <c r="AV957" s="14" t="s">
        <v>85</v>
      </c>
      <c r="AW957" s="14" t="s">
        <v>37</v>
      </c>
      <c r="AX957" s="14" t="s">
        <v>76</v>
      </c>
      <c r="AY957" s="256" t="s">
        <v>235</v>
      </c>
    </row>
    <row r="958" s="13" customFormat="1">
      <c r="A958" s="13"/>
      <c r="B958" s="235"/>
      <c r="C958" s="236"/>
      <c r="D958" s="237" t="s">
        <v>245</v>
      </c>
      <c r="E958" s="238" t="s">
        <v>19</v>
      </c>
      <c r="F958" s="239" t="s">
        <v>1086</v>
      </c>
      <c r="G958" s="236"/>
      <c r="H958" s="238" t="s">
        <v>19</v>
      </c>
      <c r="I958" s="240"/>
      <c r="J958" s="236"/>
      <c r="K958" s="236"/>
      <c r="L958" s="241"/>
      <c r="M958" s="242"/>
      <c r="N958" s="243"/>
      <c r="O958" s="243"/>
      <c r="P958" s="243"/>
      <c r="Q958" s="243"/>
      <c r="R958" s="243"/>
      <c r="S958" s="243"/>
      <c r="T958" s="244"/>
      <c r="U958" s="13"/>
      <c r="V958" s="13"/>
      <c r="W958" s="13"/>
      <c r="X958" s="13"/>
      <c r="Y958" s="13"/>
      <c r="Z958" s="13"/>
      <c r="AA958" s="13"/>
      <c r="AB958" s="13"/>
      <c r="AC958" s="13"/>
      <c r="AD958" s="13"/>
      <c r="AE958" s="13"/>
      <c r="AT958" s="245" t="s">
        <v>245</v>
      </c>
      <c r="AU958" s="245" t="s">
        <v>85</v>
      </c>
      <c r="AV958" s="13" t="s">
        <v>83</v>
      </c>
      <c r="AW958" s="13" t="s">
        <v>37</v>
      </c>
      <c r="AX958" s="13" t="s">
        <v>76</v>
      </c>
      <c r="AY958" s="245" t="s">
        <v>235</v>
      </c>
    </row>
    <row r="959" s="14" customFormat="1">
      <c r="A959" s="14"/>
      <c r="B959" s="246"/>
      <c r="C959" s="247"/>
      <c r="D959" s="237" t="s">
        <v>245</v>
      </c>
      <c r="E959" s="248" t="s">
        <v>19</v>
      </c>
      <c r="F959" s="249" t="s">
        <v>1087</v>
      </c>
      <c r="G959" s="247"/>
      <c r="H959" s="250">
        <v>12.09</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245</v>
      </c>
      <c r="AU959" s="256" t="s">
        <v>85</v>
      </c>
      <c r="AV959" s="14" t="s">
        <v>85</v>
      </c>
      <c r="AW959" s="14" t="s">
        <v>37</v>
      </c>
      <c r="AX959" s="14" t="s">
        <v>76</v>
      </c>
      <c r="AY959" s="256" t="s">
        <v>235</v>
      </c>
    </row>
    <row r="960" s="13" customFormat="1">
      <c r="A960" s="13"/>
      <c r="B960" s="235"/>
      <c r="C960" s="236"/>
      <c r="D960" s="237" t="s">
        <v>245</v>
      </c>
      <c r="E960" s="238" t="s">
        <v>19</v>
      </c>
      <c r="F960" s="239" t="s">
        <v>1088</v>
      </c>
      <c r="G960" s="236"/>
      <c r="H960" s="238" t="s">
        <v>19</v>
      </c>
      <c r="I960" s="240"/>
      <c r="J960" s="236"/>
      <c r="K960" s="236"/>
      <c r="L960" s="241"/>
      <c r="M960" s="242"/>
      <c r="N960" s="243"/>
      <c r="O960" s="243"/>
      <c r="P960" s="243"/>
      <c r="Q960" s="243"/>
      <c r="R960" s="243"/>
      <c r="S960" s="243"/>
      <c r="T960" s="244"/>
      <c r="U960" s="13"/>
      <c r="V960" s="13"/>
      <c r="W960" s="13"/>
      <c r="X960" s="13"/>
      <c r="Y960" s="13"/>
      <c r="Z960" s="13"/>
      <c r="AA960" s="13"/>
      <c r="AB960" s="13"/>
      <c r="AC960" s="13"/>
      <c r="AD960" s="13"/>
      <c r="AE960" s="13"/>
      <c r="AT960" s="245" t="s">
        <v>245</v>
      </c>
      <c r="AU960" s="245" t="s">
        <v>85</v>
      </c>
      <c r="AV960" s="13" t="s">
        <v>83</v>
      </c>
      <c r="AW960" s="13" t="s">
        <v>37</v>
      </c>
      <c r="AX960" s="13" t="s">
        <v>76</v>
      </c>
      <c r="AY960" s="245" t="s">
        <v>235</v>
      </c>
    </row>
    <row r="961" s="14" customFormat="1">
      <c r="A961" s="14"/>
      <c r="B961" s="246"/>
      <c r="C961" s="247"/>
      <c r="D961" s="237" t="s">
        <v>245</v>
      </c>
      <c r="E961" s="248" t="s">
        <v>19</v>
      </c>
      <c r="F961" s="249" t="s">
        <v>1089</v>
      </c>
      <c r="G961" s="247"/>
      <c r="H961" s="250">
        <v>35.729999999999997</v>
      </c>
      <c r="I961" s="251"/>
      <c r="J961" s="247"/>
      <c r="K961" s="247"/>
      <c r="L961" s="252"/>
      <c r="M961" s="253"/>
      <c r="N961" s="254"/>
      <c r="O961" s="254"/>
      <c r="P961" s="254"/>
      <c r="Q961" s="254"/>
      <c r="R961" s="254"/>
      <c r="S961" s="254"/>
      <c r="T961" s="255"/>
      <c r="U961" s="14"/>
      <c r="V961" s="14"/>
      <c r="W961" s="14"/>
      <c r="X961" s="14"/>
      <c r="Y961" s="14"/>
      <c r="Z961" s="14"/>
      <c r="AA961" s="14"/>
      <c r="AB961" s="14"/>
      <c r="AC961" s="14"/>
      <c r="AD961" s="14"/>
      <c r="AE961" s="14"/>
      <c r="AT961" s="256" t="s">
        <v>245</v>
      </c>
      <c r="AU961" s="256" t="s">
        <v>85</v>
      </c>
      <c r="AV961" s="14" t="s">
        <v>85</v>
      </c>
      <c r="AW961" s="14" t="s">
        <v>37</v>
      </c>
      <c r="AX961" s="14" t="s">
        <v>76</v>
      </c>
      <c r="AY961" s="256" t="s">
        <v>235</v>
      </c>
    </row>
    <row r="962" s="13" customFormat="1">
      <c r="A962" s="13"/>
      <c r="B962" s="235"/>
      <c r="C962" s="236"/>
      <c r="D962" s="237" t="s">
        <v>245</v>
      </c>
      <c r="E962" s="238" t="s">
        <v>19</v>
      </c>
      <c r="F962" s="239" t="s">
        <v>1022</v>
      </c>
      <c r="G962" s="236"/>
      <c r="H962" s="238" t="s">
        <v>19</v>
      </c>
      <c r="I962" s="240"/>
      <c r="J962" s="236"/>
      <c r="K962" s="236"/>
      <c r="L962" s="241"/>
      <c r="M962" s="242"/>
      <c r="N962" s="243"/>
      <c r="O962" s="243"/>
      <c r="P962" s="243"/>
      <c r="Q962" s="243"/>
      <c r="R962" s="243"/>
      <c r="S962" s="243"/>
      <c r="T962" s="244"/>
      <c r="U962" s="13"/>
      <c r="V962" s="13"/>
      <c r="W962" s="13"/>
      <c r="X962" s="13"/>
      <c r="Y962" s="13"/>
      <c r="Z962" s="13"/>
      <c r="AA962" s="13"/>
      <c r="AB962" s="13"/>
      <c r="AC962" s="13"/>
      <c r="AD962" s="13"/>
      <c r="AE962" s="13"/>
      <c r="AT962" s="245" t="s">
        <v>245</v>
      </c>
      <c r="AU962" s="245" t="s">
        <v>85</v>
      </c>
      <c r="AV962" s="13" t="s">
        <v>83</v>
      </c>
      <c r="AW962" s="13" t="s">
        <v>37</v>
      </c>
      <c r="AX962" s="13" t="s">
        <v>76</v>
      </c>
      <c r="AY962" s="245" t="s">
        <v>235</v>
      </c>
    </row>
    <row r="963" s="13" customFormat="1">
      <c r="A963" s="13"/>
      <c r="B963" s="235"/>
      <c r="C963" s="236"/>
      <c r="D963" s="237" t="s">
        <v>245</v>
      </c>
      <c r="E963" s="238" t="s">
        <v>19</v>
      </c>
      <c r="F963" s="239" t="s">
        <v>1072</v>
      </c>
      <c r="G963" s="236"/>
      <c r="H963" s="238" t="s">
        <v>19</v>
      </c>
      <c r="I963" s="240"/>
      <c r="J963" s="236"/>
      <c r="K963" s="236"/>
      <c r="L963" s="241"/>
      <c r="M963" s="242"/>
      <c r="N963" s="243"/>
      <c r="O963" s="243"/>
      <c r="P963" s="243"/>
      <c r="Q963" s="243"/>
      <c r="R963" s="243"/>
      <c r="S963" s="243"/>
      <c r="T963" s="244"/>
      <c r="U963" s="13"/>
      <c r="V963" s="13"/>
      <c r="W963" s="13"/>
      <c r="X963" s="13"/>
      <c r="Y963" s="13"/>
      <c r="Z963" s="13"/>
      <c r="AA963" s="13"/>
      <c r="AB963" s="13"/>
      <c r="AC963" s="13"/>
      <c r="AD963" s="13"/>
      <c r="AE963" s="13"/>
      <c r="AT963" s="245" t="s">
        <v>245</v>
      </c>
      <c r="AU963" s="245" t="s">
        <v>85</v>
      </c>
      <c r="AV963" s="13" t="s">
        <v>83</v>
      </c>
      <c r="AW963" s="13" t="s">
        <v>37</v>
      </c>
      <c r="AX963" s="13" t="s">
        <v>76</v>
      </c>
      <c r="AY963" s="245" t="s">
        <v>235</v>
      </c>
    </row>
    <row r="964" s="14" customFormat="1">
      <c r="A964" s="14"/>
      <c r="B964" s="246"/>
      <c r="C964" s="247"/>
      <c r="D964" s="237" t="s">
        <v>245</v>
      </c>
      <c r="E964" s="248" t="s">
        <v>19</v>
      </c>
      <c r="F964" s="249" t="s">
        <v>1090</v>
      </c>
      <c r="G964" s="247"/>
      <c r="H964" s="250">
        <v>8.0350000000000001</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245</v>
      </c>
      <c r="AU964" s="256" t="s">
        <v>85</v>
      </c>
      <c r="AV964" s="14" t="s">
        <v>85</v>
      </c>
      <c r="AW964" s="14" t="s">
        <v>37</v>
      </c>
      <c r="AX964" s="14" t="s">
        <v>76</v>
      </c>
      <c r="AY964" s="256" t="s">
        <v>235</v>
      </c>
    </row>
    <row r="965" s="13" customFormat="1">
      <c r="A965" s="13"/>
      <c r="B965" s="235"/>
      <c r="C965" s="236"/>
      <c r="D965" s="237" t="s">
        <v>245</v>
      </c>
      <c r="E965" s="238" t="s">
        <v>19</v>
      </c>
      <c r="F965" s="239" t="s">
        <v>1091</v>
      </c>
      <c r="G965" s="236"/>
      <c r="H965" s="238" t="s">
        <v>19</v>
      </c>
      <c r="I965" s="240"/>
      <c r="J965" s="236"/>
      <c r="K965" s="236"/>
      <c r="L965" s="241"/>
      <c r="M965" s="242"/>
      <c r="N965" s="243"/>
      <c r="O965" s="243"/>
      <c r="P965" s="243"/>
      <c r="Q965" s="243"/>
      <c r="R965" s="243"/>
      <c r="S965" s="243"/>
      <c r="T965" s="244"/>
      <c r="U965" s="13"/>
      <c r="V965" s="13"/>
      <c r="W965" s="13"/>
      <c r="X965" s="13"/>
      <c r="Y965" s="13"/>
      <c r="Z965" s="13"/>
      <c r="AA965" s="13"/>
      <c r="AB965" s="13"/>
      <c r="AC965" s="13"/>
      <c r="AD965" s="13"/>
      <c r="AE965" s="13"/>
      <c r="AT965" s="245" t="s">
        <v>245</v>
      </c>
      <c r="AU965" s="245" t="s">
        <v>85</v>
      </c>
      <c r="AV965" s="13" t="s">
        <v>83</v>
      </c>
      <c r="AW965" s="13" t="s">
        <v>37</v>
      </c>
      <c r="AX965" s="13" t="s">
        <v>76</v>
      </c>
      <c r="AY965" s="245" t="s">
        <v>235</v>
      </c>
    </row>
    <row r="966" s="14" customFormat="1">
      <c r="A966" s="14"/>
      <c r="B966" s="246"/>
      <c r="C966" s="247"/>
      <c r="D966" s="237" t="s">
        <v>245</v>
      </c>
      <c r="E966" s="248" t="s">
        <v>19</v>
      </c>
      <c r="F966" s="249" t="s">
        <v>1092</v>
      </c>
      <c r="G966" s="247"/>
      <c r="H966" s="250">
        <v>5.9199999999999999</v>
      </c>
      <c r="I966" s="251"/>
      <c r="J966" s="247"/>
      <c r="K966" s="247"/>
      <c r="L966" s="252"/>
      <c r="M966" s="253"/>
      <c r="N966" s="254"/>
      <c r="O966" s="254"/>
      <c r="P966" s="254"/>
      <c r="Q966" s="254"/>
      <c r="R966" s="254"/>
      <c r="S966" s="254"/>
      <c r="T966" s="255"/>
      <c r="U966" s="14"/>
      <c r="V966" s="14"/>
      <c r="W966" s="14"/>
      <c r="X966" s="14"/>
      <c r="Y966" s="14"/>
      <c r="Z966" s="14"/>
      <c r="AA966" s="14"/>
      <c r="AB966" s="14"/>
      <c r="AC966" s="14"/>
      <c r="AD966" s="14"/>
      <c r="AE966" s="14"/>
      <c r="AT966" s="256" t="s">
        <v>245</v>
      </c>
      <c r="AU966" s="256" t="s">
        <v>85</v>
      </c>
      <c r="AV966" s="14" t="s">
        <v>85</v>
      </c>
      <c r="AW966" s="14" t="s">
        <v>37</v>
      </c>
      <c r="AX966" s="14" t="s">
        <v>76</v>
      </c>
      <c r="AY966" s="256" t="s">
        <v>235</v>
      </c>
    </row>
    <row r="967" s="13" customFormat="1">
      <c r="A967" s="13"/>
      <c r="B967" s="235"/>
      <c r="C967" s="236"/>
      <c r="D967" s="237" t="s">
        <v>245</v>
      </c>
      <c r="E967" s="238" t="s">
        <v>19</v>
      </c>
      <c r="F967" s="239" t="s">
        <v>1093</v>
      </c>
      <c r="G967" s="236"/>
      <c r="H967" s="238" t="s">
        <v>19</v>
      </c>
      <c r="I967" s="240"/>
      <c r="J967" s="236"/>
      <c r="K967" s="236"/>
      <c r="L967" s="241"/>
      <c r="M967" s="242"/>
      <c r="N967" s="243"/>
      <c r="O967" s="243"/>
      <c r="P967" s="243"/>
      <c r="Q967" s="243"/>
      <c r="R967" s="243"/>
      <c r="S967" s="243"/>
      <c r="T967" s="244"/>
      <c r="U967" s="13"/>
      <c r="V967" s="13"/>
      <c r="W967" s="13"/>
      <c r="X967" s="13"/>
      <c r="Y967" s="13"/>
      <c r="Z967" s="13"/>
      <c r="AA967" s="13"/>
      <c r="AB967" s="13"/>
      <c r="AC967" s="13"/>
      <c r="AD967" s="13"/>
      <c r="AE967" s="13"/>
      <c r="AT967" s="245" t="s">
        <v>245</v>
      </c>
      <c r="AU967" s="245" t="s">
        <v>85</v>
      </c>
      <c r="AV967" s="13" t="s">
        <v>83</v>
      </c>
      <c r="AW967" s="13" t="s">
        <v>37</v>
      </c>
      <c r="AX967" s="13" t="s">
        <v>76</v>
      </c>
      <c r="AY967" s="245" t="s">
        <v>235</v>
      </c>
    </row>
    <row r="968" s="14" customFormat="1">
      <c r="A968" s="14"/>
      <c r="B968" s="246"/>
      <c r="C968" s="247"/>
      <c r="D968" s="237" t="s">
        <v>245</v>
      </c>
      <c r="E968" s="248" t="s">
        <v>19</v>
      </c>
      <c r="F968" s="249" t="s">
        <v>1094</v>
      </c>
      <c r="G968" s="247"/>
      <c r="H968" s="250">
        <v>18.614999999999998</v>
      </c>
      <c r="I968" s="251"/>
      <c r="J968" s="247"/>
      <c r="K968" s="247"/>
      <c r="L968" s="252"/>
      <c r="M968" s="253"/>
      <c r="N968" s="254"/>
      <c r="O968" s="254"/>
      <c r="P968" s="254"/>
      <c r="Q968" s="254"/>
      <c r="R968" s="254"/>
      <c r="S968" s="254"/>
      <c r="T968" s="255"/>
      <c r="U968" s="14"/>
      <c r="V968" s="14"/>
      <c r="W968" s="14"/>
      <c r="X968" s="14"/>
      <c r="Y968" s="14"/>
      <c r="Z968" s="14"/>
      <c r="AA968" s="14"/>
      <c r="AB968" s="14"/>
      <c r="AC968" s="14"/>
      <c r="AD968" s="14"/>
      <c r="AE968" s="14"/>
      <c r="AT968" s="256" t="s">
        <v>245</v>
      </c>
      <c r="AU968" s="256" t="s">
        <v>85</v>
      </c>
      <c r="AV968" s="14" t="s">
        <v>85</v>
      </c>
      <c r="AW968" s="14" t="s">
        <v>37</v>
      </c>
      <c r="AX968" s="14" t="s">
        <v>76</v>
      </c>
      <c r="AY968" s="256" t="s">
        <v>235</v>
      </c>
    </row>
    <row r="969" s="13" customFormat="1">
      <c r="A969" s="13"/>
      <c r="B969" s="235"/>
      <c r="C969" s="236"/>
      <c r="D969" s="237" t="s">
        <v>245</v>
      </c>
      <c r="E969" s="238" t="s">
        <v>19</v>
      </c>
      <c r="F969" s="239" t="s">
        <v>1086</v>
      </c>
      <c r="G969" s="236"/>
      <c r="H969" s="238" t="s">
        <v>19</v>
      </c>
      <c r="I969" s="240"/>
      <c r="J969" s="236"/>
      <c r="K969" s="236"/>
      <c r="L969" s="241"/>
      <c r="M969" s="242"/>
      <c r="N969" s="243"/>
      <c r="O969" s="243"/>
      <c r="P969" s="243"/>
      <c r="Q969" s="243"/>
      <c r="R969" s="243"/>
      <c r="S969" s="243"/>
      <c r="T969" s="244"/>
      <c r="U969" s="13"/>
      <c r="V969" s="13"/>
      <c r="W969" s="13"/>
      <c r="X969" s="13"/>
      <c r="Y969" s="13"/>
      <c r="Z969" s="13"/>
      <c r="AA969" s="13"/>
      <c r="AB969" s="13"/>
      <c r="AC969" s="13"/>
      <c r="AD969" s="13"/>
      <c r="AE969" s="13"/>
      <c r="AT969" s="245" t="s">
        <v>245</v>
      </c>
      <c r="AU969" s="245" t="s">
        <v>85</v>
      </c>
      <c r="AV969" s="13" t="s">
        <v>83</v>
      </c>
      <c r="AW969" s="13" t="s">
        <v>37</v>
      </c>
      <c r="AX969" s="13" t="s">
        <v>76</v>
      </c>
      <c r="AY969" s="245" t="s">
        <v>235</v>
      </c>
    </row>
    <row r="970" s="14" customFormat="1">
      <c r="A970" s="14"/>
      <c r="B970" s="246"/>
      <c r="C970" s="247"/>
      <c r="D970" s="237" t="s">
        <v>245</v>
      </c>
      <c r="E970" s="248" t="s">
        <v>19</v>
      </c>
      <c r="F970" s="249" t="s">
        <v>1095</v>
      </c>
      <c r="G970" s="247"/>
      <c r="H970" s="250">
        <v>18.010000000000002</v>
      </c>
      <c r="I970" s="251"/>
      <c r="J970" s="247"/>
      <c r="K970" s="247"/>
      <c r="L970" s="252"/>
      <c r="M970" s="253"/>
      <c r="N970" s="254"/>
      <c r="O970" s="254"/>
      <c r="P970" s="254"/>
      <c r="Q970" s="254"/>
      <c r="R970" s="254"/>
      <c r="S970" s="254"/>
      <c r="T970" s="255"/>
      <c r="U970" s="14"/>
      <c r="V970" s="14"/>
      <c r="W970" s="14"/>
      <c r="X970" s="14"/>
      <c r="Y970" s="14"/>
      <c r="Z970" s="14"/>
      <c r="AA970" s="14"/>
      <c r="AB970" s="14"/>
      <c r="AC970" s="14"/>
      <c r="AD970" s="14"/>
      <c r="AE970" s="14"/>
      <c r="AT970" s="256" t="s">
        <v>245</v>
      </c>
      <c r="AU970" s="256" t="s">
        <v>85</v>
      </c>
      <c r="AV970" s="14" t="s">
        <v>85</v>
      </c>
      <c r="AW970" s="14" t="s">
        <v>37</v>
      </c>
      <c r="AX970" s="14" t="s">
        <v>76</v>
      </c>
      <c r="AY970" s="256" t="s">
        <v>235</v>
      </c>
    </row>
    <row r="971" s="16" customFormat="1">
      <c r="A971" s="16"/>
      <c r="B971" s="268"/>
      <c r="C971" s="269"/>
      <c r="D971" s="237" t="s">
        <v>245</v>
      </c>
      <c r="E971" s="270" t="s">
        <v>19</v>
      </c>
      <c r="F971" s="271" t="s">
        <v>250</v>
      </c>
      <c r="G971" s="269"/>
      <c r="H971" s="272">
        <v>234.78</v>
      </c>
      <c r="I971" s="273"/>
      <c r="J971" s="269"/>
      <c r="K971" s="269"/>
      <c r="L971" s="274"/>
      <c r="M971" s="275"/>
      <c r="N971" s="276"/>
      <c r="O971" s="276"/>
      <c r="P971" s="276"/>
      <c r="Q971" s="276"/>
      <c r="R971" s="276"/>
      <c r="S971" s="276"/>
      <c r="T971" s="277"/>
      <c r="U971" s="16"/>
      <c r="V971" s="16"/>
      <c r="W971" s="16"/>
      <c r="X971" s="16"/>
      <c r="Y971" s="16"/>
      <c r="Z971" s="16"/>
      <c r="AA971" s="16"/>
      <c r="AB971" s="16"/>
      <c r="AC971" s="16"/>
      <c r="AD971" s="16"/>
      <c r="AE971" s="16"/>
      <c r="AT971" s="278" t="s">
        <v>245</v>
      </c>
      <c r="AU971" s="278" t="s">
        <v>85</v>
      </c>
      <c r="AV971" s="16" t="s">
        <v>100</v>
      </c>
      <c r="AW971" s="16" t="s">
        <v>37</v>
      </c>
      <c r="AX971" s="16" t="s">
        <v>83</v>
      </c>
      <c r="AY971" s="278" t="s">
        <v>235</v>
      </c>
    </row>
    <row r="972" s="2" customFormat="1" ht="44.25" customHeight="1">
      <c r="A972" s="40"/>
      <c r="B972" s="41"/>
      <c r="C972" s="217" t="s">
        <v>1096</v>
      </c>
      <c r="D972" s="217" t="s">
        <v>237</v>
      </c>
      <c r="E972" s="218" t="s">
        <v>1097</v>
      </c>
      <c r="F972" s="219" t="s">
        <v>1098</v>
      </c>
      <c r="G972" s="220" t="s">
        <v>369</v>
      </c>
      <c r="H972" s="221">
        <v>52.689999999999998</v>
      </c>
      <c r="I972" s="222"/>
      <c r="J972" s="223">
        <f>ROUND(I972*H972,2)</f>
        <v>0</v>
      </c>
      <c r="K972" s="219" t="s">
        <v>370</v>
      </c>
      <c r="L972" s="46"/>
      <c r="M972" s="224" t="s">
        <v>19</v>
      </c>
      <c r="N972" s="225" t="s">
        <v>47</v>
      </c>
      <c r="O972" s="86"/>
      <c r="P972" s="226">
        <f>O972*H972</f>
        <v>0</v>
      </c>
      <c r="Q972" s="226">
        <v>0</v>
      </c>
      <c r="R972" s="226">
        <f>Q972*H972</f>
        <v>0</v>
      </c>
      <c r="S972" s="226">
        <v>0.023</v>
      </c>
      <c r="T972" s="227">
        <f>S972*H972</f>
        <v>1.21187</v>
      </c>
      <c r="U972" s="40"/>
      <c r="V972" s="40"/>
      <c r="W972" s="40"/>
      <c r="X972" s="40"/>
      <c r="Y972" s="40"/>
      <c r="Z972" s="40"/>
      <c r="AA972" s="40"/>
      <c r="AB972" s="40"/>
      <c r="AC972" s="40"/>
      <c r="AD972" s="40"/>
      <c r="AE972" s="40"/>
      <c r="AR972" s="228" t="s">
        <v>448</v>
      </c>
      <c r="AT972" s="228" t="s">
        <v>237</v>
      </c>
      <c r="AU972" s="228" t="s">
        <v>85</v>
      </c>
      <c r="AY972" s="19" t="s">
        <v>235</v>
      </c>
      <c r="BE972" s="229">
        <f>IF(N972="základní",J972,0)</f>
        <v>0</v>
      </c>
      <c r="BF972" s="229">
        <f>IF(N972="snížená",J972,0)</f>
        <v>0</v>
      </c>
      <c r="BG972" s="229">
        <f>IF(N972="zákl. přenesená",J972,0)</f>
        <v>0</v>
      </c>
      <c r="BH972" s="229">
        <f>IF(N972="sníž. přenesená",J972,0)</f>
        <v>0</v>
      </c>
      <c r="BI972" s="229">
        <f>IF(N972="nulová",J972,0)</f>
        <v>0</v>
      </c>
      <c r="BJ972" s="19" t="s">
        <v>83</v>
      </c>
      <c r="BK972" s="229">
        <f>ROUND(I972*H972,2)</f>
        <v>0</v>
      </c>
      <c r="BL972" s="19" t="s">
        <v>448</v>
      </c>
      <c r="BM972" s="228" t="s">
        <v>1099</v>
      </c>
    </row>
    <row r="973" s="13" customFormat="1">
      <c r="A973" s="13"/>
      <c r="B973" s="235"/>
      <c r="C973" s="236"/>
      <c r="D973" s="237" t="s">
        <v>245</v>
      </c>
      <c r="E973" s="238" t="s">
        <v>19</v>
      </c>
      <c r="F973" s="239" t="s">
        <v>1003</v>
      </c>
      <c r="G973" s="236"/>
      <c r="H973" s="238" t="s">
        <v>19</v>
      </c>
      <c r="I973" s="240"/>
      <c r="J973" s="236"/>
      <c r="K973" s="236"/>
      <c r="L973" s="241"/>
      <c r="M973" s="242"/>
      <c r="N973" s="243"/>
      <c r="O973" s="243"/>
      <c r="P973" s="243"/>
      <c r="Q973" s="243"/>
      <c r="R973" s="243"/>
      <c r="S973" s="243"/>
      <c r="T973" s="244"/>
      <c r="U973" s="13"/>
      <c r="V973" s="13"/>
      <c r="W973" s="13"/>
      <c r="X973" s="13"/>
      <c r="Y973" s="13"/>
      <c r="Z973" s="13"/>
      <c r="AA973" s="13"/>
      <c r="AB973" s="13"/>
      <c r="AC973" s="13"/>
      <c r="AD973" s="13"/>
      <c r="AE973" s="13"/>
      <c r="AT973" s="245" t="s">
        <v>245</v>
      </c>
      <c r="AU973" s="245" t="s">
        <v>85</v>
      </c>
      <c r="AV973" s="13" t="s">
        <v>83</v>
      </c>
      <c r="AW973" s="13" t="s">
        <v>37</v>
      </c>
      <c r="AX973" s="13" t="s">
        <v>76</v>
      </c>
      <c r="AY973" s="245" t="s">
        <v>235</v>
      </c>
    </row>
    <row r="974" s="13" customFormat="1">
      <c r="A974" s="13"/>
      <c r="B974" s="235"/>
      <c r="C974" s="236"/>
      <c r="D974" s="237" t="s">
        <v>245</v>
      </c>
      <c r="E974" s="238" t="s">
        <v>19</v>
      </c>
      <c r="F974" s="239" t="s">
        <v>1100</v>
      </c>
      <c r="G974" s="236"/>
      <c r="H974" s="238" t="s">
        <v>19</v>
      </c>
      <c r="I974" s="240"/>
      <c r="J974" s="236"/>
      <c r="K974" s="236"/>
      <c r="L974" s="241"/>
      <c r="M974" s="242"/>
      <c r="N974" s="243"/>
      <c r="O974" s="243"/>
      <c r="P974" s="243"/>
      <c r="Q974" s="243"/>
      <c r="R974" s="243"/>
      <c r="S974" s="243"/>
      <c r="T974" s="244"/>
      <c r="U974" s="13"/>
      <c r="V974" s="13"/>
      <c r="W974" s="13"/>
      <c r="X974" s="13"/>
      <c r="Y974" s="13"/>
      <c r="Z974" s="13"/>
      <c r="AA974" s="13"/>
      <c r="AB974" s="13"/>
      <c r="AC974" s="13"/>
      <c r="AD974" s="13"/>
      <c r="AE974" s="13"/>
      <c r="AT974" s="245" t="s">
        <v>245</v>
      </c>
      <c r="AU974" s="245" t="s">
        <v>85</v>
      </c>
      <c r="AV974" s="13" t="s">
        <v>83</v>
      </c>
      <c r="AW974" s="13" t="s">
        <v>37</v>
      </c>
      <c r="AX974" s="13" t="s">
        <v>76</v>
      </c>
      <c r="AY974" s="245" t="s">
        <v>235</v>
      </c>
    </row>
    <row r="975" s="14" customFormat="1">
      <c r="A975" s="14"/>
      <c r="B975" s="246"/>
      <c r="C975" s="247"/>
      <c r="D975" s="237" t="s">
        <v>245</v>
      </c>
      <c r="E975" s="248" t="s">
        <v>19</v>
      </c>
      <c r="F975" s="249" t="s">
        <v>1101</v>
      </c>
      <c r="G975" s="247"/>
      <c r="H975" s="250">
        <v>6.2000000000000002</v>
      </c>
      <c r="I975" s="251"/>
      <c r="J975" s="247"/>
      <c r="K975" s="247"/>
      <c r="L975" s="252"/>
      <c r="M975" s="253"/>
      <c r="N975" s="254"/>
      <c r="O975" s="254"/>
      <c r="P975" s="254"/>
      <c r="Q975" s="254"/>
      <c r="R975" s="254"/>
      <c r="S975" s="254"/>
      <c r="T975" s="255"/>
      <c r="U975" s="14"/>
      <c r="V975" s="14"/>
      <c r="W975" s="14"/>
      <c r="X975" s="14"/>
      <c r="Y975" s="14"/>
      <c r="Z975" s="14"/>
      <c r="AA975" s="14"/>
      <c r="AB975" s="14"/>
      <c r="AC975" s="14"/>
      <c r="AD975" s="14"/>
      <c r="AE975" s="14"/>
      <c r="AT975" s="256" t="s">
        <v>245</v>
      </c>
      <c r="AU975" s="256" t="s">
        <v>85</v>
      </c>
      <c r="AV975" s="14" t="s">
        <v>85</v>
      </c>
      <c r="AW975" s="14" t="s">
        <v>37</v>
      </c>
      <c r="AX975" s="14" t="s">
        <v>76</v>
      </c>
      <c r="AY975" s="256" t="s">
        <v>235</v>
      </c>
    </row>
    <row r="976" s="13" customFormat="1">
      <c r="A976" s="13"/>
      <c r="B976" s="235"/>
      <c r="C976" s="236"/>
      <c r="D976" s="237" t="s">
        <v>245</v>
      </c>
      <c r="E976" s="238" t="s">
        <v>19</v>
      </c>
      <c r="F976" s="239" t="s">
        <v>1102</v>
      </c>
      <c r="G976" s="236"/>
      <c r="H976" s="238" t="s">
        <v>19</v>
      </c>
      <c r="I976" s="240"/>
      <c r="J976" s="236"/>
      <c r="K976" s="236"/>
      <c r="L976" s="241"/>
      <c r="M976" s="242"/>
      <c r="N976" s="243"/>
      <c r="O976" s="243"/>
      <c r="P976" s="243"/>
      <c r="Q976" s="243"/>
      <c r="R976" s="243"/>
      <c r="S976" s="243"/>
      <c r="T976" s="244"/>
      <c r="U976" s="13"/>
      <c r="V976" s="13"/>
      <c r="W976" s="13"/>
      <c r="X976" s="13"/>
      <c r="Y976" s="13"/>
      <c r="Z976" s="13"/>
      <c r="AA976" s="13"/>
      <c r="AB976" s="13"/>
      <c r="AC976" s="13"/>
      <c r="AD976" s="13"/>
      <c r="AE976" s="13"/>
      <c r="AT976" s="245" t="s">
        <v>245</v>
      </c>
      <c r="AU976" s="245" t="s">
        <v>85</v>
      </c>
      <c r="AV976" s="13" t="s">
        <v>83</v>
      </c>
      <c r="AW976" s="13" t="s">
        <v>37</v>
      </c>
      <c r="AX976" s="13" t="s">
        <v>76</v>
      </c>
      <c r="AY976" s="245" t="s">
        <v>235</v>
      </c>
    </row>
    <row r="977" s="14" customFormat="1">
      <c r="A977" s="14"/>
      <c r="B977" s="246"/>
      <c r="C977" s="247"/>
      <c r="D977" s="237" t="s">
        <v>245</v>
      </c>
      <c r="E977" s="248" t="s">
        <v>19</v>
      </c>
      <c r="F977" s="249" t="s">
        <v>1103</v>
      </c>
      <c r="G977" s="247"/>
      <c r="H977" s="250">
        <v>7.6200000000000001</v>
      </c>
      <c r="I977" s="251"/>
      <c r="J977" s="247"/>
      <c r="K977" s="247"/>
      <c r="L977" s="252"/>
      <c r="M977" s="253"/>
      <c r="N977" s="254"/>
      <c r="O977" s="254"/>
      <c r="P977" s="254"/>
      <c r="Q977" s="254"/>
      <c r="R977" s="254"/>
      <c r="S977" s="254"/>
      <c r="T977" s="255"/>
      <c r="U977" s="14"/>
      <c r="V977" s="14"/>
      <c r="W977" s="14"/>
      <c r="X977" s="14"/>
      <c r="Y977" s="14"/>
      <c r="Z977" s="14"/>
      <c r="AA977" s="14"/>
      <c r="AB977" s="14"/>
      <c r="AC977" s="14"/>
      <c r="AD977" s="14"/>
      <c r="AE977" s="14"/>
      <c r="AT977" s="256" t="s">
        <v>245</v>
      </c>
      <c r="AU977" s="256" t="s">
        <v>85</v>
      </c>
      <c r="AV977" s="14" t="s">
        <v>85</v>
      </c>
      <c r="AW977" s="14" t="s">
        <v>37</v>
      </c>
      <c r="AX977" s="14" t="s">
        <v>76</v>
      </c>
      <c r="AY977" s="256" t="s">
        <v>235</v>
      </c>
    </row>
    <row r="978" s="13" customFormat="1">
      <c r="A978" s="13"/>
      <c r="B978" s="235"/>
      <c r="C978" s="236"/>
      <c r="D978" s="237" t="s">
        <v>245</v>
      </c>
      <c r="E978" s="238" t="s">
        <v>19</v>
      </c>
      <c r="F978" s="239" t="s">
        <v>1104</v>
      </c>
      <c r="G978" s="236"/>
      <c r="H978" s="238" t="s">
        <v>19</v>
      </c>
      <c r="I978" s="240"/>
      <c r="J978" s="236"/>
      <c r="K978" s="236"/>
      <c r="L978" s="241"/>
      <c r="M978" s="242"/>
      <c r="N978" s="243"/>
      <c r="O978" s="243"/>
      <c r="P978" s="243"/>
      <c r="Q978" s="243"/>
      <c r="R978" s="243"/>
      <c r="S978" s="243"/>
      <c r="T978" s="244"/>
      <c r="U978" s="13"/>
      <c r="V978" s="13"/>
      <c r="W978" s="13"/>
      <c r="X978" s="13"/>
      <c r="Y978" s="13"/>
      <c r="Z978" s="13"/>
      <c r="AA978" s="13"/>
      <c r="AB978" s="13"/>
      <c r="AC978" s="13"/>
      <c r="AD978" s="13"/>
      <c r="AE978" s="13"/>
      <c r="AT978" s="245" t="s">
        <v>245</v>
      </c>
      <c r="AU978" s="245" t="s">
        <v>85</v>
      </c>
      <c r="AV978" s="13" t="s">
        <v>83</v>
      </c>
      <c r="AW978" s="13" t="s">
        <v>37</v>
      </c>
      <c r="AX978" s="13" t="s">
        <v>76</v>
      </c>
      <c r="AY978" s="245" t="s">
        <v>235</v>
      </c>
    </row>
    <row r="979" s="14" customFormat="1">
      <c r="A979" s="14"/>
      <c r="B979" s="246"/>
      <c r="C979" s="247"/>
      <c r="D979" s="237" t="s">
        <v>245</v>
      </c>
      <c r="E979" s="248" t="s">
        <v>19</v>
      </c>
      <c r="F979" s="249" t="s">
        <v>1105</v>
      </c>
      <c r="G979" s="247"/>
      <c r="H979" s="250">
        <v>30.969999999999999</v>
      </c>
      <c r="I979" s="251"/>
      <c r="J979" s="247"/>
      <c r="K979" s="247"/>
      <c r="L979" s="252"/>
      <c r="M979" s="253"/>
      <c r="N979" s="254"/>
      <c r="O979" s="254"/>
      <c r="P979" s="254"/>
      <c r="Q979" s="254"/>
      <c r="R979" s="254"/>
      <c r="S979" s="254"/>
      <c r="T979" s="255"/>
      <c r="U979" s="14"/>
      <c r="V979" s="14"/>
      <c r="W979" s="14"/>
      <c r="X979" s="14"/>
      <c r="Y979" s="14"/>
      <c r="Z979" s="14"/>
      <c r="AA979" s="14"/>
      <c r="AB979" s="14"/>
      <c r="AC979" s="14"/>
      <c r="AD979" s="14"/>
      <c r="AE979" s="14"/>
      <c r="AT979" s="256" t="s">
        <v>245</v>
      </c>
      <c r="AU979" s="256" t="s">
        <v>85</v>
      </c>
      <c r="AV979" s="14" t="s">
        <v>85</v>
      </c>
      <c r="AW979" s="14" t="s">
        <v>37</v>
      </c>
      <c r="AX979" s="14" t="s">
        <v>76</v>
      </c>
      <c r="AY979" s="256" t="s">
        <v>235</v>
      </c>
    </row>
    <row r="980" s="13" customFormat="1">
      <c r="A980" s="13"/>
      <c r="B980" s="235"/>
      <c r="C980" s="236"/>
      <c r="D980" s="237" t="s">
        <v>245</v>
      </c>
      <c r="E980" s="238" t="s">
        <v>19</v>
      </c>
      <c r="F980" s="239" t="s">
        <v>1106</v>
      </c>
      <c r="G980" s="236"/>
      <c r="H980" s="238" t="s">
        <v>19</v>
      </c>
      <c r="I980" s="240"/>
      <c r="J980" s="236"/>
      <c r="K980" s="236"/>
      <c r="L980" s="241"/>
      <c r="M980" s="242"/>
      <c r="N980" s="243"/>
      <c r="O980" s="243"/>
      <c r="P980" s="243"/>
      <c r="Q980" s="243"/>
      <c r="R980" s="243"/>
      <c r="S980" s="243"/>
      <c r="T980" s="244"/>
      <c r="U980" s="13"/>
      <c r="V980" s="13"/>
      <c r="W980" s="13"/>
      <c r="X980" s="13"/>
      <c r="Y980" s="13"/>
      <c r="Z980" s="13"/>
      <c r="AA980" s="13"/>
      <c r="AB980" s="13"/>
      <c r="AC980" s="13"/>
      <c r="AD980" s="13"/>
      <c r="AE980" s="13"/>
      <c r="AT980" s="245" t="s">
        <v>245</v>
      </c>
      <c r="AU980" s="245" t="s">
        <v>85</v>
      </c>
      <c r="AV980" s="13" t="s">
        <v>83</v>
      </c>
      <c r="AW980" s="13" t="s">
        <v>37</v>
      </c>
      <c r="AX980" s="13" t="s">
        <v>76</v>
      </c>
      <c r="AY980" s="245" t="s">
        <v>235</v>
      </c>
    </row>
    <row r="981" s="14" customFormat="1">
      <c r="A981" s="14"/>
      <c r="B981" s="246"/>
      <c r="C981" s="247"/>
      <c r="D981" s="237" t="s">
        <v>245</v>
      </c>
      <c r="E981" s="248" t="s">
        <v>19</v>
      </c>
      <c r="F981" s="249" t="s">
        <v>1107</v>
      </c>
      <c r="G981" s="247"/>
      <c r="H981" s="250">
        <v>5.4500000000000002</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245</v>
      </c>
      <c r="AU981" s="256" t="s">
        <v>85</v>
      </c>
      <c r="AV981" s="14" t="s">
        <v>85</v>
      </c>
      <c r="AW981" s="14" t="s">
        <v>37</v>
      </c>
      <c r="AX981" s="14" t="s">
        <v>76</v>
      </c>
      <c r="AY981" s="256" t="s">
        <v>235</v>
      </c>
    </row>
    <row r="982" s="13" customFormat="1">
      <c r="A982" s="13"/>
      <c r="B982" s="235"/>
      <c r="C982" s="236"/>
      <c r="D982" s="237" t="s">
        <v>245</v>
      </c>
      <c r="E982" s="238" t="s">
        <v>19</v>
      </c>
      <c r="F982" s="239" t="s">
        <v>1022</v>
      </c>
      <c r="G982" s="236"/>
      <c r="H982" s="238" t="s">
        <v>19</v>
      </c>
      <c r="I982" s="240"/>
      <c r="J982" s="236"/>
      <c r="K982" s="236"/>
      <c r="L982" s="241"/>
      <c r="M982" s="242"/>
      <c r="N982" s="243"/>
      <c r="O982" s="243"/>
      <c r="P982" s="243"/>
      <c r="Q982" s="243"/>
      <c r="R982" s="243"/>
      <c r="S982" s="243"/>
      <c r="T982" s="244"/>
      <c r="U982" s="13"/>
      <c r="V982" s="13"/>
      <c r="W982" s="13"/>
      <c r="X982" s="13"/>
      <c r="Y982" s="13"/>
      <c r="Z982" s="13"/>
      <c r="AA982" s="13"/>
      <c r="AB982" s="13"/>
      <c r="AC982" s="13"/>
      <c r="AD982" s="13"/>
      <c r="AE982" s="13"/>
      <c r="AT982" s="245" t="s">
        <v>245</v>
      </c>
      <c r="AU982" s="245" t="s">
        <v>85</v>
      </c>
      <c r="AV982" s="13" t="s">
        <v>83</v>
      </c>
      <c r="AW982" s="13" t="s">
        <v>37</v>
      </c>
      <c r="AX982" s="13" t="s">
        <v>76</v>
      </c>
      <c r="AY982" s="245" t="s">
        <v>235</v>
      </c>
    </row>
    <row r="983" s="13" customFormat="1">
      <c r="A983" s="13"/>
      <c r="B983" s="235"/>
      <c r="C983" s="236"/>
      <c r="D983" s="237" t="s">
        <v>245</v>
      </c>
      <c r="E983" s="238" t="s">
        <v>19</v>
      </c>
      <c r="F983" s="239" t="s">
        <v>1108</v>
      </c>
      <c r="G983" s="236"/>
      <c r="H983" s="238" t="s">
        <v>19</v>
      </c>
      <c r="I983" s="240"/>
      <c r="J983" s="236"/>
      <c r="K983" s="236"/>
      <c r="L983" s="241"/>
      <c r="M983" s="242"/>
      <c r="N983" s="243"/>
      <c r="O983" s="243"/>
      <c r="P983" s="243"/>
      <c r="Q983" s="243"/>
      <c r="R983" s="243"/>
      <c r="S983" s="243"/>
      <c r="T983" s="244"/>
      <c r="U983" s="13"/>
      <c r="V983" s="13"/>
      <c r="W983" s="13"/>
      <c r="X983" s="13"/>
      <c r="Y983" s="13"/>
      <c r="Z983" s="13"/>
      <c r="AA983" s="13"/>
      <c r="AB983" s="13"/>
      <c r="AC983" s="13"/>
      <c r="AD983" s="13"/>
      <c r="AE983" s="13"/>
      <c r="AT983" s="245" t="s">
        <v>245</v>
      </c>
      <c r="AU983" s="245" t="s">
        <v>85</v>
      </c>
      <c r="AV983" s="13" t="s">
        <v>83</v>
      </c>
      <c r="AW983" s="13" t="s">
        <v>37</v>
      </c>
      <c r="AX983" s="13" t="s">
        <v>76</v>
      </c>
      <c r="AY983" s="245" t="s">
        <v>235</v>
      </c>
    </row>
    <row r="984" s="14" customFormat="1">
      <c r="A984" s="14"/>
      <c r="B984" s="246"/>
      <c r="C984" s="247"/>
      <c r="D984" s="237" t="s">
        <v>245</v>
      </c>
      <c r="E984" s="248" t="s">
        <v>19</v>
      </c>
      <c r="F984" s="249" t="s">
        <v>1109</v>
      </c>
      <c r="G984" s="247"/>
      <c r="H984" s="250">
        <v>2.4500000000000002</v>
      </c>
      <c r="I984" s="251"/>
      <c r="J984" s="247"/>
      <c r="K984" s="247"/>
      <c r="L984" s="252"/>
      <c r="M984" s="253"/>
      <c r="N984" s="254"/>
      <c r="O984" s="254"/>
      <c r="P984" s="254"/>
      <c r="Q984" s="254"/>
      <c r="R984" s="254"/>
      <c r="S984" s="254"/>
      <c r="T984" s="255"/>
      <c r="U984" s="14"/>
      <c r="V984" s="14"/>
      <c r="W984" s="14"/>
      <c r="X984" s="14"/>
      <c r="Y984" s="14"/>
      <c r="Z984" s="14"/>
      <c r="AA984" s="14"/>
      <c r="AB984" s="14"/>
      <c r="AC984" s="14"/>
      <c r="AD984" s="14"/>
      <c r="AE984" s="14"/>
      <c r="AT984" s="256" t="s">
        <v>245</v>
      </c>
      <c r="AU984" s="256" t="s">
        <v>85</v>
      </c>
      <c r="AV984" s="14" t="s">
        <v>85</v>
      </c>
      <c r="AW984" s="14" t="s">
        <v>37</v>
      </c>
      <c r="AX984" s="14" t="s">
        <v>76</v>
      </c>
      <c r="AY984" s="256" t="s">
        <v>235</v>
      </c>
    </row>
    <row r="985" s="16" customFormat="1">
      <c r="A985" s="16"/>
      <c r="B985" s="268"/>
      <c r="C985" s="269"/>
      <c r="D985" s="237" t="s">
        <v>245</v>
      </c>
      <c r="E985" s="270" t="s">
        <v>19</v>
      </c>
      <c r="F985" s="271" t="s">
        <v>250</v>
      </c>
      <c r="G985" s="269"/>
      <c r="H985" s="272">
        <v>52.689999999999998</v>
      </c>
      <c r="I985" s="273"/>
      <c r="J985" s="269"/>
      <c r="K985" s="269"/>
      <c r="L985" s="274"/>
      <c r="M985" s="275"/>
      <c r="N985" s="276"/>
      <c r="O985" s="276"/>
      <c r="P985" s="276"/>
      <c r="Q985" s="276"/>
      <c r="R985" s="276"/>
      <c r="S985" s="276"/>
      <c r="T985" s="277"/>
      <c r="U985" s="16"/>
      <c r="V985" s="16"/>
      <c r="W985" s="16"/>
      <c r="X985" s="16"/>
      <c r="Y985" s="16"/>
      <c r="Z985" s="16"/>
      <c r="AA985" s="16"/>
      <c r="AB985" s="16"/>
      <c r="AC985" s="16"/>
      <c r="AD985" s="16"/>
      <c r="AE985" s="16"/>
      <c r="AT985" s="278" t="s">
        <v>245</v>
      </c>
      <c r="AU985" s="278" t="s">
        <v>85</v>
      </c>
      <c r="AV985" s="16" t="s">
        <v>100</v>
      </c>
      <c r="AW985" s="16" t="s">
        <v>37</v>
      </c>
      <c r="AX985" s="16" t="s">
        <v>83</v>
      </c>
      <c r="AY985" s="278" t="s">
        <v>235</v>
      </c>
    </row>
    <row r="986" s="2" customFormat="1" ht="37.8" customHeight="1">
      <c r="A986" s="40"/>
      <c r="B986" s="41"/>
      <c r="C986" s="217" t="s">
        <v>1110</v>
      </c>
      <c r="D986" s="217" t="s">
        <v>237</v>
      </c>
      <c r="E986" s="218" t="s">
        <v>1111</v>
      </c>
      <c r="F986" s="219" t="s">
        <v>1112</v>
      </c>
      <c r="G986" s="220" t="s">
        <v>369</v>
      </c>
      <c r="H986" s="221">
        <v>121.26000000000001</v>
      </c>
      <c r="I986" s="222"/>
      <c r="J986" s="223">
        <f>ROUND(I986*H986,2)</f>
        <v>0</v>
      </c>
      <c r="K986" s="219" t="s">
        <v>370</v>
      </c>
      <c r="L986" s="46"/>
      <c r="M986" s="224" t="s">
        <v>19</v>
      </c>
      <c r="N986" s="225" t="s">
        <v>47</v>
      </c>
      <c r="O986" s="86"/>
      <c r="P986" s="226">
        <f>O986*H986</f>
        <v>0</v>
      </c>
      <c r="Q986" s="226">
        <v>0</v>
      </c>
      <c r="R986" s="226">
        <f>Q986*H986</f>
        <v>0</v>
      </c>
      <c r="S986" s="226">
        <v>0.029999999999999999</v>
      </c>
      <c r="T986" s="227">
        <f>S986*H986</f>
        <v>3.6377999999999999</v>
      </c>
      <c r="U986" s="40"/>
      <c r="V986" s="40"/>
      <c r="W986" s="40"/>
      <c r="X986" s="40"/>
      <c r="Y986" s="40"/>
      <c r="Z986" s="40"/>
      <c r="AA986" s="40"/>
      <c r="AB986" s="40"/>
      <c r="AC986" s="40"/>
      <c r="AD986" s="40"/>
      <c r="AE986" s="40"/>
      <c r="AR986" s="228" t="s">
        <v>448</v>
      </c>
      <c r="AT986" s="228" t="s">
        <v>237</v>
      </c>
      <c r="AU986" s="228" t="s">
        <v>85</v>
      </c>
      <c r="AY986" s="19" t="s">
        <v>235</v>
      </c>
      <c r="BE986" s="229">
        <f>IF(N986="základní",J986,0)</f>
        <v>0</v>
      </c>
      <c r="BF986" s="229">
        <f>IF(N986="snížená",J986,0)</f>
        <v>0</v>
      </c>
      <c r="BG986" s="229">
        <f>IF(N986="zákl. přenesená",J986,0)</f>
        <v>0</v>
      </c>
      <c r="BH986" s="229">
        <f>IF(N986="sníž. přenesená",J986,0)</f>
        <v>0</v>
      </c>
      <c r="BI986" s="229">
        <f>IF(N986="nulová",J986,0)</f>
        <v>0</v>
      </c>
      <c r="BJ986" s="19" t="s">
        <v>83</v>
      </c>
      <c r="BK986" s="229">
        <f>ROUND(I986*H986,2)</f>
        <v>0</v>
      </c>
      <c r="BL986" s="19" t="s">
        <v>448</v>
      </c>
      <c r="BM986" s="228" t="s">
        <v>1113</v>
      </c>
    </row>
    <row r="987" s="13" customFormat="1">
      <c r="A987" s="13"/>
      <c r="B987" s="235"/>
      <c r="C987" s="236"/>
      <c r="D987" s="237" t="s">
        <v>245</v>
      </c>
      <c r="E987" s="238" t="s">
        <v>19</v>
      </c>
      <c r="F987" s="239" t="s">
        <v>1003</v>
      </c>
      <c r="G987" s="236"/>
      <c r="H987" s="238" t="s">
        <v>19</v>
      </c>
      <c r="I987" s="240"/>
      <c r="J987" s="236"/>
      <c r="K987" s="236"/>
      <c r="L987" s="241"/>
      <c r="M987" s="242"/>
      <c r="N987" s="243"/>
      <c r="O987" s="243"/>
      <c r="P987" s="243"/>
      <c r="Q987" s="243"/>
      <c r="R987" s="243"/>
      <c r="S987" s="243"/>
      <c r="T987" s="244"/>
      <c r="U987" s="13"/>
      <c r="V987" s="13"/>
      <c r="W987" s="13"/>
      <c r="X987" s="13"/>
      <c r="Y987" s="13"/>
      <c r="Z987" s="13"/>
      <c r="AA987" s="13"/>
      <c r="AB987" s="13"/>
      <c r="AC987" s="13"/>
      <c r="AD987" s="13"/>
      <c r="AE987" s="13"/>
      <c r="AT987" s="245" t="s">
        <v>245</v>
      </c>
      <c r="AU987" s="245" t="s">
        <v>85</v>
      </c>
      <c r="AV987" s="13" t="s">
        <v>83</v>
      </c>
      <c r="AW987" s="13" t="s">
        <v>37</v>
      </c>
      <c r="AX987" s="13" t="s">
        <v>76</v>
      </c>
      <c r="AY987" s="245" t="s">
        <v>235</v>
      </c>
    </row>
    <row r="988" s="13" customFormat="1">
      <c r="A988" s="13"/>
      <c r="B988" s="235"/>
      <c r="C988" s="236"/>
      <c r="D988" s="237" t="s">
        <v>245</v>
      </c>
      <c r="E988" s="238" t="s">
        <v>19</v>
      </c>
      <c r="F988" s="239" t="s">
        <v>1114</v>
      </c>
      <c r="G988" s="236"/>
      <c r="H988" s="238" t="s">
        <v>19</v>
      </c>
      <c r="I988" s="240"/>
      <c r="J988" s="236"/>
      <c r="K988" s="236"/>
      <c r="L988" s="241"/>
      <c r="M988" s="242"/>
      <c r="N988" s="243"/>
      <c r="O988" s="243"/>
      <c r="P988" s="243"/>
      <c r="Q988" s="243"/>
      <c r="R988" s="243"/>
      <c r="S988" s="243"/>
      <c r="T988" s="244"/>
      <c r="U988" s="13"/>
      <c r="V988" s="13"/>
      <c r="W988" s="13"/>
      <c r="X988" s="13"/>
      <c r="Y988" s="13"/>
      <c r="Z988" s="13"/>
      <c r="AA988" s="13"/>
      <c r="AB988" s="13"/>
      <c r="AC988" s="13"/>
      <c r="AD988" s="13"/>
      <c r="AE988" s="13"/>
      <c r="AT988" s="245" t="s">
        <v>245</v>
      </c>
      <c r="AU988" s="245" t="s">
        <v>85</v>
      </c>
      <c r="AV988" s="13" t="s">
        <v>83</v>
      </c>
      <c r="AW988" s="13" t="s">
        <v>37</v>
      </c>
      <c r="AX988" s="13" t="s">
        <v>76</v>
      </c>
      <c r="AY988" s="245" t="s">
        <v>235</v>
      </c>
    </row>
    <row r="989" s="14" customFormat="1">
      <c r="A989" s="14"/>
      <c r="B989" s="246"/>
      <c r="C989" s="247"/>
      <c r="D989" s="237" t="s">
        <v>245</v>
      </c>
      <c r="E989" s="248" t="s">
        <v>19</v>
      </c>
      <c r="F989" s="249" t="s">
        <v>1115</v>
      </c>
      <c r="G989" s="247"/>
      <c r="H989" s="250">
        <v>121.26000000000001</v>
      </c>
      <c r="I989" s="251"/>
      <c r="J989" s="247"/>
      <c r="K989" s="247"/>
      <c r="L989" s="252"/>
      <c r="M989" s="253"/>
      <c r="N989" s="254"/>
      <c r="O989" s="254"/>
      <c r="P989" s="254"/>
      <c r="Q989" s="254"/>
      <c r="R989" s="254"/>
      <c r="S989" s="254"/>
      <c r="T989" s="255"/>
      <c r="U989" s="14"/>
      <c r="V989" s="14"/>
      <c r="W989" s="14"/>
      <c r="X989" s="14"/>
      <c r="Y989" s="14"/>
      <c r="Z989" s="14"/>
      <c r="AA989" s="14"/>
      <c r="AB989" s="14"/>
      <c r="AC989" s="14"/>
      <c r="AD989" s="14"/>
      <c r="AE989" s="14"/>
      <c r="AT989" s="256" t="s">
        <v>245</v>
      </c>
      <c r="AU989" s="256" t="s">
        <v>85</v>
      </c>
      <c r="AV989" s="14" t="s">
        <v>85</v>
      </c>
      <c r="AW989" s="14" t="s">
        <v>37</v>
      </c>
      <c r="AX989" s="14" t="s">
        <v>76</v>
      </c>
      <c r="AY989" s="256" t="s">
        <v>235</v>
      </c>
    </row>
    <row r="990" s="16" customFormat="1">
      <c r="A990" s="16"/>
      <c r="B990" s="268"/>
      <c r="C990" s="269"/>
      <c r="D990" s="237" t="s">
        <v>245</v>
      </c>
      <c r="E990" s="270" t="s">
        <v>19</v>
      </c>
      <c r="F990" s="271" t="s">
        <v>250</v>
      </c>
      <c r="G990" s="269"/>
      <c r="H990" s="272">
        <v>121.26000000000001</v>
      </c>
      <c r="I990" s="273"/>
      <c r="J990" s="269"/>
      <c r="K990" s="269"/>
      <c r="L990" s="274"/>
      <c r="M990" s="275"/>
      <c r="N990" s="276"/>
      <c r="O990" s="276"/>
      <c r="P990" s="276"/>
      <c r="Q990" s="276"/>
      <c r="R990" s="276"/>
      <c r="S990" s="276"/>
      <c r="T990" s="277"/>
      <c r="U990" s="16"/>
      <c r="V990" s="16"/>
      <c r="W990" s="16"/>
      <c r="X990" s="16"/>
      <c r="Y990" s="16"/>
      <c r="Z990" s="16"/>
      <c r="AA990" s="16"/>
      <c r="AB990" s="16"/>
      <c r="AC990" s="16"/>
      <c r="AD990" s="16"/>
      <c r="AE990" s="16"/>
      <c r="AT990" s="278" t="s">
        <v>245</v>
      </c>
      <c r="AU990" s="278" t="s">
        <v>85</v>
      </c>
      <c r="AV990" s="16" t="s">
        <v>100</v>
      </c>
      <c r="AW990" s="16" t="s">
        <v>37</v>
      </c>
      <c r="AX990" s="16" t="s">
        <v>83</v>
      </c>
      <c r="AY990" s="278" t="s">
        <v>235</v>
      </c>
    </row>
    <row r="991" s="2" customFormat="1" ht="24.15" customHeight="1">
      <c r="A991" s="40"/>
      <c r="B991" s="41"/>
      <c r="C991" s="217" t="s">
        <v>1116</v>
      </c>
      <c r="D991" s="217" t="s">
        <v>237</v>
      </c>
      <c r="E991" s="218" t="s">
        <v>1117</v>
      </c>
      <c r="F991" s="219" t="s">
        <v>1118</v>
      </c>
      <c r="G991" s="220" t="s">
        <v>379</v>
      </c>
      <c r="H991" s="221">
        <v>84.5</v>
      </c>
      <c r="I991" s="222"/>
      <c r="J991" s="223">
        <f>ROUND(I991*H991,2)</f>
        <v>0</v>
      </c>
      <c r="K991" s="219" t="s">
        <v>241</v>
      </c>
      <c r="L991" s="46"/>
      <c r="M991" s="224" t="s">
        <v>19</v>
      </c>
      <c r="N991" s="225" t="s">
        <v>47</v>
      </c>
      <c r="O991" s="86"/>
      <c r="P991" s="226">
        <f>O991*H991</f>
        <v>0</v>
      </c>
      <c r="Q991" s="226">
        <v>0</v>
      </c>
      <c r="R991" s="226">
        <f>Q991*H991</f>
        <v>0</v>
      </c>
      <c r="S991" s="226">
        <v>0.014</v>
      </c>
      <c r="T991" s="227">
        <f>S991*H991</f>
        <v>1.1830000000000001</v>
      </c>
      <c r="U991" s="40"/>
      <c r="V991" s="40"/>
      <c r="W991" s="40"/>
      <c r="X991" s="40"/>
      <c r="Y991" s="40"/>
      <c r="Z991" s="40"/>
      <c r="AA991" s="40"/>
      <c r="AB991" s="40"/>
      <c r="AC991" s="40"/>
      <c r="AD991" s="40"/>
      <c r="AE991" s="40"/>
      <c r="AR991" s="228" t="s">
        <v>448</v>
      </c>
      <c r="AT991" s="228" t="s">
        <v>237</v>
      </c>
      <c r="AU991" s="228" t="s">
        <v>85</v>
      </c>
      <c r="AY991" s="19" t="s">
        <v>235</v>
      </c>
      <c r="BE991" s="229">
        <f>IF(N991="základní",J991,0)</f>
        <v>0</v>
      </c>
      <c r="BF991" s="229">
        <f>IF(N991="snížená",J991,0)</f>
        <v>0</v>
      </c>
      <c r="BG991" s="229">
        <f>IF(N991="zákl. přenesená",J991,0)</f>
        <v>0</v>
      </c>
      <c r="BH991" s="229">
        <f>IF(N991="sníž. přenesená",J991,0)</f>
        <v>0</v>
      </c>
      <c r="BI991" s="229">
        <f>IF(N991="nulová",J991,0)</f>
        <v>0</v>
      </c>
      <c r="BJ991" s="19" t="s">
        <v>83</v>
      </c>
      <c r="BK991" s="229">
        <f>ROUND(I991*H991,2)</f>
        <v>0</v>
      </c>
      <c r="BL991" s="19" t="s">
        <v>448</v>
      </c>
      <c r="BM991" s="228" t="s">
        <v>1119</v>
      </c>
    </row>
    <row r="992" s="2" customFormat="1">
      <c r="A992" s="40"/>
      <c r="B992" s="41"/>
      <c r="C992" s="42"/>
      <c r="D992" s="230" t="s">
        <v>243</v>
      </c>
      <c r="E992" s="42"/>
      <c r="F992" s="231" t="s">
        <v>1120</v>
      </c>
      <c r="G992" s="42"/>
      <c r="H992" s="42"/>
      <c r="I992" s="232"/>
      <c r="J992" s="42"/>
      <c r="K992" s="42"/>
      <c r="L992" s="46"/>
      <c r="M992" s="233"/>
      <c r="N992" s="234"/>
      <c r="O992" s="86"/>
      <c r="P992" s="86"/>
      <c r="Q992" s="86"/>
      <c r="R992" s="86"/>
      <c r="S992" s="86"/>
      <c r="T992" s="87"/>
      <c r="U992" s="40"/>
      <c r="V992" s="40"/>
      <c r="W992" s="40"/>
      <c r="X992" s="40"/>
      <c r="Y992" s="40"/>
      <c r="Z992" s="40"/>
      <c r="AA992" s="40"/>
      <c r="AB992" s="40"/>
      <c r="AC992" s="40"/>
      <c r="AD992" s="40"/>
      <c r="AE992" s="40"/>
      <c r="AT992" s="19" t="s">
        <v>243</v>
      </c>
      <c r="AU992" s="19" t="s">
        <v>85</v>
      </c>
    </row>
    <row r="993" s="13" customFormat="1">
      <c r="A993" s="13"/>
      <c r="B993" s="235"/>
      <c r="C993" s="236"/>
      <c r="D993" s="237" t="s">
        <v>245</v>
      </c>
      <c r="E993" s="238" t="s">
        <v>19</v>
      </c>
      <c r="F993" s="239" t="s">
        <v>1121</v>
      </c>
      <c r="G993" s="236"/>
      <c r="H993" s="238" t="s">
        <v>19</v>
      </c>
      <c r="I993" s="240"/>
      <c r="J993" s="236"/>
      <c r="K993" s="236"/>
      <c r="L993" s="241"/>
      <c r="M993" s="242"/>
      <c r="N993" s="243"/>
      <c r="O993" s="243"/>
      <c r="P993" s="243"/>
      <c r="Q993" s="243"/>
      <c r="R993" s="243"/>
      <c r="S993" s="243"/>
      <c r="T993" s="244"/>
      <c r="U993" s="13"/>
      <c r="V993" s="13"/>
      <c r="W993" s="13"/>
      <c r="X993" s="13"/>
      <c r="Y993" s="13"/>
      <c r="Z993" s="13"/>
      <c r="AA993" s="13"/>
      <c r="AB993" s="13"/>
      <c r="AC993" s="13"/>
      <c r="AD993" s="13"/>
      <c r="AE993" s="13"/>
      <c r="AT993" s="245" t="s">
        <v>245</v>
      </c>
      <c r="AU993" s="245" t="s">
        <v>85</v>
      </c>
      <c r="AV993" s="13" t="s">
        <v>83</v>
      </c>
      <c r="AW993" s="13" t="s">
        <v>37</v>
      </c>
      <c r="AX993" s="13" t="s">
        <v>76</v>
      </c>
      <c r="AY993" s="245" t="s">
        <v>235</v>
      </c>
    </row>
    <row r="994" s="13" customFormat="1">
      <c r="A994" s="13"/>
      <c r="B994" s="235"/>
      <c r="C994" s="236"/>
      <c r="D994" s="237" t="s">
        <v>245</v>
      </c>
      <c r="E994" s="238" t="s">
        <v>19</v>
      </c>
      <c r="F994" s="239" t="s">
        <v>1122</v>
      </c>
      <c r="G994" s="236"/>
      <c r="H994" s="238" t="s">
        <v>19</v>
      </c>
      <c r="I994" s="240"/>
      <c r="J994" s="236"/>
      <c r="K994" s="236"/>
      <c r="L994" s="241"/>
      <c r="M994" s="242"/>
      <c r="N994" s="243"/>
      <c r="O994" s="243"/>
      <c r="P994" s="243"/>
      <c r="Q994" s="243"/>
      <c r="R994" s="243"/>
      <c r="S994" s="243"/>
      <c r="T994" s="244"/>
      <c r="U994" s="13"/>
      <c r="V994" s="13"/>
      <c r="W994" s="13"/>
      <c r="X994" s="13"/>
      <c r="Y994" s="13"/>
      <c r="Z994" s="13"/>
      <c r="AA994" s="13"/>
      <c r="AB994" s="13"/>
      <c r="AC994" s="13"/>
      <c r="AD994" s="13"/>
      <c r="AE994" s="13"/>
      <c r="AT994" s="245" t="s">
        <v>245</v>
      </c>
      <c r="AU994" s="245" t="s">
        <v>85</v>
      </c>
      <c r="AV994" s="13" t="s">
        <v>83</v>
      </c>
      <c r="AW994" s="13" t="s">
        <v>37</v>
      </c>
      <c r="AX994" s="13" t="s">
        <v>76</v>
      </c>
      <c r="AY994" s="245" t="s">
        <v>235</v>
      </c>
    </row>
    <row r="995" s="13" customFormat="1">
      <c r="A995" s="13"/>
      <c r="B995" s="235"/>
      <c r="C995" s="236"/>
      <c r="D995" s="237" t="s">
        <v>245</v>
      </c>
      <c r="E995" s="238" t="s">
        <v>19</v>
      </c>
      <c r="F995" s="239" t="s">
        <v>412</v>
      </c>
      <c r="G995" s="236"/>
      <c r="H995" s="238" t="s">
        <v>19</v>
      </c>
      <c r="I995" s="240"/>
      <c r="J995" s="236"/>
      <c r="K995" s="236"/>
      <c r="L995" s="241"/>
      <c r="M995" s="242"/>
      <c r="N995" s="243"/>
      <c r="O995" s="243"/>
      <c r="P995" s="243"/>
      <c r="Q995" s="243"/>
      <c r="R995" s="243"/>
      <c r="S995" s="243"/>
      <c r="T995" s="244"/>
      <c r="U995" s="13"/>
      <c r="V995" s="13"/>
      <c r="W995" s="13"/>
      <c r="X995" s="13"/>
      <c r="Y995" s="13"/>
      <c r="Z995" s="13"/>
      <c r="AA995" s="13"/>
      <c r="AB995" s="13"/>
      <c r="AC995" s="13"/>
      <c r="AD995" s="13"/>
      <c r="AE995" s="13"/>
      <c r="AT995" s="245" t="s">
        <v>245</v>
      </c>
      <c r="AU995" s="245" t="s">
        <v>85</v>
      </c>
      <c r="AV995" s="13" t="s">
        <v>83</v>
      </c>
      <c r="AW995" s="13" t="s">
        <v>37</v>
      </c>
      <c r="AX995" s="13" t="s">
        <v>76</v>
      </c>
      <c r="AY995" s="245" t="s">
        <v>235</v>
      </c>
    </row>
    <row r="996" s="14" customFormat="1">
      <c r="A996" s="14"/>
      <c r="B996" s="246"/>
      <c r="C996" s="247"/>
      <c r="D996" s="237" t="s">
        <v>245</v>
      </c>
      <c r="E996" s="248" t="s">
        <v>19</v>
      </c>
      <c r="F996" s="249" t="s">
        <v>1123</v>
      </c>
      <c r="G996" s="247"/>
      <c r="H996" s="250">
        <v>84.5</v>
      </c>
      <c r="I996" s="251"/>
      <c r="J996" s="247"/>
      <c r="K996" s="247"/>
      <c r="L996" s="252"/>
      <c r="M996" s="253"/>
      <c r="N996" s="254"/>
      <c r="O996" s="254"/>
      <c r="P996" s="254"/>
      <c r="Q996" s="254"/>
      <c r="R996" s="254"/>
      <c r="S996" s="254"/>
      <c r="T996" s="255"/>
      <c r="U996" s="14"/>
      <c r="V996" s="14"/>
      <c r="W996" s="14"/>
      <c r="X996" s="14"/>
      <c r="Y996" s="14"/>
      <c r="Z996" s="14"/>
      <c r="AA996" s="14"/>
      <c r="AB996" s="14"/>
      <c r="AC996" s="14"/>
      <c r="AD996" s="14"/>
      <c r="AE996" s="14"/>
      <c r="AT996" s="256" t="s">
        <v>245</v>
      </c>
      <c r="AU996" s="256" t="s">
        <v>85</v>
      </c>
      <c r="AV996" s="14" t="s">
        <v>85</v>
      </c>
      <c r="AW996" s="14" t="s">
        <v>37</v>
      </c>
      <c r="AX996" s="14" t="s">
        <v>76</v>
      </c>
      <c r="AY996" s="256" t="s">
        <v>235</v>
      </c>
    </row>
    <row r="997" s="16" customFormat="1">
      <c r="A997" s="16"/>
      <c r="B997" s="268"/>
      <c r="C997" s="269"/>
      <c r="D997" s="237" t="s">
        <v>245</v>
      </c>
      <c r="E997" s="270" t="s">
        <v>19</v>
      </c>
      <c r="F997" s="271" t="s">
        <v>250</v>
      </c>
      <c r="G997" s="269"/>
      <c r="H997" s="272">
        <v>84.5</v>
      </c>
      <c r="I997" s="273"/>
      <c r="J997" s="269"/>
      <c r="K997" s="269"/>
      <c r="L997" s="274"/>
      <c r="M997" s="275"/>
      <c r="N997" s="276"/>
      <c r="O997" s="276"/>
      <c r="P997" s="276"/>
      <c r="Q997" s="276"/>
      <c r="R997" s="276"/>
      <c r="S997" s="276"/>
      <c r="T997" s="277"/>
      <c r="U997" s="16"/>
      <c r="V997" s="16"/>
      <c r="W997" s="16"/>
      <c r="X997" s="16"/>
      <c r="Y997" s="16"/>
      <c r="Z997" s="16"/>
      <c r="AA997" s="16"/>
      <c r="AB997" s="16"/>
      <c r="AC997" s="16"/>
      <c r="AD997" s="16"/>
      <c r="AE997" s="16"/>
      <c r="AT997" s="278" t="s">
        <v>245</v>
      </c>
      <c r="AU997" s="278" t="s">
        <v>85</v>
      </c>
      <c r="AV997" s="16" t="s">
        <v>100</v>
      </c>
      <c r="AW997" s="16" t="s">
        <v>37</v>
      </c>
      <c r="AX997" s="16" t="s">
        <v>83</v>
      </c>
      <c r="AY997" s="278" t="s">
        <v>235</v>
      </c>
    </row>
    <row r="998" s="2" customFormat="1" ht="24.15" customHeight="1">
      <c r="A998" s="40"/>
      <c r="B998" s="41"/>
      <c r="C998" s="217" t="s">
        <v>1124</v>
      </c>
      <c r="D998" s="217" t="s">
        <v>237</v>
      </c>
      <c r="E998" s="218" t="s">
        <v>1117</v>
      </c>
      <c r="F998" s="219" t="s">
        <v>1118</v>
      </c>
      <c r="G998" s="220" t="s">
        <v>379</v>
      </c>
      <c r="H998" s="221">
        <v>35.5</v>
      </c>
      <c r="I998" s="222"/>
      <c r="J998" s="223">
        <f>ROUND(I998*H998,2)</f>
        <v>0</v>
      </c>
      <c r="K998" s="219" t="s">
        <v>241</v>
      </c>
      <c r="L998" s="46"/>
      <c r="M998" s="224" t="s">
        <v>19</v>
      </c>
      <c r="N998" s="225" t="s">
        <v>47</v>
      </c>
      <c r="O998" s="86"/>
      <c r="P998" s="226">
        <f>O998*H998</f>
        <v>0</v>
      </c>
      <c r="Q998" s="226">
        <v>0</v>
      </c>
      <c r="R998" s="226">
        <f>Q998*H998</f>
        <v>0</v>
      </c>
      <c r="S998" s="226">
        <v>0.014</v>
      </c>
      <c r="T998" s="227">
        <f>S998*H998</f>
        <v>0.497</v>
      </c>
      <c r="U998" s="40"/>
      <c r="V998" s="40"/>
      <c r="W998" s="40"/>
      <c r="X998" s="40"/>
      <c r="Y998" s="40"/>
      <c r="Z998" s="40"/>
      <c r="AA998" s="40"/>
      <c r="AB998" s="40"/>
      <c r="AC998" s="40"/>
      <c r="AD998" s="40"/>
      <c r="AE998" s="40"/>
      <c r="AR998" s="228" t="s">
        <v>448</v>
      </c>
      <c r="AT998" s="228" t="s">
        <v>237</v>
      </c>
      <c r="AU998" s="228" t="s">
        <v>85</v>
      </c>
      <c r="AY998" s="19" t="s">
        <v>235</v>
      </c>
      <c r="BE998" s="229">
        <f>IF(N998="základní",J998,0)</f>
        <v>0</v>
      </c>
      <c r="BF998" s="229">
        <f>IF(N998="snížená",J998,0)</f>
        <v>0</v>
      </c>
      <c r="BG998" s="229">
        <f>IF(N998="zákl. přenesená",J998,0)</f>
        <v>0</v>
      </c>
      <c r="BH998" s="229">
        <f>IF(N998="sníž. přenesená",J998,0)</f>
        <v>0</v>
      </c>
      <c r="BI998" s="229">
        <f>IF(N998="nulová",J998,0)</f>
        <v>0</v>
      </c>
      <c r="BJ998" s="19" t="s">
        <v>83</v>
      </c>
      <c r="BK998" s="229">
        <f>ROUND(I998*H998,2)</f>
        <v>0</v>
      </c>
      <c r="BL998" s="19" t="s">
        <v>448</v>
      </c>
      <c r="BM998" s="228" t="s">
        <v>1125</v>
      </c>
    </row>
    <row r="999" s="2" customFormat="1">
      <c r="A999" s="40"/>
      <c r="B999" s="41"/>
      <c r="C999" s="42"/>
      <c r="D999" s="230" t="s">
        <v>243</v>
      </c>
      <c r="E999" s="42"/>
      <c r="F999" s="231" t="s">
        <v>1120</v>
      </c>
      <c r="G999" s="42"/>
      <c r="H999" s="42"/>
      <c r="I999" s="232"/>
      <c r="J999" s="42"/>
      <c r="K999" s="42"/>
      <c r="L999" s="46"/>
      <c r="M999" s="233"/>
      <c r="N999" s="234"/>
      <c r="O999" s="86"/>
      <c r="P999" s="86"/>
      <c r="Q999" s="86"/>
      <c r="R999" s="86"/>
      <c r="S999" s="86"/>
      <c r="T999" s="87"/>
      <c r="U999" s="40"/>
      <c r="V999" s="40"/>
      <c r="W999" s="40"/>
      <c r="X999" s="40"/>
      <c r="Y999" s="40"/>
      <c r="Z999" s="40"/>
      <c r="AA999" s="40"/>
      <c r="AB999" s="40"/>
      <c r="AC999" s="40"/>
      <c r="AD999" s="40"/>
      <c r="AE999" s="40"/>
      <c r="AT999" s="19" t="s">
        <v>243</v>
      </c>
      <c r="AU999" s="19" t="s">
        <v>85</v>
      </c>
    </row>
    <row r="1000" s="13" customFormat="1">
      <c r="A1000" s="13"/>
      <c r="B1000" s="235"/>
      <c r="C1000" s="236"/>
      <c r="D1000" s="237" t="s">
        <v>245</v>
      </c>
      <c r="E1000" s="238" t="s">
        <v>19</v>
      </c>
      <c r="F1000" s="239" t="s">
        <v>1126</v>
      </c>
      <c r="G1000" s="236"/>
      <c r="H1000" s="238" t="s">
        <v>19</v>
      </c>
      <c r="I1000" s="240"/>
      <c r="J1000" s="236"/>
      <c r="K1000" s="236"/>
      <c r="L1000" s="241"/>
      <c r="M1000" s="242"/>
      <c r="N1000" s="243"/>
      <c r="O1000" s="243"/>
      <c r="P1000" s="243"/>
      <c r="Q1000" s="243"/>
      <c r="R1000" s="243"/>
      <c r="S1000" s="243"/>
      <c r="T1000" s="244"/>
      <c r="U1000" s="13"/>
      <c r="V1000" s="13"/>
      <c r="W1000" s="13"/>
      <c r="X1000" s="13"/>
      <c r="Y1000" s="13"/>
      <c r="Z1000" s="13"/>
      <c r="AA1000" s="13"/>
      <c r="AB1000" s="13"/>
      <c r="AC1000" s="13"/>
      <c r="AD1000" s="13"/>
      <c r="AE1000" s="13"/>
      <c r="AT1000" s="245" t="s">
        <v>245</v>
      </c>
      <c r="AU1000" s="245" t="s">
        <v>85</v>
      </c>
      <c r="AV1000" s="13" t="s">
        <v>83</v>
      </c>
      <c r="AW1000" s="13" t="s">
        <v>37</v>
      </c>
      <c r="AX1000" s="13" t="s">
        <v>76</v>
      </c>
      <c r="AY1000" s="245" t="s">
        <v>235</v>
      </c>
    </row>
    <row r="1001" s="14" customFormat="1">
      <c r="A1001" s="14"/>
      <c r="B1001" s="246"/>
      <c r="C1001" s="247"/>
      <c r="D1001" s="237" t="s">
        <v>245</v>
      </c>
      <c r="E1001" s="248" t="s">
        <v>19</v>
      </c>
      <c r="F1001" s="249" t="s">
        <v>185</v>
      </c>
      <c r="G1001" s="247"/>
      <c r="H1001" s="250">
        <v>35.5</v>
      </c>
      <c r="I1001" s="251"/>
      <c r="J1001" s="247"/>
      <c r="K1001" s="247"/>
      <c r="L1001" s="252"/>
      <c r="M1001" s="253"/>
      <c r="N1001" s="254"/>
      <c r="O1001" s="254"/>
      <c r="P1001" s="254"/>
      <c r="Q1001" s="254"/>
      <c r="R1001" s="254"/>
      <c r="S1001" s="254"/>
      <c r="T1001" s="255"/>
      <c r="U1001" s="14"/>
      <c r="V1001" s="14"/>
      <c r="W1001" s="14"/>
      <c r="X1001" s="14"/>
      <c r="Y1001" s="14"/>
      <c r="Z1001" s="14"/>
      <c r="AA1001" s="14"/>
      <c r="AB1001" s="14"/>
      <c r="AC1001" s="14"/>
      <c r="AD1001" s="14"/>
      <c r="AE1001" s="14"/>
      <c r="AT1001" s="256" t="s">
        <v>245</v>
      </c>
      <c r="AU1001" s="256" t="s">
        <v>85</v>
      </c>
      <c r="AV1001" s="14" t="s">
        <v>85</v>
      </c>
      <c r="AW1001" s="14" t="s">
        <v>37</v>
      </c>
      <c r="AX1001" s="14" t="s">
        <v>76</v>
      </c>
      <c r="AY1001" s="256" t="s">
        <v>235</v>
      </c>
    </row>
    <row r="1002" s="16" customFormat="1">
      <c r="A1002" s="16"/>
      <c r="B1002" s="268"/>
      <c r="C1002" s="269"/>
      <c r="D1002" s="237" t="s">
        <v>245</v>
      </c>
      <c r="E1002" s="270" t="s">
        <v>19</v>
      </c>
      <c r="F1002" s="271" t="s">
        <v>250</v>
      </c>
      <c r="G1002" s="269"/>
      <c r="H1002" s="272">
        <v>35.5</v>
      </c>
      <c r="I1002" s="273"/>
      <c r="J1002" s="269"/>
      <c r="K1002" s="269"/>
      <c r="L1002" s="274"/>
      <c r="M1002" s="275"/>
      <c r="N1002" s="276"/>
      <c r="O1002" s="276"/>
      <c r="P1002" s="276"/>
      <c r="Q1002" s="276"/>
      <c r="R1002" s="276"/>
      <c r="S1002" s="276"/>
      <c r="T1002" s="277"/>
      <c r="U1002" s="16"/>
      <c r="V1002" s="16"/>
      <c r="W1002" s="16"/>
      <c r="X1002" s="16"/>
      <c r="Y1002" s="16"/>
      <c r="Z1002" s="16"/>
      <c r="AA1002" s="16"/>
      <c r="AB1002" s="16"/>
      <c r="AC1002" s="16"/>
      <c r="AD1002" s="16"/>
      <c r="AE1002" s="16"/>
      <c r="AT1002" s="278" t="s">
        <v>245</v>
      </c>
      <c r="AU1002" s="278" t="s">
        <v>85</v>
      </c>
      <c r="AV1002" s="16" t="s">
        <v>100</v>
      </c>
      <c r="AW1002" s="16" t="s">
        <v>37</v>
      </c>
      <c r="AX1002" s="16" t="s">
        <v>83</v>
      </c>
      <c r="AY1002" s="278" t="s">
        <v>235</v>
      </c>
    </row>
    <row r="1003" s="2" customFormat="1" ht="37.8" customHeight="1">
      <c r="A1003" s="40"/>
      <c r="B1003" s="41"/>
      <c r="C1003" s="217" t="s">
        <v>1127</v>
      </c>
      <c r="D1003" s="217" t="s">
        <v>237</v>
      </c>
      <c r="E1003" s="218" t="s">
        <v>1128</v>
      </c>
      <c r="F1003" s="219" t="s">
        <v>1129</v>
      </c>
      <c r="G1003" s="220" t="s">
        <v>369</v>
      </c>
      <c r="H1003" s="221">
        <v>22.5</v>
      </c>
      <c r="I1003" s="222"/>
      <c r="J1003" s="223">
        <f>ROUND(I1003*H1003,2)</f>
        <v>0</v>
      </c>
      <c r="K1003" s="219" t="s">
        <v>241</v>
      </c>
      <c r="L1003" s="46"/>
      <c r="M1003" s="224" t="s">
        <v>19</v>
      </c>
      <c r="N1003" s="225" t="s">
        <v>47</v>
      </c>
      <c r="O1003" s="86"/>
      <c r="P1003" s="226">
        <f>O1003*H1003</f>
        <v>0</v>
      </c>
      <c r="Q1003" s="226">
        <v>0</v>
      </c>
      <c r="R1003" s="226">
        <f>Q1003*H1003</f>
        <v>0</v>
      </c>
      <c r="S1003" s="226">
        <v>0.024750000000000001</v>
      </c>
      <c r="T1003" s="227">
        <f>S1003*H1003</f>
        <v>0.55687500000000001</v>
      </c>
      <c r="U1003" s="40"/>
      <c r="V1003" s="40"/>
      <c r="W1003" s="40"/>
      <c r="X1003" s="40"/>
      <c r="Y1003" s="40"/>
      <c r="Z1003" s="40"/>
      <c r="AA1003" s="40"/>
      <c r="AB1003" s="40"/>
      <c r="AC1003" s="40"/>
      <c r="AD1003" s="40"/>
      <c r="AE1003" s="40"/>
      <c r="AR1003" s="228" t="s">
        <v>448</v>
      </c>
      <c r="AT1003" s="228" t="s">
        <v>237</v>
      </c>
      <c r="AU1003" s="228" t="s">
        <v>85</v>
      </c>
      <c r="AY1003" s="19" t="s">
        <v>235</v>
      </c>
      <c r="BE1003" s="229">
        <f>IF(N1003="základní",J1003,0)</f>
        <v>0</v>
      </c>
      <c r="BF1003" s="229">
        <f>IF(N1003="snížená",J1003,0)</f>
        <v>0</v>
      </c>
      <c r="BG1003" s="229">
        <f>IF(N1003="zákl. přenesená",J1003,0)</f>
        <v>0</v>
      </c>
      <c r="BH1003" s="229">
        <f>IF(N1003="sníž. přenesená",J1003,0)</f>
        <v>0</v>
      </c>
      <c r="BI1003" s="229">
        <f>IF(N1003="nulová",J1003,0)</f>
        <v>0</v>
      </c>
      <c r="BJ1003" s="19" t="s">
        <v>83</v>
      </c>
      <c r="BK1003" s="229">
        <f>ROUND(I1003*H1003,2)</f>
        <v>0</v>
      </c>
      <c r="BL1003" s="19" t="s">
        <v>448</v>
      </c>
      <c r="BM1003" s="228" t="s">
        <v>1130</v>
      </c>
    </row>
    <row r="1004" s="2" customFormat="1">
      <c r="A1004" s="40"/>
      <c r="B1004" s="41"/>
      <c r="C1004" s="42"/>
      <c r="D1004" s="230" t="s">
        <v>243</v>
      </c>
      <c r="E1004" s="42"/>
      <c r="F1004" s="231" t="s">
        <v>1131</v>
      </c>
      <c r="G1004" s="42"/>
      <c r="H1004" s="42"/>
      <c r="I1004" s="232"/>
      <c r="J1004" s="42"/>
      <c r="K1004" s="42"/>
      <c r="L1004" s="46"/>
      <c r="M1004" s="233"/>
      <c r="N1004" s="234"/>
      <c r="O1004" s="86"/>
      <c r="P1004" s="86"/>
      <c r="Q1004" s="86"/>
      <c r="R1004" s="86"/>
      <c r="S1004" s="86"/>
      <c r="T1004" s="87"/>
      <c r="U1004" s="40"/>
      <c r="V1004" s="40"/>
      <c r="W1004" s="40"/>
      <c r="X1004" s="40"/>
      <c r="Y1004" s="40"/>
      <c r="Z1004" s="40"/>
      <c r="AA1004" s="40"/>
      <c r="AB1004" s="40"/>
      <c r="AC1004" s="40"/>
      <c r="AD1004" s="40"/>
      <c r="AE1004" s="40"/>
      <c r="AT1004" s="19" t="s">
        <v>243</v>
      </c>
      <c r="AU1004" s="19" t="s">
        <v>85</v>
      </c>
    </row>
    <row r="1005" s="13" customFormat="1">
      <c r="A1005" s="13"/>
      <c r="B1005" s="235"/>
      <c r="C1005" s="236"/>
      <c r="D1005" s="237" t="s">
        <v>245</v>
      </c>
      <c r="E1005" s="238" t="s">
        <v>19</v>
      </c>
      <c r="F1005" s="239" t="s">
        <v>1132</v>
      </c>
      <c r="G1005" s="236"/>
      <c r="H1005" s="238" t="s">
        <v>19</v>
      </c>
      <c r="I1005" s="240"/>
      <c r="J1005" s="236"/>
      <c r="K1005" s="236"/>
      <c r="L1005" s="241"/>
      <c r="M1005" s="242"/>
      <c r="N1005" s="243"/>
      <c r="O1005" s="243"/>
      <c r="P1005" s="243"/>
      <c r="Q1005" s="243"/>
      <c r="R1005" s="243"/>
      <c r="S1005" s="243"/>
      <c r="T1005" s="244"/>
      <c r="U1005" s="13"/>
      <c r="V1005" s="13"/>
      <c r="W1005" s="13"/>
      <c r="X1005" s="13"/>
      <c r="Y1005" s="13"/>
      <c r="Z1005" s="13"/>
      <c r="AA1005" s="13"/>
      <c r="AB1005" s="13"/>
      <c r="AC1005" s="13"/>
      <c r="AD1005" s="13"/>
      <c r="AE1005" s="13"/>
      <c r="AT1005" s="245" t="s">
        <v>245</v>
      </c>
      <c r="AU1005" s="245" t="s">
        <v>85</v>
      </c>
      <c r="AV1005" s="13" t="s">
        <v>83</v>
      </c>
      <c r="AW1005" s="13" t="s">
        <v>37</v>
      </c>
      <c r="AX1005" s="13" t="s">
        <v>76</v>
      </c>
      <c r="AY1005" s="245" t="s">
        <v>235</v>
      </c>
    </row>
    <row r="1006" s="13" customFormat="1">
      <c r="A1006" s="13"/>
      <c r="B1006" s="235"/>
      <c r="C1006" s="236"/>
      <c r="D1006" s="237" t="s">
        <v>245</v>
      </c>
      <c r="E1006" s="238" t="s">
        <v>19</v>
      </c>
      <c r="F1006" s="239" t="s">
        <v>1133</v>
      </c>
      <c r="G1006" s="236"/>
      <c r="H1006" s="238" t="s">
        <v>19</v>
      </c>
      <c r="I1006" s="240"/>
      <c r="J1006" s="236"/>
      <c r="K1006" s="236"/>
      <c r="L1006" s="241"/>
      <c r="M1006" s="242"/>
      <c r="N1006" s="243"/>
      <c r="O1006" s="243"/>
      <c r="P1006" s="243"/>
      <c r="Q1006" s="243"/>
      <c r="R1006" s="243"/>
      <c r="S1006" s="243"/>
      <c r="T1006" s="244"/>
      <c r="U1006" s="13"/>
      <c r="V1006" s="13"/>
      <c r="W1006" s="13"/>
      <c r="X1006" s="13"/>
      <c r="Y1006" s="13"/>
      <c r="Z1006" s="13"/>
      <c r="AA1006" s="13"/>
      <c r="AB1006" s="13"/>
      <c r="AC1006" s="13"/>
      <c r="AD1006" s="13"/>
      <c r="AE1006" s="13"/>
      <c r="AT1006" s="245" t="s">
        <v>245</v>
      </c>
      <c r="AU1006" s="245" t="s">
        <v>85</v>
      </c>
      <c r="AV1006" s="13" t="s">
        <v>83</v>
      </c>
      <c r="AW1006" s="13" t="s">
        <v>37</v>
      </c>
      <c r="AX1006" s="13" t="s">
        <v>76</v>
      </c>
      <c r="AY1006" s="245" t="s">
        <v>235</v>
      </c>
    </row>
    <row r="1007" s="13" customFormat="1">
      <c r="A1007" s="13"/>
      <c r="B1007" s="235"/>
      <c r="C1007" s="236"/>
      <c r="D1007" s="237" t="s">
        <v>245</v>
      </c>
      <c r="E1007" s="238" t="s">
        <v>19</v>
      </c>
      <c r="F1007" s="239" t="s">
        <v>1134</v>
      </c>
      <c r="G1007" s="236"/>
      <c r="H1007" s="238" t="s">
        <v>19</v>
      </c>
      <c r="I1007" s="240"/>
      <c r="J1007" s="236"/>
      <c r="K1007" s="236"/>
      <c r="L1007" s="241"/>
      <c r="M1007" s="242"/>
      <c r="N1007" s="243"/>
      <c r="O1007" s="243"/>
      <c r="P1007" s="243"/>
      <c r="Q1007" s="243"/>
      <c r="R1007" s="243"/>
      <c r="S1007" s="243"/>
      <c r="T1007" s="244"/>
      <c r="U1007" s="13"/>
      <c r="V1007" s="13"/>
      <c r="W1007" s="13"/>
      <c r="X1007" s="13"/>
      <c r="Y1007" s="13"/>
      <c r="Z1007" s="13"/>
      <c r="AA1007" s="13"/>
      <c r="AB1007" s="13"/>
      <c r="AC1007" s="13"/>
      <c r="AD1007" s="13"/>
      <c r="AE1007" s="13"/>
      <c r="AT1007" s="245" t="s">
        <v>245</v>
      </c>
      <c r="AU1007" s="245" t="s">
        <v>85</v>
      </c>
      <c r="AV1007" s="13" t="s">
        <v>83</v>
      </c>
      <c r="AW1007" s="13" t="s">
        <v>37</v>
      </c>
      <c r="AX1007" s="13" t="s">
        <v>76</v>
      </c>
      <c r="AY1007" s="245" t="s">
        <v>235</v>
      </c>
    </row>
    <row r="1008" s="14" customFormat="1">
      <c r="A1008" s="14"/>
      <c r="B1008" s="246"/>
      <c r="C1008" s="247"/>
      <c r="D1008" s="237" t="s">
        <v>245</v>
      </c>
      <c r="E1008" s="248" t="s">
        <v>19</v>
      </c>
      <c r="F1008" s="249" t="s">
        <v>1135</v>
      </c>
      <c r="G1008" s="247"/>
      <c r="H1008" s="250">
        <v>22.5</v>
      </c>
      <c r="I1008" s="251"/>
      <c r="J1008" s="247"/>
      <c r="K1008" s="247"/>
      <c r="L1008" s="252"/>
      <c r="M1008" s="253"/>
      <c r="N1008" s="254"/>
      <c r="O1008" s="254"/>
      <c r="P1008" s="254"/>
      <c r="Q1008" s="254"/>
      <c r="R1008" s="254"/>
      <c r="S1008" s="254"/>
      <c r="T1008" s="255"/>
      <c r="U1008" s="14"/>
      <c r="V1008" s="14"/>
      <c r="W1008" s="14"/>
      <c r="X1008" s="14"/>
      <c r="Y1008" s="14"/>
      <c r="Z1008" s="14"/>
      <c r="AA1008" s="14"/>
      <c r="AB1008" s="14"/>
      <c r="AC1008" s="14"/>
      <c r="AD1008" s="14"/>
      <c r="AE1008" s="14"/>
      <c r="AT1008" s="256" t="s">
        <v>245</v>
      </c>
      <c r="AU1008" s="256" t="s">
        <v>85</v>
      </c>
      <c r="AV1008" s="14" t="s">
        <v>85</v>
      </c>
      <c r="AW1008" s="14" t="s">
        <v>37</v>
      </c>
      <c r="AX1008" s="14" t="s">
        <v>76</v>
      </c>
      <c r="AY1008" s="256" t="s">
        <v>235</v>
      </c>
    </row>
    <row r="1009" s="16" customFormat="1">
      <c r="A1009" s="16"/>
      <c r="B1009" s="268"/>
      <c r="C1009" s="269"/>
      <c r="D1009" s="237" t="s">
        <v>245</v>
      </c>
      <c r="E1009" s="270" t="s">
        <v>19</v>
      </c>
      <c r="F1009" s="271" t="s">
        <v>250</v>
      </c>
      <c r="G1009" s="269"/>
      <c r="H1009" s="272">
        <v>22.5</v>
      </c>
      <c r="I1009" s="273"/>
      <c r="J1009" s="269"/>
      <c r="K1009" s="269"/>
      <c r="L1009" s="274"/>
      <c r="M1009" s="275"/>
      <c r="N1009" s="276"/>
      <c r="O1009" s="276"/>
      <c r="P1009" s="276"/>
      <c r="Q1009" s="276"/>
      <c r="R1009" s="276"/>
      <c r="S1009" s="276"/>
      <c r="T1009" s="277"/>
      <c r="U1009" s="16"/>
      <c r="V1009" s="16"/>
      <c r="W1009" s="16"/>
      <c r="X1009" s="16"/>
      <c r="Y1009" s="16"/>
      <c r="Z1009" s="16"/>
      <c r="AA1009" s="16"/>
      <c r="AB1009" s="16"/>
      <c r="AC1009" s="16"/>
      <c r="AD1009" s="16"/>
      <c r="AE1009" s="16"/>
      <c r="AT1009" s="278" t="s">
        <v>245</v>
      </c>
      <c r="AU1009" s="278" t="s">
        <v>85</v>
      </c>
      <c r="AV1009" s="16" t="s">
        <v>100</v>
      </c>
      <c r="AW1009" s="16" t="s">
        <v>37</v>
      </c>
      <c r="AX1009" s="16" t="s">
        <v>83</v>
      </c>
      <c r="AY1009" s="278" t="s">
        <v>235</v>
      </c>
    </row>
    <row r="1010" s="2" customFormat="1" ht="24.15" customHeight="1">
      <c r="A1010" s="40"/>
      <c r="B1010" s="41"/>
      <c r="C1010" s="217" t="s">
        <v>1136</v>
      </c>
      <c r="D1010" s="217" t="s">
        <v>237</v>
      </c>
      <c r="E1010" s="218" t="s">
        <v>1137</v>
      </c>
      <c r="F1010" s="219" t="s">
        <v>1138</v>
      </c>
      <c r="G1010" s="220" t="s">
        <v>369</v>
      </c>
      <c r="H1010" s="221">
        <v>73.799999999999997</v>
      </c>
      <c r="I1010" s="222"/>
      <c r="J1010" s="223">
        <f>ROUND(I1010*H1010,2)</f>
        <v>0</v>
      </c>
      <c r="K1010" s="219" t="s">
        <v>241</v>
      </c>
      <c r="L1010" s="46"/>
      <c r="M1010" s="224" t="s">
        <v>19</v>
      </c>
      <c r="N1010" s="225" t="s">
        <v>47</v>
      </c>
      <c r="O1010" s="86"/>
      <c r="P1010" s="226">
        <f>O1010*H1010</f>
        <v>0</v>
      </c>
      <c r="Q1010" s="226">
        <v>0</v>
      </c>
      <c r="R1010" s="226">
        <f>Q1010*H1010</f>
        <v>0</v>
      </c>
      <c r="S1010" s="226">
        <v>0.025000000000000001</v>
      </c>
      <c r="T1010" s="227">
        <f>S1010*H1010</f>
        <v>1.845</v>
      </c>
      <c r="U1010" s="40"/>
      <c r="V1010" s="40"/>
      <c r="W1010" s="40"/>
      <c r="X1010" s="40"/>
      <c r="Y1010" s="40"/>
      <c r="Z1010" s="40"/>
      <c r="AA1010" s="40"/>
      <c r="AB1010" s="40"/>
      <c r="AC1010" s="40"/>
      <c r="AD1010" s="40"/>
      <c r="AE1010" s="40"/>
      <c r="AR1010" s="228" t="s">
        <v>448</v>
      </c>
      <c r="AT1010" s="228" t="s">
        <v>237</v>
      </c>
      <c r="AU1010" s="228" t="s">
        <v>85</v>
      </c>
      <c r="AY1010" s="19" t="s">
        <v>235</v>
      </c>
      <c r="BE1010" s="229">
        <f>IF(N1010="základní",J1010,0)</f>
        <v>0</v>
      </c>
      <c r="BF1010" s="229">
        <f>IF(N1010="snížená",J1010,0)</f>
        <v>0</v>
      </c>
      <c r="BG1010" s="229">
        <f>IF(N1010="zákl. přenesená",J1010,0)</f>
        <v>0</v>
      </c>
      <c r="BH1010" s="229">
        <f>IF(N1010="sníž. přenesená",J1010,0)</f>
        <v>0</v>
      </c>
      <c r="BI1010" s="229">
        <f>IF(N1010="nulová",J1010,0)</f>
        <v>0</v>
      </c>
      <c r="BJ1010" s="19" t="s">
        <v>83</v>
      </c>
      <c r="BK1010" s="229">
        <f>ROUND(I1010*H1010,2)</f>
        <v>0</v>
      </c>
      <c r="BL1010" s="19" t="s">
        <v>448</v>
      </c>
      <c r="BM1010" s="228" t="s">
        <v>1139</v>
      </c>
    </row>
    <row r="1011" s="2" customFormat="1">
      <c r="A1011" s="40"/>
      <c r="B1011" s="41"/>
      <c r="C1011" s="42"/>
      <c r="D1011" s="230" t="s">
        <v>243</v>
      </c>
      <c r="E1011" s="42"/>
      <c r="F1011" s="231" t="s">
        <v>1140</v>
      </c>
      <c r="G1011" s="42"/>
      <c r="H1011" s="42"/>
      <c r="I1011" s="232"/>
      <c r="J1011" s="42"/>
      <c r="K1011" s="42"/>
      <c r="L1011" s="46"/>
      <c r="M1011" s="233"/>
      <c r="N1011" s="234"/>
      <c r="O1011" s="86"/>
      <c r="P1011" s="86"/>
      <c r="Q1011" s="86"/>
      <c r="R1011" s="86"/>
      <c r="S1011" s="86"/>
      <c r="T1011" s="87"/>
      <c r="U1011" s="40"/>
      <c r="V1011" s="40"/>
      <c r="W1011" s="40"/>
      <c r="X1011" s="40"/>
      <c r="Y1011" s="40"/>
      <c r="Z1011" s="40"/>
      <c r="AA1011" s="40"/>
      <c r="AB1011" s="40"/>
      <c r="AC1011" s="40"/>
      <c r="AD1011" s="40"/>
      <c r="AE1011" s="40"/>
      <c r="AT1011" s="19" t="s">
        <v>243</v>
      </c>
      <c r="AU1011" s="19" t="s">
        <v>85</v>
      </c>
    </row>
    <row r="1012" s="13" customFormat="1">
      <c r="A1012" s="13"/>
      <c r="B1012" s="235"/>
      <c r="C1012" s="236"/>
      <c r="D1012" s="237" t="s">
        <v>245</v>
      </c>
      <c r="E1012" s="238" t="s">
        <v>19</v>
      </c>
      <c r="F1012" s="239" t="s">
        <v>1141</v>
      </c>
      <c r="G1012" s="236"/>
      <c r="H1012" s="238" t="s">
        <v>19</v>
      </c>
      <c r="I1012" s="240"/>
      <c r="J1012" s="236"/>
      <c r="K1012" s="236"/>
      <c r="L1012" s="241"/>
      <c r="M1012" s="242"/>
      <c r="N1012" s="243"/>
      <c r="O1012" s="243"/>
      <c r="P1012" s="243"/>
      <c r="Q1012" s="243"/>
      <c r="R1012" s="243"/>
      <c r="S1012" s="243"/>
      <c r="T1012" s="244"/>
      <c r="U1012" s="13"/>
      <c r="V1012" s="13"/>
      <c r="W1012" s="13"/>
      <c r="X1012" s="13"/>
      <c r="Y1012" s="13"/>
      <c r="Z1012" s="13"/>
      <c r="AA1012" s="13"/>
      <c r="AB1012" s="13"/>
      <c r="AC1012" s="13"/>
      <c r="AD1012" s="13"/>
      <c r="AE1012" s="13"/>
      <c r="AT1012" s="245" t="s">
        <v>245</v>
      </c>
      <c r="AU1012" s="245" t="s">
        <v>85</v>
      </c>
      <c r="AV1012" s="13" t="s">
        <v>83</v>
      </c>
      <c r="AW1012" s="13" t="s">
        <v>37</v>
      </c>
      <c r="AX1012" s="13" t="s">
        <v>76</v>
      </c>
      <c r="AY1012" s="245" t="s">
        <v>235</v>
      </c>
    </row>
    <row r="1013" s="13" customFormat="1">
      <c r="A1013" s="13"/>
      <c r="B1013" s="235"/>
      <c r="C1013" s="236"/>
      <c r="D1013" s="237" t="s">
        <v>245</v>
      </c>
      <c r="E1013" s="238" t="s">
        <v>19</v>
      </c>
      <c r="F1013" s="239" t="s">
        <v>412</v>
      </c>
      <c r="G1013" s="236"/>
      <c r="H1013" s="238" t="s">
        <v>19</v>
      </c>
      <c r="I1013" s="240"/>
      <c r="J1013" s="236"/>
      <c r="K1013" s="236"/>
      <c r="L1013" s="241"/>
      <c r="M1013" s="242"/>
      <c r="N1013" s="243"/>
      <c r="O1013" s="243"/>
      <c r="P1013" s="243"/>
      <c r="Q1013" s="243"/>
      <c r="R1013" s="243"/>
      <c r="S1013" s="243"/>
      <c r="T1013" s="244"/>
      <c r="U1013" s="13"/>
      <c r="V1013" s="13"/>
      <c r="W1013" s="13"/>
      <c r="X1013" s="13"/>
      <c r="Y1013" s="13"/>
      <c r="Z1013" s="13"/>
      <c r="AA1013" s="13"/>
      <c r="AB1013" s="13"/>
      <c r="AC1013" s="13"/>
      <c r="AD1013" s="13"/>
      <c r="AE1013" s="13"/>
      <c r="AT1013" s="245" t="s">
        <v>245</v>
      </c>
      <c r="AU1013" s="245" t="s">
        <v>85</v>
      </c>
      <c r="AV1013" s="13" t="s">
        <v>83</v>
      </c>
      <c r="AW1013" s="13" t="s">
        <v>37</v>
      </c>
      <c r="AX1013" s="13" t="s">
        <v>76</v>
      </c>
      <c r="AY1013" s="245" t="s">
        <v>235</v>
      </c>
    </row>
    <row r="1014" s="14" customFormat="1">
      <c r="A1014" s="14"/>
      <c r="B1014" s="246"/>
      <c r="C1014" s="247"/>
      <c r="D1014" s="237" t="s">
        <v>245</v>
      </c>
      <c r="E1014" s="248" t="s">
        <v>19</v>
      </c>
      <c r="F1014" s="249" t="s">
        <v>1142</v>
      </c>
      <c r="G1014" s="247"/>
      <c r="H1014" s="250">
        <v>55.200000000000003</v>
      </c>
      <c r="I1014" s="251"/>
      <c r="J1014" s="247"/>
      <c r="K1014" s="247"/>
      <c r="L1014" s="252"/>
      <c r="M1014" s="253"/>
      <c r="N1014" s="254"/>
      <c r="O1014" s="254"/>
      <c r="P1014" s="254"/>
      <c r="Q1014" s="254"/>
      <c r="R1014" s="254"/>
      <c r="S1014" s="254"/>
      <c r="T1014" s="255"/>
      <c r="U1014" s="14"/>
      <c r="V1014" s="14"/>
      <c r="W1014" s="14"/>
      <c r="X1014" s="14"/>
      <c r="Y1014" s="14"/>
      <c r="Z1014" s="14"/>
      <c r="AA1014" s="14"/>
      <c r="AB1014" s="14"/>
      <c r="AC1014" s="14"/>
      <c r="AD1014" s="14"/>
      <c r="AE1014" s="14"/>
      <c r="AT1014" s="256" t="s">
        <v>245</v>
      </c>
      <c r="AU1014" s="256" t="s">
        <v>85</v>
      </c>
      <c r="AV1014" s="14" t="s">
        <v>85</v>
      </c>
      <c r="AW1014" s="14" t="s">
        <v>37</v>
      </c>
      <c r="AX1014" s="14" t="s">
        <v>76</v>
      </c>
      <c r="AY1014" s="256" t="s">
        <v>235</v>
      </c>
    </row>
    <row r="1015" s="14" customFormat="1">
      <c r="A1015" s="14"/>
      <c r="B1015" s="246"/>
      <c r="C1015" s="247"/>
      <c r="D1015" s="237" t="s">
        <v>245</v>
      </c>
      <c r="E1015" s="248" t="s">
        <v>19</v>
      </c>
      <c r="F1015" s="249" t="s">
        <v>1143</v>
      </c>
      <c r="G1015" s="247"/>
      <c r="H1015" s="250">
        <v>18.600000000000001</v>
      </c>
      <c r="I1015" s="251"/>
      <c r="J1015" s="247"/>
      <c r="K1015" s="247"/>
      <c r="L1015" s="252"/>
      <c r="M1015" s="253"/>
      <c r="N1015" s="254"/>
      <c r="O1015" s="254"/>
      <c r="P1015" s="254"/>
      <c r="Q1015" s="254"/>
      <c r="R1015" s="254"/>
      <c r="S1015" s="254"/>
      <c r="T1015" s="255"/>
      <c r="U1015" s="14"/>
      <c r="V1015" s="14"/>
      <c r="W1015" s="14"/>
      <c r="X1015" s="14"/>
      <c r="Y1015" s="14"/>
      <c r="Z1015" s="14"/>
      <c r="AA1015" s="14"/>
      <c r="AB1015" s="14"/>
      <c r="AC1015" s="14"/>
      <c r="AD1015" s="14"/>
      <c r="AE1015" s="14"/>
      <c r="AT1015" s="256" t="s">
        <v>245</v>
      </c>
      <c r="AU1015" s="256" t="s">
        <v>85</v>
      </c>
      <c r="AV1015" s="14" t="s">
        <v>85</v>
      </c>
      <c r="AW1015" s="14" t="s">
        <v>37</v>
      </c>
      <c r="AX1015" s="14" t="s">
        <v>76</v>
      </c>
      <c r="AY1015" s="256" t="s">
        <v>235</v>
      </c>
    </row>
    <row r="1016" s="16" customFormat="1">
      <c r="A1016" s="16"/>
      <c r="B1016" s="268"/>
      <c r="C1016" s="269"/>
      <c r="D1016" s="237" t="s">
        <v>245</v>
      </c>
      <c r="E1016" s="270" t="s">
        <v>19</v>
      </c>
      <c r="F1016" s="271" t="s">
        <v>250</v>
      </c>
      <c r="G1016" s="269"/>
      <c r="H1016" s="272">
        <v>73.799999999999997</v>
      </c>
      <c r="I1016" s="273"/>
      <c r="J1016" s="269"/>
      <c r="K1016" s="269"/>
      <c r="L1016" s="274"/>
      <c r="M1016" s="275"/>
      <c r="N1016" s="276"/>
      <c r="O1016" s="276"/>
      <c r="P1016" s="276"/>
      <c r="Q1016" s="276"/>
      <c r="R1016" s="276"/>
      <c r="S1016" s="276"/>
      <c r="T1016" s="277"/>
      <c r="U1016" s="16"/>
      <c r="V1016" s="16"/>
      <c r="W1016" s="16"/>
      <c r="X1016" s="16"/>
      <c r="Y1016" s="16"/>
      <c r="Z1016" s="16"/>
      <c r="AA1016" s="16"/>
      <c r="AB1016" s="16"/>
      <c r="AC1016" s="16"/>
      <c r="AD1016" s="16"/>
      <c r="AE1016" s="16"/>
      <c r="AT1016" s="278" t="s">
        <v>245</v>
      </c>
      <c r="AU1016" s="278" t="s">
        <v>85</v>
      </c>
      <c r="AV1016" s="16" t="s">
        <v>100</v>
      </c>
      <c r="AW1016" s="16" t="s">
        <v>37</v>
      </c>
      <c r="AX1016" s="16" t="s">
        <v>83</v>
      </c>
      <c r="AY1016" s="278" t="s">
        <v>235</v>
      </c>
    </row>
    <row r="1017" s="12" customFormat="1" ht="22.8" customHeight="1">
      <c r="A1017" s="12"/>
      <c r="B1017" s="201"/>
      <c r="C1017" s="202"/>
      <c r="D1017" s="203" t="s">
        <v>75</v>
      </c>
      <c r="E1017" s="215" t="s">
        <v>1144</v>
      </c>
      <c r="F1017" s="215" t="s">
        <v>1145</v>
      </c>
      <c r="G1017" s="202"/>
      <c r="H1017" s="202"/>
      <c r="I1017" s="205"/>
      <c r="J1017" s="216">
        <f>BK1017</f>
        <v>0</v>
      </c>
      <c r="K1017" s="202"/>
      <c r="L1017" s="207"/>
      <c r="M1017" s="208"/>
      <c r="N1017" s="209"/>
      <c r="O1017" s="209"/>
      <c r="P1017" s="210">
        <f>SUM(P1018:P1021)</f>
        <v>0</v>
      </c>
      <c r="Q1017" s="209"/>
      <c r="R1017" s="210">
        <f>SUM(R1018:R1021)</f>
        <v>0</v>
      </c>
      <c r="S1017" s="209"/>
      <c r="T1017" s="211">
        <f>SUM(T1018:T1021)</f>
        <v>1.19306</v>
      </c>
      <c r="U1017" s="12"/>
      <c r="V1017" s="12"/>
      <c r="W1017" s="12"/>
      <c r="X1017" s="12"/>
      <c r="Y1017" s="12"/>
      <c r="Z1017" s="12"/>
      <c r="AA1017" s="12"/>
      <c r="AB1017" s="12"/>
      <c r="AC1017" s="12"/>
      <c r="AD1017" s="12"/>
      <c r="AE1017" s="12"/>
      <c r="AR1017" s="212" t="s">
        <v>85</v>
      </c>
      <c r="AT1017" s="213" t="s">
        <v>75</v>
      </c>
      <c r="AU1017" s="213" t="s">
        <v>83</v>
      </c>
      <c r="AY1017" s="212" t="s">
        <v>235</v>
      </c>
      <c r="BK1017" s="214">
        <f>SUM(BK1018:BK1021)</f>
        <v>0</v>
      </c>
    </row>
    <row r="1018" s="2" customFormat="1" ht="24.15" customHeight="1">
      <c r="A1018" s="40"/>
      <c r="B1018" s="41"/>
      <c r="C1018" s="217" t="s">
        <v>1146</v>
      </c>
      <c r="D1018" s="217" t="s">
        <v>237</v>
      </c>
      <c r="E1018" s="218" t="s">
        <v>1147</v>
      </c>
      <c r="F1018" s="219" t="s">
        <v>1148</v>
      </c>
      <c r="G1018" s="220" t="s">
        <v>379</v>
      </c>
      <c r="H1018" s="221">
        <v>41.140000000000001</v>
      </c>
      <c r="I1018" s="222"/>
      <c r="J1018" s="223">
        <f>ROUND(I1018*H1018,2)</f>
        <v>0</v>
      </c>
      <c r="K1018" s="219" t="s">
        <v>370</v>
      </c>
      <c r="L1018" s="46"/>
      <c r="M1018" s="224" t="s">
        <v>19</v>
      </c>
      <c r="N1018" s="225" t="s">
        <v>47</v>
      </c>
      <c r="O1018" s="86"/>
      <c r="P1018" s="226">
        <f>O1018*H1018</f>
        <v>0</v>
      </c>
      <c r="Q1018" s="226">
        <v>0</v>
      </c>
      <c r="R1018" s="226">
        <f>Q1018*H1018</f>
        <v>0</v>
      </c>
      <c r="S1018" s="226">
        <v>0.029000000000000001</v>
      </c>
      <c r="T1018" s="227">
        <f>S1018*H1018</f>
        <v>1.19306</v>
      </c>
      <c r="U1018" s="40"/>
      <c r="V1018" s="40"/>
      <c r="W1018" s="40"/>
      <c r="X1018" s="40"/>
      <c r="Y1018" s="40"/>
      <c r="Z1018" s="40"/>
      <c r="AA1018" s="40"/>
      <c r="AB1018" s="40"/>
      <c r="AC1018" s="40"/>
      <c r="AD1018" s="40"/>
      <c r="AE1018" s="40"/>
      <c r="AR1018" s="228" t="s">
        <v>448</v>
      </c>
      <c r="AT1018" s="228" t="s">
        <v>237</v>
      </c>
      <c r="AU1018" s="228" t="s">
        <v>85</v>
      </c>
      <c r="AY1018" s="19" t="s">
        <v>235</v>
      </c>
      <c r="BE1018" s="229">
        <f>IF(N1018="základní",J1018,0)</f>
        <v>0</v>
      </c>
      <c r="BF1018" s="229">
        <f>IF(N1018="snížená",J1018,0)</f>
        <v>0</v>
      </c>
      <c r="BG1018" s="229">
        <f>IF(N1018="zákl. přenesená",J1018,0)</f>
        <v>0</v>
      </c>
      <c r="BH1018" s="229">
        <f>IF(N1018="sníž. přenesená",J1018,0)</f>
        <v>0</v>
      </c>
      <c r="BI1018" s="229">
        <f>IF(N1018="nulová",J1018,0)</f>
        <v>0</v>
      </c>
      <c r="BJ1018" s="19" t="s">
        <v>83</v>
      </c>
      <c r="BK1018" s="229">
        <f>ROUND(I1018*H1018,2)</f>
        <v>0</v>
      </c>
      <c r="BL1018" s="19" t="s">
        <v>448</v>
      </c>
      <c r="BM1018" s="228" t="s">
        <v>1149</v>
      </c>
    </row>
    <row r="1019" s="13" customFormat="1">
      <c r="A1019" s="13"/>
      <c r="B1019" s="235"/>
      <c r="C1019" s="236"/>
      <c r="D1019" s="237" t="s">
        <v>245</v>
      </c>
      <c r="E1019" s="238" t="s">
        <v>19</v>
      </c>
      <c r="F1019" s="239" t="s">
        <v>1150</v>
      </c>
      <c r="G1019" s="236"/>
      <c r="H1019" s="238" t="s">
        <v>19</v>
      </c>
      <c r="I1019" s="240"/>
      <c r="J1019" s="236"/>
      <c r="K1019" s="236"/>
      <c r="L1019" s="241"/>
      <c r="M1019" s="242"/>
      <c r="N1019" s="243"/>
      <c r="O1019" s="243"/>
      <c r="P1019" s="243"/>
      <c r="Q1019" s="243"/>
      <c r="R1019" s="243"/>
      <c r="S1019" s="243"/>
      <c r="T1019" s="244"/>
      <c r="U1019" s="13"/>
      <c r="V1019" s="13"/>
      <c r="W1019" s="13"/>
      <c r="X1019" s="13"/>
      <c r="Y1019" s="13"/>
      <c r="Z1019" s="13"/>
      <c r="AA1019" s="13"/>
      <c r="AB1019" s="13"/>
      <c r="AC1019" s="13"/>
      <c r="AD1019" s="13"/>
      <c r="AE1019" s="13"/>
      <c r="AT1019" s="245" t="s">
        <v>245</v>
      </c>
      <c r="AU1019" s="245" t="s">
        <v>85</v>
      </c>
      <c r="AV1019" s="13" t="s">
        <v>83</v>
      </c>
      <c r="AW1019" s="13" t="s">
        <v>37</v>
      </c>
      <c r="AX1019" s="13" t="s">
        <v>76</v>
      </c>
      <c r="AY1019" s="245" t="s">
        <v>235</v>
      </c>
    </row>
    <row r="1020" s="14" customFormat="1">
      <c r="A1020" s="14"/>
      <c r="B1020" s="246"/>
      <c r="C1020" s="247"/>
      <c r="D1020" s="237" t="s">
        <v>245</v>
      </c>
      <c r="E1020" s="248" t="s">
        <v>19</v>
      </c>
      <c r="F1020" s="249" t="s">
        <v>191</v>
      </c>
      <c r="G1020" s="247"/>
      <c r="H1020" s="250">
        <v>41.140000000000001</v>
      </c>
      <c r="I1020" s="251"/>
      <c r="J1020" s="247"/>
      <c r="K1020" s="247"/>
      <c r="L1020" s="252"/>
      <c r="M1020" s="253"/>
      <c r="N1020" s="254"/>
      <c r="O1020" s="254"/>
      <c r="P1020" s="254"/>
      <c r="Q1020" s="254"/>
      <c r="R1020" s="254"/>
      <c r="S1020" s="254"/>
      <c r="T1020" s="255"/>
      <c r="U1020" s="14"/>
      <c r="V1020" s="14"/>
      <c r="W1020" s="14"/>
      <c r="X1020" s="14"/>
      <c r="Y1020" s="14"/>
      <c r="Z1020" s="14"/>
      <c r="AA1020" s="14"/>
      <c r="AB1020" s="14"/>
      <c r="AC1020" s="14"/>
      <c r="AD1020" s="14"/>
      <c r="AE1020" s="14"/>
      <c r="AT1020" s="256" t="s">
        <v>245</v>
      </c>
      <c r="AU1020" s="256" t="s">
        <v>85</v>
      </c>
      <c r="AV1020" s="14" t="s">
        <v>85</v>
      </c>
      <c r="AW1020" s="14" t="s">
        <v>37</v>
      </c>
      <c r="AX1020" s="14" t="s">
        <v>76</v>
      </c>
      <c r="AY1020" s="256" t="s">
        <v>235</v>
      </c>
    </row>
    <row r="1021" s="16" customFormat="1">
      <c r="A1021" s="16"/>
      <c r="B1021" s="268"/>
      <c r="C1021" s="269"/>
      <c r="D1021" s="237" t="s">
        <v>245</v>
      </c>
      <c r="E1021" s="270" t="s">
        <v>19</v>
      </c>
      <c r="F1021" s="271" t="s">
        <v>250</v>
      </c>
      <c r="G1021" s="269"/>
      <c r="H1021" s="272">
        <v>41.140000000000001</v>
      </c>
      <c r="I1021" s="273"/>
      <c r="J1021" s="269"/>
      <c r="K1021" s="269"/>
      <c r="L1021" s="274"/>
      <c r="M1021" s="275"/>
      <c r="N1021" s="276"/>
      <c r="O1021" s="276"/>
      <c r="P1021" s="276"/>
      <c r="Q1021" s="276"/>
      <c r="R1021" s="276"/>
      <c r="S1021" s="276"/>
      <c r="T1021" s="277"/>
      <c r="U1021" s="16"/>
      <c r="V1021" s="16"/>
      <c r="W1021" s="16"/>
      <c r="X1021" s="16"/>
      <c r="Y1021" s="16"/>
      <c r="Z1021" s="16"/>
      <c r="AA1021" s="16"/>
      <c r="AB1021" s="16"/>
      <c r="AC1021" s="16"/>
      <c r="AD1021" s="16"/>
      <c r="AE1021" s="16"/>
      <c r="AT1021" s="278" t="s">
        <v>245</v>
      </c>
      <c r="AU1021" s="278" t="s">
        <v>85</v>
      </c>
      <c r="AV1021" s="16" t="s">
        <v>100</v>
      </c>
      <c r="AW1021" s="16" t="s">
        <v>37</v>
      </c>
      <c r="AX1021" s="16" t="s">
        <v>83</v>
      </c>
      <c r="AY1021" s="278" t="s">
        <v>235</v>
      </c>
    </row>
    <row r="1022" s="12" customFormat="1" ht="22.8" customHeight="1">
      <c r="A1022" s="12"/>
      <c r="B1022" s="201"/>
      <c r="C1022" s="202"/>
      <c r="D1022" s="203" t="s">
        <v>75</v>
      </c>
      <c r="E1022" s="215" t="s">
        <v>1151</v>
      </c>
      <c r="F1022" s="215" t="s">
        <v>1152</v>
      </c>
      <c r="G1022" s="202"/>
      <c r="H1022" s="202"/>
      <c r="I1022" s="205"/>
      <c r="J1022" s="216">
        <f>BK1022</f>
        <v>0</v>
      </c>
      <c r="K1022" s="202"/>
      <c r="L1022" s="207"/>
      <c r="M1022" s="208"/>
      <c r="N1022" s="209"/>
      <c r="O1022" s="209"/>
      <c r="P1022" s="210">
        <f>SUM(P1023:P1081)</f>
        <v>0</v>
      </c>
      <c r="Q1022" s="209"/>
      <c r="R1022" s="210">
        <f>SUM(R1023:R1081)</f>
        <v>0</v>
      </c>
      <c r="S1022" s="209"/>
      <c r="T1022" s="211">
        <f>SUM(T1023:T1081)</f>
        <v>12.9672965</v>
      </c>
      <c r="U1022" s="12"/>
      <c r="V1022" s="12"/>
      <c r="W1022" s="12"/>
      <c r="X1022" s="12"/>
      <c r="Y1022" s="12"/>
      <c r="Z1022" s="12"/>
      <c r="AA1022" s="12"/>
      <c r="AB1022" s="12"/>
      <c r="AC1022" s="12"/>
      <c r="AD1022" s="12"/>
      <c r="AE1022" s="12"/>
      <c r="AR1022" s="212" t="s">
        <v>85</v>
      </c>
      <c r="AT1022" s="213" t="s">
        <v>75</v>
      </c>
      <c r="AU1022" s="213" t="s">
        <v>83</v>
      </c>
      <c r="AY1022" s="212" t="s">
        <v>235</v>
      </c>
      <c r="BK1022" s="214">
        <f>SUM(BK1023:BK1081)</f>
        <v>0</v>
      </c>
    </row>
    <row r="1023" s="2" customFormat="1" ht="24.15" customHeight="1">
      <c r="A1023" s="40"/>
      <c r="B1023" s="41"/>
      <c r="C1023" s="217" t="s">
        <v>1153</v>
      </c>
      <c r="D1023" s="217" t="s">
        <v>237</v>
      </c>
      <c r="E1023" s="218" t="s">
        <v>1154</v>
      </c>
      <c r="F1023" s="219" t="s">
        <v>1155</v>
      </c>
      <c r="G1023" s="220" t="s">
        <v>379</v>
      </c>
      <c r="H1023" s="221">
        <v>1238.22</v>
      </c>
      <c r="I1023" s="222"/>
      <c r="J1023" s="223">
        <f>ROUND(I1023*H1023,2)</f>
        <v>0</v>
      </c>
      <c r="K1023" s="219" t="s">
        <v>241</v>
      </c>
      <c r="L1023" s="46"/>
      <c r="M1023" s="224" t="s">
        <v>19</v>
      </c>
      <c r="N1023" s="225" t="s">
        <v>47</v>
      </c>
      <c r="O1023" s="86"/>
      <c r="P1023" s="226">
        <f>O1023*H1023</f>
        <v>0</v>
      </c>
      <c r="Q1023" s="226">
        <v>0</v>
      </c>
      <c r="R1023" s="226">
        <f>Q1023*H1023</f>
        <v>0</v>
      </c>
      <c r="S1023" s="226">
        <v>0.00594</v>
      </c>
      <c r="T1023" s="227">
        <f>S1023*H1023</f>
        <v>7.3550268000000001</v>
      </c>
      <c r="U1023" s="40"/>
      <c r="V1023" s="40"/>
      <c r="W1023" s="40"/>
      <c r="X1023" s="40"/>
      <c r="Y1023" s="40"/>
      <c r="Z1023" s="40"/>
      <c r="AA1023" s="40"/>
      <c r="AB1023" s="40"/>
      <c r="AC1023" s="40"/>
      <c r="AD1023" s="40"/>
      <c r="AE1023" s="40"/>
      <c r="AR1023" s="228" t="s">
        <v>448</v>
      </c>
      <c r="AT1023" s="228" t="s">
        <v>237</v>
      </c>
      <c r="AU1023" s="228" t="s">
        <v>85</v>
      </c>
      <c r="AY1023" s="19" t="s">
        <v>235</v>
      </c>
      <c r="BE1023" s="229">
        <f>IF(N1023="základní",J1023,0)</f>
        <v>0</v>
      </c>
      <c r="BF1023" s="229">
        <f>IF(N1023="snížená",J1023,0)</f>
        <v>0</v>
      </c>
      <c r="BG1023" s="229">
        <f>IF(N1023="zákl. přenesená",J1023,0)</f>
        <v>0</v>
      </c>
      <c r="BH1023" s="229">
        <f>IF(N1023="sníž. přenesená",J1023,0)</f>
        <v>0</v>
      </c>
      <c r="BI1023" s="229">
        <f>IF(N1023="nulová",J1023,0)</f>
        <v>0</v>
      </c>
      <c r="BJ1023" s="19" t="s">
        <v>83</v>
      </c>
      <c r="BK1023" s="229">
        <f>ROUND(I1023*H1023,2)</f>
        <v>0</v>
      </c>
      <c r="BL1023" s="19" t="s">
        <v>448</v>
      </c>
      <c r="BM1023" s="228" t="s">
        <v>1156</v>
      </c>
    </row>
    <row r="1024" s="2" customFormat="1">
      <c r="A1024" s="40"/>
      <c r="B1024" s="41"/>
      <c r="C1024" s="42"/>
      <c r="D1024" s="230" t="s">
        <v>243</v>
      </c>
      <c r="E1024" s="42"/>
      <c r="F1024" s="231" t="s">
        <v>1157</v>
      </c>
      <c r="G1024" s="42"/>
      <c r="H1024" s="42"/>
      <c r="I1024" s="232"/>
      <c r="J1024" s="42"/>
      <c r="K1024" s="42"/>
      <c r="L1024" s="46"/>
      <c r="M1024" s="233"/>
      <c r="N1024" s="234"/>
      <c r="O1024" s="86"/>
      <c r="P1024" s="86"/>
      <c r="Q1024" s="86"/>
      <c r="R1024" s="86"/>
      <c r="S1024" s="86"/>
      <c r="T1024" s="87"/>
      <c r="U1024" s="40"/>
      <c r="V1024" s="40"/>
      <c r="W1024" s="40"/>
      <c r="X1024" s="40"/>
      <c r="Y1024" s="40"/>
      <c r="Z1024" s="40"/>
      <c r="AA1024" s="40"/>
      <c r="AB1024" s="40"/>
      <c r="AC1024" s="40"/>
      <c r="AD1024" s="40"/>
      <c r="AE1024" s="40"/>
      <c r="AT1024" s="19" t="s">
        <v>243</v>
      </c>
      <c r="AU1024" s="19" t="s">
        <v>85</v>
      </c>
    </row>
    <row r="1025" s="2" customFormat="1">
      <c r="A1025" s="40"/>
      <c r="B1025" s="41"/>
      <c r="C1025" s="42"/>
      <c r="D1025" s="237" t="s">
        <v>792</v>
      </c>
      <c r="E1025" s="42"/>
      <c r="F1025" s="279" t="s">
        <v>946</v>
      </c>
      <c r="G1025" s="42"/>
      <c r="H1025" s="42"/>
      <c r="I1025" s="232"/>
      <c r="J1025" s="42"/>
      <c r="K1025" s="42"/>
      <c r="L1025" s="46"/>
      <c r="M1025" s="233"/>
      <c r="N1025" s="234"/>
      <c r="O1025" s="86"/>
      <c r="P1025" s="86"/>
      <c r="Q1025" s="86"/>
      <c r="R1025" s="86"/>
      <c r="S1025" s="86"/>
      <c r="T1025" s="87"/>
      <c r="U1025" s="40"/>
      <c r="V1025" s="40"/>
      <c r="W1025" s="40"/>
      <c r="X1025" s="40"/>
      <c r="Y1025" s="40"/>
      <c r="Z1025" s="40"/>
      <c r="AA1025" s="40"/>
      <c r="AB1025" s="40"/>
      <c r="AC1025" s="40"/>
      <c r="AD1025" s="40"/>
      <c r="AE1025" s="40"/>
      <c r="AT1025" s="19" t="s">
        <v>792</v>
      </c>
      <c r="AU1025" s="19" t="s">
        <v>85</v>
      </c>
    </row>
    <row r="1026" s="13" customFormat="1">
      <c r="A1026" s="13"/>
      <c r="B1026" s="235"/>
      <c r="C1026" s="236"/>
      <c r="D1026" s="237" t="s">
        <v>245</v>
      </c>
      <c r="E1026" s="238" t="s">
        <v>19</v>
      </c>
      <c r="F1026" s="239" t="s">
        <v>1158</v>
      </c>
      <c r="G1026" s="236"/>
      <c r="H1026" s="238" t="s">
        <v>19</v>
      </c>
      <c r="I1026" s="240"/>
      <c r="J1026" s="236"/>
      <c r="K1026" s="236"/>
      <c r="L1026" s="241"/>
      <c r="M1026" s="242"/>
      <c r="N1026" s="243"/>
      <c r="O1026" s="243"/>
      <c r="P1026" s="243"/>
      <c r="Q1026" s="243"/>
      <c r="R1026" s="243"/>
      <c r="S1026" s="243"/>
      <c r="T1026" s="244"/>
      <c r="U1026" s="13"/>
      <c r="V1026" s="13"/>
      <c r="W1026" s="13"/>
      <c r="X1026" s="13"/>
      <c r="Y1026" s="13"/>
      <c r="Z1026" s="13"/>
      <c r="AA1026" s="13"/>
      <c r="AB1026" s="13"/>
      <c r="AC1026" s="13"/>
      <c r="AD1026" s="13"/>
      <c r="AE1026" s="13"/>
      <c r="AT1026" s="245" t="s">
        <v>245</v>
      </c>
      <c r="AU1026" s="245" t="s">
        <v>85</v>
      </c>
      <c r="AV1026" s="13" t="s">
        <v>83</v>
      </c>
      <c r="AW1026" s="13" t="s">
        <v>37</v>
      </c>
      <c r="AX1026" s="13" t="s">
        <v>76</v>
      </c>
      <c r="AY1026" s="245" t="s">
        <v>235</v>
      </c>
    </row>
    <row r="1027" s="14" customFormat="1">
      <c r="A1027" s="14"/>
      <c r="B1027" s="246"/>
      <c r="C1027" s="247"/>
      <c r="D1027" s="237" t="s">
        <v>245</v>
      </c>
      <c r="E1027" s="248" t="s">
        <v>19</v>
      </c>
      <c r="F1027" s="249" t="s">
        <v>188</v>
      </c>
      <c r="G1027" s="247"/>
      <c r="H1027" s="250">
        <v>1197.0799999999999</v>
      </c>
      <c r="I1027" s="251"/>
      <c r="J1027" s="247"/>
      <c r="K1027" s="247"/>
      <c r="L1027" s="252"/>
      <c r="M1027" s="253"/>
      <c r="N1027" s="254"/>
      <c r="O1027" s="254"/>
      <c r="P1027" s="254"/>
      <c r="Q1027" s="254"/>
      <c r="R1027" s="254"/>
      <c r="S1027" s="254"/>
      <c r="T1027" s="255"/>
      <c r="U1027" s="14"/>
      <c r="V1027" s="14"/>
      <c r="W1027" s="14"/>
      <c r="X1027" s="14"/>
      <c r="Y1027" s="14"/>
      <c r="Z1027" s="14"/>
      <c r="AA1027" s="14"/>
      <c r="AB1027" s="14"/>
      <c r="AC1027" s="14"/>
      <c r="AD1027" s="14"/>
      <c r="AE1027" s="14"/>
      <c r="AT1027" s="256" t="s">
        <v>245</v>
      </c>
      <c r="AU1027" s="256" t="s">
        <v>85</v>
      </c>
      <c r="AV1027" s="14" t="s">
        <v>85</v>
      </c>
      <c r="AW1027" s="14" t="s">
        <v>37</v>
      </c>
      <c r="AX1027" s="14" t="s">
        <v>76</v>
      </c>
      <c r="AY1027" s="256" t="s">
        <v>235</v>
      </c>
    </row>
    <row r="1028" s="14" customFormat="1">
      <c r="A1028" s="14"/>
      <c r="B1028" s="246"/>
      <c r="C1028" s="247"/>
      <c r="D1028" s="237" t="s">
        <v>245</v>
      </c>
      <c r="E1028" s="248" t="s">
        <v>19</v>
      </c>
      <c r="F1028" s="249" t="s">
        <v>191</v>
      </c>
      <c r="G1028" s="247"/>
      <c r="H1028" s="250">
        <v>41.140000000000001</v>
      </c>
      <c r="I1028" s="251"/>
      <c r="J1028" s="247"/>
      <c r="K1028" s="247"/>
      <c r="L1028" s="252"/>
      <c r="M1028" s="253"/>
      <c r="N1028" s="254"/>
      <c r="O1028" s="254"/>
      <c r="P1028" s="254"/>
      <c r="Q1028" s="254"/>
      <c r="R1028" s="254"/>
      <c r="S1028" s="254"/>
      <c r="T1028" s="255"/>
      <c r="U1028" s="14"/>
      <c r="V1028" s="14"/>
      <c r="W1028" s="14"/>
      <c r="X1028" s="14"/>
      <c r="Y1028" s="14"/>
      <c r="Z1028" s="14"/>
      <c r="AA1028" s="14"/>
      <c r="AB1028" s="14"/>
      <c r="AC1028" s="14"/>
      <c r="AD1028" s="14"/>
      <c r="AE1028" s="14"/>
      <c r="AT1028" s="256" t="s">
        <v>245</v>
      </c>
      <c r="AU1028" s="256" t="s">
        <v>85</v>
      </c>
      <c r="AV1028" s="14" t="s">
        <v>85</v>
      </c>
      <c r="AW1028" s="14" t="s">
        <v>37</v>
      </c>
      <c r="AX1028" s="14" t="s">
        <v>76</v>
      </c>
      <c r="AY1028" s="256" t="s">
        <v>235</v>
      </c>
    </row>
    <row r="1029" s="16" customFormat="1">
      <c r="A1029" s="16"/>
      <c r="B1029" s="268"/>
      <c r="C1029" s="269"/>
      <c r="D1029" s="237" t="s">
        <v>245</v>
      </c>
      <c r="E1029" s="270" t="s">
        <v>19</v>
      </c>
      <c r="F1029" s="271" t="s">
        <v>250</v>
      </c>
      <c r="G1029" s="269"/>
      <c r="H1029" s="272">
        <v>1238.22</v>
      </c>
      <c r="I1029" s="273"/>
      <c r="J1029" s="269"/>
      <c r="K1029" s="269"/>
      <c r="L1029" s="274"/>
      <c r="M1029" s="275"/>
      <c r="N1029" s="276"/>
      <c r="O1029" s="276"/>
      <c r="P1029" s="276"/>
      <c r="Q1029" s="276"/>
      <c r="R1029" s="276"/>
      <c r="S1029" s="276"/>
      <c r="T1029" s="277"/>
      <c r="U1029" s="16"/>
      <c r="V1029" s="16"/>
      <c r="W1029" s="16"/>
      <c r="X1029" s="16"/>
      <c r="Y1029" s="16"/>
      <c r="Z1029" s="16"/>
      <c r="AA1029" s="16"/>
      <c r="AB1029" s="16"/>
      <c r="AC1029" s="16"/>
      <c r="AD1029" s="16"/>
      <c r="AE1029" s="16"/>
      <c r="AT1029" s="278" t="s">
        <v>245</v>
      </c>
      <c r="AU1029" s="278" t="s">
        <v>85</v>
      </c>
      <c r="AV1029" s="16" t="s">
        <v>100</v>
      </c>
      <c r="AW1029" s="16" t="s">
        <v>37</v>
      </c>
      <c r="AX1029" s="16" t="s">
        <v>83</v>
      </c>
      <c r="AY1029" s="278" t="s">
        <v>235</v>
      </c>
    </row>
    <row r="1030" s="2" customFormat="1" ht="37.8" customHeight="1">
      <c r="A1030" s="40"/>
      <c r="B1030" s="41"/>
      <c r="C1030" s="217" t="s">
        <v>1159</v>
      </c>
      <c r="D1030" s="217" t="s">
        <v>237</v>
      </c>
      <c r="E1030" s="218" t="s">
        <v>1160</v>
      </c>
      <c r="F1030" s="219" t="s">
        <v>1161</v>
      </c>
      <c r="G1030" s="220" t="s">
        <v>369</v>
      </c>
      <c r="H1030" s="221">
        <v>214.13999999999999</v>
      </c>
      <c r="I1030" s="222"/>
      <c r="J1030" s="223">
        <f>ROUND(I1030*H1030,2)</f>
        <v>0</v>
      </c>
      <c r="K1030" s="219" t="s">
        <v>241</v>
      </c>
      <c r="L1030" s="46"/>
      <c r="M1030" s="224" t="s">
        <v>19</v>
      </c>
      <c r="N1030" s="225" t="s">
        <v>47</v>
      </c>
      <c r="O1030" s="86"/>
      <c r="P1030" s="226">
        <f>O1030*H1030</f>
        <v>0</v>
      </c>
      <c r="Q1030" s="226">
        <v>0</v>
      </c>
      <c r="R1030" s="226">
        <f>Q1030*H1030</f>
        <v>0</v>
      </c>
      <c r="S1030" s="226">
        <v>0.0033800000000000002</v>
      </c>
      <c r="T1030" s="227">
        <f>S1030*H1030</f>
        <v>0.72379320000000003</v>
      </c>
      <c r="U1030" s="40"/>
      <c r="V1030" s="40"/>
      <c r="W1030" s="40"/>
      <c r="X1030" s="40"/>
      <c r="Y1030" s="40"/>
      <c r="Z1030" s="40"/>
      <c r="AA1030" s="40"/>
      <c r="AB1030" s="40"/>
      <c r="AC1030" s="40"/>
      <c r="AD1030" s="40"/>
      <c r="AE1030" s="40"/>
      <c r="AR1030" s="228" t="s">
        <v>448</v>
      </c>
      <c r="AT1030" s="228" t="s">
        <v>237</v>
      </c>
      <c r="AU1030" s="228" t="s">
        <v>85</v>
      </c>
      <c r="AY1030" s="19" t="s">
        <v>235</v>
      </c>
      <c r="BE1030" s="229">
        <f>IF(N1030="základní",J1030,0)</f>
        <v>0</v>
      </c>
      <c r="BF1030" s="229">
        <f>IF(N1030="snížená",J1030,0)</f>
        <v>0</v>
      </c>
      <c r="BG1030" s="229">
        <f>IF(N1030="zákl. přenesená",J1030,0)</f>
        <v>0</v>
      </c>
      <c r="BH1030" s="229">
        <f>IF(N1030="sníž. přenesená",J1030,0)</f>
        <v>0</v>
      </c>
      <c r="BI1030" s="229">
        <f>IF(N1030="nulová",J1030,0)</f>
        <v>0</v>
      </c>
      <c r="BJ1030" s="19" t="s">
        <v>83</v>
      </c>
      <c r="BK1030" s="229">
        <f>ROUND(I1030*H1030,2)</f>
        <v>0</v>
      </c>
      <c r="BL1030" s="19" t="s">
        <v>448</v>
      </c>
      <c r="BM1030" s="228" t="s">
        <v>1162</v>
      </c>
    </row>
    <row r="1031" s="2" customFormat="1">
      <c r="A1031" s="40"/>
      <c r="B1031" s="41"/>
      <c r="C1031" s="42"/>
      <c r="D1031" s="230" t="s">
        <v>243</v>
      </c>
      <c r="E1031" s="42"/>
      <c r="F1031" s="231" t="s">
        <v>1163</v>
      </c>
      <c r="G1031" s="42"/>
      <c r="H1031" s="42"/>
      <c r="I1031" s="232"/>
      <c r="J1031" s="42"/>
      <c r="K1031" s="42"/>
      <c r="L1031" s="46"/>
      <c r="M1031" s="233"/>
      <c r="N1031" s="234"/>
      <c r="O1031" s="86"/>
      <c r="P1031" s="86"/>
      <c r="Q1031" s="86"/>
      <c r="R1031" s="86"/>
      <c r="S1031" s="86"/>
      <c r="T1031" s="87"/>
      <c r="U1031" s="40"/>
      <c r="V1031" s="40"/>
      <c r="W1031" s="40"/>
      <c r="X1031" s="40"/>
      <c r="Y1031" s="40"/>
      <c r="Z1031" s="40"/>
      <c r="AA1031" s="40"/>
      <c r="AB1031" s="40"/>
      <c r="AC1031" s="40"/>
      <c r="AD1031" s="40"/>
      <c r="AE1031" s="40"/>
      <c r="AT1031" s="19" t="s">
        <v>243</v>
      </c>
      <c r="AU1031" s="19" t="s">
        <v>85</v>
      </c>
    </row>
    <row r="1032" s="13" customFormat="1">
      <c r="A1032" s="13"/>
      <c r="B1032" s="235"/>
      <c r="C1032" s="236"/>
      <c r="D1032" s="237" t="s">
        <v>245</v>
      </c>
      <c r="E1032" s="238" t="s">
        <v>19</v>
      </c>
      <c r="F1032" s="239" t="s">
        <v>1164</v>
      </c>
      <c r="G1032" s="236"/>
      <c r="H1032" s="238" t="s">
        <v>19</v>
      </c>
      <c r="I1032" s="240"/>
      <c r="J1032" s="236"/>
      <c r="K1032" s="236"/>
      <c r="L1032" s="241"/>
      <c r="M1032" s="242"/>
      <c r="N1032" s="243"/>
      <c r="O1032" s="243"/>
      <c r="P1032" s="243"/>
      <c r="Q1032" s="243"/>
      <c r="R1032" s="243"/>
      <c r="S1032" s="243"/>
      <c r="T1032" s="244"/>
      <c r="U1032" s="13"/>
      <c r="V1032" s="13"/>
      <c r="W1032" s="13"/>
      <c r="X1032" s="13"/>
      <c r="Y1032" s="13"/>
      <c r="Z1032" s="13"/>
      <c r="AA1032" s="13"/>
      <c r="AB1032" s="13"/>
      <c r="AC1032" s="13"/>
      <c r="AD1032" s="13"/>
      <c r="AE1032" s="13"/>
      <c r="AT1032" s="245" t="s">
        <v>245</v>
      </c>
      <c r="AU1032" s="245" t="s">
        <v>85</v>
      </c>
      <c r="AV1032" s="13" t="s">
        <v>83</v>
      </c>
      <c r="AW1032" s="13" t="s">
        <v>37</v>
      </c>
      <c r="AX1032" s="13" t="s">
        <v>76</v>
      </c>
      <c r="AY1032" s="245" t="s">
        <v>235</v>
      </c>
    </row>
    <row r="1033" s="14" customFormat="1">
      <c r="A1033" s="14"/>
      <c r="B1033" s="246"/>
      <c r="C1033" s="247"/>
      <c r="D1033" s="237" t="s">
        <v>245</v>
      </c>
      <c r="E1033" s="248" t="s">
        <v>19</v>
      </c>
      <c r="F1033" s="249" t="s">
        <v>1165</v>
      </c>
      <c r="G1033" s="247"/>
      <c r="H1033" s="250">
        <v>214.13999999999999</v>
      </c>
      <c r="I1033" s="251"/>
      <c r="J1033" s="247"/>
      <c r="K1033" s="247"/>
      <c r="L1033" s="252"/>
      <c r="M1033" s="253"/>
      <c r="N1033" s="254"/>
      <c r="O1033" s="254"/>
      <c r="P1033" s="254"/>
      <c r="Q1033" s="254"/>
      <c r="R1033" s="254"/>
      <c r="S1033" s="254"/>
      <c r="T1033" s="255"/>
      <c r="U1033" s="14"/>
      <c r="V1033" s="14"/>
      <c r="W1033" s="14"/>
      <c r="X1033" s="14"/>
      <c r="Y1033" s="14"/>
      <c r="Z1033" s="14"/>
      <c r="AA1033" s="14"/>
      <c r="AB1033" s="14"/>
      <c r="AC1033" s="14"/>
      <c r="AD1033" s="14"/>
      <c r="AE1033" s="14"/>
      <c r="AT1033" s="256" t="s">
        <v>245</v>
      </c>
      <c r="AU1033" s="256" t="s">
        <v>85</v>
      </c>
      <c r="AV1033" s="14" t="s">
        <v>85</v>
      </c>
      <c r="AW1033" s="14" t="s">
        <v>37</v>
      </c>
      <c r="AX1033" s="14" t="s">
        <v>76</v>
      </c>
      <c r="AY1033" s="256" t="s">
        <v>235</v>
      </c>
    </row>
    <row r="1034" s="16" customFormat="1">
      <c r="A1034" s="16"/>
      <c r="B1034" s="268"/>
      <c r="C1034" s="269"/>
      <c r="D1034" s="237" t="s">
        <v>245</v>
      </c>
      <c r="E1034" s="270" t="s">
        <v>19</v>
      </c>
      <c r="F1034" s="271" t="s">
        <v>250</v>
      </c>
      <c r="G1034" s="269"/>
      <c r="H1034" s="272">
        <v>214.13999999999999</v>
      </c>
      <c r="I1034" s="273"/>
      <c r="J1034" s="269"/>
      <c r="K1034" s="269"/>
      <c r="L1034" s="274"/>
      <c r="M1034" s="275"/>
      <c r="N1034" s="276"/>
      <c r="O1034" s="276"/>
      <c r="P1034" s="276"/>
      <c r="Q1034" s="276"/>
      <c r="R1034" s="276"/>
      <c r="S1034" s="276"/>
      <c r="T1034" s="277"/>
      <c r="U1034" s="16"/>
      <c r="V1034" s="16"/>
      <c r="W1034" s="16"/>
      <c r="X1034" s="16"/>
      <c r="Y1034" s="16"/>
      <c r="Z1034" s="16"/>
      <c r="AA1034" s="16"/>
      <c r="AB1034" s="16"/>
      <c r="AC1034" s="16"/>
      <c r="AD1034" s="16"/>
      <c r="AE1034" s="16"/>
      <c r="AT1034" s="278" t="s">
        <v>245</v>
      </c>
      <c r="AU1034" s="278" t="s">
        <v>85</v>
      </c>
      <c r="AV1034" s="16" t="s">
        <v>100</v>
      </c>
      <c r="AW1034" s="16" t="s">
        <v>37</v>
      </c>
      <c r="AX1034" s="16" t="s">
        <v>83</v>
      </c>
      <c r="AY1034" s="278" t="s">
        <v>235</v>
      </c>
    </row>
    <row r="1035" s="2" customFormat="1" ht="24.15" customHeight="1">
      <c r="A1035" s="40"/>
      <c r="B1035" s="41"/>
      <c r="C1035" s="217" t="s">
        <v>1166</v>
      </c>
      <c r="D1035" s="217" t="s">
        <v>237</v>
      </c>
      <c r="E1035" s="218" t="s">
        <v>1167</v>
      </c>
      <c r="F1035" s="219" t="s">
        <v>1168</v>
      </c>
      <c r="G1035" s="220" t="s">
        <v>369</v>
      </c>
      <c r="H1035" s="221">
        <v>82.670000000000002</v>
      </c>
      <c r="I1035" s="222"/>
      <c r="J1035" s="223">
        <f>ROUND(I1035*H1035,2)</f>
        <v>0</v>
      </c>
      <c r="K1035" s="219" t="s">
        <v>241</v>
      </c>
      <c r="L1035" s="46"/>
      <c r="M1035" s="224" t="s">
        <v>19</v>
      </c>
      <c r="N1035" s="225" t="s">
        <v>47</v>
      </c>
      <c r="O1035" s="86"/>
      <c r="P1035" s="226">
        <f>O1035*H1035</f>
        <v>0</v>
      </c>
      <c r="Q1035" s="226">
        <v>0</v>
      </c>
      <c r="R1035" s="226">
        <f>Q1035*H1035</f>
        <v>0</v>
      </c>
      <c r="S1035" s="226">
        <v>0.00348</v>
      </c>
      <c r="T1035" s="227">
        <f>S1035*H1035</f>
        <v>0.28769159999999999</v>
      </c>
      <c r="U1035" s="40"/>
      <c r="V1035" s="40"/>
      <c r="W1035" s="40"/>
      <c r="X1035" s="40"/>
      <c r="Y1035" s="40"/>
      <c r="Z1035" s="40"/>
      <c r="AA1035" s="40"/>
      <c r="AB1035" s="40"/>
      <c r="AC1035" s="40"/>
      <c r="AD1035" s="40"/>
      <c r="AE1035" s="40"/>
      <c r="AR1035" s="228" t="s">
        <v>448</v>
      </c>
      <c r="AT1035" s="228" t="s">
        <v>237</v>
      </c>
      <c r="AU1035" s="228" t="s">
        <v>85</v>
      </c>
      <c r="AY1035" s="19" t="s">
        <v>235</v>
      </c>
      <c r="BE1035" s="229">
        <f>IF(N1035="základní",J1035,0)</f>
        <v>0</v>
      </c>
      <c r="BF1035" s="229">
        <f>IF(N1035="snížená",J1035,0)</f>
        <v>0</v>
      </c>
      <c r="BG1035" s="229">
        <f>IF(N1035="zákl. přenesená",J1035,0)</f>
        <v>0</v>
      </c>
      <c r="BH1035" s="229">
        <f>IF(N1035="sníž. přenesená",J1035,0)</f>
        <v>0</v>
      </c>
      <c r="BI1035" s="229">
        <f>IF(N1035="nulová",J1035,0)</f>
        <v>0</v>
      </c>
      <c r="BJ1035" s="19" t="s">
        <v>83</v>
      </c>
      <c r="BK1035" s="229">
        <f>ROUND(I1035*H1035,2)</f>
        <v>0</v>
      </c>
      <c r="BL1035" s="19" t="s">
        <v>448</v>
      </c>
      <c r="BM1035" s="228" t="s">
        <v>1169</v>
      </c>
    </row>
    <row r="1036" s="2" customFormat="1">
      <c r="A1036" s="40"/>
      <c r="B1036" s="41"/>
      <c r="C1036" s="42"/>
      <c r="D1036" s="230" t="s">
        <v>243</v>
      </c>
      <c r="E1036" s="42"/>
      <c r="F1036" s="231" t="s">
        <v>1170</v>
      </c>
      <c r="G1036" s="42"/>
      <c r="H1036" s="42"/>
      <c r="I1036" s="232"/>
      <c r="J1036" s="42"/>
      <c r="K1036" s="42"/>
      <c r="L1036" s="46"/>
      <c r="M1036" s="233"/>
      <c r="N1036" s="234"/>
      <c r="O1036" s="86"/>
      <c r="P1036" s="86"/>
      <c r="Q1036" s="86"/>
      <c r="R1036" s="86"/>
      <c r="S1036" s="86"/>
      <c r="T1036" s="87"/>
      <c r="U1036" s="40"/>
      <c r="V1036" s="40"/>
      <c r="W1036" s="40"/>
      <c r="X1036" s="40"/>
      <c r="Y1036" s="40"/>
      <c r="Z1036" s="40"/>
      <c r="AA1036" s="40"/>
      <c r="AB1036" s="40"/>
      <c r="AC1036" s="40"/>
      <c r="AD1036" s="40"/>
      <c r="AE1036" s="40"/>
      <c r="AT1036" s="19" t="s">
        <v>243</v>
      </c>
      <c r="AU1036" s="19" t="s">
        <v>85</v>
      </c>
    </row>
    <row r="1037" s="13" customFormat="1">
      <c r="A1037" s="13"/>
      <c r="B1037" s="235"/>
      <c r="C1037" s="236"/>
      <c r="D1037" s="237" t="s">
        <v>245</v>
      </c>
      <c r="E1037" s="238" t="s">
        <v>19</v>
      </c>
      <c r="F1037" s="239" t="s">
        <v>1164</v>
      </c>
      <c r="G1037" s="236"/>
      <c r="H1037" s="238" t="s">
        <v>19</v>
      </c>
      <c r="I1037" s="240"/>
      <c r="J1037" s="236"/>
      <c r="K1037" s="236"/>
      <c r="L1037" s="241"/>
      <c r="M1037" s="242"/>
      <c r="N1037" s="243"/>
      <c r="O1037" s="243"/>
      <c r="P1037" s="243"/>
      <c r="Q1037" s="243"/>
      <c r="R1037" s="243"/>
      <c r="S1037" s="243"/>
      <c r="T1037" s="244"/>
      <c r="U1037" s="13"/>
      <c r="V1037" s="13"/>
      <c r="W1037" s="13"/>
      <c r="X1037" s="13"/>
      <c r="Y1037" s="13"/>
      <c r="Z1037" s="13"/>
      <c r="AA1037" s="13"/>
      <c r="AB1037" s="13"/>
      <c r="AC1037" s="13"/>
      <c r="AD1037" s="13"/>
      <c r="AE1037" s="13"/>
      <c r="AT1037" s="245" t="s">
        <v>245</v>
      </c>
      <c r="AU1037" s="245" t="s">
        <v>85</v>
      </c>
      <c r="AV1037" s="13" t="s">
        <v>83</v>
      </c>
      <c r="AW1037" s="13" t="s">
        <v>37</v>
      </c>
      <c r="AX1037" s="13" t="s">
        <v>76</v>
      </c>
      <c r="AY1037" s="245" t="s">
        <v>235</v>
      </c>
    </row>
    <row r="1038" s="14" customFormat="1">
      <c r="A1038" s="14"/>
      <c r="B1038" s="246"/>
      <c r="C1038" s="247"/>
      <c r="D1038" s="237" t="s">
        <v>245</v>
      </c>
      <c r="E1038" s="248" t="s">
        <v>19</v>
      </c>
      <c r="F1038" s="249" t="s">
        <v>1171</v>
      </c>
      <c r="G1038" s="247"/>
      <c r="H1038" s="250">
        <v>82.670000000000002</v>
      </c>
      <c r="I1038" s="251"/>
      <c r="J1038" s="247"/>
      <c r="K1038" s="247"/>
      <c r="L1038" s="252"/>
      <c r="M1038" s="253"/>
      <c r="N1038" s="254"/>
      <c r="O1038" s="254"/>
      <c r="P1038" s="254"/>
      <c r="Q1038" s="254"/>
      <c r="R1038" s="254"/>
      <c r="S1038" s="254"/>
      <c r="T1038" s="255"/>
      <c r="U1038" s="14"/>
      <c r="V1038" s="14"/>
      <c r="W1038" s="14"/>
      <c r="X1038" s="14"/>
      <c r="Y1038" s="14"/>
      <c r="Z1038" s="14"/>
      <c r="AA1038" s="14"/>
      <c r="AB1038" s="14"/>
      <c r="AC1038" s="14"/>
      <c r="AD1038" s="14"/>
      <c r="AE1038" s="14"/>
      <c r="AT1038" s="256" t="s">
        <v>245</v>
      </c>
      <c r="AU1038" s="256" t="s">
        <v>85</v>
      </c>
      <c r="AV1038" s="14" t="s">
        <v>85</v>
      </c>
      <c r="AW1038" s="14" t="s">
        <v>37</v>
      </c>
      <c r="AX1038" s="14" t="s">
        <v>76</v>
      </c>
      <c r="AY1038" s="256" t="s">
        <v>235</v>
      </c>
    </row>
    <row r="1039" s="16" customFormat="1">
      <c r="A1039" s="16"/>
      <c r="B1039" s="268"/>
      <c r="C1039" s="269"/>
      <c r="D1039" s="237" t="s">
        <v>245</v>
      </c>
      <c r="E1039" s="270" t="s">
        <v>19</v>
      </c>
      <c r="F1039" s="271" t="s">
        <v>250</v>
      </c>
      <c r="G1039" s="269"/>
      <c r="H1039" s="272">
        <v>82.670000000000002</v>
      </c>
      <c r="I1039" s="273"/>
      <c r="J1039" s="269"/>
      <c r="K1039" s="269"/>
      <c r="L1039" s="274"/>
      <c r="M1039" s="275"/>
      <c r="N1039" s="276"/>
      <c r="O1039" s="276"/>
      <c r="P1039" s="276"/>
      <c r="Q1039" s="276"/>
      <c r="R1039" s="276"/>
      <c r="S1039" s="276"/>
      <c r="T1039" s="277"/>
      <c r="U1039" s="16"/>
      <c r="V1039" s="16"/>
      <c r="W1039" s="16"/>
      <c r="X1039" s="16"/>
      <c r="Y1039" s="16"/>
      <c r="Z1039" s="16"/>
      <c r="AA1039" s="16"/>
      <c r="AB1039" s="16"/>
      <c r="AC1039" s="16"/>
      <c r="AD1039" s="16"/>
      <c r="AE1039" s="16"/>
      <c r="AT1039" s="278" t="s">
        <v>245</v>
      </c>
      <c r="AU1039" s="278" t="s">
        <v>85</v>
      </c>
      <c r="AV1039" s="16" t="s">
        <v>100</v>
      </c>
      <c r="AW1039" s="16" t="s">
        <v>37</v>
      </c>
      <c r="AX1039" s="16" t="s">
        <v>83</v>
      </c>
      <c r="AY1039" s="278" t="s">
        <v>235</v>
      </c>
    </row>
    <row r="1040" s="2" customFormat="1" ht="24.15" customHeight="1">
      <c r="A1040" s="40"/>
      <c r="B1040" s="41"/>
      <c r="C1040" s="217" t="s">
        <v>1172</v>
      </c>
      <c r="D1040" s="217" t="s">
        <v>237</v>
      </c>
      <c r="E1040" s="218" t="s">
        <v>1173</v>
      </c>
      <c r="F1040" s="219" t="s">
        <v>1174</v>
      </c>
      <c r="G1040" s="220" t="s">
        <v>369</v>
      </c>
      <c r="H1040" s="221">
        <v>208</v>
      </c>
      <c r="I1040" s="222"/>
      <c r="J1040" s="223">
        <f>ROUND(I1040*H1040,2)</f>
        <v>0</v>
      </c>
      <c r="K1040" s="219" t="s">
        <v>370</v>
      </c>
      <c r="L1040" s="46"/>
      <c r="M1040" s="224" t="s">
        <v>19</v>
      </c>
      <c r="N1040" s="225" t="s">
        <v>47</v>
      </c>
      <c r="O1040" s="86"/>
      <c r="P1040" s="226">
        <f>O1040*H1040</f>
        <v>0</v>
      </c>
      <c r="Q1040" s="226">
        <v>0</v>
      </c>
      <c r="R1040" s="226">
        <f>Q1040*H1040</f>
        <v>0</v>
      </c>
      <c r="S1040" s="226">
        <v>0.0033800000000000002</v>
      </c>
      <c r="T1040" s="227">
        <f>S1040*H1040</f>
        <v>0.70304</v>
      </c>
      <c r="U1040" s="40"/>
      <c r="V1040" s="40"/>
      <c r="W1040" s="40"/>
      <c r="X1040" s="40"/>
      <c r="Y1040" s="40"/>
      <c r="Z1040" s="40"/>
      <c r="AA1040" s="40"/>
      <c r="AB1040" s="40"/>
      <c r="AC1040" s="40"/>
      <c r="AD1040" s="40"/>
      <c r="AE1040" s="40"/>
      <c r="AR1040" s="228" t="s">
        <v>448</v>
      </c>
      <c r="AT1040" s="228" t="s">
        <v>237</v>
      </c>
      <c r="AU1040" s="228" t="s">
        <v>85</v>
      </c>
      <c r="AY1040" s="19" t="s">
        <v>235</v>
      </c>
      <c r="BE1040" s="229">
        <f>IF(N1040="základní",J1040,0)</f>
        <v>0</v>
      </c>
      <c r="BF1040" s="229">
        <f>IF(N1040="snížená",J1040,0)</f>
        <v>0</v>
      </c>
      <c r="BG1040" s="229">
        <f>IF(N1040="zákl. přenesená",J1040,0)</f>
        <v>0</v>
      </c>
      <c r="BH1040" s="229">
        <f>IF(N1040="sníž. přenesená",J1040,0)</f>
        <v>0</v>
      </c>
      <c r="BI1040" s="229">
        <f>IF(N1040="nulová",J1040,0)</f>
        <v>0</v>
      </c>
      <c r="BJ1040" s="19" t="s">
        <v>83</v>
      </c>
      <c r="BK1040" s="229">
        <f>ROUND(I1040*H1040,2)</f>
        <v>0</v>
      </c>
      <c r="BL1040" s="19" t="s">
        <v>448</v>
      </c>
      <c r="BM1040" s="228" t="s">
        <v>1175</v>
      </c>
    </row>
    <row r="1041" s="13" customFormat="1">
      <c r="A1041" s="13"/>
      <c r="B1041" s="235"/>
      <c r="C1041" s="236"/>
      <c r="D1041" s="237" t="s">
        <v>245</v>
      </c>
      <c r="E1041" s="238" t="s">
        <v>19</v>
      </c>
      <c r="F1041" s="239" t="s">
        <v>1164</v>
      </c>
      <c r="G1041" s="236"/>
      <c r="H1041" s="238" t="s">
        <v>19</v>
      </c>
      <c r="I1041" s="240"/>
      <c r="J1041" s="236"/>
      <c r="K1041" s="236"/>
      <c r="L1041" s="241"/>
      <c r="M1041" s="242"/>
      <c r="N1041" s="243"/>
      <c r="O1041" s="243"/>
      <c r="P1041" s="243"/>
      <c r="Q1041" s="243"/>
      <c r="R1041" s="243"/>
      <c r="S1041" s="243"/>
      <c r="T1041" s="244"/>
      <c r="U1041" s="13"/>
      <c r="V1041" s="13"/>
      <c r="W1041" s="13"/>
      <c r="X1041" s="13"/>
      <c r="Y1041" s="13"/>
      <c r="Z1041" s="13"/>
      <c r="AA1041" s="13"/>
      <c r="AB1041" s="13"/>
      <c r="AC1041" s="13"/>
      <c r="AD1041" s="13"/>
      <c r="AE1041" s="13"/>
      <c r="AT1041" s="245" t="s">
        <v>245</v>
      </c>
      <c r="AU1041" s="245" t="s">
        <v>85</v>
      </c>
      <c r="AV1041" s="13" t="s">
        <v>83</v>
      </c>
      <c r="AW1041" s="13" t="s">
        <v>37</v>
      </c>
      <c r="AX1041" s="13" t="s">
        <v>76</v>
      </c>
      <c r="AY1041" s="245" t="s">
        <v>235</v>
      </c>
    </row>
    <row r="1042" s="14" customFormat="1">
      <c r="A1042" s="14"/>
      <c r="B1042" s="246"/>
      <c r="C1042" s="247"/>
      <c r="D1042" s="237" t="s">
        <v>245</v>
      </c>
      <c r="E1042" s="248" t="s">
        <v>19</v>
      </c>
      <c r="F1042" s="249" t="s">
        <v>1176</v>
      </c>
      <c r="G1042" s="247"/>
      <c r="H1042" s="250">
        <v>208</v>
      </c>
      <c r="I1042" s="251"/>
      <c r="J1042" s="247"/>
      <c r="K1042" s="247"/>
      <c r="L1042" s="252"/>
      <c r="M1042" s="253"/>
      <c r="N1042" s="254"/>
      <c r="O1042" s="254"/>
      <c r="P1042" s="254"/>
      <c r="Q1042" s="254"/>
      <c r="R1042" s="254"/>
      <c r="S1042" s="254"/>
      <c r="T1042" s="255"/>
      <c r="U1042" s="14"/>
      <c r="V1042" s="14"/>
      <c r="W1042" s="14"/>
      <c r="X1042" s="14"/>
      <c r="Y1042" s="14"/>
      <c r="Z1042" s="14"/>
      <c r="AA1042" s="14"/>
      <c r="AB1042" s="14"/>
      <c r="AC1042" s="14"/>
      <c r="AD1042" s="14"/>
      <c r="AE1042" s="14"/>
      <c r="AT1042" s="256" t="s">
        <v>245</v>
      </c>
      <c r="AU1042" s="256" t="s">
        <v>85</v>
      </c>
      <c r="AV1042" s="14" t="s">
        <v>85</v>
      </c>
      <c r="AW1042" s="14" t="s">
        <v>37</v>
      </c>
      <c r="AX1042" s="14" t="s">
        <v>76</v>
      </c>
      <c r="AY1042" s="256" t="s">
        <v>235</v>
      </c>
    </row>
    <row r="1043" s="16" customFormat="1">
      <c r="A1043" s="16"/>
      <c r="B1043" s="268"/>
      <c r="C1043" s="269"/>
      <c r="D1043" s="237" t="s">
        <v>245</v>
      </c>
      <c r="E1043" s="270" t="s">
        <v>19</v>
      </c>
      <c r="F1043" s="271" t="s">
        <v>250</v>
      </c>
      <c r="G1043" s="269"/>
      <c r="H1043" s="272">
        <v>208</v>
      </c>
      <c r="I1043" s="273"/>
      <c r="J1043" s="269"/>
      <c r="K1043" s="269"/>
      <c r="L1043" s="274"/>
      <c r="M1043" s="275"/>
      <c r="N1043" s="276"/>
      <c r="O1043" s="276"/>
      <c r="P1043" s="276"/>
      <c r="Q1043" s="276"/>
      <c r="R1043" s="276"/>
      <c r="S1043" s="276"/>
      <c r="T1043" s="277"/>
      <c r="U1043" s="16"/>
      <c r="V1043" s="16"/>
      <c r="W1043" s="16"/>
      <c r="X1043" s="16"/>
      <c r="Y1043" s="16"/>
      <c r="Z1043" s="16"/>
      <c r="AA1043" s="16"/>
      <c r="AB1043" s="16"/>
      <c r="AC1043" s="16"/>
      <c r="AD1043" s="16"/>
      <c r="AE1043" s="16"/>
      <c r="AT1043" s="278" t="s">
        <v>245</v>
      </c>
      <c r="AU1043" s="278" t="s">
        <v>85</v>
      </c>
      <c r="AV1043" s="16" t="s">
        <v>100</v>
      </c>
      <c r="AW1043" s="16" t="s">
        <v>37</v>
      </c>
      <c r="AX1043" s="16" t="s">
        <v>83</v>
      </c>
      <c r="AY1043" s="278" t="s">
        <v>235</v>
      </c>
    </row>
    <row r="1044" s="2" customFormat="1" ht="24.15" customHeight="1">
      <c r="A1044" s="40"/>
      <c r="B1044" s="41"/>
      <c r="C1044" s="217" t="s">
        <v>1177</v>
      </c>
      <c r="D1044" s="217" t="s">
        <v>237</v>
      </c>
      <c r="E1044" s="218" t="s">
        <v>1178</v>
      </c>
      <c r="F1044" s="219" t="s">
        <v>1179</v>
      </c>
      <c r="G1044" s="220" t="s">
        <v>369</v>
      </c>
      <c r="H1044" s="221">
        <v>19.07</v>
      </c>
      <c r="I1044" s="222"/>
      <c r="J1044" s="223">
        <f>ROUND(I1044*H1044,2)</f>
        <v>0</v>
      </c>
      <c r="K1044" s="219" t="s">
        <v>241</v>
      </c>
      <c r="L1044" s="46"/>
      <c r="M1044" s="224" t="s">
        <v>19</v>
      </c>
      <c r="N1044" s="225" t="s">
        <v>47</v>
      </c>
      <c r="O1044" s="86"/>
      <c r="P1044" s="226">
        <f>O1044*H1044</f>
        <v>0</v>
      </c>
      <c r="Q1044" s="226">
        <v>0</v>
      </c>
      <c r="R1044" s="226">
        <f>Q1044*H1044</f>
        <v>0</v>
      </c>
      <c r="S1044" s="226">
        <v>0.00191</v>
      </c>
      <c r="T1044" s="227">
        <f>S1044*H1044</f>
        <v>0.036423700000000003</v>
      </c>
      <c r="U1044" s="40"/>
      <c r="V1044" s="40"/>
      <c r="W1044" s="40"/>
      <c r="X1044" s="40"/>
      <c r="Y1044" s="40"/>
      <c r="Z1044" s="40"/>
      <c r="AA1044" s="40"/>
      <c r="AB1044" s="40"/>
      <c r="AC1044" s="40"/>
      <c r="AD1044" s="40"/>
      <c r="AE1044" s="40"/>
      <c r="AR1044" s="228" t="s">
        <v>448</v>
      </c>
      <c r="AT1044" s="228" t="s">
        <v>237</v>
      </c>
      <c r="AU1044" s="228" t="s">
        <v>85</v>
      </c>
      <c r="AY1044" s="19" t="s">
        <v>235</v>
      </c>
      <c r="BE1044" s="229">
        <f>IF(N1044="základní",J1044,0)</f>
        <v>0</v>
      </c>
      <c r="BF1044" s="229">
        <f>IF(N1044="snížená",J1044,0)</f>
        <v>0</v>
      </c>
      <c r="BG1044" s="229">
        <f>IF(N1044="zákl. přenesená",J1044,0)</f>
        <v>0</v>
      </c>
      <c r="BH1044" s="229">
        <f>IF(N1044="sníž. přenesená",J1044,0)</f>
        <v>0</v>
      </c>
      <c r="BI1044" s="229">
        <f>IF(N1044="nulová",J1044,0)</f>
        <v>0</v>
      </c>
      <c r="BJ1044" s="19" t="s">
        <v>83</v>
      </c>
      <c r="BK1044" s="229">
        <f>ROUND(I1044*H1044,2)</f>
        <v>0</v>
      </c>
      <c r="BL1044" s="19" t="s">
        <v>448</v>
      </c>
      <c r="BM1044" s="228" t="s">
        <v>1180</v>
      </c>
    </row>
    <row r="1045" s="2" customFormat="1">
      <c r="A1045" s="40"/>
      <c r="B1045" s="41"/>
      <c r="C1045" s="42"/>
      <c r="D1045" s="230" t="s">
        <v>243</v>
      </c>
      <c r="E1045" s="42"/>
      <c r="F1045" s="231" t="s">
        <v>1181</v>
      </c>
      <c r="G1045" s="42"/>
      <c r="H1045" s="42"/>
      <c r="I1045" s="232"/>
      <c r="J1045" s="42"/>
      <c r="K1045" s="42"/>
      <c r="L1045" s="46"/>
      <c r="M1045" s="233"/>
      <c r="N1045" s="234"/>
      <c r="O1045" s="86"/>
      <c r="P1045" s="86"/>
      <c r="Q1045" s="86"/>
      <c r="R1045" s="86"/>
      <c r="S1045" s="86"/>
      <c r="T1045" s="87"/>
      <c r="U1045" s="40"/>
      <c r="V1045" s="40"/>
      <c r="W1045" s="40"/>
      <c r="X1045" s="40"/>
      <c r="Y1045" s="40"/>
      <c r="Z1045" s="40"/>
      <c r="AA1045" s="40"/>
      <c r="AB1045" s="40"/>
      <c r="AC1045" s="40"/>
      <c r="AD1045" s="40"/>
      <c r="AE1045" s="40"/>
      <c r="AT1045" s="19" t="s">
        <v>243</v>
      </c>
      <c r="AU1045" s="19" t="s">
        <v>85</v>
      </c>
    </row>
    <row r="1046" s="13" customFormat="1">
      <c r="A1046" s="13"/>
      <c r="B1046" s="235"/>
      <c r="C1046" s="236"/>
      <c r="D1046" s="237" t="s">
        <v>245</v>
      </c>
      <c r="E1046" s="238" t="s">
        <v>19</v>
      </c>
      <c r="F1046" s="239" t="s">
        <v>1182</v>
      </c>
      <c r="G1046" s="236"/>
      <c r="H1046" s="238" t="s">
        <v>19</v>
      </c>
      <c r="I1046" s="240"/>
      <c r="J1046" s="236"/>
      <c r="K1046" s="236"/>
      <c r="L1046" s="241"/>
      <c r="M1046" s="242"/>
      <c r="N1046" s="243"/>
      <c r="O1046" s="243"/>
      <c r="P1046" s="243"/>
      <c r="Q1046" s="243"/>
      <c r="R1046" s="243"/>
      <c r="S1046" s="243"/>
      <c r="T1046" s="244"/>
      <c r="U1046" s="13"/>
      <c r="V1046" s="13"/>
      <c r="W1046" s="13"/>
      <c r="X1046" s="13"/>
      <c r="Y1046" s="13"/>
      <c r="Z1046" s="13"/>
      <c r="AA1046" s="13"/>
      <c r="AB1046" s="13"/>
      <c r="AC1046" s="13"/>
      <c r="AD1046" s="13"/>
      <c r="AE1046" s="13"/>
      <c r="AT1046" s="245" t="s">
        <v>245</v>
      </c>
      <c r="AU1046" s="245" t="s">
        <v>85</v>
      </c>
      <c r="AV1046" s="13" t="s">
        <v>83</v>
      </c>
      <c r="AW1046" s="13" t="s">
        <v>37</v>
      </c>
      <c r="AX1046" s="13" t="s">
        <v>76</v>
      </c>
      <c r="AY1046" s="245" t="s">
        <v>235</v>
      </c>
    </row>
    <row r="1047" s="14" customFormat="1">
      <c r="A1047" s="14"/>
      <c r="B1047" s="246"/>
      <c r="C1047" s="247"/>
      <c r="D1047" s="237" t="s">
        <v>245</v>
      </c>
      <c r="E1047" s="248" t="s">
        <v>19</v>
      </c>
      <c r="F1047" s="249" t="s">
        <v>1183</v>
      </c>
      <c r="G1047" s="247"/>
      <c r="H1047" s="250">
        <v>19.07</v>
      </c>
      <c r="I1047" s="251"/>
      <c r="J1047" s="247"/>
      <c r="K1047" s="247"/>
      <c r="L1047" s="252"/>
      <c r="M1047" s="253"/>
      <c r="N1047" s="254"/>
      <c r="O1047" s="254"/>
      <c r="P1047" s="254"/>
      <c r="Q1047" s="254"/>
      <c r="R1047" s="254"/>
      <c r="S1047" s="254"/>
      <c r="T1047" s="255"/>
      <c r="U1047" s="14"/>
      <c r="V1047" s="14"/>
      <c r="W1047" s="14"/>
      <c r="X1047" s="14"/>
      <c r="Y1047" s="14"/>
      <c r="Z1047" s="14"/>
      <c r="AA1047" s="14"/>
      <c r="AB1047" s="14"/>
      <c r="AC1047" s="14"/>
      <c r="AD1047" s="14"/>
      <c r="AE1047" s="14"/>
      <c r="AT1047" s="256" t="s">
        <v>245</v>
      </c>
      <c r="AU1047" s="256" t="s">
        <v>85</v>
      </c>
      <c r="AV1047" s="14" t="s">
        <v>85</v>
      </c>
      <c r="AW1047" s="14" t="s">
        <v>37</v>
      </c>
      <c r="AX1047" s="14" t="s">
        <v>76</v>
      </c>
      <c r="AY1047" s="256" t="s">
        <v>235</v>
      </c>
    </row>
    <row r="1048" s="16" customFormat="1">
      <c r="A1048" s="16"/>
      <c r="B1048" s="268"/>
      <c r="C1048" s="269"/>
      <c r="D1048" s="237" t="s">
        <v>245</v>
      </c>
      <c r="E1048" s="270" t="s">
        <v>19</v>
      </c>
      <c r="F1048" s="271" t="s">
        <v>250</v>
      </c>
      <c r="G1048" s="269"/>
      <c r="H1048" s="272">
        <v>19.07</v>
      </c>
      <c r="I1048" s="273"/>
      <c r="J1048" s="269"/>
      <c r="K1048" s="269"/>
      <c r="L1048" s="274"/>
      <c r="M1048" s="275"/>
      <c r="N1048" s="276"/>
      <c r="O1048" s="276"/>
      <c r="P1048" s="276"/>
      <c r="Q1048" s="276"/>
      <c r="R1048" s="276"/>
      <c r="S1048" s="276"/>
      <c r="T1048" s="277"/>
      <c r="U1048" s="16"/>
      <c r="V1048" s="16"/>
      <c r="W1048" s="16"/>
      <c r="X1048" s="16"/>
      <c r="Y1048" s="16"/>
      <c r="Z1048" s="16"/>
      <c r="AA1048" s="16"/>
      <c r="AB1048" s="16"/>
      <c r="AC1048" s="16"/>
      <c r="AD1048" s="16"/>
      <c r="AE1048" s="16"/>
      <c r="AT1048" s="278" t="s">
        <v>245</v>
      </c>
      <c r="AU1048" s="278" t="s">
        <v>85</v>
      </c>
      <c r="AV1048" s="16" t="s">
        <v>100</v>
      </c>
      <c r="AW1048" s="16" t="s">
        <v>37</v>
      </c>
      <c r="AX1048" s="16" t="s">
        <v>83</v>
      </c>
      <c r="AY1048" s="278" t="s">
        <v>235</v>
      </c>
    </row>
    <row r="1049" s="2" customFormat="1" ht="24.15" customHeight="1">
      <c r="A1049" s="40"/>
      <c r="B1049" s="41"/>
      <c r="C1049" s="217" t="s">
        <v>1184</v>
      </c>
      <c r="D1049" s="217" t="s">
        <v>237</v>
      </c>
      <c r="E1049" s="218" t="s">
        <v>1185</v>
      </c>
      <c r="F1049" s="219" t="s">
        <v>1186</v>
      </c>
      <c r="G1049" s="220" t="s">
        <v>369</v>
      </c>
      <c r="H1049" s="221">
        <v>22.710000000000001</v>
      </c>
      <c r="I1049" s="222"/>
      <c r="J1049" s="223">
        <f>ROUND(I1049*H1049,2)</f>
        <v>0</v>
      </c>
      <c r="K1049" s="219" t="s">
        <v>241</v>
      </c>
      <c r="L1049" s="46"/>
      <c r="M1049" s="224" t="s">
        <v>19</v>
      </c>
      <c r="N1049" s="225" t="s">
        <v>47</v>
      </c>
      <c r="O1049" s="86"/>
      <c r="P1049" s="226">
        <f>O1049*H1049</f>
        <v>0</v>
      </c>
      <c r="Q1049" s="226">
        <v>0</v>
      </c>
      <c r="R1049" s="226">
        <f>Q1049*H1049</f>
        <v>0</v>
      </c>
      <c r="S1049" s="226">
        <v>0.00167</v>
      </c>
      <c r="T1049" s="227">
        <f>S1049*H1049</f>
        <v>0.0379257</v>
      </c>
      <c r="U1049" s="40"/>
      <c r="V1049" s="40"/>
      <c r="W1049" s="40"/>
      <c r="X1049" s="40"/>
      <c r="Y1049" s="40"/>
      <c r="Z1049" s="40"/>
      <c r="AA1049" s="40"/>
      <c r="AB1049" s="40"/>
      <c r="AC1049" s="40"/>
      <c r="AD1049" s="40"/>
      <c r="AE1049" s="40"/>
      <c r="AR1049" s="228" t="s">
        <v>448</v>
      </c>
      <c r="AT1049" s="228" t="s">
        <v>237</v>
      </c>
      <c r="AU1049" s="228" t="s">
        <v>85</v>
      </c>
      <c r="AY1049" s="19" t="s">
        <v>235</v>
      </c>
      <c r="BE1049" s="229">
        <f>IF(N1049="základní",J1049,0)</f>
        <v>0</v>
      </c>
      <c r="BF1049" s="229">
        <f>IF(N1049="snížená",J1049,0)</f>
        <v>0</v>
      </c>
      <c r="BG1049" s="229">
        <f>IF(N1049="zákl. přenesená",J1049,0)</f>
        <v>0</v>
      </c>
      <c r="BH1049" s="229">
        <f>IF(N1049="sníž. přenesená",J1049,0)</f>
        <v>0</v>
      </c>
      <c r="BI1049" s="229">
        <f>IF(N1049="nulová",J1049,0)</f>
        <v>0</v>
      </c>
      <c r="BJ1049" s="19" t="s">
        <v>83</v>
      </c>
      <c r="BK1049" s="229">
        <f>ROUND(I1049*H1049,2)</f>
        <v>0</v>
      </c>
      <c r="BL1049" s="19" t="s">
        <v>448</v>
      </c>
      <c r="BM1049" s="228" t="s">
        <v>1187</v>
      </c>
    </row>
    <row r="1050" s="2" customFormat="1">
      <c r="A1050" s="40"/>
      <c r="B1050" s="41"/>
      <c r="C1050" s="42"/>
      <c r="D1050" s="230" t="s">
        <v>243</v>
      </c>
      <c r="E1050" s="42"/>
      <c r="F1050" s="231" t="s">
        <v>1188</v>
      </c>
      <c r="G1050" s="42"/>
      <c r="H1050" s="42"/>
      <c r="I1050" s="232"/>
      <c r="J1050" s="42"/>
      <c r="K1050" s="42"/>
      <c r="L1050" s="46"/>
      <c r="M1050" s="233"/>
      <c r="N1050" s="234"/>
      <c r="O1050" s="86"/>
      <c r="P1050" s="86"/>
      <c r="Q1050" s="86"/>
      <c r="R1050" s="86"/>
      <c r="S1050" s="86"/>
      <c r="T1050" s="87"/>
      <c r="U1050" s="40"/>
      <c r="V1050" s="40"/>
      <c r="W1050" s="40"/>
      <c r="X1050" s="40"/>
      <c r="Y1050" s="40"/>
      <c r="Z1050" s="40"/>
      <c r="AA1050" s="40"/>
      <c r="AB1050" s="40"/>
      <c r="AC1050" s="40"/>
      <c r="AD1050" s="40"/>
      <c r="AE1050" s="40"/>
      <c r="AT1050" s="19" t="s">
        <v>243</v>
      </c>
      <c r="AU1050" s="19" t="s">
        <v>85</v>
      </c>
    </row>
    <row r="1051" s="13" customFormat="1">
      <c r="A1051" s="13"/>
      <c r="B1051" s="235"/>
      <c r="C1051" s="236"/>
      <c r="D1051" s="237" t="s">
        <v>245</v>
      </c>
      <c r="E1051" s="238" t="s">
        <v>19</v>
      </c>
      <c r="F1051" s="239" t="s">
        <v>1189</v>
      </c>
      <c r="G1051" s="236"/>
      <c r="H1051" s="238" t="s">
        <v>19</v>
      </c>
      <c r="I1051" s="240"/>
      <c r="J1051" s="236"/>
      <c r="K1051" s="236"/>
      <c r="L1051" s="241"/>
      <c r="M1051" s="242"/>
      <c r="N1051" s="243"/>
      <c r="O1051" s="243"/>
      <c r="P1051" s="243"/>
      <c r="Q1051" s="243"/>
      <c r="R1051" s="243"/>
      <c r="S1051" s="243"/>
      <c r="T1051" s="244"/>
      <c r="U1051" s="13"/>
      <c r="V1051" s="13"/>
      <c r="W1051" s="13"/>
      <c r="X1051" s="13"/>
      <c r="Y1051" s="13"/>
      <c r="Z1051" s="13"/>
      <c r="AA1051" s="13"/>
      <c r="AB1051" s="13"/>
      <c r="AC1051" s="13"/>
      <c r="AD1051" s="13"/>
      <c r="AE1051" s="13"/>
      <c r="AT1051" s="245" t="s">
        <v>245</v>
      </c>
      <c r="AU1051" s="245" t="s">
        <v>85</v>
      </c>
      <c r="AV1051" s="13" t="s">
        <v>83</v>
      </c>
      <c r="AW1051" s="13" t="s">
        <v>37</v>
      </c>
      <c r="AX1051" s="13" t="s">
        <v>76</v>
      </c>
      <c r="AY1051" s="245" t="s">
        <v>235</v>
      </c>
    </row>
    <row r="1052" s="14" customFormat="1">
      <c r="A1052" s="14"/>
      <c r="B1052" s="246"/>
      <c r="C1052" s="247"/>
      <c r="D1052" s="237" t="s">
        <v>245</v>
      </c>
      <c r="E1052" s="248" t="s">
        <v>19</v>
      </c>
      <c r="F1052" s="249" t="s">
        <v>1190</v>
      </c>
      <c r="G1052" s="247"/>
      <c r="H1052" s="250">
        <v>22.710000000000001</v>
      </c>
      <c r="I1052" s="251"/>
      <c r="J1052" s="247"/>
      <c r="K1052" s="247"/>
      <c r="L1052" s="252"/>
      <c r="M1052" s="253"/>
      <c r="N1052" s="254"/>
      <c r="O1052" s="254"/>
      <c r="P1052" s="254"/>
      <c r="Q1052" s="254"/>
      <c r="R1052" s="254"/>
      <c r="S1052" s="254"/>
      <c r="T1052" s="255"/>
      <c r="U1052" s="14"/>
      <c r="V1052" s="14"/>
      <c r="W1052" s="14"/>
      <c r="X1052" s="14"/>
      <c r="Y1052" s="14"/>
      <c r="Z1052" s="14"/>
      <c r="AA1052" s="14"/>
      <c r="AB1052" s="14"/>
      <c r="AC1052" s="14"/>
      <c r="AD1052" s="14"/>
      <c r="AE1052" s="14"/>
      <c r="AT1052" s="256" t="s">
        <v>245</v>
      </c>
      <c r="AU1052" s="256" t="s">
        <v>85</v>
      </c>
      <c r="AV1052" s="14" t="s">
        <v>85</v>
      </c>
      <c r="AW1052" s="14" t="s">
        <v>37</v>
      </c>
      <c r="AX1052" s="14" t="s">
        <v>76</v>
      </c>
      <c r="AY1052" s="256" t="s">
        <v>235</v>
      </c>
    </row>
    <row r="1053" s="16" customFormat="1">
      <c r="A1053" s="16"/>
      <c r="B1053" s="268"/>
      <c r="C1053" s="269"/>
      <c r="D1053" s="237" t="s">
        <v>245</v>
      </c>
      <c r="E1053" s="270" t="s">
        <v>19</v>
      </c>
      <c r="F1053" s="271" t="s">
        <v>250</v>
      </c>
      <c r="G1053" s="269"/>
      <c r="H1053" s="272">
        <v>22.710000000000001</v>
      </c>
      <c r="I1053" s="273"/>
      <c r="J1053" s="269"/>
      <c r="K1053" s="269"/>
      <c r="L1053" s="274"/>
      <c r="M1053" s="275"/>
      <c r="N1053" s="276"/>
      <c r="O1053" s="276"/>
      <c r="P1053" s="276"/>
      <c r="Q1053" s="276"/>
      <c r="R1053" s="276"/>
      <c r="S1053" s="276"/>
      <c r="T1053" s="277"/>
      <c r="U1053" s="16"/>
      <c r="V1053" s="16"/>
      <c r="W1053" s="16"/>
      <c r="X1053" s="16"/>
      <c r="Y1053" s="16"/>
      <c r="Z1053" s="16"/>
      <c r="AA1053" s="16"/>
      <c r="AB1053" s="16"/>
      <c r="AC1053" s="16"/>
      <c r="AD1053" s="16"/>
      <c r="AE1053" s="16"/>
      <c r="AT1053" s="278" t="s">
        <v>245</v>
      </c>
      <c r="AU1053" s="278" t="s">
        <v>85</v>
      </c>
      <c r="AV1053" s="16" t="s">
        <v>100</v>
      </c>
      <c r="AW1053" s="16" t="s">
        <v>37</v>
      </c>
      <c r="AX1053" s="16" t="s">
        <v>83</v>
      </c>
      <c r="AY1053" s="278" t="s">
        <v>235</v>
      </c>
    </row>
    <row r="1054" s="2" customFormat="1" ht="24.15" customHeight="1">
      <c r="A1054" s="40"/>
      <c r="B1054" s="41"/>
      <c r="C1054" s="217" t="s">
        <v>1191</v>
      </c>
      <c r="D1054" s="217" t="s">
        <v>237</v>
      </c>
      <c r="E1054" s="218" t="s">
        <v>1192</v>
      </c>
      <c r="F1054" s="219" t="s">
        <v>1193</v>
      </c>
      <c r="G1054" s="220" t="s">
        <v>369</v>
      </c>
      <c r="H1054" s="221">
        <v>71.719999999999999</v>
      </c>
      <c r="I1054" s="222"/>
      <c r="J1054" s="223">
        <f>ROUND(I1054*H1054,2)</f>
        <v>0</v>
      </c>
      <c r="K1054" s="219" t="s">
        <v>241</v>
      </c>
      <c r="L1054" s="46"/>
      <c r="M1054" s="224" t="s">
        <v>19</v>
      </c>
      <c r="N1054" s="225" t="s">
        <v>47</v>
      </c>
      <c r="O1054" s="86"/>
      <c r="P1054" s="226">
        <f>O1054*H1054</f>
        <v>0</v>
      </c>
      <c r="Q1054" s="226">
        <v>0</v>
      </c>
      <c r="R1054" s="226">
        <f>Q1054*H1054</f>
        <v>0</v>
      </c>
      <c r="S1054" s="226">
        <v>0.0022300000000000002</v>
      </c>
      <c r="T1054" s="227">
        <f>S1054*H1054</f>
        <v>0.15993560000000001</v>
      </c>
      <c r="U1054" s="40"/>
      <c r="V1054" s="40"/>
      <c r="W1054" s="40"/>
      <c r="X1054" s="40"/>
      <c r="Y1054" s="40"/>
      <c r="Z1054" s="40"/>
      <c r="AA1054" s="40"/>
      <c r="AB1054" s="40"/>
      <c r="AC1054" s="40"/>
      <c r="AD1054" s="40"/>
      <c r="AE1054" s="40"/>
      <c r="AR1054" s="228" t="s">
        <v>448</v>
      </c>
      <c r="AT1054" s="228" t="s">
        <v>237</v>
      </c>
      <c r="AU1054" s="228" t="s">
        <v>85</v>
      </c>
      <c r="AY1054" s="19" t="s">
        <v>235</v>
      </c>
      <c r="BE1054" s="229">
        <f>IF(N1054="základní",J1054,0)</f>
        <v>0</v>
      </c>
      <c r="BF1054" s="229">
        <f>IF(N1054="snížená",J1054,0)</f>
        <v>0</v>
      </c>
      <c r="BG1054" s="229">
        <f>IF(N1054="zákl. přenesená",J1054,0)</f>
        <v>0</v>
      </c>
      <c r="BH1054" s="229">
        <f>IF(N1054="sníž. přenesená",J1054,0)</f>
        <v>0</v>
      </c>
      <c r="BI1054" s="229">
        <f>IF(N1054="nulová",J1054,0)</f>
        <v>0</v>
      </c>
      <c r="BJ1054" s="19" t="s">
        <v>83</v>
      </c>
      <c r="BK1054" s="229">
        <f>ROUND(I1054*H1054,2)</f>
        <v>0</v>
      </c>
      <c r="BL1054" s="19" t="s">
        <v>448</v>
      </c>
      <c r="BM1054" s="228" t="s">
        <v>1194</v>
      </c>
    </row>
    <row r="1055" s="2" customFormat="1">
      <c r="A1055" s="40"/>
      <c r="B1055" s="41"/>
      <c r="C1055" s="42"/>
      <c r="D1055" s="230" t="s">
        <v>243</v>
      </c>
      <c r="E1055" s="42"/>
      <c r="F1055" s="231" t="s">
        <v>1195</v>
      </c>
      <c r="G1055" s="42"/>
      <c r="H1055" s="42"/>
      <c r="I1055" s="232"/>
      <c r="J1055" s="42"/>
      <c r="K1055" s="42"/>
      <c r="L1055" s="46"/>
      <c r="M1055" s="233"/>
      <c r="N1055" s="234"/>
      <c r="O1055" s="86"/>
      <c r="P1055" s="86"/>
      <c r="Q1055" s="86"/>
      <c r="R1055" s="86"/>
      <c r="S1055" s="86"/>
      <c r="T1055" s="87"/>
      <c r="U1055" s="40"/>
      <c r="V1055" s="40"/>
      <c r="W1055" s="40"/>
      <c r="X1055" s="40"/>
      <c r="Y1055" s="40"/>
      <c r="Z1055" s="40"/>
      <c r="AA1055" s="40"/>
      <c r="AB1055" s="40"/>
      <c r="AC1055" s="40"/>
      <c r="AD1055" s="40"/>
      <c r="AE1055" s="40"/>
      <c r="AT1055" s="19" t="s">
        <v>243</v>
      </c>
      <c r="AU1055" s="19" t="s">
        <v>85</v>
      </c>
    </row>
    <row r="1056" s="13" customFormat="1">
      <c r="A1056" s="13"/>
      <c r="B1056" s="235"/>
      <c r="C1056" s="236"/>
      <c r="D1056" s="237" t="s">
        <v>245</v>
      </c>
      <c r="E1056" s="238" t="s">
        <v>19</v>
      </c>
      <c r="F1056" s="239" t="s">
        <v>1196</v>
      </c>
      <c r="G1056" s="236"/>
      <c r="H1056" s="238" t="s">
        <v>19</v>
      </c>
      <c r="I1056" s="240"/>
      <c r="J1056" s="236"/>
      <c r="K1056" s="236"/>
      <c r="L1056" s="241"/>
      <c r="M1056" s="242"/>
      <c r="N1056" s="243"/>
      <c r="O1056" s="243"/>
      <c r="P1056" s="243"/>
      <c r="Q1056" s="243"/>
      <c r="R1056" s="243"/>
      <c r="S1056" s="243"/>
      <c r="T1056" s="244"/>
      <c r="U1056" s="13"/>
      <c r="V1056" s="13"/>
      <c r="W1056" s="13"/>
      <c r="X1056" s="13"/>
      <c r="Y1056" s="13"/>
      <c r="Z1056" s="13"/>
      <c r="AA1056" s="13"/>
      <c r="AB1056" s="13"/>
      <c r="AC1056" s="13"/>
      <c r="AD1056" s="13"/>
      <c r="AE1056" s="13"/>
      <c r="AT1056" s="245" t="s">
        <v>245</v>
      </c>
      <c r="AU1056" s="245" t="s">
        <v>85</v>
      </c>
      <c r="AV1056" s="13" t="s">
        <v>83</v>
      </c>
      <c r="AW1056" s="13" t="s">
        <v>37</v>
      </c>
      <c r="AX1056" s="13" t="s">
        <v>76</v>
      </c>
      <c r="AY1056" s="245" t="s">
        <v>235</v>
      </c>
    </row>
    <row r="1057" s="13" customFormat="1">
      <c r="A1057" s="13"/>
      <c r="B1057" s="235"/>
      <c r="C1057" s="236"/>
      <c r="D1057" s="237" t="s">
        <v>245</v>
      </c>
      <c r="E1057" s="238" t="s">
        <v>19</v>
      </c>
      <c r="F1057" s="239" t="s">
        <v>1197</v>
      </c>
      <c r="G1057" s="236"/>
      <c r="H1057" s="238" t="s">
        <v>19</v>
      </c>
      <c r="I1057" s="240"/>
      <c r="J1057" s="236"/>
      <c r="K1057" s="236"/>
      <c r="L1057" s="241"/>
      <c r="M1057" s="242"/>
      <c r="N1057" s="243"/>
      <c r="O1057" s="243"/>
      <c r="P1057" s="243"/>
      <c r="Q1057" s="243"/>
      <c r="R1057" s="243"/>
      <c r="S1057" s="243"/>
      <c r="T1057" s="244"/>
      <c r="U1057" s="13"/>
      <c r="V1057" s="13"/>
      <c r="W1057" s="13"/>
      <c r="X1057" s="13"/>
      <c r="Y1057" s="13"/>
      <c r="Z1057" s="13"/>
      <c r="AA1057" s="13"/>
      <c r="AB1057" s="13"/>
      <c r="AC1057" s="13"/>
      <c r="AD1057" s="13"/>
      <c r="AE1057" s="13"/>
      <c r="AT1057" s="245" t="s">
        <v>245</v>
      </c>
      <c r="AU1057" s="245" t="s">
        <v>85</v>
      </c>
      <c r="AV1057" s="13" t="s">
        <v>83</v>
      </c>
      <c r="AW1057" s="13" t="s">
        <v>37</v>
      </c>
      <c r="AX1057" s="13" t="s">
        <v>76</v>
      </c>
      <c r="AY1057" s="245" t="s">
        <v>235</v>
      </c>
    </row>
    <row r="1058" s="14" customFormat="1">
      <c r="A1058" s="14"/>
      <c r="B1058" s="246"/>
      <c r="C1058" s="247"/>
      <c r="D1058" s="237" t="s">
        <v>245</v>
      </c>
      <c r="E1058" s="248" t="s">
        <v>19</v>
      </c>
      <c r="F1058" s="249" t="s">
        <v>1198</v>
      </c>
      <c r="G1058" s="247"/>
      <c r="H1058" s="250">
        <v>48</v>
      </c>
      <c r="I1058" s="251"/>
      <c r="J1058" s="247"/>
      <c r="K1058" s="247"/>
      <c r="L1058" s="252"/>
      <c r="M1058" s="253"/>
      <c r="N1058" s="254"/>
      <c r="O1058" s="254"/>
      <c r="P1058" s="254"/>
      <c r="Q1058" s="254"/>
      <c r="R1058" s="254"/>
      <c r="S1058" s="254"/>
      <c r="T1058" s="255"/>
      <c r="U1058" s="14"/>
      <c r="V1058" s="14"/>
      <c r="W1058" s="14"/>
      <c r="X1058" s="14"/>
      <c r="Y1058" s="14"/>
      <c r="Z1058" s="14"/>
      <c r="AA1058" s="14"/>
      <c r="AB1058" s="14"/>
      <c r="AC1058" s="14"/>
      <c r="AD1058" s="14"/>
      <c r="AE1058" s="14"/>
      <c r="AT1058" s="256" t="s">
        <v>245</v>
      </c>
      <c r="AU1058" s="256" t="s">
        <v>85</v>
      </c>
      <c r="AV1058" s="14" t="s">
        <v>85</v>
      </c>
      <c r="AW1058" s="14" t="s">
        <v>37</v>
      </c>
      <c r="AX1058" s="14" t="s">
        <v>76</v>
      </c>
      <c r="AY1058" s="256" t="s">
        <v>235</v>
      </c>
    </row>
    <row r="1059" s="13" customFormat="1">
      <c r="A1059" s="13"/>
      <c r="B1059" s="235"/>
      <c r="C1059" s="236"/>
      <c r="D1059" s="237" t="s">
        <v>245</v>
      </c>
      <c r="E1059" s="238" t="s">
        <v>19</v>
      </c>
      <c r="F1059" s="239" t="s">
        <v>1199</v>
      </c>
      <c r="G1059" s="236"/>
      <c r="H1059" s="238" t="s">
        <v>19</v>
      </c>
      <c r="I1059" s="240"/>
      <c r="J1059" s="236"/>
      <c r="K1059" s="236"/>
      <c r="L1059" s="241"/>
      <c r="M1059" s="242"/>
      <c r="N1059" s="243"/>
      <c r="O1059" s="243"/>
      <c r="P1059" s="243"/>
      <c r="Q1059" s="243"/>
      <c r="R1059" s="243"/>
      <c r="S1059" s="243"/>
      <c r="T1059" s="244"/>
      <c r="U1059" s="13"/>
      <c r="V1059" s="13"/>
      <c r="W1059" s="13"/>
      <c r="X1059" s="13"/>
      <c r="Y1059" s="13"/>
      <c r="Z1059" s="13"/>
      <c r="AA1059" s="13"/>
      <c r="AB1059" s="13"/>
      <c r="AC1059" s="13"/>
      <c r="AD1059" s="13"/>
      <c r="AE1059" s="13"/>
      <c r="AT1059" s="245" t="s">
        <v>245</v>
      </c>
      <c r="AU1059" s="245" t="s">
        <v>85</v>
      </c>
      <c r="AV1059" s="13" t="s">
        <v>83</v>
      </c>
      <c r="AW1059" s="13" t="s">
        <v>37</v>
      </c>
      <c r="AX1059" s="13" t="s">
        <v>76</v>
      </c>
      <c r="AY1059" s="245" t="s">
        <v>235</v>
      </c>
    </row>
    <row r="1060" s="14" customFormat="1">
      <c r="A1060" s="14"/>
      <c r="B1060" s="246"/>
      <c r="C1060" s="247"/>
      <c r="D1060" s="237" t="s">
        <v>245</v>
      </c>
      <c r="E1060" s="248" t="s">
        <v>19</v>
      </c>
      <c r="F1060" s="249" t="s">
        <v>1200</v>
      </c>
      <c r="G1060" s="247"/>
      <c r="H1060" s="250">
        <v>10.949999999999999</v>
      </c>
      <c r="I1060" s="251"/>
      <c r="J1060" s="247"/>
      <c r="K1060" s="247"/>
      <c r="L1060" s="252"/>
      <c r="M1060" s="253"/>
      <c r="N1060" s="254"/>
      <c r="O1060" s="254"/>
      <c r="P1060" s="254"/>
      <c r="Q1060" s="254"/>
      <c r="R1060" s="254"/>
      <c r="S1060" s="254"/>
      <c r="T1060" s="255"/>
      <c r="U1060" s="14"/>
      <c r="V1060" s="14"/>
      <c r="W1060" s="14"/>
      <c r="X1060" s="14"/>
      <c r="Y1060" s="14"/>
      <c r="Z1060" s="14"/>
      <c r="AA1060" s="14"/>
      <c r="AB1060" s="14"/>
      <c r="AC1060" s="14"/>
      <c r="AD1060" s="14"/>
      <c r="AE1060" s="14"/>
      <c r="AT1060" s="256" t="s">
        <v>245</v>
      </c>
      <c r="AU1060" s="256" t="s">
        <v>85</v>
      </c>
      <c r="AV1060" s="14" t="s">
        <v>85</v>
      </c>
      <c r="AW1060" s="14" t="s">
        <v>37</v>
      </c>
      <c r="AX1060" s="14" t="s">
        <v>76</v>
      </c>
      <c r="AY1060" s="256" t="s">
        <v>235</v>
      </c>
    </row>
    <row r="1061" s="13" customFormat="1">
      <c r="A1061" s="13"/>
      <c r="B1061" s="235"/>
      <c r="C1061" s="236"/>
      <c r="D1061" s="237" t="s">
        <v>245</v>
      </c>
      <c r="E1061" s="238" t="s">
        <v>19</v>
      </c>
      <c r="F1061" s="239" t="s">
        <v>1201</v>
      </c>
      <c r="G1061" s="236"/>
      <c r="H1061" s="238" t="s">
        <v>19</v>
      </c>
      <c r="I1061" s="240"/>
      <c r="J1061" s="236"/>
      <c r="K1061" s="236"/>
      <c r="L1061" s="241"/>
      <c r="M1061" s="242"/>
      <c r="N1061" s="243"/>
      <c r="O1061" s="243"/>
      <c r="P1061" s="243"/>
      <c r="Q1061" s="243"/>
      <c r="R1061" s="243"/>
      <c r="S1061" s="243"/>
      <c r="T1061" s="244"/>
      <c r="U1061" s="13"/>
      <c r="V1061" s="13"/>
      <c r="W1061" s="13"/>
      <c r="X1061" s="13"/>
      <c r="Y1061" s="13"/>
      <c r="Z1061" s="13"/>
      <c r="AA1061" s="13"/>
      <c r="AB1061" s="13"/>
      <c r="AC1061" s="13"/>
      <c r="AD1061" s="13"/>
      <c r="AE1061" s="13"/>
      <c r="AT1061" s="245" t="s">
        <v>245</v>
      </c>
      <c r="AU1061" s="245" t="s">
        <v>85</v>
      </c>
      <c r="AV1061" s="13" t="s">
        <v>83</v>
      </c>
      <c r="AW1061" s="13" t="s">
        <v>37</v>
      </c>
      <c r="AX1061" s="13" t="s">
        <v>76</v>
      </c>
      <c r="AY1061" s="245" t="s">
        <v>235</v>
      </c>
    </row>
    <row r="1062" s="14" customFormat="1">
      <c r="A1062" s="14"/>
      <c r="B1062" s="246"/>
      <c r="C1062" s="247"/>
      <c r="D1062" s="237" t="s">
        <v>245</v>
      </c>
      <c r="E1062" s="248" t="s">
        <v>19</v>
      </c>
      <c r="F1062" s="249" t="s">
        <v>1202</v>
      </c>
      <c r="G1062" s="247"/>
      <c r="H1062" s="250">
        <v>12.77</v>
      </c>
      <c r="I1062" s="251"/>
      <c r="J1062" s="247"/>
      <c r="K1062" s="247"/>
      <c r="L1062" s="252"/>
      <c r="M1062" s="253"/>
      <c r="N1062" s="254"/>
      <c r="O1062" s="254"/>
      <c r="P1062" s="254"/>
      <c r="Q1062" s="254"/>
      <c r="R1062" s="254"/>
      <c r="S1062" s="254"/>
      <c r="T1062" s="255"/>
      <c r="U1062" s="14"/>
      <c r="V1062" s="14"/>
      <c r="W1062" s="14"/>
      <c r="X1062" s="14"/>
      <c r="Y1062" s="14"/>
      <c r="Z1062" s="14"/>
      <c r="AA1062" s="14"/>
      <c r="AB1062" s="14"/>
      <c r="AC1062" s="14"/>
      <c r="AD1062" s="14"/>
      <c r="AE1062" s="14"/>
      <c r="AT1062" s="256" t="s">
        <v>245</v>
      </c>
      <c r="AU1062" s="256" t="s">
        <v>85</v>
      </c>
      <c r="AV1062" s="14" t="s">
        <v>85</v>
      </c>
      <c r="AW1062" s="14" t="s">
        <v>37</v>
      </c>
      <c r="AX1062" s="14" t="s">
        <v>76</v>
      </c>
      <c r="AY1062" s="256" t="s">
        <v>235</v>
      </c>
    </row>
    <row r="1063" s="16" customFormat="1">
      <c r="A1063" s="16"/>
      <c r="B1063" s="268"/>
      <c r="C1063" s="269"/>
      <c r="D1063" s="237" t="s">
        <v>245</v>
      </c>
      <c r="E1063" s="270" t="s">
        <v>19</v>
      </c>
      <c r="F1063" s="271" t="s">
        <v>250</v>
      </c>
      <c r="G1063" s="269"/>
      <c r="H1063" s="272">
        <v>71.719999999999999</v>
      </c>
      <c r="I1063" s="273"/>
      <c r="J1063" s="269"/>
      <c r="K1063" s="269"/>
      <c r="L1063" s="274"/>
      <c r="M1063" s="275"/>
      <c r="N1063" s="276"/>
      <c r="O1063" s="276"/>
      <c r="P1063" s="276"/>
      <c r="Q1063" s="276"/>
      <c r="R1063" s="276"/>
      <c r="S1063" s="276"/>
      <c r="T1063" s="277"/>
      <c r="U1063" s="16"/>
      <c r="V1063" s="16"/>
      <c r="W1063" s="16"/>
      <c r="X1063" s="16"/>
      <c r="Y1063" s="16"/>
      <c r="Z1063" s="16"/>
      <c r="AA1063" s="16"/>
      <c r="AB1063" s="16"/>
      <c r="AC1063" s="16"/>
      <c r="AD1063" s="16"/>
      <c r="AE1063" s="16"/>
      <c r="AT1063" s="278" t="s">
        <v>245</v>
      </c>
      <c r="AU1063" s="278" t="s">
        <v>85</v>
      </c>
      <c r="AV1063" s="16" t="s">
        <v>100</v>
      </c>
      <c r="AW1063" s="16" t="s">
        <v>37</v>
      </c>
      <c r="AX1063" s="16" t="s">
        <v>83</v>
      </c>
      <c r="AY1063" s="278" t="s">
        <v>235</v>
      </c>
    </row>
    <row r="1064" s="2" customFormat="1" ht="24.15" customHeight="1">
      <c r="A1064" s="40"/>
      <c r="B1064" s="41"/>
      <c r="C1064" s="217" t="s">
        <v>1203</v>
      </c>
      <c r="D1064" s="217" t="s">
        <v>237</v>
      </c>
      <c r="E1064" s="218" t="s">
        <v>1204</v>
      </c>
      <c r="F1064" s="219" t="s">
        <v>1205</v>
      </c>
      <c r="G1064" s="220" t="s">
        <v>369</v>
      </c>
      <c r="H1064" s="221">
        <v>168.69999999999999</v>
      </c>
      <c r="I1064" s="222"/>
      <c r="J1064" s="223">
        <f>ROUND(I1064*H1064,2)</f>
        <v>0</v>
      </c>
      <c r="K1064" s="219" t="s">
        <v>241</v>
      </c>
      <c r="L1064" s="46"/>
      <c r="M1064" s="224" t="s">
        <v>19</v>
      </c>
      <c r="N1064" s="225" t="s">
        <v>47</v>
      </c>
      <c r="O1064" s="86"/>
      <c r="P1064" s="226">
        <f>O1064*H1064</f>
        <v>0</v>
      </c>
      <c r="Q1064" s="226">
        <v>0</v>
      </c>
      <c r="R1064" s="226">
        <f>Q1064*H1064</f>
        <v>0</v>
      </c>
      <c r="S1064" s="226">
        <v>0.0060499999999999998</v>
      </c>
      <c r="T1064" s="227">
        <f>S1064*H1064</f>
        <v>1.020635</v>
      </c>
      <c r="U1064" s="40"/>
      <c r="V1064" s="40"/>
      <c r="W1064" s="40"/>
      <c r="X1064" s="40"/>
      <c r="Y1064" s="40"/>
      <c r="Z1064" s="40"/>
      <c r="AA1064" s="40"/>
      <c r="AB1064" s="40"/>
      <c r="AC1064" s="40"/>
      <c r="AD1064" s="40"/>
      <c r="AE1064" s="40"/>
      <c r="AR1064" s="228" t="s">
        <v>448</v>
      </c>
      <c r="AT1064" s="228" t="s">
        <v>237</v>
      </c>
      <c r="AU1064" s="228" t="s">
        <v>85</v>
      </c>
      <c r="AY1064" s="19" t="s">
        <v>235</v>
      </c>
      <c r="BE1064" s="229">
        <f>IF(N1064="základní",J1064,0)</f>
        <v>0</v>
      </c>
      <c r="BF1064" s="229">
        <f>IF(N1064="snížená",J1064,0)</f>
        <v>0</v>
      </c>
      <c r="BG1064" s="229">
        <f>IF(N1064="zákl. přenesená",J1064,0)</f>
        <v>0</v>
      </c>
      <c r="BH1064" s="229">
        <f>IF(N1064="sníž. přenesená",J1064,0)</f>
        <v>0</v>
      </c>
      <c r="BI1064" s="229">
        <f>IF(N1064="nulová",J1064,0)</f>
        <v>0</v>
      </c>
      <c r="BJ1064" s="19" t="s">
        <v>83</v>
      </c>
      <c r="BK1064" s="229">
        <f>ROUND(I1064*H1064,2)</f>
        <v>0</v>
      </c>
      <c r="BL1064" s="19" t="s">
        <v>448</v>
      </c>
      <c r="BM1064" s="228" t="s">
        <v>1206</v>
      </c>
    </row>
    <row r="1065" s="2" customFormat="1">
      <c r="A1065" s="40"/>
      <c r="B1065" s="41"/>
      <c r="C1065" s="42"/>
      <c r="D1065" s="230" t="s">
        <v>243</v>
      </c>
      <c r="E1065" s="42"/>
      <c r="F1065" s="231" t="s">
        <v>1207</v>
      </c>
      <c r="G1065" s="42"/>
      <c r="H1065" s="42"/>
      <c r="I1065" s="232"/>
      <c r="J1065" s="42"/>
      <c r="K1065" s="42"/>
      <c r="L1065" s="46"/>
      <c r="M1065" s="233"/>
      <c r="N1065" s="234"/>
      <c r="O1065" s="86"/>
      <c r="P1065" s="86"/>
      <c r="Q1065" s="86"/>
      <c r="R1065" s="86"/>
      <c r="S1065" s="86"/>
      <c r="T1065" s="87"/>
      <c r="U1065" s="40"/>
      <c r="V1065" s="40"/>
      <c r="W1065" s="40"/>
      <c r="X1065" s="40"/>
      <c r="Y1065" s="40"/>
      <c r="Z1065" s="40"/>
      <c r="AA1065" s="40"/>
      <c r="AB1065" s="40"/>
      <c r="AC1065" s="40"/>
      <c r="AD1065" s="40"/>
      <c r="AE1065" s="40"/>
      <c r="AT1065" s="19" t="s">
        <v>243</v>
      </c>
      <c r="AU1065" s="19" t="s">
        <v>85</v>
      </c>
    </row>
    <row r="1066" s="13" customFormat="1">
      <c r="A1066" s="13"/>
      <c r="B1066" s="235"/>
      <c r="C1066" s="236"/>
      <c r="D1066" s="237" t="s">
        <v>245</v>
      </c>
      <c r="E1066" s="238" t="s">
        <v>19</v>
      </c>
      <c r="F1066" s="239" t="s">
        <v>1208</v>
      </c>
      <c r="G1066" s="236"/>
      <c r="H1066" s="238" t="s">
        <v>19</v>
      </c>
      <c r="I1066" s="240"/>
      <c r="J1066" s="236"/>
      <c r="K1066" s="236"/>
      <c r="L1066" s="241"/>
      <c r="M1066" s="242"/>
      <c r="N1066" s="243"/>
      <c r="O1066" s="243"/>
      <c r="P1066" s="243"/>
      <c r="Q1066" s="243"/>
      <c r="R1066" s="243"/>
      <c r="S1066" s="243"/>
      <c r="T1066" s="244"/>
      <c r="U1066" s="13"/>
      <c r="V1066" s="13"/>
      <c r="W1066" s="13"/>
      <c r="X1066" s="13"/>
      <c r="Y1066" s="13"/>
      <c r="Z1066" s="13"/>
      <c r="AA1066" s="13"/>
      <c r="AB1066" s="13"/>
      <c r="AC1066" s="13"/>
      <c r="AD1066" s="13"/>
      <c r="AE1066" s="13"/>
      <c r="AT1066" s="245" t="s">
        <v>245</v>
      </c>
      <c r="AU1066" s="245" t="s">
        <v>85</v>
      </c>
      <c r="AV1066" s="13" t="s">
        <v>83</v>
      </c>
      <c r="AW1066" s="13" t="s">
        <v>37</v>
      </c>
      <c r="AX1066" s="13" t="s">
        <v>76</v>
      </c>
      <c r="AY1066" s="245" t="s">
        <v>235</v>
      </c>
    </row>
    <row r="1067" s="14" customFormat="1">
      <c r="A1067" s="14"/>
      <c r="B1067" s="246"/>
      <c r="C1067" s="247"/>
      <c r="D1067" s="237" t="s">
        <v>245</v>
      </c>
      <c r="E1067" s="248" t="s">
        <v>19</v>
      </c>
      <c r="F1067" s="249" t="s">
        <v>1209</v>
      </c>
      <c r="G1067" s="247"/>
      <c r="H1067" s="250">
        <v>168.69999999999999</v>
      </c>
      <c r="I1067" s="251"/>
      <c r="J1067" s="247"/>
      <c r="K1067" s="247"/>
      <c r="L1067" s="252"/>
      <c r="M1067" s="253"/>
      <c r="N1067" s="254"/>
      <c r="O1067" s="254"/>
      <c r="P1067" s="254"/>
      <c r="Q1067" s="254"/>
      <c r="R1067" s="254"/>
      <c r="S1067" s="254"/>
      <c r="T1067" s="255"/>
      <c r="U1067" s="14"/>
      <c r="V1067" s="14"/>
      <c r="W1067" s="14"/>
      <c r="X1067" s="14"/>
      <c r="Y1067" s="14"/>
      <c r="Z1067" s="14"/>
      <c r="AA1067" s="14"/>
      <c r="AB1067" s="14"/>
      <c r="AC1067" s="14"/>
      <c r="AD1067" s="14"/>
      <c r="AE1067" s="14"/>
      <c r="AT1067" s="256" t="s">
        <v>245</v>
      </c>
      <c r="AU1067" s="256" t="s">
        <v>85</v>
      </c>
      <c r="AV1067" s="14" t="s">
        <v>85</v>
      </c>
      <c r="AW1067" s="14" t="s">
        <v>37</v>
      </c>
      <c r="AX1067" s="14" t="s">
        <v>76</v>
      </c>
      <c r="AY1067" s="256" t="s">
        <v>235</v>
      </c>
    </row>
    <row r="1068" s="16" customFormat="1">
      <c r="A1068" s="16"/>
      <c r="B1068" s="268"/>
      <c r="C1068" s="269"/>
      <c r="D1068" s="237" t="s">
        <v>245</v>
      </c>
      <c r="E1068" s="270" t="s">
        <v>19</v>
      </c>
      <c r="F1068" s="271" t="s">
        <v>250</v>
      </c>
      <c r="G1068" s="269"/>
      <c r="H1068" s="272">
        <v>168.69999999999999</v>
      </c>
      <c r="I1068" s="273"/>
      <c r="J1068" s="269"/>
      <c r="K1068" s="269"/>
      <c r="L1068" s="274"/>
      <c r="M1068" s="275"/>
      <c r="N1068" s="276"/>
      <c r="O1068" s="276"/>
      <c r="P1068" s="276"/>
      <c r="Q1068" s="276"/>
      <c r="R1068" s="276"/>
      <c r="S1068" s="276"/>
      <c r="T1068" s="277"/>
      <c r="U1068" s="16"/>
      <c r="V1068" s="16"/>
      <c r="W1068" s="16"/>
      <c r="X1068" s="16"/>
      <c r="Y1068" s="16"/>
      <c r="Z1068" s="16"/>
      <c r="AA1068" s="16"/>
      <c r="AB1068" s="16"/>
      <c r="AC1068" s="16"/>
      <c r="AD1068" s="16"/>
      <c r="AE1068" s="16"/>
      <c r="AT1068" s="278" t="s">
        <v>245</v>
      </c>
      <c r="AU1068" s="278" t="s">
        <v>85</v>
      </c>
      <c r="AV1068" s="16" t="s">
        <v>100</v>
      </c>
      <c r="AW1068" s="16" t="s">
        <v>37</v>
      </c>
      <c r="AX1068" s="16" t="s">
        <v>83</v>
      </c>
      <c r="AY1068" s="278" t="s">
        <v>235</v>
      </c>
    </row>
    <row r="1069" s="2" customFormat="1" ht="16.5" customHeight="1">
      <c r="A1069" s="40"/>
      <c r="B1069" s="41"/>
      <c r="C1069" s="217" t="s">
        <v>1210</v>
      </c>
      <c r="D1069" s="217" t="s">
        <v>237</v>
      </c>
      <c r="E1069" s="218" t="s">
        <v>1211</v>
      </c>
      <c r="F1069" s="219" t="s">
        <v>1212</v>
      </c>
      <c r="G1069" s="220" t="s">
        <v>451</v>
      </c>
      <c r="H1069" s="221">
        <v>168.69999999999999</v>
      </c>
      <c r="I1069" s="222"/>
      <c r="J1069" s="223">
        <f>ROUND(I1069*H1069,2)</f>
        <v>0</v>
      </c>
      <c r="K1069" s="219" t="s">
        <v>241</v>
      </c>
      <c r="L1069" s="46"/>
      <c r="M1069" s="224" t="s">
        <v>19</v>
      </c>
      <c r="N1069" s="225" t="s">
        <v>47</v>
      </c>
      <c r="O1069" s="86"/>
      <c r="P1069" s="226">
        <f>O1069*H1069</f>
        <v>0</v>
      </c>
      <c r="Q1069" s="226">
        <v>0</v>
      </c>
      <c r="R1069" s="226">
        <f>Q1069*H1069</f>
        <v>0</v>
      </c>
      <c r="S1069" s="226">
        <v>0.0094000000000000004</v>
      </c>
      <c r="T1069" s="227">
        <f>S1069*H1069</f>
        <v>1.58578</v>
      </c>
      <c r="U1069" s="40"/>
      <c r="V1069" s="40"/>
      <c r="W1069" s="40"/>
      <c r="X1069" s="40"/>
      <c r="Y1069" s="40"/>
      <c r="Z1069" s="40"/>
      <c r="AA1069" s="40"/>
      <c r="AB1069" s="40"/>
      <c r="AC1069" s="40"/>
      <c r="AD1069" s="40"/>
      <c r="AE1069" s="40"/>
      <c r="AR1069" s="228" t="s">
        <v>448</v>
      </c>
      <c r="AT1069" s="228" t="s">
        <v>237</v>
      </c>
      <c r="AU1069" s="228" t="s">
        <v>85</v>
      </c>
      <c r="AY1069" s="19" t="s">
        <v>235</v>
      </c>
      <c r="BE1069" s="229">
        <f>IF(N1069="základní",J1069,0)</f>
        <v>0</v>
      </c>
      <c r="BF1069" s="229">
        <f>IF(N1069="snížená",J1069,0)</f>
        <v>0</v>
      </c>
      <c r="BG1069" s="229">
        <f>IF(N1069="zákl. přenesená",J1069,0)</f>
        <v>0</v>
      </c>
      <c r="BH1069" s="229">
        <f>IF(N1069="sníž. přenesená",J1069,0)</f>
        <v>0</v>
      </c>
      <c r="BI1069" s="229">
        <f>IF(N1069="nulová",J1069,0)</f>
        <v>0</v>
      </c>
      <c r="BJ1069" s="19" t="s">
        <v>83</v>
      </c>
      <c r="BK1069" s="229">
        <f>ROUND(I1069*H1069,2)</f>
        <v>0</v>
      </c>
      <c r="BL1069" s="19" t="s">
        <v>448</v>
      </c>
      <c r="BM1069" s="228" t="s">
        <v>1213</v>
      </c>
    </row>
    <row r="1070" s="2" customFormat="1">
      <c r="A1070" s="40"/>
      <c r="B1070" s="41"/>
      <c r="C1070" s="42"/>
      <c r="D1070" s="230" t="s">
        <v>243</v>
      </c>
      <c r="E1070" s="42"/>
      <c r="F1070" s="231" t="s">
        <v>1214</v>
      </c>
      <c r="G1070" s="42"/>
      <c r="H1070" s="42"/>
      <c r="I1070" s="232"/>
      <c r="J1070" s="42"/>
      <c r="K1070" s="42"/>
      <c r="L1070" s="46"/>
      <c r="M1070" s="233"/>
      <c r="N1070" s="234"/>
      <c r="O1070" s="86"/>
      <c r="P1070" s="86"/>
      <c r="Q1070" s="86"/>
      <c r="R1070" s="86"/>
      <c r="S1070" s="86"/>
      <c r="T1070" s="87"/>
      <c r="U1070" s="40"/>
      <c r="V1070" s="40"/>
      <c r="W1070" s="40"/>
      <c r="X1070" s="40"/>
      <c r="Y1070" s="40"/>
      <c r="Z1070" s="40"/>
      <c r="AA1070" s="40"/>
      <c r="AB1070" s="40"/>
      <c r="AC1070" s="40"/>
      <c r="AD1070" s="40"/>
      <c r="AE1070" s="40"/>
      <c r="AT1070" s="19" t="s">
        <v>243</v>
      </c>
      <c r="AU1070" s="19" t="s">
        <v>85</v>
      </c>
    </row>
    <row r="1071" s="2" customFormat="1" ht="24.15" customHeight="1">
      <c r="A1071" s="40"/>
      <c r="B1071" s="41"/>
      <c r="C1071" s="217" t="s">
        <v>1215</v>
      </c>
      <c r="D1071" s="217" t="s">
        <v>237</v>
      </c>
      <c r="E1071" s="218" t="s">
        <v>1216</v>
      </c>
      <c r="F1071" s="219" t="s">
        <v>1217</v>
      </c>
      <c r="G1071" s="220" t="s">
        <v>369</v>
      </c>
      <c r="H1071" s="221">
        <v>342.76999999999998</v>
      </c>
      <c r="I1071" s="222"/>
      <c r="J1071" s="223">
        <f>ROUND(I1071*H1071,2)</f>
        <v>0</v>
      </c>
      <c r="K1071" s="219" t="s">
        <v>241</v>
      </c>
      <c r="L1071" s="46"/>
      <c r="M1071" s="224" t="s">
        <v>19</v>
      </c>
      <c r="N1071" s="225" t="s">
        <v>47</v>
      </c>
      <c r="O1071" s="86"/>
      <c r="P1071" s="226">
        <f>O1071*H1071</f>
        <v>0</v>
      </c>
      <c r="Q1071" s="226">
        <v>0</v>
      </c>
      <c r="R1071" s="226">
        <f>Q1071*H1071</f>
        <v>0</v>
      </c>
      <c r="S1071" s="226">
        <v>0.0017700000000000001</v>
      </c>
      <c r="T1071" s="227">
        <f>S1071*H1071</f>
        <v>0.60670290000000004</v>
      </c>
      <c r="U1071" s="40"/>
      <c r="V1071" s="40"/>
      <c r="W1071" s="40"/>
      <c r="X1071" s="40"/>
      <c r="Y1071" s="40"/>
      <c r="Z1071" s="40"/>
      <c r="AA1071" s="40"/>
      <c r="AB1071" s="40"/>
      <c r="AC1071" s="40"/>
      <c r="AD1071" s="40"/>
      <c r="AE1071" s="40"/>
      <c r="AR1071" s="228" t="s">
        <v>448</v>
      </c>
      <c r="AT1071" s="228" t="s">
        <v>237</v>
      </c>
      <c r="AU1071" s="228" t="s">
        <v>85</v>
      </c>
      <c r="AY1071" s="19" t="s">
        <v>235</v>
      </c>
      <c r="BE1071" s="229">
        <f>IF(N1071="základní",J1071,0)</f>
        <v>0</v>
      </c>
      <c r="BF1071" s="229">
        <f>IF(N1071="snížená",J1071,0)</f>
        <v>0</v>
      </c>
      <c r="BG1071" s="229">
        <f>IF(N1071="zákl. přenesená",J1071,0)</f>
        <v>0</v>
      </c>
      <c r="BH1071" s="229">
        <f>IF(N1071="sníž. přenesená",J1071,0)</f>
        <v>0</v>
      </c>
      <c r="BI1071" s="229">
        <f>IF(N1071="nulová",J1071,0)</f>
        <v>0</v>
      </c>
      <c r="BJ1071" s="19" t="s">
        <v>83</v>
      </c>
      <c r="BK1071" s="229">
        <f>ROUND(I1071*H1071,2)</f>
        <v>0</v>
      </c>
      <c r="BL1071" s="19" t="s">
        <v>448</v>
      </c>
      <c r="BM1071" s="228" t="s">
        <v>1218</v>
      </c>
    </row>
    <row r="1072" s="2" customFormat="1">
      <c r="A1072" s="40"/>
      <c r="B1072" s="41"/>
      <c r="C1072" s="42"/>
      <c r="D1072" s="230" t="s">
        <v>243</v>
      </c>
      <c r="E1072" s="42"/>
      <c r="F1072" s="231" t="s">
        <v>1219</v>
      </c>
      <c r="G1072" s="42"/>
      <c r="H1072" s="42"/>
      <c r="I1072" s="232"/>
      <c r="J1072" s="42"/>
      <c r="K1072" s="42"/>
      <c r="L1072" s="46"/>
      <c r="M1072" s="233"/>
      <c r="N1072" s="234"/>
      <c r="O1072" s="86"/>
      <c r="P1072" s="86"/>
      <c r="Q1072" s="86"/>
      <c r="R1072" s="86"/>
      <c r="S1072" s="86"/>
      <c r="T1072" s="87"/>
      <c r="U1072" s="40"/>
      <c r="V1072" s="40"/>
      <c r="W1072" s="40"/>
      <c r="X1072" s="40"/>
      <c r="Y1072" s="40"/>
      <c r="Z1072" s="40"/>
      <c r="AA1072" s="40"/>
      <c r="AB1072" s="40"/>
      <c r="AC1072" s="40"/>
      <c r="AD1072" s="40"/>
      <c r="AE1072" s="40"/>
      <c r="AT1072" s="19" t="s">
        <v>243</v>
      </c>
      <c r="AU1072" s="19" t="s">
        <v>85</v>
      </c>
    </row>
    <row r="1073" s="13" customFormat="1">
      <c r="A1073" s="13"/>
      <c r="B1073" s="235"/>
      <c r="C1073" s="236"/>
      <c r="D1073" s="237" t="s">
        <v>245</v>
      </c>
      <c r="E1073" s="238" t="s">
        <v>19</v>
      </c>
      <c r="F1073" s="239" t="s">
        <v>1164</v>
      </c>
      <c r="G1073" s="236"/>
      <c r="H1073" s="238" t="s">
        <v>19</v>
      </c>
      <c r="I1073" s="240"/>
      <c r="J1073" s="236"/>
      <c r="K1073" s="236"/>
      <c r="L1073" s="241"/>
      <c r="M1073" s="242"/>
      <c r="N1073" s="243"/>
      <c r="O1073" s="243"/>
      <c r="P1073" s="243"/>
      <c r="Q1073" s="243"/>
      <c r="R1073" s="243"/>
      <c r="S1073" s="243"/>
      <c r="T1073" s="244"/>
      <c r="U1073" s="13"/>
      <c r="V1073" s="13"/>
      <c r="W1073" s="13"/>
      <c r="X1073" s="13"/>
      <c r="Y1073" s="13"/>
      <c r="Z1073" s="13"/>
      <c r="AA1073" s="13"/>
      <c r="AB1073" s="13"/>
      <c r="AC1073" s="13"/>
      <c r="AD1073" s="13"/>
      <c r="AE1073" s="13"/>
      <c r="AT1073" s="245" t="s">
        <v>245</v>
      </c>
      <c r="AU1073" s="245" t="s">
        <v>85</v>
      </c>
      <c r="AV1073" s="13" t="s">
        <v>83</v>
      </c>
      <c r="AW1073" s="13" t="s">
        <v>37</v>
      </c>
      <c r="AX1073" s="13" t="s">
        <v>76</v>
      </c>
      <c r="AY1073" s="245" t="s">
        <v>235</v>
      </c>
    </row>
    <row r="1074" s="14" customFormat="1">
      <c r="A1074" s="14"/>
      <c r="B1074" s="246"/>
      <c r="C1074" s="247"/>
      <c r="D1074" s="237" t="s">
        <v>245</v>
      </c>
      <c r="E1074" s="248" t="s">
        <v>19</v>
      </c>
      <c r="F1074" s="249" t="s">
        <v>1220</v>
      </c>
      <c r="G1074" s="247"/>
      <c r="H1074" s="250">
        <v>342.76999999999998</v>
      </c>
      <c r="I1074" s="251"/>
      <c r="J1074" s="247"/>
      <c r="K1074" s="247"/>
      <c r="L1074" s="252"/>
      <c r="M1074" s="253"/>
      <c r="N1074" s="254"/>
      <c r="O1074" s="254"/>
      <c r="P1074" s="254"/>
      <c r="Q1074" s="254"/>
      <c r="R1074" s="254"/>
      <c r="S1074" s="254"/>
      <c r="T1074" s="255"/>
      <c r="U1074" s="14"/>
      <c r="V1074" s="14"/>
      <c r="W1074" s="14"/>
      <c r="X1074" s="14"/>
      <c r="Y1074" s="14"/>
      <c r="Z1074" s="14"/>
      <c r="AA1074" s="14"/>
      <c r="AB1074" s="14"/>
      <c r="AC1074" s="14"/>
      <c r="AD1074" s="14"/>
      <c r="AE1074" s="14"/>
      <c r="AT1074" s="256" t="s">
        <v>245</v>
      </c>
      <c r="AU1074" s="256" t="s">
        <v>85</v>
      </c>
      <c r="AV1074" s="14" t="s">
        <v>85</v>
      </c>
      <c r="AW1074" s="14" t="s">
        <v>37</v>
      </c>
      <c r="AX1074" s="14" t="s">
        <v>76</v>
      </c>
      <c r="AY1074" s="256" t="s">
        <v>235</v>
      </c>
    </row>
    <row r="1075" s="16" customFormat="1">
      <c r="A1075" s="16"/>
      <c r="B1075" s="268"/>
      <c r="C1075" s="269"/>
      <c r="D1075" s="237" t="s">
        <v>245</v>
      </c>
      <c r="E1075" s="270" t="s">
        <v>19</v>
      </c>
      <c r="F1075" s="271" t="s">
        <v>250</v>
      </c>
      <c r="G1075" s="269"/>
      <c r="H1075" s="272">
        <v>342.76999999999998</v>
      </c>
      <c r="I1075" s="273"/>
      <c r="J1075" s="269"/>
      <c r="K1075" s="269"/>
      <c r="L1075" s="274"/>
      <c r="M1075" s="275"/>
      <c r="N1075" s="276"/>
      <c r="O1075" s="276"/>
      <c r="P1075" s="276"/>
      <c r="Q1075" s="276"/>
      <c r="R1075" s="276"/>
      <c r="S1075" s="276"/>
      <c r="T1075" s="277"/>
      <c r="U1075" s="16"/>
      <c r="V1075" s="16"/>
      <c r="W1075" s="16"/>
      <c r="X1075" s="16"/>
      <c r="Y1075" s="16"/>
      <c r="Z1075" s="16"/>
      <c r="AA1075" s="16"/>
      <c r="AB1075" s="16"/>
      <c r="AC1075" s="16"/>
      <c r="AD1075" s="16"/>
      <c r="AE1075" s="16"/>
      <c r="AT1075" s="278" t="s">
        <v>245</v>
      </c>
      <c r="AU1075" s="278" t="s">
        <v>85</v>
      </c>
      <c r="AV1075" s="16" t="s">
        <v>100</v>
      </c>
      <c r="AW1075" s="16" t="s">
        <v>37</v>
      </c>
      <c r="AX1075" s="16" t="s">
        <v>83</v>
      </c>
      <c r="AY1075" s="278" t="s">
        <v>235</v>
      </c>
    </row>
    <row r="1076" s="2" customFormat="1" ht="16.5" customHeight="1">
      <c r="A1076" s="40"/>
      <c r="B1076" s="41"/>
      <c r="C1076" s="217" t="s">
        <v>1221</v>
      </c>
      <c r="D1076" s="217" t="s">
        <v>237</v>
      </c>
      <c r="E1076" s="218" t="s">
        <v>1222</v>
      </c>
      <c r="F1076" s="219" t="s">
        <v>1223</v>
      </c>
      <c r="G1076" s="220" t="s">
        <v>369</v>
      </c>
      <c r="H1076" s="221">
        <v>114.3</v>
      </c>
      <c r="I1076" s="222"/>
      <c r="J1076" s="223">
        <f>ROUND(I1076*H1076,2)</f>
        <v>0</v>
      </c>
      <c r="K1076" s="219" t="s">
        <v>241</v>
      </c>
      <c r="L1076" s="46"/>
      <c r="M1076" s="224" t="s">
        <v>19</v>
      </c>
      <c r="N1076" s="225" t="s">
        <v>47</v>
      </c>
      <c r="O1076" s="86"/>
      <c r="P1076" s="226">
        <f>O1076*H1076</f>
        <v>0</v>
      </c>
      <c r="Q1076" s="226">
        <v>0</v>
      </c>
      <c r="R1076" s="226">
        <f>Q1076*H1076</f>
        <v>0</v>
      </c>
      <c r="S1076" s="226">
        <v>0.0039399999999999999</v>
      </c>
      <c r="T1076" s="227">
        <f>S1076*H1076</f>
        <v>0.45034199999999996</v>
      </c>
      <c r="U1076" s="40"/>
      <c r="V1076" s="40"/>
      <c r="W1076" s="40"/>
      <c r="X1076" s="40"/>
      <c r="Y1076" s="40"/>
      <c r="Z1076" s="40"/>
      <c r="AA1076" s="40"/>
      <c r="AB1076" s="40"/>
      <c r="AC1076" s="40"/>
      <c r="AD1076" s="40"/>
      <c r="AE1076" s="40"/>
      <c r="AR1076" s="228" t="s">
        <v>448</v>
      </c>
      <c r="AT1076" s="228" t="s">
        <v>237</v>
      </c>
      <c r="AU1076" s="228" t="s">
        <v>85</v>
      </c>
      <c r="AY1076" s="19" t="s">
        <v>235</v>
      </c>
      <c r="BE1076" s="229">
        <f>IF(N1076="základní",J1076,0)</f>
        <v>0</v>
      </c>
      <c r="BF1076" s="229">
        <f>IF(N1076="snížená",J1076,0)</f>
        <v>0</v>
      </c>
      <c r="BG1076" s="229">
        <f>IF(N1076="zákl. přenesená",J1076,0)</f>
        <v>0</v>
      </c>
      <c r="BH1076" s="229">
        <f>IF(N1076="sníž. přenesená",J1076,0)</f>
        <v>0</v>
      </c>
      <c r="BI1076" s="229">
        <f>IF(N1076="nulová",J1076,0)</f>
        <v>0</v>
      </c>
      <c r="BJ1076" s="19" t="s">
        <v>83</v>
      </c>
      <c r="BK1076" s="229">
        <f>ROUND(I1076*H1076,2)</f>
        <v>0</v>
      </c>
      <c r="BL1076" s="19" t="s">
        <v>448</v>
      </c>
      <c r="BM1076" s="228" t="s">
        <v>1224</v>
      </c>
    </row>
    <row r="1077" s="2" customFormat="1">
      <c r="A1077" s="40"/>
      <c r="B1077" s="41"/>
      <c r="C1077" s="42"/>
      <c r="D1077" s="230" t="s">
        <v>243</v>
      </c>
      <c r="E1077" s="42"/>
      <c r="F1077" s="231" t="s">
        <v>1225</v>
      </c>
      <c r="G1077" s="42"/>
      <c r="H1077" s="42"/>
      <c r="I1077" s="232"/>
      <c r="J1077" s="42"/>
      <c r="K1077" s="42"/>
      <c r="L1077" s="46"/>
      <c r="M1077" s="233"/>
      <c r="N1077" s="234"/>
      <c r="O1077" s="86"/>
      <c r="P1077" s="86"/>
      <c r="Q1077" s="86"/>
      <c r="R1077" s="86"/>
      <c r="S1077" s="86"/>
      <c r="T1077" s="87"/>
      <c r="U1077" s="40"/>
      <c r="V1077" s="40"/>
      <c r="W1077" s="40"/>
      <c r="X1077" s="40"/>
      <c r="Y1077" s="40"/>
      <c r="Z1077" s="40"/>
      <c r="AA1077" s="40"/>
      <c r="AB1077" s="40"/>
      <c r="AC1077" s="40"/>
      <c r="AD1077" s="40"/>
      <c r="AE1077" s="40"/>
      <c r="AT1077" s="19" t="s">
        <v>243</v>
      </c>
      <c r="AU1077" s="19" t="s">
        <v>85</v>
      </c>
    </row>
    <row r="1078" s="13" customFormat="1">
      <c r="A1078" s="13"/>
      <c r="B1078" s="235"/>
      <c r="C1078" s="236"/>
      <c r="D1078" s="237" t="s">
        <v>245</v>
      </c>
      <c r="E1078" s="238" t="s">
        <v>19</v>
      </c>
      <c r="F1078" s="239" t="s">
        <v>1226</v>
      </c>
      <c r="G1078" s="236"/>
      <c r="H1078" s="238" t="s">
        <v>19</v>
      </c>
      <c r="I1078" s="240"/>
      <c r="J1078" s="236"/>
      <c r="K1078" s="236"/>
      <c r="L1078" s="241"/>
      <c r="M1078" s="242"/>
      <c r="N1078" s="243"/>
      <c r="O1078" s="243"/>
      <c r="P1078" s="243"/>
      <c r="Q1078" s="243"/>
      <c r="R1078" s="243"/>
      <c r="S1078" s="243"/>
      <c r="T1078" s="244"/>
      <c r="U1078" s="13"/>
      <c r="V1078" s="13"/>
      <c r="W1078" s="13"/>
      <c r="X1078" s="13"/>
      <c r="Y1078" s="13"/>
      <c r="Z1078" s="13"/>
      <c r="AA1078" s="13"/>
      <c r="AB1078" s="13"/>
      <c r="AC1078" s="13"/>
      <c r="AD1078" s="13"/>
      <c r="AE1078" s="13"/>
      <c r="AT1078" s="245" t="s">
        <v>245</v>
      </c>
      <c r="AU1078" s="245" t="s">
        <v>85</v>
      </c>
      <c r="AV1078" s="13" t="s">
        <v>83</v>
      </c>
      <c r="AW1078" s="13" t="s">
        <v>37</v>
      </c>
      <c r="AX1078" s="13" t="s">
        <v>76</v>
      </c>
      <c r="AY1078" s="245" t="s">
        <v>235</v>
      </c>
    </row>
    <row r="1079" s="13" customFormat="1">
      <c r="A1079" s="13"/>
      <c r="B1079" s="235"/>
      <c r="C1079" s="236"/>
      <c r="D1079" s="237" t="s">
        <v>245</v>
      </c>
      <c r="E1079" s="238" t="s">
        <v>19</v>
      </c>
      <c r="F1079" s="239" t="s">
        <v>1227</v>
      </c>
      <c r="G1079" s="236"/>
      <c r="H1079" s="238" t="s">
        <v>19</v>
      </c>
      <c r="I1079" s="240"/>
      <c r="J1079" s="236"/>
      <c r="K1079" s="236"/>
      <c r="L1079" s="241"/>
      <c r="M1079" s="242"/>
      <c r="N1079" s="243"/>
      <c r="O1079" s="243"/>
      <c r="P1079" s="243"/>
      <c r="Q1079" s="243"/>
      <c r="R1079" s="243"/>
      <c r="S1079" s="243"/>
      <c r="T1079" s="244"/>
      <c r="U1079" s="13"/>
      <c r="V1079" s="13"/>
      <c r="W1079" s="13"/>
      <c r="X1079" s="13"/>
      <c r="Y1079" s="13"/>
      <c r="Z1079" s="13"/>
      <c r="AA1079" s="13"/>
      <c r="AB1079" s="13"/>
      <c r="AC1079" s="13"/>
      <c r="AD1079" s="13"/>
      <c r="AE1079" s="13"/>
      <c r="AT1079" s="245" t="s">
        <v>245</v>
      </c>
      <c r="AU1079" s="245" t="s">
        <v>85</v>
      </c>
      <c r="AV1079" s="13" t="s">
        <v>83</v>
      </c>
      <c r="AW1079" s="13" t="s">
        <v>37</v>
      </c>
      <c r="AX1079" s="13" t="s">
        <v>76</v>
      </c>
      <c r="AY1079" s="245" t="s">
        <v>235</v>
      </c>
    </row>
    <row r="1080" s="14" customFormat="1">
      <c r="A1080" s="14"/>
      <c r="B1080" s="246"/>
      <c r="C1080" s="247"/>
      <c r="D1080" s="237" t="s">
        <v>245</v>
      </c>
      <c r="E1080" s="248" t="s">
        <v>19</v>
      </c>
      <c r="F1080" s="249" t="s">
        <v>1228</v>
      </c>
      <c r="G1080" s="247"/>
      <c r="H1080" s="250">
        <v>114.3</v>
      </c>
      <c r="I1080" s="251"/>
      <c r="J1080" s="247"/>
      <c r="K1080" s="247"/>
      <c r="L1080" s="252"/>
      <c r="M1080" s="253"/>
      <c r="N1080" s="254"/>
      <c r="O1080" s="254"/>
      <c r="P1080" s="254"/>
      <c r="Q1080" s="254"/>
      <c r="R1080" s="254"/>
      <c r="S1080" s="254"/>
      <c r="T1080" s="255"/>
      <c r="U1080" s="14"/>
      <c r="V1080" s="14"/>
      <c r="W1080" s="14"/>
      <c r="X1080" s="14"/>
      <c r="Y1080" s="14"/>
      <c r="Z1080" s="14"/>
      <c r="AA1080" s="14"/>
      <c r="AB1080" s="14"/>
      <c r="AC1080" s="14"/>
      <c r="AD1080" s="14"/>
      <c r="AE1080" s="14"/>
      <c r="AT1080" s="256" t="s">
        <v>245</v>
      </c>
      <c r="AU1080" s="256" t="s">
        <v>85</v>
      </c>
      <c r="AV1080" s="14" t="s">
        <v>85</v>
      </c>
      <c r="AW1080" s="14" t="s">
        <v>37</v>
      </c>
      <c r="AX1080" s="14" t="s">
        <v>76</v>
      </c>
      <c r="AY1080" s="256" t="s">
        <v>235</v>
      </c>
    </row>
    <row r="1081" s="16" customFormat="1">
      <c r="A1081" s="16"/>
      <c r="B1081" s="268"/>
      <c r="C1081" s="269"/>
      <c r="D1081" s="237" t="s">
        <v>245</v>
      </c>
      <c r="E1081" s="270" t="s">
        <v>19</v>
      </c>
      <c r="F1081" s="271" t="s">
        <v>250</v>
      </c>
      <c r="G1081" s="269"/>
      <c r="H1081" s="272">
        <v>114.3</v>
      </c>
      <c r="I1081" s="273"/>
      <c r="J1081" s="269"/>
      <c r="K1081" s="269"/>
      <c r="L1081" s="274"/>
      <c r="M1081" s="275"/>
      <c r="N1081" s="276"/>
      <c r="O1081" s="276"/>
      <c r="P1081" s="276"/>
      <c r="Q1081" s="276"/>
      <c r="R1081" s="276"/>
      <c r="S1081" s="276"/>
      <c r="T1081" s="277"/>
      <c r="U1081" s="16"/>
      <c r="V1081" s="16"/>
      <c r="W1081" s="16"/>
      <c r="X1081" s="16"/>
      <c r="Y1081" s="16"/>
      <c r="Z1081" s="16"/>
      <c r="AA1081" s="16"/>
      <c r="AB1081" s="16"/>
      <c r="AC1081" s="16"/>
      <c r="AD1081" s="16"/>
      <c r="AE1081" s="16"/>
      <c r="AT1081" s="278" t="s">
        <v>245</v>
      </c>
      <c r="AU1081" s="278" t="s">
        <v>85</v>
      </c>
      <c r="AV1081" s="16" t="s">
        <v>100</v>
      </c>
      <c r="AW1081" s="16" t="s">
        <v>37</v>
      </c>
      <c r="AX1081" s="16" t="s">
        <v>83</v>
      </c>
      <c r="AY1081" s="278" t="s">
        <v>235</v>
      </c>
    </row>
    <row r="1082" s="12" customFormat="1" ht="22.8" customHeight="1">
      <c r="A1082" s="12"/>
      <c r="B1082" s="201"/>
      <c r="C1082" s="202"/>
      <c r="D1082" s="203" t="s">
        <v>75</v>
      </c>
      <c r="E1082" s="215" t="s">
        <v>1229</v>
      </c>
      <c r="F1082" s="215" t="s">
        <v>1230</v>
      </c>
      <c r="G1082" s="202"/>
      <c r="H1082" s="202"/>
      <c r="I1082" s="205"/>
      <c r="J1082" s="216">
        <f>BK1082</f>
        <v>0</v>
      </c>
      <c r="K1082" s="202"/>
      <c r="L1082" s="207"/>
      <c r="M1082" s="208"/>
      <c r="N1082" s="209"/>
      <c r="O1082" s="209"/>
      <c r="P1082" s="210">
        <f>SUM(P1083:P1088)</f>
        <v>0</v>
      </c>
      <c r="Q1082" s="209"/>
      <c r="R1082" s="210">
        <f>SUM(R1083:R1088)</f>
        <v>0</v>
      </c>
      <c r="S1082" s="209"/>
      <c r="T1082" s="211">
        <f>SUM(T1083:T1088)</f>
        <v>0.88424999999999998</v>
      </c>
      <c r="U1082" s="12"/>
      <c r="V1082" s="12"/>
      <c r="W1082" s="12"/>
      <c r="X1082" s="12"/>
      <c r="Y1082" s="12"/>
      <c r="Z1082" s="12"/>
      <c r="AA1082" s="12"/>
      <c r="AB1082" s="12"/>
      <c r="AC1082" s="12"/>
      <c r="AD1082" s="12"/>
      <c r="AE1082" s="12"/>
      <c r="AR1082" s="212" t="s">
        <v>85</v>
      </c>
      <c r="AT1082" s="213" t="s">
        <v>75</v>
      </c>
      <c r="AU1082" s="213" t="s">
        <v>83</v>
      </c>
      <c r="AY1082" s="212" t="s">
        <v>235</v>
      </c>
      <c r="BK1082" s="214">
        <f>SUM(BK1083:BK1088)</f>
        <v>0</v>
      </c>
    </row>
    <row r="1083" s="2" customFormat="1" ht="24.15" customHeight="1">
      <c r="A1083" s="40"/>
      <c r="B1083" s="41"/>
      <c r="C1083" s="217" t="s">
        <v>1231</v>
      </c>
      <c r="D1083" s="217" t="s">
        <v>237</v>
      </c>
      <c r="E1083" s="218" t="s">
        <v>1232</v>
      </c>
      <c r="F1083" s="219" t="s">
        <v>1233</v>
      </c>
      <c r="G1083" s="220" t="s">
        <v>369</v>
      </c>
      <c r="H1083" s="221">
        <v>45</v>
      </c>
      <c r="I1083" s="222"/>
      <c r="J1083" s="223">
        <f>ROUND(I1083*H1083,2)</f>
        <v>0</v>
      </c>
      <c r="K1083" s="219" t="s">
        <v>241</v>
      </c>
      <c r="L1083" s="46"/>
      <c r="M1083" s="224" t="s">
        <v>19</v>
      </c>
      <c r="N1083" s="225" t="s">
        <v>47</v>
      </c>
      <c r="O1083" s="86"/>
      <c r="P1083" s="226">
        <f>O1083*H1083</f>
        <v>0</v>
      </c>
      <c r="Q1083" s="226">
        <v>0</v>
      </c>
      <c r="R1083" s="226">
        <f>Q1083*H1083</f>
        <v>0</v>
      </c>
      <c r="S1083" s="226">
        <v>0.019650000000000001</v>
      </c>
      <c r="T1083" s="227">
        <f>S1083*H1083</f>
        <v>0.88424999999999998</v>
      </c>
      <c r="U1083" s="40"/>
      <c r="V1083" s="40"/>
      <c r="W1083" s="40"/>
      <c r="X1083" s="40"/>
      <c r="Y1083" s="40"/>
      <c r="Z1083" s="40"/>
      <c r="AA1083" s="40"/>
      <c r="AB1083" s="40"/>
      <c r="AC1083" s="40"/>
      <c r="AD1083" s="40"/>
      <c r="AE1083" s="40"/>
      <c r="AR1083" s="228" t="s">
        <v>448</v>
      </c>
      <c r="AT1083" s="228" t="s">
        <v>237</v>
      </c>
      <c r="AU1083" s="228" t="s">
        <v>85</v>
      </c>
      <c r="AY1083" s="19" t="s">
        <v>235</v>
      </c>
      <c r="BE1083" s="229">
        <f>IF(N1083="základní",J1083,0)</f>
        <v>0</v>
      </c>
      <c r="BF1083" s="229">
        <f>IF(N1083="snížená",J1083,0)</f>
        <v>0</v>
      </c>
      <c r="BG1083" s="229">
        <f>IF(N1083="zákl. přenesená",J1083,0)</f>
        <v>0</v>
      </c>
      <c r="BH1083" s="229">
        <f>IF(N1083="sníž. přenesená",J1083,0)</f>
        <v>0</v>
      </c>
      <c r="BI1083" s="229">
        <f>IF(N1083="nulová",J1083,0)</f>
        <v>0</v>
      </c>
      <c r="BJ1083" s="19" t="s">
        <v>83</v>
      </c>
      <c r="BK1083" s="229">
        <f>ROUND(I1083*H1083,2)</f>
        <v>0</v>
      </c>
      <c r="BL1083" s="19" t="s">
        <v>448</v>
      </c>
      <c r="BM1083" s="228" t="s">
        <v>1234</v>
      </c>
    </row>
    <row r="1084" s="2" customFormat="1">
      <c r="A1084" s="40"/>
      <c r="B1084" s="41"/>
      <c r="C1084" s="42"/>
      <c r="D1084" s="230" t="s">
        <v>243</v>
      </c>
      <c r="E1084" s="42"/>
      <c r="F1084" s="231" t="s">
        <v>1235</v>
      </c>
      <c r="G1084" s="42"/>
      <c r="H1084" s="42"/>
      <c r="I1084" s="232"/>
      <c r="J1084" s="42"/>
      <c r="K1084" s="42"/>
      <c r="L1084" s="46"/>
      <c r="M1084" s="233"/>
      <c r="N1084" s="234"/>
      <c r="O1084" s="86"/>
      <c r="P1084" s="86"/>
      <c r="Q1084" s="86"/>
      <c r="R1084" s="86"/>
      <c r="S1084" s="86"/>
      <c r="T1084" s="87"/>
      <c r="U1084" s="40"/>
      <c r="V1084" s="40"/>
      <c r="W1084" s="40"/>
      <c r="X1084" s="40"/>
      <c r="Y1084" s="40"/>
      <c r="Z1084" s="40"/>
      <c r="AA1084" s="40"/>
      <c r="AB1084" s="40"/>
      <c r="AC1084" s="40"/>
      <c r="AD1084" s="40"/>
      <c r="AE1084" s="40"/>
      <c r="AT1084" s="19" t="s">
        <v>243</v>
      </c>
      <c r="AU1084" s="19" t="s">
        <v>85</v>
      </c>
    </row>
    <row r="1085" s="13" customFormat="1">
      <c r="A1085" s="13"/>
      <c r="B1085" s="235"/>
      <c r="C1085" s="236"/>
      <c r="D1085" s="237" t="s">
        <v>245</v>
      </c>
      <c r="E1085" s="238" t="s">
        <v>19</v>
      </c>
      <c r="F1085" s="239" t="s">
        <v>1236</v>
      </c>
      <c r="G1085" s="236"/>
      <c r="H1085" s="238" t="s">
        <v>19</v>
      </c>
      <c r="I1085" s="240"/>
      <c r="J1085" s="236"/>
      <c r="K1085" s="236"/>
      <c r="L1085" s="241"/>
      <c r="M1085" s="242"/>
      <c r="N1085" s="243"/>
      <c r="O1085" s="243"/>
      <c r="P1085" s="243"/>
      <c r="Q1085" s="243"/>
      <c r="R1085" s="243"/>
      <c r="S1085" s="243"/>
      <c r="T1085" s="244"/>
      <c r="U1085" s="13"/>
      <c r="V1085" s="13"/>
      <c r="W1085" s="13"/>
      <c r="X1085" s="13"/>
      <c r="Y1085" s="13"/>
      <c r="Z1085" s="13"/>
      <c r="AA1085" s="13"/>
      <c r="AB1085" s="13"/>
      <c r="AC1085" s="13"/>
      <c r="AD1085" s="13"/>
      <c r="AE1085" s="13"/>
      <c r="AT1085" s="245" t="s">
        <v>245</v>
      </c>
      <c r="AU1085" s="245" t="s">
        <v>85</v>
      </c>
      <c r="AV1085" s="13" t="s">
        <v>83</v>
      </c>
      <c r="AW1085" s="13" t="s">
        <v>37</v>
      </c>
      <c r="AX1085" s="13" t="s">
        <v>76</v>
      </c>
      <c r="AY1085" s="245" t="s">
        <v>235</v>
      </c>
    </row>
    <row r="1086" s="13" customFormat="1">
      <c r="A1086" s="13"/>
      <c r="B1086" s="235"/>
      <c r="C1086" s="236"/>
      <c r="D1086" s="237" t="s">
        <v>245</v>
      </c>
      <c r="E1086" s="238" t="s">
        <v>19</v>
      </c>
      <c r="F1086" s="239" t="s">
        <v>1237</v>
      </c>
      <c r="G1086" s="236"/>
      <c r="H1086" s="238" t="s">
        <v>19</v>
      </c>
      <c r="I1086" s="240"/>
      <c r="J1086" s="236"/>
      <c r="K1086" s="236"/>
      <c r="L1086" s="241"/>
      <c r="M1086" s="242"/>
      <c r="N1086" s="243"/>
      <c r="O1086" s="243"/>
      <c r="P1086" s="243"/>
      <c r="Q1086" s="243"/>
      <c r="R1086" s="243"/>
      <c r="S1086" s="243"/>
      <c r="T1086" s="244"/>
      <c r="U1086" s="13"/>
      <c r="V1086" s="13"/>
      <c r="W1086" s="13"/>
      <c r="X1086" s="13"/>
      <c r="Y1086" s="13"/>
      <c r="Z1086" s="13"/>
      <c r="AA1086" s="13"/>
      <c r="AB1086" s="13"/>
      <c r="AC1086" s="13"/>
      <c r="AD1086" s="13"/>
      <c r="AE1086" s="13"/>
      <c r="AT1086" s="245" t="s">
        <v>245</v>
      </c>
      <c r="AU1086" s="245" t="s">
        <v>85</v>
      </c>
      <c r="AV1086" s="13" t="s">
        <v>83</v>
      </c>
      <c r="AW1086" s="13" t="s">
        <v>37</v>
      </c>
      <c r="AX1086" s="13" t="s">
        <v>76</v>
      </c>
      <c r="AY1086" s="245" t="s">
        <v>235</v>
      </c>
    </row>
    <row r="1087" s="14" customFormat="1">
      <c r="A1087" s="14"/>
      <c r="B1087" s="246"/>
      <c r="C1087" s="247"/>
      <c r="D1087" s="237" t="s">
        <v>245</v>
      </c>
      <c r="E1087" s="248" t="s">
        <v>19</v>
      </c>
      <c r="F1087" s="249" t="s">
        <v>1238</v>
      </c>
      <c r="G1087" s="247"/>
      <c r="H1087" s="250">
        <v>45</v>
      </c>
      <c r="I1087" s="251"/>
      <c r="J1087" s="247"/>
      <c r="K1087" s="247"/>
      <c r="L1087" s="252"/>
      <c r="M1087" s="253"/>
      <c r="N1087" s="254"/>
      <c r="O1087" s="254"/>
      <c r="P1087" s="254"/>
      <c r="Q1087" s="254"/>
      <c r="R1087" s="254"/>
      <c r="S1087" s="254"/>
      <c r="T1087" s="255"/>
      <c r="U1087" s="14"/>
      <c r="V1087" s="14"/>
      <c r="W1087" s="14"/>
      <c r="X1087" s="14"/>
      <c r="Y1087" s="14"/>
      <c r="Z1087" s="14"/>
      <c r="AA1087" s="14"/>
      <c r="AB1087" s="14"/>
      <c r="AC1087" s="14"/>
      <c r="AD1087" s="14"/>
      <c r="AE1087" s="14"/>
      <c r="AT1087" s="256" t="s">
        <v>245</v>
      </c>
      <c r="AU1087" s="256" t="s">
        <v>85</v>
      </c>
      <c r="AV1087" s="14" t="s">
        <v>85</v>
      </c>
      <c r="AW1087" s="14" t="s">
        <v>37</v>
      </c>
      <c r="AX1087" s="14" t="s">
        <v>76</v>
      </c>
      <c r="AY1087" s="256" t="s">
        <v>235</v>
      </c>
    </row>
    <row r="1088" s="16" customFormat="1">
      <c r="A1088" s="16"/>
      <c r="B1088" s="268"/>
      <c r="C1088" s="269"/>
      <c r="D1088" s="237" t="s">
        <v>245</v>
      </c>
      <c r="E1088" s="270" t="s">
        <v>19</v>
      </c>
      <c r="F1088" s="271" t="s">
        <v>250</v>
      </c>
      <c r="G1088" s="269"/>
      <c r="H1088" s="272">
        <v>45</v>
      </c>
      <c r="I1088" s="273"/>
      <c r="J1088" s="269"/>
      <c r="K1088" s="269"/>
      <c r="L1088" s="274"/>
      <c r="M1088" s="275"/>
      <c r="N1088" s="276"/>
      <c r="O1088" s="276"/>
      <c r="P1088" s="276"/>
      <c r="Q1088" s="276"/>
      <c r="R1088" s="276"/>
      <c r="S1088" s="276"/>
      <c r="T1088" s="277"/>
      <c r="U1088" s="16"/>
      <c r="V1088" s="16"/>
      <c r="W1088" s="16"/>
      <c r="X1088" s="16"/>
      <c r="Y1088" s="16"/>
      <c r="Z1088" s="16"/>
      <c r="AA1088" s="16"/>
      <c r="AB1088" s="16"/>
      <c r="AC1088" s="16"/>
      <c r="AD1088" s="16"/>
      <c r="AE1088" s="16"/>
      <c r="AT1088" s="278" t="s">
        <v>245</v>
      </c>
      <c r="AU1088" s="278" t="s">
        <v>85</v>
      </c>
      <c r="AV1088" s="16" t="s">
        <v>100</v>
      </c>
      <c r="AW1088" s="16" t="s">
        <v>37</v>
      </c>
      <c r="AX1088" s="16" t="s">
        <v>83</v>
      </c>
      <c r="AY1088" s="278" t="s">
        <v>235</v>
      </c>
    </row>
    <row r="1089" s="12" customFormat="1" ht="22.8" customHeight="1">
      <c r="A1089" s="12"/>
      <c r="B1089" s="201"/>
      <c r="C1089" s="202"/>
      <c r="D1089" s="203" t="s">
        <v>75</v>
      </c>
      <c r="E1089" s="215" t="s">
        <v>1239</v>
      </c>
      <c r="F1089" s="215" t="s">
        <v>1240</v>
      </c>
      <c r="G1089" s="202"/>
      <c r="H1089" s="202"/>
      <c r="I1089" s="205"/>
      <c r="J1089" s="216">
        <f>BK1089</f>
        <v>0</v>
      </c>
      <c r="K1089" s="202"/>
      <c r="L1089" s="207"/>
      <c r="M1089" s="208"/>
      <c r="N1089" s="209"/>
      <c r="O1089" s="209"/>
      <c r="P1089" s="210">
        <f>SUM(P1090:P1111)</f>
        <v>0</v>
      </c>
      <c r="Q1089" s="209"/>
      <c r="R1089" s="210">
        <f>SUM(R1090:R1111)</f>
        <v>0</v>
      </c>
      <c r="S1089" s="209"/>
      <c r="T1089" s="211">
        <f>SUM(T1090:T1111)</f>
        <v>0.32479999999999998</v>
      </c>
      <c r="U1089" s="12"/>
      <c r="V1089" s="12"/>
      <c r="W1089" s="12"/>
      <c r="X1089" s="12"/>
      <c r="Y1089" s="12"/>
      <c r="Z1089" s="12"/>
      <c r="AA1089" s="12"/>
      <c r="AB1089" s="12"/>
      <c r="AC1089" s="12"/>
      <c r="AD1089" s="12"/>
      <c r="AE1089" s="12"/>
      <c r="AR1089" s="212" t="s">
        <v>85</v>
      </c>
      <c r="AT1089" s="213" t="s">
        <v>75</v>
      </c>
      <c r="AU1089" s="213" t="s">
        <v>83</v>
      </c>
      <c r="AY1089" s="212" t="s">
        <v>235</v>
      </c>
      <c r="BK1089" s="214">
        <f>SUM(BK1090:BK1111)</f>
        <v>0</v>
      </c>
    </row>
    <row r="1090" s="2" customFormat="1" ht="33" customHeight="1">
      <c r="A1090" s="40"/>
      <c r="B1090" s="41"/>
      <c r="C1090" s="217" t="s">
        <v>1241</v>
      </c>
      <c r="D1090" s="217" t="s">
        <v>237</v>
      </c>
      <c r="E1090" s="218" t="s">
        <v>1242</v>
      </c>
      <c r="F1090" s="219" t="s">
        <v>1243</v>
      </c>
      <c r="G1090" s="220" t="s">
        <v>369</v>
      </c>
      <c r="H1090" s="221">
        <v>3.6000000000000001</v>
      </c>
      <c r="I1090" s="222"/>
      <c r="J1090" s="223">
        <f>ROUND(I1090*H1090,2)</f>
        <v>0</v>
      </c>
      <c r="K1090" s="219" t="s">
        <v>241</v>
      </c>
      <c r="L1090" s="46"/>
      <c r="M1090" s="224" t="s">
        <v>19</v>
      </c>
      <c r="N1090" s="225" t="s">
        <v>47</v>
      </c>
      <c r="O1090" s="86"/>
      <c r="P1090" s="226">
        <f>O1090*H1090</f>
        <v>0</v>
      </c>
      <c r="Q1090" s="226">
        <v>0</v>
      </c>
      <c r="R1090" s="226">
        <f>Q1090*H1090</f>
        <v>0</v>
      </c>
      <c r="S1090" s="226">
        <v>0.016</v>
      </c>
      <c r="T1090" s="227">
        <f>S1090*H1090</f>
        <v>0.057600000000000005</v>
      </c>
      <c r="U1090" s="40"/>
      <c r="V1090" s="40"/>
      <c r="W1090" s="40"/>
      <c r="X1090" s="40"/>
      <c r="Y1090" s="40"/>
      <c r="Z1090" s="40"/>
      <c r="AA1090" s="40"/>
      <c r="AB1090" s="40"/>
      <c r="AC1090" s="40"/>
      <c r="AD1090" s="40"/>
      <c r="AE1090" s="40"/>
      <c r="AR1090" s="228" t="s">
        <v>448</v>
      </c>
      <c r="AT1090" s="228" t="s">
        <v>237</v>
      </c>
      <c r="AU1090" s="228" t="s">
        <v>85</v>
      </c>
      <c r="AY1090" s="19" t="s">
        <v>235</v>
      </c>
      <c r="BE1090" s="229">
        <f>IF(N1090="základní",J1090,0)</f>
        <v>0</v>
      </c>
      <c r="BF1090" s="229">
        <f>IF(N1090="snížená",J1090,0)</f>
        <v>0</v>
      </c>
      <c r="BG1090" s="229">
        <f>IF(N1090="zákl. přenesená",J1090,0)</f>
        <v>0</v>
      </c>
      <c r="BH1090" s="229">
        <f>IF(N1090="sníž. přenesená",J1090,0)</f>
        <v>0</v>
      </c>
      <c r="BI1090" s="229">
        <f>IF(N1090="nulová",J1090,0)</f>
        <v>0</v>
      </c>
      <c r="BJ1090" s="19" t="s">
        <v>83</v>
      </c>
      <c r="BK1090" s="229">
        <f>ROUND(I1090*H1090,2)</f>
        <v>0</v>
      </c>
      <c r="BL1090" s="19" t="s">
        <v>448</v>
      </c>
      <c r="BM1090" s="228" t="s">
        <v>1244</v>
      </c>
    </row>
    <row r="1091" s="2" customFormat="1">
      <c r="A1091" s="40"/>
      <c r="B1091" s="41"/>
      <c r="C1091" s="42"/>
      <c r="D1091" s="230" t="s">
        <v>243</v>
      </c>
      <c r="E1091" s="42"/>
      <c r="F1091" s="231" t="s">
        <v>1245</v>
      </c>
      <c r="G1091" s="42"/>
      <c r="H1091" s="42"/>
      <c r="I1091" s="232"/>
      <c r="J1091" s="42"/>
      <c r="K1091" s="42"/>
      <c r="L1091" s="46"/>
      <c r="M1091" s="233"/>
      <c r="N1091" s="234"/>
      <c r="O1091" s="86"/>
      <c r="P1091" s="86"/>
      <c r="Q1091" s="86"/>
      <c r="R1091" s="86"/>
      <c r="S1091" s="86"/>
      <c r="T1091" s="87"/>
      <c r="U1091" s="40"/>
      <c r="V1091" s="40"/>
      <c r="W1091" s="40"/>
      <c r="X1091" s="40"/>
      <c r="Y1091" s="40"/>
      <c r="Z1091" s="40"/>
      <c r="AA1091" s="40"/>
      <c r="AB1091" s="40"/>
      <c r="AC1091" s="40"/>
      <c r="AD1091" s="40"/>
      <c r="AE1091" s="40"/>
      <c r="AT1091" s="19" t="s">
        <v>243</v>
      </c>
      <c r="AU1091" s="19" t="s">
        <v>85</v>
      </c>
    </row>
    <row r="1092" s="13" customFormat="1">
      <c r="A1092" s="13"/>
      <c r="B1092" s="235"/>
      <c r="C1092" s="236"/>
      <c r="D1092" s="237" t="s">
        <v>245</v>
      </c>
      <c r="E1092" s="238" t="s">
        <v>19</v>
      </c>
      <c r="F1092" s="239" t="s">
        <v>1246</v>
      </c>
      <c r="G1092" s="236"/>
      <c r="H1092" s="238" t="s">
        <v>19</v>
      </c>
      <c r="I1092" s="240"/>
      <c r="J1092" s="236"/>
      <c r="K1092" s="236"/>
      <c r="L1092" s="241"/>
      <c r="M1092" s="242"/>
      <c r="N1092" s="243"/>
      <c r="O1092" s="243"/>
      <c r="P1092" s="243"/>
      <c r="Q1092" s="243"/>
      <c r="R1092" s="243"/>
      <c r="S1092" s="243"/>
      <c r="T1092" s="244"/>
      <c r="U1092" s="13"/>
      <c r="V1092" s="13"/>
      <c r="W1092" s="13"/>
      <c r="X1092" s="13"/>
      <c r="Y1092" s="13"/>
      <c r="Z1092" s="13"/>
      <c r="AA1092" s="13"/>
      <c r="AB1092" s="13"/>
      <c r="AC1092" s="13"/>
      <c r="AD1092" s="13"/>
      <c r="AE1092" s="13"/>
      <c r="AT1092" s="245" t="s">
        <v>245</v>
      </c>
      <c r="AU1092" s="245" t="s">
        <v>85</v>
      </c>
      <c r="AV1092" s="13" t="s">
        <v>83</v>
      </c>
      <c r="AW1092" s="13" t="s">
        <v>37</v>
      </c>
      <c r="AX1092" s="13" t="s">
        <v>76</v>
      </c>
      <c r="AY1092" s="245" t="s">
        <v>235</v>
      </c>
    </row>
    <row r="1093" s="13" customFormat="1">
      <c r="A1093" s="13"/>
      <c r="B1093" s="235"/>
      <c r="C1093" s="236"/>
      <c r="D1093" s="237" t="s">
        <v>245</v>
      </c>
      <c r="E1093" s="238" t="s">
        <v>19</v>
      </c>
      <c r="F1093" s="239" t="s">
        <v>445</v>
      </c>
      <c r="G1093" s="236"/>
      <c r="H1093" s="238" t="s">
        <v>19</v>
      </c>
      <c r="I1093" s="240"/>
      <c r="J1093" s="236"/>
      <c r="K1093" s="236"/>
      <c r="L1093" s="241"/>
      <c r="M1093" s="242"/>
      <c r="N1093" s="243"/>
      <c r="O1093" s="243"/>
      <c r="P1093" s="243"/>
      <c r="Q1093" s="243"/>
      <c r="R1093" s="243"/>
      <c r="S1093" s="243"/>
      <c r="T1093" s="244"/>
      <c r="U1093" s="13"/>
      <c r="V1093" s="13"/>
      <c r="W1093" s="13"/>
      <c r="X1093" s="13"/>
      <c r="Y1093" s="13"/>
      <c r="Z1093" s="13"/>
      <c r="AA1093" s="13"/>
      <c r="AB1093" s="13"/>
      <c r="AC1093" s="13"/>
      <c r="AD1093" s="13"/>
      <c r="AE1093" s="13"/>
      <c r="AT1093" s="245" t="s">
        <v>245</v>
      </c>
      <c r="AU1093" s="245" t="s">
        <v>85</v>
      </c>
      <c r="AV1093" s="13" t="s">
        <v>83</v>
      </c>
      <c r="AW1093" s="13" t="s">
        <v>37</v>
      </c>
      <c r="AX1093" s="13" t="s">
        <v>76</v>
      </c>
      <c r="AY1093" s="245" t="s">
        <v>235</v>
      </c>
    </row>
    <row r="1094" s="13" customFormat="1">
      <c r="A1094" s="13"/>
      <c r="B1094" s="235"/>
      <c r="C1094" s="236"/>
      <c r="D1094" s="237" t="s">
        <v>245</v>
      </c>
      <c r="E1094" s="238" t="s">
        <v>19</v>
      </c>
      <c r="F1094" s="239" t="s">
        <v>384</v>
      </c>
      <c r="G1094" s="236"/>
      <c r="H1094" s="238" t="s">
        <v>19</v>
      </c>
      <c r="I1094" s="240"/>
      <c r="J1094" s="236"/>
      <c r="K1094" s="236"/>
      <c r="L1094" s="241"/>
      <c r="M1094" s="242"/>
      <c r="N1094" s="243"/>
      <c r="O1094" s="243"/>
      <c r="P1094" s="243"/>
      <c r="Q1094" s="243"/>
      <c r="R1094" s="243"/>
      <c r="S1094" s="243"/>
      <c r="T1094" s="244"/>
      <c r="U1094" s="13"/>
      <c r="V1094" s="13"/>
      <c r="W1094" s="13"/>
      <c r="X1094" s="13"/>
      <c r="Y1094" s="13"/>
      <c r="Z1094" s="13"/>
      <c r="AA1094" s="13"/>
      <c r="AB1094" s="13"/>
      <c r="AC1094" s="13"/>
      <c r="AD1094" s="13"/>
      <c r="AE1094" s="13"/>
      <c r="AT1094" s="245" t="s">
        <v>245</v>
      </c>
      <c r="AU1094" s="245" t="s">
        <v>85</v>
      </c>
      <c r="AV1094" s="13" t="s">
        <v>83</v>
      </c>
      <c r="AW1094" s="13" t="s">
        <v>37</v>
      </c>
      <c r="AX1094" s="13" t="s">
        <v>76</v>
      </c>
      <c r="AY1094" s="245" t="s">
        <v>235</v>
      </c>
    </row>
    <row r="1095" s="14" customFormat="1">
      <c r="A1095" s="14"/>
      <c r="B1095" s="246"/>
      <c r="C1095" s="247"/>
      <c r="D1095" s="237" t="s">
        <v>245</v>
      </c>
      <c r="E1095" s="248" t="s">
        <v>19</v>
      </c>
      <c r="F1095" s="249" t="s">
        <v>1247</v>
      </c>
      <c r="G1095" s="247"/>
      <c r="H1095" s="250">
        <v>3.6000000000000001</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245</v>
      </c>
      <c r="AU1095" s="256" t="s">
        <v>85</v>
      </c>
      <c r="AV1095" s="14" t="s">
        <v>85</v>
      </c>
      <c r="AW1095" s="14" t="s">
        <v>37</v>
      </c>
      <c r="AX1095" s="14" t="s">
        <v>76</v>
      </c>
      <c r="AY1095" s="256" t="s">
        <v>235</v>
      </c>
    </row>
    <row r="1096" s="16" customFormat="1">
      <c r="A1096" s="16"/>
      <c r="B1096" s="268"/>
      <c r="C1096" s="269"/>
      <c r="D1096" s="237" t="s">
        <v>245</v>
      </c>
      <c r="E1096" s="270" t="s">
        <v>19</v>
      </c>
      <c r="F1096" s="271" t="s">
        <v>250</v>
      </c>
      <c r="G1096" s="269"/>
      <c r="H1096" s="272">
        <v>3.6000000000000001</v>
      </c>
      <c r="I1096" s="273"/>
      <c r="J1096" s="269"/>
      <c r="K1096" s="269"/>
      <c r="L1096" s="274"/>
      <c r="M1096" s="275"/>
      <c r="N1096" s="276"/>
      <c r="O1096" s="276"/>
      <c r="P1096" s="276"/>
      <c r="Q1096" s="276"/>
      <c r="R1096" s="276"/>
      <c r="S1096" s="276"/>
      <c r="T1096" s="277"/>
      <c r="U1096" s="16"/>
      <c r="V1096" s="16"/>
      <c r="W1096" s="16"/>
      <c r="X1096" s="16"/>
      <c r="Y1096" s="16"/>
      <c r="Z1096" s="16"/>
      <c r="AA1096" s="16"/>
      <c r="AB1096" s="16"/>
      <c r="AC1096" s="16"/>
      <c r="AD1096" s="16"/>
      <c r="AE1096" s="16"/>
      <c r="AT1096" s="278" t="s">
        <v>245</v>
      </c>
      <c r="AU1096" s="278" t="s">
        <v>85</v>
      </c>
      <c r="AV1096" s="16" t="s">
        <v>100</v>
      </c>
      <c r="AW1096" s="16" t="s">
        <v>37</v>
      </c>
      <c r="AX1096" s="16" t="s">
        <v>83</v>
      </c>
      <c r="AY1096" s="278" t="s">
        <v>235</v>
      </c>
    </row>
    <row r="1097" s="2" customFormat="1" ht="33" customHeight="1">
      <c r="A1097" s="40"/>
      <c r="B1097" s="41"/>
      <c r="C1097" s="217" t="s">
        <v>1248</v>
      </c>
      <c r="D1097" s="217" t="s">
        <v>237</v>
      </c>
      <c r="E1097" s="218" t="s">
        <v>1249</v>
      </c>
      <c r="F1097" s="219" t="s">
        <v>1250</v>
      </c>
      <c r="G1097" s="220" t="s">
        <v>369</v>
      </c>
      <c r="H1097" s="221">
        <v>2</v>
      </c>
      <c r="I1097" s="222"/>
      <c r="J1097" s="223">
        <f>ROUND(I1097*H1097,2)</f>
        <v>0</v>
      </c>
      <c r="K1097" s="219" t="s">
        <v>241</v>
      </c>
      <c r="L1097" s="46"/>
      <c r="M1097" s="224" t="s">
        <v>19</v>
      </c>
      <c r="N1097" s="225" t="s">
        <v>47</v>
      </c>
      <c r="O1097" s="86"/>
      <c r="P1097" s="226">
        <f>O1097*H1097</f>
        <v>0</v>
      </c>
      <c r="Q1097" s="226">
        <v>0</v>
      </c>
      <c r="R1097" s="226">
        <f>Q1097*H1097</f>
        <v>0</v>
      </c>
      <c r="S1097" s="226">
        <v>0.016</v>
      </c>
      <c r="T1097" s="227">
        <f>S1097*H1097</f>
        <v>0.032000000000000001</v>
      </c>
      <c r="U1097" s="40"/>
      <c r="V1097" s="40"/>
      <c r="W1097" s="40"/>
      <c r="X1097" s="40"/>
      <c r="Y1097" s="40"/>
      <c r="Z1097" s="40"/>
      <c r="AA1097" s="40"/>
      <c r="AB1097" s="40"/>
      <c r="AC1097" s="40"/>
      <c r="AD1097" s="40"/>
      <c r="AE1097" s="40"/>
      <c r="AR1097" s="228" t="s">
        <v>448</v>
      </c>
      <c r="AT1097" s="228" t="s">
        <v>237</v>
      </c>
      <c r="AU1097" s="228" t="s">
        <v>85</v>
      </c>
      <c r="AY1097" s="19" t="s">
        <v>235</v>
      </c>
      <c r="BE1097" s="229">
        <f>IF(N1097="základní",J1097,0)</f>
        <v>0</v>
      </c>
      <c r="BF1097" s="229">
        <f>IF(N1097="snížená",J1097,0)</f>
        <v>0</v>
      </c>
      <c r="BG1097" s="229">
        <f>IF(N1097="zákl. přenesená",J1097,0)</f>
        <v>0</v>
      </c>
      <c r="BH1097" s="229">
        <f>IF(N1097="sníž. přenesená",J1097,0)</f>
        <v>0</v>
      </c>
      <c r="BI1097" s="229">
        <f>IF(N1097="nulová",J1097,0)</f>
        <v>0</v>
      </c>
      <c r="BJ1097" s="19" t="s">
        <v>83</v>
      </c>
      <c r="BK1097" s="229">
        <f>ROUND(I1097*H1097,2)</f>
        <v>0</v>
      </c>
      <c r="BL1097" s="19" t="s">
        <v>448</v>
      </c>
      <c r="BM1097" s="228" t="s">
        <v>1251</v>
      </c>
    </row>
    <row r="1098" s="2" customFormat="1">
      <c r="A1098" s="40"/>
      <c r="B1098" s="41"/>
      <c r="C1098" s="42"/>
      <c r="D1098" s="230" t="s">
        <v>243</v>
      </c>
      <c r="E1098" s="42"/>
      <c r="F1098" s="231" t="s">
        <v>1252</v>
      </c>
      <c r="G1098" s="42"/>
      <c r="H1098" s="42"/>
      <c r="I1098" s="232"/>
      <c r="J1098" s="42"/>
      <c r="K1098" s="42"/>
      <c r="L1098" s="46"/>
      <c r="M1098" s="233"/>
      <c r="N1098" s="234"/>
      <c r="O1098" s="86"/>
      <c r="P1098" s="86"/>
      <c r="Q1098" s="86"/>
      <c r="R1098" s="86"/>
      <c r="S1098" s="86"/>
      <c r="T1098" s="87"/>
      <c r="U1098" s="40"/>
      <c r="V1098" s="40"/>
      <c r="W1098" s="40"/>
      <c r="X1098" s="40"/>
      <c r="Y1098" s="40"/>
      <c r="Z1098" s="40"/>
      <c r="AA1098" s="40"/>
      <c r="AB1098" s="40"/>
      <c r="AC1098" s="40"/>
      <c r="AD1098" s="40"/>
      <c r="AE1098" s="40"/>
      <c r="AT1098" s="19" t="s">
        <v>243</v>
      </c>
      <c r="AU1098" s="19" t="s">
        <v>85</v>
      </c>
    </row>
    <row r="1099" s="13" customFormat="1">
      <c r="A1099" s="13"/>
      <c r="B1099" s="235"/>
      <c r="C1099" s="236"/>
      <c r="D1099" s="237" t="s">
        <v>245</v>
      </c>
      <c r="E1099" s="238" t="s">
        <v>19</v>
      </c>
      <c r="F1099" s="239" t="s">
        <v>1253</v>
      </c>
      <c r="G1099" s="236"/>
      <c r="H1099" s="238" t="s">
        <v>19</v>
      </c>
      <c r="I1099" s="240"/>
      <c r="J1099" s="236"/>
      <c r="K1099" s="236"/>
      <c r="L1099" s="241"/>
      <c r="M1099" s="242"/>
      <c r="N1099" s="243"/>
      <c r="O1099" s="243"/>
      <c r="P1099" s="243"/>
      <c r="Q1099" s="243"/>
      <c r="R1099" s="243"/>
      <c r="S1099" s="243"/>
      <c r="T1099" s="244"/>
      <c r="U1099" s="13"/>
      <c r="V1099" s="13"/>
      <c r="W1099" s="13"/>
      <c r="X1099" s="13"/>
      <c r="Y1099" s="13"/>
      <c r="Z1099" s="13"/>
      <c r="AA1099" s="13"/>
      <c r="AB1099" s="13"/>
      <c r="AC1099" s="13"/>
      <c r="AD1099" s="13"/>
      <c r="AE1099" s="13"/>
      <c r="AT1099" s="245" t="s">
        <v>245</v>
      </c>
      <c r="AU1099" s="245" t="s">
        <v>85</v>
      </c>
      <c r="AV1099" s="13" t="s">
        <v>83</v>
      </c>
      <c r="AW1099" s="13" t="s">
        <v>37</v>
      </c>
      <c r="AX1099" s="13" t="s">
        <v>76</v>
      </c>
      <c r="AY1099" s="245" t="s">
        <v>235</v>
      </c>
    </row>
    <row r="1100" s="13" customFormat="1">
      <c r="A1100" s="13"/>
      <c r="B1100" s="235"/>
      <c r="C1100" s="236"/>
      <c r="D1100" s="237" t="s">
        <v>245</v>
      </c>
      <c r="E1100" s="238" t="s">
        <v>19</v>
      </c>
      <c r="F1100" s="239" t="s">
        <v>1254</v>
      </c>
      <c r="G1100" s="236"/>
      <c r="H1100" s="238" t="s">
        <v>19</v>
      </c>
      <c r="I1100" s="240"/>
      <c r="J1100" s="236"/>
      <c r="K1100" s="236"/>
      <c r="L1100" s="241"/>
      <c r="M1100" s="242"/>
      <c r="N1100" s="243"/>
      <c r="O1100" s="243"/>
      <c r="P1100" s="243"/>
      <c r="Q1100" s="243"/>
      <c r="R1100" s="243"/>
      <c r="S1100" s="243"/>
      <c r="T1100" s="244"/>
      <c r="U1100" s="13"/>
      <c r="V1100" s="13"/>
      <c r="W1100" s="13"/>
      <c r="X1100" s="13"/>
      <c r="Y1100" s="13"/>
      <c r="Z1100" s="13"/>
      <c r="AA1100" s="13"/>
      <c r="AB1100" s="13"/>
      <c r="AC1100" s="13"/>
      <c r="AD1100" s="13"/>
      <c r="AE1100" s="13"/>
      <c r="AT1100" s="245" t="s">
        <v>245</v>
      </c>
      <c r="AU1100" s="245" t="s">
        <v>85</v>
      </c>
      <c r="AV1100" s="13" t="s">
        <v>83</v>
      </c>
      <c r="AW1100" s="13" t="s">
        <v>37</v>
      </c>
      <c r="AX1100" s="13" t="s">
        <v>76</v>
      </c>
      <c r="AY1100" s="245" t="s">
        <v>235</v>
      </c>
    </row>
    <row r="1101" s="13" customFormat="1">
      <c r="A1101" s="13"/>
      <c r="B1101" s="235"/>
      <c r="C1101" s="236"/>
      <c r="D1101" s="237" t="s">
        <v>245</v>
      </c>
      <c r="E1101" s="238" t="s">
        <v>19</v>
      </c>
      <c r="F1101" s="239" t="s">
        <v>424</v>
      </c>
      <c r="G1101" s="236"/>
      <c r="H1101" s="238" t="s">
        <v>19</v>
      </c>
      <c r="I1101" s="240"/>
      <c r="J1101" s="236"/>
      <c r="K1101" s="236"/>
      <c r="L1101" s="241"/>
      <c r="M1101" s="242"/>
      <c r="N1101" s="243"/>
      <c r="O1101" s="243"/>
      <c r="P1101" s="243"/>
      <c r="Q1101" s="243"/>
      <c r="R1101" s="243"/>
      <c r="S1101" s="243"/>
      <c r="T1101" s="244"/>
      <c r="U1101" s="13"/>
      <c r="V1101" s="13"/>
      <c r="W1101" s="13"/>
      <c r="X1101" s="13"/>
      <c r="Y1101" s="13"/>
      <c r="Z1101" s="13"/>
      <c r="AA1101" s="13"/>
      <c r="AB1101" s="13"/>
      <c r="AC1101" s="13"/>
      <c r="AD1101" s="13"/>
      <c r="AE1101" s="13"/>
      <c r="AT1101" s="245" t="s">
        <v>245</v>
      </c>
      <c r="AU1101" s="245" t="s">
        <v>85</v>
      </c>
      <c r="AV1101" s="13" t="s">
        <v>83</v>
      </c>
      <c r="AW1101" s="13" t="s">
        <v>37</v>
      </c>
      <c r="AX1101" s="13" t="s">
        <v>76</v>
      </c>
      <c r="AY1101" s="245" t="s">
        <v>235</v>
      </c>
    </row>
    <row r="1102" s="14" customFormat="1">
      <c r="A1102" s="14"/>
      <c r="B1102" s="246"/>
      <c r="C1102" s="247"/>
      <c r="D1102" s="237" t="s">
        <v>245</v>
      </c>
      <c r="E1102" s="248" t="s">
        <v>19</v>
      </c>
      <c r="F1102" s="249" t="s">
        <v>1255</v>
      </c>
      <c r="G1102" s="247"/>
      <c r="H1102" s="250">
        <v>2</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245</v>
      </c>
      <c r="AU1102" s="256" t="s">
        <v>85</v>
      </c>
      <c r="AV1102" s="14" t="s">
        <v>85</v>
      </c>
      <c r="AW1102" s="14" t="s">
        <v>37</v>
      </c>
      <c r="AX1102" s="14" t="s">
        <v>76</v>
      </c>
      <c r="AY1102" s="256" t="s">
        <v>235</v>
      </c>
    </row>
    <row r="1103" s="16" customFormat="1">
      <c r="A1103" s="16"/>
      <c r="B1103" s="268"/>
      <c r="C1103" s="269"/>
      <c r="D1103" s="237" t="s">
        <v>245</v>
      </c>
      <c r="E1103" s="270" t="s">
        <v>19</v>
      </c>
      <c r="F1103" s="271" t="s">
        <v>250</v>
      </c>
      <c r="G1103" s="269"/>
      <c r="H1103" s="272">
        <v>2</v>
      </c>
      <c r="I1103" s="273"/>
      <c r="J1103" s="269"/>
      <c r="K1103" s="269"/>
      <c r="L1103" s="274"/>
      <c r="M1103" s="275"/>
      <c r="N1103" s="276"/>
      <c r="O1103" s="276"/>
      <c r="P1103" s="276"/>
      <c r="Q1103" s="276"/>
      <c r="R1103" s="276"/>
      <c r="S1103" s="276"/>
      <c r="T1103" s="277"/>
      <c r="U1103" s="16"/>
      <c r="V1103" s="16"/>
      <c r="W1103" s="16"/>
      <c r="X1103" s="16"/>
      <c r="Y1103" s="16"/>
      <c r="Z1103" s="16"/>
      <c r="AA1103" s="16"/>
      <c r="AB1103" s="16"/>
      <c r="AC1103" s="16"/>
      <c r="AD1103" s="16"/>
      <c r="AE1103" s="16"/>
      <c r="AT1103" s="278" t="s">
        <v>245</v>
      </c>
      <c r="AU1103" s="278" t="s">
        <v>85</v>
      </c>
      <c r="AV1103" s="16" t="s">
        <v>100</v>
      </c>
      <c r="AW1103" s="16" t="s">
        <v>37</v>
      </c>
      <c r="AX1103" s="16" t="s">
        <v>83</v>
      </c>
      <c r="AY1103" s="278" t="s">
        <v>235</v>
      </c>
    </row>
    <row r="1104" s="2" customFormat="1" ht="16.5" customHeight="1">
      <c r="A1104" s="40"/>
      <c r="B1104" s="41"/>
      <c r="C1104" s="217" t="s">
        <v>1256</v>
      </c>
      <c r="D1104" s="217" t="s">
        <v>237</v>
      </c>
      <c r="E1104" s="218" t="s">
        <v>1257</v>
      </c>
      <c r="F1104" s="219" t="s">
        <v>1258</v>
      </c>
      <c r="G1104" s="220" t="s">
        <v>379</v>
      </c>
      <c r="H1104" s="221">
        <v>11.76</v>
      </c>
      <c r="I1104" s="222"/>
      <c r="J1104" s="223">
        <f>ROUND(I1104*H1104,2)</f>
        <v>0</v>
      </c>
      <c r="K1104" s="219" t="s">
        <v>241</v>
      </c>
      <c r="L1104" s="46"/>
      <c r="M1104" s="224" t="s">
        <v>19</v>
      </c>
      <c r="N1104" s="225" t="s">
        <v>47</v>
      </c>
      <c r="O1104" s="86"/>
      <c r="P1104" s="226">
        <f>O1104*H1104</f>
        <v>0</v>
      </c>
      <c r="Q1104" s="226">
        <v>0</v>
      </c>
      <c r="R1104" s="226">
        <f>Q1104*H1104</f>
        <v>0</v>
      </c>
      <c r="S1104" s="226">
        <v>0.02</v>
      </c>
      <c r="T1104" s="227">
        <f>S1104*H1104</f>
        <v>0.23519999999999999</v>
      </c>
      <c r="U1104" s="40"/>
      <c r="V1104" s="40"/>
      <c r="W1104" s="40"/>
      <c r="X1104" s="40"/>
      <c r="Y1104" s="40"/>
      <c r="Z1104" s="40"/>
      <c r="AA1104" s="40"/>
      <c r="AB1104" s="40"/>
      <c r="AC1104" s="40"/>
      <c r="AD1104" s="40"/>
      <c r="AE1104" s="40"/>
      <c r="AR1104" s="228" t="s">
        <v>448</v>
      </c>
      <c r="AT1104" s="228" t="s">
        <v>237</v>
      </c>
      <c r="AU1104" s="228" t="s">
        <v>85</v>
      </c>
      <c r="AY1104" s="19" t="s">
        <v>235</v>
      </c>
      <c r="BE1104" s="229">
        <f>IF(N1104="základní",J1104,0)</f>
        <v>0</v>
      </c>
      <c r="BF1104" s="229">
        <f>IF(N1104="snížená",J1104,0)</f>
        <v>0</v>
      </c>
      <c r="BG1104" s="229">
        <f>IF(N1104="zákl. přenesená",J1104,0)</f>
        <v>0</v>
      </c>
      <c r="BH1104" s="229">
        <f>IF(N1104="sníž. přenesená",J1104,0)</f>
        <v>0</v>
      </c>
      <c r="BI1104" s="229">
        <f>IF(N1104="nulová",J1104,0)</f>
        <v>0</v>
      </c>
      <c r="BJ1104" s="19" t="s">
        <v>83</v>
      </c>
      <c r="BK1104" s="229">
        <f>ROUND(I1104*H1104,2)</f>
        <v>0</v>
      </c>
      <c r="BL1104" s="19" t="s">
        <v>448</v>
      </c>
      <c r="BM1104" s="228" t="s">
        <v>1259</v>
      </c>
    </row>
    <row r="1105" s="2" customFormat="1">
      <c r="A1105" s="40"/>
      <c r="B1105" s="41"/>
      <c r="C1105" s="42"/>
      <c r="D1105" s="230" t="s">
        <v>243</v>
      </c>
      <c r="E1105" s="42"/>
      <c r="F1105" s="231" t="s">
        <v>1260</v>
      </c>
      <c r="G1105" s="42"/>
      <c r="H1105" s="42"/>
      <c r="I1105" s="232"/>
      <c r="J1105" s="42"/>
      <c r="K1105" s="42"/>
      <c r="L1105" s="46"/>
      <c r="M1105" s="233"/>
      <c r="N1105" s="234"/>
      <c r="O1105" s="86"/>
      <c r="P1105" s="86"/>
      <c r="Q1105" s="86"/>
      <c r="R1105" s="86"/>
      <c r="S1105" s="86"/>
      <c r="T1105" s="87"/>
      <c r="U1105" s="40"/>
      <c r="V1105" s="40"/>
      <c r="W1105" s="40"/>
      <c r="X1105" s="40"/>
      <c r="Y1105" s="40"/>
      <c r="Z1105" s="40"/>
      <c r="AA1105" s="40"/>
      <c r="AB1105" s="40"/>
      <c r="AC1105" s="40"/>
      <c r="AD1105" s="40"/>
      <c r="AE1105" s="40"/>
      <c r="AT1105" s="19" t="s">
        <v>243</v>
      </c>
      <c r="AU1105" s="19" t="s">
        <v>85</v>
      </c>
    </row>
    <row r="1106" s="13" customFormat="1">
      <c r="A1106" s="13"/>
      <c r="B1106" s="235"/>
      <c r="C1106" s="236"/>
      <c r="D1106" s="237" t="s">
        <v>245</v>
      </c>
      <c r="E1106" s="238" t="s">
        <v>19</v>
      </c>
      <c r="F1106" s="239" t="s">
        <v>1261</v>
      </c>
      <c r="G1106" s="236"/>
      <c r="H1106" s="238" t="s">
        <v>19</v>
      </c>
      <c r="I1106" s="240"/>
      <c r="J1106" s="236"/>
      <c r="K1106" s="236"/>
      <c r="L1106" s="241"/>
      <c r="M1106" s="242"/>
      <c r="N1106" s="243"/>
      <c r="O1106" s="243"/>
      <c r="P1106" s="243"/>
      <c r="Q1106" s="243"/>
      <c r="R1106" s="243"/>
      <c r="S1106" s="243"/>
      <c r="T1106" s="244"/>
      <c r="U1106" s="13"/>
      <c r="V1106" s="13"/>
      <c r="W1106" s="13"/>
      <c r="X1106" s="13"/>
      <c r="Y1106" s="13"/>
      <c r="Z1106" s="13"/>
      <c r="AA1106" s="13"/>
      <c r="AB1106" s="13"/>
      <c r="AC1106" s="13"/>
      <c r="AD1106" s="13"/>
      <c r="AE1106" s="13"/>
      <c r="AT1106" s="245" t="s">
        <v>245</v>
      </c>
      <c r="AU1106" s="245" t="s">
        <v>85</v>
      </c>
      <c r="AV1106" s="13" t="s">
        <v>83</v>
      </c>
      <c r="AW1106" s="13" t="s">
        <v>37</v>
      </c>
      <c r="AX1106" s="13" t="s">
        <v>76</v>
      </c>
      <c r="AY1106" s="245" t="s">
        <v>235</v>
      </c>
    </row>
    <row r="1107" s="14" customFormat="1">
      <c r="A1107" s="14"/>
      <c r="B1107" s="246"/>
      <c r="C1107" s="247"/>
      <c r="D1107" s="237" t="s">
        <v>245</v>
      </c>
      <c r="E1107" s="248" t="s">
        <v>19</v>
      </c>
      <c r="F1107" s="249" t="s">
        <v>174</v>
      </c>
      <c r="G1107" s="247"/>
      <c r="H1107" s="250">
        <v>8.4800000000000004</v>
      </c>
      <c r="I1107" s="251"/>
      <c r="J1107" s="247"/>
      <c r="K1107" s="247"/>
      <c r="L1107" s="252"/>
      <c r="M1107" s="253"/>
      <c r="N1107" s="254"/>
      <c r="O1107" s="254"/>
      <c r="P1107" s="254"/>
      <c r="Q1107" s="254"/>
      <c r="R1107" s="254"/>
      <c r="S1107" s="254"/>
      <c r="T1107" s="255"/>
      <c r="U1107" s="14"/>
      <c r="V1107" s="14"/>
      <c r="W1107" s="14"/>
      <c r="X1107" s="14"/>
      <c r="Y1107" s="14"/>
      <c r="Z1107" s="14"/>
      <c r="AA1107" s="14"/>
      <c r="AB1107" s="14"/>
      <c r="AC1107" s="14"/>
      <c r="AD1107" s="14"/>
      <c r="AE1107" s="14"/>
      <c r="AT1107" s="256" t="s">
        <v>245</v>
      </c>
      <c r="AU1107" s="256" t="s">
        <v>85</v>
      </c>
      <c r="AV1107" s="14" t="s">
        <v>85</v>
      </c>
      <c r="AW1107" s="14" t="s">
        <v>37</v>
      </c>
      <c r="AX1107" s="14" t="s">
        <v>76</v>
      </c>
      <c r="AY1107" s="256" t="s">
        <v>235</v>
      </c>
    </row>
    <row r="1108" s="13" customFormat="1">
      <c r="A1108" s="13"/>
      <c r="B1108" s="235"/>
      <c r="C1108" s="236"/>
      <c r="D1108" s="237" t="s">
        <v>245</v>
      </c>
      <c r="E1108" s="238" t="s">
        <v>19</v>
      </c>
      <c r="F1108" s="239" t="s">
        <v>1262</v>
      </c>
      <c r="G1108" s="236"/>
      <c r="H1108" s="238" t="s">
        <v>19</v>
      </c>
      <c r="I1108" s="240"/>
      <c r="J1108" s="236"/>
      <c r="K1108" s="236"/>
      <c r="L1108" s="241"/>
      <c r="M1108" s="242"/>
      <c r="N1108" s="243"/>
      <c r="O1108" s="243"/>
      <c r="P1108" s="243"/>
      <c r="Q1108" s="243"/>
      <c r="R1108" s="243"/>
      <c r="S1108" s="243"/>
      <c r="T1108" s="244"/>
      <c r="U1108" s="13"/>
      <c r="V1108" s="13"/>
      <c r="W1108" s="13"/>
      <c r="X1108" s="13"/>
      <c r="Y1108" s="13"/>
      <c r="Z1108" s="13"/>
      <c r="AA1108" s="13"/>
      <c r="AB1108" s="13"/>
      <c r="AC1108" s="13"/>
      <c r="AD1108" s="13"/>
      <c r="AE1108" s="13"/>
      <c r="AT1108" s="245" t="s">
        <v>245</v>
      </c>
      <c r="AU1108" s="245" t="s">
        <v>85</v>
      </c>
      <c r="AV1108" s="13" t="s">
        <v>83</v>
      </c>
      <c r="AW1108" s="13" t="s">
        <v>37</v>
      </c>
      <c r="AX1108" s="13" t="s">
        <v>76</v>
      </c>
      <c r="AY1108" s="245" t="s">
        <v>235</v>
      </c>
    </row>
    <row r="1109" s="13" customFormat="1">
      <c r="A1109" s="13"/>
      <c r="B1109" s="235"/>
      <c r="C1109" s="236"/>
      <c r="D1109" s="237" t="s">
        <v>245</v>
      </c>
      <c r="E1109" s="238" t="s">
        <v>19</v>
      </c>
      <c r="F1109" s="239" t="s">
        <v>424</v>
      </c>
      <c r="G1109" s="236"/>
      <c r="H1109" s="238" t="s">
        <v>19</v>
      </c>
      <c r="I1109" s="240"/>
      <c r="J1109" s="236"/>
      <c r="K1109" s="236"/>
      <c r="L1109" s="241"/>
      <c r="M1109" s="242"/>
      <c r="N1109" s="243"/>
      <c r="O1109" s="243"/>
      <c r="P1109" s="243"/>
      <c r="Q1109" s="243"/>
      <c r="R1109" s="243"/>
      <c r="S1109" s="243"/>
      <c r="T1109" s="244"/>
      <c r="U1109" s="13"/>
      <c r="V1109" s="13"/>
      <c r="W1109" s="13"/>
      <c r="X1109" s="13"/>
      <c r="Y1109" s="13"/>
      <c r="Z1109" s="13"/>
      <c r="AA1109" s="13"/>
      <c r="AB1109" s="13"/>
      <c r="AC1109" s="13"/>
      <c r="AD1109" s="13"/>
      <c r="AE1109" s="13"/>
      <c r="AT1109" s="245" t="s">
        <v>245</v>
      </c>
      <c r="AU1109" s="245" t="s">
        <v>85</v>
      </c>
      <c r="AV1109" s="13" t="s">
        <v>83</v>
      </c>
      <c r="AW1109" s="13" t="s">
        <v>37</v>
      </c>
      <c r="AX1109" s="13" t="s">
        <v>76</v>
      </c>
      <c r="AY1109" s="245" t="s">
        <v>235</v>
      </c>
    </row>
    <row r="1110" s="14" customFormat="1">
      <c r="A1110" s="14"/>
      <c r="B1110" s="246"/>
      <c r="C1110" s="247"/>
      <c r="D1110" s="237" t="s">
        <v>245</v>
      </c>
      <c r="E1110" s="248" t="s">
        <v>19</v>
      </c>
      <c r="F1110" s="249" t="s">
        <v>1263</v>
      </c>
      <c r="G1110" s="247"/>
      <c r="H1110" s="250">
        <v>3.2799999999999998</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245</v>
      </c>
      <c r="AU1110" s="256" t="s">
        <v>85</v>
      </c>
      <c r="AV1110" s="14" t="s">
        <v>85</v>
      </c>
      <c r="AW1110" s="14" t="s">
        <v>37</v>
      </c>
      <c r="AX1110" s="14" t="s">
        <v>76</v>
      </c>
      <c r="AY1110" s="256" t="s">
        <v>235</v>
      </c>
    </row>
    <row r="1111" s="16" customFormat="1">
      <c r="A1111" s="16"/>
      <c r="B1111" s="268"/>
      <c r="C1111" s="269"/>
      <c r="D1111" s="237" t="s">
        <v>245</v>
      </c>
      <c r="E1111" s="270" t="s">
        <v>19</v>
      </c>
      <c r="F1111" s="271" t="s">
        <v>250</v>
      </c>
      <c r="G1111" s="269"/>
      <c r="H1111" s="272">
        <v>11.76</v>
      </c>
      <c r="I1111" s="273"/>
      <c r="J1111" s="269"/>
      <c r="K1111" s="269"/>
      <c r="L1111" s="274"/>
      <c r="M1111" s="275"/>
      <c r="N1111" s="276"/>
      <c r="O1111" s="276"/>
      <c r="P1111" s="276"/>
      <c r="Q1111" s="276"/>
      <c r="R1111" s="276"/>
      <c r="S1111" s="276"/>
      <c r="T1111" s="277"/>
      <c r="U1111" s="16"/>
      <c r="V1111" s="16"/>
      <c r="W1111" s="16"/>
      <c r="X1111" s="16"/>
      <c r="Y1111" s="16"/>
      <c r="Z1111" s="16"/>
      <c r="AA1111" s="16"/>
      <c r="AB1111" s="16"/>
      <c r="AC1111" s="16"/>
      <c r="AD1111" s="16"/>
      <c r="AE1111" s="16"/>
      <c r="AT1111" s="278" t="s">
        <v>245</v>
      </c>
      <c r="AU1111" s="278" t="s">
        <v>85</v>
      </c>
      <c r="AV1111" s="16" t="s">
        <v>100</v>
      </c>
      <c r="AW1111" s="16" t="s">
        <v>37</v>
      </c>
      <c r="AX1111" s="16" t="s">
        <v>83</v>
      </c>
      <c r="AY1111" s="278" t="s">
        <v>235</v>
      </c>
    </row>
    <row r="1112" s="12" customFormat="1" ht="22.8" customHeight="1">
      <c r="A1112" s="12"/>
      <c r="B1112" s="201"/>
      <c r="C1112" s="202"/>
      <c r="D1112" s="203" t="s">
        <v>75</v>
      </c>
      <c r="E1112" s="215" t="s">
        <v>1264</v>
      </c>
      <c r="F1112" s="215" t="s">
        <v>1265</v>
      </c>
      <c r="G1112" s="202"/>
      <c r="H1112" s="202"/>
      <c r="I1112" s="205"/>
      <c r="J1112" s="216">
        <f>BK1112</f>
        <v>0</v>
      </c>
      <c r="K1112" s="202"/>
      <c r="L1112" s="207"/>
      <c r="M1112" s="208"/>
      <c r="N1112" s="209"/>
      <c r="O1112" s="209"/>
      <c r="P1112" s="210">
        <f>SUM(P1113:P1125)</f>
        <v>0</v>
      </c>
      <c r="Q1112" s="209"/>
      <c r="R1112" s="210">
        <f>SUM(R1113:R1125)</f>
        <v>0</v>
      </c>
      <c r="S1112" s="209"/>
      <c r="T1112" s="211">
        <f>SUM(T1113:T1125)</f>
        <v>0.33528000000000002</v>
      </c>
      <c r="U1112" s="12"/>
      <c r="V1112" s="12"/>
      <c r="W1112" s="12"/>
      <c r="X1112" s="12"/>
      <c r="Y1112" s="12"/>
      <c r="Z1112" s="12"/>
      <c r="AA1112" s="12"/>
      <c r="AB1112" s="12"/>
      <c r="AC1112" s="12"/>
      <c r="AD1112" s="12"/>
      <c r="AE1112" s="12"/>
      <c r="AR1112" s="212" t="s">
        <v>85</v>
      </c>
      <c r="AT1112" s="213" t="s">
        <v>75</v>
      </c>
      <c r="AU1112" s="213" t="s">
        <v>83</v>
      </c>
      <c r="AY1112" s="212" t="s">
        <v>235</v>
      </c>
      <c r="BK1112" s="214">
        <f>SUM(BK1113:BK1125)</f>
        <v>0</v>
      </c>
    </row>
    <row r="1113" s="2" customFormat="1" ht="37.8" customHeight="1">
      <c r="A1113" s="40"/>
      <c r="B1113" s="41"/>
      <c r="C1113" s="217" t="s">
        <v>1266</v>
      </c>
      <c r="D1113" s="217" t="s">
        <v>237</v>
      </c>
      <c r="E1113" s="218" t="s">
        <v>1267</v>
      </c>
      <c r="F1113" s="219" t="s">
        <v>1268</v>
      </c>
      <c r="G1113" s="220" t="s">
        <v>379</v>
      </c>
      <c r="H1113" s="221">
        <v>2.6400000000000001</v>
      </c>
      <c r="I1113" s="222"/>
      <c r="J1113" s="223">
        <f>ROUND(I1113*H1113,2)</f>
        <v>0</v>
      </c>
      <c r="K1113" s="219" t="s">
        <v>370</v>
      </c>
      <c r="L1113" s="46"/>
      <c r="M1113" s="224" t="s">
        <v>19</v>
      </c>
      <c r="N1113" s="225" t="s">
        <v>47</v>
      </c>
      <c r="O1113" s="86"/>
      <c r="P1113" s="226">
        <f>O1113*H1113</f>
        <v>0</v>
      </c>
      <c r="Q1113" s="226">
        <v>0</v>
      </c>
      <c r="R1113" s="226">
        <f>Q1113*H1113</f>
        <v>0</v>
      </c>
      <c r="S1113" s="226">
        <v>0.127</v>
      </c>
      <c r="T1113" s="227">
        <f>S1113*H1113</f>
        <v>0.33528000000000002</v>
      </c>
      <c r="U1113" s="40"/>
      <c r="V1113" s="40"/>
      <c r="W1113" s="40"/>
      <c r="X1113" s="40"/>
      <c r="Y1113" s="40"/>
      <c r="Z1113" s="40"/>
      <c r="AA1113" s="40"/>
      <c r="AB1113" s="40"/>
      <c r="AC1113" s="40"/>
      <c r="AD1113" s="40"/>
      <c r="AE1113" s="40"/>
      <c r="AR1113" s="228" t="s">
        <v>448</v>
      </c>
      <c r="AT1113" s="228" t="s">
        <v>237</v>
      </c>
      <c r="AU1113" s="228" t="s">
        <v>85</v>
      </c>
      <c r="AY1113" s="19" t="s">
        <v>235</v>
      </c>
      <c r="BE1113" s="229">
        <f>IF(N1113="základní",J1113,0)</f>
        <v>0</v>
      </c>
      <c r="BF1113" s="229">
        <f>IF(N1113="snížená",J1113,0)</f>
        <v>0</v>
      </c>
      <c r="BG1113" s="229">
        <f>IF(N1113="zákl. přenesená",J1113,0)</f>
        <v>0</v>
      </c>
      <c r="BH1113" s="229">
        <f>IF(N1113="sníž. přenesená",J1113,0)</f>
        <v>0</v>
      </c>
      <c r="BI1113" s="229">
        <f>IF(N1113="nulová",J1113,0)</f>
        <v>0</v>
      </c>
      <c r="BJ1113" s="19" t="s">
        <v>83</v>
      </c>
      <c r="BK1113" s="229">
        <f>ROUND(I1113*H1113,2)</f>
        <v>0</v>
      </c>
      <c r="BL1113" s="19" t="s">
        <v>448</v>
      </c>
      <c r="BM1113" s="228" t="s">
        <v>1269</v>
      </c>
    </row>
    <row r="1114" s="13" customFormat="1">
      <c r="A1114" s="13"/>
      <c r="B1114" s="235"/>
      <c r="C1114" s="236"/>
      <c r="D1114" s="237" t="s">
        <v>245</v>
      </c>
      <c r="E1114" s="238" t="s">
        <v>19</v>
      </c>
      <c r="F1114" s="239" t="s">
        <v>1270</v>
      </c>
      <c r="G1114" s="236"/>
      <c r="H1114" s="238" t="s">
        <v>19</v>
      </c>
      <c r="I1114" s="240"/>
      <c r="J1114" s="236"/>
      <c r="K1114" s="236"/>
      <c r="L1114" s="241"/>
      <c r="M1114" s="242"/>
      <c r="N1114" s="243"/>
      <c r="O1114" s="243"/>
      <c r="P1114" s="243"/>
      <c r="Q1114" s="243"/>
      <c r="R1114" s="243"/>
      <c r="S1114" s="243"/>
      <c r="T1114" s="244"/>
      <c r="U1114" s="13"/>
      <c r="V1114" s="13"/>
      <c r="W1114" s="13"/>
      <c r="X1114" s="13"/>
      <c r="Y1114" s="13"/>
      <c r="Z1114" s="13"/>
      <c r="AA1114" s="13"/>
      <c r="AB1114" s="13"/>
      <c r="AC1114" s="13"/>
      <c r="AD1114" s="13"/>
      <c r="AE1114" s="13"/>
      <c r="AT1114" s="245" t="s">
        <v>245</v>
      </c>
      <c r="AU1114" s="245" t="s">
        <v>85</v>
      </c>
      <c r="AV1114" s="13" t="s">
        <v>83</v>
      </c>
      <c r="AW1114" s="13" t="s">
        <v>37</v>
      </c>
      <c r="AX1114" s="13" t="s">
        <v>76</v>
      </c>
      <c r="AY1114" s="245" t="s">
        <v>235</v>
      </c>
    </row>
    <row r="1115" s="13" customFormat="1">
      <c r="A1115" s="13"/>
      <c r="B1115" s="235"/>
      <c r="C1115" s="236"/>
      <c r="D1115" s="237" t="s">
        <v>245</v>
      </c>
      <c r="E1115" s="238" t="s">
        <v>19</v>
      </c>
      <c r="F1115" s="239" t="s">
        <v>639</v>
      </c>
      <c r="G1115" s="236"/>
      <c r="H1115" s="238" t="s">
        <v>19</v>
      </c>
      <c r="I1115" s="240"/>
      <c r="J1115" s="236"/>
      <c r="K1115" s="236"/>
      <c r="L1115" s="241"/>
      <c r="M1115" s="242"/>
      <c r="N1115" s="243"/>
      <c r="O1115" s="243"/>
      <c r="P1115" s="243"/>
      <c r="Q1115" s="243"/>
      <c r="R1115" s="243"/>
      <c r="S1115" s="243"/>
      <c r="T1115" s="244"/>
      <c r="U1115" s="13"/>
      <c r="V1115" s="13"/>
      <c r="W1115" s="13"/>
      <c r="X1115" s="13"/>
      <c r="Y1115" s="13"/>
      <c r="Z1115" s="13"/>
      <c r="AA1115" s="13"/>
      <c r="AB1115" s="13"/>
      <c r="AC1115" s="13"/>
      <c r="AD1115" s="13"/>
      <c r="AE1115" s="13"/>
      <c r="AT1115" s="245" t="s">
        <v>245</v>
      </c>
      <c r="AU1115" s="245" t="s">
        <v>85</v>
      </c>
      <c r="AV1115" s="13" t="s">
        <v>83</v>
      </c>
      <c r="AW1115" s="13" t="s">
        <v>37</v>
      </c>
      <c r="AX1115" s="13" t="s">
        <v>76</v>
      </c>
      <c r="AY1115" s="245" t="s">
        <v>235</v>
      </c>
    </row>
    <row r="1116" s="13" customFormat="1">
      <c r="A1116" s="13"/>
      <c r="B1116" s="235"/>
      <c r="C1116" s="236"/>
      <c r="D1116" s="237" t="s">
        <v>245</v>
      </c>
      <c r="E1116" s="238" t="s">
        <v>19</v>
      </c>
      <c r="F1116" s="239" t="s">
        <v>422</v>
      </c>
      <c r="G1116" s="236"/>
      <c r="H1116" s="238" t="s">
        <v>19</v>
      </c>
      <c r="I1116" s="240"/>
      <c r="J1116" s="236"/>
      <c r="K1116" s="236"/>
      <c r="L1116" s="241"/>
      <c r="M1116" s="242"/>
      <c r="N1116" s="243"/>
      <c r="O1116" s="243"/>
      <c r="P1116" s="243"/>
      <c r="Q1116" s="243"/>
      <c r="R1116" s="243"/>
      <c r="S1116" s="243"/>
      <c r="T1116" s="244"/>
      <c r="U1116" s="13"/>
      <c r="V1116" s="13"/>
      <c r="W1116" s="13"/>
      <c r="X1116" s="13"/>
      <c r="Y1116" s="13"/>
      <c r="Z1116" s="13"/>
      <c r="AA1116" s="13"/>
      <c r="AB1116" s="13"/>
      <c r="AC1116" s="13"/>
      <c r="AD1116" s="13"/>
      <c r="AE1116" s="13"/>
      <c r="AT1116" s="245" t="s">
        <v>245</v>
      </c>
      <c r="AU1116" s="245" t="s">
        <v>85</v>
      </c>
      <c r="AV1116" s="13" t="s">
        <v>83</v>
      </c>
      <c r="AW1116" s="13" t="s">
        <v>37</v>
      </c>
      <c r="AX1116" s="13" t="s">
        <v>76</v>
      </c>
      <c r="AY1116" s="245" t="s">
        <v>235</v>
      </c>
    </row>
    <row r="1117" s="14" customFormat="1">
      <c r="A1117" s="14"/>
      <c r="B1117" s="246"/>
      <c r="C1117" s="247"/>
      <c r="D1117" s="237" t="s">
        <v>245</v>
      </c>
      <c r="E1117" s="248" t="s">
        <v>19</v>
      </c>
      <c r="F1117" s="249" t="s">
        <v>1271</v>
      </c>
      <c r="G1117" s="247"/>
      <c r="H1117" s="250">
        <v>0.77900000000000003</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245</v>
      </c>
      <c r="AU1117" s="256" t="s">
        <v>85</v>
      </c>
      <c r="AV1117" s="14" t="s">
        <v>85</v>
      </c>
      <c r="AW1117" s="14" t="s">
        <v>37</v>
      </c>
      <c r="AX1117" s="14" t="s">
        <v>76</v>
      </c>
      <c r="AY1117" s="256" t="s">
        <v>235</v>
      </c>
    </row>
    <row r="1118" s="13" customFormat="1">
      <c r="A1118" s="13"/>
      <c r="B1118" s="235"/>
      <c r="C1118" s="236"/>
      <c r="D1118" s="237" t="s">
        <v>245</v>
      </c>
      <c r="E1118" s="238" t="s">
        <v>19</v>
      </c>
      <c r="F1118" s="239" t="s">
        <v>424</v>
      </c>
      <c r="G1118" s="236"/>
      <c r="H1118" s="238" t="s">
        <v>19</v>
      </c>
      <c r="I1118" s="240"/>
      <c r="J1118" s="236"/>
      <c r="K1118" s="236"/>
      <c r="L1118" s="241"/>
      <c r="M1118" s="242"/>
      <c r="N1118" s="243"/>
      <c r="O1118" s="243"/>
      <c r="P1118" s="243"/>
      <c r="Q1118" s="243"/>
      <c r="R1118" s="243"/>
      <c r="S1118" s="243"/>
      <c r="T1118" s="244"/>
      <c r="U1118" s="13"/>
      <c r="V1118" s="13"/>
      <c r="W1118" s="13"/>
      <c r="X1118" s="13"/>
      <c r="Y1118" s="13"/>
      <c r="Z1118" s="13"/>
      <c r="AA1118" s="13"/>
      <c r="AB1118" s="13"/>
      <c r="AC1118" s="13"/>
      <c r="AD1118" s="13"/>
      <c r="AE1118" s="13"/>
      <c r="AT1118" s="245" t="s">
        <v>245</v>
      </c>
      <c r="AU1118" s="245" t="s">
        <v>85</v>
      </c>
      <c r="AV1118" s="13" t="s">
        <v>83</v>
      </c>
      <c r="AW1118" s="13" t="s">
        <v>37</v>
      </c>
      <c r="AX1118" s="13" t="s">
        <v>76</v>
      </c>
      <c r="AY1118" s="245" t="s">
        <v>235</v>
      </c>
    </row>
    <row r="1119" s="14" customFormat="1">
      <c r="A1119" s="14"/>
      <c r="B1119" s="246"/>
      <c r="C1119" s="247"/>
      <c r="D1119" s="237" t="s">
        <v>245</v>
      </c>
      <c r="E1119" s="248" t="s">
        <v>19</v>
      </c>
      <c r="F1119" s="249" t="s">
        <v>1272</v>
      </c>
      <c r="G1119" s="247"/>
      <c r="H1119" s="250">
        <v>0.21199999999999999</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245</v>
      </c>
      <c r="AU1119" s="256" t="s">
        <v>85</v>
      </c>
      <c r="AV1119" s="14" t="s">
        <v>85</v>
      </c>
      <c r="AW1119" s="14" t="s">
        <v>37</v>
      </c>
      <c r="AX1119" s="14" t="s">
        <v>76</v>
      </c>
      <c r="AY1119" s="256" t="s">
        <v>235</v>
      </c>
    </row>
    <row r="1120" s="14" customFormat="1">
      <c r="A1120" s="14"/>
      <c r="B1120" s="246"/>
      <c r="C1120" s="247"/>
      <c r="D1120" s="237" t="s">
        <v>245</v>
      </c>
      <c r="E1120" s="248" t="s">
        <v>19</v>
      </c>
      <c r="F1120" s="249" t="s">
        <v>1273</v>
      </c>
      <c r="G1120" s="247"/>
      <c r="H1120" s="250">
        <v>0.20999999999999999</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245</v>
      </c>
      <c r="AU1120" s="256" t="s">
        <v>85</v>
      </c>
      <c r="AV1120" s="14" t="s">
        <v>85</v>
      </c>
      <c r="AW1120" s="14" t="s">
        <v>37</v>
      </c>
      <c r="AX1120" s="14" t="s">
        <v>76</v>
      </c>
      <c r="AY1120" s="256" t="s">
        <v>235</v>
      </c>
    </row>
    <row r="1121" s="14" customFormat="1">
      <c r="A1121" s="14"/>
      <c r="B1121" s="246"/>
      <c r="C1121" s="247"/>
      <c r="D1121" s="237" t="s">
        <v>245</v>
      </c>
      <c r="E1121" s="248" t="s">
        <v>19</v>
      </c>
      <c r="F1121" s="249" t="s">
        <v>1274</v>
      </c>
      <c r="G1121" s="247"/>
      <c r="H1121" s="250">
        <v>0.49199999999999999</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245</v>
      </c>
      <c r="AU1121" s="256" t="s">
        <v>85</v>
      </c>
      <c r="AV1121" s="14" t="s">
        <v>85</v>
      </c>
      <c r="AW1121" s="14" t="s">
        <v>37</v>
      </c>
      <c r="AX1121" s="14" t="s">
        <v>76</v>
      </c>
      <c r="AY1121" s="256" t="s">
        <v>235</v>
      </c>
    </row>
    <row r="1122" s="14" customFormat="1">
      <c r="A1122" s="14"/>
      <c r="B1122" s="246"/>
      <c r="C1122" s="247"/>
      <c r="D1122" s="237" t="s">
        <v>245</v>
      </c>
      <c r="E1122" s="248" t="s">
        <v>19</v>
      </c>
      <c r="F1122" s="249" t="s">
        <v>1275</v>
      </c>
      <c r="G1122" s="247"/>
      <c r="H1122" s="250">
        <v>0.255</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245</v>
      </c>
      <c r="AU1122" s="256" t="s">
        <v>85</v>
      </c>
      <c r="AV1122" s="14" t="s">
        <v>85</v>
      </c>
      <c r="AW1122" s="14" t="s">
        <v>37</v>
      </c>
      <c r="AX1122" s="14" t="s">
        <v>76</v>
      </c>
      <c r="AY1122" s="256" t="s">
        <v>235</v>
      </c>
    </row>
    <row r="1123" s="14" customFormat="1">
      <c r="A1123" s="14"/>
      <c r="B1123" s="246"/>
      <c r="C1123" s="247"/>
      <c r="D1123" s="237" t="s">
        <v>245</v>
      </c>
      <c r="E1123" s="248" t="s">
        <v>19</v>
      </c>
      <c r="F1123" s="249" t="s">
        <v>1276</v>
      </c>
      <c r="G1123" s="247"/>
      <c r="H1123" s="250">
        <v>0.26000000000000001</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245</v>
      </c>
      <c r="AU1123" s="256" t="s">
        <v>85</v>
      </c>
      <c r="AV1123" s="14" t="s">
        <v>85</v>
      </c>
      <c r="AW1123" s="14" t="s">
        <v>37</v>
      </c>
      <c r="AX1123" s="14" t="s">
        <v>76</v>
      </c>
      <c r="AY1123" s="256" t="s">
        <v>235</v>
      </c>
    </row>
    <row r="1124" s="14" customFormat="1">
      <c r="A1124" s="14"/>
      <c r="B1124" s="246"/>
      <c r="C1124" s="247"/>
      <c r="D1124" s="237" t="s">
        <v>245</v>
      </c>
      <c r="E1124" s="248" t="s">
        <v>19</v>
      </c>
      <c r="F1124" s="249" t="s">
        <v>1277</v>
      </c>
      <c r="G1124" s="247"/>
      <c r="H1124" s="250">
        <v>0.432</v>
      </c>
      <c r="I1124" s="251"/>
      <c r="J1124" s="247"/>
      <c r="K1124" s="247"/>
      <c r="L1124" s="252"/>
      <c r="M1124" s="253"/>
      <c r="N1124" s="254"/>
      <c r="O1124" s="254"/>
      <c r="P1124" s="254"/>
      <c r="Q1124" s="254"/>
      <c r="R1124" s="254"/>
      <c r="S1124" s="254"/>
      <c r="T1124" s="255"/>
      <c r="U1124" s="14"/>
      <c r="V1124" s="14"/>
      <c r="W1124" s="14"/>
      <c r="X1124" s="14"/>
      <c r="Y1124" s="14"/>
      <c r="Z1124" s="14"/>
      <c r="AA1124" s="14"/>
      <c r="AB1124" s="14"/>
      <c r="AC1124" s="14"/>
      <c r="AD1124" s="14"/>
      <c r="AE1124" s="14"/>
      <c r="AT1124" s="256" t="s">
        <v>245</v>
      </c>
      <c r="AU1124" s="256" t="s">
        <v>85</v>
      </c>
      <c r="AV1124" s="14" t="s">
        <v>85</v>
      </c>
      <c r="AW1124" s="14" t="s">
        <v>37</v>
      </c>
      <c r="AX1124" s="14" t="s">
        <v>76</v>
      </c>
      <c r="AY1124" s="256" t="s">
        <v>235</v>
      </c>
    </row>
    <row r="1125" s="16" customFormat="1">
      <c r="A1125" s="16"/>
      <c r="B1125" s="268"/>
      <c r="C1125" s="269"/>
      <c r="D1125" s="237" t="s">
        <v>245</v>
      </c>
      <c r="E1125" s="270" t="s">
        <v>19</v>
      </c>
      <c r="F1125" s="271" t="s">
        <v>250</v>
      </c>
      <c r="G1125" s="269"/>
      <c r="H1125" s="272">
        <v>2.6400000000000001</v>
      </c>
      <c r="I1125" s="273"/>
      <c r="J1125" s="269"/>
      <c r="K1125" s="269"/>
      <c r="L1125" s="274"/>
      <c r="M1125" s="275"/>
      <c r="N1125" s="276"/>
      <c r="O1125" s="276"/>
      <c r="P1125" s="276"/>
      <c r="Q1125" s="276"/>
      <c r="R1125" s="276"/>
      <c r="S1125" s="276"/>
      <c r="T1125" s="277"/>
      <c r="U1125" s="16"/>
      <c r="V1125" s="16"/>
      <c r="W1125" s="16"/>
      <c r="X1125" s="16"/>
      <c r="Y1125" s="16"/>
      <c r="Z1125" s="16"/>
      <c r="AA1125" s="16"/>
      <c r="AB1125" s="16"/>
      <c r="AC1125" s="16"/>
      <c r="AD1125" s="16"/>
      <c r="AE1125" s="16"/>
      <c r="AT1125" s="278" t="s">
        <v>245</v>
      </c>
      <c r="AU1125" s="278" t="s">
        <v>85</v>
      </c>
      <c r="AV1125" s="16" t="s">
        <v>100</v>
      </c>
      <c r="AW1125" s="16" t="s">
        <v>37</v>
      </c>
      <c r="AX1125" s="16" t="s">
        <v>83</v>
      </c>
      <c r="AY1125" s="278" t="s">
        <v>235</v>
      </c>
    </row>
    <row r="1126" s="12" customFormat="1" ht="25.92" customHeight="1">
      <c r="A1126" s="12"/>
      <c r="B1126" s="201"/>
      <c r="C1126" s="202"/>
      <c r="D1126" s="203" t="s">
        <v>75</v>
      </c>
      <c r="E1126" s="204" t="s">
        <v>1278</v>
      </c>
      <c r="F1126" s="204" t="s">
        <v>1279</v>
      </c>
      <c r="G1126" s="202"/>
      <c r="H1126" s="202"/>
      <c r="I1126" s="205"/>
      <c r="J1126" s="206">
        <f>BK1126</f>
        <v>0</v>
      </c>
      <c r="K1126" s="202"/>
      <c r="L1126" s="207"/>
      <c r="M1126" s="208"/>
      <c r="N1126" s="209"/>
      <c r="O1126" s="209"/>
      <c r="P1126" s="210">
        <f>SUM(P1127:P1131)</f>
        <v>0</v>
      </c>
      <c r="Q1126" s="209"/>
      <c r="R1126" s="210">
        <f>SUM(R1127:R1131)</f>
        <v>0</v>
      </c>
      <c r="S1126" s="209"/>
      <c r="T1126" s="211">
        <f>SUM(T1127:T1131)</f>
        <v>0</v>
      </c>
      <c r="U1126" s="12"/>
      <c r="V1126" s="12"/>
      <c r="W1126" s="12"/>
      <c r="X1126" s="12"/>
      <c r="Y1126" s="12"/>
      <c r="Z1126" s="12"/>
      <c r="AA1126" s="12"/>
      <c r="AB1126" s="12"/>
      <c r="AC1126" s="12"/>
      <c r="AD1126" s="12"/>
      <c r="AE1126" s="12"/>
      <c r="AR1126" s="212" t="s">
        <v>100</v>
      </c>
      <c r="AT1126" s="213" t="s">
        <v>75</v>
      </c>
      <c r="AU1126" s="213" t="s">
        <v>76</v>
      </c>
      <c r="AY1126" s="212" t="s">
        <v>235</v>
      </c>
      <c r="BK1126" s="214">
        <f>SUM(BK1127:BK1131)</f>
        <v>0</v>
      </c>
    </row>
    <row r="1127" s="2" customFormat="1" ht="24.15" customHeight="1">
      <c r="A1127" s="40"/>
      <c r="B1127" s="41"/>
      <c r="C1127" s="217" t="s">
        <v>1280</v>
      </c>
      <c r="D1127" s="217" t="s">
        <v>237</v>
      </c>
      <c r="E1127" s="218" t="s">
        <v>1281</v>
      </c>
      <c r="F1127" s="219" t="s">
        <v>1282</v>
      </c>
      <c r="G1127" s="220" t="s">
        <v>1283</v>
      </c>
      <c r="H1127" s="221">
        <v>100</v>
      </c>
      <c r="I1127" s="222"/>
      <c r="J1127" s="223">
        <f>ROUND(I1127*H1127,2)</f>
        <v>0</v>
      </c>
      <c r="K1127" s="219" t="s">
        <v>241</v>
      </c>
      <c r="L1127" s="46"/>
      <c r="M1127" s="224" t="s">
        <v>19</v>
      </c>
      <c r="N1127" s="225" t="s">
        <v>47</v>
      </c>
      <c r="O1127" s="86"/>
      <c r="P1127" s="226">
        <f>O1127*H1127</f>
        <v>0</v>
      </c>
      <c r="Q1127" s="226">
        <v>0</v>
      </c>
      <c r="R1127" s="226">
        <f>Q1127*H1127</f>
        <v>0</v>
      </c>
      <c r="S1127" s="226">
        <v>0</v>
      </c>
      <c r="T1127" s="227">
        <f>S1127*H1127</f>
        <v>0</v>
      </c>
      <c r="U1127" s="40"/>
      <c r="V1127" s="40"/>
      <c r="W1127" s="40"/>
      <c r="X1127" s="40"/>
      <c r="Y1127" s="40"/>
      <c r="Z1127" s="40"/>
      <c r="AA1127" s="40"/>
      <c r="AB1127" s="40"/>
      <c r="AC1127" s="40"/>
      <c r="AD1127" s="40"/>
      <c r="AE1127" s="40"/>
      <c r="AR1127" s="228" t="s">
        <v>1284</v>
      </c>
      <c r="AT1127" s="228" t="s">
        <v>237</v>
      </c>
      <c r="AU1127" s="228" t="s">
        <v>83</v>
      </c>
      <c r="AY1127" s="19" t="s">
        <v>235</v>
      </c>
      <c r="BE1127" s="229">
        <f>IF(N1127="základní",J1127,0)</f>
        <v>0</v>
      </c>
      <c r="BF1127" s="229">
        <f>IF(N1127="snížená",J1127,0)</f>
        <v>0</v>
      </c>
      <c r="BG1127" s="229">
        <f>IF(N1127="zákl. přenesená",J1127,0)</f>
        <v>0</v>
      </c>
      <c r="BH1127" s="229">
        <f>IF(N1127="sníž. přenesená",J1127,0)</f>
        <v>0</v>
      </c>
      <c r="BI1127" s="229">
        <f>IF(N1127="nulová",J1127,0)</f>
        <v>0</v>
      </c>
      <c r="BJ1127" s="19" t="s">
        <v>83</v>
      </c>
      <c r="BK1127" s="229">
        <f>ROUND(I1127*H1127,2)</f>
        <v>0</v>
      </c>
      <c r="BL1127" s="19" t="s">
        <v>1284</v>
      </c>
      <c r="BM1127" s="228" t="s">
        <v>1285</v>
      </c>
    </row>
    <row r="1128" s="2" customFormat="1">
      <c r="A1128" s="40"/>
      <c r="B1128" s="41"/>
      <c r="C1128" s="42"/>
      <c r="D1128" s="230" t="s">
        <v>243</v>
      </c>
      <c r="E1128" s="42"/>
      <c r="F1128" s="231" t="s">
        <v>1286</v>
      </c>
      <c r="G1128" s="42"/>
      <c r="H1128" s="42"/>
      <c r="I1128" s="232"/>
      <c r="J1128" s="42"/>
      <c r="K1128" s="42"/>
      <c r="L1128" s="46"/>
      <c r="M1128" s="233"/>
      <c r="N1128" s="234"/>
      <c r="O1128" s="86"/>
      <c r="P1128" s="86"/>
      <c r="Q1128" s="86"/>
      <c r="R1128" s="86"/>
      <c r="S1128" s="86"/>
      <c r="T1128" s="87"/>
      <c r="U1128" s="40"/>
      <c r="V1128" s="40"/>
      <c r="W1128" s="40"/>
      <c r="X1128" s="40"/>
      <c r="Y1128" s="40"/>
      <c r="Z1128" s="40"/>
      <c r="AA1128" s="40"/>
      <c r="AB1128" s="40"/>
      <c r="AC1128" s="40"/>
      <c r="AD1128" s="40"/>
      <c r="AE1128" s="40"/>
      <c r="AT1128" s="19" t="s">
        <v>243</v>
      </c>
      <c r="AU1128" s="19" t="s">
        <v>83</v>
      </c>
    </row>
    <row r="1129" s="13" customFormat="1">
      <c r="A1129" s="13"/>
      <c r="B1129" s="235"/>
      <c r="C1129" s="236"/>
      <c r="D1129" s="237" t="s">
        <v>245</v>
      </c>
      <c r="E1129" s="238" t="s">
        <v>19</v>
      </c>
      <c r="F1129" s="239" t="s">
        <v>1287</v>
      </c>
      <c r="G1129" s="236"/>
      <c r="H1129" s="238" t="s">
        <v>19</v>
      </c>
      <c r="I1129" s="240"/>
      <c r="J1129" s="236"/>
      <c r="K1129" s="236"/>
      <c r="L1129" s="241"/>
      <c r="M1129" s="242"/>
      <c r="N1129" s="243"/>
      <c r="O1129" s="243"/>
      <c r="P1129" s="243"/>
      <c r="Q1129" s="243"/>
      <c r="R1129" s="243"/>
      <c r="S1129" s="243"/>
      <c r="T1129" s="244"/>
      <c r="U1129" s="13"/>
      <c r="V1129" s="13"/>
      <c r="W1129" s="13"/>
      <c r="X1129" s="13"/>
      <c r="Y1129" s="13"/>
      <c r="Z1129" s="13"/>
      <c r="AA1129" s="13"/>
      <c r="AB1129" s="13"/>
      <c r="AC1129" s="13"/>
      <c r="AD1129" s="13"/>
      <c r="AE1129" s="13"/>
      <c r="AT1129" s="245" t="s">
        <v>245</v>
      </c>
      <c r="AU1129" s="245" t="s">
        <v>83</v>
      </c>
      <c r="AV1129" s="13" t="s">
        <v>83</v>
      </c>
      <c r="AW1129" s="13" t="s">
        <v>37</v>
      </c>
      <c r="AX1129" s="13" t="s">
        <v>76</v>
      </c>
      <c r="AY1129" s="245" t="s">
        <v>235</v>
      </c>
    </row>
    <row r="1130" s="14" customFormat="1">
      <c r="A1130" s="14"/>
      <c r="B1130" s="246"/>
      <c r="C1130" s="247"/>
      <c r="D1130" s="237" t="s">
        <v>245</v>
      </c>
      <c r="E1130" s="248" t="s">
        <v>19</v>
      </c>
      <c r="F1130" s="249" t="s">
        <v>1288</v>
      </c>
      <c r="G1130" s="247"/>
      <c r="H1130" s="250">
        <v>100</v>
      </c>
      <c r="I1130" s="251"/>
      <c r="J1130" s="247"/>
      <c r="K1130" s="247"/>
      <c r="L1130" s="252"/>
      <c r="M1130" s="253"/>
      <c r="N1130" s="254"/>
      <c r="O1130" s="254"/>
      <c r="P1130" s="254"/>
      <c r="Q1130" s="254"/>
      <c r="R1130" s="254"/>
      <c r="S1130" s="254"/>
      <c r="T1130" s="255"/>
      <c r="U1130" s="14"/>
      <c r="V1130" s="14"/>
      <c r="W1130" s="14"/>
      <c r="X1130" s="14"/>
      <c r="Y1130" s="14"/>
      <c r="Z1130" s="14"/>
      <c r="AA1130" s="14"/>
      <c r="AB1130" s="14"/>
      <c r="AC1130" s="14"/>
      <c r="AD1130" s="14"/>
      <c r="AE1130" s="14"/>
      <c r="AT1130" s="256" t="s">
        <v>245</v>
      </c>
      <c r="AU1130" s="256" t="s">
        <v>83</v>
      </c>
      <c r="AV1130" s="14" t="s">
        <v>85</v>
      </c>
      <c r="AW1130" s="14" t="s">
        <v>37</v>
      </c>
      <c r="AX1130" s="14" t="s">
        <v>76</v>
      </c>
      <c r="AY1130" s="256" t="s">
        <v>235</v>
      </c>
    </row>
    <row r="1131" s="16" customFormat="1">
      <c r="A1131" s="16"/>
      <c r="B1131" s="268"/>
      <c r="C1131" s="269"/>
      <c r="D1131" s="237" t="s">
        <v>245</v>
      </c>
      <c r="E1131" s="270" t="s">
        <v>19</v>
      </c>
      <c r="F1131" s="271" t="s">
        <v>250</v>
      </c>
      <c r="G1131" s="269"/>
      <c r="H1131" s="272">
        <v>100</v>
      </c>
      <c r="I1131" s="273"/>
      <c r="J1131" s="269"/>
      <c r="K1131" s="269"/>
      <c r="L1131" s="274"/>
      <c r="M1131" s="275"/>
      <c r="N1131" s="276"/>
      <c r="O1131" s="276"/>
      <c r="P1131" s="276"/>
      <c r="Q1131" s="276"/>
      <c r="R1131" s="276"/>
      <c r="S1131" s="276"/>
      <c r="T1131" s="277"/>
      <c r="U1131" s="16"/>
      <c r="V1131" s="16"/>
      <c r="W1131" s="16"/>
      <c r="X1131" s="16"/>
      <c r="Y1131" s="16"/>
      <c r="Z1131" s="16"/>
      <c r="AA1131" s="16"/>
      <c r="AB1131" s="16"/>
      <c r="AC1131" s="16"/>
      <c r="AD1131" s="16"/>
      <c r="AE1131" s="16"/>
      <c r="AT1131" s="278" t="s">
        <v>245</v>
      </c>
      <c r="AU1131" s="278" t="s">
        <v>83</v>
      </c>
      <c r="AV1131" s="16" t="s">
        <v>100</v>
      </c>
      <c r="AW1131" s="16" t="s">
        <v>37</v>
      </c>
      <c r="AX1131" s="16" t="s">
        <v>83</v>
      </c>
      <c r="AY1131" s="278" t="s">
        <v>235</v>
      </c>
    </row>
    <row r="1132" s="12" customFormat="1" ht="25.92" customHeight="1">
      <c r="A1132" s="12"/>
      <c r="B1132" s="201"/>
      <c r="C1132" s="202"/>
      <c r="D1132" s="203" t="s">
        <v>75</v>
      </c>
      <c r="E1132" s="204" t="s">
        <v>1289</v>
      </c>
      <c r="F1132" s="204" t="s">
        <v>1290</v>
      </c>
      <c r="G1132" s="202"/>
      <c r="H1132" s="202"/>
      <c r="I1132" s="205"/>
      <c r="J1132" s="206">
        <f>BK1132</f>
        <v>0</v>
      </c>
      <c r="K1132" s="202"/>
      <c r="L1132" s="207"/>
      <c r="M1132" s="208"/>
      <c r="N1132" s="209"/>
      <c r="O1132" s="209"/>
      <c r="P1132" s="210">
        <f>P1133</f>
        <v>0</v>
      </c>
      <c r="Q1132" s="209"/>
      <c r="R1132" s="210">
        <f>R1133</f>
        <v>0</v>
      </c>
      <c r="S1132" s="209"/>
      <c r="T1132" s="211">
        <f>T1133</f>
        <v>0</v>
      </c>
      <c r="U1132" s="12"/>
      <c r="V1132" s="12"/>
      <c r="W1132" s="12"/>
      <c r="X1132" s="12"/>
      <c r="Y1132" s="12"/>
      <c r="Z1132" s="12"/>
      <c r="AA1132" s="12"/>
      <c r="AB1132" s="12"/>
      <c r="AC1132" s="12"/>
      <c r="AD1132" s="12"/>
      <c r="AE1132" s="12"/>
      <c r="AR1132" s="212" t="s">
        <v>100</v>
      </c>
      <c r="AT1132" s="213" t="s">
        <v>75</v>
      </c>
      <c r="AU1132" s="213" t="s">
        <v>76</v>
      </c>
      <c r="AY1132" s="212" t="s">
        <v>235</v>
      </c>
      <c r="BK1132" s="214">
        <f>BK1133</f>
        <v>0</v>
      </c>
    </row>
    <row r="1133" s="2" customFormat="1" ht="33" customHeight="1">
      <c r="A1133" s="40"/>
      <c r="B1133" s="41"/>
      <c r="C1133" s="217" t="s">
        <v>1291</v>
      </c>
      <c r="D1133" s="217" t="s">
        <v>237</v>
      </c>
      <c r="E1133" s="218" t="s">
        <v>1292</v>
      </c>
      <c r="F1133" s="219" t="s">
        <v>1293</v>
      </c>
      <c r="G1133" s="220" t="s">
        <v>610</v>
      </c>
      <c r="H1133" s="221">
        <v>1</v>
      </c>
      <c r="I1133" s="222"/>
      <c r="J1133" s="223">
        <f>ROUND(I1133*H1133,2)</f>
        <v>0</v>
      </c>
      <c r="K1133" s="219" t="s">
        <v>370</v>
      </c>
      <c r="L1133" s="46"/>
      <c r="M1133" s="224" t="s">
        <v>19</v>
      </c>
      <c r="N1133" s="225" t="s">
        <v>47</v>
      </c>
      <c r="O1133" s="86"/>
      <c r="P1133" s="226">
        <f>O1133*H1133</f>
        <v>0</v>
      </c>
      <c r="Q1133" s="226">
        <v>0</v>
      </c>
      <c r="R1133" s="226">
        <f>Q1133*H1133</f>
        <v>0</v>
      </c>
      <c r="S1133" s="226">
        <v>0</v>
      </c>
      <c r="T1133" s="227">
        <f>S1133*H1133</f>
        <v>0</v>
      </c>
      <c r="U1133" s="40"/>
      <c r="V1133" s="40"/>
      <c r="W1133" s="40"/>
      <c r="X1133" s="40"/>
      <c r="Y1133" s="40"/>
      <c r="Z1133" s="40"/>
      <c r="AA1133" s="40"/>
      <c r="AB1133" s="40"/>
      <c r="AC1133" s="40"/>
      <c r="AD1133" s="40"/>
      <c r="AE1133" s="40"/>
      <c r="AR1133" s="228" t="s">
        <v>1284</v>
      </c>
      <c r="AT1133" s="228" t="s">
        <v>237</v>
      </c>
      <c r="AU1133" s="228" t="s">
        <v>83</v>
      </c>
      <c r="AY1133" s="19" t="s">
        <v>235</v>
      </c>
      <c r="BE1133" s="229">
        <f>IF(N1133="základní",J1133,0)</f>
        <v>0</v>
      </c>
      <c r="BF1133" s="229">
        <f>IF(N1133="snížená",J1133,0)</f>
        <v>0</v>
      </c>
      <c r="BG1133" s="229">
        <f>IF(N1133="zákl. přenesená",J1133,0)</f>
        <v>0</v>
      </c>
      <c r="BH1133" s="229">
        <f>IF(N1133="sníž. přenesená",J1133,0)</f>
        <v>0</v>
      </c>
      <c r="BI1133" s="229">
        <f>IF(N1133="nulová",J1133,0)</f>
        <v>0</v>
      </c>
      <c r="BJ1133" s="19" t="s">
        <v>83</v>
      </c>
      <c r="BK1133" s="229">
        <f>ROUND(I1133*H1133,2)</f>
        <v>0</v>
      </c>
      <c r="BL1133" s="19" t="s">
        <v>1284</v>
      </c>
      <c r="BM1133" s="228" t="s">
        <v>1294</v>
      </c>
    </row>
    <row r="1134" s="12" customFormat="1" ht="25.92" customHeight="1">
      <c r="A1134" s="12"/>
      <c r="B1134" s="201"/>
      <c r="C1134" s="202"/>
      <c r="D1134" s="203" t="s">
        <v>75</v>
      </c>
      <c r="E1134" s="204" t="s">
        <v>245</v>
      </c>
      <c r="F1134" s="204" t="s">
        <v>1295</v>
      </c>
      <c r="G1134" s="202"/>
      <c r="H1134" s="202"/>
      <c r="I1134" s="205"/>
      <c r="J1134" s="206">
        <f>BK1134</f>
        <v>0</v>
      </c>
      <c r="K1134" s="202"/>
      <c r="L1134" s="207"/>
      <c r="M1134" s="208"/>
      <c r="N1134" s="209"/>
      <c r="O1134" s="209"/>
      <c r="P1134" s="210">
        <f>SUM(P1135:P1169)</f>
        <v>0</v>
      </c>
      <c r="Q1134" s="209"/>
      <c r="R1134" s="210">
        <f>SUM(R1135:R1169)</f>
        <v>0</v>
      </c>
      <c r="S1134" s="209"/>
      <c r="T1134" s="211">
        <f>SUM(T1135:T1169)</f>
        <v>0</v>
      </c>
      <c r="U1134" s="12"/>
      <c r="V1134" s="12"/>
      <c r="W1134" s="12"/>
      <c r="X1134" s="12"/>
      <c r="Y1134" s="12"/>
      <c r="Z1134" s="12"/>
      <c r="AA1134" s="12"/>
      <c r="AB1134" s="12"/>
      <c r="AC1134" s="12"/>
      <c r="AD1134" s="12"/>
      <c r="AE1134" s="12"/>
      <c r="AR1134" s="212" t="s">
        <v>100</v>
      </c>
      <c r="AT1134" s="213" t="s">
        <v>75</v>
      </c>
      <c r="AU1134" s="213" t="s">
        <v>76</v>
      </c>
      <c r="AY1134" s="212" t="s">
        <v>235</v>
      </c>
      <c r="BK1134" s="214">
        <f>SUM(BK1135:BK1169)</f>
        <v>0</v>
      </c>
    </row>
    <row r="1135" s="2" customFormat="1" ht="16.5" customHeight="1">
      <c r="A1135" s="40"/>
      <c r="B1135" s="41"/>
      <c r="C1135" s="217" t="s">
        <v>1296</v>
      </c>
      <c r="D1135" s="217" t="s">
        <v>237</v>
      </c>
      <c r="E1135" s="218" t="s">
        <v>1297</v>
      </c>
      <c r="F1135" s="219" t="s">
        <v>1298</v>
      </c>
      <c r="G1135" s="220" t="s">
        <v>379</v>
      </c>
      <c r="H1135" s="221">
        <v>1809.3800000000001</v>
      </c>
      <c r="I1135" s="222"/>
      <c r="J1135" s="223">
        <f>ROUND(I1135*H1135,2)</f>
        <v>0</v>
      </c>
      <c r="K1135" s="219" t="s">
        <v>370</v>
      </c>
      <c r="L1135" s="46"/>
      <c r="M1135" s="224" t="s">
        <v>19</v>
      </c>
      <c r="N1135" s="225" t="s">
        <v>47</v>
      </c>
      <c r="O1135" s="86"/>
      <c r="P1135" s="226">
        <f>O1135*H1135</f>
        <v>0</v>
      </c>
      <c r="Q1135" s="226">
        <v>0</v>
      </c>
      <c r="R1135" s="226">
        <f>Q1135*H1135</f>
        <v>0</v>
      </c>
      <c r="S1135" s="226">
        <v>0</v>
      </c>
      <c r="T1135" s="227">
        <f>S1135*H1135</f>
        <v>0</v>
      </c>
      <c r="U1135" s="40"/>
      <c r="V1135" s="40"/>
      <c r="W1135" s="40"/>
      <c r="X1135" s="40"/>
      <c r="Y1135" s="40"/>
      <c r="Z1135" s="40"/>
      <c r="AA1135" s="40"/>
      <c r="AB1135" s="40"/>
      <c r="AC1135" s="40"/>
      <c r="AD1135" s="40"/>
      <c r="AE1135" s="40"/>
      <c r="AR1135" s="228" t="s">
        <v>1284</v>
      </c>
      <c r="AT1135" s="228" t="s">
        <v>237</v>
      </c>
      <c r="AU1135" s="228" t="s">
        <v>83</v>
      </c>
      <c r="AY1135" s="19" t="s">
        <v>235</v>
      </c>
      <c r="BE1135" s="229">
        <f>IF(N1135="základní",J1135,0)</f>
        <v>0</v>
      </c>
      <c r="BF1135" s="229">
        <f>IF(N1135="snížená",J1135,0)</f>
        <v>0</v>
      </c>
      <c r="BG1135" s="229">
        <f>IF(N1135="zákl. přenesená",J1135,0)</f>
        <v>0</v>
      </c>
      <c r="BH1135" s="229">
        <f>IF(N1135="sníž. přenesená",J1135,0)</f>
        <v>0</v>
      </c>
      <c r="BI1135" s="229">
        <f>IF(N1135="nulová",J1135,0)</f>
        <v>0</v>
      </c>
      <c r="BJ1135" s="19" t="s">
        <v>83</v>
      </c>
      <c r="BK1135" s="229">
        <f>ROUND(I1135*H1135,2)</f>
        <v>0</v>
      </c>
      <c r="BL1135" s="19" t="s">
        <v>1284</v>
      </c>
      <c r="BM1135" s="228" t="s">
        <v>1299</v>
      </c>
    </row>
    <row r="1136" s="13" customFormat="1">
      <c r="A1136" s="13"/>
      <c r="B1136" s="235"/>
      <c r="C1136" s="236"/>
      <c r="D1136" s="237" t="s">
        <v>245</v>
      </c>
      <c r="E1136" s="238" t="s">
        <v>19</v>
      </c>
      <c r="F1136" s="239" t="s">
        <v>1300</v>
      </c>
      <c r="G1136" s="236"/>
      <c r="H1136" s="238" t="s">
        <v>19</v>
      </c>
      <c r="I1136" s="240"/>
      <c r="J1136" s="236"/>
      <c r="K1136" s="236"/>
      <c r="L1136" s="241"/>
      <c r="M1136" s="242"/>
      <c r="N1136" s="243"/>
      <c r="O1136" s="243"/>
      <c r="P1136" s="243"/>
      <c r="Q1136" s="243"/>
      <c r="R1136" s="243"/>
      <c r="S1136" s="243"/>
      <c r="T1136" s="244"/>
      <c r="U1136" s="13"/>
      <c r="V1136" s="13"/>
      <c r="W1136" s="13"/>
      <c r="X1136" s="13"/>
      <c r="Y1136" s="13"/>
      <c r="Z1136" s="13"/>
      <c r="AA1136" s="13"/>
      <c r="AB1136" s="13"/>
      <c r="AC1136" s="13"/>
      <c r="AD1136" s="13"/>
      <c r="AE1136" s="13"/>
      <c r="AT1136" s="245" t="s">
        <v>245</v>
      </c>
      <c r="AU1136" s="245" t="s">
        <v>83</v>
      </c>
      <c r="AV1136" s="13" t="s">
        <v>83</v>
      </c>
      <c r="AW1136" s="13" t="s">
        <v>37</v>
      </c>
      <c r="AX1136" s="13" t="s">
        <v>76</v>
      </c>
      <c r="AY1136" s="245" t="s">
        <v>235</v>
      </c>
    </row>
    <row r="1137" s="13" customFormat="1">
      <c r="A1137" s="13"/>
      <c r="B1137" s="235"/>
      <c r="C1137" s="236"/>
      <c r="D1137" s="237" t="s">
        <v>245</v>
      </c>
      <c r="E1137" s="238" t="s">
        <v>19</v>
      </c>
      <c r="F1137" s="239" t="s">
        <v>1301</v>
      </c>
      <c r="G1137" s="236"/>
      <c r="H1137" s="238" t="s">
        <v>19</v>
      </c>
      <c r="I1137" s="240"/>
      <c r="J1137" s="236"/>
      <c r="K1137" s="236"/>
      <c r="L1137" s="241"/>
      <c r="M1137" s="242"/>
      <c r="N1137" s="243"/>
      <c r="O1137" s="243"/>
      <c r="P1137" s="243"/>
      <c r="Q1137" s="243"/>
      <c r="R1137" s="243"/>
      <c r="S1137" s="243"/>
      <c r="T1137" s="244"/>
      <c r="U1137" s="13"/>
      <c r="V1137" s="13"/>
      <c r="W1137" s="13"/>
      <c r="X1137" s="13"/>
      <c r="Y1137" s="13"/>
      <c r="Z1137" s="13"/>
      <c r="AA1137" s="13"/>
      <c r="AB1137" s="13"/>
      <c r="AC1137" s="13"/>
      <c r="AD1137" s="13"/>
      <c r="AE1137" s="13"/>
      <c r="AT1137" s="245" t="s">
        <v>245</v>
      </c>
      <c r="AU1137" s="245" t="s">
        <v>83</v>
      </c>
      <c r="AV1137" s="13" t="s">
        <v>83</v>
      </c>
      <c r="AW1137" s="13" t="s">
        <v>37</v>
      </c>
      <c r="AX1137" s="13" t="s">
        <v>76</v>
      </c>
      <c r="AY1137" s="245" t="s">
        <v>235</v>
      </c>
    </row>
    <row r="1138" s="13" customFormat="1">
      <c r="A1138" s="13"/>
      <c r="B1138" s="235"/>
      <c r="C1138" s="236"/>
      <c r="D1138" s="237" t="s">
        <v>245</v>
      </c>
      <c r="E1138" s="238" t="s">
        <v>19</v>
      </c>
      <c r="F1138" s="239" t="s">
        <v>1302</v>
      </c>
      <c r="G1138" s="236"/>
      <c r="H1138" s="238" t="s">
        <v>19</v>
      </c>
      <c r="I1138" s="240"/>
      <c r="J1138" s="236"/>
      <c r="K1138" s="236"/>
      <c r="L1138" s="241"/>
      <c r="M1138" s="242"/>
      <c r="N1138" s="243"/>
      <c r="O1138" s="243"/>
      <c r="P1138" s="243"/>
      <c r="Q1138" s="243"/>
      <c r="R1138" s="243"/>
      <c r="S1138" s="243"/>
      <c r="T1138" s="244"/>
      <c r="U1138" s="13"/>
      <c r="V1138" s="13"/>
      <c r="W1138" s="13"/>
      <c r="X1138" s="13"/>
      <c r="Y1138" s="13"/>
      <c r="Z1138" s="13"/>
      <c r="AA1138" s="13"/>
      <c r="AB1138" s="13"/>
      <c r="AC1138" s="13"/>
      <c r="AD1138" s="13"/>
      <c r="AE1138" s="13"/>
      <c r="AT1138" s="245" t="s">
        <v>245</v>
      </c>
      <c r="AU1138" s="245" t="s">
        <v>83</v>
      </c>
      <c r="AV1138" s="13" t="s">
        <v>83</v>
      </c>
      <c r="AW1138" s="13" t="s">
        <v>37</v>
      </c>
      <c r="AX1138" s="13" t="s">
        <v>76</v>
      </c>
      <c r="AY1138" s="245" t="s">
        <v>235</v>
      </c>
    </row>
    <row r="1139" s="14" customFormat="1">
      <c r="A1139" s="14"/>
      <c r="B1139" s="246"/>
      <c r="C1139" s="247"/>
      <c r="D1139" s="237" t="s">
        <v>245</v>
      </c>
      <c r="E1139" s="248" t="s">
        <v>19</v>
      </c>
      <c r="F1139" s="249" t="s">
        <v>166</v>
      </c>
      <c r="G1139" s="247"/>
      <c r="H1139" s="250">
        <v>254.84999999999999</v>
      </c>
      <c r="I1139" s="251"/>
      <c r="J1139" s="247"/>
      <c r="K1139" s="247"/>
      <c r="L1139" s="252"/>
      <c r="M1139" s="253"/>
      <c r="N1139" s="254"/>
      <c r="O1139" s="254"/>
      <c r="P1139" s="254"/>
      <c r="Q1139" s="254"/>
      <c r="R1139" s="254"/>
      <c r="S1139" s="254"/>
      <c r="T1139" s="255"/>
      <c r="U1139" s="14"/>
      <c r="V1139" s="14"/>
      <c r="W1139" s="14"/>
      <c r="X1139" s="14"/>
      <c r="Y1139" s="14"/>
      <c r="Z1139" s="14"/>
      <c r="AA1139" s="14"/>
      <c r="AB1139" s="14"/>
      <c r="AC1139" s="14"/>
      <c r="AD1139" s="14"/>
      <c r="AE1139" s="14"/>
      <c r="AT1139" s="256" t="s">
        <v>245</v>
      </c>
      <c r="AU1139" s="256" t="s">
        <v>83</v>
      </c>
      <c r="AV1139" s="14" t="s">
        <v>85</v>
      </c>
      <c r="AW1139" s="14" t="s">
        <v>37</v>
      </c>
      <c r="AX1139" s="14" t="s">
        <v>76</v>
      </c>
      <c r="AY1139" s="256" t="s">
        <v>235</v>
      </c>
    </row>
    <row r="1140" s="15" customFormat="1">
      <c r="A1140" s="15"/>
      <c r="B1140" s="257"/>
      <c r="C1140" s="258"/>
      <c r="D1140" s="237" t="s">
        <v>245</v>
      </c>
      <c r="E1140" s="259" t="s">
        <v>165</v>
      </c>
      <c r="F1140" s="260" t="s">
        <v>249</v>
      </c>
      <c r="G1140" s="258"/>
      <c r="H1140" s="261">
        <v>254.84999999999999</v>
      </c>
      <c r="I1140" s="262"/>
      <c r="J1140" s="258"/>
      <c r="K1140" s="258"/>
      <c r="L1140" s="263"/>
      <c r="M1140" s="264"/>
      <c r="N1140" s="265"/>
      <c r="O1140" s="265"/>
      <c r="P1140" s="265"/>
      <c r="Q1140" s="265"/>
      <c r="R1140" s="265"/>
      <c r="S1140" s="265"/>
      <c r="T1140" s="266"/>
      <c r="U1140" s="15"/>
      <c r="V1140" s="15"/>
      <c r="W1140" s="15"/>
      <c r="X1140" s="15"/>
      <c r="Y1140" s="15"/>
      <c r="Z1140" s="15"/>
      <c r="AA1140" s="15"/>
      <c r="AB1140" s="15"/>
      <c r="AC1140" s="15"/>
      <c r="AD1140" s="15"/>
      <c r="AE1140" s="15"/>
      <c r="AT1140" s="267" t="s">
        <v>245</v>
      </c>
      <c r="AU1140" s="267" t="s">
        <v>83</v>
      </c>
      <c r="AV1140" s="15" t="s">
        <v>93</v>
      </c>
      <c r="AW1140" s="15" t="s">
        <v>37</v>
      </c>
      <c r="AX1140" s="15" t="s">
        <v>76</v>
      </c>
      <c r="AY1140" s="267" t="s">
        <v>235</v>
      </c>
    </row>
    <row r="1141" s="13" customFormat="1">
      <c r="A1141" s="13"/>
      <c r="B1141" s="235"/>
      <c r="C1141" s="236"/>
      <c r="D1141" s="237" t="s">
        <v>245</v>
      </c>
      <c r="E1141" s="238" t="s">
        <v>19</v>
      </c>
      <c r="F1141" s="239" t="s">
        <v>1303</v>
      </c>
      <c r="G1141" s="236"/>
      <c r="H1141" s="238" t="s">
        <v>19</v>
      </c>
      <c r="I1141" s="240"/>
      <c r="J1141" s="236"/>
      <c r="K1141" s="236"/>
      <c r="L1141" s="241"/>
      <c r="M1141" s="242"/>
      <c r="N1141" s="243"/>
      <c r="O1141" s="243"/>
      <c r="P1141" s="243"/>
      <c r="Q1141" s="243"/>
      <c r="R1141" s="243"/>
      <c r="S1141" s="243"/>
      <c r="T1141" s="244"/>
      <c r="U1141" s="13"/>
      <c r="V1141" s="13"/>
      <c r="W1141" s="13"/>
      <c r="X1141" s="13"/>
      <c r="Y1141" s="13"/>
      <c r="Z1141" s="13"/>
      <c r="AA1141" s="13"/>
      <c r="AB1141" s="13"/>
      <c r="AC1141" s="13"/>
      <c r="AD1141" s="13"/>
      <c r="AE1141" s="13"/>
      <c r="AT1141" s="245" t="s">
        <v>245</v>
      </c>
      <c r="AU1141" s="245" t="s">
        <v>83</v>
      </c>
      <c r="AV1141" s="13" t="s">
        <v>83</v>
      </c>
      <c r="AW1141" s="13" t="s">
        <v>37</v>
      </c>
      <c r="AX1141" s="13" t="s">
        <v>76</v>
      </c>
      <c r="AY1141" s="245" t="s">
        <v>235</v>
      </c>
    </row>
    <row r="1142" s="13" customFormat="1">
      <c r="A1142" s="13"/>
      <c r="B1142" s="235"/>
      <c r="C1142" s="236"/>
      <c r="D1142" s="237" t="s">
        <v>245</v>
      </c>
      <c r="E1142" s="238" t="s">
        <v>19</v>
      </c>
      <c r="F1142" s="239" t="s">
        <v>1304</v>
      </c>
      <c r="G1142" s="236"/>
      <c r="H1142" s="238" t="s">
        <v>19</v>
      </c>
      <c r="I1142" s="240"/>
      <c r="J1142" s="236"/>
      <c r="K1142" s="236"/>
      <c r="L1142" s="241"/>
      <c r="M1142" s="242"/>
      <c r="N1142" s="243"/>
      <c r="O1142" s="243"/>
      <c r="P1142" s="243"/>
      <c r="Q1142" s="243"/>
      <c r="R1142" s="243"/>
      <c r="S1142" s="243"/>
      <c r="T1142" s="244"/>
      <c r="U1142" s="13"/>
      <c r="V1142" s="13"/>
      <c r="W1142" s="13"/>
      <c r="X1142" s="13"/>
      <c r="Y1142" s="13"/>
      <c r="Z1142" s="13"/>
      <c r="AA1142" s="13"/>
      <c r="AB1142" s="13"/>
      <c r="AC1142" s="13"/>
      <c r="AD1142" s="13"/>
      <c r="AE1142" s="13"/>
      <c r="AT1142" s="245" t="s">
        <v>245</v>
      </c>
      <c r="AU1142" s="245" t="s">
        <v>83</v>
      </c>
      <c r="AV1142" s="13" t="s">
        <v>83</v>
      </c>
      <c r="AW1142" s="13" t="s">
        <v>37</v>
      </c>
      <c r="AX1142" s="13" t="s">
        <v>76</v>
      </c>
      <c r="AY1142" s="245" t="s">
        <v>235</v>
      </c>
    </row>
    <row r="1143" s="14" customFormat="1">
      <c r="A1143" s="14"/>
      <c r="B1143" s="246"/>
      <c r="C1143" s="247"/>
      <c r="D1143" s="237" t="s">
        <v>245</v>
      </c>
      <c r="E1143" s="248" t="s">
        <v>19</v>
      </c>
      <c r="F1143" s="249" t="s">
        <v>168</v>
      </c>
      <c r="G1143" s="247"/>
      <c r="H1143" s="250">
        <v>223.88</v>
      </c>
      <c r="I1143" s="251"/>
      <c r="J1143" s="247"/>
      <c r="K1143" s="247"/>
      <c r="L1143" s="252"/>
      <c r="M1143" s="253"/>
      <c r="N1143" s="254"/>
      <c r="O1143" s="254"/>
      <c r="P1143" s="254"/>
      <c r="Q1143" s="254"/>
      <c r="R1143" s="254"/>
      <c r="S1143" s="254"/>
      <c r="T1143" s="255"/>
      <c r="U1143" s="14"/>
      <c r="V1143" s="14"/>
      <c r="W1143" s="14"/>
      <c r="X1143" s="14"/>
      <c r="Y1143" s="14"/>
      <c r="Z1143" s="14"/>
      <c r="AA1143" s="14"/>
      <c r="AB1143" s="14"/>
      <c r="AC1143" s="14"/>
      <c r="AD1143" s="14"/>
      <c r="AE1143" s="14"/>
      <c r="AT1143" s="256" t="s">
        <v>245</v>
      </c>
      <c r="AU1143" s="256" t="s">
        <v>83</v>
      </c>
      <c r="AV1143" s="14" t="s">
        <v>85</v>
      </c>
      <c r="AW1143" s="14" t="s">
        <v>37</v>
      </c>
      <c r="AX1143" s="14" t="s">
        <v>76</v>
      </c>
      <c r="AY1143" s="256" t="s">
        <v>235</v>
      </c>
    </row>
    <row r="1144" s="15" customFormat="1">
      <c r="A1144" s="15"/>
      <c r="B1144" s="257"/>
      <c r="C1144" s="258"/>
      <c r="D1144" s="237" t="s">
        <v>245</v>
      </c>
      <c r="E1144" s="259" t="s">
        <v>167</v>
      </c>
      <c r="F1144" s="260" t="s">
        <v>249</v>
      </c>
      <c r="G1144" s="258"/>
      <c r="H1144" s="261">
        <v>223.88</v>
      </c>
      <c r="I1144" s="262"/>
      <c r="J1144" s="258"/>
      <c r="K1144" s="258"/>
      <c r="L1144" s="263"/>
      <c r="M1144" s="264"/>
      <c r="N1144" s="265"/>
      <c r="O1144" s="265"/>
      <c r="P1144" s="265"/>
      <c r="Q1144" s="265"/>
      <c r="R1144" s="265"/>
      <c r="S1144" s="265"/>
      <c r="T1144" s="266"/>
      <c r="U1144" s="15"/>
      <c r="V1144" s="15"/>
      <c r="W1144" s="15"/>
      <c r="X1144" s="15"/>
      <c r="Y1144" s="15"/>
      <c r="Z1144" s="15"/>
      <c r="AA1144" s="15"/>
      <c r="AB1144" s="15"/>
      <c r="AC1144" s="15"/>
      <c r="AD1144" s="15"/>
      <c r="AE1144" s="15"/>
      <c r="AT1144" s="267" t="s">
        <v>245</v>
      </c>
      <c r="AU1144" s="267" t="s">
        <v>83</v>
      </c>
      <c r="AV1144" s="15" t="s">
        <v>93</v>
      </c>
      <c r="AW1144" s="15" t="s">
        <v>37</v>
      </c>
      <c r="AX1144" s="15" t="s">
        <v>76</v>
      </c>
      <c r="AY1144" s="267" t="s">
        <v>235</v>
      </c>
    </row>
    <row r="1145" s="13" customFormat="1">
      <c r="A1145" s="13"/>
      <c r="B1145" s="235"/>
      <c r="C1145" s="236"/>
      <c r="D1145" s="237" t="s">
        <v>245</v>
      </c>
      <c r="E1145" s="238" t="s">
        <v>19</v>
      </c>
      <c r="F1145" s="239" t="s">
        <v>1305</v>
      </c>
      <c r="G1145" s="236"/>
      <c r="H1145" s="238" t="s">
        <v>19</v>
      </c>
      <c r="I1145" s="240"/>
      <c r="J1145" s="236"/>
      <c r="K1145" s="236"/>
      <c r="L1145" s="241"/>
      <c r="M1145" s="242"/>
      <c r="N1145" s="243"/>
      <c r="O1145" s="243"/>
      <c r="P1145" s="243"/>
      <c r="Q1145" s="243"/>
      <c r="R1145" s="243"/>
      <c r="S1145" s="243"/>
      <c r="T1145" s="244"/>
      <c r="U1145" s="13"/>
      <c r="V1145" s="13"/>
      <c r="W1145" s="13"/>
      <c r="X1145" s="13"/>
      <c r="Y1145" s="13"/>
      <c r="Z1145" s="13"/>
      <c r="AA1145" s="13"/>
      <c r="AB1145" s="13"/>
      <c r="AC1145" s="13"/>
      <c r="AD1145" s="13"/>
      <c r="AE1145" s="13"/>
      <c r="AT1145" s="245" t="s">
        <v>245</v>
      </c>
      <c r="AU1145" s="245" t="s">
        <v>83</v>
      </c>
      <c r="AV1145" s="13" t="s">
        <v>83</v>
      </c>
      <c r="AW1145" s="13" t="s">
        <v>37</v>
      </c>
      <c r="AX1145" s="13" t="s">
        <v>76</v>
      </c>
      <c r="AY1145" s="245" t="s">
        <v>235</v>
      </c>
    </row>
    <row r="1146" s="13" customFormat="1">
      <c r="A1146" s="13"/>
      <c r="B1146" s="235"/>
      <c r="C1146" s="236"/>
      <c r="D1146" s="237" t="s">
        <v>245</v>
      </c>
      <c r="E1146" s="238" t="s">
        <v>19</v>
      </c>
      <c r="F1146" s="239" t="s">
        <v>1306</v>
      </c>
      <c r="G1146" s="236"/>
      <c r="H1146" s="238" t="s">
        <v>19</v>
      </c>
      <c r="I1146" s="240"/>
      <c r="J1146" s="236"/>
      <c r="K1146" s="236"/>
      <c r="L1146" s="241"/>
      <c r="M1146" s="242"/>
      <c r="N1146" s="243"/>
      <c r="O1146" s="243"/>
      <c r="P1146" s="243"/>
      <c r="Q1146" s="243"/>
      <c r="R1146" s="243"/>
      <c r="S1146" s="243"/>
      <c r="T1146" s="244"/>
      <c r="U1146" s="13"/>
      <c r="V1146" s="13"/>
      <c r="W1146" s="13"/>
      <c r="X1146" s="13"/>
      <c r="Y1146" s="13"/>
      <c r="Z1146" s="13"/>
      <c r="AA1146" s="13"/>
      <c r="AB1146" s="13"/>
      <c r="AC1146" s="13"/>
      <c r="AD1146" s="13"/>
      <c r="AE1146" s="13"/>
      <c r="AT1146" s="245" t="s">
        <v>245</v>
      </c>
      <c r="AU1146" s="245" t="s">
        <v>83</v>
      </c>
      <c r="AV1146" s="13" t="s">
        <v>83</v>
      </c>
      <c r="AW1146" s="13" t="s">
        <v>37</v>
      </c>
      <c r="AX1146" s="13" t="s">
        <v>76</v>
      </c>
      <c r="AY1146" s="245" t="s">
        <v>235</v>
      </c>
    </row>
    <row r="1147" s="14" customFormat="1">
      <c r="A1147" s="14"/>
      <c r="B1147" s="246"/>
      <c r="C1147" s="247"/>
      <c r="D1147" s="237" t="s">
        <v>245</v>
      </c>
      <c r="E1147" s="248" t="s">
        <v>19</v>
      </c>
      <c r="F1147" s="249" t="s">
        <v>171</v>
      </c>
      <c r="G1147" s="247"/>
      <c r="H1147" s="250">
        <v>26.23</v>
      </c>
      <c r="I1147" s="251"/>
      <c r="J1147" s="247"/>
      <c r="K1147" s="247"/>
      <c r="L1147" s="252"/>
      <c r="M1147" s="253"/>
      <c r="N1147" s="254"/>
      <c r="O1147" s="254"/>
      <c r="P1147" s="254"/>
      <c r="Q1147" s="254"/>
      <c r="R1147" s="254"/>
      <c r="S1147" s="254"/>
      <c r="T1147" s="255"/>
      <c r="U1147" s="14"/>
      <c r="V1147" s="14"/>
      <c r="W1147" s="14"/>
      <c r="X1147" s="14"/>
      <c r="Y1147" s="14"/>
      <c r="Z1147" s="14"/>
      <c r="AA1147" s="14"/>
      <c r="AB1147" s="14"/>
      <c r="AC1147" s="14"/>
      <c r="AD1147" s="14"/>
      <c r="AE1147" s="14"/>
      <c r="AT1147" s="256" t="s">
        <v>245</v>
      </c>
      <c r="AU1147" s="256" t="s">
        <v>83</v>
      </c>
      <c r="AV1147" s="14" t="s">
        <v>85</v>
      </c>
      <c r="AW1147" s="14" t="s">
        <v>37</v>
      </c>
      <c r="AX1147" s="14" t="s">
        <v>76</v>
      </c>
      <c r="AY1147" s="256" t="s">
        <v>235</v>
      </c>
    </row>
    <row r="1148" s="15" customFormat="1">
      <c r="A1148" s="15"/>
      <c r="B1148" s="257"/>
      <c r="C1148" s="258"/>
      <c r="D1148" s="237" t="s">
        <v>245</v>
      </c>
      <c r="E1148" s="259" t="s">
        <v>170</v>
      </c>
      <c r="F1148" s="260" t="s">
        <v>249</v>
      </c>
      <c r="G1148" s="258"/>
      <c r="H1148" s="261">
        <v>26.23</v>
      </c>
      <c r="I1148" s="262"/>
      <c r="J1148" s="258"/>
      <c r="K1148" s="258"/>
      <c r="L1148" s="263"/>
      <c r="M1148" s="264"/>
      <c r="N1148" s="265"/>
      <c r="O1148" s="265"/>
      <c r="P1148" s="265"/>
      <c r="Q1148" s="265"/>
      <c r="R1148" s="265"/>
      <c r="S1148" s="265"/>
      <c r="T1148" s="266"/>
      <c r="U1148" s="15"/>
      <c r="V1148" s="15"/>
      <c r="W1148" s="15"/>
      <c r="X1148" s="15"/>
      <c r="Y1148" s="15"/>
      <c r="Z1148" s="15"/>
      <c r="AA1148" s="15"/>
      <c r="AB1148" s="15"/>
      <c r="AC1148" s="15"/>
      <c r="AD1148" s="15"/>
      <c r="AE1148" s="15"/>
      <c r="AT1148" s="267" t="s">
        <v>245</v>
      </c>
      <c r="AU1148" s="267" t="s">
        <v>83</v>
      </c>
      <c r="AV1148" s="15" t="s">
        <v>93</v>
      </c>
      <c r="AW1148" s="15" t="s">
        <v>37</v>
      </c>
      <c r="AX1148" s="15" t="s">
        <v>76</v>
      </c>
      <c r="AY1148" s="267" t="s">
        <v>235</v>
      </c>
    </row>
    <row r="1149" s="13" customFormat="1">
      <c r="A1149" s="13"/>
      <c r="B1149" s="235"/>
      <c r="C1149" s="236"/>
      <c r="D1149" s="237" t="s">
        <v>245</v>
      </c>
      <c r="E1149" s="238" t="s">
        <v>19</v>
      </c>
      <c r="F1149" s="239" t="s">
        <v>1307</v>
      </c>
      <c r="G1149" s="236"/>
      <c r="H1149" s="238" t="s">
        <v>19</v>
      </c>
      <c r="I1149" s="240"/>
      <c r="J1149" s="236"/>
      <c r="K1149" s="236"/>
      <c r="L1149" s="241"/>
      <c r="M1149" s="242"/>
      <c r="N1149" s="243"/>
      <c r="O1149" s="243"/>
      <c r="P1149" s="243"/>
      <c r="Q1149" s="243"/>
      <c r="R1149" s="243"/>
      <c r="S1149" s="243"/>
      <c r="T1149" s="244"/>
      <c r="U1149" s="13"/>
      <c r="V1149" s="13"/>
      <c r="W1149" s="13"/>
      <c r="X1149" s="13"/>
      <c r="Y1149" s="13"/>
      <c r="Z1149" s="13"/>
      <c r="AA1149" s="13"/>
      <c r="AB1149" s="13"/>
      <c r="AC1149" s="13"/>
      <c r="AD1149" s="13"/>
      <c r="AE1149" s="13"/>
      <c r="AT1149" s="245" t="s">
        <v>245</v>
      </c>
      <c r="AU1149" s="245" t="s">
        <v>83</v>
      </c>
      <c r="AV1149" s="13" t="s">
        <v>83</v>
      </c>
      <c r="AW1149" s="13" t="s">
        <v>37</v>
      </c>
      <c r="AX1149" s="13" t="s">
        <v>76</v>
      </c>
      <c r="AY1149" s="245" t="s">
        <v>235</v>
      </c>
    </row>
    <row r="1150" s="13" customFormat="1">
      <c r="A1150" s="13"/>
      <c r="B1150" s="235"/>
      <c r="C1150" s="236"/>
      <c r="D1150" s="237" t="s">
        <v>245</v>
      </c>
      <c r="E1150" s="238" t="s">
        <v>19</v>
      </c>
      <c r="F1150" s="239" t="s">
        <v>1308</v>
      </c>
      <c r="G1150" s="236"/>
      <c r="H1150" s="238" t="s">
        <v>19</v>
      </c>
      <c r="I1150" s="240"/>
      <c r="J1150" s="236"/>
      <c r="K1150" s="236"/>
      <c r="L1150" s="241"/>
      <c r="M1150" s="242"/>
      <c r="N1150" s="243"/>
      <c r="O1150" s="243"/>
      <c r="P1150" s="243"/>
      <c r="Q1150" s="243"/>
      <c r="R1150" s="243"/>
      <c r="S1150" s="243"/>
      <c r="T1150" s="244"/>
      <c r="U1150" s="13"/>
      <c r="V1150" s="13"/>
      <c r="W1150" s="13"/>
      <c r="X1150" s="13"/>
      <c r="Y1150" s="13"/>
      <c r="Z1150" s="13"/>
      <c r="AA1150" s="13"/>
      <c r="AB1150" s="13"/>
      <c r="AC1150" s="13"/>
      <c r="AD1150" s="13"/>
      <c r="AE1150" s="13"/>
      <c r="AT1150" s="245" t="s">
        <v>245</v>
      </c>
      <c r="AU1150" s="245" t="s">
        <v>83</v>
      </c>
      <c r="AV1150" s="13" t="s">
        <v>83</v>
      </c>
      <c r="AW1150" s="13" t="s">
        <v>37</v>
      </c>
      <c r="AX1150" s="13" t="s">
        <v>76</v>
      </c>
      <c r="AY1150" s="245" t="s">
        <v>235</v>
      </c>
    </row>
    <row r="1151" s="14" customFormat="1">
      <c r="A1151" s="14"/>
      <c r="B1151" s="246"/>
      <c r="C1151" s="247"/>
      <c r="D1151" s="237" t="s">
        <v>245</v>
      </c>
      <c r="E1151" s="248" t="s">
        <v>19</v>
      </c>
      <c r="F1151" s="249" t="s">
        <v>1309</v>
      </c>
      <c r="G1151" s="247"/>
      <c r="H1151" s="250">
        <v>3.2999999999999998</v>
      </c>
      <c r="I1151" s="251"/>
      <c r="J1151" s="247"/>
      <c r="K1151" s="247"/>
      <c r="L1151" s="252"/>
      <c r="M1151" s="253"/>
      <c r="N1151" s="254"/>
      <c r="O1151" s="254"/>
      <c r="P1151" s="254"/>
      <c r="Q1151" s="254"/>
      <c r="R1151" s="254"/>
      <c r="S1151" s="254"/>
      <c r="T1151" s="255"/>
      <c r="U1151" s="14"/>
      <c r="V1151" s="14"/>
      <c r="W1151" s="14"/>
      <c r="X1151" s="14"/>
      <c r="Y1151" s="14"/>
      <c r="Z1151" s="14"/>
      <c r="AA1151" s="14"/>
      <c r="AB1151" s="14"/>
      <c r="AC1151" s="14"/>
      <c r="AD1151" s="14"/>
      <c r="AE1151" s="14"/>
      <c r="AT1151" s="256" t="s">
        <v>245</v>
      </c>
      <c r="AU1151" s="256" t="s">
        <v>83</v>
      </c>
      <c r="AV1151" s="14" t="s">
        <v>85</v>
      </c>
      <c r="AW1151" s="14" t="s">
        <v>37</v>
      </c>
      <c r="AX1151" s="14" t="s">
        <v>76</v>
      </c>
      <c r="AY1151" s="256" t="s">
        <v>235</v>
      </c>
    </row>
    <row r="1152" s="13" customFormat="1">
      <c r="A1152" s="13"/>
      <c r="B1152" s="235"/>
      <c r="C1152" s="236"/>
      <c r="D1152" s="237" t="s">
        <v>245</v>
      </c>
      <c r="E1152" s="238" t="s">
        <v>19</v>
      </c>
      <c r="F1152" s="239" t="s">
        <v>1310</v>
      </c>
      <c r="G1152" s="236"/>
      <c r="H1152" s="238" t="s">
        <v>19</v>
      </c>
      <c r="I1152" s="240"/>
      <c r="J1152" s="236"/>
      <c r="K1152" s="236"/>
      <c r="L1152" s="241"/>
      <c r="M1152" s="242"/>
      <c r="N1152" s="243"/>
      <c r="O1152" s="243"/>
      <c r="P1152" s="243"/>
      <c r="Q1152" s="243"/>
      <c r="R1152" s="243"/>
      <c r="S1152" s="243"/>
      <c r="T1152" s="244"/>
      <c r="U1152" s="13"/>
      <c r="V1152" s="13"/>
      <c r="W1152" s="13"/>
      <c r="X1152" s="13"/>
      <c r="Y1152" s="13"/>
      <c r="Z1152" s="13"/>
      <c r="AA1152" s="13"/>
      <c r="AB1152" s="13"/>
      <c r="AC1152" s="13"/>
      <c r="AD1152" s="13"/>
      <c r="AE1152" s="13"/>
      <c r="AT1152" s="245" t="s">
        <v>245</v>
      </c>
      <c r="AU1152" s="245" t="s">
        <v>83</v>
      </c>
      <c r="AV1152" s="13" t="s">
        <v>83</v>
      </c>
      <c r="AW1152" s="13" t="s">
        <v>37</v>
      </c>
      <c r="AX1152" s="13" t="s">
        <v>76</v>
      </c>
      <c r="AY1152" s="245" t="s">
        <v>235</v>
      </c>
    </row>
    <row r="1153" s="14" customFormat="1">
      <c r="A1153" s="14"/>
      <c r="B1153" s="246"/>
      <c r="C1153" s="247"/>
      <c r="D1153" s="237" t="s">
        <v>245</v>
      </c>
      <c r="E1153" s="248" t="s">
        <v>19</v>
      </c>
      <c r="F1153" s="249" t="s">
        <v>1311</v>
      </c>
      <c r="G1153" s="247"/>
      <c r="H1153" s="250">
        <v>17.100000000000001</v>
      </c>
      <c r="I1153" s="251"/>
      <c r="J1153" s="247"/>
      <c r="K1153" s="247"/>
      <c r="L1153" s="252"/>
      <c r="M1153" s="253"/>
      <c r="N1153" s="254"/>
      <c r="O1153" s="254"/>
      <c r="P1153" s="254"/>
      <c r="Q1153" s="254"/>
      <c r="R1153" s="254"/>
      <c r="S1153" s="254"/>
      <c r="T1153" s="255"/>
      <c r="U1153" s="14"/>
      <c r="V1153" s="14"/>
      <c r="W1153" s="14"/>
      <c r="X1153" s="14"/>
      <c r="Y1153" s="14"/>
      <c r="Z1153" s="14"/>
      <c r="AA1153" s="14"/>
      <c r="AB1153" s="14"/>
      <c r="AC1153" s="14"/>
      <c r="AD1153" s="14"/>
      <c r="AE1153" s="14"/>
      <c r="AT1153" s="256" t="s">
        <v>245</v>
      </c>
      <c r="AU1153" s="256" t="s">
        <v>83</v>
      </c>
      <c r="AV1153" s="14" t="s">
        <v>85</v>
      </c>
      <c r="AW1153" s="14" t="s">
        <v>37</v>
      </c>
      <c r="AX1153" s="14" t="s">
        <v>76</v>
      </c>
      <c r="AY1153" s="256" t="s">
        <v>235</v>
      </c>
    </row>
    <row r="1154" s="13" customFormat="1">
      <c r="A1154" s="13"/>
      <c r="B1154" s="235"/>
      <c r="C1154" s="236"/>
      <c r="D1154" s="237" t="s">
        <v>245</v>
      </c>
      <c r="E1154" s="238" t="s">
        <v>19</v>
      </c>
      <c r="F1154" s="239" t="s">
        <v>1312</v>
      </c>
      <c r="G1154" s="236"/>
      <c r="H1154" s="238" t="s">
        <v>19</v>
      </c>
      <c r="I1154" s="240"/>
      <c r="J1154" s="236"/>
      <c r="K1154" s="236"/>
      <c r="L1154" s="241"/>
      <c r="M1154" s="242"/>
      <c r="N1154" s="243"/>
      <c r="O1154" s="243"/>
      <c r="P1154" s="243"/>
      <c r="Q1154" s="243"/>
      <c r="R1154" s="243"/>
      <c r="S1154" s="243"/>
      <c r="T1154" s="244"/>
      <c r="U1154" s="13"/>
      <c r="V1154" s="13"/>
      <c r="W1154" s="13"/>
      <c r="X1154" s="13"/>
      <c r="Y1154" s="13"/>
      <c r="Z1154" s="13"/>
      <c r="AA1154" s="13"/>
      <c r="AB1154" s="13"/>
      <c r="AC1154" s="13"/>
      <c r="AD1154" s="13"/>
      <c r="AE1154" s="13"/>
      <c r="AT1154" s="245" t="s">
        <v>245</v>
      </c>
      <c r="AU1154" s="245" t="s">
        <v>83</v>
      </c>
      <c r="AV1154" s="13" t="s">
        <v>83</v>
      </c>
      <c r="AW1154" s="13" t="s">
        <v>37</v>
      </c>
      <c r="AX1154" s="13" t="s">
        <v>76</v>
      </c>
      <c r="AY1154" s="245" t="s">
        <v>235</v>
      </c>
    </row>
    <row r="1155" s="14" customFormat="1">
      <c r="A1155" s="14"/>
      <c r="B1155" s="246"/>
      <c r="C1155" s="247"/>
      <c r="D1155" s="237" t="s">
        <v>245</v>
      </c>
      <c r="E1155" s="248" t="s">
        <v>19</v>
      </c>
      <c r="F1155" s="249" t="s">
        <v>1313</v>
      </c>
      <c r="G1155" s="247"/>
      <c r="H1155" s="250">
        <v>5.5999999999999996</v>
      </c>
      <c r="I1155" s="251"/>
      <c r="J1155" s="247"/>
      <c r="K1155" s="247"/>
      <c r="L1155" s="252"/>
      <c r="M1155" s="253"/>
      <c r="N1155" s="254"/>
      <c r="O1155" s="254"/>
      <c r="P1155" s="254"/>
      <c r="Q1155" s="254"/>
      <c r="R1155" s="254"/>
      <c r="S1155" s="254"/>
      <c r="T1155" s="255"/>
      <c r="U1155" s="14"/>
      <c r="V1155" s="14"/>
      <c r="W1155" s="14"/>
      <c r="X1155" s="14"/>
      <c r="Y1155" s="14"/>
      <c r="Z1155" s="14"/>
      <c r="AA1155" s="14"/>
      <c r="AB1155" s="14"/>
      <c r="AC1155" s="14"/>
      <c r="AD1155" s="14"/>
      <c r="AE1155" s="14"/>
      <c r="AT1155" s="256" t="s">
        <v>245</v>
      </c>
      <c r="AU1155" s="256" t="s">
        <v>83</v>
      </c>
      <c r="AV1155" s="14" t="s">
        <v>85</v>
      </c>
      <c r="AW1155" s="14" t="s">
        <v>37</v>
      </c>
      <c r="AX1155" s="14" t="s">
        <v>76</v>
      </c>
      <c r="AY1155" s="256" t="s">
        <v>235</v>
      </c>
    </row>
    <row r="1156" s="13" customFormat="1">
      <c r="A1156" s="13"/>
      <c r="B1156" s="235"/>
      <c r="C1156" s="236"/>
      <c r="D1156" s="237" t="s">
        <v>245</v>
      </c>
      <c r="E1156" s="238" t="s">
        <v>19</v>
      </c>
      <c r="F1156" s="239" t="s">
        <v>1314</v>
      </c>
      <c r="G1156" s="236"/>
      <c r="H1156" s="238" t="s">
        <v>19</v>
      </c>
      <c r="I1156" s="240"/>
      <c r="J1156" s="236"/>
      <c r="K1156" s="236"/>
      <c r="L1156" s="241"/>
      <c r="M1156" s="242"/>
      <c r="N1156" s="243"/>
      <c r="O1156" s="243"/>
      <c r="P1156" s="243"/>
      <c r="Q1156" s="243"/>
      <c r="R1156" s="243"/>
      <c r="S1156" s="243"/>
      <c r="T1156" s="244"/>
      <c r="U1156" s="13"/>
      <c r="V1156" s="13"/>
      <c r="W1156" s="13"/>
      <c r="X1156" s="13"/>
      <c r="Y1156" s="13"/>
      <c r="Z1156" s="13"/>
      <c r="AA1156" s="13"/>
      <c r="AB1156" s="13"/>
      <c r="AC1156" s="13"/>
      <c r="AD1156" s="13"/>
      <c r="AE1156" s="13"/>
      <c r="AT1156" s="245" t="s">
        <v>245</v>
      </c>
      <c r="AU1156" s="245" t="s">
        <v>83</v>
      </c>
      <c r="AV1156" s="13" t="s">
        <v>83</v>
      </c>
      <c r="AW1156" s="13" t="s">
        <v>37</v>
      </c>
      <c r="AX1156" s="13" t="s">
        <v>76</v>
      </c>
      <c r="AY1156" s="245" t="s">
        <v>235</v>
      </c>
    </row>
    <row r="1157" s="14" customFormat="1">
      <c r="A1157" s="14"/>
      <c r="B1157" s="246"/>
      <c r="C1157" s="247"/>
      <c r="D1157" s="237" t="s">
        <v>245</v>
      </c>
      <c r="E1157" s="248" t="s">
        <v>19</v>
      </c>
      <c r="F1157" s="249" t="s">
        <v>1315</v>
      </c>
      <c r="G1157" s="247"/>
      <c r="H1157" s="250">
        <v>4.7000000000000002</v>
      </c>
      <c r="I1157" s="251"/>
      <c r="J1157" s="247"/>
      <c r="K1157" s="247"/>
      <c r="L1157" s="252"/>
      <c r="M1157" s="253"/>
      <c r="N1157" s="254"/>
      <c r="O1157" s="254"/>
      <c r="P1157" s="254"/>
      <c r="Q1157" s="254"/>
      <c r="R1157" s="254"/>
      <c r="S1157" s="254"/>
      <c r="T1157" s="255"/>
      <c r="U1157" s="14"/>
      <c r="V1157" s="14"/>
      <c r="W1157" s="14"/>
      <c r="X1157" s="14"/>
      <c r="Y1157" s="14"/>
      <c r="Z1157" s="14"/>
      <c r="AA1157" s="14"/>
      <c r="AB1157" s="14"/>
      <c r="AC1157" s="14"/>
      <c r="AD1157" s="14"/>
      <c r="AE1157" s="14"/>
      <c r="AT1157" s="256" t="s">
        <v>245</v>
      </c>
      <c r="AU1157" s="256" t="s">
        <v>83</v>
      </c>
      <c r="AV1157" s="14" t="s">
        <v>85</v>
      </c>
      <c r="AW1157" s="14" t="s">
        <v>37</v>
      </c>
      <c r="AX1157" s="14" t="s">
        <v>76</v>
      </c>
      <c r="AY1157" s="256" t="s">
        <v>235</v>
      </c>
    </row>
    <row r="1158" s="15" customFormat="1">
      <c r="A1158" s="15"/>
      <c r="B1158" s="257"/>
      <c r="C1158" s="258"/>
      <c r="D1158" s="237" t="s">
        <v>245</v>
      </c>
      <c r="E1158" s="259" t="s">
        <v>172</v>
      </c>
      <c r="F1158" s="260" t="s">
        <v>249</v>
      </c>
      <c r="G1158" s="258"/>
      <c r="H1158" s="261">
        <v>30.699999999999999</v>
      </c>
      <c r="I1158" s="262"/>
      <c r="J1158" s="258"/>
      <c r="K1158" s="258"/>
      <c r="L1158" s="263"/>
      <c r="M1158" s="264"/>
      <c r="N1158" s="265"/>
      <c r="O1158" s="265"/>
      <c r="P1158" s="265"/>
      <c r="Q1158" s="265"/>
      <c r="R1158" s="265"/>
      <c r="S1158" s="265"/>
      <c r="T1158" s="266"/>
      <c r="U1158" s="15"/>
      <c r="V1158" s="15"/>
      <c r="W1158" s="15"/>
      <c r="X1158" s="15"/>
      <c r="Y1158" s="15"/>
      <c r="Z1158" s="15"/>
      <c r="AA1158" s="15"/>
      <c r="AB1158" s="15"/>
      <c r="AC1158" s="15"/>
      <c r="AD1158" s="15"/>
      <c r="AE1158" s="15"/>
      <c r="AT1158" s="267" t="s">
        <v>245</v>
      </c>
      <c r="AU1158" s="267" t="s">
        <v>83</v>
      </c>
      <c r="AV1158" s="15" t="s">
        <v>93</v>
      </c>
      <c r="AW1158" s="15" t="s">
        <v>37</v>
      </c>
      <c r="AX1158" s="15" t="s">
        <v>76</v>
      </c>
      <c r="AY1158" s="267" t="s">
        <v>235</v>
      </c>
    </row>
    <row r="1159" s="13" customFormat="1">
      <c r="A1159" s="13"/>
      <c r="B1159" s="235"/>
      <c r="C1159" s="236"/>
      <c r="D1159" s="237" t="s">
        <v>245</v>
      </c>
      <c r="E1159" s="238" t="s">
        <v>19</v>
      </c>
      <c r="F1159" s="239" t="s">
        <v>1133</v>
      </c>
      <c r="G1159" s="236"/>
      <c r="H1159" s="238" t="s">
        <v>19</v>
      </c>
      <c r="I1159" s="240"/>
      <c r="J1159" s="236"/>
      <c r="K1159" s="236"/>
      <c r="L1159" s="241"/>
      <c r="M1159" s="242"/>
      <c r="N1159" s="243"/>
      <c r="O1159" s="243"/>
      <c r="P1159" s="243"/>
      <c r="Q1159" s="243"/>
      <c r="R1159" s="243"/>
      <c r="S1159" s="243"/>
      <c r="T1159" s="244"/>
      <c r="U1159" s="13"/>
      <c r="V1159" s="13"/>
      <c r="W1159" s="13"/>
      <c r="X1159" s="13"/>
      <c r="Y1159" s="13"/>
      <c r="Z1159" s="13"/>
      <c r="AA1159" s="13"/>
      <c r="AB1159" s="13"/>
      <c r="AC1159" s="13"/>
      <c r="AD1159" s="13"/>
      <c r="AE1159" s="13"/>
      <c r="AT1159" s="245" t="s">
        <v>245</v>
      </c>
      <c r="AU1159" s="245" t="s">
        <v>83</v>
      </c>
      <c r="AV1159" s="13" t="s">
        <v>83</v>
      </c>
      <c r="AW1159" s="13" t="s">
        <v>37</v>
      </c>
      <c r="AX1159" s="13" t="s">
        <v>76</v>
      </c>
      <c r="AY1159" s="245" t="s">
        <v>235</v>
      </c>
    </row>
    <row r="1160" s="13" customFormat="1">
      <c r="A1160" s="13"/>
      <c r="B1160" s="235"/>
      <c r="C1160" s="236"/>
      <c r="D1160" s="237" t="s">
        <v>245</v>
      </c>
      <c r="E1160" s="238" t="s">
        <v>19</v>
      </c>
      <c r="F1160" s="239" t="s">
        <v>412</v>
      </c>
      <c r="G1160" s="236"/>
      <c r="H1160" s="238" t="s">
        <v>19</v>
      </c>
      <c r="I1160" s="240"/>
      <c r="J1160" s="236"/>
      <c r="K1160" s="236"/>
      <c r="L1160" s="241"/>
      <c r="M1160" s="242"/>
      <c r="N1160" s="243"/>
      <c r="O1160" s="243"/>
      <c r="P1160" s="243"/>
      <c r="Q1160" s="243"/>
      <c r="R1160" s="243"/>
      <c r="S1160" s="243"/>
      <c r="T1160" s="244"/>
      <c r="U1160" s="13"/>
      <c r="V1160" s="13"/>
      <c r="W1160" s="13"/>
      <c r="X1160" s="13"/>
      <c r="Y1160" s="13"/>
      <c r="Z1160" s="13"/>
      <c r="AA1160" s="13"/>
      <c r="AB1160" s="13"/>
      <c r="AC1160" s="13"/>
      <c r="AD1160" s="13"/>
      <c r="AE1160" s="13"/>
      <c r="AT1160" s="245" t="s">
        <v>245</v>
      </c>
      <c r="AU1160" s="245" t="s">
        <v>83</v>
      </c>
      <c r="AV1160" s="13" t="s">
        <v>83</v>
      </c>
      <c r="AW1160" s="13" t="s">
        <v>37</v>
      </c>
      <c r="AX1160" s="13" t="s">
        <v>76</v>
      </c>
      <c r="AY1160" s="245" t="s">
        <v>235</v>
      </c>
    </row>
    <row r="1161" s="14" customFormat="1">
      <c r="A1161" s="14"/>
      <c r="B1161" s="246"/>
      <c r="C1161" s="247"/>
      <c r="D1161" s="237" t="s">
        <v>245</v>
      </c>
      <c r="E1161" s="248" t="s">
        <v>19</v>
      </c>
      <c r="F1161" s="249" t="s">
        <v>186</v>
      </c>
      <c r="G1161" s="247"/>
      <c r="H1161" s="250">
        <v>35.5</v>
      </c>
      <c r="I1161" s="251"/>
      <c r="J1161" s="247"/>
      <c r="K1161" s="247"/>
      <c r="L1161" s="252"/>
      <c r="M1161" s="253"/>
      <c r="N1161" s="254"/>
      <c r="O1161" s="254"/>
      <c r="P1161" s="254"/>
      <c r="Q1161" s="254"/>
      <c r="R1161" s="254"/>
      <c r="S1161" s="254"/>
      <c r="T1161" s="255"/>
      <c r="U1161" s="14"/>
      <c r="V1161" s="14"/>
      <c r="W1161" s="14"/>
      <c r="X1161" s="14"/>
      <c r="Y1161" s="14"/>
      <c r="Z1161" s="14"/>
      <c r="AA1161" s="14"/>
      <c r="AB1161" s="14"/>
      <c r="AC1161" s="14"/>
      <c r="AD1161" s="14"/>
      <c r="AE1161" s="14"/>
      <c r="AT1161" s="256" t="s">
        <v>245</v>
      </c>
      <c r="AU1161" s="256" t="s">
        <v>83</v>
      </c>
      <c r="AV1161" s="14" t="s">
        <v>85</v>
      </c>
      <c r="AW1161" s="14" t="s">
        <v>37</v>
      </c>
      <c r="AX1161" s="14" t="s">
        <v>76</v>
      </c>
      <c r="AY1161" s="256" t="s">
        <v>235</v>
      </c>
    </row>
    <row r="1162" s="15" customFormat="1">
      <c r="A1162" s="15"/>
      <c r="B1162" s="257"/>
      <c r="C1162" s="258"/>
      <c r="D1162" s="237" t="s">
        <v>245</v>
      </c>
      <c r="E1162" s="259" t="s">
        <v>185</v>
      </c>
      <c r="F1162" s="260" t="s">
        <v>249</v>
      </c>
      <c r="G1162" s="258"/>
      <c r="H1162" s="261">
        <v>35.5</v>
      </c>
      <c r="I1162" s="262"/>
      <c r="J1162" s="258"/>
      <c r="K1162" s="258"/>
      <c r="L1162" s="263"/>
      <c r="M1162" s="264"/>
      <c r="N1162" s="265"/>
      <c r="O1162" s="265"/>
      <c r="P1162" s="265"/>
      <c r="Q1162" s="265"/>
      <c r="R1162" s="265"/>
      <c r="S1162" s="265"/>
      <c r="T1162" s="266"/>
      <c r="U1162" s="15"/>
      <c r="V1162" s="15"/>
      <c r="W1162" s="15"/>
      <c r="X1162" s="15"/>
      <c r="Y1162" s="15"/>
      <c r="Z1162" s="15"/>
      <c r="AA1162" s="15"/>
      <c r="AB1162" s="15"/>
      <c r="AC1162" s="15"/>
      <c r="AD1162" s="15"/>
      <c r="AE1162" s="15"/>
      <c r="AT1162" s="267" t="s">
        <v>245</v>
      </c>
      <c r="AU1162" s="267" t="s">
        <v>83</v>
      </c>
      <c r="AV1162" s="15" t="s">
        <v>93</v>
      </c>
      <c r="AW1162" s="15" t="s">
        <v>37</v>
      </c>
      <c r="AX1162" s="15" t="s">
        <v>76</v>
      </c>
      <c r="AY1162" s="267" t="s">
        <v>235</v>
      </c>
    </row>
    <row r="1163" s="13" customFormat="1">
      <c r="A1163" s="13"/>
      <c r="B1163" s="235"/>
      <c r="C1163" s="236"/>
      <c r="D1163" s="237" t="s">
        <v>245</v>
      </c>
      <c r="E1163" s="238" t="s">
        <v>19</v>
      </c>
      <c r="F1163" s="239" t="s">
        <v>1316</v>
      </c>
      <c r="G1163" s="236"/>
      <c r="H1163" s="238" t="s">
        <v>19</v>
      </c>
      <c r="I1163" s="240"/>
      <c r="J1163" s="236"/>
      <c r="K1163" s="236"/>
      <c r="L1163" s="241"/>
      <c r="M1163" s="242"/>
      <c r="N1163" s="243"/>
      <c r="O1163" s="243"/>
      <c r="P1163" s="243"/>
      <c r="Q1163" s="243"/>
      <c r="R1163" s="243"/>
      <c r="S1163" s="243"/>
      <c r="T1163" s="244"/>
      <c r="U1163" s="13"/>
      <c r="V1163" s="13"/>
      <c r="W1163" s="13"/>
      <c r="X1163" s="13"/>
      <c r="Y1163" s="13"/>
      <c r="Z1163" s="13"/>
      <c r="AA1163" s="13"/>
      <c r="AB1163" s="13"/>
      <c r="AC1163" s="13"/>
      <c r="AD1163" s="13"/>
      <c r="AE1163" s="13"/>
      <c r="AT1163" s="245" t="s">
        <v>245</v>
      </c>
      <c r="AU1163" s="245" t="s">
        <v>83</v>
      </c>
      <c r="AV1163" s="13" t="s">
        <v>83</v>
      </c>
      <c r="AW1163" s="13" t="s">
        <v>37</v>
      </c>
      <c r="AX1163" s="13" t="s">
        <v>76</v>
      </c>
      <c r="AY1163" s="245" t="s">
        <v>235</v>
      </c>
    </row>
    <row r="1164" s="14" customFormat="1">
      <c r="A1164" s="14"/>
      <c r="B1164" s="246"/>
      <c r="C1164" s="247"/>
      <c r="D1164" s="237" t="s">
        <v>245</v>
      </c>
      <c r="E1164" s="248" t="s">
        <v>19</v>
      </c>
      <c r="F1164" s="249" t="s">
        <v>189</v>
      </c>
      <c r="G1164" s="247"/>
      <c r="H1164" s="250">
        <v>1197.0799999999999</v>
      </c>
      <c r="I1164" s="251"/>
      <c r="J1164" s="247"/>
      <c r="K1164" s="247"/>
      <c r="L1164" s="252"/>
      <c r="M1164" s="253"/>
      <c r="N1164" s="254"/>
      <c r="O1164" s="254"/>
      <c r="P1164" s="254"/>
      <c r="Q1164" s="254"/>
      <c r="R1164" s="254"/>
      <c r="S1164" s="254"/>
      <c r="T1164" s="255"/>
      <c r="U1164" s="14"/>
      <c r="V1164" s="14"/>
      <c r="W1164" s="14"/>
      <c r="X1164" s="14"/>
      <c r="Y1164" s="14"/>
      <c r="Z1164" s="14"/>
      <c r="AA1164" s="14"/>
      <c r="AB1164" s="14"/>
      <c r="AC1164" s="14"/>
      <c r="AD1164" s="14"/>
      <c r="AE1164" s="14"/>
      <c r="AT1164" s="256" t="s">
        <v>245</v>
      </c>
      <c r="AU1164" s="256" t="s">
        <v>83</v>
      </c>
      <c r="AV1164" s="14" t="s">
        <v>85</v>
      </c>
      <c r="AW1164" s="14" t="s">
        <v>37</v>
      </c>
      <c r="AX1164" s="14" t="s">
        <v>76</v>
      </c>
      <c r="AY1164" s="256" t="s">
        <v>235</v>
      </c>
    </row>
    <row r="1165" s="15" customFormat="1">
      <c r="A1165" s="15"/>
      <c r="B1165" s="257"/>
      <c r="C1165" s="258"/>
      <c r="D1165" s="237" t="s">
        <v>245</v>
      </c>
      <c r="E1165" s="259" t="s">
        <v>188</v>
      </c>
      <c r="F1165" s="260" t="s">
        <v>249</v>
      </c>
      <c r="G1165" s="258"/>
      <c r="H1165" s="261">
        <v>1197.0799999999999</v>
      </c>
      <c r="I1165" s="262"/>
      <c r="J1165" s="258"/>
      <c r="K1165" s="258"/>
      <c r="L1165" s="263"/>
      <c r="M1165" s="264"/>
      <c r="N1165" s="265"/>
      <c r="O1165" s="265"/>
      <c r="P1165" s="265"/>
      <c r="Q1165" s="265"/>
      <c r="R1165" s="265"/>
      <c r="S1165" s="265"/>
      <c r="T1165" s="266"/>
      <c r="U1165" s="15"/>
      <c r="V1165" s="15"/>
      <c r="W1165" s="15"/>
      <c r="X1165" s="15"/>
      <c r="Y1165" s="15"/>
      <c r="Z1165" s="15"/>
      <c r="AA1165" s="15"/>
      <c r="AB1165" s="15"/>
      <c r="AC1165" s="15"/>
      <c r="AD1165" s="15"/>
      <c r="AE1165" s="15"/>
      <c r="AT1165" s="267" t="s">
        <v>245</v>
      </c>
      <c r="AU1165" s="267" t="s">
        <v>83</v>
      </c>
      <c r="AV1165" s="15" t="s">
        <v>93</v>
      </c>
      <c r="AW1165" s="15" t="s">
        <v>37</v>
      </c>
      <c r="AX1165" s="15" t="s">
        <v>76</v>
      </c>
      <c r="AY1165" s="267" t="s">
        <v>235</v>
      </c>
    </row>
    <row r="1166" s="13" customFormat="1">
      <c r="A1166" s="13"/>
      <c r="B1166" s="235"/>
      <c r="C1166" s="236"/>
      <c r="D1166" s="237" t="s">
        <v>245</v>
      </c>
      <c r="E1166" s="238" t="s">
        <v>19</v>
      </c>
      <c r="F1166" s="239" t="s">
        <v>991</v>
      </c>
      <c r="G1166" s="236"/>
      <c r="H1166" s="238" t="s">
        <v>19</v>
      </c>
      <c r="I1166" s="240"/>
      <c r="J1166" s="236"/>
      <c r="K1166" s="236"/>
      <c r="L1166" s="241"/>
      <c r="M1166" s="242"/>
      <c r="N1166" s="243"/>
      <c r="O1166" s="243"/>
      <c r="P1166" s="243"/>
      <c r="Q1166" s="243"/>
      <c r="R1166" s="243"/>
      <c r="S1166" s="243"/>
      <c r="T1166" s="244"/>
      <c r="U1166" s="13"/>
      <c r="V1166" s="13"/>
      <c r="W1166" s="13"/>
      <c r="X1166" s="13"/>
      <c r="Y1166" s="13"/>
      <c r="Z1166" s="13"/>
      <c r="AA1166" s="13"/>
      <c r="AB1166" s="13"/>
      <c r="AC1166" s="13"/>
      <c r="AD1166" s="13"/>
      <c r="AE1166" s="13"/>
      <c r="AT1166" s="245" t="s">
        <v>245</v>
      </c>
      <c r="AU1166" s="245" t="s">
        <v>83</v>
      </c>
      <c r="AV1166" s="13" t="s">
        <v>83</v>
      </c>
      <c r="AW1166" s="13" t="s">
        <v>37</v>
      </c>
      <c r="AX1166" s="13" t="s">
        <v>76</v>
      </c>
      <c r="AY1166" s="245" t="s">
        <v>235</v>
      </c>
    </row>
    <row r="1167" s="14" customFormat="1">
      <c r="A1167" s="14"/>
      <c r="B1167" s="246"/>
      <c r="C1167" s="247"/>
      <c r="D1167" s="237" t="s">
        <v>245</v>
      </c>
      <c r="E1167" s="248" t="s">
        <v>19</v>
      </c>
      <c r="F1167" s="249" t="s">
        <v>192</v>
      </c>
      <c r="G1167" s="247"/>
      <c r="H1167" s="250">
        <v>41.140000000000001</v>
      </c>
      <c r="I1167" s="251"/>
      <c r="J1167" s="247"/>
      <c r="K1167" s="247"/>
      <c r="L1167" s="252"/>
      <c r="M1167" s="253"/>
      <c r="N1167" s="254"/>
      <c r="O1167" s="254"/>
      <c r="P1167" s="254"/>
      <c r="Q1167" s="254"/>
      <c r="R1167" s="254"/>
      <c r="S1167" s="254"/>
      <c r="T1167" s="255"/>
      <c r="U1167" s="14"/>
      <c r="V1167" s="14"/>
      <c r="W1167" s="14"/>
      <c r="X1167" s="14"/>
      <c r="Y1167" s="14"/>
      <c r="Z1167" s="14"/>
      <c r="AA1167" s="14"/>
      <c r="AB1167" s="14"/>
      <c r="AC1167" s="14"/>
      <c r="AD1167" s="14"/>
      <c r="AE1167" s="14"/>
      <c r="AT1167" s="256" t="s">
        <v>245</v>
      </c>
      <c r="AU1167" s="256" t="s">
        <v>83</v>
      </c>
      <c r="AV1167" s="14" t="s">
        <v>85</v>
      </c>
      <c r="AW1167" s="14" t="s">
        <v>37</v>
      </c>
      <c r="AX1167" s="14" t="s">
        <v>76</v>
      </c>
      <c r="AY1167" s="256" t="s">
        <v>235</v>
      </c>
    </row>
    <row r="1168" s="15" customFormat="1">
      <c r="A1168" s="15"/>
      <c r="B1168" s="257"/>
      <c r="C1168" s="258"/>
      <c r="D1168" s="237" t="s">
        <v>245</v>
      </c>
      <c r="E1168" s="259" t="s">
        <v>191</v>
      </c>
      <c r="F1168" s="260" t="s">
        <v>249</v>
      </c>
      <c r="G1168" s="258"/>
      <c r="H1168" s="261">
        <v>41.140000000000001</v>
      </c>
      <c r="I1168" s="262"/>
      <c r="J1168" s="258"/>
      <c r="K1168" s="258"/>
      <c r="L1168" s="263"/>
      <c r="M1168" s="264"/>
      <c r="N1168" s="265"/>
      <c r="O1168" s="265"/>
      <c r="P1168" s="265"/>
      <c r="Q1168" s="265"/>
      <c r="R1168" s="265"/>
      <c r="S1168" s="265"/>
      <c r="T1168" s="266"/>
      <c r="U1168" s="15"/>
      <c r="V1168" s="15"/>
      <c r="W1168" s="15"/>
      <c r="X1168" s="15"/>
      <c r="Y1168" s="15"/>
      <c r="Z1168" s="15"/>
      <c r="AA1168" s="15"/>
      <c r="AB1168" s="15"/>
      <c r="AC1168" s="15"/>
      <c r="AD1168" s="15"/>
      <c r="AE1168" s="15"/>
      <c r="AT1168" s="267" t="s">
        <v>245</v>
      </c>
      <c r="AU1168" s="267" t="s">
        <v>83</v>
      </c>
      <c r="AV1168" s="15" t="s">
        <v>93</v>
      </c>
      <c r="AW1168" s="15" t="s">
        <v>37</v>
      </c>
      <c r="AX1168" s="15" t="s">
        <v>76</v>
      </c>
      <c r="AY1168" s="267" t="s">
        <v>235</v>
      </c>
    </row>
    <row r="1169" s="16" customFormat="1">
      <c r="A1169" s="16"/>
      <c r="B1169" s="268"/>
      <c r="C1169" s="269"/>
      <c r="D1169" s="237" t="s">
        <v>245</v>
      </c>
      <c r="E1169" s="270" t="s">
        <v>19</v>
      </c>
      <c r="F1169" s="271" t="s">
        <v>250</v>
      </c>
      <c r="G1169" s="269"/>
      <c r="H1169" s="272">
        <v>1809.3800000000001</v>
      </c>
      <c r="I1169" s="273"/>
      <c r="J1169" s="269"/>
      <c r="K1169" s="269"/>
      <c r="L1169" s="274"/>
      <c r="M1169" s="280"/>
      <c r="N1169" s="281"/>
      <c r="O1169" s="281"/>
      <c r="P1169" s="281"/>
      <c r="Q1169" s="281"/>
      <c r="R1169" s="281"/>
      <c r="S1169" s="281"/>
      <c r="T1169" s="282"/>
      <c r="U1169" s="16"/>
      <c r="V1169" s="16"/>
      <c r="W1169" s="16"/>
      <c r="X1169" s="16"/>
      <c r="Y1169" s="16"/>
      <c r="Z1169" s="16"/>
      <c r="AA1169" s="16"/>
      <c r="AB1169" s="16"/>
      <c r="AC1169" s="16"/>
      <c r="AD1169" s="16"/>
      <c r="AE1169" s="16"/>
      <c r="AT1169" s="278" t="s">
        <v>245</v>
      </c>
      <c r="AU1169" s="278" t="s">
        <v>83</v>
      </c>
      <c r="AV1169" s="16" t="s">
        <v>100</v>
      </c>
      <c r="AW1169" s="16" t="s">
        <v>37</v>
      </c>
      <c r="AX1169" s="16" t="s">
        <v>83</v>
      </c>
      <c r="AY1169" s="278" t="s">
        <v>235</v>
      </c>
    </row>
    <row r="1170" s="2" customFormat="1" ht="6.96" customHeight="1">
      <c r="A1170" s="40"/>
      <c r="B1170" s="61"/>
      <c r="C1170" s="62"/>
      <c r="D1170" s="62"/>
      <c r="E1170" s="62"/>
      <c r="F1170" s="62"/>
      <c r="G1170" s="62"/>
      <c r="H1170" s="62"/>
      <c r="I1170" s="62"/>
      <c r="J1170" s="62"/>
      <c r="K1170" s="62"/>
      <c r="L1170" s="46"/>
      <c r="M1170" s="40"/>
      <c r="O1170" s="40"/>
      <c r="P1170" s="40"/>
      <c r="Q1170" s="40"/>
      <c r="R1170" s="40"/>
      <c r="S1170" s="40"/>
      <c r="T1170" s="40"/>
      <c r="U1170" s="40"/>
      <c r="V1170" s="40"/>
      <c r="W1170" s="40"/>
      <c r="X1170" s="40"/>
      <c r="Y1170" s="40"/>
      <c r="Z1170" s="40"/>
      <c r="AA1170" s="40"/>
      <c r="AB1170" s="40"/>
      <c r="AC1170" s="40"/>
      <c r="AD1170" s="40"/>
      <c r="AE1170" s="40"/>
    </row>
  </sheetData>
  <sheetProtection sheet="1" autoFilter="0" formatColumns="0" formatRows="0" objects="1" scenarios="1" spinCount="100000" saltValue="Qk1ezUaNOSMTCzolkfJNEgV2DK+7M+0f5mLKI5UeU4T4Qw7yVLIQa0ccImgXtiC9Q/DpyrnSXNwUF4J34e+ezA==" hashValue="ruA8ppzm90N/V+GSNVSKFDbpiPoNoOdlHlfBkuZHP/NdPFq3efEPepD1SkafBKY12zTqY9qHckgISVjlAc9B5Q==" algorithmName="SHA-512" password="CC35"/>
  <autoFilter ref="C111:K1169"/>
  <mergeCells count="15">
    <mergeCell ref="E7:H7"/>
    <mergeCell ref="E11:H11"/>
    <mergeCell ref="E9:H9"/>
    <mergeCell ref="E13:H13"/>
    <mergeCell ref="E22:H22"/>
    <mergeCell ref="E31:H31"/>
    <mergeCell ref="E52:H52"/>
    <mergeCell ref="E56:H56"/>
    <mergeCell ref="E54:H54"/>
    <mergeCell ref="E58:H58"/>
    <mergeCell ref="E98:H98"/>
    <mergeCell ref="E102:H102"/>
    <mergeCell ref="E100:H100"/>
    <mergeCell ref="E104:H104"/>
    <mergeCell ref="L2:V2"/>
  </mergeCells>
  <hyperlinks>
    <hyperlink ref="F116" r:id="rId1" display="https://podminky.urs.cz/item/CS_URS_2023_02/132212332"/>
    <hyperlink ref="F123" r:id="rId2" display="https://podminky.urs.cz/item/CS_URS_2023_02/162211311"/>
    <hyperlink ref="F128" r:id="rId3" display="https://podminky.urs.cz/item/CS_URS_2023_02/162211319"/>
    <hyperlink ref="F131" r:id="rId4" display="https://podminky.urs.cz/item/CS_URS_2023_02/139711111"/>
    <hyperlink ref="F209" r:id="rId5" display="https://podminky.urs.cz/item/CS_URS_2023_02/161111502"/>
    <hyperlink ref="F214" r:id="rId6" display="https://podminky.urs.cz/item/CS_URS_2023_02/162211201"/>
    <hyperlink ref="F219" r:id="rId7" display="https://podminky.urs.cz/item/CS_URS_2023_02/162211209"/>
    <hyperlink ref="F222" r:id="rId8" display="https://podminky.urs.cz/item/CS_URS_2023_02/162751113"/>
    <hyperlink ref="F228" r:id="rId9" display="https://podminky.urs.cz/item/CS_URS_2023_02/171201231"/>
    <hyperlink ref="F238" r:id="rId10" display="https://podminky.urs.cz/item/CS_URS_2023_02/962031132"/>
    <hyperlink ref="F250" r:id="rId11" display="https://podminky.urs.cz/item/CS_URS_2023_02/962031133"/>
    <hyperlink ref="F264" r:id="rId12" display="https://podminky.urs.cz/item/CS_URS_2023_02/962032231"/>
    <hyperlink ref="F298" r:id="rId13" display="https://podminky.urs.cz/item/CS_URS_2023_02/962032631"/>
    <hyperlink ref="F304" r:id="rId14" display="https://podminky.urs.cz/item/CS_URS_2023_02/963042819"/>
    <hyperlink ref="F315" r:id="rId15" display="https://podminky.urs.cz/item/CS_URS_2023_02/964061331"/>
    <hyperlink ref="F324" r:id="rId16" display="https://podminky.urs.cz/item/CS_URS_2023_02/964073351"/>
    <hyperlink ref="F334" r:id="rId17" display="https://podminky.urs.cz/item/CS_URS_2023_02/965042141"/>
    <hyperlink ref="F347" r:id="rId18" display="https://podminky.urs.cz/item/CS_URS_2023_02/965081223"/>
    <hyperlink ref="F364" r:id="rId19" display="https://podminky.urs.cz/item/CS_URS_2023_02/965081323"/>
    <hyperlink ref="F369" r:id="rId20" display="https://podminky.urs.cz/item/CS_URS_2023_02/965082923"/>
    <hyperlink ref="F376" r:id="rId21" display="https://podminky.urs.cz/item/CS_URS_2023_02/965083122"/>
    <hyperlink ref="F381" r:id="rId22" display="https://podminky.urs.cz/item/CS_URS_2023_02/966008221"/>
    <hyperlink ref="F400" r:id="rId23" display="https://podminky.urs.cz/item/CS_URS_2023_02/966032921"/>
    <hyperlink ref="F407" r:id="rId24" display="https://podminky.urs.cz/item/CS_URS_2023_02/967031732"/>
    <hyperlink ref="F430" r:id="rId25" display="https://podminky.urs.cz/item/CS_URS_2023_02/967031734"/>
    <hyperlink ref="F445" r:id="rId26" display="https://podminky.urs.cz/item/CS_URS_2023_02/968062456"/>
    <hyperlink ref="F464" r:id="rId27" display="https://podminky.urs.cz/item/CS_URS_2023_02/968072244"/>
    <hyperlink ref="F472" r:id="rId28" display="https://podminky.urs.cz/item/CS_URS_2023_02/968082016"/>
    <hyperlink ref="F479" r:id="rId29" display="https://podminky.urs.cz/item/CS_URS_2023_02/968082017"/>
    <hyperlink ref="F486" r:id="rId30" display="https://podminky.urs.cz/item/CS_URS_2023_02/968082018"/>
    <hyperlink ref="F500" r:id="rId31" display="https://podminky.urs.cz/item/CS_URS_2023_02/971033461"/>
    <hyperlink ref="F507" r:id="rId32" display="https://podminky.urs.cz/item/CS_URS_2023_02/971033561"/>
    <hyperlink ref="F514" r:id="rId33" display="https://podminky.urs.cz/item/CS_URS_2023_02/973031151"/>
    <hyperlink ref="F554" r:id="rId34" display="https://podminky.urs.cz/item/CS_URS_2023_02/973031326"/>
    <hyperlink ref="F560" r:id="rId35" display="https://podminky.urs.cz/item/CS_URS_2023_02/973032866"/>
    <hyperlink ref="F572" r:id="rId36" display="https://podminky.urs.cz/item/CS_URS_2023_02/974031664"/>
    <hyperlink ref="F646" r:id="rId37" display="https://podminky.urs.cz/item/CS_URS_2023_02/974031666"/>
    <hyperlink ref="F656" r:id="rId38" display="https://podminky.urs.cz/item/CS_URS_2023_02/975021311"/>
    <hyperlink ref="F662" r:id="rId39" display="https://podminky.urs.cz/item/CS_URS_2023_02/977151118"/>
    <hyperlink ref="F671" r:id="rId40" display="https://podminky.urs.cz/item/CS_URS_2023_02/977151125"/>
    <hyperlink ref="F707" r:id="rId41" display="https://podminky.urs.cz/item/CS_URS_2023_02/978015321"/>
    <hyperlink ref="F726" r:id="rId42" display="https://podminky.urs.cz/item/CS_URS_2023_02/978019321"/>
    <hyperlink ref="F765" r:id="rId43" display="https://podminky.urs.cz/item/CS_URS_2023_02/985132211"/>
    <hyperlink ref="F771" r:id="rId44" display="https://podminky.urs.cz/item/CS_URS_2023_02/978013191"/>
    <hyperlink ref="F791" r:id="rId45" display="https://podminky.urs.cz/item/CS_URS_2023_02/997013157"/>
    <hyperlink ref="F793" r:id="rId46" display="https://podminky.urs.cz/item/CS_URS_2023_02/997013501"/>
    <hyperlink ref="F795" r:id="rId47" display="https://podminky.urs.cz/item/CS_URS_2023_02/997013509"/>
    <hyperlink ref="F800" r:id="rId48" display="https://podminky.urs.cz/item/CS_URS_2023_02/998017003"/>
    <hyperlink ref="F804" r:id="rId49" display="https://podminky.urs.cz/item/CS_URS_2023_02/711131811"/>
    <hyperlink ref="F812" r:id="rId50" display="https://podminky.urs.cz/item/CS_URS_2023_02/712331801"/>
    <hyperlink ref="F820" r:id="rId51" display="https://podminky.urs.cz/item/CS_URS_2023_02/713152843"/>
    <hyperlink ref="F826" r:id="rId52" display="https://podminky.urs.cz/item/CS_URS_2023_02/735291800"/>
    <hyperlink ref="F840" r:id="rId53" display="https://podminky.urs.cz/item/CS_URS_2023_02/741211863"/>
    <hyperlink ref="F850" r:id="rId54" display="https://podminky.urs.cz/item/CS_URS_2023_02/762341811"/>
    <hyperlink ref="F857" r:id="rId55" display="https://podminky.urs.cz/item/CS_URS_2023_02/762341932"/>
    <hyperlink ref="F863" r:id="rId56" display="https://podminky.urs.cz/item/CS_URS_2023_02/762342813"/>
    <hyperlink ref="F992" r:id="rId57" display="https://podminky.urs.cz/item/CS_URS_2023_02/762811811"/>
    <hyperlink ref="F999" r:id="rId58" display="https://podminky.urs.cz/item/CS_URS_2023_02/762811811"/>
    <hyperlink ref="F1004" r:id="rId59" display="https://podminky.urs.cz/item/CS_URS_2023_02/762821942"/>
    <hyperlink ref="F1011" r:id="rId60" display="https://podminky.urs.cz/item/CS_URS_2023_02/762822830"/>
    <hyperlink ref="F1024" r:id="rId61" display="https://podminky.urs.cz/item/CS_URS_2023_02/764001821"/>
    <hyperlink ref="F1031" r:id="rId62" display="https://podminky.urs.cz/item/CS_URS_2023_02/764001851"/>
    <hyperlink ref="F1036" r:id="rId63" display="https://podminky.urs.cz/item/CS_URS_2023_02/764001891"/>
    <hyperlink ref="F1045" r:id="rId64" display="https://podminky.urs.cz/item/CS_URS_2023_02/764002841"/>
    <hyperlink ref="F1050" r:id="rId65" display="https://podminky.urs.cz/item/CS_URS_2023_02/764002851"/>
    <hyperlink ref="F1055" r:id="rId66" display="https://podminky.urs.cz/item/CS_URS_2023_02/764002861"/>
    <hyperlink ref="F1065" r:id="rId67" display="https://podminky.urs.cz/item/CS_URS_2023_02/764004821"/>
    <hyperlink ref="F1070" r:id="rId68" display="https://podminky.urs.cz/item/CS_URS_2023_02/764004841"/>
    <hyperlink ref="F1072" r:id="rId69" display="https://podminky.urs.cz/item/CS_URS_2023_02/764002812"/>
    <hyperlink ref="F1077" r:id="rId70" display="https://podminky.urs.cz/item/CS_URS_2023_02/764004861"/>
    <hyperlink ref="F1084" r:id="rId71" display="https://podminky.urs.cz/item/CS_URS_2023_02/766211811"/>
    <hyperlink ref="F1091" r:id="rId72" display="https://podminky.urs.cz/item/CS_URS_2023_02/767161813"/>
    <hyperlink ref="F1098" r:id="rId73" display="https://podminky.urs.cz/item/CS_URS_2023_02/767161823"/>
    <hyperlink ref="F1105" r:id="rId74" display="https://podminky.urs.cz/item/CS_URS_2023_02/767661811"/>
    <hyperlink ref="F1128" r:id="rId75" display="https://podminky.urs.cz/item/CS_URS_2023_02/HZS1292"/>
  </hyperlinks>
  <pageMargins left="0.39375" right="0.39375" top="0.39375" bottom="0.39375" header="0" footer="0"/>
  <pageSetup paperSize="9" orientation="portrait" blackAndWhite="1" fitToHeight="100"/>
  <headerFooter>
    <oddFooter>&amp;CStrana &amp;P z &amp;N</oddFooter>
  </headerFooter>
  <drawing r:id="rId76"/>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101</v>
      </c>
      <c r="AZ2" s="141" t="s">
        <v>1317</v>
      </c>
      <c r="BA2" s="141" t="s">
        <v>19</v>
      </c>
      <c r="BB2" s="141" t="s">
        <v>19</v>
      </c>
      <c r="BC2" s="141" t="s">
        <v>1318</v>
      </c>
      <c r="BD2" s="141" t="s">
        <v>85</v>
      </c>
    </row>
    <row r="3" s="1" customFormat="1" ht="6.96" customHeight="1">
      <c r="B3" s="142"/>
      <c r="C3" s="143"/>
      <c r="D3" s="143"/>
      <c r="E3" s="143"/>
      <c r="F3" s="143"/>
      <c r="G3" s="143"/>
      <c r="H3" s="143"/>
      <c r="I3" s="143"/>
      <c r="J3" s="143"/>
      <c r="K3" s="143"/>
      <c r="L3" s="22"/>
      <c r="AT3" s="19" t="s">
        <v>85</v>
      </c>
    </row>
    <row r="4" s="1" customFormat="1" ht="24.96" customHeight="1">
      <c r="B4" s="22"/>
      <c r="D4" s="144" t="s">
        <v>169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Ostravská univerzita, objekt A, Přírodovědecká fakulta</v>
      </c>
      <c r="F7" s="146"/>
      <c r="G7" s="146"/>
      <c r="H7" s="146"/>
      <c r="L7" s="22"/>
    </row>
    <row r="8">
      <c r="B8" s="22"/>
      <c r="D8" s="146" t="s">
        <v>178</v>
      </c>
      <c r="L8" s="22"/>
    </row>
    <row r="9" s="1" customFormat="1" ht="16.5" customHeight="1">
      <c r="B9" s="22"/>
      <c r="E9" s="147" t="s">
        <v>181</v>
      </c>
      <c r="F9" s="1"/>
      <c r="G9" s="1"/>
      <c r="H9" s="1"/>
      <c r="L9" s="22"/>
    </row>
    <row r="10" s="1" customFormat="1" ht="12" customHeight="1">
      <c r="B10" s="22"/>
      <c r="D10" s="146" t="s">
        <v>184</v>
      </c>
      <c r="L10" s="22"/>
    </row>
    <row r="11" s="2" customFormat="1" ht="16.5" customHeight="1">
      <c r="A11" s="40"/>
      <c r="B11" s="46"/>
      <c r="C11" s="40"/>
      <c r="D11" s="40"/>
      <c r="E11" s="148" t="s">
        <v>187</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1319</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1320</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31. 8. 2023</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27</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30</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31</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33</v>
      </c>
      <c r="E24" s="40"/>
      <c r="F24" s="40"/>
      <c r="G24" s="40"/>
      <c r="H24" s="40"/>
      <c r="I24" s="146" t="s">
        <v>26</v>
      </c>
      <c r="J24" s="135" t="s">
        <v>34</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6" t="s">
        <v>29</v>
      </c>
      <c r="J25" s="135" t="s">
        <v>36</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38</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39</v>
      </c>
      <c r="F28" s="40"/>
      <c r="G28" s="40"/>
      <c r="H28" s="40"/>
      <c r="I28" s="146" t="s">
        <v>29</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40</v>
      </c>
      <c r="E30" s="40"/>
      <c r="F30" s="40"/>
      <c r="G30" s="40"/>
      <c r="H30" s="40"/>
      <c r="I30" s="40"/>
      <c r="J30" s="40"/>
      <c r="K30" s="40"/>
      <c r="L30" s="149"/>
      <c r="S30" s="40"/>
      <c r="T30" s="40"/>
      <c r="U30" s="40"/>
      <c r="V30" s="40"/>
      <c r="W30" s="40"/>
      <c r="X30" s="40"/>
      <c r="Y30" s="40"/>
      <c r="Z30" s="40"/>
      <c r="AA30" s="40"/>
      <c r="AB30" s="40"/>
      <c r="AC30" s="40"/>
      <c r="AD30" s="40"/>
      <c r="AE30" s="40"/>
    </row>
    <row r="31" s="8" customFormat="1" ht="250.5" customHeight="1">
      <c r="A31" s="152"/>
      <c r="B31" s="153"/>
      <c r="C31" s="152"/>
      <c r="D31" s="152"/>
      <c r="E31" s="154" t="s">
        <v>194</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42</v>
      </c>
      <c r="E34" s="40"/>
      <c r="F34" s="40"/>
      <c r="G34" s="40"/>
      <c r="H34" s="40"/>
      <c r="I34" s="40"/>
      <c r="J34" s="158">
        <f>ROUND(J98,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44</v>
      </c>
      <c r="G36" s="40"/>
      <c r="H36" s="40"/>
      <c r="I36" s="159" t="s">
        <v>43</v>
      </c>
      <c r="J36" s="159" t="s">
        <v>45</v>
      </c>
      <c r="K36" s="40"/>
      <c r="L36" s="149"/>
      <c r="S36" s="40"/>
      <c r="T36" s="40"/>
      <c r="U36" s="40"/>
      <c r="V36" s="40"/>
      <c r="W36" s="40"/>
      <c r="X36" s="40"/>
      <c r="Y36" s="40"/>
      <c r="Z36" s="40"/>
      <c r="AA36" s="40"/>
      <c r="AB36" s="40"/>
      <c r="AC36" s="40"/>
      <c r="AD36" s="40"/>
      <c r="AE36" s="40"/>
    </row>
    <row r="37" s="2" customFormat="1" ht="14.4" customHeight="1">
      <c r="A37" s="40"/>
      <c r="B37" s="46"/>
      <c r="C37" s="40"/>
      <c r="D37" s="148" t="s">
        <v>46</v>
      </c>
      <c r="E37" s="146" t="s">
        <v>47</v>
      </c>
      <c r="F37" s="160">
        <f>ROUND((SUM(BE98:BE586)),  2)</f>
        <v>0</v>
      </c>
      <c r="G37" s="40"/>
      <c r="H37" s="40"/>
      <c r="I37" s="161">
        <v>0.20999999999999999</v>
      </c>
      <c r="J37" s="160">
        <f>ROUND(((SUM(BE98:BE586))*I37),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48</v>
      </c>
      <c r="F38" s="160">
        <f>ROUND((SUM(BF98:BF586)),  2)</f>
        <v>0</v>
      </c>
      <c r="G38" s="40"/>
      <c r="H38" s="40"/>
      <c r="I38" s="161">
        <v>0.14999999999999999</v>
      </c>
      <c r="J38" s="160">
        <f>ROUND(((SUM(BF98:BF586))*I38),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49</v>
      </c>
      <c r="F39" s="160">
        <f>ROUND((SUM(BG98:BG586)),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50</v>
      </c>
      <c r="F40" s="160">
        <f>ROUND((SUM(BH98:BH586)),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51</v>
      </c>
      <c r="F41" s="160">
        <f>ROUND((SUM(BI98:BI586)),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52</v>
      </c>
      <c r="E43" s="164"/>
      <c r="F43" s="164"/>
      <c r="G43" s="165" t="s">
        <v>53</v>
      </c>
      <c r="H43" s="166" t="s">
        <v>54</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195</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Ostravská univerzita, objekt A, Přírodovědecká fakulta</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178</v>
      </c>
      <c r="D53" s="24"/>
      <c r="E53" s="24"/>
      <c r="F53" s="24"/>
      <c r="G53" s="24"/>
      <c r="H53" s="24"/>
      <c r="I53" s="24"/>
      <c r="J53" s="24"/>
      <c r="K53" s="24"/>
      <c r="L53" s="22"/>
    </row>
    <row r="54" s="1" customFormat="1" ht="16.5" customHeight="1">
      <c r="B54" s="23"/>
      <c r="C54" s="24"/>
      <c r="D54" s="24"/>
      <c r="E54" s="173" t="s">
        <v>181</v>
      </c>
      <c r="F54" s="24"/>
      <c r="G54" s="24"/>
      <c r="H54" s="24"/>
      <c r="I54" s="24"/>
      <c r="J54" s="24"/>
      <c r="K54" s="24"/>
      <c r="L54" s="22"/>
    </row>
    <row r="55" s="1" customFormat="1" ht="12" customHeight="1">
      <c r="B55" s="23"/>
      <c r="C55" s="34" t="s">
        <v>184</v>
      </c>
      <c r="D55" s="24"/>
      <c r="E55" s="24"/>
      <c r="F55" s="24"/>
      <c r="G55" s="24"/>
      <c r="H55" s="24"/>
      <c r="I55" s="24"/>
      <c r="J55" s="24"/>
      <c r="K55" s="24"/>
      <c r="L55" s="22"/>
    </row>
    <row r="56" s="2" customFormat="1" ht="16.5" customHeight="1">
      <c r="A56" s="40"/>
      <c r="B56" s="41"/>
      <c r="C56" s="42"/>
      <c r="D56" s="42"/>
      <c r="E56" s="174" t="s">
        <v>187</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1319</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D.1.1-2.1.1 - Sanace základových konstrukcí</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Moravská Ostrava, ul. 30. dubna 22/1404 70200</v>
      </c>
      <c r="G60" s="42"/>
      <c r="H60" s="42"/>
      <c r="I60" s="34" t="s">
        <v>23</v>
      </c>
      <c r="J60" s="74" t="str">
        <f>IF(J16="","",J16)</f>
        <v>31. 8. 2023</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Ostravská univerzita</v>
      </c>
      <c r="G62" s="42"/>
      <c r="H62" s="42"/>
      <c r="I62" s="34" t="s">
        <v>33</v>
      </c>
      <c r="J62" s="38" t="str">
        <f>E25</f>
        <v>Ateliér Velehradský, s.r.o.</v>
      </c>
      <c r="K62" s="42"/>
      <c r="L62" s="149"/>
      <c r="S62" s="40"/>
      <c r="T62" s="40"/>
      <c r="U62" s="40"/>
      <c r="V62" s="40"/>
      <c r="W62" s="40"/>
      <c r="X62" s="40"/>
      <c r="Y62" s="40"/>
      <c r="Z62" s="40"/>
      <c r="AA62" s="40"/>
      <c r="AB62" s="40"/>
      <c r="AC62" s="40"/>
      <c r="AD62" s="40"/>
      <c r="AE62" s="40"/>
    </row>
    <row r="63" s="2" customFormat="1" ht="40.05" customHeight="1">
      <c r="A63" s="40"/>
      <c r="B63" s="41"/>
      <c r="C63" s="34" t="s">
        <v>31</v>
      </c>
      <c r="D63" s="42"/>
      <c r="E63" s="42"/>
      <c r="F63" s="29" t="str">
        <f>IF(E22="","",E22)</f>
        <v>Vyplň údaj</v>
      </c>
      <c r="G63" s="42"/>
      <c r="H63" s="42"/>
      <c r="I63" s="34" t="s">
        <v>38</v>
      </c>
      <c r="J63" s="38" t="str">
        <f>E28</f>
        <v>Ateliér Velehradský, s.r.o. Ing. Vojtěch Biolek</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196</v>
      </c>
      <c r="D65" s="176"/>
      <c r="E65" s="176"/>
      <c r="F65" s="176"/>
      <c r="G65" s="176"/>
      <c r="H65" s="176"/>
      <c r="I65" s="176"/>
      <c r="J65" s="177" t="s">
        <v>197</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74</v>
      </c>
      <c r="D67" s="42"/>
      <c r="E67" s="42"/>
      <c r="F67" s="42"/>
      <c r="G67" s="42"/>
      <c r="H67" s="42"/>
      <c r="I67" s="42"/>
      <c r="J67" s="104">
        <f>J98</f>
        <v>0</v>
      </c>
      <c r="K67" s="42"/>
      <c r="L67" s="149"/>
      <c r="S67" s="40"/>
      <c r="T67" s="40"/>
      <c r="U67" s="40"/>
      <c r="V67" s="40"/>
      <c r="W67" s="40"/>
      <c r="X67" s="40"/>
      <c r="Y67" s="40"/>
      <c r="Z67" s="40"/>
      <c r="AA67" s="40"/>
      <c r="AB67" s="40"/>
      <c r="AC67" s="40"/>
      <c r="AD67" s="40"/>
      <c r="AE67" s="40"/>
      <c r="AU67" s="19" t="s">
        <v>198</v>
      </c>
    </row>
    <row r="68" s="9" customFormat="1" ht="24.96" customHeight="1">
      <c r="A68" s="9"/>
      <c r="B68" s="179"/>
      <c r="C68" s="180"/>
      <c r="D68" s="181" t="s">
        <v>199</v>
      </c>
      <c r="E68" s="182"/>
      <c r="F68" s="182"/>
      <c r="G68" s="182"/>
      <c r="H68" s="182"/>
      <c r="I68" s="182"/>
      <c r="J68" s="183">
        <f>J99</f>
        <v>0</v>
      </c>
      <c r="K68" s="180"/>
      <c r="L68" s="184"/>
      <c r="S68" s="9"/>
      <c r="T68" s="9"/>
      <c r="U68" s="9"/>
      <c r="V68" s="9"/>
      <c r="W68" s="9"/>
      <c r="X68" s="9"/>
      <c r="Y68" s="9"/>
      <c r="Z68" s="9"/>
      <c r="AA68" s="9"/>
      <c r="AB68" s="9"/>
      <c r="AC68" s="9"/>
      <c r="AD68" s="9"/>
      <c r="AE68" s="9"/>
    </row>
    <row r="69" s="10" customFormat="1" ht="19.92" customHeight="1">
      <c r="A69" s="10"/>
      <c r="B69" s="185"/>
      <c r="C69" s="126"/>
      <c r="D69" s="186" t="s">
        <v>1321</v>
      </c>
      <c r="E69" s="187"/>
      <c r="F69" s="187"/>
      <c r="G69" s="187"/>
      <c r="H69" s="187"/>
      <c r="I69" s="187"/>
      <c r="J69" s="188">
        <f>J100</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1322</v>
      </c>
      <c r="E70" s="187"/>
      <c r="F70" s="187"/>
      <c r="G70" s="187"/>
      <c r="H70" s="187"/>
      <c r="I70" s="187"/>
      <c r="J70" s="188">
        <f>J398</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203</v>
      </c>
      <c r="E71" s="187"/>
      <c r="F71" s="187"/>
      <c r="G71" s="187"/>
      <c r="H71" s="187"/>
      <c r="I71" s="187"/>
      <c r="J71" s="188">
        <f>J568</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204</v>
      </c>
      <c r="E72" s="187"/>
      <c r="F72" s="187"/>
      <c r="G72" s="187"/>
      <c r="H72" s="187"/>
      <c r="I72" s="187"/>
      <c r="J72" s="188">
        <f>J577</f>
        <v>0</v>
      </c>
      <c r="K72" s="126"/>
      <c r="L72" s="189"/>
      <c r="S72" s="10"/>
      <c r="T72" s="10"/>
      <c r="U72" s="10"/>
      <c r="V72" s="10"/>
      <c r="W72" s="10"/>
      <c r="X72" s="10"/>
      <c r="Y72" s="10"/>
      <c r="Z72" s="10"/>
      <c r="AA72" s="10"/>
      <c r="AB72" s="10"/>
      <c r="AC72" s="10"/>
      <c r="AD72" s="10"/>
      <c r="AE72" s="10"/>
    </row>
    <row r="73" s="9" customFormat="1" ht="24.96" customHeight="1">
      <c r="A73" s="9"/>
      <c r="B73" s="179"/>
      <c r="C73" s="180"/>
      <c r="D73" s="181" t="s">
        <v>205</v>
      </c>
      <c r="E73" s="182"/>
      <c r="F73" s="182"/>
      <c r="G73" s="182"/>
      <c r="H73" s="182"/>
      <c r="I73" s="182"/>
      <c r="J73" s="183">
        <f>J580</f>
        <v>0</v>
      </c>
      <c r="K73" s="180"/>
      <c r="L73" s="184"/>
      <c r="S73" s="9"/>
      <c r="T73" s="9"/>
      <c r="U73" s="9"/>
      <c r="V73" s="9"/>
      <c r="W73" s="9"/>
      <c r="X73" s="9"/>
      <c r="Y73" s="9"/>
      <c r="Z73" s="9"/>
      <c r="AA73" s="9"/>
      <c r="AB73" s="9"/>
      <c r="AC73" s="9"/>
      <c r="AD73" s="9"/>
      <c r="AE73" s="9"/>
    </row>
    <row r="74" s="9" customFormat="1" ht="24.96" customHeight="1">
      <c r="A74" s="9"/>
      <c r="B74" s="179"/>
      <c r="C74" s="180"/>
      <c r="D74" s="181" t="s">
        <v>217</v>
      </c>
      <c r="E74" s="182"/>
      <c r="F74" s="182"/>
      <c r="G74" s="182"/>
      <c r="H74" s="182"/>
      <c r="I74" s="182"/>
      <c r="J74" s="183">
        <f>J581</f>
        <v>0</v>
      </c>
      <c r="K74" s="180"/>
      <c r="L74" s="184"/>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9"/>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9"/>
      <c r="S80" s="40"/>
      <c r="T80" s="40"/>
      <c r="U80" s="40"/>
      <c r="V80" s="40"/>
      <c r="W80" s="40"/>
      <c r="X80" s="40"/>
      <c r="Y80" s="40"/>
      <c r="Z80" s="40"/>
      <c r="AA80" s="40"/>
      <c r="AB80" s="40"/>
      <c r="AC80" s="40"/>
      <c r="AD80" s="40"/>
      <c r="AE80" s="40"/>
    </row>
    <row r="81" s="2" customFormat="1" ht="24.96" customHeight="1">
      <c r="A81" s="40"/>
      <c r="B81" s="41"/>
      <c r="C81" s="25" t="s">
        <v>220</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6.5" customHeight="1">
      <c r="A84" s="40"/>
      <c r="B84" s="41"/>
      <c r="C84" s="42"/>
      <c r="D84" s="42"/>
      <c r="E84" s="173" t="str">
        <f>E7</f>
        <v>Ostravská univerzita, objekt A, Přírodovědecká fakulta</v>
      </c>
      <c r="F84" s="34"/>
      <c r="G84" s="34"/>
      <c r="H84" s="34"/>
      <c r="I84" s="42"/>
      <c r="J84" s="42"/>
      <c r="K84" s="42"/>
      <c r="L84" s="149"/>
      <c r="S84" s="40"/>
      <c r="T84" s="40"/>
      <c r="U84" s="40"/>
      <c r="V84" s="40"/>
      <c r="W84" s="40"/>
      <c r="X84" s="40"/>
      <c r="Y84" s="40"/>
      <c r="Z84" s="40"/>
      <c r="AA84" s="40"/>
      <c r="AB84" s="40"/>
      <c r="AC84" s="40"/>
      <c r="AD84" s="40"/>
      <c r="AE84" s="40"/>
    </row>
    <row r="85" s="1" customFormat="1" ht="12" customHeight="1">
      <c r="B85" s="23"/>
      <c r="C85" s="34" t="s">
        <v>178</v>
      </c>
      <c r="D85" s="24"/>
      <c r="E85" s="24"/>
      <c r="F85" s="24"/>
      <c r="G85" s="24"/>
      <c r="H85" s="24"/>
      <c r="I85" s="24"/>
      <c r="J85" s="24"/>
      <c r="K85" s="24"/>
      <c r="L85" s="22"/>
    </row>
    <row r="86" s="1" customFormat="1" ht="16.5" customHeight="1">
      <c r="B86" s="23"/>
      <c r="C86" s="24"/>
      <c r="D86" s="24"/>
      <c r="E86" s="173" t="s">
        <v>181</v>
      </c>
      <c r="F86" s="24"/>
      <c r="G86" s="24"/>
      <c r="H86" s="24"/>
      <c r="I86" s="24"/>
      <c r="J86" s="24"/>
      <c r="K86" s="24"/>
      <c r="L86" s="22"/>
    </row>
    <row r="87" s="1" customFormat="1" ht="12" customHeight="1">
      <c r="B87" s="23"/>
      <c r="C87" s="34" t="s">
        <v>184</v>
      </c>
      <c r="D87" s="24"/>
      <c r="E87" s="24"/>
      <c r="F87" s="24"/>
      <c r="G87" s="24"/>
      <c r="H87" s="24"/>
      <c r="I87" s="24"/>
      <c r="J87" s="24"/>
      <c r="K87" s="24"/>
      <c r="L87" s="22"/>
    </row>
    <row r="88" s="2" customFormat="1" ht="16.5" customHeight="1">
      <c r="A88" s="40"/>
      <c r="B88" s="41"/>
      <c r="C88" s="42"/>
      <c r="D88" s="42"/>
      <c r="E88" s="174" t="s">
        <v>187</v>
      </c>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1319</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71" t="str">
        <f>E13</f>
        <v>D.1.1-2.1.1 - Sanace základových konstrukcí</v>
      </c>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k.ú. Moravská Ostrava, ul. 30. dubna 22/1404 70200</v>
      </c>
      <c r="G92" s="42"/>
      <c r="H92" s="42"/>
      <c r="I92" s="34" t="s">
        <v>23</v>
      </c>
      <c r="J92" s="74" t="str">
        <f>IF(J16="","",J16)</f>
        <v>31. 8. 2023</v>
      </c>
      <c r="K92" s="42"/>
      <c r="L92" s="149"/>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25.65" customHeight="1">
      <c r="A94" s="40"/>
      <c r="B94" s="41"/>
      <c r="C94" s="34" t="s">
        <v>25</v>
      </c>
      <c r="D94" s="42"/>
      <c r="E94" s="42"/>
      <c r="F94" s="29" t="str">
        <f>E19</f>
        <v>Ostravská univerzita</v>
      </c>
      <c r="G94" s="42"/>
      <c r="H94" s="42"/>
      <c r="I94" s="34" t="s">
        <v>33</v>
      </c>
      <c r="J94" s="38" t="str">
        <f>E25</f>
        <v>Ateliér Velehradský, s.r.o.</v>
      </c>
      <c r="K94" s="42"/>
      <c r="L94" s="149"/>
      <c r="S94" s="40"/>
      <c r="T94" s="40"/>
      <c r="U94" s="40"/>
      <c r="V94" s="40"/>
      <c r="W94" s="40"/>
      <c r="X94" s="40"/>
      <c r="Y94" s="40"/>
      <c r="Z94" s="40"/>
      <c r="AA94" s="40"/>
      <c r="AB94" s="40"/>
      <c r="AC94" s="40"/>
      <c r="AD94" s="40"/>
      <c r="AE94" s="40"/>
    </row>
    <row r="95" s="2" customFormat="1" ht="40.05" customHeight="1">
      <c r="A95" s="40"/>
      <c r="B95" s="41"/>
      <c r="C95" s="34" t="s">
        <v>31</v>
      </c>
      <c r="D95" s="42"/>
      <c r="E95" s="42"/>
      <c r="F95" s="29" t="str">
        <f>IF(E22="","",E22)</f>
        <v>Vyplň údaj</v>
      </c>
      <c r="G95" s="42"/>
      <c r="H95" s="42"/>
      <c r="I95" s="34" t="s">
        <v>38</v>
      </c>
      <c r="J95" s="38" t="str">
        <f>E28</f>
        <v>Ateliér Velehradský, s.r.o. Ing. Vojtěch Biolek</v>
      </c>
      <c r="K95" s="42"/>
      <c r="L95" s="149"/>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11" customFormat="1" ht="29.28" customHeight="1">
      <c r="A97" s="190"/>
      <c r="B97" s="191"/>
      <c r="C97" s="192" t="s">
        <v>221</v>
      </c>
      <c r="D97" s="193" t="s">
        <v>61</v>
      </c>
      <c r="E97" s="193" t="s">
        <v>57</v>
      </c>
      <c r="F97" s="193" t="s">
        <v>58</v>
      </c>
      <c r="G97" s="193" t="s">
        <v>222</v>
      </c>
      <c r="H97" s="193" t="s">
        <v>223</v>
      </c>
      <c r="I97" s="193" t="s">
        <v>224</v>
      </c>
      <c r="J97" s="193" t="s">
        <v>197</v>
      </c>
      <c r="K97" s="194" t="s">
        <v>225</v>
      </c>
      <c r="L97" s="195"/>
      <c r="M97" s="94" t="s">
        <v>19</v>
      </c>
      <c r="N97" s="95" t="s">
        <v>46</v>
      </c>
      <c r="O97" s="95" t="s">
        <v>226</v>
      </c>
      <c r="P97" s="95" t="s">
        <v>227</v>
      </c>
      <c r="Q97" s="95" t="s">
        <v>228</v>
      </c>
      <c r="R97" s="95" t="s">
        <v>229</v>
      </c>
      <c r="S97" s="95" t="s">
        <v>230</v>
      </c>
      <c r="T97" s="96" t="s">
        <v>231</v>
      </c>
      <c r="U97" s="190"/>
      <c r="V97" s="190"/>
      <c r="W97" s="190"/>
      <c r="X97" s="190"/>
      <c r="Y97" s="190"/>
      <c r="Z97" s="190"/>
      <c r="AA97" s="190"/>
      <c r="AB97" s="190"/>
      <c r="AC97" s="190"/>
      <c r="AD97" s="190"/>
      <c r="AE97" s="190"/>
    </row>
    <row r="98" s="2" customFormat="1" ht="22.8" customHeight="1">
      <c r="A98" s="40"/>
      <c r="B98" s="41"/>
      <c r="C98" s="101" t="s">
        <v>232</v>
      </c>
      <c r="D98" s="42"/>
      <c r="E98" s="42"/>
      <c r="F98" s="42"/>
      <c r="G98" s="42"/>
      <c r="H98" s="42"/>
      <c r="I98" s="42"/>
      <c r="J98" s="196">
        <f>BK98</f>
        <v>0</v>
      </c>
      <c r="K98" s="42"/>
      <c r="L98" s="46"/>
      <c r="M98" s="97"/>
      <c r="N98" s="197"/>
      <c r="O98" s="98"/>
      <c r="P98" s="198">
        <f>P99+P580+P581</f>
        <v>0</v>
      </c>
      <c r="Q98" s="98"/>
      <c r="R98" s="198">
        <f>R99+R580+R581</f>
        <v>968.83037799999988</v>
      </c>
      <c r="S98" s="98"/>
      <c r="T98" s="199">
        <f>T99+T580+T581</f>
        <v>43.447499999999998</v>
      </c>
      <c r="U98" s="40"/>
      <c r="V98" s="40"/>
      <c r="W98" s="40"/>
      <c r="X98" s="40"/>
      <c r="Y98" s="40"/>
      <c r="Z98" s="40"/>
      <c r="AA98" s="40"/>
      <c r="AB98" s="40"/>
      <c r="AC98" s="40"/>
      <c r="AD98" s="40"/>
      <c r="AE98" s="40"/>
      <c r="AT98" s="19" t="s">
        <v>75</v>
      </c>
      <c r="AU98" s="19" t="s">
        <v>198</v>
      </c>
      <c r="BK98" s="200">
        <f>BK99+BK580+BK581</f>
        <v>0</v>
      </c>
    </row>
    <row r="99" s="12" customFormat="1" ht="25.92" customHeight="1">
      <c r="A99" s="12"/>
      <c r="B99" s="201"/>
      <c r="C99" s="202"/>
      <c r="D99" s="203" t="s">
        <v>75</v>
      </c>
      <c r="E99" s="204" t="s">
        <v>233</v>
      </c>
      <c r="F99" s="204" t="s">
        <v>234</v>
      </c>
      <c r="G99" s="202"/>
      <c r="H99" s="202"/>
      <c r="I99" s="205"/>
      <c r="J99" s="206">
        <f>BK99</f>
        <v>0</v>
      </c>
      <c r="K99" s="202"/>
      <c r="L99" s="207"/>
      <c r="M99" s="208"/>
      <c r="N99" s="209"/>
      <c r="O99" s="209"/>
      <c r="P99" s="210">
        <f>P100+P398+P568+P577</f>
        <v>0</v>
      </c>
      <c r="Q99" s="209"/>
      <c r="R99" s="210">
        <f>R100+R398+R568+R577</f>
        <v>968.83037799999988</v>
      </c>
      <c r="S99" s="209"/>
      <c r="T99" s="211">
        <f>T100+T398+T568+T577</f>
        <v>43.447499999999998</v>
      </c>
      <c r="U99" s="12"/>
      <c r="V99" s="12"/>
      <c r="W99" s="12"/>
      <c r="X99" s="12"/>
      <c r="Y99" s="12"/>
      <c r="Z99" s="12"/>
      <c r="AA99" s="12"/>
      <c r="AB99" s="12"/>
      <c r="AC99" s="12"/>
      <c r="AD99" s="12"/>
      <c r="AE99" s="12"/>
      <c r="AR99" s="212" t="s">
        <v>83</v>
      </c>
      <c r="AT99" s="213" t="s">
        <v>75</v>
      </c>
      <c r="AU99" s="213" t="s">
        <v>76</v>
      </c>
      <c r="AY99" s="212" t="s">
        <v>235</v>
      </c>
      <c r="BK99" s="214">
        <f>BK100+BK398+BK568+BK577</f>
        <v>0</v>
      </c>
    </row>
    <row r="100" s="12" customFormat="1" ht="22.8" customHeight="1">
      <c r="A100" s="12"/>
      <c r="B100" s="201"/>
      <c r="C100" s="202"/>
      <c r="D100" s="203" t="s">
        <v>75</v>
      </c>
      <c r="E100" s="215" t="s">
        <v>85</v>
      </c>
      <c r="F100" s="215" t="s">
        <v>1323</v>
      </c>
      <c r="G100" s="202"/>
      <c r="H100" s="202"/>
      <c r="I100" s="205"/>
      <c r="J100" s="216">
        <f>BK100</f>
        <v>0</v>
      </c>
      <c r="K100" s="202"/>
      <c r="L100" s="207"/>
      <c r="M100" s="208"/>
      <c r="N100" s="209"/>
      <c r="O100" s="209"/>
      <c r="P100" s="210">
        <f>SUM(P101:P397)</f>
        <v>0</v>
      </c>
      <c r="Q100" s="209"/>
      <c r="R100" s="210">
        <f>SUM(R101:R397)</f>
        <v>203.15574728999997</v>
      </c>
      <c r="S100" s="209"/>
      <c r="T100" s="211">
        <f>SUM(T101:T397)</f>
        <v>0</v>
      </c>
      <c r="U100" s="12"/>
      <c r="V100" s="12"/>
      <c r="W100" s="12"/>
      <c r="X100" s="12"/>
      <c r="Y100" s="12"/>
      <c r="Z100" s="12"/>
      <c r="AA100" s="12"/>
      <c r="AB100" s="12"/>
      <c r="AC100" s="12"/>
      <c r="AD100" s="12"/>
      <c r="AE100" s="12"/>
      <c r="AR100" s="212" t="s">
        <v>83</v>
      </c>
      <c r="AT100" s="213" t="s">
        <v>75</v>
      </c>
      <c r="AU100" s="213" t="s">
        <v>83</v>
      </c>
      <c r="AY100" s="212" t="s">
        <v>235</v>
      </c>
      <c r="BK100" s="214">
        <f>SUM(BK101:BK397)</f>
        <v>0</v>
      </c>
    </row>
    <row r="101" s="2" customFormat="1" ht="33" customHeight="1">
      <c r="A101" s="40"/>
      <c r="B101" s="41"/>
      <c r="C101" s="217" t="s">
        <v>83</v>
      </c>
      <c r="D101" s="217" t="s">
        <v>237</v>
      </c>
      <c r="E101" s="218" t="s">
        <v>1324</v>
      </c>
      <c r="F101" s="219" t="s">
        <v>1325</v>
      </c>
      <c r="G101" s="220" t="s">
        <v>240</v>
      </c>
      <c r="H101" s="221">
        <v>78.335999999999999</v>
      </c>
      <c r="I101" s="222"/>
      <c r="J101" s="223">
        <f>ROUND(I101*H101,2)</f>
        <v>0</v>
      </c>
      <c r="K101" s="219" t="s">
        <v>241</v>
      </c>
      <c r="L101" s="46"/>
      <c r="M101" s="224" t="s">
        <v>19</v>
      </c>
      <c r="N101" s="225" t="s">
        <v>47</v>
      </c>
      <c r="O101" s="86"/>
      <c r="P101" s="226">
        <f>O101*H101</f>
        <v>0</v>
      </c>
      <c r="Q101" s="226">
        <v>2.5018699999999998</v>
      </c>
      <c r="R101" s="226">
        <f>Q101*H101</f>
        <v>195.98648831999998</v>
      </c>
      <c r="S101" s="226">
        <v>0</v>
      </c>
      <c r="T101" s="227">
        <f>S101*H101</f>
        <v>0</v>
      </c>
      <c r="U101" s="40"/>
      <c r="V101" s="40"/>
      <c r="W101" s="40"/>
      <c r="X101" s="40"/>
      <c r="Y101" s="40"/>
      <c r="Z101" s="40"/>
      <c r="AA101" s="40"/>
      <c r="AB101" s="40"/>
      <c r="AC101" s="40"/>
      <c r="AD101" s="40"/>
      <c r="AE101" s="40"/>
      <c r="AR101" s="228" t="s">
        <v>100</v>
      </c>
      <c r="AT101" s="228" t="s">
        <v>237</v>
      </c>
      <c r="AU101" s="228" t="s">
        <v>85</v>
      </c>
      <c r="AY101" s="19" t="s">
        <v>235</v>
      </c>
      <c r="BE101" s="229">
        <f>IF(N101="základní",J101,0)</f>
        <v>0</v>
      </c>
      <c r="BF101" s="229">
        <f>IF(N101="snížená",J101,0)</f>
        <v>0</v>
      </c>
      <c r="BG101" s="229">
        <f>IF(N101="zákl. přenesená",J101,0)</f>
        <v>0</v>
      </c>
      <c r="BH101" s="229">
        <f>IF(N101="sníž. přenesená",J101,0)</f>
        <v>0</v>
      </c>
      <c r="BI101" s="229">
        <f>IF(N101="nulová",J101,0)</f>
        <v>0</v>
      </c>
      <c r="BJ101" s="19" t="s">
        <v>83</v>
      </c>
      <c r="BK101" s="229">
        <f>ROUND(I101*H101,2)</f>
        <v>0</v>
      </c>
      <c r="BL101" s="19" t="s">
        <v>100</v>
      </c>
      <c r="BM101" s="228" t="s">
        <v>1326</v>
      </c>
    </row>
    <row r="102" s="2" customFormat="1">
      <c r="A102" s="40"/>
      <c r="B102" s="41"/>
      <c r="C102" s="42"/>
      <c r="D102" s="230" t="s">
        <v>243</v>
      </c>
      <c r="E102" s="42"/>
      <c r="F102" s="231" t="s">
        <v>1327</v>
      </c>
      <c r="G102" s="42"/>
      <c r="H102" s="42"/>
      <c r="I102" s="232"/>
      <c r="J102" s="42"/>
      <c r="K102" s="42"/>
      <c r="L102" s="46"/>
      <c r="M102" s="233"/>
      <c r="N102" s="234"/>
      <c r="O102" s="86"/>
      <c r="P102" s="86"/>
      <c r="Q102" s="86"/>
      <c r="R102" s="86"/>
      <c r="S102" s="86"/>
      <c r="T102" s="87"/>
      <c r="U102" s="40"/>
      <c r="V102" s="40"/>
      <c r="W102" s="40"/>
      <c r="X102" s="40"/>
      <c r="Y102" s="40"/>
      <c r="Z102" s="40"/>
      <c r="AA102" s="40"/>
      <c r="AB102" s="40"/>
      <c r="AC102" s="40"/>
      <c r="AD102" s="40"/>
      <c r="AE102" s="40"/>
      <c r="AT102" s="19" t="s">
        <v>243</v>
      </c>
      <c r="AU102" s="19" t="s">
        <v>85</v>
      </c>
    </row>
    <row r="103" s="13" customFormat="1">
      <c r="A103" s="13"/>
      <c r="B103" s="235"/>
      <c r="C103" s="236"/>
      <c r="D103" s="237" t="s">
        <v>245</v>
      </c>
      <c r="E103" s="238" t="s">
        <v>19</v>
      </c>
      <c r="F103" s="239" t="s">
        <v>1328</v>
      </c>
      <c r="G103" s="236"/>
      <c r="H103" s="238" t="s">
        <v>19</v>
      </c>
      <c r="I103" s="240"/>
      <c r="J103" s="236"/>
      <c r="K103" s="236"/>
      <c r="L103" s="241"/>
      <c r="M103" s="242"/>
      <c r="N103" s="243"/>
      <c r="O103" s="243"/>
      <c r="P103" s="243"/>
      <c r="Q103" s="243"/>
      <c r="R103" s="243"/>
      <c r="S103" s="243"/>
      <c r="T103" s="244"/>
      <c r="U103" s="13"/>
      <c r="V103" s="13"/>
      <c r="W103" s="13"/>
      <c r="X103" s="13"/>
      <c r="Y103" s="13"/>
      <c r="Z103" s="13"/>
      <c r="AA103" s="13"/>
      <c r="AB103" s="13"/>
      <c r="AC103" s="13"/>
      <c r="AD103" s="13"/>
      <c r="AE103" s="13"/>
      <c r="AT103" s="245" t="s">
        <v>245</v>
      </c>
      <c r="AU103" s="245" t="s">
        <v>85</v>
      </c>
      <c r="AV103" s="13" t="s">
        <v>83</v>
      </c>
      <c r="AW103" s="13" t="s">
        <v>37</v>
      </c>
      <c r="AX103" s="13" t="s">
        <v>76</v>
      </c>
      <c r="AY103" s="245" t="s">
        <v>235</v>
      </c>
    </row>
    <row r="104" s="14" customFormat="1">
      <c r="A104" s="14"/>
      <c r="B104" s="246"/>
      <c r="C104" s="247"/>
      <c r="D104" s="237" t="s">
        <v>245</v>
      </c>
      <c r="E104" s="248" t="s">
        <v>19</v>
      </c>
      <c r="F104" s="249" t="s">
        <v>1329</v>
      </c>
      <c r="G104" s="247"/>
      <c r="H104" s="250">
        <v>78.335999999999999</v>
      </c>
      <c r="I104" s="251"/>
      <c r="J104" s="247"/>
      <c r="K104" s="247"/>
      <c r="L104" s="252"/>
      <c r="M104" s="253"/>
      <c r="N104" s="254"/>
      <c r="O104" s="254"/>
      <c r="P104" s="254"/>
      <c r="Q104" s="254"/>
      <c r="R104" s="254"/>
      <c r="S104" s="254"/>
      <c r="T104" s="255"/>
      <c r="U104" s="14"/>
      <c r="V104" s="14"/>
      <c r="W104" s="14"/>
      <c r="X104" s="14"/>
      <c r="Y104" s="14"/>
      <c r="Z104" s="14"/>
      <c r="AA104" s="14"/>
      <c r="AB104" s="14"/>
      <c r="AC104" s="14"/>
      <c r="AD104" s="14"/>
      <c r="AE104" s="14"/>
      <c r="AT104" s="256" t="s">
        <v>245</v>
      </c>
      <c r="AU104" s="256" t="s">
        <v>85</v>
      </c>
      <c r="AV104" s="14" t="s">
        <v>85</v>
      </c>
      <c r="AW104" s="14" t="s">
        <v>37</v>
      </c>
      <c r="AX104" s="14" t="s">
        <v>76</v>
      </c>
      <c r="AY104" s="256" t="s">
        <v>235</v>
      </c>
    </row>
    <row r="105" s="16" customFormat="1">
      <c r="A105" s="16"/>
      <c r="B105" s="268"/>
      <c r="C105" s="269"/>
      <c r="D105" s="237" t="s">
        <v>245</v>
      </c>
      <c r="E105" s="270" t="s">
        <v>19</v>
      </c>
      <c r="F105" s="271" t="s">
        <v>250</v>
      </c>
      <c r="G105" s="269"/>
      <c r="H105" s="272">
        <v>78.335999999999999</v>
      </c>
      <c r="I105" s="273"/>
      <c r="J105" s="269"/>
      <c r="K105" s="269"/>
      <c r="L105" s="274"/>
      <c r="M105" s="275"/>
      <c r="N105" s="276"/>
      <c r="O105" s="276"/>
      <c r="P105" s="276"/>
      <c r="Q105" s="276"/>
      <c r="R105" s="276"/>
      <c r="S105" s="276"/>
      <c r="T105" s="277"/>
      <c r="U105" s="16"/>
      <c r="V105" s="16"/>
      <c r="W105" s="16"/>
      <c r="X105" s="16"/>
      <c r="Y105" s="16"/>
      <c r="Z105" s="16"/>
      <c r="AA105" s="16"/>
      <c r="AB105" s="16"/>
      <c r="AC105" s="16"/>
      <c r="AD105" s="16"/>
      <c r="AE105" s="16"/>
      <c r="AT105" s="278" t="s">
        <v>245</v>
      </c>
      <c r="AU105" s="278" t="s">
        <v>85</v>
      </c>
      <c r="AV105" s="16" t="s">
        <v>100</v>
      </c>
      <c r="AW105" s="16" t="s">
        <v>37</v>
      </c>
      <c r="AX105" s="16" t="s">
        <v>83</v>
      </c>
      <c r="AY105" s="278" t="s">
        <v>235</v>
      </c>
    </row>
    <row r="106" s="2" customFormat="1" ht="16.5" customHeight="1">
      <c r="A106" s="40"/>
      <c r="B106" s="41"/>
      <c r="C106" s="217" t="s">
        <v>85</v>
      </c>
      <c r="D106" s="217" t="s">
        <v>237</v>
      </c>
      <c r="E106" s="218" t="s">
        <v>1330</v>
      </c>
      <c r="F106" s="219" t="s">
        <v>1331</v>
      </c>
      <c r="G106" s="220" t="s">
        <v>240</v>
      </c>
      <c r="H106" s="221">
        <v>19.853000000000002</v>
      </c>
      <c r="I106" s="222"/>
      <c r="J106" s="223">
        <f>ROUND(I106*H106,2)</f>
        <v>0</v>
      </c>
      <c r="K106" s="219" t="s">
        <v>370</v>
      </c>
      <c r="L106" s="46"/>
      <c r="M106" s="224" t="s">
        <v>19</v>
      </c>
      <c r="N106" s="225" t="s">
        <v>47</v>
      </c>
      <c r="O106" s="86"/>
      <c r="P106" s="226">
        <f>O106*H106</f>
        <v>0</v>
      </c>
      <c r="Q106" s="226">
        <v>0</v>
      </c>
      <c r="R106" s="226">
        <f>Q106*H106</f>
        <v>0</v>
      </c>
      <c r="S106" s="226">
        <v>0</v>
      </c>
      <c r="T106" s="227">
        <f>S106*H106</f>
        <v>0</v>
      </c>
      <c r="U106" s="40"/>
      <c r="V106" s="40"/>
      <c r="W106" s="40"/>
      <c r="X106" s="40"/>
      <c r="Y106" s="40"/>
      <c r="Z106" s="40"/>
      <c r="AA106" s="40"/>
      <c r="AB106" s="40"/>
      <c r="AC106" s="40"/>
      <c r="AD106" s="40"/>
      <c r="AE106" s="40"/>
      <c r="AR106" s="228" t="s">
        <v>100</v>
      </c>
      <c r="AT106" s="228" t="s">
        <v>237</v>
      </c>
      <c r="AU106" s="228" t="s">
        <v>85</v>
      </c>
      <c r="AY106" s="19" t="s">
        <v>235</v>
      </c>
      <c r="BE106" s="229">
        <f>IF(N106="základní",J106,0)</f>
        <v>0</v>
      </c>
      <c r="BF106" s="229">
        <f>IF(N106="snížená",J106,0)</f>
        <v>0</v>
      </c>
      <c r="BG106" s="229">
        <f>IF(N106="zákl. přenesená",J106,0)</f>
        <v>0</v>
      </c>
      <c r="BH106" s="229">
        <f>IF(N106="sníž. přenesená",J106,0)</f>
        <v>0</v>
      </c>
      <c r="BI106" s="229">
        <f>IF(N106="nulová",J106,0)</f>
        <v>0</v>
      </c>
      <c r="BJ106" s="19" t="s">
        <v>83</v>
      </c>
      <c r="BK106" s="229">
        <f>ROUND(I106*H106,2)</f>
        <v>0</v>
      </c>
      <c r="BL106" s="19" t="s">
        <v>100</v>
      </c>
      <c r="BM106" s="228" t="s">
        <v>1332</v>
      </c>
    </row>
    <row r="107" s="13" customFormat="1">
      <c r="A107" s="13"/>
      <c r="B107" s="235"/>
      <c r="C107" s="236"/>
      <c r="D107" s="237" t="s">
        <v>245</v>
      </c>
      <c r="E107" s="238" t="s">
        <v>19</v>
      </c>
      <c r="F107" s="239" t="s">
        <v>1333</v>
      </c>
      <c r="G107" s="236"/>
      <c r="H107" s="238" t="s">
        <v>19</v>
      </c>
      <c r="I107" s="240"/>
      <c r="J107" s="236"/>
      <c r="K107" s="236"/>
      <c r="L107" s="241"/>
      <c r="M107" s="242"/>
      <c r="N107" s="243"/>
      <c r="O107" s="243"/>
      <c r="P107" s="243"/>
      <c r="Q107" s="243"/>
      <c r="R107" s="243"/>
      <c r="S107" s="243"/>
      <c r="T107" s="244"/>
      <c r="U107" s="13"/>
      <c r="V107" s="13"/>
      <c r="W107" s="13"/>
      <c r="X107" s="13"/>
      <c r="Y107" s="13"/>
      <c r="Z107" s="13"/>
      <c r="AA107" s="13"/>
      <c r="AB107" s="13"/>
      <c r="AC107" s="13"/>
      <c r="AD107" s="13"/>
      <c r="AE107" s="13"/>
      <c r="AT107" s="245" t="s">
        <v>245</v>
      </c>
      <c r="AU107" s="245" t="s">
        <v>85</v>
      </c>
      <c r="AV107" s="13" t="s">
        <v>83</v>
      </c>
      <c r="AW107" s="13" t="s">
        <v>37</v>
      </c>
      <c r="AX107" s="13" t="s">
        <v>76</v>
      </c>
      <c r="AY107" s="245" t="s">
        <v>235</v>
      </c>
    </row>
    <row r="108" s="13" customFormat="1">
      <c r="A108" s="13"/>
      <c r="B108" s="235"/>
      <c r="C108" s="236"/>
      <c r="D108" s="237" t="s">
        <v>245</v>
      </c>
      <c r="E108" s="238" t="s">
        <v>19</v>
      </c>
      <c r="F108" s="239" t="s">
        <v>271</v>
      </c>
      <c r="G108" s="236"/>
      <c r="H108" s="238" t="s">
        <v>19</v>
      </c>
      <c r="I108" s="240"/>
      <c r="J108" s="236"/>
      <c r="K108" s="236"/>
      <c r="L108" s="241"/>
      <c r="M108" s="242"/>
      <c r="N108" s="243"/>
      <c r="O108" s="243"/>
      <c r="P108" s="243"/>
      <c r="Q108" s="243"/>
      <c r="R108" s="243"/>
      <c r="S108" s="243"/>
      <c r="T108" s="244"/>
      <c r="U108" s="13"/>
      <c r="V108" s="13"/>
      <c r="W108" s="13"/>
      <c r="X108" s="13"/>
      <c r="Y108" s="13"/>
      <c r="Z108" s="13"/>
      <c r="AA108" s="13"/>
      <c r="AB108" s="13"/>
      <c r="AC108" s="13"/>
      <c r="AD108" s="13"/>
      <c r="AE108" s="13"/>
      <c r="AT108" s="245" t="s">
        <v>245</v>
      </c>
      <c r="AU108" s="245" t="s">
        <v>85</v>
      </c>
      <c r="AV108" s="13" t="s">
        <v>83</v>
      </c>
      <c r="AW108" s="13" t="s">
        <v>37</v>
      </c>
      <c r="AX108" s="13" t="s">
        <v>76</v>
      </c>
      <c r="AY108" s="245" t="s">
        <v>235</v>
      </c>
    </row>
    <row r="109" s="14" customFormat="1">
      <c r="A109" s="14"/>
      <c r="B109" s="246"/>
      <c r="C109" s="247"/>
      <c r="D109" s="237" t="s">
        <v>245</v>
      </c>
      <c r="E109" s="248" t="s">
        <v>19</v>
      </c>
      <c r="F109" s="249" t="s">
        <v>1334</v>
      </c>
      <c r="G109" s="247"/>
      <c r="H109" s="250">
        <v>2.621</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245</v>
      </c>
      <c r="AU109" s="256" t="s">
        <v>85</v>
      </c>
      <c r="AV109" s="14" t="s">
        <v>85</v>
      </c>
      <c r="AW109" s="14" t="s">
        <v>37</v>
      </c>
      <c r="AX109" s="14" t="s">
        <v>76</v>
      </c>
      <c r="AY109" s="256" t="s">
        <v>235</v>
      </c>
    </row>
    <row r="110" s="13" customFormat="1">
      <c r="A110" s="13"/>
      <c r="B110" s="235"/>
      <c r="C110" s="236"/>
      <c r="D110" s="237" t="s">
        <v>245</v>
      </c>
      <c r="E110" s="238" t="s">
        <v>19</v>
      </c>
      <c r="F110" s="239" t="s">
        <v>273</v>
      </c>
      <c r="G110" s="236"/>
      <c r="H110" s="238" t="s">
        <v>19</v>
      </c>
      <c r="I110" s="240"/>
      <c r="J110" s="236"/>
      <c r="K110" s="236"/>
      <c r="L110" s="241"/>
      <c r="M110" s="242"/>
      <c r="N110" s="243"/>
      <c r="O110" s="243"/>
      <c r="P110" s="243"/>
      <c r="Q110" s="243"/>
      <c r="R110" s="243"/>
      <c r="S110" s="243"/>
      <c r="T110" s="244"/>
      <c r="U110" s="13"/>
      <c r="V110" s="13"/>
      <c r="W110" s="13"/>
      <c r="X110" s="13"/>
      <c r="Y110" s="13"/>
      <c r="Z110" s="13"/>
      <c r="AA110" s="13"/>
      <c r="AB110" s="13"/>
      <c r="AC110" s="13"/>
      <c r="AD110" s="13"/>
      <c r="AE110" s="13"/>
      <c r="AT110" s="245" t="s">
        <v>245</v>
      </c>
      <c r="AU110" s="245" t="s">
        <v>85</v>
      </c>
      <c r="AV110" s="13" t="s">
        <v>83</v>
      </c>
      <c r="AW110" s="13" t="s">
        <v>37</v>
      </c>
      <c r="AX110" s="13" t="s">
        <v>76</v>
      </c>
      <c r="AY110" s="245" t="s">
        <v>235</v>
      </c>
    </row>
    <row r="111" s="14" customFormat="1">
      <c r="A111" s="14"/>
      <c r="B111" s="246"/>
      <c r="C111" s="247"/>
      <c r="D111" s="237" t="s">
        <v>245</v>
      </c>
      <c r="E111" s="248" t="s">
        <v>19</v>
      </c>
      <c r="F111" s="249" t="s">
        <v>1335</v>
      </c>
      <c r="G111" s="247"/>
      <c r="H111" s="250">
        <v>0.72699999999999998</v>
      </c>
      <c r="I111" s="251"/>
      <c r="J111" s="247"/>
      <c r="K111" s="247"/>
      <c r="L111" s="252"/>
      <c r="M111" s="253"/>
      <c r="N111" s="254"/>
      <c r="O111" s="254"/>
      <c r="P111" s="254"/>
      <c r="Q111" s="254"/>
      <c r="R111" s="254"/>
      <c r="S111" s="254"/>
      <c r="T111" s="255"/>
      <c r="U111" s="14"/>
      <c r="V111" s="14"/>
      <c r="W111" s="14"/>
      <c r="X111" s="14"/>
      <c r="Y111" s="14"/>
      <c r="Z111" s="14"/>
      <c r="AA111" s="14"/>
      <c r="AB111" s="14"/>
      <c r="AC111" s="14"/>
      <c r="AD111" s="14"/>
      <c r="AE111" s="14"/>
      <c r="AT111" s="256" t="s">
        <v>245</v>
      </c>
      <c r="AU111" s="256" t="s">
        <v>85</v>
      </c>
      <c r="AV111" s="14" t="s">
        <v>85</v>
      </c>
      <c r="AW111" s="14" t="s">
        <v>37</v>
      </c>
      <c r="AX111" s="14" t="s">
        <v>76</v>
      </c>
      <c r="AY111" s="256" t="s">
        <v>235</v>
      </c>
    </row>
    <row r="112" s="13" customFormat="1">
      <c r="A112" s="13"/>
      <c r="B112" s="235"/>
      <c r="C112" s="236"/>
      <c r="D112" s="237" t="s">
        <v>245</v>
      </c>
      <c r="E112" s="238" t="s">
        <v>19</v>
      </c>
      <c r="F112" s="239" t="s">
        <v>275</v>
      </c>
      <c r="G112" s="236"/>
      <c r="H112" s="238" t="s">
        <v>19</v>
      </c>
      <c r="I112" s="240"/>
      <c r="J112" s="236"/>
      <c r="K112" s="236"/>
      <c r="L112" s="241"/>
      <c r="M112" s="242"/>
      <c r="N112" s="243"/>
      <c r="O112" s="243"/>
      <c r="P112" s="243"/>
      <c r="Q112" s="243"/>
      <c r="R112" s="243"/>
      <c r="S112" s="243"/>
      <c r="T112" s="244"/>
      <c r="U112" s="13"/>
      <c r="V112" s="13"/>
      <c r="W112" s="13"/>
      <c r="X112" s="13"/>
      <c r="Y112" s="13"/>
      <c r="Z112" s="13"/>
      <c r="AA112" s="13"/>
      <c r="AB112" s="13"/>
      <c r="AC112" s="13"/>
      <c r="AD112" s="13"/>
      <c r="AE112" s="13"/>
      <c r="AT112" s="245" t="s">
        <v>245</v>
      </c>
      <c r="AU112" s="245" t="s">
        <v>85</v>
      </c>
      <c r="AV112" s="13" t="s">
        <v>83</v>
      </c>
      <c r="AW112" s="13" t="s">
        <v>37</v>
      </c>
      <c r="AX112" s="13" t="s">
        <v>76</v>
      </c>
      <c r="AY112" s="245" t="s">
        <v>235</v>
      </c>
    </row>
    <row r="113" s="14" customFormat="1">
      <c r="A113" s="14"/>
      <c r="B113" s="246"/>
      <c r="C113" s="247"/>
      <c r="D113" s="237" t="s">
        <v>245</v>
      </c>
      <c r="E113" s="248" t="s">
        <v>19</v>
      </c>
      <c r="F113" s="249" t="s">
        <v>1336</v>
      </c>
      <c r="G113" s="247"/>
      <c r="H113" s="250">
        <v>0.374</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245</v>
      </c>
      <c r="AU113" s="256" t="s">
        <v>85</v>
      </c>
      <c r="AV113" s="14" t="s">
        <v>85</v>
      </c>
      <c r="AW113" s="14" t="s">
        <v>37</v>
      </c>
      <c r="AX113" s="14" t="s">
        <v>76</v>
      </c>
      <c r="AY113" s="256" t="s">
        <v>235</v>
      </c>
    </row>
    <row r="114" s="13" customFormat="1">
      <c r="A114" s="13"/>
      <c r="B114" s="235"/>
      <c r="C114" s="236"/>
      <c r="D114" s="237" t="s">
        <v>245</v>
      </c>
      <c r="E114" s="238" t="s">
        <v>19</v>
      </c>
      <c r="F114" s="239" t="s">
        <v>275</v>
      </c>
      <c r="G114" s="236"/>
      <c r="H114" s="238" t="s">
        <v>19</v>
      </c>
      <c r="I114" s="240"/>
      <c r="J114" s="236"/>
      <c r="K114" s="236"/>
      <c r="L114" s="241"/>
      <c r="M114" s="242"/>
      <c r="N114" s="243"/>
      <c r="O114" s="243"/>
      <c r="P114" s="243"/>
      <c r="Q114" s="243"/>
      <c r="R114" s="243"/>
      <c r="S114" s="243"/>
      <c r="T114" s="244"/>
      <c r="U114" s="13"/>
      <c r="V114" s="13"/>
      <c r="W114" s="13"/>
      <c r="X114" s="13"/>
      <c r="Y114" s="13"/>
      <c r="Z114" s="13"/>
      <c r="AA114" s="13"/>
      <c r="AB114" s="13"/>
      <c r="AC114" s="13"/>
      <c r="AD114" s="13"/>
      <c r="AE114" s="13"/>
      <c r="AT114" s="245" t="s">
        <v>245</v>
      </c>
      <c r="AU114" s="245" t="s">
        <v>85</v>
      </c>
      <c r="AV114" s="13" t="s">
        <v>83</v>
      </c>
      <c r="AW114" s="13" t="s">
        <v>37</v>
      </c>
      <c r="AX114" s="13" t="s">
        <v>76</v>
      </c>
      <c r="AY114" s="245" t="s">
        <v>235</v>
      </c>
    </row>
    <row r="115" s="14" customFormat="1">
      <c r="A115" s="14"/>
      <c r="B115" s="246"/>
      <c r="C115" s="247"/>
      <c r="D115" s="237" t="s">
        <v>245</v>
      </c>
      <c r="E115" s="248" t="s">
        <v>19</v>
      </c>
      <c r="F115" s="249" t="s">
        <v>1337</v>
      </c>
      <c r="G115" s="247"/>
      <c r="H115" s="250">
        <v>1.8089999999999999</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245</v>
      </c>
      <c r="AU115" s="256" t="s">
        <v>85</v>
      </c>
      <c r="AV115" s="14" t="s">
        <v>85</v>
      </c>
      <c r="AW115" s="14" t="s">
        <v>37</v>
      </c>
      <c r="AX115" s="14" t="s">
        <v>76</v>
      </c>
      <c r="AY115" s="256" t="s">
        <v>235</v>
      </c>
    </row>
    <row r="116" s="13" customFormat="1">
      <c r="A116" s="13"/>
      <c r="B116" s="235"/>
      <c r="C116" s="236"/>
      <c r="D116" s="237" t="s">
        <v>245</v>
      </c>
      <c r="E116" s="238" t="s">
        <v>19</v>
      </c>
      <c r="F116" s="239" t="s">
        <v>278</v>
      </c>
      <c r="G116" s="236"/>
      <c r="H116" s="238" t="s">
        <v>19</v>
      </c>
      <c r="I116" s="240"/>
      <c r="J116" s="236"/>
      <c r="K116" s="236"/>
      <c r="L116" s="241"/>
      <c r="M116" s="242"/>
      <c r="N116" s="243"/>
      <c r="O116" s="243"/>
      <c r="P116" s="243"/>
      <c r="Q116" s="243"/>
      <c r="R116" s="243"/>
      <c r="S116" s="243"/>
      <c r="T116" s="244"/>
      <c r="U116" s="13"/>
      <c r="V116" s="13"/>
      <c r="W116" s="13"/>
      <c r="X116" s="13"/>
      <c r="Y116" s="13"/>
      <c r="Z116" s="13"/>
      <c r="AA116" s="13"/>
      <c r="AB116" s="13"/>
      <c r="AC116" s="13"/>
      <c r="AD116" s="13"/>
      <c r="AE116" s="13"/>
      <c r="AT116" s="245" t="s">
        <v>245</v>
      </c>
      <c r="AU116" s="245" t="s">
        <v>85</v>
      </c>
      <c r="AV116" s="13" t="s">
        <v>83</v>
      </c>
      <c r="AW116" s="13" t="s">
        <v>37</v>
      </c>
      <c r="AX116" s="13" t="s">
        <v>76</v>
      </c>
      <c r="AY116" s="245" t="s">
        <v>235</v>
      </c>
    </row>
    <row r="117" s="14" customFormat="1">
      <c r="A117" s="14"/>
      <c r="B117" s="246"/>
      <c r="C117" s="247"/>
      <c r="D117" s="237" t="s">
        <v>245</v>
      </c>
      <c r="E117" s="248" t="s">
        <v>19</v>
      </c>
      <c r="F117" s="249" t="s">
        <v>1338</v>
      </c>
      <c r="G117" s="247"/>
      <c r="H117" s="250">
        <v>3.2040000000000002</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245</v>
      </c>
      <c r="AU117" s="256" t="s">
        <v>85</v>
      </c>
      <c r="AV117" s="14" t="s">
        <v>85</v>
      </c>
      <c r="AW117" s="14" t="s">
        <v>37</v>
      </c>
      <c r="AX117" s="14" t="s">
        <v>76</v>
      </c>
      <c r="AY117" s="256" t="s">
        <v>235</v>
      </c>
    </row>
    <row r="118" s="13" customFormat="1">
      <c r="A118" s="13"/>
      <c r="B118" s="235"/>
      <c r="C118" s="236"/>
      <c r="D118" s="237" t="s">
        <v>245</v>
      </c>
      <c r="E118" s="238" t="s">
        <v>19</v>
      </c>
      <c r="F118" s="239" t="s">
        <v>280</v>
      </c>
      <c r="G118" s="236"/>
      <c r="H118" s="238" t="s">
        <v>19</v>
      </c>
      <c r="I118" s="240"/>
      <c r="J118" s="236"/>
      <c r="K118" s="236"/>
      <c r="L118" s="241"/>
      <c r="M118" s="242"/>
      <c r="N118" s="243"/>
      <c r="O118" s="243"/>
      <c r="P118" s="243"/>
      <c r="Q118" s="243"/>
      <c r="R118" s="243"/>
      <c r="S118" s="243"/>
      <c r="T118" s="244"/>
      <c r="U118" s="13"/>
      <c r="V118" s="13"/>
      <c r="W118" s="13"/>
      <c r="X118" s="13"/>
      <c r="Y118" s="13"/>
      <c r="Z118" s="13"/>
      <c r="AA118" s="13"/>
      <c r="AB118" s="13"/>
      <c r="AC118" s="13"/>
      <c r="AD118" s="13"/>
      <c r="AE118" s="13"/>
      <c r="AT118" s="245" t="s">
        <v>245</v>
      </c>
      <c r="AU118" s="245" t="s">
        <v>85</v>
      </c>
      <c r="AV118" s="13" t="s">
        <v>83</v>
      </c>
      <c r="AW118" s="13" t="s">
        <v>37</v>
      </c>
      <c r="AX118" s="13" t="s">
        <v>76</v>
      </c>
      <c r="AY118" s="245" t="s">
        <v>235</v>
      </c>
    </row>
    <row r="119" s="14" customFormat="1">
      <c r="A119" s="14"/>
      <c r="B119" s="246"/>
      <c r="C119" s="247"/>
      <c r="D119" s="237" t="s">
        <v>245</v>
      </c>
      <c r="E119" s="248" t="s">
        <v>19</v>
      </c>
      <c r="F119" s="249" t="s">
        <v>1339</v>
      </c>
      <c r="G119" s="247"/>
      <c r="H119" s="250">
        <v>0.41699999999999998</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245</v>
      </c>
      <c r="AU119" s="256" t="s">
        <v>85</v>
      </c>
      <c r="AV119" s="14" t="s">
        <v>85</v>
      </c>
      <c r="AW119" s="14" t="s">
        <v>37</v>
      </c>
      <c r="AX119" s="14" t="s">
        <v>76</v>
      </c>
      <c r="AY119" s="256" t="s">
        <v>235</v>
      </c>
    </row>
    <row r="120" s="13" customFormat="1">
      <c r="A120" s="13"/>
      <c r="B120" s="235"/>
      <c r="C120" s="236"/>
      <c r="D120" s="237" t="s">
        <v>245</v>
      </c>
      <c r="E120" s="238" t="s">
        <v>19</v>
      </c>
      <c r="F120" s="239" t="s">
        <v>282</v>
      </c>
      <c r="G120" s="236"/>
      <c r="H120" s="238" t="s">
        <v>19</v>
      </c>
      <c r="I120" s="240"/>
      <c r="J120" s="236"/>
      <c r="K120" s="236"/>
      <c r="L120" s="241"/>
      <c r="M120" s="242"/>
      <c r="N120" s="243"/>
      <c r="O120" s="243"/>
      <c r="P120" s="243"/>
      <c r="Q120" s="243"/>
      <c r="R120" s="243"/>
      <c r="S120" s="243"/>
      <c r="T120" s="244"/>
      <c r="U120" s="13"/>
      <c r="V120" s="13"/>
      <c r="W120" s="13"/>
      <c r="X120" s="13"/>
      <c r="Y120" s="13"/>
      <c r="Z120" s="13"/>
      <c r="AA120" s="13"/>
      <c r="AB120" s="13"/>
      <c r="AC120" s="13"/>
      <c r="AD120" s="13"/>
      <c r="AE120" s="13"/>
      <c r="AT120" s="245" t="s">
        <v>245</v>
      </c>
      <c r="AU120" s="245" t="s">
        <v>85</v>
      </c>
      <c r="AV120" s="13" t="s">
        <v>83</v>
      </c>
      <c r="AW120" s="13" t="s">
        <v>37</v>
      </c>
      <c r="AX120" s="13" t="s">
        <v>76</v>
      </c>
      <c r="AY120" s="245" t="s">
        <v>235</v>
      </c>
    </row>
    <row r="121" s="14" customFormat="1">
      <c r="A121" s="14"/>
      <c r="B121" s="246"/>
      <c r="C121" s="247"/>
      <c r="D121" s="237" t="s">
        <v>245</v>
      </c>
      <c r="E121" s="248" t="s">
        <v>19</v>
      </c>
      <c r="F121" s="249" t="s">
        <v>1340</v>
      </c>
      <c r="G121" s="247"/>
      <c r="H121" s="250">
        <v>0.57399999999999995</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245</v>
      </c>
      <c r="AU121" s="256" t="s">
        <v>85</v>
      </c>
      <c r="AV121" s="14" t="s">
        <v>85</v>
      </c>
      <c r="AW121" s="14" t="s">
        <v>37</v>
      </c>
      <c r="AX121" s="14" t="s">
        <v>76</v>
      </c>
      <c r="AY121" s="256" t="s">
        <v>235</v>
      </c>
    </row>
    <row r="122" s="13" customFormat="1">
      <c r="A122" s="13"/>
      <c r="B122" s="235"/>
      <c r="C122" s="236"/>
      <c r="D122" s="237" t="s">
        <v>245</v>
      </c>
      <c r="E122" s="238" t="s">
        <v>19</v>
      </c>
      <c r="F122" s="239" t="s">
        <v>284</v>
      </c>
      <c r="G122" s="236"/>
      <c r="H122" s="238" t="s">
        <v>19</v>
      </c>
      <c r="I122" s="240"/>
      <c r="J122" s="236"/>
      <c r="K122" s="236"/>
      <c r="L122" s="241"/>
      <c r="M122" s="242"/>
      <c r="N122" s="243"/>
      <c r="O122" s="243"/>
      <c r="P122" s="243"/>
      <c r="Q122" s="243"/>
      <c r="R122" s="243"/>
      <c r="S122" s="243"/>
      <c r="T122" s="244"/>
      <c r="U122" s="13"/>
      <c r="V122" s="13"/>
      <c r="W122" s="13"/>
      <c r="X122" s="13"/>
      <c r="Y122" s="13"/>
      <c r="Z122" s="13"/>
      <c r="AA122" s="13"/>
      <c r="AB122" s="13"/>
      <c r="AC122" s="13"/>
      <c r="AD122" s="13"/>
      <c r="AE122" s="13"/>
      <c r="AT122" s="245" t="s">
        <v>245</v>
      </c>
      <c r="AU122" s="245" t="s">
        <v>85</v>
      </c>
      <c r="AV122" s="13" t="s">
        <v>83</v>
      </c>
      <c r="AW122" s="13" t="s">
        <v>37</v>
      </c>
      <c r="AX122" s="13" t="s">
        <v>76</v>
      </c>
      <c r="AY122" s="245" t="s">
        <v>235</v>
      </c>
    </row>
    <row r="123" s="14" customFormat="1">
      <c r="A123" s="14"/>
      <c r="B123" s="246"/>
      <c r="C123" s="247"/>
      <c r="D123" s="237" t="s">
        <v>245</v>
      </c>
      <c r="E123" s="248" t="s">
        <v>19</v>
      </c>
      <c r="F123" s="249" t="s">
        <v>1341</v>
      </c>
      <c r="G123" s="247"/>
      <c r="H123" s="250">
        <v>0.155</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245</v>
      </c>
      <c r="AU123" s="256" t="s">
        <v>85</v>
      </c>
      <c r="AV123" s="14" t="s">
        <v>85</v>
      </c>
      <c r="AW123" s="14" t="s">
        <v>37</v>
      </c>
      <c r="AX123" s="14" t="s">
        <v>76</v>
      </c>
      <c r="AY123" s="256" t="s">
        <v>235</v>
      </c>
    </row>
    <row r="124" s="13" customFormat="1">
      <c r="A124" s="13"/>
      <c r="B124" s="235"/>
      <c r="C124" s="236"/>
      <c r="D124" s="237" t="s">
        <v>245</v>
      </c>
      <c r="E124" s="238" t="s">
        <v>19</v>
      </c>
      <c r="F124" s="239" t="s">
        <v>286</v>
      </c>
      <c r="G124" s="236"/>
      <c r="H124" s="238" t="s">
        <v>19</v>
      </c>
      <c r="I124" s="240"/>
      <c r="J124" s="236"/>
      <c r="K124" s="236"/>
      <c r="L124" s="241"/>
      <c r="M124" s="242"/>
      <c r="N124" s="243"/>
      <c r="O124" s="243"/>
      <c r="P124" s="243"/>
      <c r="Q124" s="243"/>
      <c r="R124" s="243"/>
      <c r="S124" s="243"/>
      <c r="T124" s="244"/>
      <c r="U124" s="13"/>
      <c r="V124" s="13"/>
      <c r="W124" s="13"/>
      <c r="X124" s="13"/>
      <c r="Y124" s="13"/>
      <c r="Z124" s="13"/>
      <c r="AA124" s="13"/>
      <c r="AB124" s="13"/>
      <c r="AC124" s="13"/>
      <c r="AD124" s="13"/>
      <c r="AE124" s="13"/>
      <c r="AT124" s="245" t="s">
        <v>245</v>
      </c>
      <c r="AU124" s="245" t="s">
        <v>85</v>
      </c>
      <c r="AV124" s="13" t="s">
        <v>83</v>
      </c>
      <c r="AW124" s="13" t="s">
        <v>37</v>
      </c>
      <c r="AX124" s="13" t="s">
        <v>76</v>
      </c>
      <c r="AY124" s="245" t="s">
        <v>235</v>
      </c>
    </row>
    <row r="125" s="14" customFormat="1">
      <c r="A125" s="14"/>
      <c r="B125" s="246"/>
      <c r="C125" s="247"/>
      <c r="D125" s="237" t="s">
        <v>245</v>
      </c>
      <c r="E125" s="248" t="s">
        <v>19</v>
      </c>
      <c r="F125" s="249" t="s">
        <v>1342</v>
      </c>
      <c r="G125" s="247"/>
      <c r="H125" s="250">
        <v>1.2</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245</v>
      </c>
      <c r="AU125" s="256" t="s">
        <v>85</v>
      </c>
      <c r="AV125" s="14" t="s">
        <v>85</v>
      </c>
      <c r="AW125" s="14" t="s">
        <v>37</v>
      </c>
      <c r="AX125" s="14" t="s">
        <v>76</v>
      </c>
      <c r="AY125" s="256" t="s">
        <v>235</v>
      </c>
    </row>
    <row r="126" s="13" customFormat="1">
      <c r="A126" s="13"/>
      <c r="B126" s="235"/>
      <c r="C126" s="236"/>
      <c r="D126" s="237" t="s">
        <v>245</v>
      </c>
      <c r="E126" s="238" t="s">
        <v>19</v>
      </c>
      <c r="F126" s="239" t="s">
        <v>288</v>
      </c>
      <c r="G126" s="236"/>
      <c r="H126" s="238" t="s">
        <v>19</v>
      </c>
      <c r="I126" s="240"/>
      <c r="J126" s="236"/>
      <c r="K126" s="236"/>
      <c r="L126" s="241"/>
      <c r="M126" s="242"/>
      <c r="N126" s="243"/>
      <c r="O126" s="243"/>
      <c r="P126" s="243"/>
      <c r="Q126" s="243"/>
      <c r="R126" s="243"/>
      <c r="S126" s="243"/>
      <c r="T126" s="244"/>
      <c r="U126" s="13"/>
      <c r="V126" s="13"/>
      <c r="W126" s="13"/>
      <c r="X126" s="13"/>
      <c r="Y126" s="13"/>
      <c r="Z126" s="13"/>
      <c r="AA126" s="13"/>
      <c r="AB126" s="13"/>
      <c r="AC126" s="13"/>
      <c r="AD126" s="13"/>
      <c r="AE126" s="13"/>
      <c r="AT126" s="245" t="s">
        <v>245</v>
      </c>
      <c r="AU126" s="245" t="s">
        <v>85</v>
      </c>
      <c r="AV126" s="13" t="s">
        <v>83</v>
      </c>
      <c r="AW126" s="13" t="s">
        <v>37</v>
      </c>
      <c r="AX126" s="13" t="s">
        <v>76</v>
      </c>
      <c r="AY126" s="245" t="s">
        <v>235</v>
      </c>
    </row>
    <row r="127" s="14" customFormat="1">
      <c r="A127" s="14"/>
      <c r="B127" s="246"/>
      <c r="C127" s="247"/>
      <c r="D127" s="237" t="s">
        <v>245</v>
      </c>
      <c r="E127" s="248" t="s">
        <v>19</v>
      </c>
      <c r="F127" s="249" t="s">
        <v>1343</v>
      </c>
      <c r="G127" s="247"/>
      <c r="H127" s="250">
        <v>0.60099999999999998</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245</v>
      </c>
      <c r="AU127" s="256" t="s">
        <v>85</v>
      </c>
      <c r="AV127" s="14" t="s">
        <v>85</v>
      </c>
      <c r="AW127" s="14" t="s">
        <v>37</v>
      </c>
      <c r="AX127" s="14" t="s">
        <v>76</v>
      </c>
      <c r="AY127" s="256" t="s">
        <v>235</v>
      </c>
    </row>
    <row r="128" s="13" customFormat="1">
      <c r="A128" s="13"/>
      <c r="B128" s="235"/>
      <c r="C128" s="236"/>
      <c r="D128" s="237" t="s">
        <v>245</v>
      </c>
      <c r="E128" s="238" t="s">
        <v>19</v>
      </c>
      <c r="F128" s="239" t="s">
        <v>290</v>
      </c>
      <c r="G128" s="236"/>
      <c r="H128" s="238" t="s">
        <v>19</v>
      </c>
      <c r="I128" s="240"/>
      <c r="J128" s="236"/>
      <c r="K128" s="236"/>
      <c r="L128" s="241"/>
      <c r="M128" s="242"/>
      <c r="N128" s="243"/>
      <c r="O128" s="243"/>
      <c r="P128" s="243"/>
      <c r="Q128" s="243"/>
      <c r="R128" s="243"/>
      <c r="S128" s="243"/>
      <c r="T128" s="244"/>
      <c r="U128" s="13"/>
      <c r="V128" s="13"/>
      <c r="W128" s="13"/>
      <c r="X128" s="13"/>
      <c r="Y128" s="13"/>
      <c r="Z128" s="13"/>
      <c r="AA128" s="13"/>
      <c r="AB128" s="13"/>
      <c r="AC128" s="13"/>
      <c r="AD128" s="13"/>
      <c r="AE128" s="13"/>
      <c r="AT128" s="245" t="s">
        <v>245</v>
      </c>
      <c r="AU128" s="245" t="s">
        <v>85</v>
      </c>
      <c r="AV128" s="13" t="s">
        <v>83</v>
      </c>
      <c r="AW128" s="13" t="s">
        <v>37</v>
      </c>
      <c r="AX128" s="13" t="s">
        <v>76</v>
      </c>
      <c r="AY128" s="245" t="s">
        <v>235</v>
      </c>
    </row>
    <row r="129" s="14" customFormat="1">
      <c r="A129" s="14"/>
      <c r="B129" s="246"/>
      <c r="C129" s="247"/>
      <c r="D129" s="237" t="s">
        <v>245</v>
      </c>
      <c r="E129" s="248" t="s">
        <v>19</v>
      </c>
      <c r="F129" s="249" t="s">
        <v>1344</v>
      </c>
      <c r="G129" s="247"/>
      <c r="H129" s="250">
        <v>0.41099999999999998</v>
      </c>
      <c r="I129" s="251"/>
      <c r="J129" s="247"/>
      <c r="K129" s="247"/>
      <c r="L129" s="252"/>
      <c r="M129" s="253"/>
      <c r="N129" s="254"/>
      <c r="O129" s="254"/>
      <c r="P129" s="254"/>
      <c r="Q129" s="254"/>
      <c r="R129" s="254"/>
      <c r="S129" s="254"/>
      <c r="T129" s="255"/>
      <c r="U129" s="14"/>
      <c r="V129" s="14"/>
      <c r="W129" s="14"/>
      <c r="X129" s="14"/>
      <c r="Y129" s="14"/>
      <c r="Z129" s="14"/>
      <c r="AA129" s="14"/>
      <c r="AB129" s="14"/>
      <c r="AC129" s="14"/>
      <c r="AD129" s="14"/>
      <c r="AE129" s="14"/>
      <c r="AT129" s="256" t="s">
        <v>245</v>
      </c>
      <c r="AU129" s="256" t="s">
        <v>85</v>
      </c>
      <c r="AV129" s="14" t="s">
        <v>85</v>
      </c>
      <c r="AW129" s="14" t="s">
        <v>37</v>
      </c>
      <c r="AX129" s="14" t="s">
        <v>76</v>
      </c>
      <c r="AY129" s="256" t="s">
        <v>235</v>
      </c>
    </row>
    <row r="130" s="13" customFormat="1">
      <c r="A130" s="13"/>
      <c r="B130" s="235"/>
      <c r="C130" s="236"/>
      <c r="D130" s="237" t="s">
        <v>245</v>
      </c>
      <c r="E130" s="238" t="s">
        <v>19</v>
      </c>
      <c r="F130" s="239" t="s">
        <v>292</v>
      </c>
      <c r="G130" s="236"/>
      <c r="H130" s="238" t="s">
        <v>19</v>
      </c>
      <c r="I130" s="240"/>
      <c r="J130" s="236"/>
      <c r="K130" s="236"/>
      <c r="L130" s="241"/>
      <c r="M130" s="242"/>
      <c r="N130" s="243"/>
      <c r="O130" s="243"/>
      <c r="P130" s="243"/>
      <c r="Q130" s="243"/>
      <c r="R130" s="243"/>
      <c r="S130" s="243"/>
      <c r="T130" s="244"/>
      <c r="U130" s="13"/>
      <c r="V130" s="13"/>
      <c r="W130" s="13"/>
      <c r="X130" s="13"/>
      <c r="Y130" s="13"/>
      <c r="Z130" s="13"/>
      <c r="AA130" s="13"/>
      <c r="AB130" s="13"/>
      <c r="AC130" s="13"/>
      <c r="AD130" s="13"/>
      <c r="AE130" s="13"/>
      <c r="AT130" s="245" t="s">
        <v>245</v>
      </c>
      <c r="AU130" s="245" t="s">
        <v>85</v>
      </c>
      <c r="AV130" s="13" t="s">
        <v>83</v>
      </c>
      <c r="AW130" s="13" t="s">
        <v>37</v>
      </c>
      <c r="AX130" s="13" t="s">
        <v>76</v>
      </c>
      <c r="AY130" s="245" t="s">
        <v>235</v>
      </c>
    </row>
    <row r="131" s="14" customFormat="1">
      <c r="A131" s="14"/>
      <c r="B131" s="246"/>
      <c r="C131" s="247"/>
      <c r="D131" s="237" t="s">
        <v>245</v>
      </c>
      <c r="E131" s="248" t="s">
        <v>19</v>
      </c>
      <c r="F131" s="249" t="s">
        <v>1345</v>
      </c>
      <c r="G131" s="247"/>
      <c r="H131" s="250">
        <v>-0.0060000000000000001</v>
      </c>
      <c r="I131" s="251"/>
      <c r="J131" s="247"/>
      <c r="K131" s="247"/>
      <c r="L131" s="252"/>
      <c r="M131" s="253"/>
      <c r="N131" s="254"/>
      <c r="O131" s="254"/>
      <c r="P131" s="254"/>
      <c r="Q131" s="254"/>
      <c r="R131" s="254"/>
      <c r="S131" s="254"/>
      <c r="T131" s="255"/>
      <c r="U131" s="14"/>
      <c r="V131" s="14"/>
      <c r="W131" s="14"/>
      <c r="X131" s="14"/>
      <c r="Y131" s="14"/>
      <c r="Z131" s="14"/>
      <c r="AA131" s="14"/>
      <c r="AB131" s="14"/>
      <c r="AC131" s="14"/>
      <c r="AD131" s="14"/>
      <c r="AE131" s="14"/>
      <c r="AT131" s="256" t="s">
        <v>245</v>
      </c>
      <c r="AU131" s="256" t="s">
        <v>85</v>
      </c>
      <c r="AV131" s="14" t="s">
        <v>85</v>
      </c>
      <c r="AW131" s="14" t="s">
        <v>37</v>
      </c>
      <c r="AX131" s="14" t="s">
        <v>76</v>
      </c>
      <c r="AY131" s="256" t="s">
        <v>235</v>
      </c>
    </row>
    <row r="132" s="13" customFormat="1">
      <c r="A132" s="13"/>
      <c r="B132" s="235"/>
      <c r="C132" s="236"/>
      <c r="D132" s="237" t="s">
        <v>245</v>
      </c>
      <c r="E132" s="238" t="s">
        <v>19</v>
      </c>
      <c r="F132" s="239" t="s">
        <v>294</v>
      </c>
      <c r="G132" s="236"/>
      <c r="H132" s="238" t="s">
        <v>19</v>
      </c>
      <c r="I132" s="240"/>
      <c r="J132" s="236"/>
      <c r="K132" s="236"/>
      <c r="L132" s="241"/>
      <c r="M132" s="242"/>
      <c r="N132" s="243"/>
      <c r="O132" s="243"/>
      <c r="P132" s="243"/>
      <c r="Q132" s="243"/>
      <c r="R132" s="243"/>
      <c r="S132" s="243"/>
      <c r="T132" s="244"/>
      <c r="U132" s="13"/>
      <c r="V132" s="13"/>
      <c r="W132" s="13"/>
      <c r="X132" s="13"/>
      <c r="Y132" s="13"/>
      <c r="Z132" s="13"/>
      <c r="AA132" s="13"/>
      <c r="AB132" s="13"/>
      <c r="AC132" s="13"/>
      <c r="AD132" s="13"/>
      <c r="AE132" s="13"/>
      <c r="AT132" s="245" t="s">
        <v>245</v>
      </c>
      <c r="AU132" s="245" t="s">
        <v>85</v>
      </c>
      <c r="AV132" s="13" t="s">
        <v>83</v>
      </c>
      <c r="AW132" s="13" t="s">
        <v>37</v>
      </c>
      <c r="AX132" s="13" t="s">
        <v>76</v>
      </c>
      <c r="AY132" s="245" t="s">
        <v>235</v>
      </c>
    </row>
    <row r="133" s="14" customFormat="1">
      <c r="A133" s="14"/>
      <c r="B133" s="246"/>
      <c r="C133" s="247"/>
      <c r="D133" s="237" t="s">
        <v>245</v>
      </c>
      <c r="E133" s="248" t="s">
        <v>19</v>
      </c>
      <c r="F133" s="249" t="s">
        <v>1346</v>
      </c>
      <c r="G133" s="247"/>
      <c r="H133" s="250">
        <v>-0.014999999999999999</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245</v>
      </c>
      <c r="AU133" s="256" t="s">
        <v>85</v>
      </c>
      <c r="AV133" s="14" t="s">
        <v>85</v>
      </c>
      <c r="AW133" s="14" t="s">
        <v>37</v>
      </c>
      <c r="AX133" s="14" t="s">
        <v>76</v>
      </c>
      <c r="AY133" s="256" t="s">
        <v>235</v>
      </c>
    </row>
    <row r="134" s="13" customFormat="1">
      <c r="A134" s="13"/>
      <c r="B134" s="235"/>
      <c r="C134" s="236"/>
      <c r="D134" s="237" t="s">
        <v>245</v>
      </c>
      <c r="E134" s="238" t="s">
        <v>19</v>
      </c>
      <c r="F134" s="239" t="s">
        <v>296</v>
      </c>
      <c r="G134" s="236"/>
      <c r="H134" s="238" t="s">
        <v>19</v>
      </c>
      <c r="I134" s="240"/>
      <c r="J134" s="236"/>
      <c r="K134" s="236"/>
      <c r="L134" s="241"/>
      <c r="M134" s="242"/>
      <c r="N134" s="243"/>
      <c r="O134" s="243"/>
      <c r="P134" s="243"/>
      <c r="Q134" s="243"/>
      <c r="R134" s="243"/>
      <c r="S134" s="243"/>
      <c r="T134" s="244"/>
      <c r="U134" s="13"/>
      <c r="V134" s="13"/>
      <c r="W134" s="13"/>
      <c r="X134" s="13"/>
      <c r="Y134" s="13"/>
      <c r="Z134" s="13"/>
      <c r="AA134" s="13"/>
      <c r="AB134" s="13"/>
      <c r="AC134" s="13"/>
      <c r="AD134" s="13"/>
      <c r="AE134" s="13"/>
      <c r="AT134" s="245" t="s">
        <v>245</v>
      </c>
      <c r="AU134" s="245" t="s">
        <v>85</v>
      </c>
      <c r="AV134" s="13" t="s">
        <v>83</v>
      </c>
      <c r="AW134" s="13" t="s">
        <v>37</v>
      </c>
      <c r="AX134" s="13" t="s">
        <v>76</v>
      </c>
      <c r="AY134" s="245" t="s">
        <v>235</v>
      </c>
    </row>
    <row r="135" s="14" customFormat="1">
      <c r="A135" s="14"/>
      <c r="B135" s="246"/>
      <c r="C135" s="247"/>
      <c r="D135" s="237" t="s">
        <v>245</v>
      </c>
      <c r="E135" s="248" t="s">
        <v>19</v>
      </c>
      <c r="F135" s="249" t="s">
        <v>1347</v>
      </c>
      <c r="G135" s="247"/>
      <c r="H135" s="250">
        <v>-0.028000000000000001</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245</v>
      </c>
      <c r="AU135" s="256" t="s">
        <v>85</v>
      </c>
      <c r="AV135" s="14" t="s">
        <v>85</v>
      </c>
      <c r="AW135" s="14" t="s">
        <v>37</v>
      </c>
      <c r="AX135" s="14" t="s">
        <v>76</v>
      </c>
      <c r="AY135" s="256" t="s">
        <v>235</v>
      </c>
    </row>
    <row r="136" s="13" customFormat="1">
      <c r="A136" s="13"/>
      <c r="B136" s="235"/>
      <c r="C136" s="236"/>
      <c r="D136" s="237" t="s">
        <v>245</v>
      </c>
      <c r="E136" s="238" t="s">
        <v>19</v>
      </c>
      <c r="F136" s="239" t="s">
        <v>298</v>
      </c>
      <c r="G136" s="236"/>
      <c r="H136" s="238" t="s">
        <v>19</v>
      </c>
      <c r="I136" s="240"/>
      <c r="J136" s="236"/>
      <c r="K136" s="236"/>
      <c r="L136" s="241"/>
      <c r="M136" s="242"/>
      <c r="N136" s="243"/>
      <c r="O136" s="243"/>
      <c r="P136" s="243"/>
      <c r="Q136" s="243"/>
      <c r="R136" s="243"/>
      <c r="S136" s="243"/>
      <c r="T136" s="244"/>
      <c r="U136" s="13"/>
      <c r="V136" s="13"/>
      <c r="W136" s="13"/>
      <c r="X136" s="13"/>
      <c r="Y136" s="13"/>
      <c r="Z136" s="13"/>
      <c r="AA136" s="13"/>
      <c r="AB136" s="13"/>
      <c r="AC136" s="13"/>
      <c r="AD136" s="13"/>
      <c r="AE136" s="13"/>
      <c r="AT136" s="245" t="s">
        <v>245</v>
      </c>
      <c r="AU136" s="245" t="s">
        <v>85</v>
      </c>
      <c r="AV136" s="13" t="s">
        <v>83</v>
      </c>
      <c r="AW136" s="13" t="s">
        <v>37</v>
      </c>
      <c r="AX136" s="13" t="s">
        <v>76</v>
      </c>
      <c r="AY136" s="245" t="s">
        <v>235</v>
      </c>
    </row>
    <row r="137" s="14" customFormat="1">
      <c r="A137" s="14"/>
      <c r="B137" s="246"/>
      <c r="C137" s="247"/>
      <c r="D137" s="237" t="s">
        <v>245</v>
      </c>
      <c r="E137" s="248" t="s">
        <v>19</v>
      </c>
      <c r="F137" s="249" t="s">
        <v>1348</v>
      </c>
      <c r="G137" s="247"/>
      <c r="H137" s="250">
        <v>-0.01</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245</v>
      </c>
      <c r="AU137" s="256" t="s">
        <v>85</v>
      </c>
      <c r="AV137" s="14" t="s">
        <v>85</v>
      </c>
      <c r="AW137" s="14" t="s">
        <v>37</v>
      </c>
      <c r="AX137" s="14" t="s">
        <v>76</v>
      </c>
      <c r="AY137" s="256" t="s">
        <v>235</v>
      </c>
    </row>
    <row r="138" s="13" customFormat="1">
      <c r="A138" s="13"/>
      <c r="B138" s="235"/>
      <c r="C138" s="236"/>
      <c r="D138" s="237" t="s">
        <v>245</v>
      </c>
      <c r="E138" s="238" t="s">
        <v>19</v>
      </c>
      <c r="F138" s="239" t="s">
        <v>300</v>
      </c>
      <c r="G138" s="236"/>
      <c r="H138" s="238" t="s">
        <v>19</v>
      </c>
      <c r="I138" s="240"/>
      <c r="J138" s="236"/>
      <c r="K138" s="236"/>
      <c r="L138" s="241"/>
      <c r="M138" s="242"/>
      <c r="N138" s="243"/>
      <c r="O138" s="243"/>
      <c r="P138" s="243"/>
      <c r="Q138" s="243"/>
      <c r="R138" s="243"/>
      <c r="S138" s="243"/>
      <c r="T138" s="244"/>
      <c r="U138" s="13"/>
      <c r="V138" s="13"/>
      <c r="W138" s="13"/>
      <c r="X138" s="13"/>
      <c r="Y138" s="13"/>
      <c r="Z138" s="13"/>
      <c r="AA138" s="13"/>
      <c r="AB138" s="13"/>
      <c r="AC138" s="13"/>
      <c r="AD138" s="13"/>
      <c r="AE138" s="13"/>
      <c r="AT138" s="245" t="s">
        <v>245</v>
      </c>
      <c r="AU138" s="245" t="s">
        <v>85</v>
      </c>
      <c r="AV138" s="13" t="s">
        <v>83</v>
      </c>
      <c r="AW138" s="13" t="s">
        <v>37</v>
      </c>
      <c r="AX138" s="13" t="s">
        <v>76</v>
      </c>
      <c r="AY138" s="245" t="s">
        <v>235</v>
      </c>
    </row>
    <row r="139" s="14" customFormat="1">
      <c r="A139" s="14"/>
      <c r="B139" s="246"/>
      <c r="C139" s="247"/>
      <c r="D139" s="237" t="s">
        <v>245</v>
      </c>
      <c r="E139" s="248" t="s">
        <v>19</v>
      </c>
      <c r="F139" s="249" t="s">
        <v>1349</v>
      </c>
      <c r="G139" s="247"/>
      <c r="H139" s="250">
        <v>-0.0080000000000000002</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245</v>
      </c>
      <c r="AU139" s="256" t="s">
        <v>85</v>
      </c>
      <c r="AV139" s="14" t="s">
        <v>85</v>
      </c>
      <c r="AW139" s="14" t="s">
        <v>37</v>
      </c>
      <c r="AX139" s="14" t="s">
        <v>76</v>
      </c>
      <c r="AY139" s="256" t="s">
        <v>235</v>
      </c>
    </row>
    <row r="140" s="13" customFormat="1">
      <c r="A140" s="13"/>
      <c r="B140" s="235"/>
      <c r="C140" s="236"/>
      <c r="D140" s="237" t="s">
        <v>245</v>
      </c>
      <c r="E140" s="238" t="s">
        <v>19</v>
      </c>
      <c r="F140" s="239" t="s">
        <v>302</v>
      </c>
      <c r="G140" s="236"/>
      <c r="H140" s="238" t="s">
        <v>19</v>
      </c>
      <c r="I140" s="240"/>
      <c r="J140" s="236"/>
      <c r="K140" s="236"/>
      <c r="L140" s="241"/>
      <c r="M140" s="242"/>
      <c r="N140" s="243"/>
      <c r="O140" s="243"/>
      <c r="P140" s="243"/>
      <c r="Q140" s="243"/>
      <c r="R140" s="243"/>
      <c r="S140" s="243"/>
      <c r="T140" s="244"/>
      <c r="U140" s="13"/>
      <c r="V140" s="13"/>
      <c r="W140" s="13"/>
      <c r="X140" s="13"/>
      <c r="Y140" s="13"/>
      <c r="Z140" s="13"/>
      <c r="AA140" s="13"/>
      <c r="AB140" s="13"/>
      <c r="AC140" s="13"/>
      <c r="AD140" s="13"/>
      <c r="AE140" s="13"/>
      <c r="AT140" s="245" t="s">
        <v>245</v>
      </c>
      <c r="AU140" s="245" t="s">
        <v>85</v>
      </c>
      <c r="AV140" s="13" t="s">
        <v>83</v>
      </c>
      <c r="AW140" s="13" t="s">
        <v>37</v>
      </c>
      <c r="AX140" s="13" t="s">
        <v>76</v>
      </c>
      <c r="AY140" s="245" t="s">
        <v>235</v>
      </c>
    </row>
    <row r="141" s="14" customFormat="1">
      <c r="A141" s="14"/>
      <c r="B141" s="246"/>
      <c r="C141" s="247"/>
      <c r="D141" s="237" t="s">
        <v>245</v>
      </c>
      <c r="E141" s="248" t="s">
        <v>19</v>
      </c>
      <c r="F141" s="249" t="s">
        <v>1350</v>
      </c>
      <c r="G141" s="247"/>
      <c r="H141" s="250">
        <v>-0.0080000000000000002</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245</v>
      </c>
      <c r="AU141" s="256" t="s">
        <v>85</v>
      </c>
      <c r="AV141" s="14" t="s">
        <v>85</v>
      </c>
      <c r="AW141" s="14" t="s">
        <v>37</v>
      </c>
      <c r="AX141" s="14" t="s">
        <v>76</v>
      </c>
      <c r="AY141" s="256" t="s">
        <v>235</v>
      </c>
    </row>
    <row r="142" s="13" customFormat="1">
      <c r="A142" s="13"/>
      <c r="B142" s="235"/>
      <c r="C142" s="236"/>
      <c r="D142" s="237" t="s">
        <v>245</v>
      </c>
      <c r="E142" s="238" t="s">
        <v>19</v>
      </c>
      <c r="F142" s="239" t="s">
        <v>304</v>
      </c>
      <c r="G142" s="236"/>
      <c r="H142" s="238" t="s">
        <v>19</v>
      </c>
      <c r="I142" s="240"/>
      <c r="J142" s="236"/>
      <c r="K142" s="236"/>
      <c r="L142" s="241"/>
      <c r="M142" s="242"/>
      <c r="N142" s="243"/>
      <c r="O142" s="243"/>
      <c r="P142" s="243"/>
      <c r="Q142" s="243"/>
      <c r="R142" s="243"/>
      <c r="S142" s="243"/>
      <c r="T142" s="244"/>
      <c r="U142" s="13"/>
      <c r="V142" s="13"/>
      <c r="W142" s="13"/>
      <c r="X142" s="13"/>
      <c r="Y142" s="13"/>
      <c r="Z142" s="13"/>
      <c r="AA142" s="13"/>
      <c r="AB142" s="13"/>
      <c r="AC142" s="13"/>
      <c r="AD142" s="13"/>
      <c r="AE142" s="13"/>
      <c r="AT142" s="245" t="s">
        <v>245</v>
      </c>
      <c r="AU142" s="245" t="s">
        <v>85</v>
      </c>
      <c r="AV142" s="13" t="s">
        <v>83</v>
      </c>
      <c r="AW142" s="13" t="s">
        <v>37</v>
      </c>
      <c r="AX142" s="13" t="s">
        <v>76</v>
      </c>
      <c r="AY142" s="245" t="s">
        <v>235</v>
      </c>
    </row>
    <row r="143" s="14" customFormat="1">
      <c r="A143" s="14"/>
      <c r="B143" s="246"/>
      <c r="C143" s="247"/>
      <c r="D143" s="237" t="s">
        <v>245</v>
      </c>
      <c r="E143" s="248" t="s">
        <v>19</v>
      </c>
      <c r="F143" s="249" t="s">
        <v>1351</v>
      </c>
      <c r="G143" s="247"/>
      <c r="H143" s="250">
        <v>-0.01</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245</v>
      </c>
      <c r="AU143" s="256" t="s">
        <v>85</v>
      </c>
      <c r="AV143" s="14" t="s">
        <v>85</v>
      </c>
      <c r="AW143" s="14" t="s">
        <v>37</v>
      </c>
      <c r="AX143" s="14" t="s">
        <v>76</v>
      </c>
      <c r="AY143" s="256" t="s">
        <v>235</v>
      </c>
    </row>
    <row r="144" s="13" customFormat="1">
      <c r="A144" s="13"/>
      <c r="B144" s="235"/>
      <c r="C144" s="236"/>
      <c r="D144" s="237" t="s">
        <v>245</v>
      </c>
      <c r="E144" s="238" t="s">
        <v>19</v>
      </c>
      <c r="F144" s="239" t="s">
        <v>306</v>
      </c>
      <c r="G144" s="236"/>
      <c r="H144" s="238" t="s">
        <v>19</v>
      </c>
      <c r="I144" s="240"/>
      <c r="J144" s="236"/>
      <c r="K144" s="236"/>
      <c r="L144" s="241"/>
      <c r="M144" s="242"/>
      <c r="N144" s="243"/>
      <c r="O144" s="243"/>
      <c r="P144" s="243"/>
      <c r="Q144" s="243"/>
      <c r="R144" s="243"/>
      <c r="S144" s="243"/>
      <c r="T144" s="244"/>
      <c r="U144" s="13"/>
      <c r="V144" s="13"/>
      <c r="W144" s="13"/>
      <c r="X144" s="13"/>
      <c r="Y144" s="13"/>
      <c r="Z144" s="13"/>
      <c r="AA144" s="13"/>
      <c r="AB144" s="13"/>
      <c r="AC144" s="13"/>
      <c r="AD144" s="13"/>
      <c r="AE144" s="13"/>
      <c r="AT144" s="245" t="s">
        <v>245</v>
      </c>
      <c r="AU144" s="245" t="s">
        <v>85</v>
      </c>
      <c r="AV144" s="13" t="s">
        <v>83</v>
      </c>
      <c r="AW144" s="13" t="s">
        <v>37</v>
      </c>
      <c r="AX144" s="13" t="s">
        <v>76</v>
      </c>
      <c r="AY144" s="245" t="s">
        <v>235</v>
      </c>
    </row>
    <row r="145" s="14" customFormat="1">
      <c r="A145" s="14"/>
      <c r="B145" s="246"/>
      <c r="C145" s="247"/>
      <c r="D145" s="237" t="s">
        <v>245</v>
      </c>
      <c r="E145" s="248" t="s">
        <v>19</v>
      </c>
      <c r="F145" s="249" t="s">
        <v>1352</v>
      </c>
      <c r="G145" s="247"/>
      <c r="H145" s="250">
        <v>-0.0060000000000000001</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245</v>
      </c>
      <c r="AU145" s="256" t="s">
        <v>85</v>
      </c>
      <c r="AV145" s="14" t="s">
        <v>85</v>
      </c>
      <c r="AW145" s="14" t="s">
        <v>37</v>
      </c>
      <c r="AX145" s="14" t="s">
        <v>76</v>
      </c>
      <c r="AY145" s="256" t="s">
        <v>235</v>
      </c>
    </row>
    <row r="146" s="13" customFormat="1">
      <c r="A146" s="13"/>
      <c r="B146" s="235"/>
      <c r="C146" s="236"/>
      <c r="D146" s="237" t="s">
        <v>245</v>
      </c>
      <c r="E146" s="238" t="s">
        <v>19</v>
      </c>
      <c r="F146" s="239" t="s">
        <v>308</v>
      </c>
      <c r="G146" s="236"/>
      <c r="H146" s="238" t="s">
        <v>19</v>
      </c>
      <c r="I146" s="240"/>
      <c r="J146" s="236"/>
      <c r="K146" s="236"/>
      <c r="L146" s="241"/>
      <c r="M146" s="242"/>
      <c r="N146" s="243"/>
      <c r="O146" s="243"/>
      <c r="P146" s="243"/>
      <c r="Q146" s="243"/>
      <c r="R146" s="243"/>
      <c r="S146" s="243"/>
      <c r="T146" s="244"/>
      <c r="U146" s="13"/>
      <c r="V146" s="13"/>
      <c r="W146" s="13"/>
      <c r="X146" s="13"/>
      <c r="Y146" s="13"/>
      <c r="Z146" s="13"/>
      <c r="AA146" s="13"/>
      <c r="AB146" s="13"/>
      <c r="AC146" s="13"/>
      <c r="AD146" s="13"/>
      <c r="AE146" s="13"/>
      <c r="AT146" s="245" t="s">
        <v>245</v>
      </c>
      <c r="AU146" s="245" t="s">
        <v>85</v>
      </c>
      <c r="AV146" s="13" t="s">
        <v>83</v>
      </c>
      <c r="AW146" s="13" t="s">
        <v>37</v>
      </c>
      <c r="AX146" s="13" t="s">
        <v>76</v>
      </c>
      <c r="AY146" s="245" t="s">
        <v>235</v>
      </c>
    </row>
    <row r="147" s="14" customFormat="1">
      <c r="A147" s="14"/>
      <c r="B147" s="246"/>
      <c r="C147" s="247"/>
      <c r="D147" s="237" t="s">
        <v>245</v>
      </c>
      <c r="E147" s="248" t="s">
        <v>19</v>
      </c>
      <c r="F147" s="249" t="s">
        <v>1353</v>
      </c>
      <c r="G147" s="247"/>
      <c r="H147" s="250">
        <v>-0.0089999999999999993</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245</v>
      </c>
      <c r="AU147" s="256" t="s">
        <v>85</v>
      </c>
      <c r="AV147" s="14" t="s">
        <v>85</v>
      </c>
      <c r="AW147" s="14" t="s">
        <v>37</v>
      </c>
      <c r="AX147" s="14" t="s">
        <v>76</v>
      </c>
      <c r="AY147" s="256" t="s">
        <v>235</v>
      </c>
    </row>
    <row r="148" s="13" customFormat="1">
      <c r="A148" s="13"/>
      <c r="B148" s="235"/>
      <c r="C148" s="236"/>
      <c r="D148" s="237" t="s">
        <v>245</v>
      </c>
      <c r="E148" s="238" t="s">
        <v>19</v>
      </c>
      <c r="F148" s="239" t="s">
        <v>310</v>
      </c>
      <c r="G148" s="236"/>
      <c r="H148" s="238" t="s">
        <v>19</v>
      </c>
      <c r="I148" s="240"/>
      <c r="J148" s="236"/>
      <c r="K148" s="236"/>
      <c r="L148" s="241"/>
      <c r="M148" s="242"/>
      <c r="N148" s="243"/>
      <c r="O148" s="243"/>
      <c r="P148" s="243"/>
      <c r="Q148" s="243"/>
      <c r="R148" s="243"/>
      <c r="S148" s="243"/>
      <c r="T148" s="244"/>
      <c r="U148" s="13"/>
      <c r="V148" s="13"/>
      <c r="W148" s="13"/>
      <c r="X148" s="13"/>
      <c r="Y148" s="13"/>
      <c r="Z148" s="13"/>
      <c r="AA148" s="13"/>
      <c r="AB148" s="13"/>
      <c r="AC148" s="13"/>
      <c r="AD148" s="13"/>
      <c r="AE148" s="13"/>
      <c r="AT148" s="245" t="s">
        <v>245</v>
      </c>
      <c r="AU148" s="245" t="s">
        <v>85</v>
      </c>
      <c r="AV148" s="13" t="s">
        <v>83</v>
      </c>
      <c r="AW148" s="13" t="s">
        <v>37</v>
      </c>
      <c r="AX148" s="13" t="s">
        <v>76</v>
      </c>
      <c r="AY148" s="245" t="s">
        <v>235</v>
      </c>
    </row>
    <row r="149" s="14" customFormat="1">
      <c r="A149" s="14"/>
      <c r="B149" s="246"/>
      <c r="C149" s="247"/>
      <c r="D149" s="237" t="s">
        <v>245</v>
      </c>
      <c r="E149" s="248" t="s">
        <v>19</v>
      </c>
      <c r="F149" s="249" t="s">
        <v>1354</v>
      </c>
      <c r="G149" s="247"/>
      <c r="H149" s="250">
        <v>-0.025999999999999999</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245</v>
      </c>
      <c r="AU149" s="256" t="s">
        <v>85</v>
      </c>
      <c r="AV149" s="14" t="s">
        <v>85</v>
      </c>
      <c r="AW149" s="14" t="s">
        <v>37</v>
      </c>
      <c r="AX149" s="14" t="s">
        <v>76</v>
      </c>
      <c r="AY149" s="256" t="s">
        <v>235</v>
      </c>
    </row>
    <row r="150" s="13" customFormat="1">
      <c r="A150" s="13"/>
      <c r="B150" s="235"/>
      <c r="C150" s="236"/>
      <c r="D150" s="237" t="s">
        <v>245</v>
      </c>
      <c r="E150" s="238" t="s">
        <v>19</v>
      </c>
      <c r="F150" s="239" t="s">
        <v>312</v>
      </c>
      <c r="G150" s="236"/>
      <c r="H150" s="238" t="s">
        <v>19</v>
      </c>
      <c r="I150" s="240"/>
      <c r="J150" s="236"/>
      <c r="K150" s="236"/>
      <c r="L150" s="241"/>
      <c r="M150" s="242"/>
      <c r="N150" s="243"/>
      <c r="O150" s="243"/>
      <c r="P150" s="243"/>
      <c r="Q150" s="243"/>
      <c r="R150" s="243"/>
      <c r="S150" s="243"/>
      <c r="T150" s="244"/>
      <c r="U150" s="13"/>
      <c r="V150" s="13"/>
      <c r="W150" s="13"/>
      <c r="X150" s="13"/>
      <c r="Y150" s="13"/>
      <c r="Z150" s="13"/>
      <c r="AA150" s="13"/>
      <c r="AB150" s="13"/>
      <c r="AC150" s="13"/>
      <c r="AD150" s="13"/>
      <c r="AE150" s="13"/>
      <c r="AT150" s="245" t="s">
        <v>245</v>
      </c>
      <c r="AU150" s="245" t="s">
        <v>85</v>
      </c>
      <c r="AV150" s="13" t="s">
        <v>83</v>
      </c>
      <c r="AW150" s="13" t="s">
        <v>37</v>
      </c>
      <c r="AX150" s="13" t="s">
        <v>76</v>
      </c>
      <c r="AY150" s="245" t="s">
        <v>235</v>
      </c>
    </row>
    <row r="151" s="14" customFormat="1">
      <c r="A151" s="14"/>
      <c r="B151" s="246"/>
      <c r="C151" s="247"/>
      <c r="D151" s="237" t="s">
        <v>245</v>
      </c>
      <c r="E151" s="248" t="s">
        <v>19</v>
      </c>
      <c r="F151" s="249" t="s">
        <v>1355</v>
      </c>
      <c r="G151" s="247"/>
      <c r="H151" s="250">
        <v>0.71299999999999997</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245</v>
      </c>
      <c r="AU151" s="256" t="s">
        <v>85</v>
      </c>
      <c r="AV151" s="14" t="s">
        <v>85</v>
      </c>
      <c r="AW151" s="14" t="s">
        <v>37</v>
      </c>
      <c r="AX151" s="14" t="s">
        <v>76</v>
      </c>
      <c r="AY151" s="256" t="s">
        <v>235</v>
      </c>
    </row>
    <row r="152" s="13" customFormat="1">
      <c r="A152" s="13"/>
      <c r="B152" s="235"/>
      <c r="C152" s="236"/>
      <c r="D152" s="237" t="s">
        <v>245</v>
      </c>
      <c r="E152" s="238" t="s">
        <v>19</v>
      </c>
      <c r="F152" s="239" t="s">
        <v>314</v>
      </c>
      <c r="G152" s="236"/>
      <c r="H152" s="238" t="s">
        <v>19</v>
      </c>
      <c r="I152" s="240"/>
      <c r="J152" s="236"/>
      <c r="K152" s="236"/>
      <c r="L152" s="241"/>
      <c r="M152" s="242"/>
      <c r="N152" s="243"/>
      <c r="O152" s="243"/>
      <c r="P152" s="243"/>
      <c r="Q152" s="243"/>
      <c r="R152" s="243"/>
      <c r="S152" s="243"/>
      <c r="T152" s="244"/>
      <c r="U152" s="13"/>
      <c r="V152" s="13"/>
      <c r="W152" s="13"/>
      <c r="X152" s="13"/>
      <c r="Y152" s="13"/>
      <c r="Z152" s="13"/>
      <c r="AA152" s="13"/>
      <c r="AB152" s="13"/>
      <c r="AC152" s="13"/>
      <c r="AD152" s="13"/>
      <c r="AE152" s="13"/>
      <c r="AT152" s="245" t="s">
        <v>245</v>
      </c>
      <c r="AU152" s="245" t="s">
        <v>85</v>
      </c>
      <c r="AV152" s="13" t="s">
        <v>83</v>
      </c>
      <c r="AW152" s="13" t="s">
        <v>37</v>
      </c>
      <c r="AX152" s="13" t="s">
        <v>76</v>
      </c>
      <c r="AY152" s="245" t="s">
        <v>235</v>
      </c>
    </row>
    <row r="153" s="14" customFormat="1">
      <c r="A153" s="14"/>
      <c r="B153" s="246"/>
      <c r="C153" s="247"/>
      <c r="D153" s="237" t="s">
        <v>245</v>
      </c>
      <c r="E153" s="248" t="s">
        <v>19</v>
      </c>
      <c r="F153" s="249" t="s">
        <v>1356</v>
      </c>
      <c r="G153" s="247"/>
      <c r="H153" s="250">
        <v>1.1359999999999999</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245</v>
      </c>
      <c r="AU153" s="256" t="s">
        <v>85</v>
      </c>
      <c r="AV153" s="14" t="s">
        <v>85</v>
      </c>
      <c r="AW153" s="14" t="s">
        <v>37</v>
      </c>
      <c r="AX153" s="14" t="s">
        <v>76</v>
      </c>
      <c r="AY153" s="256" t="s">
        <v>235</v>
      </c>
    </row>
    <row r="154" s="13" customFormat="1">
      <c r="A154" s="13"/>
      <c r="B154" s="235"/>
      <c r="C154" s="236"/>
      <c r="D154" s="237" t="s">
        <v>245</v>
      </c>
      <c r="E154" s="238" t="s">
        <v>19</v>
      </c>
      <c r="F154" s="239" t="s">
        <v>316</v>
      </c>
      <c r="G154" s="236"/>
      <c r="H154" s="238" t="s">
        <v>19</v>
      </c>
      <c r="I154" s="240"/>
      <c r="J154" s="236"/>
      <c r="K154" s="236"/>
      <c r="L154" s="241"/>
      <c r="M154" s="242"/>
      <c r="N154" s="243"/>
      <c r="O154" s="243"/>
      <c r="P154" s="243"/>
      <c r="Q154" s="243"/>
      <c r="R154" s="243"/>
      <c r="S154" s="243"/>
      <c r="T154" s="244"/>
      <c r="U154" s="13"/>
      <c r="V154" s="13"/>
      <c r="W154" s="13"/>
      <c r="X154" s="13"/>
      <c r="Y154" s="13"/>
      <c r="Z154" s="13"/>
      <c r="AA154" s="13"/>
      <c r="AB154" s="13"/>
      <c r="AC154" s="13"/>
      <c r="AD154" s="13"/>
      <c r="AE154" s="13"/>
      <c r="AT154" s="245" t="s">
        <v>245</v>
      </c>
      <c r="AU154" s="245" t="s">
        <v>85</v>
      </c>
      <c r="AV154" s="13" t="s">
        <v>83</v>
      </c>
      <c r="AW154" s="13" t="s">
        <v>37</v>
      </c>
      <c r="AX154" s="13" t="s">
        <v>76</v>
      </c>
      <c r="AY154" s="245" t="s">
        <v>235</v>
      </c>
    </row>
    <row r="155" s="14" customFormat="1">
      <c r="A155" s="14"/>
      <c r="B155" s="246"/>
      <c r="C155" s="247"/>
      <c r="D155" s="237" t="s">
        <v>245</v>
      </c>
      <c r="E155" s="248" t="s">
        <v>19</v>
      </c>
      <c r="F155" s="249" t="s">
        <v>1357</v>
      </c>
      <c r="G155" s="247"/>
      <c r="H155" s="250">
        <v>0.59999999999999998</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245</v>
      </c>
      <c r="AU155" s="256" t="s">
        <v>85</v>
      </c>
      <c r="AV155" s="14" t="s">
        <v>85</v>
      </c>
      <c r="AW155" s="14" t="s">
        <v>37</v>
      </c>
      <c r="AX155" s="14" t="s">
        <v>76</v>
      </c>
      <c r="AY155" s="256" t="s">
        <v>235</v>
      </c>
    </row>
    <row r="156" s="13" customFormat="1">
      <c r="A156" s="13"/>
      <c r="B156" s="235"/>
      <c r="C156" s="236"/>
      <c r="D156" s="237" t="s">
        <v>245</v>
      </c>
      <c r="E156" s="238" t="s">
        <v>19</v>
      </c>
      <c r="F156" s="239" t="s">
        <v>318</v>
      </c>
      <c r="G156" s="236"/>
      <c r="H156" s="238" t="s">
        <v>19</v>
      </c>
      <c r="I156" s="240"/>
      <c r="J156" s="236"/>
      <c r="K156" s="236"/>
      <c r="L156" s="241"/>
      <c r="M156" s="242"/>
      <c r="N156" s="243"/>
      <c r="O156" s="243"/>
      <c r="P156" s="243"/>
      <c r="Q156" s="243"/>
      <c r="R156" s="243"/>
      <c r="S156" s="243"/>
      <c r="T156" s="244"/>
      <c r="U156" s="13"/>
      <c r="V156" s="13"/>
      <c r="W156" s="13"/>
      <c r="X156" s="13"/>
      <c r="Y156" s="13"/>
      <c r="Z156" s="13"/>
      <c r="AA156" s="13"/>
      <c r="AB156" s="13"/>
      <c r="AC156" s="13"/>
      <c r="AD156" s="13"/>
      <c r="AE156" s="13"/>
      <c r="AT156" s="245" t="s">
        <v>245</v>
      </c>
      <c r="AU156" s="245" t="s">
        <v>85</v>
      </c>
      <c r="AV156" s="13" t="s">
        <v>83</v>
      </c>
      <c r="AW156" s="13" t="s">
        <v>37</v>
      </c>
      <c r="AX156" s="13" t="s">
        <v>76</v>
      </c>
      <c r="AY156" s="245" t="s">
        <v>235</v>
      </c>
    </row>
    <row r="157" s="14" customFormat="1">
      <c r="A157" s="14"/>
      <c r="B157" s="246"/>
      <c r="C157" s="247"/>
      <c r="D157" s="237" t="s">
        <v>245</v>
      </c>
      <c r="E157" s="248" t="s">
        <v>19</v>
      </c>
      <c r="F157" s="249" t="s">
        <v>1358</v>
      </c>
      <c r="G157" s="247"/>
      <c r="H157" s="250">
        <v>-0.0089999999999999993</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245</v>
      </c>
      <c r="AU157" s="256" t="s">
        <v>85</v>
      </c>
      <c r="AV157" s="14" t="s">
        <v>85</v>
      </c>
      <c r="AW157" s="14" t="s">
        <v>37</v>
      </c>
      <c r="AX157" s="14" t="s">
        <v>76</v>
      </c>
      <c r="AY157" s="256" t="s">
        <v>235</v>
      </c>
    </row>
    <row r="158" s="13" customFormat="1">
      <c r="A158" s="13"/>
      <c r="B158" s="235"/>
      <c r="C158" s="236"/>
      <c r="D158" s="237" t="s">
        <v>245</v>
      </c>
      <c r="E158" s="238" t="s">
        <v>19</v>
      </c>
      <c r="F158" s="239" t="s">
        <v>320</v>
      </c>
      <c r="G158" s="236"/>
      <c r="H158" s="238" t="s">
        <v>19</v>
      </c>
      <c r="I158" s="240"/>
      <c r="J158" s="236"/>
      <c r="K158" s="236"/>
      <c r="L158" s="241"/>
      <c r="M158" s="242"/>
      <c r="N158" s="243"/>
      <c r="O158" s="243"/>
      <c r="P158" s="243"/>
      <c r="Q158" s="243"/>
      <c r="R158" s="243"/>
      <c r="S158" s="243"/>
      <c r="T158" s="244"/>
      <c r="U158" s="13"/>
      <c r="V158" s="13"/>
      <c r="W158" s="13"/>
      <c r="X158" s="13"/>
      <c r="Y158" s="13"/>
      <c r="Z158" s="13"/>
      <c r="AA158" s="13"/>
      <c r="AB158" s="13"/>
      <c r="AC158" s="13"/>
      <c r="AD158" s="13"/>
      <c r="AE158" s="13"/>
      <c r="AT158" s="245" t="s">
        <v>245</v>
      </c>
      <c r="AU158" s="245" t="s">
        <v>85</v>
      </c>
      <c r="AV158" s="13" t="s">
        <v>83</v>
      </c>
      <c r="AW158" s="13" t="s">
        <v>37</v>
      </c>
      <c r="AX158" s="13" t="s">
        <v>76</v>
      </c>
      <c r="AY158" s="245" t="s">
        <v>235</v>
      </c>
    </row>
    <row r="159" s="14" customFormat="1">
      <c r="A159" s="14"/>
      <c r="B159" s="246"/>
      <c r="C159" s="247"/>
      <c r="D159" s="237" t="s">
        <v>245</v>
      </c>
      <c r="E159" s="248" t="s">
        <v>19</v>
      </c>
      <c r="F159" s="249" t="s">
        <v>1359</v>
      </c>
      <c r="G159" s="247"/>
      <c r="H159" s="250">
        <v>0.54000000000000004</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245</v>
      </c>
      <c r="AU159" s="256" t="s">
        <v>85</v>
      </c>
      <c r="AV159" s="14" t="s">
        <v>85</v>
      </c>
      <c r="AW159" s="14" t="s">
        <v>37</v>
      </c>
      <c r="AX159" s="14" t="s">
        <v>76</v>
      </c>
      <c r="AY159" s="256" t="s">
        <v>235</v>
      </c>
    </row>
    <row r="160" s="13" customFormat="1">
      <c r="A160" s="13"/>
      <c r="B160" s="235"/>
      <c r="C160" s="236"/>
      <c r="D160" s="237" t="s">
        <v>245</v>
      </c>
      <c r="E160" s="238" t="s">
        <v>19</v>
      </c>
      <c r="F160" s="239" t="s">
        <v>322</v>
      </c>
      <c r="G160" s="236"/>
      <c r="H160" s="238" t="s">
        <v>19</v>
      </c>
      <c r="I160" s="240"/>
      <c r="J160" s="236"/>
      <c r="K160" s="236"/>
      <c r="L160" s="241"/>
      <c r="M160" s="242"/>
      <c r="N160" s="243"/>
      <c r="O160" s="243"/>
      <c r="P160" s="243"/>
      <c r="Q160" s="243"/>
      <c r="R160" s="243"/>
      <c r="S160" s="243"/>
      <c r="T160" s="244"/>
      <c r="U160" s="13"/>
      <c r="V160" s="13"/>
      <c r="W160" s="13"/>
      <c r="X160" s="13"/>
      <c r="Y160" s="13"/>
      <c r="Z160" s="13"/>
      <c r="AA160" s="13"/>
      <c r="AB160" s="13"/>
      <c r="AC160" s="13"/>
      <c r="AD160" s="13"/>
      <c r="AE160" s="13"/>
      <c r="AT160" s="245" t="s">
        <v>245</v>
      </c>
      <c r="AU160" s="245" t="s">
        <v>85</v>
      </c>
      <c r="AV160" s="13" t="s">
        <v>83</v>
      </c>
      <c r="AW160" s="13" t="s">
        <v>37</v>
      </c>
      <c r="AX160" s="13" t="s">
        <v>76</v>
      </c>
      <c r="AY160" s="245" t="s">
        <v>235</v>
      </c>
    </row>
    <row r="161" s="14" customFormat="1">
      <c r="A161" s="14"/>
      <c r="B161" s="246"/>
      <c r="C161" s="247"/>
      <c r="D161" s="237" t="s">
        <v>245</v>
      </c>
      <c r="E161" s="248" t="s">
        <v>19</v>
      </c>
      <c r="F161" s="249" t="s">
        <v>1360</v>
      </c>
      <c r="G161" s="247"/>
      <c r="H161" s="250">
        <v>0.11</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245</v>
      </c>
      <c r="AU161" s="256" t="s">
        <v>85</v>
      </c>
      <c r="AV161" s="14" t="s">
        <v>85</v>
      </c>
      <c r="AW161" s="14" t="s">
        <v>37</v>
      </c>
      <c r="AX161" s="14" t="s">
        <v>76</v>
      </c>
      <c r="AY161" s="256" t="s">
        <v>235</v>
      </c>
    </row>
    <row r="162" s="13" customFormat="1">
      <c r="A162" s="13"/>
      <c r="B162" s="235"/>
      <c r="C162" s="236"/>
      <c r="D162" s="237" t="s">
        <v>245</v>
      </c>
      <c r="E162" s="238" t="s">
        <v>19</v>
      </c>
      <c r="F162" s="239" t="s">
        <v>322</v>
      </c>
      <c r="G162" s="236"/>
      <c r="H162" s="238" t="s">
        <v>19</v>
      </c>
      <c r="I162" s="240"/>
      <c r="J162" s="236"/>
      <c r="K162" s="236"/>
      <c r="L162" s="241"/>
      <c r="M162" s="242"/>
      <c r="N162" s="243"/>
      <c r="O162" s="243"/>
      <c r="P162" s="243"/>
      <c r="Q162" s="243"/>
      <c r="R162" s="243"/>
      <c r="S162" s="243"/>
      <c r="T162" s="244"/>
      <c r="U162" s="13"/>
      <c r="V162" s="13"/>
      <c r="W162" s="13"/>
      <c r="X162" s="13"/>
      <c r="Y162" s="13"/>
      <c r="Z162" s="13"/>
      <c r="AA162" s="13"/>
      <c r="AB162" s="13"/>
      <c r="AC162" s="13"/>
      <c r="AD162" s="13"/>
      <c r="AE162" s="13"/>
      <c r="AT162" s="245" t="s">
        <v>245</v>
      </c>
      <c r="AU162" s="245" t="s">
        <v>85</v>
      </c>
      <c r="AV162" s="13" t="s">
        <v>83</v>
      </c>
      <c r="AW162" s="13" t="s">
        <v>37</v>
      </c>
      <c r="AX162" s="13" t="s">
        <v>76</v>
      </c>
      <c r="AY162" s="245" t="s">
        <v>235</v>
      </c>
    </row>
    <row r="163" s="14" customFormat="1">
      <c r="A163" s="14"/>
      <c r="B163" s="246"/>
      <c r="C163" s="247"/>
      <c r="D163" s="237" t="s">
        <v>245</v>
      </c>
      <c r="E163" s="248" t="s">
        <v>19</v>
      </c>
      <c r="F163" s="249" t="s">
        <v>1361</v>
      </c>
      <c r="G163" s="247"/>
      <c r="H163" s="250">
        <v>0.36799999999999999</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245</v>
      </c>
      <c r="AU163" s="256" t="s">
        <v>85</v>
      </c>
      <c r="AV163" s="14" t="s">
        <v>85</v>
      </c>
      <c r="AW163" s="14" t="s">
        <v>37</v>
      </c>
      <c r="AX163" s="14" t="s">
        <v>76</v>
      </c>
      <c r="AY163" s="256" t="s">
        <v>235</v>
      </c>
    </row>
    <row r="164" s="13" customFormat="1">
      <c r="A164" s="13"/>
      <c r="B164" s="235"/>
      <c r="C164" s="236"/>
      <c r="D164" s="237" t="s">
        <v>245</v>
      </c>
      <c r="E164" s="238" t="s">
        <v>19</v>
      </c>
      <c r="F164" s="239" t="s">
        <v>325</v>
      </c>
      <c r="G164" s="236"/>
      <c r="H164" s="238" t="s">
        <v>19</v>
      </c>
      <c r="I164" s="240"/>
      <c r="J164" s="236"/>
      <c r="K164" s="236"/>
      <c r="L164" s="241"/>
      <c r="M164" s="242"/>
      <c r="N164" s="243"/>
      <c r="O164" s="243"/>
      <c r="P164" s="243"/>
      <c r="Q164" s="243"/>
      <c r="R164" s="243"/>
      <c r="S164" s="243"/>
      <c r="T164" s="244"/>
      <c r="U164" s="13"/>
      <c r="V164" s="13"/>
      <c r="W164" s="13"/>
      <c r="X164" s="13"/>
      <c r="Y164" s="13"/>
      <c r="Z164" s="13"/>
      <c r="AA164" s="13"/>
      <c r="AB164" s="13"/>
      <c r="AC164" s="13"/>
      <c r="AD164" s="13"/>
      <c r="AE164" s="13"/>
      <c r="AT164" s="245" t="s">
        <v>245</v>
      </c>
      <c r="AU164" s="245" t="s">
        <v>85</v>
      </c>
      <c r="AV164" s="13" t="s">
        <v>83</v>
      </c>
      <c r="AW164" s="13" t="s">
        <v>37</v>
      </c>
      <c r="AX164" s="13" t="s">
        <v>76</v>
      </c>
      <c r="AY164" s="245" t="s">
        <v>235</v>
      </c>
    </row>
    <row r="165" s="14" customFormat="1">
      <c r="A165" s="14"/>
      <c r="B165" s="246"/>
      <c r="C165" s="247"/>
      <c r="D165" s="237" t="s">
        <v>245</v>
      </c>
      <c r="E165" s="248" t="s">
        <v>19</v>
      </c>
      <c r="F165" s="249" t="s">
        <v>1362</v>
      </c>
      <c r="G165" s="247"/>
      <c r="H165" s="250">
        <v>1.0469999999999999</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245</v>
      </c>
      <c r="AU165" s="256" t="s">
        <v>85</v>
      </c>
      <c r="AV165" s="14" t="s">
        <v>85</v>
      </c>
      <c r="AW165" s="14" t="s">
        <v>37</v>
      </c>
      <c r="AX165" s="14" t="s">
        <v>76</v>
      </c>
      <c r="AY165" s="256" t="s">
        <v>235</v>
      </c>
    </row>
    <row r="166" s="13" customFormat="1">
      <c r="A166" s="13"/>
      <c r="B166" s="235"/>
      <c r="C166" s="236"/>
      <c r="D166" s="237" t="s">
        <v>245</v>
      </c>
      <c r="E166" s="238" t="s">
        <v>19</v>
      </c>
      <c r="F166" s="239" t="s">
        <v>327</v>
      </c>
      <c r="G166" s="236"/>
      <c r="H166" s="238" t="s">
        <v>19</v>
      </c>
      <c r="I166" s="240"/>
      <c r="J166" s="236"/>
      <c r="K166" s="236"/>
      <c r="L166" s="241"/>
      <c r="M166" s="242"/>
      <c r="N166" s="243"/>
      <c r="O166" s="243"/>
      <c r="P166" s="243"/>
      <c r="Q166" s="243"/>
      <c r="R166" s="243"/>
      <c r="S166" s="243"/>
      <c r="T166" s="244"/>
      <c r="U166" s="13"/>
      <c r="V166" s="13"/>
      <c r="W166" s="13"/>
      <c r="X166" s="13"/>
      <c r="Y166" s="13"/>
      <c r="Z166" s="13"/>
      <c r="AA166" s="13"/>
      <c r="AB166" s="13"/>
      <c r="AC166" s="13"/>
      <c r="AD166" s="13"/>
      <c r="AE166" s="13"/>
      <c r="AT166" s="245" t="s">
        <v>245</v>
      </c>
      <c r="AU166" s="245" t="s">
        <v>85</v>
      </c>
      <c r="AV166" s="13" t="s">
        <v>83</v>
      </c>
      <c r="AW166" s="13" t="s">
        <v>37</v>
      </c>
      <c r="AX166" s="13" t="s">
        <v>76</v>
      </c>
      <c r="AY166" s="245" t="s">
        <v>235</v>
      </c>
    </row>
    <row r="167" s="14" customFormat="1">
      <c r="A167" s="14"/>
      <c r="B167" s="246"/>
      <c r="C167" s="247"/>
      <c r="D167" s="237" t="s">
        <v>245</v>
      </c>
      <c r="E167" s="248" t="s">
        <v>19</v>
      </c>
      <c r="F167" s="249" t="s">
        <v>1363</v>
      </c>
      <c r="G167" s="247"/>
      <c r="H167" s="250">
        <v>0.36699999999999999</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245</v>
      </c>
      <c r="AU167" s="256" t="s">
        <v>85</v>
      </c>
      <c r="AV167" s="14" t="s">
        <v>85</v>
      </c>
      <c r="AW167" s="14" t="s">
        <v>37</v>
      </c>
      <c r="AX167" s="14" t="s">
        <v>76</v>
      </c>
      <c r="AY167" s="256" t="s">
        <v>235</v>
      </c>
    </row>
    <row r="168" s="13" customFormat="1">
      <c r="A168" s="13"/>
      <c r="B168" s="235"/>
      <c r="C168" s="236"/>
      <c r="D168" s="237" t="s">
        <v>245</v>
      </c>
      <c r="E168" s="238" t="s">
        <v>19</v>
      </c>
      <c r="F168" s="239" t="s">
        <v>329</v>
      </c>
      <c r="G168" s="236"/>
      <c r="H168" s="238" t="s">
        <v>19</v>
      </c>
      <c r="I168" s="240"/>
      <c r="J168" s="236"/>
      <c r="K168" s="236"/>
      <c r="L168" s="241"/>
      <c r="M168" s="242"/>
      <c r="N168" s="243"/>
      <c r="O168" s="243"/>
      <c r="P168" s="243"/>
      <c r="Q168" s="243"/>
      <c r="R168" s="243"/>
      <c r="S168" s="243"/>
      <c r="T168" s="244"/>
      <c r="U168" s="13"/>
      <c r="V168" s="13"/>
      <c r="W168" s="13"/>
      <c r="X168" s="13"/>
      <c r="Y168" s="13"/>
      <c r="Z168" s="13"/>
      <c r="AA168" s="13"/>
      <c r="AB168" s="13"/>
      <c r="AC168" s="13"/>
      <c r="AD168" s="13"/>
      <c r="AE168" s="13"/>
      <c r="AT168" s="245" t="s">
        <v>245</v>
      </c>
      <c r="AU168" s="245" t="s">
        <v>85</v>
      </c>
      <c r="AV168" s="13" t="s">
        <v>83</v>
      </c>
      <c r="AW168" s="13" t="s">
        <v>37</v>
      </c>
      <c r="AX168" s="13" t="s">
        <v>76</v>
      </c>
      <c r="AY168" s="245" t="s">
        <v>235</v>
      </c>
    </row>
    <row r="169" s="14" customFormat="1">
      <c r="A169" s="14"/>
      <c r="B169" s="246"/>
      <c r="C169" s="247"/>
      <c r="D169" s="237" t="s">
        <v>245</v>
      </c>
      <c r="E169" s="248" t="s">
        <v>19</v>
      </c>
      <c r="F169" s="249" t="s">
        <v>1364</v>
      </c>
      <c r="G169" s="247"/>
      <c r="H169" s="250">
        <v>0.23599999999999999</v>
      </c>
      <c r="I169" s="251"/>
      <c r="J169" s="247"/>
      <c r="K169" s="247"/>
      <c r="L169" s="252"/>
      <c r="M169" s="253"/>
      <c r="N169" s="254"/>
      <c r="O169" s="254"/>
      <c r="P169" s="254"/>
      <c r="Q169" s="254"/>
      <c r="R169" s="254"/>
      <c r="S169" s="254"/>
      <c r="T169" s="255"/>
      <c r="U169" s="14"/>
      <c r="V169" s="14"/>
      <c r="W169" s="14"/>
      <c r="X169" s="14"/>
      <c r="Y169" s="14"/>
      <c r="Z169" s="14"/>
      <c r="AA169" s="14"/>
      <c r="AB169" s="14"/>
      <c r="AC169" s="14"/>
      <c r="AD169" s="14"/>
      <c r="AE169" s="14"/>
      <c r="AT169" s="256" t="s">
        <v>245</v>
      </c>
      <c r="AU169" s="256" t="s">
        <v>85</v>
      </c>
      <c r="AV169" s="14" t="s">
        <v>85</v>
      </c>
      <c r="AW169" s="14" t="s">
        <v>37</v>
      </c>
      <c r="AX169" s="14" t="s">
        <v>76</v>
      </c>
      <c r="AY169" s="256" t="s">
        <v>235</v>
      </c>
    </row>
    <row r="170" s="13" customFormat="1">
      <c r="A170" s="13"/>
      <c r="B170" s="235"/>
      <c r="C170" s="236"/>
      <c r="D170" s="237" t="s">
        <v>245</v>
      </c>
      <c r="E170" s="238" t="s">
        <v>19</v>
      </c>
      <c r="F170" s="239" t="s">
        <v>331</v>
      </c>
      <c r="G170" s="236"/>
      <c r="H170" s="238" t="s">
        <v>19</v>
      </c>
      <c r="I170" s="240"/>
      <c r="J170" s="236"/>
      <c r="K170" s="236"/>
      <c r="L170" s="241"/>
      <c r="M170" s="242"/>
      <c r="N170" s="243"/>
      <c r="O170" s="243"/>
      <c r="P170" s="243"/>
      <c r="Q170" s="243"/>
      <c r="R170" s="243"/>
      <c r="S170" s="243"/>
      <c r="T170" s="244"/>
      <c r="U170" s="13"/>
      <c r="V170" s="13"/>
      <c r="W170" s="13"/>
      <c r="X170" s="13"/>
      <c r="Y170" s="13"/>
      <c r="Z170" s="13"/>
      <c r="AA170" s="13"/>
      <c r="AB170" s="13"/>
      <c r="AC170" s="13"/>
      <c r="AD170" s="13"/>
      <c r="AE170" s="13"/>
      <c r="AT170" s="245" t="s">
        <v>245</v>
      </c>
      <c r="AU170" s="245" t="s">
        <v>85</v>
      </c>
      <c r="AV170" s="13" t="s">
        <v>83</v>
      </c>
      <c r="AW170" s="13" t="s">
        <v>37</v>
      </c>
      <c r="AX170" s="13" t="s">
        <v>76</v>
      </c>
      <c r="AY170" s="245" t="s">
        <v>235</v>
      </c>
    </row>
    <row r="171" s="14" customFormat="1">
      <c r="A171" s="14"/>
      <c r="B171" s="246"/>
      <c r="C171" s="247"/>
      <c r="D171" s="237" t="s">
        <v>245</v>
      </c>
      <c r="E171" s="248" t="s">
        <v>19</v>
      </c>
      <c r="F171" s="249" t="s">
        <v>1365</v>
      </c>
      <c r="G171" s="247"/>
      <c r="H171" s="250">
        <v>0.998</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245</v>
      </c>
      <c r="AU171" s="256" t="s">
        <v>85</v>
      </c>
      <c r="AV171" s="14" t="s">
        <v>85</v>
      </c>
      <c r="AW171" s="14" t="s">
        <v>37</v>
      </c>
      <c r="AX171" s="14" t="s">
        <v>76</v>
      </c>
      <c r="AY171" s="256" t="s">
        <v>235</v>
      </c>
    </row>
    <row r="172" s="13" customFormat="1">
      <c r="A172" s="13"/>
      <c r="B172" s="235"/>
      <c r="C172" s="236"/>
      <c r="D172" s="237" t="s">
        <v>245</v>
      </c>
      <c r="E172" s="238" t="s">
        <v>19</v>
      </c>
      <c r="F172" s="239" t="s">
        <v>331</v>
      </c>
      <c r="G172" s="236"/>
      <c r="H172" s="238" t="s">
        <v>19</v>
      </c>
      <c r="I172" s="240"/>
      <c r="J172" s="236"/>
      <c r="K172" s="236"/>
      <c r="L172" s="241"/>
      <c r="M172" s="242"/>
      <c r="N172" s="243"/>
      <c r="O172" s="243"/>
      <c r="P172" s="243"/>
      <c r="Q172" s="243"/>
      <c r="R172" s="243"/>
      <c r="S172" s="243"/>
      <c r="T172" s="244"/>
      <c r="U172" s="13"/>
      <c r="V172" s="13"/>
      <c r="W172" s="13"/>
      <c r="X172" s="13"/>
      <c r="Y172" s="13"/>
      <c r="Z172" s="13"/>
      <c r="AA172" s="13"/>
      <c r="AB172" s="13"/>
      <c r="AC172" s="13"/>
      <c r="AD172" s="13"/>
      <c r="AE172" s="13"/>
      <c r="AT172" s="245" t="s">
        <v>245</v>
      </c>
      <c r="AU172" s="245" t="s">
        <v>85</v>
      </c>
      <c r="AV172" s="13" t="s">
        <v>83</v>
      </c>
      <c r="AW172" s="13" t="s">
        <v>37</v>
      </c>
      <c r="AX172" s="13" t="s">
        <v>76</v>
      </c>
      <c r="AY172" s="245" t="s">
        <v>235</v>
      </c>
    </row>
    <row r="173" s="14" customFormat="1">
      <c r="A173" s="14"/>
      <c r="B173" s="246"/>
      <c r="C173" s="247"/>
      <c r="D173" s="237" t="s">
        <v>245</v>
      </c>
      <c r="E173" s="248" t="s">
        <v>19</v>
      </c>
      <c r="F173" s="249" t="s">
        <v>1366</v>
      </c>
      <c r="G173" s="247"/>
      <c r="H173" s="250">
        <v>1.0429999999999999</v>
      </c>
      <c r="I173" s="251"/>
      <c r="J173" s="247"/>
      <c r="K173" s="247"/>
      <c r="L173" s="252"/>
      <c r="M173" s="253"/>
      <c r="N173" s="254"/>
      <c r="O173" s="254"/>
      <c r="P173" s="254"/>
      <c r="Q173" s="254"/>
      <c r="R173" s="254"/>
      <c r="S173" s="254"/>
      <c r="T173" s="255"/>
      <c r="U173" s="14"/>
      <c r="V173" s="14"/>
      <c r="W173" s="14"/>
      <c r="X173" s="14"/>
      <c r="Y173" s="14"/>
      <c r="Z173" s="14"/>
      <c r="AA173" s="14"/>
      <c r="AB173" s="14"/>
      <c r="AC173" s="14"/>
      <c r="AD173" s="14"/>
      <c r="AE173" s="14"/>
      <c r="AT173" s="256" t="s">
        <v>245</v>
      </c>
      <c r="AU173" s="256" t="s">
        <v>85</v>
      </c>
      <c r="AV173" s="14" t="s">
        <v>85</v>
      </c>
      <c r="AW173" s="14" t="s">
        <v>37</v>
      </c>
      <c r="AX173" s="14" t="s">
        <v>76</v>
      </c>
      <c r="AY173" s="256" t="s">
        <v>235</v>
      </c>
    </row>
    <row r="174" s="13" customFormat="1">
      <c r="A174" s="13"/>
      <c r="B174" s="235"/>
      <c r="C174" s="236"/>
      <c r="D174" s="237" t="s">
        <v>245</v>
      </c>
      <c r="E174" s="238" t="s">
        <v>19</v>
      </c>
      <c r="F174" s="239" t="s">
        <v>334</v>
      </c>
      <c r="G174" s="236"/>
      <c r="H174" s="238" t="s">
        <v>19</v>
      </c>
      <c r="I174" s="240"/>
      <c r="J174" s="236"/>
      <c r="K174" s="236"/>
      <c r="L174" s="241"/>
      <c r="M174" s="242"/>
      <c r="N174" s="243"/>
      <c r="O174" s="243"/>
      <c r="P174" s="243"/>
      <c r="Q174" s="243"/>
      <c r="R174" s="243"/>
      <c r="S174" s="243"/>
      <c r="T174" s="244"/>
      <c r="U174" s="13"/>
      <c r="V174" s="13"/>
      <c r="W174" s="13"/>
      <c r="X174" s="13"/>
      <c r="Y174" s="13"/>
      <c r="Z174" s="13"/>
      <c r="AA174" s="13"/>
      <c r="AB174" s="13"/>
      <c r="AC174" s="13"/>
      <c r="AD174" s="13"/>
      <c r="AE174" s="13"/>
      <c r="AT174" s="245" t="s">
        <v>245</v>
      </c>
      <c r="AU174" s="245" t="s">
        <v>85</v>
      </c>
      <c r="AV174" s="13" t="s">
        <v>83</v>
      </c>
      <c r="AW174" s="13" t="s">
        <v>37</v>
      </c>
      <c r="AX174" s="13" t="s">
        <v>76</v>
      </c>
      <c r="AY174" s="245" t="s">
        <v>235</v>
      </c>
    </row>
    <row r="175" s="14" customFormat="1">
      <c r="A175" s="14"/>
      <c r="B175" s="246"/>
      <c r="C175" s="247"/>
      <c r="D175" s="237" t="s">
        <v>245</v>
      </c>
      <c r="E175" s="248" t="s">
        <v>19</v>
      </c>
      <c r="F175" s="249" t="s">
        <v>1367</v>
      </c>
      <c r="G175" s="247"/>
      <c r="H175" s="250">
        <v>0.73699999999999999</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245</v>
      </c>
      <c r="AU175" s="256" t="s">
        <v>85</v>
      </c>
      <c r="AV175" s="14" t="s">
        <v>85</v>
      </c>
      <c r="AW175" s="14" t="s">
        <v>37</v>
      </c>
      <c r="AX175" s="14" t="s">
        <v>76</v>
      </c>
      <c r="AY175" s="256" t="s">
        <v>235</v>
      </c>
    </row>
    <row r="176" s="16" customFormat="1">
      <c r="A176" s="16"/>
      <c r="B176" s="268"/>
      <c r="C176" s="269"/>
      <c r="D176" s="237" t="s">
        <v>245</v>
      </c>
      <c r="E176" s="270" t="s">
        <v>19</v>
      </c>
      <c r="F176" s="271" t="s">
        <v>250</v>
      </c>
      <c r="G176" s="269"/>
      <c r="H176" s="272">
        <v>19.853000000000002</v>
      </c>
      <c r="I176" s="273"/>
      <c r="J176" s="269"/>
      <c r="K176" s="269"/>
      <c r="L176" s="274"/>
      <c r="M176" s="275"/>
      <c r="N176" s="276"/>
      <c r="O176" s="276"/>
      <c r="P176" s="276"/>
      <c r="Q176" s="276"/>
      <c r="R176" s="276"/>
      <c r="S176" s="276"/>
      <c r="T176" s="277"/>
      <c r="U176" s="16"/>
      <c r="V176" s="16"/>
      <c r="W176" s="16"/>
      <c r="X176" s="16"/>
      <c r="Y176" s="16"/>
      <c r="Z176" s="16"/>
      <c r="AA176" s="16"/>
      <c r="AB176" s="16"/>
      <c r="AC176" s="16"/>
      <c r="AD176" s="16"/>
      <c r="AE176" s="16"/>
      <c r="AT176" s="278" t="s">
        <v>245</v>
      </c>
      <c r="AU176" s="278" t="s">
        <v>85</v>
      </c>
      <c r="AV176" s="16" t="s">
        <v>100</v>
      </c>
      <c r="AW176" s="16" t="s">
        <v>37</v>
      </c>
      <c r="AX176" s="16" t="s">
        <v>83</v>
      </c>
      <c r="AY176" s="278" t="s">
        <v>235</v>
      </c>
    </row>
    <row r="177" s="2" customFormat="1" ht="21.75" customHeight="1">
      <c r="A177" s="40"/>
      <c r="B177" s="41"/>
      <c r="C177" s="217" t="s">
        <v>93</v>
      </c>
      <c r="D177" s="217" t="s">
        <v>237</v>
      </c>
      <c r="E177" s="218" t="s">
        <v>1368</v>
      </c>
      <c r="F177" s="219" t="s">
        <v>1369</v>
      </c>
      <c r="G177" s="220" t="s">
        <v>379</v>
      </c>
      <c r="H177" s="221">
        <v>391.68000000000001</v>
      </c>
      <c r="I177" s="222"/>
      <c r="J177" s="223">
        <f>ROUND(I177*H177,2)</f>
        <v>0</v>
      </c>
      <c r="K177" s="219" t="s">
        <v>241</v>
      </c>
      <c r="L177" s="46"/>
      <c r="M177" s="224" t="s">
        <v>19</v>
      </c>
      <c r="N177" s="225" t="s">
        <v>47</v>
      </c>
      <c r="O177" s="86"/>
      <c r="P177" s="226">
        <f>O177*H177</f>
        <v>0</v>
      </c>
      <c r="Q177" s="226">
        <v>0.00346</v>
      </c>
      <c r="R177" s="226">
        <f>Q177*H177</f>
        <v>1.3552128000000001</v>
      </c>
      <c r="S177" s="226">
        <v>0</v>
      </c>
      <c r="T177" s="227">
        <f>S177*H177</f>
        <v>0</v>
      </c>
      <c r="U177" s="40"/>
      <c r="V177" s="40"/>
      <c r="W177" s="40"/>
      <c r="X177" s="40"/>
      <c r="Y177" s="40"/>
      <c r="Z177" s="40"/>
      <c r="AA177" s="40"/>
      <c r="AB177" s="40"/>
      <c r="AC177" s="40"/>
      <c r="AD177" s="40"/>
      <c r="AE177" s="40"/>
      <c r="AR177" s="228" t="s">
        <v>100</v>
      </c>
      <c r="AT177" s="228" t="s">
        <v>237</v>
      </c>
      <c r="AU177" s="228" t="s">
        <v>85</v>
      </c>
      <c r="AY177" s="19" t="s">
        <v>235</v>
      </c>
      <c r="BE177" s="229">
        <f>IF(N177="základní",J177,0)</f>
        <v>0</v>
      </c>
      <c r="BF177" s="229">
        <f>IF(N177="snížená",J177,0)</f>
        <v>0</v>
      </c>
      <c r="BG177" s="229">
        <f>IF(N177="zákl. přenesená",J177,0)</f>
        <v>0</v>
      </c>
      <c r="BH177" s="229">
        <f>IF(N177="sníž. přenesená",J177,0)</f>
        <v>0</v>
      </c>
      <c r="BI177" s="229">
        <f>IF(N177="nulová",J177,0)</f>
        <v>0</v>
      </c>
      <c r="BJ177" s="19" t="s">
        <v>83</v>
      </c>
      <c r="BK177" s="229">
        <f>ROUND(I177*H177,2)</f>
        <v>0</v>
      </c>
      <c r="BL177" s="19" t="s">
        <v>100</v>
      </c>
      <c r="BM177" s="228" t="s">
        <v>1370</v>
      </c>
    </row>
    <row r="178" s="2" customFormat="1">
      <c r="A178" s="40"/>
      <c r="B178" s="41"/>
      <c r="C178" s="42"/>
      <c r="D178" s="230" t="s">
        <v>243</v>
      </c>
      <c r="E178" s="42"/>
      <c r="F178" s="231" t="s">
        <v>1371</v>
      </c>
      <c r="G178" s="42"/>
      <c r="H178" s="42"/>
      <c r="I178" s="232"/>
      <c r="J178" s="42"/>
      <c r="K178" s="42"/>
      <c r="L178" s="46"/>
      <c r="M178" s="233"/>
      <c r="N178" s="234"/>
      <c r="O178" s="86"/>
      <c r="P178" s="86"/>
      <c r="Q178" s="86"/>
      <c r="R178" s="86"/>
      <c r="S178" s="86"/>
      <c r="T178" s="87"/>
      <c r="U178" s="40"/>
      <c r="V178" s="40"/>
      <c r="W178" s="40"/>
      <c r="X178" s="40"/>
      <c r="Y178" s="40"/>
      <c r="Z178" s="40"/>
      <c r="AA178" s="40"/>
      <c r="AB178" s="40"/>
      <c r="AC178" s="40"/>
      <c r="AD178" s="40"/>
      <c r="AE178" s="40"/>
      <c r="AT178" s="19" t="s">
        <v>243</v>
      </c>
      <c r="AU178" s="19" t="s">
        <v>85</v>
      </c>
    </row>
    <row r="179" s="13" customFormat="1">
      <c r="A179" s="13"/>
      <c r="B179" s="235"/>
      <c r="C179" s="236"/>
      <c r="D179" s="237" t="s">
        <v>245</v>
      </c>
      <c r="E179" s="238" t="s">
        <v>19</v>
      </c>
      <c r="F179" s="239" t="s">
        <v>1372</v>
      </c>
      <c r="G179" s="236"/>
      <c r="H179" s="238" t="s">
        <v>19</v>
      </c>
      <c r="I179" s="240"/>
      <c r="J179" s="236"/>
      <c r="K179" s="236"/>
      <c r="L179" s="241"/>
      <c r="M179" s="242"/>
      <c r="N179" s="243"/>
      <c r="O179" s="243"/>
      <c r="P179" s="243"/>
      <c r="Q179" s="243"/>
      <c r="R179" s="243"/>
      <c r="S179" s="243"/>
      <c r="T179" s="244"/>
      <c r="U179" s="13"/>
      <c r="V179" s="13"/>
      <c r="W179" s="13"/>
      <c r="X179" s="13"/>
      <c r="Y179" s="13"/>
      <c r="Z179" s="13"/>
      <c r="AA179" s="13"/>
      <c r="AB179" s="13"/>
      <c r="AC179" s="13"/>
      <c r="AD179" s="13"/>
      <c r="AE179" s="13"/>
      <c r="AT179" s="245" t="s">
        <v>245</v>
      </c>
      <c r="AU179" s="245" t="s">
        <v>85</v>
      </c>
      <c r="AV179" s="13" t="s">
        <v>83</v>
      </c>
      <c r="AW179" s="13" t="s">
        <v>37</v>
      </c>
      <c r="AX179" s="13" t="s">
        <v>76</v>
      </c>
      <c r="AY179" s="245" t="s">
        <v>235</v>
      </c>
    </row>
    <row r="180" s="13" customFormat="1">
      <c r="A180" s="13"/>
      <c r="B180" s="235"/>
      <c r="C180" s="236"/>
      <c r="D180" s="237" t="s">
        <v>245</v>
      </c>
      <c r="E180" s="238" t="s">
        <v>19</v>
      </c>
      <c r="F180" s="239" t="s">
        <v>271</v>
      </c>
      <c r="G180" s="236"/>
      <c r="H180" s="238" t="s">
        <v>19</v>
      </c>
      <c r="I180" s="240"/>
      <c r="J180" s="236"/>
      <c r="K180" s="236"/>
      <c r="L180" s="241"/>
      <c r="M180" s="242"/>
      <c r="N180" s="243"/>
      <c r="O180" s="243"/>
      <c r="P180" s="243"/>
      <c r="Q180" s="243"/>
      <c r="R180" s="243"/>
      <c r="S180" s="243"/>
      <c r="T180" s="244"/>
      <c r="U180" s="13"/>
      <c r="V180" s="13"/>
      <c r="W180" s="13"/>
      <c r="X180" s="13"/>
      <c r="Y180" s="13"/>
      <c r="Z180" s="13"/>
      <c r="AA180" s="13"/>
      <c r="AB180" s="13"/>
      <c r="AC180" s="13"/>
      <c r="AD180" s="13"/>
      <c r="AE180" s="13"/>
      <c r="AT180" s="245" t="s">
        <v>245</v>
      </c>
      <c r="AU180" s="245" t="s">
        <v>85</v>
      </c>
      <c r="AV180" s="13" t="s">
        <v>83</v>
      </c>
      <c r="AW180" s="13" t="s">
        <v>37</v>
      </c>
      <c r="AX180" s="13" t="s">
        <v>76</v>
      </c>
      <c r="AY180" s="245" t="s">
        <v>235</v>
      </c>
    </row>
    <row r="181" s="14" customFormat="1">
      <c r="A181" s="14"/>
      <c r="B181" s="246"/>
      <c r="C181" s="247"/>
      <c r="D181" s="237" t="s">
        <v>245</v>
      </c>
      <c r="E181" s="248" t="s">
        <v>19</v>
      </c>
      <c r="F181" s="249" t="s">
        <v>1373</v>
      </c>
      <c r="G181" s="247"/>
      <c r="H181" s="250">
        <v>31.18</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245</v>
      </c>
      <c r="AU181" s="256" t="s">
        <v>85</v>
      </c>
      <c r="AV181" s="14" t="s">
        <v>85</v>
      </c>
      <c r="AW181" s="14" t="s">
        <v>37</v>
      </c>
      <c r="AX181" s="14" t="s">
        <v>76</v>
      </c>
      <c r="AY181" s="256" t="s">
        <v>235</v>
      </c>
    </row>
    <row r="182" s="13" customFormat="1">
      <c r="A182" s="13"/>
      <c r="B182" s="235"/>
      <c r="C182" s="236"/>
      <c r="D182" s="237" t="s">
        <v>245</v>
      </c>
      <c r="E182" s="238" t="s">
        <v>19</v>
      </c>
      <c r="F182" s="239" t="s">
        <v>273</v>
      </c>
      <c r="G182" s="236"/>
      <c r="H182" s="238" t="s">
        <v>19</v>
      </c>
      <c r="I182" s="240"/>
      <c r="J182" s="236"/>
      <c r="K182" s="236"/>
      <c r="L182" s="241"/>
      <c r="M182" s="242"/>
      <c r="N182" s="243"/>
      <c r="O182" s="243"/>
      <c r="P182" s="243"/>
      <c r="Q182" s="243"/>
      <c r="R182" s="243"/>
      <c r="S182" s="243"/>
      <c r="T182" s="244"/>
      <c r="U182" s="13"/>
      <c r="V182" s="13"/>
      <c r="W182" s="13"/>
      <c r="X182" s="13"/>
      <c r="Y182" s="13"/>
      <c r="Z182" s="13"/>
      <c r="AA182" s="13"/>
      <c r="AB182" s="13"/>
      <c r="AC182" s="13"/>
      <c r="AD182" s="13"/>
      <c r="AE182" s="13"/>
      <c r="AT182" s="245" t="s">
        <v>245</v>
      </c>
      <c r="AU182" s="245" t="s">
        <v>85</v>
      </c>
      <c r="AV182" s="13" t="s">
        <v>83</v>
      </c>
      <c r="AW182" s="13" t="s">
        <v>37</v>
      </c>
      <c r="AX182" s="13" t="s">
        <v>76</v>
      </c>
      <c r="AY182" s="245" t="s">
        <v>235</v>
      </c>
    </row>
    <row r="183" s="14" customFormat="1">
      <c r="A183" s="14"/>
      <c r="B183" s="246"/>
      <c r="C183" s="247"/>
      <c r="D183" s="237" t="s">
        <v>245</v>
      </c>
      <c r="E183" s="248" t="s">
        <v>19</v>
      </c>
      <c r="F183" s="249" t="s">
        <v>532</v>
      </c>
      <c r="G183" s="247"/>
      <c r="H183" s="250">
        <v>9.6999999999999993</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245</v>
      </c>
      <c r="AU183" s="256" t="s">
        <v>85</v>
      </c>
      <c r="AV183" s="14" t="s">
        <v>85</v>
      </c>
      <c r="AW183" s="14" t="s">
        <v>37</v>
      </c>
      <c r="AX183" s="14" t="s">
        <v>76</v>
      </c>
      <c r="AY183" s="256" t="s">
        <v>235</v>
      </c>
    </row>
    <row r="184" s="13" customFormat="1">
      <c r="A184" s="13"/>
      <c r="B184" s="235"/>
      <c r="C184" s="236"/>
      <c r="D184" s="237" t="s">
        <v>245</v>
      </c>
      <c r="E184" s="238" t="s">
        <v>19</v>
      </c>
      <c r="F184" s="239" t="s">
        <v>275</v>
      </c>
      <c r="G184" s="236"/>
      <c r="H184" s="238" t="s">
        <v>19</v>
      </c>
      <c r="I184" s="240"/>
      <c r="J184" s="236"/>
      <c r="K184" s="236"/>
      <c r="L184" s="241"/>
      <c r="M184" s="242"/>
      <c r="N184" s="243"/>
      <c r="O184" s="243"/>
      <c r="P184" s="243"/>
      <c r="Q184" s="243"/>
      <c r="R184" s="243"/>
      <c r="S184" s="243"/>
      <c r="T184" s="244"/>
      <c r="U184" s="13"/>
      <c r="V184" s="13"/>
      <c r="W184" s="13"/>
      <c r="X184" s="13"/>
      <c r="Y184" s="13"/>
      <c r="Z184" s="13"/>
      <c r="AA184" s="13"/>
      <c r="AB184" s="13"/>
      <c r="AC184" s="13"/>
      <c r="AD184" s="13"/>
      <c r="AE184" s="13"/>
      <c r="AT184" s="245" t="s">
        <v>245</v>
      </c>
      <c r="AU184" s="245" t="s">
        <v>85</v>
      </c>
      <c r="AV184" s="13" t="s">
        <v>83</v>
      </c>
      <c r="AW184" s="13" t="s">
        <v>37</v>
      </c>
      <c r="AX184" s="13" t="s">
        <v>76</v>
      </c>
      <c r="AY184" s="245" t="s">
        <v>235</v>
      </c>
    </row>
    <row r="185" s="14" customFormat="1">
      <c r="A185" s="14"/>
      <c r="B185" s="246"/>
      <c r="C185" s="247"/>
      <c r="D185" s="237" t="s">
        <v>245</v>
      </c>
      <c r="E185" s="248" t="s">
        <v>19</v>
      </c>
      <c r="F185" s="249" t="s">
        <v>1374</v>
      </c>
      <c r="G185" s="247"/>
      <c r="H185" s="250">
        <v>4.8499999999999996</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245</v>
      </c>
      <c r="AU185" s="256" t="s">
        <v>85</v>
      </c>
      <c r="AV185" s="14" t="s">
        <v>85</v>
      </c>
      <c r="AW185" s="14" t="s">
        <v>37</v>
      </c>
      <c r="AX185" s="14" t="s">
        <v>76</v>
      </c>
      <c r="AY185" s="256" t="s">
        <v>235</v>
      </c>
    </row>
    <row r="186" s="13" customFormat="1">
      <c r="A186" s="13"/>
      <c r="B186" s="235"/>
      <c r="C186" s="236"/>
      <c r="D186" s="237" t="s">
        <v>245</v>
      </c>
      <c r="E186" s="238" t="s">
        <v>19</v>
      </c>
      <c r="F186" s="239" t="s">
        <v>275</v>
      </c>
      <c r="G186" s="236"/>
      <c r="H186" s="238" t="s">
        <v>19</v>
      </c>
      <c r="I186" s="240"/>
      <c r="J186" s="236"/>
      <c r="K186" s="236"/>
      <c r="L186" s="241"/>
      <c r="M186" s="242"/>
      <c r="N186" s="243"/>
      <c r="O186" s="243"/>
      <c r="P186" s="243"/>
      <c r="Q186" s="243"/>
      <c r="R186" s="243"/>
      <c r="S186" s="243"/>
      <c r="T186" s="244"/>
      <c r="U186" s="13"/>
      <c r="V186" s="13"/>
      <c r="W186" s="13"/>
      <c r="X186" s="13"/>
      <c r="Y186" s="13"/>
      <c r="Z186" s="13"/>
      <c r="AA186" s="13"/>
      <c r="AB186" s="13"/>
      <c r="AC186" s="13"/>
      <c r="AD186" s="13"/>
      <c r="AE186" s="13"/>
      <c r="AT186" s="245" t="s">
        <v>245</v>
      </c>
      <c r="AU186" s="245" t="s">
        <v>85</v>
      </c>
      <c r="AV186" s="13" t="s">
        <v>83</v>
      </c>
      <c r="AW186" s="13" t="s">
        <v>37</v>
      </c>
      <c r="AX186" s="13" t="s">
        <v>76</v>
      </c>
      <c r="AY186" s="245" t="s">
        <v>235</v>
      </c>
    </row>
    <row r="187" s="14" customFormat="1">
      <c r="A187" s="14"/>
      <c r="B187" s="246"/>
      <c r="C187" s="247"/>
      <c r="D187" s="237" t="s">
        <v>245</v>
      </c>
      <c r="E187" s="248" t="s">
        <v>19</v>
      </c>
      <c r="F187" s="249" t="s">
        <v>1375</v>
      </c>
      <c r="G187" s="247"/>
      <c r="H187" s="250">
        <v>22.920000000000002</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245</v>
      </c>
      <c r="AU187" s="256" t="s">
        <v>85</v>
      </c>
      <c r="AV187" s="14" t="s">
        <v>85</v>
      </c>
      <c r="AW187" s="14" t="s">
        <v>37</v>
      </c>
      <c r="AX187" s="14" t="s">
        <v>76</v>
      </c>
      <c r="AY187" s="256" t="s">
        <v>235</v>
      </c>
    </row>
    <row r="188" s="13" customFormat="1">
      <c r="A188" s="13"/>
      <c r="B188" s="235"/>
      <c r="C188" s="236"/>
      <c r="D188" s="237" t="s">
        <v>245</v>
      </c>
      <c r="E188" s="238" t="s">
        <v>19</v>
      </c>
      <c r="F188" s="239" t="s">
        <v>278</v>
      </c>
      <c r="G188" s="236"/>
      <c r="H188" s="238" t="s">
        <v>19</v>
      </c>
      <c r="I188" s="240"/>
      <c r="J188" s="236"/>
      <c r="K188" s="236"/>
      <c r="L188" s="241"/>
      <c r="M188" s="242"/>
      <c r="N188" s="243"/>
      <c r="O188" s="243"/>
      <c r="P188" s="243"/>
      <c r="Q188" s="243"/>
      <c r="R188" s="243"/>
      <c r="S188" s="243"/>
      <c r="T188" s="244"/>
      <c r="U188" s="13"/>
      <c r="V188" s="13"/>
      <c r="W188" s="13"/>
      <c r="X188" s="13"/>
      <c r="Y188" s="13"/>
      <c r="Z188" s="13"/>
      <c r="AA188" s="13"/>
      <c r="AB188" s="13"/>
      <c r="AC188" s="13"/>
      <c r="AD188" s="13"/>
      <c r="AE188" s="13"/>
      <c r="AT188" s="245" t="s">
        <v>245</v>
      </c>
      <c r="AU188" s="245" t="s">
        <v>85</v>
      </c>
      <c r="AV188" s="13" t="s">
        <v>83</v>
      </c>
      <c r="AW188" s="13" t="s">
        <v>37</v>
      </c>
      <c r="AX188" s="13" t="s">
        <v>76</v>
      </c>
      <c r="AY188" s="245" t="s">
        <v>235</v>
      </c>
    </row>
    <row r="189" s="14" customFormat="1">
      <c r="A189" s="14"/>
      <c r="B189" s="246"/>
      <c r="C189" s="247"/>
      <c r="D189" s="237" t="s">
        <v>245</v>
      </c>
      <c r="E189" s="248" t="s">
        <v>19</v>
      </c>
      <c r="F189" s="249" t="s">
        <v>1376</v>
      </c>
      <c r="G189" s="247"/>
      <c r="H189" s="250">
        <v>32.979999999999997</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245</v>
      </c>
      <c r="AU189" s="256" t="s">
        <v>85</v>
      </c>
      <c r="AV189" s="14" t="s">
        <v>85</v>
      </c>
      <c r="AW189" s="14" t="s">
        <v>37</v>
      </c>
      <c r="AX189" s="14" t="s">
        <v>76</v>
      </c>
      <c r="AY189" s="256" t="s">
        <v>235</v>
      </c>
    </row>
    <row r="190" s="13" customFormat="1">
      <c r="A190" s="13"/>
      <c r="B190" s="235"/>
      <c r="C190" s="236"/>
      <c r="D190" s="237" t="s">
        <v>245</v>
      </c>
      <c r="E190" s="238" t="s">
        <v>19</v>
      </c>
      <c r="F190" s="239" t="s">
        <v>280</v>
      </c>
      <c r="G190" s="236"/>
      <c r="H190" s="238" t="s">
        <v>19</v>
      </c>
      <c r="I190" s="240"/>
      <c r="J190" s="236"/>
      <c r="K190" s="236"/>
      <c r="L190" s="241"/>
      <c r="M190" s="242"/>
      <c r="N190" s="243"/>
      <c r="O190" s="243"/>
      <c r="P190" s="243"/>
      <c r="Q190" s="243"/>
      <c r="R190" s="243"/>
      <c r="S190" s="243"/>
      <c r="T190" s="244"/>
      <c r="U190" s="13"/>
      <c r="V190" s="13"/>
      <c r="W190" s="13"/>
      <c r="X190" s="13"/>
      <c r="Y190" s="13"/>
      <c r="Z190" s="13"/>
      <c r="AA190" s="13"/>
      <c r="AB190" s="13"/>
      <c r="AC190" s="13"/>
      <c r="AD190" s="13"/>
      <c r="AE190" s="13"/>
      <c r="AT190" s="245" t="s">
        <v>245</v>
      </c>
      <c r="AU190" s="245" t="s">
        <v>85</v>
      </c>
      <c r="AV190" s="13" t="s">
        <v>83</v>
      </c>
      <c r="AW190" s="13" t="s">
        <v>37</v>
      </c>
      <c r="AX190" s="13" t="s">
        <v>76</v>
      </c>
      <c r="AY190" s="245" t="s">
        <v>235</v>
      </c>
    </row>
    <row r="191" s="14" customFormat="1">
      <c r="A191" s="14"/>
      <c r="B191" s="246"/>
      <c r="C191" s="247"/>
      <c r="D191" s="237" t="s">
        <v>245</v>
      </c>
      <c r="E191" s="248" t="s">
        <v>19</v>
      </c>
      <c r="F191" s="249" t="s">
        <v>1377</v>
      </c>
      <c r="G191" s="247"/>
      <c r="H191" s="250">
        <v>5.6600000000000001</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245</v>
      </c>
      <c r="AU191" s="256" t="s">
        <v>85</v>
      </c>
      <c r="AV191" s="14" t="s">
        <v>85</v>
      </c>
      <c r="AW191" s="14" t="s">
        <v>37</v>
      </c>
      <c r="AX191" s="14" t="s">
        <v>76</v>
      </c>
      <c r="AY191" s="256" t="s">
        <v>235</v>
      </c>
    </row>
    <row r="192" s="13" customFormat="1">
      <c r="A192" s="13"/>
      <c r="B192" s="235"/>
      <c r="C192" s="236"/>
      <c r="D192" s="237" t="s">
        <v>245</v>
      </c>
      <c r="E192" s="238" t="s">
        <v>19</v>
      </c>
      <c r="F192" s="239" t="s">
        <v>282</v>
      </c>
      <c r="G192" s="236"/>
      <c r="H192" s="238" t="s">
        <v>19</v>
      </c>
      <c r="I192" s="240"/>
      <c r="J192" s="236"/>
      <c r="K192" s="236"/>
      <c r="L192" s="241"/>
      <c r="M192" s="242"/>
      <c r="N192" s="243"/>
      <c r="O192" s="243"/>
      <c r="P192" s="243"/>
      <c r="Q192" s="243"/>
      <c r="R192" s="243"/>
      <c r="S192" s="243"/>
      <c r="T192" s="244"/>
      <c r="U192" s="13"/>
      <c r="V192" s="13"/>
      <c r="W192" s="13"/>
      <c r="X192" s="13"/>
      <c r="Y192" s="13"/>
      <c r="Z192" s="13"/>
      <c r="AA192" s="13"/>
      <c r="AB192" s="13"/>
      <c r="AC192" s="13"/>
      <c r="AD192" s="13"/>
      <c r="AE192" s="13"/>
      <c r="AT192" s="245" t="s">
        <v>245</v>
      </c>
      <c r="AU192" s="245" t="s">
        <v>85</v>
      </c>
      <c r="AV192" s="13" t="s">
        <v>83</v>
      </c>
      <c r="AW192" s="13" t="s">
        <v>37</v>
      </c>
      <c r="AX192" s="13" t="s">
        <v>76</v>
      </c>
      <c r="AY192" s="245" t="s">
        <v>235</v>
      </c>
    </row>
    <row r="193" s="14" customFormat="1">
      <c r="A193" s="14"/>
      <c r="B193" s="246"/>
      <c r="C193" s="247"/>
      <c r="D193" s="237" t="s">
        <v>245</v>
      </c>
      <c r="E193" s="248" t="s">
        <v>19</v>
      </c>
      <c r="F193" s="249" t="s">
        <v>1378</v>
      </c>
      <c r="G193" s="247"/>
      <c r="H193" s="250">
        <v>7.46</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245</v>
      </c>
      <c r="AU193" s="256" t="s">
        <v>85</v>
      </c>
      <c r="AV193" s="14" t="s">
        <v>85</v>
      </c>
      <c r="AW193" s="14" t="s">
        <v>37</v>
      </c>
      <c r="AX193" s="14" t="s">
        <v>76</v>
      </c>
      <c r="AY193" s="256" t="s">
        <v>235</v>
      </c>
    </row>
    <row r="194" s="13" customFormat="1">
      <c r="A194" s="13"/>
      <c r="B194" s="235"/>
      <c r="C194" s="236"/>
      <c r="D194" s="237" t="s">
        <v>245</v>
      </c>
      <c r="E194" s="238" t="s">
        <v>19</v>
      </c>
      <c r="F194" s="239" t="s">
        <v>284</v>
      </c>
      <c r="G194" s="236"/>
      <c r="H194" s="238" t="s">
        <v>19</v>
      </c>
      <c r="I194" s="240"/>
      <c r="J194" s="236"/>
      <c r="K194" s="236"/>
      <c r="L194" s="241"/>
      <c r="M194" s="242"/>
      <c r="N194" s="243"/>
      <c r="O194" s="243"/>
      <c r="P194" s="243"/>
      <c r="Q194" s="243"/>
      <c r="R194" s="243"/>
      <c r="S194" s="243"/>
      <c r="T194" s="244"/>
      <c r="U194" s="13"/>
      <c r="V194" s="13"/>
      <c r="W194" s="13"/>
      <c r="X194" s="13"/>
      <c r="Y194" s="13"/>
      <c r="Z194" s="13"/>
      <c r="AA194" s="13"/>
      <c r="AB194" s="13"/>
      <c r="AC194" s="13"/>
      <c r="AD194" s="13"/>
      <c r="AE194" s="13"/>
      <c r="AT194" s="245" t="s">
        <v>245</v>
      </c>
      <c r="AU194" s="245" t="s">
        <v>85</v>
      </c>
      <c r="AV194" s="13" t="s">
        <v>83</v>
      </c>
      <c r="AW194" s="13" t="s">
        <v>37</v>
      </c>
      <c r="AX194" s="13" t="s">
        <v>76</v>
      </c>
      <c r="AY194" s="245" t="s">
        <v>235</v>
      </c>
    </row>
    <row r="195" s="14" customFormat="1">
      <c r="A195" s="14"/>
      <c r="B195" s="246"/>
      <c r="C195" s="247"/>
      <c r="D195" s="237" t="s">
        <v>245</v>
      </c>
      <c r="E195" s="248" t="s">
        <v>19</v>
      </c>
      <c r="F195" s="249" t="s">
        <v>1379</v>
      </c>
      <c r="G195" s="247"/>
      <c r="H195" s="250">
        <v>1.25</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245</v>
      </c>
      <c r="AU195" s="256" t="s">
        <v>85</v>
      </c>
      <c r="AV195" s="14" t="s">
        <v>85</v>
      </c>
      <c r="AW195" s="14" t="s">
        <v>37</v>
      </c>
      <c r="AX195" s="14" t="s">
        <v>76</v>
      </c>
      <c r="AY195" s="256" t="s">
        <v>235</v>
      </c>
    </row>
    <row r="196" s="13" customFormat="1">
      <c r="A196" s="13"/>
      <c r="B196" s="235"/>
      <c r="C196" s="236"/>
      <c r="D196" s="237" t="s">
        <v>245</v>
      </c>
      <c r="E196" s="238" t="s">
        <v>19</v>
      </c>
      <c r="F196" s="239" t="s">
        <v>286</v>
      </c>
      <c r="G196" s="236"/>
      <c r="H196" s="238" t="s">
        <v>19</v>
      </c>
      <c r="I196" s="240"/>
      <c r="J196" s="236"/>
      <c r="K196" s="236"/>
      <c r="L196" s="241"/>
      <c r="M196" s="242"/>
      <c r="N196" s="243"/>
      <c r="O196" s="243"/>
      <c r="P196" s="243"/>
      <c r="Q196" s="243"/>
      <c r="R196" s="243"/>
      <c r="S196" s="243"/>
      <c r="T196" s="244"/>
      <c r="U196" s="13"/>
      <c r="V196" s="13"/>
      <c r="W196" s="13"/>
      <c r="X196" s="13"/>
      <c r="Y196" s="13"/>
      <c r="Z196" s="13"/>
      <c r="AA196" s="13"/>
      <c r="AB196" s="13"/>
      <c r="AC196" s="13"/>
      <c r="AD196" s="13"/>
      <c r="AE196" s="13"/>
      <c r="AT196" s="245" t="s">
        <v>245</v>
      </c>
      <c r="AU196" s="245" t="s">
        <v>85</v>
      </c>
      <c r="AV196" s="13" t="s">
        <v>83</v>
      </c>
      <c r="AW196" s="13" t="s">
        <v>37</v>
      </c>
      <c r="AX196" s="13" t="s">
        <v>76</v>
      </c>
      <c r="AY196" s="245" t="s">
        <v>235</v>
      </c>
    </row>
    <row r="197" s="14" customFormat="1">
      <c r="A197" s="14"/>
      <c r="B197" s="246"/>
      <c r="C197" s="247"/>
      <c r="D197" s="237" t="s">
        <v>245</v>
      </c>
      <c r="E197" s="248" t="s">
        <v>19</v>
      </c>
      <c r="F197" s="249" t="s">
        <v>1380</v>
      </c>
      <c r="G197" s="247"/>
      <c r="H197" s="250">
        <v>11.199999999999999</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245</v>
      </c>
      <c r="AU197" s="256" t="s">
        <v>85</v>
      </c>
      <c r="AV197" s="14" t="s">
        <v>85</v>
      </c>
      <c r="AW197" s="14" t="s">
        <v>37</v>
      </c>
      <c r="AX197" s="14" t="s">
        <v>76</v>
      </c>
      <c r="AY197" s="256" t="s">
        <v>235</v>
      </c>
    </row>
    <row r="198" s="13" customFormat="1">
      <c r="A198" s="13"/>
      <c r="B198" s="235"/>
      <c r="C198" s="236"/>
      <c r="D198" s="237" t="s">
        <v>245</v>
      </c>
      <c r="E198" s="238" t="s">
        <v>19</v>
      </c>
      <c r="F198" s="239" t="s">
        <v>288</v>
      </c>
      <c r="G198" s="236"/>
      <c r="H198" s="238" t="s">
        <v>19</v>
      </c>
      <c r="I198" s="240"/>
      <c r="J198" s="236"/>
      <c r="K198" s="236"/>
      <c r="L198" s="241"/>
      <c r="M198" s="242"/>
      <c r="N198" s="243"/>
      <c r="O198" s="243"/>
      <c r="P198" s="243"/>
      <c r="Q198" s="243"/>
      <c r="R198" s="243"/>
      <c r="S198" s="243"/>
      <c r="T198" s="244"/>
      <c r="U198" s="13"/>
      <c r="V198" s="13"/>
      <c r="W198" s="13"/>
      <c r="X198" s="13"/>
      <c r="Y198" s="13"/>
      <c r="Z198" s="13"/>
      <c r="AA198" s="13"/>
      <c r="AB198" s="13"/>
      <c r="AC198" s="13"/>
      <c r="AD198" s="13"/>
      <c r="AE198" s="13"/>
      <c r="AT198" s="245" t="s">
        <v>245</v>
      </c>
      <c r="AU198" s="245" t="s">
        <v>85</v>
      </c>
      <c r="AV198" s="13" t="s">
        <v>83</v>
      </c>
      <c r="AW198" s="13" t="s">
        <v>37</v>
      </c>
      <c r="AX198" s="13" t="s">
        <v>76</v>
      </c>
      <c r="AY198" s="245" t="s">
        <v>235</v>
      </c>
    </row>
    <row r="199" s="14" customFormat="1">
      <c r="A199" s="14"/>
      <c r="B199" s="246"/>
      <c r="C199" s="247"/>
      <c r="D199" s="237" t="s">
        <v>245</v>
      </c>
      <c r="E199" s="248" t="s">
        <v>19</v>
      </c>
      <c r="F199" s="249" t="s">
        <v>1381</v>
      </c>
      <c r="G199" s="247"/>
      <c r="H199" s="250">
        <v>7.8099999999999996</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245</v>
      </c>
      <c r="AU199" s="256" t="s">
        <v>85</v>
      </c>
      <c r="AV199" s="14" t="s">
        <v>85</v>
      </c>
      <c r="AW199" s="14" t="s">
        <v>37</v>
      </c>
      <c r="AX199" s="14" t="s">
        <v>76</v>
      </c>
      <c r="AY199" s="256" t="s">
        <v>235</v>
      </c>
    </row>
    <row r="200" s="13" customFormat="1">
      <c r="A200" s="13"/>
      <c r="B200" s="235"/>
      <c r="C200" s="236"/>
      <c r="D200" s="237" t="s">
        <v>245</v>
      </c>
      <c r="E200" s="238" t="s">
        <v>19</v>
      </c>
      <c r="F200" s="239" t="s">
        <v>290</v>
      </c>
      <c r="G200" s="236"/>
      <c r="H200" s="238" t="s">
        <v>19</v>
      </c>
      <c r="I200" s="240"/>
      <c r="J200" s="236"/>
      <c r="K200" s="236"/>
      <c r="L200" s="241"/>
      <c r="M200" s="242"/>
      <c r="N200" s="243"/>
      <c r="O200" s="243"/>
      <c r="P200" s="243"/>
      <c r="Q200" s="243"/>
      <c r="R200" s="243"/>
      <c r="S200" s="243"/>
      <c r="T200" s="244"/>
      <c r="U200" s="13"/>
      <c r="V200" s="13"/>
      <c r="W200" s="13"/>
      <c r="X200" s="13"/>
      <c r="Y200" s="13"/>
      <c r="Z200" s="13"/>
      <c r="AA200" s="13"/>
      <c r="AB200" s="13"/>
      <c r="AC200" s="13"/>
      <c r="AD200" s="13"/>
      <c r="AE200" s="13"/>
      <c r="AT200" s="245" t="s">
        <v>245</v>
      </c>
      <c r="AU200" s="245" t="s">
        <v>85</v>
      </c>
      <c r="AV200" s="13" t="s">
        <v>83</v>
      </c>
      <c r="AW200" s="13" t="s">
        <v>37</v>
      </c>
      <c r="AX200" s="13" t="s">
        <v>76</v>
      </c>
      <c r="AY200" s="245" t="s">
        <v>235</v>
      </c>
    </row>
    <row r="201" s="14" customFormat="1">
      <c r="A201" s="14"/>
      <c r="B201" s="246"/>
      <c r="C201" s="247"/>
      <c r="D201" s="237" t="s">
        <v>245</v>
      </c>
      <c r="E201" s="248" t="s">
        <v>19</v>
      </c>
      <c r="F201" s="249" t="s">
        <v>1382</v>
      </c>
      <c r="G201" s="247"/>
      <c r="H201" s="250">
        <v>9.5600000000000005</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245</v>
      </c>
      <c r="AU201" s="256" t="s">
        <v>85</v>
      </c>
      <c r="AV201" s="14" t="s">
        <v>85</v>
      </c>
      <c r="AW201" s="14" t="s">
        <v>37</v>
      </c>
      <c r="AX201" s="14" t="s">
        <v>76</v>
      </c>
      <c r="AY201" s="256" t="s">
        <v>235</v>
      </c>
    </row>
    <row r="202" s="13" customFormat="1">
      <c r="A202" s="13"/>
      <c r="B202" s="235"/>
      <c r="C202" s="236"/>
      <c r="D202" s="237" t="s">
        <v>245</v>
      </c>
      <c r="E202" s="238" t="s">
        <v>19</v>
      </c>
      <c r="F202" s="239" t="s">
        <v>292</v>
      </c>
      <c r="G202" s="236"/>
      <c r="H202" s="238" t="s">
        <v>19</v>
      </c>
      <c r="I202" s="240"/>
      <c r="J202" s="236"/>
      <c r="K202" s="236"/>
      <c r="L202" s="241"/>
      <c r="M202" s="242"/>
      <c r="N202" s="243"/>
      <c r="O202" s="243"/>
      <c r="P202" s="243"/>
      <c r="Q202" s="243"/>
      <c r="R202" s="243"/>
      <c r="S202" s="243"/>
      <c r="T202" s="244"/>
      <c r="U202" s="13"/>
      <c r="V202" s="13"/>
      <c r="W202" s="13"/>
      <c r="X202" s="13"/>
      <c r="Y202" s="13"/>
      <c r="Z202" s="13"/>
      <c r="AA202" s="13"/>
      <c r="AB202" s="13"/>
      <c r="AC202" s="13"/>
      <c r="AD202" s="13"/>
      <c r="AE202" s="13"/>
      <c r="AT202" s="245" t="s">
        <v>245</v>
      </c>
      <c r="AU202" s="245" t="s">
        <v>85</v>
      </c>
      <c r="AV202" s="13" t="s">
        <v>83</v>
      </c>
      <c r="AW202" s="13" t="s">
        <v>37</v>
      </c>
      <c r="AX202" s="13" t="s">
        <v>76</v>
      </c>
      <c r="AY202" s="245" t="s">
        <v>235</v>
      </c>
    </row>
    <row r="203" s="14" customFormat="1">
      <c r="A203" s="14"/>
      <c r="B203" s="246"/>
      <c r="C203" s="247"/>
      <c r="D203" s="237" t="s">
        <v>245</v>
      </c>
      <c r="E203" s="248" t="s">
        <v>19</v>
      </c>
      <c r="F203" s="249" t="s">
        <v>1383</v>
      </c>
      <c r="G203" s="247"/>
      <c r="H203" s="250">
        <v>5.0899999999999999</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245</v>
      </c>
      <c r="AU203" s="256" t="s">
        <v>85</v>
      </c>
      <c r="AV203" s="14" t="s">
        <v>85</v>
      </c>
      <c r="AW203" s="14" t="s">
        <v>37</v>
      </c>
      <c r="AX203" s="14" t="s">
        <v>76</v>
      </c>
      <c r="AY203" s="256" t="s">
        <v>235</v>
      </c>
    </row>
    <row r="204" s="13" customFormat="1">
      <c r="A204" s="13"/>
      <c r="B204" s="235"/>
      <c r="C204" s="236"/>
      <c r="D204" s="237" t="s">
        <v>245</v>
      </c>
      <c r="E204" s="238" t="s">
        <v>19</v>
      </c>
      <c r="F204" s="239" t="s">
        <v>294</v>
      </c>
      <c r="G204" s="236"/>
      <c r="H204" s="238" t="s">
        <v>19</v>
      </c>
      <c r="I204" s="240"/>
      <c r="J204" s="236"/>
      <c r="K204" s="236"/>
      <c r="L204" s="241"/>
      <c r="M204" s="242"/>
      <c r="N204" s="243"/>
      <c r="O204" s="243"/>
      <c r="P204" s="243"/>
      <c r="Q204" s="243"/>
      <c r="R204" s="243"/>
      <c r="S204" s="243"/>
      <c r="T204" s="244"/>
      <c r="U204" s="13"/>
      <c r="V204" s="13"/>
      <c r="W204" s="13"/>
      <c r="X204" s="13"/>
      <c r="Y204" s="13"/>
      <c r="Z204" s="13"/>
      <c r="AA204" s="13"/>
      <c r="AB204" s="13"/>
      <c r="AC204" s="13"/>
      <c r="AD204" s="13"/>
      <c r="AE204" s="13"/>
      <c r="AT204" s="245" t="s">
        <v>245</v>
      </c>
      <c r="AU204" s="245" t="s">
        <v>85</v>
      </c>
      <c r="AV204" s="13" t="s">
        <v>83</v>
      </c>
      <c r="AW204" s="13" t="s">
        <v>37</v>
      </c>
      <c r="AX204" s="13" t="s">
        <v>76</v>
      </c>
      <c r="AY204" s="245" t="s">
        <v>235</v>
      </c>
    </row>
    <row r="205" s="14" customFormat="1">
      <c r="A205" s="14"/>
      <c r="B205" s="246"/>
      <c r="C205" s="247"/>
      <c r="D205" s="237" t="s">
        <v>245</v>
      </c>
      <c r="E205" s="248" t="s">
        <v>19</v>
      </c>
      <c r="F205" s="249" t="s">
        <v>1384</v>
      </c>
      <c r="G205" s="247"/>
      <c r="H205" s="250">
        <v>12.630000000000001</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245</v>
      </c>
      <c r="AU205" s="256" t="s">
        <v>85</v>
      </c>
      <c r="AV205" s="14" t="s">
        <v>85</v>
      </c>
      <c r="AW205" s="14" t="s">
        <v>37</v>
      </c>
      <c r="AX205" s="14" t="s">
        <v>76</v>
      </c>
      <c r="AY205" s="256" t="s">
        <v>235</v>
      </c>
    </row>
    <row r="206" s="13" customFormat="1">
      <c r="A206" s="13"/>
      <c r="B206" s="235"/>
      <c r="C206" s="236"/>
      <c r="D206" s="237" t="s">
        <v>245</v>
      </c>
      <c r="E206" s="238" t="s">
        <v>19</v>
      </c>
      <c r="F206" s="239" t="s">
        <v>296</v>
      </c>
      <c r="G206" s="236"/>
      <c r="H206" s="238" t="s">
        <v>19</v>
      </c>
      <c r="I206" s="240"/>
      <c r="J206" s="236"/>
      <c r="K206" s="236"/>
      <c r="L206" s="241"/>
      <c r="M206" s="242"/>
      <c r="N206" s="243"/>
      <c r="O206" s="243"/>
      <c r="P206" s="243"/>
      <c r="Q206" s="243"/>
      <c r="R206" s="243"/>
      <c r="S206" s="243"/>
      <c r="T206" s="244"/>
      <c r="U206" s="13"/>
      <c r="V206" s="13"/>
      <c r="W206" s="13"/>
      <c r="X206" s="13"/>
      <c r="Y206" s="13"/>
      <c r="Z206" s="13"/>
      <c r="AA206" s="13"/>
      <c r="AB206" s="13"/>
      <c r="AC206" s="13"/>
      <c r="AD206" s="13"/>
      <c r="AE206" s="13"/>
      <c r="AT206" s="245" t="s">
        <v>245</v>
      </c>
      <c r="AU206" s="245" t="s">
        <v>85</v>
      </c>
      <c r="AV206" s="13" t="s">
        <v>83</v>
      </c>
      <c r="AW206" s="13" t="s">
        <v>37</v>
      </c>
      <c r="AX206" s="13" t="s">
        <v>76</v>
      </c>
      <c r="AY206" s="245" t="s">
        <v>235</v>
      </c>
    </row>
    <row r="207" s="14" customFormat="1">
      <c r="A207" s="14"/>
      <c r="B207" s="246"/>
      <c r="C207" s="247"/>
      <c r="D207" s="237" t="s">
        <v>245</v>
      </c>
      <c r="E207" s="248" t="s">
        <v>19</v>
      </c>
      <c r="F207" s="249" t="s">
        <v>1385</v>
      </c>
      <c r="G207" s="247"/>
      <c r="H207" s="250">
        <v>23.460000000000001</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245</v>
      </c>
      <c r="AU207" s="256" t="s">
        <v>85</v>
      </c>
      <c r="AV207" s="14" t="s">
        <v>85</v>
      </c>
      <c r="AW207" s="14" t="s">
        <v>37</v>
      </c>
      <c r="AX207" s="14" t="s">
        <v>76</v>
      </c>
      <c r="AY207" s="256" t="s">
        <v>235</v>
      </c>
    </row>
    <row r="208" s="13" customFormat="1">
      <c r="A208" s="13"/>
      <c r="B208" s="235"/>
      <c r="C208" s="236"/>
      <c r="D208" s="237" t="s">
        <v>245</v>
      </c>
      <c r="E208" s="238" t="s">
        <v>19</v>
      </c>
      <c r="F208" s="239" t="s">
        <v>298</v>
      </c>
      <c r="G208" s="236"/>
      <c r="H208" s="238" t="s">
        <v>19</v>
      </c>
      <c r="I208" s="240"/>
      <c r="J208" s="236"/>
      <c r="K208" s="236"/>
      <c r="L208" s="241"/>
      <c r="M208" s="242"/>
      <c r="N208" s="243"/>
      <c r="O208" s="243"/>
      <c r="P208" s="243"/>
      <c r="Q208" s="243"/>
      <c r="R208" s="243"/>
      <c r="S208" s="243"/>
      <c r="T208" s="244"/>
      <c r="U208" s="13"/>
      <c r="V208" s="13"/>
      <c r="W208" s="13"/>
      <c r="X208" s="13"/>
      <c r="Y208" s="13"/>
      <c r="Z208" s="13"/>
      <c r="AA208" s="13"/>
      <c r="AB208" s="13"/>
      <c r="AC208" s="13"/>
      <c r="AD208" s="13"/>
      <c r="AE208" s="13"/>
      <c r="AT208" s="245" t="s">
        <v>245</v>
      </c>
      <c r="AU208" s="245" t="s">
        <v>85</v>
      </c>
      <c r="AV208" s="13" t="s">
        <v>83</v>
      </c>
      <c r="AW208" s="13" t="s">
        <v>37</v>
      </c>
      <c r="AX208" s="13" t="s">
        <v>76</v>
      </c>
      <c r="AY208" s="245" t="s">
        <v>235</v>
      </c>
    </row>
    <row r="209" s="14" customFormat="1">
      <c r="A209" s="14"/>
      <c r="B209" s="246"/>
      <c r="C209" s="247"/>
      <c r="D209" s="237" t="s">
        <v>245</v>
      </c>
      <c r="E209" s="248" t="s">
        <v>19</v>
      </c>
      <c r="F209" s="249" t="s">
        <v>1386</v>
      </c>
      <c r="G209" s="247"/>
      <c r="H209" s="250">
        <v>8.7400000000000002</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245</v>
      </c>
      <c r="AU209" s="256" t="s">
        <v>85</v>
      </c>
      <c r="AV209" s="14" t="s">
        <v>85</v>
      </c>
      <c r="AW209" s="14" t="s">
        <v>37</v>
      </c>
      <c r="AX209" s="14" t="s">
        <v>76</v>
      </c>
      <c r="AY209" s="256" t="s">
        <v>235</v>
      </c>
    </row>
    <row r="210" s="13" customFormat="1">
      <c r="A210" s="13"/>
      <c r="B210" s="235"/>
      <c r="C210" s="236"/>
      <c r="D210" s="237" t="s">
        <v>245</v>
      </c>
      <c r="E210" s="238" t="s">
        <v>19</v>
      </c>
      <c r="F210" s="239" t="s">
        <v>300</v>
      </c>
      <c r="G210" s="236"/>
      <c r="H210" s="238" t="s">
        <v>19</v>
      </c>
      <c r="I210" s="240"/>
      <c r="J210" s="236"/>
      <c r="K210" s="236"/>
      <c r="L210" s="241"/>
      <c r="M210" s="242"/>
      <c r="N210" s="243"/>
      <c r="O210" s="243"/>
      <c r="P210" s="243"/>
      <c r="Q210" s="243"/>
      <c r="R210" s="243"/>
      <c r="S210" s="243"/>
      <c r="T210" s="244"/>
      <c r="U210" s="13"/>
      <c r="V210" s="13"/>
      <c r="W210" s="13"/>
      <c r="X210" s="13"/>
      <c r="Y210" s="13"/>
      <c r="Z210" s="13"/>
      <c r="AA210" s="13"/>
      <c r="AB210" s="13"/>
      <c r="AC210" s="13"/>
      <c r="AD210" s="13"/>
      <c r="AE210" s="13"/>
      <c r="AT210" s="245" t="s">
        <v>245</v>
      </c>
      <c r="AU210" s="245" t="s">
        <v>85</v>
      </c>
      <c r="AV210" s="13" t="s">
        <v>83</v>
      </c>
      <c r="AW210" s="13" t="s">
        <v>37</v>
      </c>
      <c r="AX210" s="13" t="s">
        <v>76</v>
      </c>
      <c r="AY210" s="245" t="s">
        <v>235</v>
      </c>
    </row>
    <row r="211" s="14" customFormat="1">
      <c r="A211" s="14"/>
      <c r="B211" s="246"/>
      <c r="C211" s="247"/>
      <c r="D211" s="237" t="s">
        <v>245</v>
      </c>
      <c r="E211" s="248" t="s">
        <v>19</v>
      </c>
      <c r="F211" s="249" t="s">
        <v>1387</v>
      </c>
      <c r="G211" s="247"/>
      <c r="H211" s="250">
        <v>7.0300000000000002</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245</v>
      </c>
      <c r="AU211" s="256" t="s">
        <v>85</v>
      </c>
      <c r="AV211" s="14" t="s">
        <v>85</v>
      </c>
      <c r="AW211" s="14" t="s">
        <v>37</v>
      </c>
      <c r="AX211" s="14" t="s">
        <v>76</v>
      </c>
      <c r="AY211" s="256" t="s">
        <v>235</v>
      </c>
    </row>
    <row r="212" s="13" customFormat="1">
      <c r="A212" s="13"/>
      <c r="B212" s="235"/>
      <c r="C212" s="236"/>
      <c r="D212" s="237" t="s">
        <v>245</v>
      </c>
      <c r="E212" s="238" t="s">
        <v>19</v>
      </c>
      <c r="F212" s="239" t="s">
        <v>302</v>
      </c>
      <c r="G212" s="236"/>
      <c r="H212" s="238" t="s">
        <v>19</v>
      </c>
      <c r="I212" s="240"/>
      <c r="J212" s="236"/>
      <c r="K212" s="236"/>
      <c r="L212" s="241"/>
      <c r="M212" s="242"/>
      <c r="N212" s="243"/>
      <c r="O212" s="243"/>
      <c r="P212" s="243"/>
      <c r="Q212" s="243"/>
      <c r="R212" s="243"/>
      <c r="S212" s="243"/>
      <c r="T212" s="244"/>
      <c r="U212" s="13"/>
      <c r="V212" s="13"/>
      <c r="W212" s="13"/>
      <c r="X212" s="13"/>
      <c r="Y212" s="13"/>
      <c r="Z212" s="13"/>
      <c r="AA212" s="13"/>
      <c r="AB212" s="13"/>
      <c r="AC212" s="13"/>
      <c r="AD212" s="13"/>
      <c r="AE212" s="13"/>
      <c r="AT212" s="245" t="s">
        <v>245</v>
      </c>
      <c r="AU212" s="245" t="s">
        <v>85</v>
      </c>
      <c r="AV212" s="13" t="s">
        <v>83</v>
      </c>
      <c r="AW212" s="13" t="s">
        <v>37</v>
      </c>
      <c r="AX212" s="13" t="s">
        <v>76</v>
      </c>
      <c r="AY212" s="245" t="s">
        <v>235</v>
      </c>
    </row>
    <row r="213" s="14" customFormat="1">
      <c r="A213" s="14"/>
      <c r="B213" s="246"/>
      <c r="C213" s="247"/>
      <c r="D213" s="237" t="s">
        <v>245</v>
      </c>
      <c r="E213" s="248" t="s">
        <v>19</v>
      </c>
      <c r="F213" s="249" t="s">
        <v>1388</v>
      </c>
      <c r="G213" s="247"/>
      <c r="H213" s="250">
        <v>7.04</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245</v>
      </c>
      <c r="AU213" s="256" t="s">
        <v>85</v>
      </c>
      <c r="AV213" s="14" t="s">
        <v>85</v>
      </c>
      <c r="AW213" s="14" t="s">
        <v>37</v>
      </c>
      <c r="AX213" s="14" t="s">
        <v>76</v>
      </c>
      <c r="AY213" s="256" t="s">
        <v>235</v>
      </c>
    </row>
    <row r="214" s="13" customFormat="1">
      <c r="A214" s="13"/>
      <c r="B214" s="235"/>
      <c r="C214" s="236"/>
      <c r="D214" s="237" t="s">
        <v>245</v>
      </c>
      <c r="E214" s="238" t="s">
        <v>19</v>
      </c>
      <c r="F214" s="239" t="s">
        <v>304</v>
      </c>
      <c r="G214" s="236"/>
      <c r="H214" s="238" t="s">
        <v>19</v>
      </c>
      <c r="I214" s="240"/>
      <c r="J214" s="236"/>
      <c r="K214" s="236"/>
      <c r="L214" s="241"/>
      <c r="M214" s="242"/>
      <c r="N214" s="243"/>
      <c r="O214" s="243"/>
      <c r="P214" s="243"/>
      <c r="Q214" s="243"/>
      <c r="R214" s="243"/>
      <c r="S214" s="243"/>
      <c r="T214" s="244"/>
      <c r="U214" s="13"/>
      <c r="V214" s="13"/>
      <c r="W214" s="13"/>
      <c r="X214" s="13"/>
      <c r="Y214" s="13"/>
      <c r="Z214" s="13"/>
      <c r="AA214" s="13"/>
      <c r="AB214" s="13"/>
      <c r="AC214" s="13"/>
      <c r="AD214" s="13"/>
      <c r="AE214" s="13"/>
      <c r="AT214" s="245" t="s">
        <v>245</v>
      </c>
      <c r="AU214" s="245" t="s">
        <v>85</v>
      </c>
      <c r="AV214" s="13" t="s">
        <v>83</v>
      </c>
      <c r="AW214" s="13" t="s">
        <v>37</v>
      </c>
      <c r="AX214" s="13" t="s">
        <v>76</v>
      </c>
      <c r="AY214" s="245" t="s">
        <v>235</v>
      </c>
    </row>
    <row r="215" s="14" customFormat="1">
      <c r="A215" s="14"/>
      <c r="B215" s="246"/>
      <c r="C215" s="247"/>
      <c r="D215" s="237" t="s">
        <v>245</v>
      </c>
      <c r="E215" s="248" t="s">
        <v>19</v>
      </c>
      <c r="F215" s="249" t="s">
        <v>1389</v>
      </c>
      <c r="G215" s="247"/>
      <c r="H215" s="250">
        <v>8.7300000000000004</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245</v>
      </c>
      <c r="AU215" s="256" t="s">
        <v>85</v>
      </c>
      <c r="AV215" s="14" t="s">
        <v>85</v>
      </c>
      <c r="AW215" s="14" t="s">
        <v>37</v>
      </c>
      <c r="AX215" s="14" t="s">
        <v>76</v>
      </c>
      <c r="AY215" s="256" t="s">
        <v>235</v>
      </c>
    </row>
    <row r="216" s="13" customFormat="1">
      <c r="A216" s="13"/>
      <c r="B216" s="235"/>
      <c r="C216" s="236"/>
      <c r="D216" s="237" t="s">
        <v>245</v>
      </c>
      <c r="E216" s="238" t="s">
        <v>19</v>
      </c>
      <c r="F216" s="239" t="s">
        <v>306</v>
      </c>
      <c r="G216" s="236"/>
      <c r="H216" s="238" t="s">
        <v>19</v>
      </c>
      <c r="I216" s="240"/>
      <c r="J216" s="236"/>
      <c r="K216" s="236"/>
      <c r="L216" s="241"/>
      <c r="M216" s="242"/>
      <c r="N216" s="243"/>
      <c r="O216" s="243"/>
      <c r="P216" s="243"/>
      <c r="Q216" s="243"/>
      <c r="R216" s="243"/>
      <c r="S216" s="243"/>
      <c r="T216" s="244"/>
      <c r="U216" s="13"/>
      <c r="V216" s="13"/>
      <c r="W216" s="13"/>
      <c r="X216" s="13"/>
      <c r="Y216" s="13"/>
      <c r="Z216" s="13"/>
      <c r="AA216" s="13"/>
      <c r="AB216" s="13"/>
      <c r="AC216" s="13"/>
      <c r="AD216" s="13"/>
      <c r="AE216" s="13"/>
      <c r="AT216" s="245" t="s">
        <v>245</v>
      </c>
      <c r="AU216" s="245" t="s">
        <v>85</v>
      </c>
      <c r="AV216" s="13" t="s">
        <v>83</v>
      </c>
      <c r="AW216" s="13" t="s">
        <v>37</v>
      </c>
      <c r="AX216" s="13" t="s">
        <v>76</v>
      </c>
      <c r="AY216" s="245" t="s">
        <v>235</v>
      </c>
    </row>
    <row r="217" s="14" customFormat="1">
      <c r="A217" s="14"/>
      <c r="B217" s="246"/>
      <c r="C217" s="247"/>
      <c r="D217" s="237" t="s">
        <v>245</v>
      </c>
      <c r="E217" s="248" t="s">
        <v>19</v>
      </c>
      <c r="F217" s="249" t="s">
        <v>1390</v>
      </c>
      <c r="G217" s="247"/>
      <c r="H217" s="250">
        <v>5.1600000000000001</v>
      </c>
      <c r="I217" s="251"/>
      <c r="J217" s="247"/>
      <c r="K217" s="247"/>
      <c r="L217" s="252"/>
      <c r="M217" s="253"/>
      <c r="N217" s="254"/>
      <c r="O217" s="254"/>
      <c r="P217" s="254"/>
      <c r="Q217" s="254"/>
      <c r="R217" s="254"/>
      <c r="S217" s="254"/>
      <c r="T217" s="255"/>
      <c r="U217" s="14"/>
      <c r="V217" s="14"/>
      <c r="W217" s="14"/>
      <c r="X217" s="14"/>
      <c r="Y217" s="14"/>
      <c r="Z217" s="14"/>
      <c r="AA217" s="14"/>
      <c r="AB217" s="14"/>
      <c r="AC217" s="14"/>
      <c r="AD217" s="14"/>
      <c r="AE217" s="14"/>
      <c r="AT217" s="256" t="s">
        <v>245</v>
      </c>
      <c r="AU217" s="256" t="s">
        <v>85</v>
      </c>
      <c r="AV217" s="14" t="s">
        <v>85</v>
      </c>
      <c r="AW217" s="14" t="s">
        <v>37</v>
      </c>
      <c r="AX217" s="14" t="s">
        <v>76</v>
      </c>
      <c r="AY217" s="256" t="s">
        <v>235</v>
      </c>
    </row>
    <row r="218" s="13" customFormat="1">
      <c r="A218" s="13"/>
      <c r="B218" s="235"/>
      <c r="C218" s="236"/>
      <c r="D218" s="237" t="s">
        <v>245</v>
      </c>
      <c r="E218" s="238" t="s">
        <v>19</v>
      </c>
      <c r="F218" s="239" t="s">
        <v>308</v>
      </c>
      <c r="G218" s="236"/>
      <c r="H218" s="238" t="s">
        <v>19</v>
      </c>
      <c r="I218" s="240"/>
      <c r="J218" s="236"/>
      <c r="K218" s="236"/>
      <c r="L218" s="241"/>
      <c r="M218" s="242"/>
      <c r="N218" s="243"/>
      <c r="O218" s="243"/>
      <c r="P218" s="243"/>
      <c r="Q218" s="243"/>
      <c r="R218" s="243"/>
      <c r="S218" s="243"/>
      <c r="T218" s="244"/>
      <c r="U218" s="13"/>
      <c r="V218" s="13"/>
      <c r="W218" s="13"/>
      <c r="X218" s="13"/>
      <c r="Y218" s="13"/>
      <c r="Z218" s="13"/>
      <c r="AA218" s="13"/>
      <c r="AB218" s="13"/>
      <c r="AC218" s="13"/>
      <c r="AD218" s="13"/>
      <c r="AE218" s="13"/>
      <c r="AT218" s="245" t="s">
        <v>245</v>
      </c>
      <c r="AU218" s="245" t="s">
        <v>85</v>
      </c>
      <c r="AV218" s="13" t="s">
        <v>83</v>
      </c>
      <c r="AW218" s="13" t="s">
        <v>37</v>
      </c>
      <c r="AX218" s="13" t="s">
        <v>76</v>
      </c>
      <c r="AY218" s="245" t="s">
        <v>235</v>
      </c>
    </row>
    <row r="219" s="14" customFormat="1">
      <c r="A219" s="14"/>
      <c r="B219" s="246"/>
      <c r="C219" s="247"/>
      <c r="D219" s="237" t="s">
        <v>245</v>
      </c>
      <c r="E219" s="248" t="s">
        <v>19</v>
      </c>
      <c r="F219" s="249" t="s">
        <v>1391</v>
      </c>
      <c r="G219" s="247"/>
      <c r="H219" s="250">
        <v>7.5999999999999996</v>
      </c>
      <c r="I219" s="251"/>
      <c r="J219" s="247"/>
      <c r="K219" s="247"/>
      <c r="L219" s="252"/>
      <c r="M219" s="253"/>
      <c r="N219" s="254"/>
      <c r="O219" s="254"/>
      <c r="P219" s="254"/>
      <c r="Q219" s="254"/>
      <c r="R219" s="254"/>
      <c r="S219" s="254"/>
      <c r="T219" s="255"/>
      <c r="U219" s="14"/>
      <c r="V219" s="14"/>
      <c r="W219" s="14"/>
      <c r="X219" s="14"/>
      <c r="Y219" s="14"/>
      <c r="Z219" s="14"/>
      <c r="AA219" s="14"/>
      <c r="AB219" s="14"/>
      <c r="AC219" s="14"/>
      <c r="AD219" s="14"/>
      <c r="AE219" s="14"/>
      <c r="AT219" s="256" t="s">
        <v>245</v>
      </c>
      <c r="AU219" s="256" t="s">
        <v>85</v>
      </c>
      <c r="AV219" s="14" t="s">
        <v>85</v>
      </c>
      <c r="AW219" s="14" t="s">
        <v>37</v>
      </c>
      <c r="AX219" s="14" t="s">
        <v>76</v>
      </c>
      <c r="AY219" s="256" t="s">
        <v>235</v>
      </c>
    </row>
    <row r="220" s="13" customFormat="1">
      <c r="A220" s="13"/>
      <c r="B220" s="235"/>
      <c r="C220" s="236"/>
      <c r="D220" s="237" t="s">
        <v>245</v>
      </c>
      <c r="E220" s="238" t="s">
        <v>19</v>
      </c>
      <c r="F220" s="239" t="s">
        <v>310</v>
      </c>
      <c r="G220" s="236"/>
      <c r="H220" s="238" t="s">
        <v>19</v>
      </c>
      <c r="I220" s="240"/>
      <c r="J220" s="236"/>
      <c r="K220" s="236"/>
      <c r="L220" s="241"/>
      <c r="M220" s="242"/>
      <c r="N220" s="243"/>
      <c r="O220" s="243"/>
      <c r="P220" s="243"/>
      <c r="Q220" s="243"/>
      <c r="R220" s="243"/>
      <c r="S220" s="243"/>
      <c r="T220" s="244"/>
      <c r="U220" s="13"/>
      <c r="V220" s="13"/>
      <c r="W220" s="13"/>
      <c r="X220" s="13"/>
      <c r="Y220" s="13"/>
      <c r="Z220" s="13"/>
      <c r="AA220" s="13"/>
      <c r="AB220" s="13"/>
      <c r="AC220" s="13"/>
      <c r="AD220" s="13"/>
      <c r="AE220" s="13"/>
      <c r="AT220" s="245" t="s">
        <v>245</v>
      </c>
      <c r="AU220" s="245" t="s">
        <v>85</v>
      </c>
      <c r="AV220" s="13" t="s">
        <v>83</v>
      </c>
      <c r="AW220" s="13" t="s">
        <v>37</v>
      </c>
      <c r="AX220" s="13" t="s">
        <v>76</v>
      </c>
      <c r="AY220" s="245" t="s">
        <v>235</v>
      </c>
    </row>
    <row r="221" s="14" customFormat="1">
      <c r="A221" s="14"/>
      <c r="B221" s="246"/>
      <c r="C221" s="247"/>
      <c r="D221" s="237" t="s">
        <v>245</v>
      </c>
      <c r="E221" s="248" t="s">
        <v>19</v>
      </c>
      <c r="F221" s="249" t="s">
        <v>1392</v>
      </c>
      <c r="G221" s="247"/>
      <c r="H221" s="250">
        <v>22.07</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245</v>
      </c>
      <c r="AU221" s="256" t="s">
        <v>85</v>
      </c>
      <c r="AV221" s="14" t="s">
        <v>85</v>
      </c>
      <c r="AW221" s="14" t="s">
        <v>37</v>
      </c>
      <c r="AX221" s="14" t="s">
        <v>76</v>
      </c>
      <c r="AY221" s="256" t="s">
        <v>235</v>
      </c>
    </row>
    <row r="222" s="13" customFormat="1">
      <c r="A222" s="13"/>
      <c r="B222" s="235"/>
      <c r="C222" s="236"/>
      <c r="D222" s="237" t="s">
        <v>245</v>
      </c>
      <c r="E222" s="238" t="s">
        <v>19</v>
      </c>
      <c r="F222" s="239" t="s">
        <v>312</v>
      </c>
      <c r="G222" s="236"/>
      <c r="H222" s="238" t="s">
        <v>19</v>
      </c>
      <c r="I222" s="240"/>
      <c r="J222" s="236"/>
      <c r="K222" s="236"/>
      <c r="L222" s="241"/>
      <c r="M222" s="242"/>
      <c r="N222" s="243"/>
      <c r="O222" s="243"/>
      <c r="P222" s="243"/>
      <c r="Q222" s="243"/>
      <c r="R222" s="243"/>
      <c r="S222" s="243"/>
      <c r="T222" s="244"/>
      <c r="U222" s="13"/>
      <c r="V222" s="13"/>
      <c r="W222" s="13"/>
      <c r="X222" s="13"/>
      <c r="Y222" s="13"/>
      <c r="Z222" s="13"/>
      <c r="AA222" s="13"/>
      <c r="AB222" s="13"/>
      <c r="AC222" s="13"/>
      <c r="AD222" s="13"/>
      <c r="AE222" s="13"/>
      <c r="AT222" s="245" t="s">
        <v>245</v>
      </c>
      <c r="AU222" s="245" t="s">
        <v>85</v>
      </c>
      <c r="AV222" s="13" t="s">
        <v>83</v>
      </c>
      <c r="AW222" s="13" t="s">
        <v>37</v>
      </c>
      <c r="AX222" s="13" t="s">
        <v>76</v>
      </c>
      <c r="AY222" s="245" t="s">
        <v>235</v>
      </c>
    </row>
    <row r="223" s="14" customFormat="1">
      <c r="A223" s="14"/>
      <c r="B223" s="246"/>
      <c r="C223" s="247"/>
      <c r="D223" s="237" t="s">
        <v>245</v>
      </c>
      <c r="E223" s="248" t="s">
        <v>19</v>
      </c>
      <c r="F223" s="249" t="s">
        <v>1393</v>
      </c>
      <c r="G223" s="247"/>
      <c r="H223" s="250">
        <v>8.8499999999999996</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245</v>
      </c>
      <c r="AU223" s="256" t="s">
        <v>85</v>
      </c>
      <c r="AV223" s="14" t="s">
        <v>85</v>
      </c>
      <c r="AW223" s="14" t="s">
        <v>37</v>
      </c>
      <c r="AX223" s="14" t="s">
        <v>76</v>
      </c>
      <c r="AY223" s="256" t="s">
        <v>235</v>
      </c>
    </row>
    <row r="224" s="13" customFormat="1">
      <c r="A224" s="13"/>
      <c r="B224" s="235"/>
      <c r="C224" s="236"/>
      <c r="D224" s="237" t="s">
        <v>245</v>
      </c>
      <c r="E224" s="238" t="s">
        <v>19</v>
      </c>
      <c r="F224" s="239" t="s">
        <v>314</v>
      </c>
      <c r="G224" s="236"/>
      <c r="H224" s="238" t="s">
        <v>19</v>
      </c>
      <c r="I224" s="240"/>
      <c r="J224" s="236"/>
      <c r="K224" s="236"/>
      <c r="L224" s="241"/>
      <c r="M224" s="242"/>
      <c r="N224" s="243"/>
      <c r="O224" s="243"/>
      <c r="P224" s="243"/>
      <c r="Q224" s="243"/>
      <c r="R224" s="243"/>
      <c r="S224" s="243"/>
      <c r="T224" s="244"/>
      <c r="U224" s="13"/>
      <c r="V224" s="13"/>
      <c r="W224" s="13"/>
      <c r="X224" s="13"/>
      <c r="Y224" s="13"/>
      <c r="Z224" s="13"/>
      <c r="AA224" s="13"/>
      <c r="AB224" s="13"/>
      <c r="AC224" s="13"/>
      <c r="AD224" s="13"/>
      <c r="AE224" s="13"/>
      <c r="AT224" s="245" t="s">
        <v>245</v>
      </c>
      <c r="AU224" s="245" t="s">
        <v>85</v>
      </c>
      <c r="AV224" s="13" t="s">
        <v>83</v>
      </c>
      <c r="AW224" s="13" t="s">
        <v>37</v>
      </c>
      <c r="AX224" s="13" t="s">
        <v>76</v>
      </c>
      <c r="AY224" s="245" t="s">
        <v>235</v>
      </c>
    </row>
    <row r="225" s="14" customFormat="1">
      <c r="A225" s="14"/>
      <c r="B225" s="246"/>
      <c r="C225" s="247"/>
      <c r="D225" s="237" t="s">
        <v>245</v>
      </c>
      <c r="E225" s="248" t="s">
        <v>19</v>
      </c>
      <c r="F225" s="249" t="s">
        <v>1394</v>
      </c>
      <c r="G225" s="247"/>
      <c r="H225" s="250">
        <v>13.359999999999999</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245</v>
      </c>
      <c r="AU225" s="256" t="s">
        <v>85</v>
      </c>
      <c r="AV225" s="14" t="s">
        <v>85</v>
      </c>
      <c r="AW225" s="14" t="s">
        <v>37</v>
      </c>
      <c r="AX225" s="14" t="s">
        <v>76</v>
      </c>
      <c r="AY225" s="256" t="s">
        <v>235</v>
      </c>
    </row>
    <row r="226" s="13" customFormat="1">
      <c r="A226" s="13"/>
      <c r="B226" s="235"/>
      <c r="C226" s="236"/>
      <c r="D226" s="237" t="s">
        <v>245</v>
      </c>
      <c r="E226" s="238" t="s">
        <v>19</v>
      </c>
      <c r="F226" s="239" t="s">
        <v>316</v>
      </c>
      <c r="G226" s="236"/>
      <c r="H226" s="238" t="s">
        <v>19</v>
      </c>
      <c r="I226" s="240"/>
      <c r="J226" s="236"/>
      <c r="K226" s="236"/>
      <c r="L226" s="241"/>
      <c r="M226" s="242"/>
      <c r="N226" s="243"/>
      <c r="O226" s="243"/>
      <c r="P226" s="243"/>
      <c r="Q226" s="243"/>
      <c r="R226" s="243"/>
      <c r="S226" s="243"/>
      <c r="T226" s="244"/>
      <c r="U226" s="13"/>
      <c r="V226" s="13"/>
      <c r="W226" s="13"/>
      <c r="X226" s="13"/>
      <c r="Y226" s="13"/>
      <c r="Z226" s="13"/>
      <c r="AA226" s="13"/>
      <c r="AB226" s="13"/>
      <c r="AC226" s="13"/>
      <c r="AD226" s="13"/>
      <c r="AE226" s="13"/>
      <c r="AT226" s="245" t="s">
        <v>245</v>
      </c>
      <c r="AU226" s="245" t="s">
        <v>85</v>
      </c>
      <c r="AV226" s="13" t="s">
        <v>83</v>
      </c>
      <c r="AW226" s="13" t="s">
        <v>37</v>
      </c>
      <c r="AX226" s="13" t="s">
        <v>76</v>
      </c>
      <c r="AY226" s="245" t="s">
        <v>235</v>
      </c>
    </row>
    <row r="227" s="14" customFormat="1">
      <c r="A227" s="14"/>
      <c r="B227" s="246"/>
      <c r="C227" s="247"/>
      <c r="D227" s="237" t="s">
        <v>245</v>
      </c>
      <c r="E227" s="248" t="s">
        <v>19</v>
      </c>
      <c r="F227" s="249" t="s">
        <v>352</v>
      </c>
      <c r="G227" s="247"/>
      <c r="H227" s="250">
        <v>8</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245</v>
      </c>
      <c r="AU227" s="256" t="s">
        <v>85</v>
      </c>
      <c r="AV227" s="14" t="s">
        <v>85</v>
      </c>
      <c r="AW227" s="14" t="s">
        <v>37</v>
      </c>
      <c r="AX227" s="14" t="s">
        <v>76</v>
      </c>
      <c r="AY227" s="256" t="s">
        <v>235</v>
      </c>
    </row>
    <row r="228" s="13" customFormat="1">
      <c r="A228" s="13"/>
      <c r="B228" s="235"/>
      <c r="C228" s="236"/>
      <c r="D228" s="237" t="s">
        <v>245</v>
      </c>
      <c r="E228" s="238" t="s">
        <v>19</v>
      </c>
      <c r="F228" s="239" t="s">
        <v>318</v>
      </c>
      <c r="G228" s="236"/>
      <c r="H228" s="238" t="s">
        <v>19</v>
      </c>
      <c r="I228" s="240"/>
      <c r="J228" s="236"/>
      <c r="K228" s="236"/>
      <c r="L228" s="241"/>
      <c r="M228" s="242"/>
      <c r="N228" s="243"/>
      <c r="O228" s="243"/>
      <c r="P228" s="243"/>
      <c r="Q228" s="243"/>
      <c r="R228" s="243"/>
      <c r="S228" s="243"/>
      <c r="T228" s="244"/>
      <c r="U228" s="13"/>
      <c r="V228" s="13"/>
      <c r="W228" s="13"/>
      <c r="X228" s="13"/>
      <c r="Y228" s="13"/>
      <c r="Z228" s="13"/>
      <c r="AA228" s="13"/>
      <c r="AB228" s="13"/>
      <c r="AC228" s="13"/>
      <c r="AD228" s="13"/>
      <c r="AE228" s="13"/>
      <c r="AT228" s="245" t="s">
        <v>245</v>
      </c>
      <c r="AU228" s="245" t="s">
        <v>85</v>
      </c>
      <c r="AV228" s="13" t="s">
        <v>83</v>
      </c>
      <c r="AW228" s="13" t="s">
        <v>37</v>
      </c>
      <c r="AX228" s="13" t="s">
        <v>76</v>
      </c>
      <c r="AY228" s="245" t="s">
        <v>235</v>
      </c>
    </row>
    <row r="229" s="14" customFormat="1">
      <c r="A229" s="14"/>
      <c r="B229" s="246"/>
      <c r="C229" s="247"/>
      <c r="D229" s="237" t="s">
        <v>245</v>
      </c>
      <c r="E229" s="248" t="s">
        <v>19</v>
      </c>
      <c r="F229" s="249" t="s">
        <v>1395</v>
      </c>
      <c r="G229" s="247"/>
      <c r="H229" s="250">
        <v>7.5300000000000002</v>
      </c>
      <c r="I229" s="251"/>
      <c r="J229" s="247"/>
      <c r="K229" s="247"/>
      <c r="L229" s="252"/>
      <c r="M229" s="253"/>
      <c r="N229" s="254"/>
      <c r="O229" s="254"/>
      <c r="P229" s="254"/>
      <c r="Q229" s="254"/>
      <c r="R229" s="254"/>
      <c r="S229" s="254"/>
      <c r="T229" s="255"/>
      <c r="U229" s="14"/>
      <c r="V229" s="14"/>
      <c r="W229" s="14"/>
      <c r="X229" s="14"/>
      <c r="Y229" s="14"/>
      <c r="Z229" s="14"/>
      <c r="AA229" s="14"/>
      <c r="AB229" s="14"/>
      <c r="AC229" s="14"/>
      <c r="AD229" s="14"/>
      <c r="AE229" s="14"/>
      <c r="AT229" s="256" t="s">
        <v>245</v>
      </c>
      <c r="AU229" s="256" t="s">
        <v>85</v>
      </c>
      <c r="AV229" s="14" t="s">
        <v>85</v>
      </c>
      <c r="AW229" s="14" t="s">
        <v>37</v>
      </c>
      <c r="AX229" s="14" t="s">
        <v>76</v>
      </c>
      <c r="AY229" s="256" t="s">
        <v>235</v>
      </c>
    </row>
    <row r="230" s="13" customFormat="1">
      <c r="A230" s="13"/>
      <c r="B230" s="235"/>
      <c r="C230" s="236"/>
      <c r="D230" s="237" t="s">
        <v>245</v>
      </c>
      <c r="E230" s="238" t="s">
        <v>19</v>
      </c>
      <c r="F230" s="239" t="s">
        <v>320</v>
      </c>
      <c r="G230" s="236"/>
      <c r="H230" s="238" t="s">
        <v>19</v>
      </c>
      <c r="I230" s="240"/>
      <c r="J230" s="236"/>
      <c r="K230" s="236"/>
      <c r="L230" s="241"/>
      <c r="M230" s="242"/>
      <c r="N230" s="243"/>
      <c r="O230" s="243"/>
      <c r="P230" s="243"/>
      <c r="Q230" s="243"/>
      <c r="R230" s="243"/>
      <c r="S230" s="243"/>
      <c r="T230" s="244"/>
      <c r="U230" s="13"/>
      <c r="V230" s="13"/>
      <c r="W230" s="13"/>
      <c r="X230" s="13"/>
      <c r="Y230" s="13"/>
      <c r="Z230" s="13"/>
      <c r="AA230" s="13"/>
      <c r="AB230" s="13"/>
      <c r="AC230" s="13"/>
      <c r="AD230" s="13"/>
      <c r="AE230" s="13"/>
      <c r="AT230" s="245" t="s">
        <v>245</v>
      </c>
      <c r="AU230" s="245" t="s">
        <v>85</v>
      </c>
      <c r="AV230" s="13" t="s">
        <v>83</v>
      </c>
      <c r="AW230" s="13" t="s">
        <v>37</v>
      </c>
      <c r="AX230" s="13" t="s">
        <v>76</v>
      </c>
      <c r="AY230" s="245" t="s">
        <v>235</v>
      </c>
    </row>
    <row r="231" s="14" customFormat="1">
      <c r="A231" s="14"/>
      <c r="B231" s="246"/>
      <c r="C231" s="247"/>
      <c r="D231" s="237" t="s">
        <v>245</v>
      </c>
      <c r="E231" s="248" t="s">
        <v>19</v>
      </c>
      <c r="F231" s="249" t="s">
        <v>1396</v>
      </c>
      <c r="G231" s="247"/>
      <c r="H231" s="250">
        <v>15.359999999999999</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245</v>
      </c>
      <c r="AU231" s="256" t="s">
        <v>85</v>
      </c>
      <c r="AV231" s="14" t="s">
        <v>85</v>
      </c>
      <c r="AW231" s="14" t="s">
        <v>37</v>
      </c>
      <c r="AX231" s="14" t="s">
        <v>76</v>
      </c>
      <c r="AY231" s="256" t="s">
        <v>235</v>
      </c>
    </row>
    <row r="232" s="13" customFormat="1">
      <c r="A232" s="13"/>
      <c r="B232" s="235"/>
      <c r="C232" s="236"/>
      <c r="D232" s="237" t="s">
        <v>245</v>
      </c>
      <c r="E232" s="238" t="s">
        <v>19</v>
      </c>
      <c r="F232" s="239" t="s">
        <v>322</v>
      </c>
      <c r="G232" s="236"/>
      <c r="H232" s="238" t="s">
        <v>19</v>
      </c>
      <c r="I232" s="240"/>
      <c r="J232" s="236"/>
      <c r="K232" s="236"/>
      <c r="L232" s="241"/>
      <c r="M232" s="242"/>
      <c r="N232" s="243"/>
      <c r="O232" s="243"/>
      <c r="P232" s="243"/>
      <c r="Q232" s="243"/>
      <c r="R232" s="243"/>
      <c r="S232" s="243"/>
      <c r="T232" s="244"/>
      <c r="U232" s="13"/>
      <c r="V232" s="13"/>
      <c r="W232" s="13"/>
      <c r="X232" s="13"/>
      <c r="Y232" s="13"/>
      <c r="Z232" s="13"/>
      <c r="AA232" s="13"/>
      <c r="AB232" s="13"/>
      <c r="AC232" s="13"/>
      <c r="AD232" s="13"/>
      <c r="AE232" s="13"/>
      <c r="AT232" s="245" t="s">
        <v>245</v>
      </c>
      <c r="AU232" s="245" t="s">
        <v>85</v>
      </c>
      <c r="AV232" s="13" t="s">
        <v>83</v>
      </c>
      <c r="AW232" s="13" t="s">
        <v>37</v>
      </c>
      <c r="AX232" s="13" t="s">
        <v>76</v>
      </c>
      <c r="AY232" s="245" t="s">
        <v>235</v>
      </c>
    </row>
    <row r="233" s="14" customFormat="1">
      <c r="A233" s="14"/>
      <c r="B233" s="246"/>
      <c r="C233" s="247"/>
      <c r="D233" s="237" t="s">
        <v>245</v>
      </c>
      <c r="E233" s="248" t="s">
        <v>19</v>
      </c>
      <c r="F233" s="249" t="s">
        <v>1397</v>
      </c>
      <c r="G233" s="247"/>
      <c r="H233" s="250">
        <v>2.98</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245</v>
      </c>
      <c r="AU233" s="256" t="s">
        <v>85</v>
      </c>
      <c r="AV233" s="14" t="s">
        <v>85</v>
      </c>
      <c r="AW233" s="14" t="s">
        <v>37</v>
      </c>
      <c r="AX233" s="14" t="s">
        <v>76</v>
      </c>
      <c r="AY233" s="256" t="s">
        <v>235</v>
      </c>
    </row>
    <row r="234" s="13" customFormat="1">
      <c r="A234" s="13"/>
      <c r="B234" s="235"/>
      <c r="C234" s="236"/>
      <c r="D234" s="237" t="s">
        <v>245</v>
      </c>
      <c r="E234" s="238" t="s">
        <v>19</v>
      </c>
      <c r="F234" s="239" t="s">
        <v>322</v>
      </c>
      <c r="G234" s="236"/>
      <c r="H234" s="238" t="s">
        <v>19</v>
      </c>
      <c r="I234" s="240"/>
      <c r="J234" s="236"/>
      <c r="K234" s="236"/>
      <c r="L234" s="241"/>
      <c r="M234" s="242"/>
      <c r="N234" s="243"/>
      <c r="O234" s="243"/>
      <c r="P234" s="243"/>
      <c r="Q234" s="243"/>
      <c r="R234" s="243"/>
      <c r="S234" s="243"/>
      <c r="T234" s="244"/>
      <c r="U234" s="13"/>
      <c r="V234" s="13"/>
      <c r="W234" s="13"/>
      <c r="X234" s="13"/>
      <c r="Y234" s="13"/>
      <c r="Z234" s="13"/>
      <c r="AA234" s="13"/>
      <c r="AB234" s="13"/>
      <c r="AC234" s="13"/>
      <c r="AD234" s="13"/>
      <c r="AE234" s="13"/>
      <c r="AT234" s="245" t="s">
        <v>245</v>
      </c>
      <c r="AU234" s="245" t="s">
        <v>85</v>
      </c>
      <c r="AV234" s="13" t="s">
        <v>83</v>
      </c>
      <c r="AW234" s="13" t="s">
        <v>37</v>
      </c>
      <c r="AX234" s="13" t="s">
        <v>76</v>
      </c>
      <c r="AY234" s="245" t="s">
        <v>235</v>
      </c>
    </row>
    <row r="235" s="14" customFormat="1">
      <c r="A235" s="14"/>
      <c r="B235" s="246"/>
      <c r="C235" s="247"/>
      <c r="D235" s="237" t="s">
        <v>245</v>
      </c>
      <c r="E235" s="248" t="s">
        <v>19</v>
      </c>
      <c r="F235" s="249" t="s">
        <v>1398</v>
      </c>
      <c r="G235" s="247"/>
      <c r="H235" s="250">
        <v>6.29</v>
      </c>
      <c r="I235" s="251"/>
      <c r="J235" s="247"/>
      <c r="K235" s="247"/>
      <c r="L235" s="252"/>
      <c r="M235" s="253"/>
      <c r="N235" s="254"/>
      <c r="O235" s="254"/>
      <c r="P235" s="254"/>
      <c r="Q235" s="254"/>
      <c r="R235" s="254"/>
      <c r="S235" s="254"/>
      <c r="T235" s="255"/>
      <c r="U235" s="14"/>
      <c r="V235" s="14"/>
      <c r="W235" s="14"/>
      <c r="X235" s="14"/>
      <c r="Y235" s="14"/>
      <c r="Z235" s="14"/>
      <c r="AA235" s="14"/>
      <c r="AB235" s="14"/>
      <c r="AC235" s="14"/>
      <c r="AD235" s="14"/>
      <c r="AE235" s="14"/>
      <c r="AT235" s="256" t="s">
        <v>245</v>
      </c>
      <c r="AU235" s="256" t="s">
        <v>85</v>
      </c>
      <c r="AV235" s="14" t="s">
        <v>85</v>
      </c>
      <c r="AW235" s="14" t="s">
        <v>37</v>
      </c>
      <c r="AX235" s="14" t="s">
        <v>76</v>
      </c>
      <c r="AY235" s="256" t="s">
        <v>235</v>
      </c>
    </row>
    <row r="236" s="13" customFormat="1">
      <c r="A236" s="13"/>
      <c r="B236" s="235"/>
      <c r="C236" s="236"/>
      <c r="D236" s="237" t="s">
        <v>245</v>
      </c>
      <c r="E236" s="238" t="s">
        <v>19</v>
      </c>
      <c r="F236" s="239" t="s">
        <v>325</v>
      </c>
      <c r="G236" s="236"/>
      <c r="H236" s="238" t="s">
        <v>19</v>
      </c>
      <c r="I236" s="240"/>
      <c r="J236" s="236"/>
      <c r="K236" s="236"/>
      <c r="L236" s="241"/>
      <c r="M236" s="242"/>
      <c r="N236" s="243"/>
      <c r="O236" s="243"/>
      <c r="P236" s="243"/>
      <c r="Q236" s="243"/>
      <c r="R236" s="243"/>
      <c r="S236" s="243"/>
      <c r="T236" s="244"/>
      <c r="U236" s="13"/>
      <c r="V236" s="13"/>
      <c r="W236" s="13"/>
      <c r="X236" s="13"/>
      <c r="Y236" s="13"/>
      <c r="Z236" s="13"/>
      <c r="AA236" s="13"/>
      <c r="AB236" s="13"/>
      <c r="AC236" s="13"/>
      <c r="AD236" s="13"/>
      <c r="AE236" s="13"/>
      <c r="AT236" s="245" t="s">
        <v>245</v>
      </c>
      <c r="AU236" s="245" t="s">
        <v>85</v>
      </c>
      <c r="AV236" s="13" t="s">
        <v>83</v>
      </c>
      <c r="AW236" s="13" t="s">
        <v>37</v>
      </c>
      <c r="AX236" s="13" t="s">
        <v>76</v>
      </c>
      <c r="AY236" s="245" t="s">
        <v>235</v>
      </c>
    </row>
    <row r="237" s="14" customFormat="1">
      <c r="A237" s="14"/>
      <c r="B237" s="246"/>
      <c r="C237" s="247"/>
      <c r="D237" s="237" t="s">
        <v>245</v>
      </c>
      <c r="E237" s="248" t="s">
        <v>19</v>
      </c>
      <c r="F237" s="249" t="s">
        <v>1399</v>
      </c>
      <c r="G237" s="247"/>
      <c r="H237" s="250">
        <v>18.559999999999999</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245</v>
      </c>
      <c r="AU237" s="256" t="s">
        <v>85</v>
      </c>
      <c r="AV237" s="14" t="s">
        <v>85</v>
      </c>
      <c r="AW237" s="14" t="s">
        <v>37</v>
      </c>
      <c r="AX237" s="14" t="s">
        <v>76</v>
      </c>
      <c r="AY237" s="256" t="s">
        <v>235</v>
      </c>
    </row>
    <row r="238" s="13" customFormat="1">
      <c r="A238" s="13"/>
      <c r="B238" s="235"/>
      <c r="C238" s="236"/>
      <c r="D238" s="237" t="s">
        <v>245</v>
      </c>
      <c r="E238" s="238" t="s">
        <v>19</v>
      </c>
      <c r="F238" s="239" t="s">
        <v>327</v>
      </c>
      <c r="G238" s="236"/>
      <c r="H238" s="238" t="s">
        <v>19</v>
      </c>
      <c r="I238" s="240"/>
      <c r="J238" s="236"/>
      <c r="K238" s="236"/>
      <c r="L238" s="241"/>
      <c r="M238" s="242"/>
      <c r="N238" s="243"/>
      <c r="O238" s="243"/>
      <c r="P238" s="243"/>
      <c r="Q238" s="243"/>
      <c r="R238" s="243"/>
      <c r="S238" s="243"/>
      <c r="T238" s="244"/>
      <c r="U238" s="13"/>
      <c r="V238" s="13"/>
      <c r="W238" s="13"/>
      <c r="X238" s="13"/>
      <c r="Y238" s="13"/>
      <c r="Z238" s="13"/>
      <c r="AA238" s="13"/>
      <c r="AB238" s="13"/>
      <c r="AC238" s="13"/>
      <c r="AD238" s="13"/>
      <c r="AE238" s="13"/>
      <c r="AT238" s="245" t="s">
        <v>245</v>
      </c>
      <c r="AU238" s="245" t="s">
        <v>85</v>
      </c>
      <c r="AV238" s="13" t="s">
        <v>83</v>
      </c>
      <c r="AW238" s="13" t="s">
        <v>37</v>
      </c>
      <c r="AX238" s="13" t="s">
        <v>76</v>
      </c>
      <c r="AY238" s="245" t="s">
        <v>235</v>
      </c>
    </row>
    <row r="239" s="14" customFormat="1">
      <c r="A239" s="14"/>
      <c r="B239" s="246"/>
      <c r="C239" s="247"/>
      <c r="D239" s="237" t="s">
        <v>245</v>
      </c>
      <c r="E239" s="248" t="s">
        <v>19</v>
      </c>
      <c r="F239" s="249" t="s">
        <v>1400</v>
      </c>
      <c r="G239" s="247"/>
      <c r="H239" s="250">
        <v>6.2699999999999996</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245</v>
      </c>
      <c r="AU239" s="256" t="s">
        <v>85</v>
      </c>
      <c r="AV239" s="14" t="s">
        <v>85</v>
      </c>
      <c r="AW239" s="14" t="s">
        <v>37</v>
      </c>
      <c r="AX239" s="14" t="s">
        <v>76</v>
      </c>
      <c r="AY239" s="256" t="s">
        <v>235</v>
      </c>
    </row>
    <row r="240" s="13" customFormat="1">
      <c r="A240" s="13"/>
      <c r="B240" s="235"/>
      <c r="C240" s="236"/>
      <c r="D240" s="237" t="s">
        <v>245</v>
      </c>
      <c r="E240" s="238" t="s">
        <v>19</v>
      </c>
      <c r="F240" s="239" t="s">
        <v>329</v>
      </c>
      <c r="G240" s="236"/>
      <c r="H240" s="238" t="s">
        <v>19</v>
      </c>
      <c r="I240" s="240"/>
      <c r="J240" s="236"/>
      <c r="K240" s="236"/>
      <c r="L240" s="241"/>
      <c r="M240" s="242"/>
      <c r="N240" s="243"/>
      <c r="O240" s="243"/>
      <c r="P240" s="243"/>
      <c r="Q240" s="243"/>
      <c r="R240" s="243"/>
      <c r="S240" s="243"/>
      <c r="T240" s="244"/>
      <c r="U240" s="13"/>
      <c r="V240" s="13"/>
      <c r="W240" s="13"/>
      <c r="X240" s="13"/>
      <c r="Y240" s="13"/>
      <c r="Z240" s="13"/>
      <c r="AA240" s="13"/>
      <c r="AB240" s="13"/>
      <c r="AC240" s="13"/>
      <c r="AD240" s="13"/>
      <c r="AE240" s="13"/>
      <c r="AT240" s="245" t="s">
        <v>245</v>
      </c>
      <c r="AU240" s="245" t="s">
        <v>85</v>
      </c>
      <c r="AV240" s="13" t="s">
        <v>83</v>
      </c>
      <c r="AW240" s="13" t="s">
        <v>37</v>
      </c>
      <c r="AX240" s="13" t="s">
        <v>76</v>
      </c>
      <c r="AY240" s="245" t="s">
        <v>235</v>
      </c>
    </row>
    <row r="241" s="14" customFormat="1">
      <c r="A241" s="14"/>
      <c r="B241" s="246"/>
      <c r="C241" s="247"/>
      <c r="D241" s="237" t="s">
        <v>245</v>
      </c>
      <c r="E241" s="248" t="s">
        <v>19</v>
      </c>
      <c r="F241" s="249" t="s">
        <v>1401</v>
      </c>
      <c r="G241" s="247"/>
      <c r="H241" s="250">
        <v>5.8700000000000001</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245</v>
      </c>
      <c r="AU241" s="256" t="s">
        <v>85</v>
      </c>
      <c r="AV241" s="14" t="s">
        <v>85</v>
      </c>
      <c r="AW241" s="14" t="s">
        <v>37</v>
      </c>
      <c r="AX241" s="14" t="s">
        <v>76</v>
      </c>
      <c r="AY241" s="256" t="s">
        <v>235</v>
      </c>
    </row>
    <row r="242" s="13" customFormat="1">
      <c r="A242" s="13"/>
      <c r="B242" s="235"/>
      <c r="C242" s="236"/>
      <c r="D242" s="237" t="s">
        <v>245</v>
      </c>
      <c r="E242" s="238" t="s">
        <v>19</v>
      </c>
      <c r="F242" s="239" t="s">
        <v>331</v>
      </c>
      <c r="G242" s="236"/>
      <c r="H242" s="238" t="s">
        <v>19</v>
      </c>
      <c r="I242" s="240"/>
      <c r="J242" s="236"/>
      <c r="K242" s="236"/>
      <c r="L242" s="241"/>
      <c r="M242" s="242"/>
      <c r="N242" s="243"/>
      <c r="O242" s="243"/>
      <c r="P242" s="243"/>
      <c r="Q242" s="243"/>
      <c r="R242" s="243"/>
      <c r="S242" s="243"/>
      <c r="T242" s="244"/>
      <c r="U242" s="13"/>
      <c r="V242" s="13"/>
      <c r="W242" s="13"/>
      <c r="X242" s="13"/>
      <c r="Y242" s="13"/>
      <c r="Z242" s="13"/>
      <c r="AA242" s="13"/>
      <c r="AB242" s="13"/>
      <c r="AC242" s="13"/>
      <c r="AD242" s="13"/>
      <c r="AE242" s="13"/>
      <c r="AT242" s="245" t="s">
        <v>245</v>
      </c>
      <c r="AU242" s="245" t="s">
        <v>85</v>
      </c>
      <c r="AV242" s="13" t="s">
        <v>83</v>
      </c>
      <c r="AW242" s="13" t="s">
        <v>37</v>
      </c>
      <c r="AX242" s="13" t="s">
        <v>76</v>
      </c>
      <c r="AY242" s="245" t="s">
        <v>235</v>
      </c>
    </row>
    <row r="243" s="14" customFormat="1">
      <c r="A243" s="14"/>
      <c r="B243" s="246"/>
      <c r="C243" s="247"/>
      <c r="D243" s="237" t="s">
        <v>245</v>
      </c>
      <c r="E243" s="248" t="s">
        <v>19</v>
      </c>
      <c r="F243" s="249" t="s">
        <v>1402</v>
      </c>
      <c r="G243" s="247"/>
      <c r="H243" s="250">
        <v>17.699999999999999</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245</v>
      </c>
      <c r="AU243" s="256" t="s">
        <v>85</v>
      </c>
      <c r="AV243" s="14" t="s">
        <v>85</v>
      </c>
      <c r="AW243" s="14" t="s">
        <v>37</v>
      </c>
      <c r="AX243" s="14" t="s">
        <v>76</v>
      </c>
      <c r="AY243" s="256" t="s">
        <v>235</v>
      </c>
    </row>
    <row r="244" s="13" customFormat="1">
      <c r="A244" s="13"/>
      <c r="B244" s="235"/>
      <c r="C244" s="236"/>
      <c r="D244" s="237" t="s">
        <v>245</v>
      </c>
      <c r="E244" s="238" t="s">
        <v>19</v>
      </c>
      <c r="F244" s="239" t="s">
        <v>331</v>
      </c>
      <c r="G244" s="236"/>
      <c r="H244" s="238" t="s">
        <v>19</v>
      </c>
      <c r="I244" s="240"/>
      <c r="J244" s="236"/>
      <c r="K244" s="236"/>
      <c r="L244" s="241"/>
      <c r="M244" s="242"/>
      <c r="N244" s="243"/>
      <c r="O244" s="243"/>
      <c r="P244" s="243"/>
      <c r="Q244" s="243"/>
      <c r="R244" s="243"/>
      <c r="S244" s="243"/>
      <c r="T244" s="244"/>
      <c r="U244" s="13"/>
      <c r="V244" s="13"/>
      <c r="W244" s="13"/>
      <c r="X244" s="13"/>
      <c r="Y244" s="13"/>
      <c r="Z244" s="13"/>
      <c r="AA244" s="13"/>
      <c r="AB244" s="13"/>
      <c r="AC244" s="13"/>
      <c r="AD244" s="13"/>
      <c r="AE244" s="13"/>
      <c r="AT244" s="245" t="s">
        <v>245</v>
      </c>
      <c r="AU244" s="245" t="s">
        <v>85</v>
      </c>
      <c r="AV244" s="13" t="s">
        <v>83</v>
      </c>
      <c r="AW244" s="13" t="s">
        <v>37</v>
      </c>
      <c r="AX244" s="13" t="s">
        <v>76</v>
      </c>
      <c r="AY244" s="245" t="s">
        <v>235</v>
      </c>
    </row>
    <row r="245" s="14" customFormat="1">
      <c r="A245" s="14"/>
      <c r="B245" s="246"/>
      <c r="C245" s="247"/>
      <c r="D245" s="237" t="s">
        <v>245</v>
      </c>
      <c r="E245" s="248" t="s">
        <v>19</v>
      </c>
      <c r="F245" s="249" t="s">
        <v>1403</v>
      </c>
      <c r="G245" s="247"/>
      <c r="H245" s="250">
        <v>17.25</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245</v>
      </c>
      <c r="AU245" s="256" t="s">
        <v>85</v>
      </c>
      <c r="AV245" s="14" t="s">
        <v>85</v>
      </c>
      <c r="AW245" s="14" t="s">
        <v>37</v>
      </c>
      <c r="AX245" s="14" t="s">
        <v>76</v>
      </c>
      <c r="AY245" s="256" t="s">
        <v>235</v>
      </c>
    </row>
    <row r="246" s="13" customFormat="1">
      <c r="A246" s="13"/>
      <c r="B246" s="235"/>
      <c r="C246" s="236"/>
      <c r="D246" s="237" t="s">
        <v>245</v>
      </c>
      <c r="E246" s="238" t="s">
        <v>19</v>
      </c>
      <c r="F246" s="239" t="s">
        <v>334</v>
      </c>
      <c r="G246" s="236"/>
      <c r="H246" s="238" t="s">
        <v>19</v>
      </c>
      <c r="I246" s="240"/>
      <c r="J246" s="236"/>
      <c r="K246" s="236"/>
      <c r="L246" s="241"/>
      <c r="M246" s="242"/>
      <c r="N246" s="243"/>
      <c r="O246" s="243"/>
      <c r="P246" s="243"/>
      <c r="Q246" s="243"/>
      <c r="R246" s="243"/>
      <c r="S246" s="243"/>
      <c r="T246" s="244"/>
      <c r="U246" s="13"/>
      <c r="V246" s="13"/>
      <c r="W246" s="13"/>
      <c r="X246" s="13"/>
      <c r="Y246" s="13"/>
      <c r="Z246" s="13"/>
      <c r="AA246" s="13"/>
      <c r="AB246" s="13"/>
      <c r="AC246" s="13"/>
      <c r="AD246" s="13"/>
      <c r="AE246" s="13"/>
      <c r="AT246" s="245" t="s">
        <v>245</v>
      </c>
      <c r="AU246" s="245" t="s">
        <v>85</v>
      </c>
      <c r="AV246" s="13" t="s">
        <v>83</v>
      </c>
      <c r="AW246" s="13" t="s">
        <v>37</v>
      </c>
      <c r="AX246" s="13" t="s">
        <v>76</v>
      </c>
      <c r="AY246" s="245" t="s">
        <v>235</v>
      </c>
    </row>
    <row r="247" s="14" customFormat="1">
      <c r="A247" s="14"/>
      <c r="B247" s="246"/>
      <c r="C247" s="247"/>
      <c r="D247" s="237" t="s">
        <v>245</v>
      </c>
      <c r="E247" s="248" t="s">
        <v>19</v>
      </c>
      <c r="F247" s="249" t="s">
        <v>1404</v>
      </c>
      <c r="G247" s="247"/>
      <c r="H247" s="250">
        <v>11.539999999999999</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245</v>
      </c>
      <c r="AU247" s="256" t="s">
        <v>85</v>
      </c>
      <c r="AV247" s="14" t="s">
        <v>85</v>
      </c>
      <c r="AW247" s="14" t="s">
        <v>37</v>
      </c>
      <c r="AX247" s="14" t="s">
        <v>76</v>
      </c>
      <c r="AY247" s="256" t="s">
        <v>235</v>
      </c>
    </row>
    <row r="248" s="16" customFormat="1">
      <c r="A248" s="16"/>
      <c r="B248" s="268"/>
      <c r="C248" s="269"/>
      <c r="D248" s="237" t="s">
        <v>245</v>
      </c>
      <c r="E248" s="270" t="s">
        <v>1317</v>
      </c>
      <c r="F248" s="271" t="s">
        <v>250</v>
      </c>
      <c r="G248" s="269"/>
      <c r="H248" s="272">
        <v>391.68000000000001</v>
      </c>
      <c r="I248" s="273"/>
      <c r="J248" s="269"/>
      <c r="K248" s="269"/>
      <c r="L248" s="274"/>
      <c r="M248" s="275"/>
      <c r="N248" s="276"/>
      <c r="O248" s="276"/>
      <c r="P248" s="276"/>
      <c r="Q248" s="276"/>
      <c r="R248" s="276"/>
      <c r="S248" s="276"/>
      <c r="T248" s="277"/>
      <c r="U248" s="16"/>
      <c r="V248" s="16"/>
      <c r="W248" s="16"/>
      <c r="X248" s="16"/>
      <c r="Y248" s="16"/>
      <c r="Z248" s="16"/>
      <c r="AA248" s="16"/>
      <c r="AB248" s="16"/>
      <c r="AC248" s="16"/>
      <c r="AD248" s="16"/>
      <c r="AE248" s="16"/>
      <c r="AT248" s="278" t="s">
        <v>245</v>
      </c>
      <c r="AU248" s="278" t="s">
        <v>85</v>
      </c>
      <c r="AV248" s="16" t="s">
        <v>100</v>
      </c>
      <c r="AW248" s="16" t="s">
        <v>37</v>
      </c>
      <c r="AX248" s="16" t="s">
        <v>83</v>
      </c>
      <c r="AY248" s="278" t="s">
        <v>235</v>
      </c>
    </row>
    <row r="249" s="2" customFormat="1" ht="24.15" customHeight="1">
      <c r="A249" s="40"/>
      <c r="B249" s="41"/>
      <c r="C249" s="217" t="s">
        <v>100</v>
      </c>
      <c r="D249" s="217" t="s">
        <v>237</v>
      </c>
      <c r="E249" s="218" t="s">
        <v>1405</v>
      </c>
      <c r="F249" s="219" t="s">
        <v>1406</v>
      </c>
      <c r="G249" s="220" t="s">
        <v>379</v>
      </c>
      <c r="H249" s="221">
        <v>391.68000000000001</v>
      </c>
      <c r="I249" s="222"/>
      <c r="J249" s="223">
        <f>ROUND(I249*H249,2)</f>
        <v>0</v>
      </c>
      <c r="K249" s="219" t="s">
        <v>241</v>
      </c>
      <c r="L249" s="46"/>
      <c r="M249" s="224" t="s">
        <v>19</v>
      </c>
      <c r="N249" s="225" t="s">
        <v>47</v>
      </c>
      <c r="O249" s="86"/>
      <c r="P249" s="226">
        <f>O249*H249</f>
        <v>0</v>
      </c>
      <c r="Q249" s="226">
        <v>0</v>
      </c>
      <c r="R249" s="226">
        <f>Q249*H249</f>
        <v>0</v>
      </c>
      <c r="S249" s="226">
        <v>0</v>
      </c>
      <c r="T249" s="227">
        <f>S249*H249</f>
        <v>0</v>
      </c>
      <c r="U249" s="40"/>
      <c r="V249" s="40"/>
      <c r="W249" s="40"/>
      <c r="X249" s="40"/>
      <c r="Y249" s="40"/>
      <c r="Z249" s="40"/>
      <c r="AA249" s="40"/>
      <c r="AB249" s="40"/>
      <c r="AC249" s="40"/>
      <c r="AD249" s="40"/>
      <c r="AE249" s="40"/>
      <c r="AR249" s="228" t="s">
        <v>100</v>
      </c>
      <c r="AT249" s="228" t="s">
        <v>237</v>
      </c>
      <c r="AU249" s="228" t="s">
        <v>85</v>
      </c>
      <c r="AY249" s="19" t="s">
        <v>235</v>
      </c>
      <c r="BE249" s="229">
        <f>IF(N249="základní",J249,0)</f>
        <v>0</v>
      </c>
      <c r="BF249" s="229">
        <f>IF(N249="snížená",J249,0)</f>
        <v>0</v>
      </c>
      <c r="BG249" s="229">
        <f>IF(N249="zákl. přenesená",J249,0)</f>
        <v>0</v>
      </c>
      <c r="BH249" s="229">
        <f>IF(N249="sníž. přenesená",J249,0)</f>
        <v>0</v>
      </c>
      <c r="BI249" s="229">
        <f>IF(N249="nulová",J249,0)</f>
        <v>0</v>
      </c>
      <c r="BJ249" s="19" t="s">
        <v>83</v>
      </c>
      <c r="BK249" s="229">
        <f>ROUND(I249*H249,2)</f>
        <v>0</v>
      </c>
      <c r="BL249" s="19" t="s">
        <v>100</v>
      </c>
      <c r="BM249" s="228" t="s">
        <v>1407</v>
      </c>
    </row>
    <row r="250" s="2" customFormat="1">
      <c r="A250" s="40"/>
      <c r="B250" s="41"/>
      <c r="C250" s="42"/>
      <c r="D250" s="230" t="s">
        <v>243</v>
      </c>
      <c r="E250" s="42"/>
      <c r="F250" s="231" t="s">
        <v>1408</v>
      </c>
      <c r="G250" s="42"/>
      <c r="H250" s="42"/>
      <c r="I250" s="232"/>
      <c r="J250" s="42"/>
      <c r="K250" s="42"/>
      <c r="L250" s="46"/>
      <c r="M250" s="233"/>
      <c r="N250" s="234"/>
      <c r="O250" s="86"/>
      <c r="P250" s="86"/>
      <c r="Q250" s="86"/>
      <c r="R250" s="86"/>
      <c r="S250" s="86"/>
      <c r="T250" s="87"/>
      <c r="U250" s="40"/>
      <c r="V250" s="40"/>
      <c r="W250" s="40"/>
      <c r="X250" s="40"/>
      <c r="Y250" s="40"/>
      <c r="Z250" s="40"/>
      <c r="AA250" s="40"/>
      <c r="AB250" s="40"/>
      <c r="AC250" s="40"/>
      <c r="AD250" s="40"/>
      <c r="AE250" s="40"/>
      <c r="AT250" s="19" t="s">
        <v>243</v>
      </c>
      <c r="AU250" s="19" t="s">
        <v>85</v>
      </c>
    </row>
    <row r="251" s="2" customFormat="1" ht="24.15" customHeight="1">
      <c r="A251" s="40"/>
      <c r="B251" s="41"/>
      <c r="C251" s="217" t="s">
        <v>336</v>
      </c>
      <c r="D251" s="217" t="s">
        <v>237</v>
      </c>
      <c r="E251" s="218" t="s">
        <v>1409</v>
      </c>
      <c r="F251" s="219" t="s">
        <v>1410</v>
      </c>
      <c r="G251" s="220" t="s">
        <v>379</v>
      </c>
      <c r="H251" s="221">
        <v>132.351</v>
      </c>
      <c r="I251" s="222"/>
      <c r="J251" s="223">
        <f>ROUND(I251*H251,2)</f>
        <v>0</v>
      </c>
      <c r="K251" s="219" t="s">
        <v>370</v>
      </c>
      <c r="L251" s="46"/>
      <c r="M251" s="224" t="s">
        <v>19</v>
      </c>
      <c r="N251" s="225" t="s">
        <v>47</v>
      </c>
      <c r="O251" s="86"/>
      <c r="P251" s="226">
        <f>O251*H251</f>
        <v>0</v>
      </c>
      <c r="Q251" s="226">
        <v>0.00346</v>
      </c>
      <c r="R251" s="226">
        <f>Q251*H251</f>
        <v>0.45793445999999999</v>
      </c>
      <c r="S251" s="226">
        <v>0</v>
      </c>
      <c r="T251" s="227">
        <f>S251*H251</f>
        <v>0</v>
      </c>
      <c r="U251" s="40"/>
      <c r="V251" s="40"/>
      <c r="W251" s="40"/>
      <c r="X251" s="40"/>
      <c r="Y251" s="40"/>
      <c r="Z251" s="40"/>
      <c r="AA251" s="40"/>
      <c r="AB251" s="40"/>
      <c r="AC251" s="40"/>
      <c r="AD251" s="40"/>
      <c r="AE251" s="40"/>
      <c r="AR251" s="228" t="s">
        <v>100</v>
      </c>
      <c r="AT251" s="228" t="s">
        <v>237</v>
      </c>
      <c r="AU251" s="228" t="s">
        <v>85</v>
      </c>
      <c r="AY251" s="19" t="s">
        <v>235</v>
      </c>
      <c r="BE251" s="229">
        <f>IF(N251="základní",J251,0)</f>
        <v>0</v>
      </c>
      <c r="BF251" s="229">
        <f>IF(N251="snížená",J251,0)</f>
        <v>0</v>
      </c>
      <c r="BG251" s="229">
        <f>IF(N251="zákl. přenesená",J251,0)</f>
        <v>0</v>
      </c>
      <c r="BH251" s="229">
        <f>IF(N251="sníž. přenesená",J251,0)</f>
        <v>0</v>
      </c>
      <c r="BI251" s="229">
        <f>IF(N251="nulová",J251,0)</f>
        <v>0</v>
      </c>
      <c r="BJ251" s="19" t="s">
        <v>83</v>
      </c>
      <c r="BK251" s="229">
        <f>ROUND(I251*H251,2)</f>
        <v>0</v>
      </c>
      <c r="BL251" s="19" t="s">
        <v>100</v>
      </c>
      <c r="BM251" s="228" t="s">
        <v>1411</v>
      </c>
    </row>
    <row r="252" s="2" customFormat="1">
      <c r="A252" s="40"/>
      <c r="B252" s="41"/>
      <c r="C252" s="42"/>
      <c r="D252" s="237" t="s">
        <v>792</v>
      </c>
      <c r="E252" s="42"/>
      <c r="F252" s="279" t="s">
        <v>1412</v>
      </c>
      <c r="G252" s="42"/>
      <c r="H252" s="42"/>
      <c r="I252" s="232"/>
      <c r="J252" s="42"/>
      <c r="K252" s="42"/>
      <c r="L252" s="46"/>
      <c r="M252" s="233"/>
      <c r="N252" s="234"/>
      <c r="O252" s="86"/>
      <c r="P252" s="86"/>
      <c r="Q252" s="86"/>
      <c r="R252" s="86"/>
      <c r="S252" s="86"/>
      <c r="T252" s="87"/>
      <c r="U252" s="40"/>
      <c r="V252" s="40"/>
      <c r="W252" s="40"/>
      <c r="X252" s="40"/>
      <c r="Y252" s="40"/>
      <c r="Z252" s="40"/>
      <c r="AA252" s="40"/>
      <c r="AB252" s="40"/>
      <c r="AC252" s="40"/>
      <c r="AD252" s="40"/>
      <c r="AE252" s="40"/>
      <c r="AT252" s="19" t="s">
        <v>792</v>
      </c>
      <c r="AU252" s="19" t="s">
        <v>85</v>
      </c>
    </row>
    <row r="253" s="13" customFormat="1">
      <c r="A253" s="13"/>
      <c r="B253" s="235"/>
      <c r="C253" s="236"/>
      <c r="D253" s="237" t="s">
        <v>245</v>
      </c>
      <c r="E253" s="238" t="s">
        <v>19</v>
      </c>
      <c r="F253" s="239" t="s">
        <v>1413</v>
      </c>
      <c r="G253" s="236"/>
      <c r="H253" s="238" t="s">
        <v>19</v>
      </c>
      <c r="I253" s="240"/>
      <c r="J253" s="236"/>
      <c r="K253" s="236"/>
      <c r="L253" s="241"/>
      <c r="M253" s="242"/>
      <c r="N253" s="243"/>
      <c r="O253" s="243"/>
      <c r="P253" s="243"/>
      <c r="Q253" s="243"/>
      <c r="R253" s="243"/>
      <c r="S253" s="243"/>
      <c r="T253" s="244"/>
      <c r="U253" s="13"/>
      <c r="V253" s="13"/>
      <c r="W253" s="13"/>
      <c r="X253" s="13"/>
      <c r="Y253" s="13"/>
      <c r="Z253" s="13"/>
      <c r="AA253" s="13"/>
      <c r="AB253" s="13"/>
      <c r="AC253" s="13"/>
      <c r="AD253" s="13"/>
      <c r="AE253" s="13"/>
      <c r="AT253" s="245" t="s">
        <v>245</v>
      </c>
      <c r="AU253" s="245" t="s">
        <v>85</v>
      </c>
      <c r="AV253" s="13" t="s">
        <v>83</v>
      </c>
      <c r="AW253" s="13" t="s">
        <v>37</v>
      </c>
      <c r="AX253" s="13" t="s">
        <v>76</v>
      </c>
      <c r="AY253" s="245" t="s">
        <v>235</v>
      </c>
    </row>
    <row r="254" s="13" customFormat="1">
      <c r="A254" s="13"/>
      <c r="B254" s="235"/>
      <c r="C254" s="236"/>
      <c r="D254" s="237" t="s">
        <v>245</v>
      </c>
      <c r="E254" s="238" t="s">
        <v>19</v>
      </c>
      <c r="F254" s="239" t="s">
        <v>271</v>
      </c>
      <c r="G254" s="236"/>
      <c r="H254" s="238" t="s">
        <v>19</v>
      </c>
      <c r="I254" s="240"/>
      <c r="J254" s="236"/>
      <c r="K254" s="236"/>
      <c r="L254" s="241"/>
      <c r="M254" s="242"/>
      <c r="N254" s="243"/>
      <c r="O254" s="243"/>
      <c r="P254" s="243"/>
      <c r="Q254" s="243"/>
      <c r="R254" s="243"/>
      <c r="S254" s="243"/>
      <c r="T254" s="244"/>
      <c r="U254" s="13"/>
      <c r="V254" s="13"/>
      <c r="W254" s="13"/>
      <c r="X254" s="13"/>
      <c r="Y254" s="13"/>
      <c r="Z254" s="13"/>
      <c r="AA254" s="13"/>
      <c r="AB254" s="13"/>
      <c r="AC254" s="13"/>
      <c r="AD254" s="13"/>
      <c r="AE254" s="13"/>
      <c r="AT254" s="245" t="s">
        <v>245</v>
      </c>
      <c r="AU254" s="245" t="s">
        <v>85</v>
      </c>
      <c r="AV254" s="13" t="s">
        <v>83</v>
      </c>
      <c r="AW254" s="13" t="s">
        <v>37</v>
      </c>
      <c r="AX254" s="13" t="s">
        <v>76</v>
      </c>
      <c r="AY254" s="245" t="s">
        <v>235</v>
      </c>
    </row>
    <row r="255" s="14" customFormat="1">
      <c r="A255" s="14"/>
      <c r="B255" s="246"/>
      <c r="C255" s="247"/>
      <c r="D255" s="237" t="s">
        <v>245</v>
      </c>
      <c r="E255" s="248" t="s">
        <v>19</v>
      </c>
      <c r="F255" s="249" t="s">
        <v>1414</v>
      </c>
      <c r="G255" s="247"/>
      <c r="H255" s="250">
        <v>17.475999999999999</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245</v>
      </c>
      <c r="AU255" s="256" t="s">
        <v>85</v>
      </c>
      <c r="AV255" s="14" t="s">
        <v>85</v>
      </c>
      <c r="AW255" s="14" t="s">
        <v>37</v>
      </c>
      <c r="AX255" s="14" t="s">
        <v>76</v>
      </c>
      <c r="AY255" s="256" t="s">
        <v>235</v>
      </c>
    </row>
    <row r="256" s="13" customFormat="1">
      <c r="A256" s="13"/>
      <c r="B256" s="235"/>
      <c r="C256" s="236"/>
      <c r="D256" s="237" t="s">
        <v>245</v>
      </c>
      <c r="E256" s="238" t="s">
        <v>19</v>
      </c>
      <c r="F256" s="239" t="s">
        <v>273</v>
      </c>
      <c r="G256" s="236"/>
      <c r="H256" s="238" t="s">
        <v>19</v>
      </c>
      <c r="I256" s="240"/>
      <c r="J256" s="236"/>
      <c r="K256" s="236"/>
      <c r="L256" s="241"/>
      <c r="M256" s="242"/>
      <c r="N256" s="243"/>
      <c r="O256" s="243"/>
      <c r="P256" s="243"/>
      <c r="Q256" s="243"/>
      <c r="R256" s="243"/>
      <c r="S256" s="243"/>
      <c r="T256" s="244"/>
      <c r="U256" s="13"/>
      <c r="V256" s="13"/>
      <c r="W256" s="13"/>
      <c r="X256" s="13"/>
      <c r="Y256" s="13"/>
      <c r="Z256" s="13"/>
      <c r="AA256" s="13"/>
      <c r="AB256" s="13"/>
      <c r="AC256" s="13"/>
      <c r="AD256" s="13"/>
      <c r="AE256" s="13"/>
      <c r="AT256" s="245" t="s">
        <v>245</v>
      </c>
      <c r="AU256" s="245" t="s">
        <v>85</v>
      </c>
      <c r="AV256" s="13" t="s">
        <v>83</v>
      </c>
      <c r="AW256" s="13" t="s">
        <v>37</v>
      </c>
      <c r="AX256" s="13" t="s">
        <v>76</v>
      </c>
      <c r="AY256" s="245" t="s">
        <v>235</v>
      </c>
    </row>
    <row r="257" s="14" customFormat="1">
      <c r="A257" s="14"/>
      <c r="B257" s="246"/>
      <c r="C257" s="247"/>
      <c r="D257" s="237" t="s">
        <v>245</v>
      </c>
      <c r="E257" s="248" t="s">
        <v>19</v>
      </c>
      <c r="F257" s="249" t="s">
        <v>1415</v>
      </c>
      <c r="G257" s="247"/>
      <c r="H257" s="250">
        <v>4.8490000000000002</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245</v>
      </c>
      <c r="AU257" s="256" t="s">
        <v>85</v>
      </c>
      <c r="AV257" s="14" t="s">
        <v>85</v>
      </c>
      <c r="AW257" s="14" t="s">
        <v>37</v>
      </c>
      <c r="AX257" s="14" t="s">
        <v>76</v>
      </c>
      <c r="AY257" s="256" t="s">
        <v>235</v>
      </c>
    </row>
    <row r="258" s="13" customFormat="1">
      <c r="A258" s="13"/>
      <c r="B258" s="235"/>
      <c r="C258" s="236"/>
      <c r="D258" s="237" t="s">
        <v>245</v>
      </c>
      <c r="E258" s="238" t="s">
        <v>19</v>
      </c>
      <c r="F258" s="239" t="s">
        <v>275</v>
      </c>
      <c r="G258" s="236"/>
      <c r="H258" s="238" t="s">
        <v>19</v>
      </c>
      <c r="I258" s="240"/>
      <c r="J258" s="236"/>
      <c r="K258" s="236"/>
      <c r="L258" s="241"/>
      <c r="M258" s="242"/>
      <c r="N258" s="243"/>
      <c r="O258" s="243"/>
      <c r="P258" s="243"/>
      <c r="Q258" s="243"/>
      <c r="R258" s="243"/>
      <c r="S258" s="243"/>
      <c r="T258" s="244"/>
      <c r="U258" s="13"/>
      <c r="V258" s="13"/>
      <c r="W258" s="13"/>
      <c r="X258" s="13"/>
      <c r="Y258" s="13"/>
      <c r="Z258" s="13"/>
      <c r="AA258" s="13"/>
      <c r="AB258" s="13"/>
      <c r="AC258" s="13"/>
      <c r="AD258" s="13"/>
      <c r="AE258" s="13"/>
      <c r="AT258" s="245" t="s">
        <v>245</v>
      </c>
      <c r="AU258" s="245" t="s">
        <v>85</v>
      </c>
      <c r="AV258" s="13" t="s">
        <v>83</v>
      </c>
      <c r="AW258" s="13" t="s">
        <v>37</v>
      </c>
      <c r="AX258" s="13" t="s">
        <v>76</v>
      </c>
      <c r="AY258" s="245" t="s">
        <v>235</v>
      </c>
    </row>
    <row r="259" s="14" customFormat="1">
      <c r="A259" s="14"/>
      <c r="B259" s="246"/>
      <c r="C259" s="247"/>
      <c r="D259" s="237" t="s">
        <v>245</v>
      </c>
      <c r="E259" s="248" t="s">
        <v>19</v>
      </c>
      <c r="F259" s="249" t="s">
        <v>1416</v>
      </c>
      <c r="G259" s="247"/>
      <c r="H259" s="250">
        <v>2.4950000000000001</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245</v>
      </c>
      <c r="AU259" s="256" t="s">
        <v>85</v>
      </c>
      <c r="AV259" s="14" t="s">
        <v>85</v>
      </c>
      <c r="AW259" s="14" t="s">
        <v>37</v>
      </c>
      <c r="AX259" s="14" t="s">
        <v>76</v>
      </c>
      <c r="AY259" s="256" t="s">
        <v>235</v>
      </c>
    </row>
    <row r="260" s="13" customFormat="1">
      <c r="A260" s="13"/>
      <c r="B260" s="235"/>
      <c r="C260" s="236"/>
      <c r="D260" s="237" t="s">
        <v>245</v>
      </c>
      <c r="E260" s="238" t="s">
        <v>19</v>
      </c>
      <c r="F260" s="239" t="s">
        <v>275</v>
      </c>
      <c r="G260" s="236"/>
      <c r="H260" s="238" t="s">
        <v>19</v>
      </c>
      <c r="I260" s="240"/>
      <c r="J260" s="236"/>
      <c r="K260" s="236"/>
      <c r="L260" s="241"/>
      <c r="M260" s="242"/>
      <c r="N260" s="243"/>
      <c r="O260" s="243"/>
      <c r="P260" s="243"/>
      <c r="Q260" s="243"/>
      <c r="R260" s="243"/>
      <c r="S260" s="243"/>
      <c r="T260" s="244"/>
      <c r="U260" s="13"/>
      <c r="V260" s="13"/>
      <c r="W260" s="13"/>
      <c r="X260" s="13"/>
      <c r="Y260" s="13"/>
      <c r="Z260" s="13"/>
      <c r="AA260" s="13"/>
      <c r="AB260" s="13"/>
      <c r="AC260" s="13"/>
      <c r="AD260" s="13"/>
      <c r="AE260" s="13"/>
      <c r="AT260" s="245" t="s">
        <v>245</v>
      </c>
      <c r="AU260" s="245" t="s">
        <v>85</v>
      </c>
      <c r="AV260" s="13" t="s">
        <v>83</v>
      </c>
      <c r="AW260" s="13" t="s">
        <v>37</v>
      </c>
      <c r="AX260" s="13" t="s">
        <v>76</v>
      </c>
      <c r="AY260" s="245" t="s">
        <v>235</v>
      </c>
    </row>
    <row r="261" s="14" customFormat="1">
      <c r="A261" s="14"/>
      <c r="B261" s="246"/>
      <c r="C261" s="247"/>
      <c r="D261" s="237" t="s">
        <v>245</v>
      </c>
      <c r="E261" s="248" t="s">
        <v>19</v>
      </c>
      <c r="F261" s="249" t="s">
        <v>1417</v>
      </c>
      <c r="G261" s="247"/>
      <c r="H261" s="250">
        <v>12.060000000000001</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245</v>
      </c>
      <c r="AU261" s="256" t="s">
        <v>85</v>
      </c>
      <c r="AV261" s="14" t="s">
        <v>85</v>
      </c>
      <c r="AW261" s="14" t="s">
        <v>37</v>
      </c>
      <c r="AX261" s="14" t="s">
        <v>76</v>
      </c>
      <c r="AY261" s="256" t="s">
        <v>235</v>
      </c>
    </row>
    <row r="262" s="13" customFormat="1">
      <c r="A262" s="13"/>
      <c r="B262" s="235"/>
      <c r="C262" s="236"/>
      <c r="D262" s="237" t="s">
        <v>245</v>
      </c>
      <c r="E262" s="238" t="s">
        <v>19</v>
      </c>
      <c r="F262" s="239" t="s">
        <v>278</v>
      </c>
      <c r="G262" s="236"/>
      <c r="H262" s="238" t="s">
        <v>19</v>
      </c>
      <c r="I262" s="240"/>
      <c r="J262" s="236"/>
      <c r="K262" s="236"/>
      <c r="L262" s="241"/>
      <c r="M262" s="242"/>
      <c r="N262" s="243"/>
      <c r="O262" s="243"/>
      <c r="P262" s="243"/>
      <c r="Q262" s="243"/>
      <c r="R262" s="243"/>
      <c r="S262" s="243"/>
      <c r="T262" s="244"/>
      <c r="U262" s="13"/>
      <c r="V262" s="13"/>
      <c r="W262" s="13"/>
      <c r="X262" s="13"/>
      <c r="Y262" s="13"/>
      <c r="Z262" s="13"/>
      <c r="AA262" s="13"/>
      <c r="AB262" s="13"/>
      <c r="AC262" s="13"/>
      <c r="AD262" s="13"/>
      <c r="AE262" s="13"/>
      <c r="AT262" s="245" t="s">
        <v>245</v>
      </c>
      <c r="AU262" s="245" t="s">
        <v>85</v>
      </c>
      <c r="AV262" s="13" t="s">
        <v>83</v>
      </c>
      <c r="AW262" s="13" t="s">
        <v>37</v>
      </c>
      <c r="AX262" s="13" t="s">
        <v>76</v>
      </c>
      <c r="AY262" s="245" t="s">
        <v>235</v>
      </c>
    </row>
    <row r="263" s="14" customFormat="1">
      <c r="A263" s="14"/>
      <c r="B263" s="246"/>
      <c r="C263" s="247"/>
      <c r="D263" s="237" t="s">
        <v>245</v>
      </c>
      <c r="E263" s="248" t="s">
        <v>19</v>
      </c>
      <c r="F263" s="249" t="s">
        <v>1418</v>
      </c>
      <c r="G263" s="247"/>
      <c r="H263" s="250">
        <v>21.359000000000002</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245</v>
      </c>
      <c r="AU263" s="256" t="s">
        <v>85</v>
      </c>
      <c r="AV263" s="14" t="s">
        <v>85</v>
      </c>
      <c r="AW263" s="14" t="s">
        <v>37</v>
      </c>
      <c r="AX263" s="14" t="s">
        <v>76</v>
      </c>
      <c r="AY263" s="256" t="s">
        <v>235</v>
      </c>
    </row>
    <row r="264" s="13" customFormat="1">
      <c r="A264" s="13"/>
      <c r="B264" s="235"/>
      <c r="C264" s="236"/>
      <c r="D264" s="237" t="s">
        <v>245</v>
      </c>
      <c r="E264" s="238" t="s">
        <v>19</v>
      </c>
      <c r="F264" s="239" t="s">
        <v>280</v>
      </c>
      <c r="G264" s="236"/>
      <c r="H264" s="238" t="s">
        <v>19</v>
      </c>
      <c r="I264" s="240"/>
      <c r="J264" s="236"/>
      <c r="K264" s="236"/>
      <c r="L264" s="241"/>
      <c r="M264" s="242"/>
      <c r="N264" s="243"/>
      <c r="O264" s="243"/>
      <c r="P264" s="243"/>
      <c r="Q264" s="243"/>
      <c r="R264" s="243"/>
      <c r="S264" s="243"/>
      <c r="T264" s="244"/>
      <c r="U264" s="13"/>
      <c r="V264" s="13"/>
      <c r="W264" s="13"/>
      <c r="X264" s="13"/>
      <c r="Y264" s="13"/>
      <c r="Z264" s="13"/>
      <c r="AA264" s="13"/>
      <c r="AB264" s="13"/>
      <c r="AC264" s="13"/>
      <c r="AD264" s="13"/>
      <c r="AE264" s="13"/>
      <c r="AT264" s="245" t="s">
        <v>245</v>
      </c>
      <c r="AU264" s="245" t="s">
        <v>85</v>
      </c>
      <c r="AV264" s="13" t="s">
        <v>83</v>
      </c>
      <c r="AW264" s="13" t="s">
        <v>37</v>
      </c>
      <c r="AX264" s="13" t="s">
        <v>76</v>
      </c>
      <c r="AY264" s="245" t="s">
        <v>235</v>
      </c>
    </row>
    <row r="265" s="14" customFormat="1">
      <c r="A265" s="14"/>
      <c r="B265" s="246"/>
      <c r="C265" s="247"/>
      <c r="D265" s="237" t="s">
        <v>245</v>
      </c>
      <c r="E265" s="248" t="s">
        <v>19</v>
      </c>
      <c r="F265" s="249" t="s">
        <v>1419</v>
      </c>
      <c r="G265" s="247"/>
      <c r="H265" s="250">
        <v>2.782</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245</v>
      </c>
      <c r="AU265" s="256" t="s">
        <v>85</v>
      </c>
      <c r="AV265" s="14" t="s">
        <v>85</v>
      </c>
      <c r="AW265" s="14" t="s">
        <v>37</v>
      </c>
      <c r="AX265" s="14" t="s">
        <v>76</v>
      </c>
      <c r="AY265" s="256" t="s">
        <v>235</v>
      </c>
    </row>
    <row r="266" s="13" customFormat="1">
      <c r="A266" s="13"/>
      <c r="B266" s="235"/>
      <c r="C266" s="236"/>
      <c r="D266" s="237" t="s">
        <v>245</v>
      </c>
      <c r="E266" s="238" t="s">
        <v>19</v>
      </c>
      <c r="F266" s="239" t="s">
        <v>282</v>
      </c>
      <c r="G266" s="236"/>
      <c r="H266" s="238" t="s">
        <v>19</v>
      </c>
      <c r="I266" s="240"/>
      <c r="J266" s="236"/>
      <c r="K266" s="236"/>
      <c r="L266" s="241"/>
      <c r="M266" s="242"/>
      <c r="N266" s="243"/>
      <c r="O266" s="243"/>
      <c r="P266" s="243"/>
      <c r="Q266" s="243"/>
      <c r="R266" s="243"/>
      <c r="S266" s="243"/>
      <c r="T266" s="244"/>
      <c r="U266" s="13"/>
      <c r="V266" s="13"/>
      <c r="W266" s="13"/>
      <c r="X266" s="13"/>
      <c r="Y266" s="13"/>
      <c r="Z266" s="13"/>
      <c r="AA266" s="13"/>
      <c r="AB266" s="13"/>
      <c r="AC266" s="13"/>
      <c r="AD266" s="13"/>
      <c r="AE266" s="13"/>
      <c r="AT266" s="245" t="s">
        <v>245</v>
      </c>
      <c r="AU266" s="245" t="s">
        <v>85</v>
      </c>
      <c r="AV266" s="13" t="s">
        <v>83</v>
      </c>
      <c r="AW266" s="13" t="s">
        <v>37</v>
      </c>
      <c r="AX266" s="13" t="s">
        <v>76</v>
      </c>
      <c r="AY266" s="245" t="s">
        <v>235</v>
      </c>
    </row>
    <row r="267" s="14" customFormat="1">
      <c r="A267" s="14"/>
      <c r="B267" s="246"/>
      <c r="C267" s="247"/>
      <c r="D267" s="237" t="s">
        <v>245</v>
      </c>
      <c r="E267" s="248" t="s">
        <v>19</v>
      </c>
      <c r="F267" s="249" t="s">
        <v>1420</v>
      </c>
      <c r="G267" s="247"/>
      <c r="H267" s="250">
        <v>3.8290000000000002</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245</v>
      </c>
      <c r="AU267" s="256" t="s">
        <v>85</v>
      </c>
      <c r="AV267" s="14" t="s">
        <v>85</v>
      </c>
      <c r="AW267" s="14" t="s">
        <v>37</v>
      </c>
      <c r="AX267" s="14" t="s">
        <v>76</v>
      </c>
      <c r="AY267" s="256" t="s">
        <v>235</v>
      </c>
    </row>
    <row r="268" s="13" customFormat="1">
      <c r="A268" s="13"/>
      <c r="B268" s="235"/>
      <c r="C268" s="236"/>
      <c r="D268" s="237" t="s">
        <v>245</v>
      </c>
      <c r="E268" s="238" t="s">
        <v>19</v>
      </c>
      <c r="F268" s="239" t="s">
        <v>284</v>
      </c>
      <c r="G268" s="236"/>
      <c r="H268" s="238" t="s">
        <v>19</v>
      </c>
      <c r="I268" s="240"/>
      <c r="J268" s="236"/>
      <c r="K268" s="236"/>
      <c r="L268" s="241"/>
      <c r="M268" s="242"/>
      <c r="N268" s="243"/>
      <c r="O268" s="243"/>
      <c r="P268" s="243"/>
      <c r="Q268" s="243"/>
      <c r="R268" s="243"/>
      <c r="S268" s="243"/>
      <c r="T268" s="244"/>
      <c r="U268" s="13"/>
      <c r="V268" s="13"/>
      <c r="W268" s="13"/>
      <c r="X268" s="13"/>
      <c r="Y268" s="13"/>
      <c r="Z268" s="13"/>
      <c r="AA268" s="13"/>
      <c r="AB268" s="13"/>
      <c r="AC268" s="13"/>
      <c r="AD268" s="13"/>
      <c r="AE268" s="13"/>
      <c r="AT268" s="245" t="s">
        <v>245</v>
      </c>
      <c r="AU268" s="245" t="s">
        <v>85</v>
      </c>
      <c r="AV268" s="13" t="s">
        <v>83</v>
      </c>
      <c r="AW268" s="13" t="s">
        <v>37</v>
      </c>
      <c r="AX268" s="13" t="s">
        <v>76</v>
      </c>
      <c r="AY268" s="245" t="s">
        <v>235</v>
      </c>
    </row>
    <row r="269" s="14" customFormat="1">
      <c r="A269" s="14"/>
      <c r="B269" s="246"/>
      <c r="C269" s="247"/>
      <c r="D269" s="237" t="s">
        <v>245</v>
      </c>
      <c r="E269" s="248" t="s">
        <v>19</v>
      </c>
      <c r="F269" s="249" t="s">
        <v>1421</v>
      </c>
      <c r="G269" s="247"/>
      <c r="H269" s="250">
        <v>1.034</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245</v>
      </c>
      <c r="AU269" s="256" t="s">
        <v>85</v>
      </c>
      <c r="AV269" s="14" t="s">
        <v>85</v>
      </c>
      <c r="AW269" s="14" t="s">
        <v>37</v>
      </c>
      <c r="AX269" s="14" t="s">
        <v>76</v>
      </c>
      <c r="AY269" s="256" t="s">
        <v>235</v>
      </c>
    </row>
    <row r="270" s="13" customFormat="1">
      <c r="A270" s="13"/>
      <c r="B270" s="235"/>
      <c r="C270" s="236"/>
      <c r="D270" s="237" t="s">
        <v>245</v>
      </c>
      <c r="E270" s="238" t="s">
        <v>19</v>
      </c>
      <c r="F270" s="239" t="s">
        <v>286</v>
      </c>
      <c r="G270" s="236"/>
      <c r="H270" s="238" t="s">
        <v>19</v>
      </c>
      <c r="I270" s="240"/>
      <c r="J270" s="236"/>
      <c r="K270" s="236"/>
      <c r="L270" s="241"/>
      <c r="M270" s="242"/>
      <c r="N270" s="243"/>
      <c r="O270" s="243"/>
      <c r="P270" s="243"/>
      <c r="Q270" s="243"/>
      <c r="R270" s="243"/>
      <c r="S270" s="243"/>
      <c r="T270" s="244"/>
      <c r="U270" s="13"/>
      <c r="V270" s="13"/>
      <c r="W270" s="13"/>
      <c r="X270" s="13"/>
      <c r="Y270" s="13"/>
      <c r="Z270" s="13"/>
      <c r="AA270" s="13"/>
      <c r="AB270" s="13"/>
      <c r="AC270" s="13"/>
      <c r="AD270" s="13"/>
      <c r="AE270" s="13"/>
      <c r="AT270" s="245" t="s">
        <v>245</v>
      </c>
      <c r="AU270" s="245" t="s">
        <v>85</v>
      </c>
      <c r="AV270" s="13" t="s">
        <v>83</v>
      </c>
      <c r="AW270" s="13" t="s">
        <v>37</v>
      </c>
      <c r="AX270" s="13" t="s">
        <v>76</v>
      </c>
      <c r="AY270" s="245" t="s">
        <v>235</v>
      </c>
    </row>
    <row r="271" s="14" customFormat="1">
      <c r="A271" s="14"/>
      <c r="B271" s="246"/>
      <c r="C271" s="247"/>
      <c r="D271" s="237" t="s">
        <v>245</v>
      </c>
      <c r="E271" s="248" t="s">
        <v>19</v>
      </c>
      <c r="F271" s="249" t="s">
        <v>1422</v>
      </c>
      <c r="G271" s="247"/>
      <c r="H271" s="250">
        <v>8.0020000000000007</v>
      </c>
      <c r="I271" s="251"/>
      <c r="J271" s="247"/>
      <c r="K271" s="247"/>
      <c r="L271" s="252"/>
      <c r="M271" s="253"/>
      <c r="N271" s="254"/>
      <c r="O271" s="254"/>
      <c r="P271" s="254"/>
      <c r="Q271" s="254"/>
      <c r="R271" s="254"/>
      <c r="S271" s="254"/>
      <c r="T271" s="255"/>
      <c r="U271" s="14"/>
      <c r="V271" s="14"/>
      <c r="W271" s="14"/>
      <c r="X271" s="14"/>
      <c r="Y271" s="14"/>
      <c r="Z271" s="14"/>
      <c r="AA271" s="14"/>
      <c r="AB271" s="14"/>
      <c r="AC271" s="14"/>
      <c r="AD271" s="14"/>
      <c r="AE271" s="14"/>
      <c r="AT271" s="256" t="s">
        <v>245</v>
      </c>
      <c r="AU271" s="256" t="s">
        <v>85</v>
      </c>
      <c r="AV271" s="14" t="s">
        <v>85</v>
      </c>
      <c r="AW271" s="14" t="s">
        <v>37</v>
      </c>
      <c r="AX271" s="14" t="s">
        <v>76</v>
      </c>
      <c r="AY271" s="256" t="s">
        <v>235</v>
      </c>
    </row>
    <row r="272" s="13" customFormat="1">
      <c r="A272" s="13"/>
      <c r="B272" s="235"/>
      <c r="C272" s="236"/>
      <c r="D272" s="237" t="s">
        <v>245</v>
      </c>
      <c r="E272" s="238" t="s">
        <v>19</v>
      </c>
      <c r="F272" s="239" t="s">
        <v>288</v>
      </c>
      <c r="G272" s="236"/>
      <c r="H272" s="238" t="s">
        <v>19</v>
      </c>
      <c r="I272" s="240"/>
      <c r="J272" s="236"/>
      <c r="K272" s="236"/>
      <c r="L272" s="241"/>
      <c r="M272" s="242"/>
      <c r="N272" s="243"/>
      <c r="O272" s="243"/>
      <c r="P272" s="243"/>
      <c r="Q272" s="243"/>
      <c r="R272" s="243"/>
      <c r="S272" s="243"/>
      <c r="T272" s="244"/>
      <c r="U272" s="13"/>
      <c r="V272" s="13"/>
      <c r="W272" s="13"/>
      <c r="X272" s="13"/>
      <c r="Y272" s="13"/>
      <c r="Z272" s="13"/>
      <c r="AA272" s="13"/>
      <c r="AB272" s="13"/>
      <c r="AC272" s="13"/>
      <c r="AD272" s="13"/>
      <c r="AE272" s="13"/>
      <c r="AT272" s="245" t="s">
        <v>245</v>
      </c>
      <c r="AU272" s="245" t="s">
        <v>85</v>
      </c>
      <c r="AV272" s="13" t="s">
        <v>83</v>
      </c>
      <c r="AW272" s="13" t="s">
        <v>37</v>
      </c>
      <c r="AX272" s="13" t="s">
        <v>76</v>
      </c>
      <c r="AY272" s="245" t="s">
        <v>235</v>
      </c>
    </row>
    <row r="273" s="14" customFormat="1">
      <c r="A273" s="14"/>
      <c r="B273" s="246"/>
      <c r="C273" s="247"/>
      <c r="D273" s="237" t="s">
        <v>245</v>
      </c>
      <c r="E273" s="248" t="s">
        <v>19</v>
      </c>
      <c r="F273" s="249" t="s">
        <v>1423</v>
      </c>
      <c r="G273" s="247"/>
      <c r="H273" s="250">
        <v>4.0039999999999996</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245</v>
      </c>
      <c r="AU273" s="256" t="s">
        <v>85</v>
      </c>
      <c r="AV273" s="14" t="s">
        <v>85</v>
      </c>
      <c r="AW273" s="14" t="s">
        <v>37</v>
      </c>
      <c r="AX273" s="14" t="s">
        <v>76</v>
      </c>
      <c r="AY273" s="256" t="s">
        <v>235</v>
      </c>
    </row>
    <row r="274" s="13" customFormat="1">
      <c r="A274" s="13"/>
      <c r="B274" s="235"/>
      <c r="C274" s="236"/>
      <c r="D274" s="237" t="s">
        <v>245</v>
      </c>
      <c r="E274" s="238" t="s">
        <v>19</v>
      </c>
      <c r="F274" s="239" t="s">
        <v>290</v>
      </c>
      <c r="G274" s="236"/>
      <c r="H274" s="238" t="s">
        <v>19</v>
      </c>
      <c r="I274" s="240"/>
      <c r="J274" s="236"/>
      <c r="K274" s="236"/>
      <c r="L274" s="241"/>
      <c r="M274" s="242"/>
      <c r="N274" s="243"/>
      <c r="O274" s="243"/>
      <c r="P274" s="243"/>
      <c r="Q274" s="243"/>
      <c r="R274" s="243"/>
      <c r="S274" s="243"/>
      <c r="T274" s="244"/>
      <c r="U274" s="13"/>
      <c r="V274" s="13"/>
      <c r="W274" s="13"/>
      <c r="X274" s="13"/>
      <c r="Y274" s="13"/>
      <c r="Z274" s="13"/>
      <c r="AA274" s="13"/>
      <c r="AB274" s="13"/>
      <c r="AC274" s="13"/>
      <c r="AD274" s="13"/>
      <c r="AE274" s="13"/>
      <c r="AT274" s="245" t="s">
        <v>245</v>
      </c>
      <c r="AU274" s="245" t="s">
        <v>85</v>
      </c>
      <c r="AV274" s="13" t="s">
        <v>83</v>
      </c>
      <c r="AW274" s="13" t="s">
        <v>37</v>
      </c>
      <c r="AX274" s="13" t="s">
        <v>76</v>
      </c>
      <c r="AY274" s="245" t="s">
        <v>235</v>
      </c>
    </row>
    <row r="275" s="14" customFormat="1">
      <c r="A275" s="14"/>
      <c r="B275" s="246"/>
      <c r="C275" s="247"/>
      <c r="D275" s="237" t="s">
        <v>245</v>
      </c>
      <c r="E275" s="248" t="s">
        <v>19</v>
      </c>
      <c r="F275" s="249" t="s">
        <v>1424</v>
      </c>
      <c r="G275" s="247"/>
      <c r="H275" s="250">
        <v>2.7410000000000001</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245</v>
      </c>
      <c r="AU275" s="256" t="s">
        <v>85</v>
      </c>
      <c r="AV275" s="14" t="s">
        <v>85</v>
      </c>
      <c r="AW275" s="14" t="s">
        <v>37</v>
      </c>
      <c r="AX275" s="14" t="s">
        <v>76</v>
      </c>
      <c r="AY275" s="256" t="s">
        <v>235</v>
      </c>
    </row>
    <row r="276" s="13" customFormat="1">
      <c r="A276" s="13"/>
      <c r="B276" s="235"/>
      <c r="C276" s="236"/>
      <c r="D276" s="237" t="s">
        <v>245</v>
      </c>
      <c r="E276" s="238" t="s">
        <v>19</v>
      </c>
      <c r="F276" s="239" t="s">
        <v>292</v>
      </c>
      <c r="G276" s="236"/>
      <c r="H276" s="238" t="s">
        <v>19</v>
      </c>
      <c r="I276" s="240"/>
      <c r="J276" s="236"/>
      <c r="K276" s="236"/>
      <c r="L276" s="241"/>
      <c r="M276" s="242"/>
      <c r="N276" s="243"/>
      <c r="O276" s="243"/>
      <c r="P276" s="243"/>
      <c r="Q276" s="243"/>
      <c r="R276" s="243"/>
      <c r="S276" s="243"/>
      <c r="T276" s="244"/>
      <c r="U276" s="13"/>
      <c r="V276" s="13"/>
      <c r="W276" s="13"/>
      <c r="X276" s="13"/>
      <c r="Y276" s="13"/>
      <c r="Z276" s="13"/>
      <c r="AA276" s="13"/>
      <c r="AB276" s="13"/>
      <c r="AC276" s="13"/>
      <c r="AD276" s="13"/>
      <c r="AE276" s="13"/>
      <c r="AT276" s="245" t="s">
        <v>245</v>
      </c>
      <c r="AU276" s="245" t="s">
        <v>85</v>
      </c>
      <c r="AV276" s="13" t="s">
        <v>83</v>
      </c>
      <c r="AW276" s="13" t="s">
        <v>37</v>
      </c>
      <c r="AX276" s="13" t="s">
        <v>76</v>
      </c>
      <c r="AY276" s="245" t="s">
        <v>235</v>
      </c>
    </row>
    <row r="277" s="14" customFormat="1">
      <c r="A277" s="14"/>
      <c r="B277" s="246"/>
      <c r="C277" s="247"/>
      <c r="D277" s="237" t="s">
        <v>245</v>
      </c>
      <c r="E277" s="248" t="s">
        <v>19</v>
      </c>
      <c r="F277" s="249" t="s">
        <v>1425</v>
      </c>
      <c r="G277" s="247"/>
      <c r="H277" s="250">
        <v>-0.040000000000000001</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245</v>
      </c>
      <c r="AU277" s="256" t="s">
        <v>85</v>
      </c>
      <c r="AV277" s="14" t="s">
        <v>85</v>
      </c>
      <c r="AW277" s="14" t="s">
        <v>37</v>
      </c>
      <c r="AX277" s="14" t="s">
        <v>76</v>
      </c>
      <c r="AY277" s="256" t="s">
        <v>235</v>
      </c>
    </row>
    <row r="278" s="13" customFormat="1">
      <c r="A278" s="13"/>
      <c r="B278" s="235"/>
      <c r="C278" s="236"/>
      <c r="D278" s="237" t="s">
        <v>245</v>
      </c>
      <c r="E278" s="238" t="s">
        <v>19</v>
      </c>
      <c r="F278" s="239" t="s">
        <v>294</v>
      </c>
      <c r="G278" s="236"/>
      <c r="H278" s="238" t="s">
        <v>19</v>
      </c>
      <c r="I278" s="240"/>
      <c r="J278" s="236"/>
      <c r="K278" s="236"/>
      <c r="L278" s="241"/>
      <c r="M278" s="242"/>
      <c r="N278" s="243"/>
      <c r="O278" s="243"/>
      <c r="P278" s="243"/>
      <c r="Q278" s="243"/>
      <c r="R278" s="243"/>
      <c r="S278" s="243"/>
      <c r="T278" s="244"/>
      <c r="U278" s="13"/>
      <c r="V278" s="13"/>
      <c r="W278" s="13"/>
      <c r="X278" s="13"/>
      <c r="Y278" s="13"/>
      <c r="Z278" s="13"/>
      <c r="AA278" s="13"/>
      <c r="AB278" s="13"/>
      <c r="AC278" s="13"/>
      <c r="AD278" s="13"/>
      <c r="AE278" s="13"/>
      <c r="AT278" s="245" t="s">
        <v>245</v>
      </c>
      <c r="AU278" s="245" t="s">
        <v>85</v>
      </c>
      <c r="AV278" s="13" t="s">
        <v>83</v>
      </c>
      <c r="AW278" s="13" t="s">
        <v>37</v>
      </c>
      <c r="AX278" s="13" t="s">
        <v>76</v>
      </c>
      <c r="AY278" s="245" t="s">
        <v>235</v>
      </c>
    </row>
    <row r="279" s="14" customFormat="1">
      <c r="A279" s="14"/>
      <c r="B279" s="246"/>
      <c r="C279" s="247"/>
      <c r="D279" s="237" t="s">
        <v>245</v>
      </c>
      <c r="E279" s="248" t="s">
        <v>19</v>
      </c>
      <c r="F279" s="249" t="s">
        <v>1426</v>
      </c>
      <c r="G279" s="247"/>
      <c r="H279" s="250">
        <v>-0.10000000000000001</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245</v>
      </c>
      <c r="AU279" s="256" t="s">
        <v>85</v>
      </c>
      <c r="AV279" s="14" t="s">
        <v>85</v>
      </c>
      <c r="AW279" s="14" t="s">
        <v>37</v>
      </c>
      <c r="AX279" s="14" t="s">
        <v>76</v>
      </c>
      <c r="AY279" s="256" t="s">
        <v>235</v>
      </c>
    </row>
    <row r="280" s="13" customFormat="1">
      <c r="A280" s="13"/>
      <c r="B280" s="235"/>
      <c r="C280" s="236"/>
      <c r="D280" s="237" t="s">
        <v>245</v>
      </c>
      <c r="E280" s="238" t="s">
        <v>19</v>
      </c>
      <c r="F280" s="239" t="s">
        <v>296</v>
      </c>
      <c r="G280" s="236"/>
      <c r="H280" s="238" t="s">
        <v>19</v>
      </c>
      <c r="I280" s="240"/>
      <c r="J280" s="236"/>
      <c r="K280" s="236"/>
      <c r="L280" s="241"/>
      <c r="M280" s="242"/>
      <c r="N280" s="243"/>
      <c r="O280" s="243"/>
      <c r="P280" s="243"/>
      <c r="Q280" s="243"/>
      <c r="R280" s="243"/>
      <c r="S280" s="243"/>
      <c r="T280" s="244"/>
      <c r="U280" s="13"/>
      <c r="V280" s="13"/>
      <c r="W280" s="13"/>
      <c r="X280" s="13"/>
      <c r="Y280" s="13"/>
      <c r="Z280" s="13"/>
      <c r="AA280" s="13"/>
      <c r="AB280" s="13"/>
      <c r="AC280" s="13"/>
      <c r="AD280" s="13"/>
      <c r="AE280" s="13"/>
      <c r="AT280" s="245" t="s">
        <v>245</v>
      </c>
      <c r="AU280" s="245" t="s">
        <v>85</v>
      </c>
      <c r="AV280" s="13" t="s">
        <v>83</v>
      </c>
      <c r="AW280" s="13" t="s">
        <v>37</v>
      </c>
      <c r="AX280" s="13" t="s">
        <v>76</v>
      </c>
      <c r="AY280" s="245" t="s">
        <v>235</v>
      </c>
    </row>
    <row r="281" s="14" customFormat="1">
      <c r="A281" s="14"/>
      <c r="B281" s="246"/>
      <c r="C281" s="247"/>
      <c r="D281" s="237" t="s">
        <v>245</v>
      </c>
      <c r="E281" s="248" t="s">
        <v>19</v>
      </c>
      <c r="F281" s="249" t="s">
        <v>1427</v>
      </c>
      <c r="G281" s="247"/>
      <c r="H281" s="250">
        <v>-0.187</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245</v>
      </c>
      <c r="AU281" s="256" t="s">
        <v>85</v>
      </c>
      <c r="AV281" s="14" t="s">
        <v>85</v>
      </c>
      <c r="AW281" s="14" t="s">
        <v>37</v>
      </c>
      <c r="AX281" s="14" t="s">
        <v>76</v>
      </c>
      <c r="AY281" s="256" t="s">
        <v>235</v>
      </c>
    </row>
    <row r="282" s="13" customFormat="1">
      <c r="A282" s="13"/>
      <c r="B282" s="235"/>
      <c r="C282" s="236"/>
      <c r="D282" s="237" t="s">
        <v>245</v>
      </c>
      <c r="E282" s="238" t="s">
        <v>19</v>
      </c>
      <c r="F282" s="239" t="s">
        <v>298</v>
      </c>
      <c r="G282" s="236"/>
      <c r="H282" s="238" t="s">
        <v>19</v>
      </c>
      <c r="I282" s="240"/>
      <c r="J282" s="236"/>
      <c r="K282" s="236"/>
      <c r="L282" s="241"/>
      <c r="M282" s="242"/>
      <c r="N282" s="243"/>
      <c r="O282" s="243"/>
      <c r="P282" s="243"/>
      <c r="Q282" s="243"/>
      <c r="R282" s="243"/>
      <c r="S282" s="243"/>
      <c r="T282" s="244"/>
      <c r="U282" s="13"/>
      <c r="V282" s="13"/>
      <c r="W282" s="13"/>
      <c r="X282" s="13"/>
      <c r="Y282" s="13"/>
      <c r="Z282" s="13"/>
      <c r="AA282" s="13"/>
      <c r="AB282" s="13"/>
      <c r="AC282" s="13"/>
      <c r="AD282" s="13"/>
      <c r="AE282" s="13"/>
      <c r="AT282" s="245" t="s">
        <v>245</v>
      </c>
      <c r="AU282" s="245" t="s">
        <v>85</v>
      </c>
      <c r="AV282" s="13" t="s">
        <v>83</v>
      </c>
      <c r="AW282" s="13" t="s">
        <v>37</v>
      </c>
      <c r="AX282" s="13" t="s">
        <v>76</v>
      </c>
      <c r="AY282" s="245" t="s">
        <v>235</v>
      </c>
    </row>
    <row r="283" s="14" customFormat="1">
      <c r="A283" s="14"/>
      <c r="B283" s="246"/>
      <c r="C283" s="247"/>
      <c r="D283" s="237" t="s">
        <v>245</v>
      </c>
      <c r="E283" s="248" t="s">
        <v>19</v>
      </c>
      <c r="F283" s="249" t="s">
        <v>1428</v>
      </c>
      <c r="G283" s="247"/>
      <c r="H283" s="250">
        <v>-0.068000000000000005</v>
      </c>
      <c r="I283" s="251"/>
      <c r="J283" s="247"/>
      <c r="K283" s="247"/>
      <c r="L283" s="252"/>
      <c r="M283" s="253"/>
      <c r="N283" s="254"/>
      <c r="O283" s="254"/>
      <c r="P283" s="254"/>
      <c r="Q283" s="254"/>
      <c r="R283" s="254"/>
      <c r="S283" s="254"/>
      <c r="T283" s="255"/>
      <c r="U283" s="14"/>
      <c r="V283" s="14"/>
      <c r="W283" s="14"/>
      <c r="X283" s="14"/>
      <c r="Y283" s="14"/>
      <c r="Z283" s="14"/>
      <c r="AA283" s="14"/>
      <c r="AB283" s="14"/>
      <c r="AC283" s="14"/>
      <c r="AD283" s="14"/>
      <c r="AE283" s="14"/>
      <c r="AT283" s="256" t="s">
        <v>245</v>
      </c>
      <c r="AU283" s="256" t="s">
        <v>85</v>
      </c>
      <c r="AV283" s="14" t="s">
        <v>85</v>
      </c>
      <c r="AW283" s="14" t="s">
        <v>37</v>
      </c>
      <c r="AX283" s="14" t="s">
        <v>76</v>
      </c>
      <c r="AY283" s="256" t="s">
        <v>235</v>
      </c>
    </row>
    <row r="284" s="13" customFormat="1">
      <c r="A284" s="13"/>
      <c r="B284" s="235"/>
      <c r="C284" s="236"/>
      <c r="D284" s="237" t="s">
        <v>245</v>
      </c>
      <c r="E284" s="238" t="s">
        <v>19</v>
      </c>
      <c r="F284" s="239" t="s">
        <v>300</v>
      </c>
      <c r="G284" s="236"/>
      <c r="H284" s="238" t="s">
        <v>19</v>
      </c>
      <c r="I284" s="240"/>
      <c r="J284" s="236"/>
      <c r="K284" s="236"/>
      <c r="L284" s="241"/>
      <c r="M284" s="242"/>
      <c r="N284" s="243"/>
      <c r="O284" s="243"/>
      <c r="P284" s="243"/>
      <c r="Q284" s="243"/>
      <c r="R284" s="243"/>
      <c r="S284" s="243"/>
      <c r="T284" s="244"/>
      <c r="U284" s="13"/>
      <c r="V284" s="13"/>
      <c r="W284" s="13"/>
      <c r="X284" s="13"/>
      <c r="Y284" s="13"/>
      <c r="Z284" s="13"/>
      <c r="AA284" s="13"/>
      <c r="AB284" s="13"/>
      <c r="AC284" s="13"/>
      <c r="AD284" s="13"/>
      <c r="AE284" s="13"/>
      <c r="AT284" s="245" t="s">
        <v>245</v>
      </c>
      <c r="AU284" s="245" t="s">
        <v>85</v>
      </c>
      <c r="AV284" s="13" t="s">
        <v>83</v>
      </c>
      <c r="AW284" s="13" t="s">
        <v>37</v>
      </c>
      <c r="AX284" s="13" t="s">
        <v>76</v>
      </c>
      <c r="AY284" s="245" t="s">
        <v>235</v>
      </c>
    </row>
    <row r="285" s="14" customFormat="1">
      <c r="A285" s="14"/>
      <c r="B285" s="246"/>
      <c r="C285" s="247"/>
      <c r="D285" s="237" t="s">
        <v>245</v>
      </c>
      <c r="E285" s="248" t="s">
        <v>19</v>
      </c>
      <c r="F285" s="249" t="s">
        <v>1429</v>
      </c>
      <c r="G285" s="247"/>
      <c r="H285" s="250">
        <v>-0.055</v>
      </c>
      <c r="I285" s="251"/>
      <c r="J285" s="247"/>
      <c r="K285" s="247"/>
      <c r="L285" s="252"/>
      <c r="M285" s="253"/>
      <c r="N285" s="254"/>
      <c r="O285" s="254"/>
      <c r="P285" s="254"/>
      <c r="Q285" s="254"/>
      <c r="R285" s="254"/>
      <c r="S285" s="254"/>
      <c r="T285" s="255"/>
      <c r="U285" s="14"/>
      <c r="V285" s="14"/>
      <c r="W285" s="14"/>
      <c r="X285" s="14"/>
      <c r="Y285" s="14"/>
      <c r="Z285" s="14"/>
      <c r="AA285" s="14"/>
      <c r="AB285" s="14"/>
      <c r="AC285" s="14"/>
      <c r="AD285" s="14"/>
      <c r="AE285" s="14"/>
      <c r="AT285" s="256" t="s">
        <v>245</v>
      </c>
      <c r="AU285" s="256" t="s">
        <v>85</v>
      </c>
      <c r="AV285" s="14" t="s">
        <v>85</v>
      </c>
      <c r="AW285" s="14" t="s">
        <v>37</v>
      </c>
      <c r="AX285" s="14" t="s">
        <v>76</v>
      </c>
      <c r="AY285" s="256" t="s">
        <v>235</v>
      </c>
    </row>
    <row r="286" s="13" customFormat="1">
      <c r="A286" s="13"/>
      <c r="B286" s="235"/>
      <c r="C286" s="236"/>
      <c r="D286" s="237" t="s">
        <v>245</v>
      </c>
      <c r="E286" s="238" t="s">
        <v>19</v>
      </c>
      <c r="F286" s="239" t="s">
        <v>302</v>
      </c>
      <c r="G286" s="236"/>
      <c r="H286" s="238" t="s">
        <v>19</v>
      </c>
      <c r="I286" s="240"/>
      <c r="J286" s="236"/>
      <c r="K286" s="236"/>
      <c r="L286" s="241"/>
      <c r="M286" s="242"/>
      <c r="N286" s="243"/>
      <c r="O286" s="243"/>
      <c r="P286" s="243"/>
      <c r="Q286" s="243"/>
      <c r="R286" s="243"/>
      <c r="S286" s="243"/>
      <c r="T286" s="244"/>
      <c r="U286" s="13"/>
      <c r="V286" s="13"/>
      <c r="W286" s="13"/>
      <c r="X286" s="13"/>
      <c r="Y286" s="13"/>
      <c r="Z286" s="13"/>
      <c r="AA286" s="13"/>
      <c r="AB286" s="13"/>
      <c r="AC286" s="13"/>
      <c r="AD286" s="13"/>
      <c r="AE286" s="13"/>
      <c r="AT286" s="245" t="s">
        <v>245</v>
      </c>
      <c r="AU286" s="245" t="s">
        <v>85</v>
      </c>
      <c r="AV286" s="13" t="s">
        <v>83</v>
      </c>
      <c r="AW286" s="13" t="s">
        <v>37</v>
      </c>
      <c r="AX286" s="13" t="s">
        <v>76</v>
      </c>
      <c r="AY286" s="245" t="s">
        <v>235</v>
      </c>
    </row>
    <row r="287" s="14" customFormat="1">
      <c r="A287" s="14"/>
      <c r="B287" s="246"/>
      <c r="C287" s="247"/>
      <c r="D287" s="237" t="s">
        <v>245</v>
      </c>
      <c r="E287" s="248" t="s">
        <v>19</v>
      </c>
      <c r="F287" s="249" t="s">
        <v>1430</v>
      </c>
      <c r="G287" s="247"/>
      <c r="H287" s="250">
        <v>-0.055</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245</v>
      </c>
      <c r="AU287" s="256" t="s">
        <v>85</v>
      </c>
      <c r="AV287" s="14" t="s">
        <v>85</v>
      </c>
      <c r="AW287" s="14" t="s">
        <v>37</v>
      </c>
      <c r="AX287" s="14" t="s">
        <v>76</v>
      </c>
      <c r="AY287" s="256" t="s">
        <v>235</v>
      </c>
    </row>
    <row r="288" s="13" customFormat="1">
      <c r="A288" s="13"/>
      <c r="B288" s="235"/>
      <c r="C288" s="236"/>
      <c r="D288" s="237" t="s">
        <v>245</v>
      </c>
      <c r="E288" s="238" t="s">
        <v>19</v>
      </c>
      <c r="F288" s="239" t="s">
        <v>304</v>
      </c>
      <c r="G288" s="236"/>
      <c r="H288" s="238" t="s">
        <v>19</v>
      </c>
      <c r="I288" s="240"/>
      <c r="J288" s="236"/>
      <c r="K288" s="236"/>
      <c r="L288" s="241"/>
      <c r="M288" s="242"/>
      <c r="N288" s="243"/>
      <c r="O288" s="243"/>
      <c r="P288" s="243"/>
      <c r="Q288" s="243"/>
      <c r="R288" s="243"/>
      <c r="S288" s="243"/>
      <c r="T288" s="244"/>
      <c r="U288" s="13"/>
      <c r="V288" s="13"/>
      <c r="W288" s="13"/>
      <c r="X288" s="13"/>
      <c r="Y288" s="13"/>
      <c r="Z288" s="13"/>
      <c r="AA288" s="13"/>
      <c r="AB288" s="13"/>
      <c r="AC288" s="13"/>
      <c r="AD288" s="13"/>
      <c r="AE288" s="13"/>
      <c r="AT288" s="245" t="s">
        <v>245</v>
      </c>
      <c r="AU288" s="245" t="s">
        <v>85</v>
      </c>
      <c r="AV288" s="13" t="s">
        <v>83</v>
      </c>
      <c r="AW288" s="13" t="s">
        <v>37</v>
      </c>
      <c r="AX288" s="13" t="s">
        <v>76</v>
      </c>
      <c r="AY288" s="245" t="s">
        <v>235</v>
      </c>
    </row>
    <row r="289" s="14" customFormat="1">
      <c r="A289" s="14"/>
      <c r="B289" s="246"/>
      <c r="C289" s="247"/>
      <c r="D289" s="237" t="s">
        <v>245</v>
      </c>
      <c r="E289" s="248" t="s">
        <v>19</v>
      </c>
      <c r="F289" s="249" t="s">
        <v>1431</v>
      </c>
      <c r="G289" s="247"/>
      <c r="H289" s="250">
        <v>-0.068000000000000005</v>
      </c>
      <c r="I289" s="251"/>
      <c r="J289" s="247"/>
      <c r="K289" s="247"/>
      <c r="L289" s="252"/>
      <c r="M289" s="253"/>
      <c r="N289" s="254"/>
      <c r="O289" s="254"/>
      <c r="P289" s="254"/>
      <c r="Q289" s="254"/>
      <c r="R289" s="254"/>
      <c r="S289" s="254"/>
      <c r="T289" s="255"/>
      <c r="U289" s="14"/>
      <c r="V289" s="14"/>
      <c r="W289" s="14"/>
      <c r="X289" s="14"/>
      <c r="Y289" s="14"/>
      <c r="Z289" s="14"/>
      <c r="AA289" s="14"/>
      <c r="AB289" s="14"/>
      <c r="AC289" s="14"/>
      <c r="AD289" s="14"/>
      <c r="AE289" s="14"/>
      <c r="AT289" s="256" t="s">
        <v>245</v>
      </c>
      <c r="AU289" s="256" t="s">
        <v>85</v>
      </c>
      <c r="AV289" s="14" t="s">
        <v>85</v>
      </c>
      <c r="AW289" s="14" t="s">
        <v>37</v>
      </c>
      <c r="AX289" s="14" t="s">
        <v>76</v>
      </c>
      <c r="AY289" s="256" t="s">
        <v>235</v>
      </c>
    </row>
    <row r="290" s="13" customFormat="1">
      <c r="A290" s="13"/>
      <c r="B290" s="235"/>
      <c r="C290" s="236"/>
      <c r="D290" s="237" t="s">
        <v>245</v>
      </c>
      <c r="E290" s="238" t="s">
        <v>19</v>
      </c>
      <c r="F290" s="239" t="s">
        <v>306</v>
      </c>
      <c r="G290" s="236"/>
      <c r="H290" s="238" t="s">
        <v>19</v>
      </c>
      <c r="I290" s="240"/>
      <c r="J290" s="236"/>
      <c r="K290" s="236"/>
      <c r="L290" s="241"/>
      <c r="M290" s="242"/>
      <c r="N290" s="243"/>
      <c r="O290" s="243"/>
      <c r="P290" s="243"/>
      <c r="Q290" s="243"/>
      <c r="R290" s="243"/>
      <c r="S290" s="243"/>
      <c r="T290" s="244"/>
      <c r="U290" s="13"/>
      <c r="V290" s="13"/>
      <c r="W290" s="13"/>
      <c r="X290" s="13"/>
      <c r="Y290" s="13"/>
      <c r="Z290" s="13"/>
      <c r="AA290" s="13"/>
      <c r="AB290" s="13"/>
      <c r="AC290" s="13"/>
      <c r="AD290" s="13"/>
      <c r="AE290" s="13"/>
      <c r="AT290" s="245" t="s">
        <v>245</v>
      </c>
      <c r="AU290" s="245" t="s">
        <v>85</v>
      </c>
      <c r="AV290" s="13" t="s">
        <v>83</v>
      </c>
      <c r="AW290" s="13" t="s">
        <v>37</v>
      </c>
      <c r="AX290" s="13" t="s">
        <v>76</v>
      </c>
      <c r="AY290" s="245" t="s">
        <v>235</v>
      </c>
    </row>
    <row r="291" s="14" customFormat="1">
      <c r="A291" s="14"/>
      <c r="B291" s="246"/>
      <c r="C291" s="247"/>
      <c r="D291" s="237" t="s">
        <v>245</v>
      </c>
      <c r="E291" s="248" t="s">
        <v>19</v>
      </c>
      <c r="F291" s="249" t="s">
        <v>1432</v>
      </c>
      <c r="G291" s="247"/>
      <c r="H291" s="250">
        <v>-0.041000000000000002</v>
      </c>
      <c r="I291" s="251"/>
      <c r="J291" s="247"/>
      <c r="K291" s="247"/>
      <c r="L291" s="252"/>
      <c r="M291" s="253"/>
      <c r="N291" s="254"/>
      <c r="O291" s="254"/>
      <c r="P291" s="254"/>
      <c r="Q291" s="254"/>
      <c r="R291" s="254"/>
      <c r="S291" s="254"/>
      <c r="T291" s="255"/>
      <c r="U291" s="14"/>
      <c r="V291" s="14"/>
      <c r="W291" s="14"/>
      <c r="X291" s="14"/>
      <c r="Y291" s="14"/>
      <c r="Z291" s="14"/>
      <c r="AA291" s="14"/>
      <c r="AB291" s="14"/>
      <c r="AC291" s="14"/>
      <c r="AD291" s="14"/>
      <c r="AE291" s="14"/>
      <c r="AT291" s="256" t="s">
        <v>245</v>
      </c>
      <c r="AU291" s="256" t="s">
        <v>85</v>
      </c>
      <c r="AV291" s="14" t="s">
        <v>85</v>
      </c>
      <c r="AW291" s="14" t="s">
        <v>37</v>
      </c>
      <c r="AX291" s="14" t="s">
        <v>76</v>
      </c>
      <c r="AY291" s="256" t="s">
        <v>235</v>
      </c>
    </row>
    <row r="292" s="13" customFormat="1">
      <c r="A292" s="13"/>
      <c r="B292" s="235"/>
      <c r="C292" s="236"/>
      <c r="D292" s="237" t="s">
        <v>245</v>
      </c>
      <c r="E292" s="238" t="s">
        <v>19</v>
      </c>
      <c r="F292" s="239" t="s">
        <v>308</v>
      </c>
      <c r="G292" s="236"/>
      <c r="H292" s="238" t="s">
        <v>19</v>
      </c>
      <c r="I292" s="240"/>
      <c r="J292" s="236"/>
      <c r="K292" s="236"/>
      <c r="L292" s="241"/>
      <c r="M292" s="242"/>
      <c r="N292" s="243"/>
      <c r="O292" s="243"/>
      <c r="P292" s="243"/>
      <c r="Q292" s="243"/>
      <c r="R292" s="243"/>
      <c r="S292" s="243"/>
      <c r="T292" s="244"/>
      <c r="U292" s="13"/>
      <c r="V292" s="13"/>
      <c r="W292" s="13"/>
      <c r="X292" s="13"/>
      <c r="Y292" s="13"/>
      <c r="Z292" s="13"/>
      <c r="AA292" s="13"/>
      <c r="AB292" s="13"/>
      <c r="AC292" s="13"/>
      <c r="AD292" s="13"/>
      <c r="AE292" s="13"/>
      <c r="AT292" s="245" t="s">
        <v>245</v>
      </c>
      <c r="AU292" s="245" t="s">
        <v>85</v>
      </c>
      <c r="AV292" s="13" t="s">
        <v>83</v>
      </c>
      <c r="AW292" s="13" t="s">
        <v>37</v>
      </c>
      <c r="AX292" s="13" t="s">
        <v>76</v>
      </c>
      <c r="AY292" s="245" t="s">
        <v>235</v>
      </c>
    </row>
    <row r="293" s="14" customFormat="1">
      <c r="A293" s="14"/>
      <c r="B293" s="246"/>
      <c r="C293" s="247"/>
      <c r="D293" s="237" t="s">
        <v>245</v>
      </c>
      <c r="E293" s="248" t="s">
        <v>19</v>
      </c>
      <c r="F293" s="249" t="s">
        <v>1433</v>
      </c>
      <c r="G293" s="247"/>
      <c r="H293" s="250">
        <v>-0.059999999999999998</v>
      </c>
      <c r="I293" s="251"/>
      <c r="J293" s="247"/>
      <c r="K293" s="247"/>
      <c r="L293" s="252"/>
      <c r="M293" s="253"/>
      <c r="N293" s="254"/>
      <c r="O293" s="254"/>
      <c r="P293" s="254"/>
      <c r="Q293" s="254"/>
      <c r="R293" s="254"/>
      <c r="S293" s="254"/>
      <c r="T293" s="255"/>
      <c r="U293" s="14"/>
      <c r="V293" s="14"/>
      <c r="W293" s="14"/>
      <c r="X293" s="14"/>
      <c r="Y293" s="14"/>
      <c r="Z293" s="14"/>
      <c r="AA293" s="14"/>
      <c r="AB293" s="14"/>
      <c r="AC293" s="14"/>
      <c r="AD293" s="14"/>
      <c r="AE293" s="14"/>
      <c r="AT293" s="256" t="s">
        <v>245</v>
      </c>
      <c r="AU293" s="256" t="s">
        <v>85</v>
      </c>
      <c r="AV293" s="14" t="s">
        <v>85</v>
      </c>
      <c r="AW293" s="14" t="s">
        <v>37</v>
      </c>
      <c r="AX293" s="14" t="s">
        <v>76</v>
      </c>
      <c r="AY293" s="256" t="s">
        <v>235</v>
      </c>
    </row>
    <row r="294" s="13" customFormat="1">
      <c r="A294" s="13"/>
      <c r="B294" s="235"/>
      <c r="C294" s="236"/>
      <c r="D294" s="237" t="s">
        <v>245</v>
      </c>
      <c r="E294" s="238" t="s">
        <v>19</v>
      </c>
      <c r="F294" s="239" t="s">
        <v>310</v>
      </c>
      <c r="G294" s="236"/>
      <c r="H294" s="238" t="s">
        <v>19</v>
      </c>
      <c r="I294" s="240"/>
      <c r="J294" s="236"/>
      <c r="K294" s="236"/>
      <c r="L294" s="241"/>
      <c r="M294" s="242"/>
      <c r="N294" s="243"/>
      <c r="O294" s="243"/>
      <c r="P294" s="243"/>
      <c r="Q294" s="243"/>
      <c r="R294" s="243"/>
      <c r="S294" s="243"/>
      <c r="T294" s="244"/>
      <c r="U294" s="13"/>
      <c r="V294" s="13"/>
      <c r="W294" s="13"/>
      <c r="X294" s="13"/>
      <c r="Y294" s="13"/>
      <c r="Z294" s="13"/>
      <c r="AA294" s="13"/>
      <c r="AB294" s="13"/>
      <c r="AC294" s="13"/>
      <c r="AD294" s="13"/>
      <c r="AE294" s="13"/>
      <c r="AT294" s="245" t="s">
        <v>245</v>
      </c>
      <c r="AU294" s="245" t="s">
        <v>85</v>
      </c>
      <c r="AV294" s="13" t="s">
        <v>83</v>
      </c>
      <c r="AW294" s="13" t="s">
        <v>37</v>
      </c>
      <c r="AX294" s="13" t="s">
        <v>76</v>
      </c>
      <c r="AY294" s="245" t="s">
        <v>235</v>
      </c>
    </row>
    <row r="295" s="14" customFormat="1">
      <c r="A295" s="14"/>
      <c r="B295" s="246"/>
      <c r="C295" s="247"/>
      <c r="D295" s="237" t="s">
        <v>245</v>
      </c>
      <c r="E295" s="248" t="s">
        <v>19</v>
      </c>
      <c r="F295" s="249" t="s">
        <v>1434</v>
      </c>
      <c r="G295" s="247"/>
      <c r="H295" s="250">
        <v>-0.17599999999999999</v>
      </c>
      <c r="I295" s="251"/>
      <c r="J295" s="247"/>
      <c r="K295" s="247"/>
      <c r="L295" s="252"/>
      <c r="M295" s="253"/>
      <c r="N295" s="254"/>
      <c r="O295" s="254"/>
      <c r="P295" s="254"/>
      <c r="Q295" s="254"/>
      <c r="R295" s="254"/>
      <c r="S295" s="254"/>
      <c r="T295" s="255"/>
      <c r="U295" s="14"/>
      <c r="V295" s="14"/>
      <c r="W295" s="14"/>
      <c r="X295" s="14"/>
      <c r="Y295" s="14"/>
      <c r="Z295" s="14"/>
      <c r="AA295" s="14"/>
      <c r="AB295" s="14"/>
      <c r="AC295" s="14"/>
      <c r="AD295" s="14"/>
      <c r="AE295" s="14"/>
      <c r="AT295" s="256" t="s">
        <v>245</v>
      </c>
      <c r="AU295" s="256" t="s">
        <v>85</v>
      </c>
      <c r="AV295" s="14" t="s">
        <v>85</v>
      </c>
      <c r="AW295" s="14" t="s">
        <v>37</v>
      </c>
      <c r="AX295" s="14" t="s">
        <v>76</v>
      </c>
      <c r="AY295" s="256" t="s">
        <v>235</v>
      </c>
    </row>
    <row r="296" s="13" customFormat="1">
      <c r="A296" s="13"/>
      <c r="B296" s="235"/>
      <c r="C296" s="236"/>
      <c r="D296" s="237" t="s">
        <v>245</v>
      </c>
      <c r="E296" s="238" t="s">
        <v>19</v>
      </c>
      <c r="F296" s="239" t="s">
        <v>312</v>
      </c>
      <c r="G296" s="236"/>
      <c r="H296" s="238" t="s">
        <v>19</v>
      </c>
      <c r="I296" s="240"/>
      <c r="J296" s="236"/>
      <c r="K296" s="236"/>
      <c r="L296" s="241"/>
      <c r="M296" s="242"/>
      <c r="N296" s="243"/>
      <c r="O296" s="243"/>
      <c r="P296" s="243"/>
      <c r="Q296" s="243"/>
      <c r="R296" s="243"/>
      <c r="S296" s="243"/>
      <c r="T296" s="244"/>
      <c r="U296" s="13"/>
      <c r="V296" s="13"/>
      <c r="W296" s="13"/>
      <c r="X296" s="13"/>
      <c r="Y296" s="13"/>
      <c r="Z296" s="13"/>
      <c r="AA296" s="13"/>
      <c r="AB296" s="13"/>
      <c r="AC296" s="13"/>
      <c r="AD296" s="13"/>
      <c r="AE296" s="13"/>
      <c r="AT296" s="245" t="s">
        <v>245</v>
      </c>
      <c r="AU296" s="245" t="s">
        <v>85</v>
      </c>
      <c r="AV296" s="13" t="s">
        <v>83</v>
      </c>
      <c r="AW296" s="13" t="s">
        <v>37</v>
      </c>
      <c r="AX296" s="13" t="s">
        <v>76</v>
      </c>
      <c r="AY296" s="245" t="s">
        <v>235</v>
      </c>
    </row>
    <row r="297" s="14" customFormat="1">
      <c r="A297" s="14"/>
      <c r="B297" s="246"/>
      <c r="C297" s="247"/>
      <c r="D297" s="237" t="s">
        <v>245</v>
      </c>
      <c r="E297" s="248" t="s">
        <v>19</v>
      </c>
      <c r="F297" s="249" t="s">
        <v>1435</v>
      </c>
      <c r="G297" s="247"/>
      <c r="H297" s="250">
        <v>4.7519999999999998</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245</v>
      </c>
      <c r="AU297" s="256" t="s">
        <v>85</v>
      </c>
      <c r="AV297" s="14" t="s">
        <v>85</v>
      </c>
      <c r="AW297" s="14" t="s">
        <v>37</v>
      </c>
      <c r="AX297" s="14" t="s">
        <v>76</v>
      </c>
      <c r="AY297" s="256" t="s">
        <v>235</v>
      </c>
    </row>
    <row r="298" s="13" customFormat="1">
      <c r="A298" s="13"/>
      <c r="B298" s="235"/>
      <c r="C298" s="236"/>
      <c r="D298" s="237" t="s">
        <v>245</v>
      </c>
      <c r="E298" s="238" t="s">
        <v>19</v>
      </c>
      <c r="F298" s="239" t="s">
        <v>314</v>
      </c>
      <c r="G298" s="236"/>
      <c r="H298" s="238" t="s">
        <v>19</v>
      </c>
      <c r="I298" s="240"/>
      <c r="J298" s="236"/>
      <c r="K298" s="236"/>
      <c r="L298" s="241"/>
      <c r="M298" s="242"/>
      <c r="N298" s="243"/>
      <c r="O298" s="243"/>
      <c r="P298" s="243"/>
      <c r="Q298" s="243"/>
      <c r="R298" s="243"/>
      <c r="S298" s="243"/>
      <c r="T298" s="244"/>
      <c r="U298" s="13"/>
      <c r="V298" s="13"/>
      <c r="W298" s="13"/>
      <c r="X298" s="13"/>
      <c r="Y298" s="13"/>
      <c r="Z298" s="13"/>
      <c r="AA298" s="13"/>
      <c r="AB298" s="13"/>
      <c r="AC298" s="13"/>
      <c r="AD298" s="13"/>
      <c r="AE298" s="13"/>
      <c r="AT298" s="245" t="s">
        <v>245</v>
      </c>
      <c r="AU298" s="245" t="s">
        <v>85</v>
      </c>
      <c r="AV298" s="13" t="s">
        <v>83</v>
      </c>
      <c r="AW298" s="13" t="s">
        <v>37</v>
      </c>
      <c r="AX298" s="13" t="s">
        <v>76</v>
      </c>
      <c r="AY298" s="245" t="s">
        <v>235</v>
      </c>
    </row>
    <row r="299" s="14" customFormat="1">
      <c r="A299" s="14"/>
      <c r="B299" s="246"/>
      <c r="C299" s="247"/>
      <c r="D299" s="237" t="s">
        <v>245</v>
      </c>
      <c r="E299" s="248" t="s">
        <v>19</v>
      </c>
      <c r="F299" s="249" t="s">
        <v>1436</v>
      </c>
      <c r="G299" s="247"/>
      <c r="H299" s="250">
        <v>7.5739999999999998</v>
      </c>
      <c r="I299" s="251"/>
      <c r="J299" s="247"/>
      <c r="K299" s="247"/>
      <c r="L299" s="252"/>
      <c r="M299" s="253"/>
      <c r="N299" s="254"/>
      <c r="O299" s="254"/>
      <c r="P299" s="254"/>
      <c r="Q299" s="254"/>
      <c r="R299" s="254"/>
      <c r="S299" s="254"/>
      <c r="T299" s="255"/>
      <c r="U299" s="14"/>
      <c r="V299" s="14"/>
      <c r="W299" s="14"/>
      <c r="X299" s="14"/>
      <c r="Y299" s="14"/>
      <c r="Z299" s="14"/>
      <c r="AA299" s="14"/>
      <c r="AB299" s="14"/>
      <c r="AC299" s="14"/>
      <c r="AD299" s="14"/>
      <c r="AE299" s="14"/>
      <c r="AT299" s="256" t="s">
        <v>245</v>
      </c>
      <c r="AU299" s="256" t="s">
        <v>85</v>
      </c>
      <c r="AV299" s="14" t="s">
        <v>85</v>
      </c>
      <c r="AW299" s="14" t="s">
        <v>37</v>
      </c>
      <c r="AX299" s="14" t="s">
        <v>76</v>
      </c>
      <c r="AY299" s="256" t="s">
        <v>235</v>
      </c>
    </row>
    <row r="300" s="13" customFormat="1">
      <c r="A300" s="13"/>
      <c r="B300" s="235"/>
      <c r="C300" s="236"/>
      <c r="D300" s="237" t="s">
        <v>245</v>
      </c>
      <c r="E300" s="238" t="s">
        <v>19</v>
      </c>
      <c r="F300" s="239" t="s">
        <v>316</v>
      </c>
      <c r="G300" s="236"/>
      <c r="H300" s="238" t="s">
        <v>19</v>
      </c>
      <c r="I300" s="240"/>
      <c r="J300" s="236"/>
      <c r="K300" s="236"/>
      <c r="L300" s="241"/>
      <c r="M300" s="242"/>
      <c r="N300" s="243"/>
      <c r="O300" s="243"/>
      <c r="P300" s="243"/>
      <c r="Q300" s="243"/>
      <c r="R300" s="243"/>
      <c r="S300" s="243"/>
      <c r="T300" s="244"/>
      <c r="U300" s="13"/>
      <c r="V300" s="13"/>
      <c r="W300" s="13"/>
      <c r="X300" s="13"/>
      <c r="Y300" s="13"/>
      <c r="Z300" s="13"/>
      <c r="AA300" s="13"/>
      <c r="AB300" s="13"/>
      <c r="AC300" s="13"/>
      <c r="AD300" s="13"/>
      <c r="AE300" s="13"/>
      <c r="AT300" s="245" t="s">
        <v>245</v>
      </c>
      <c r="AU300" s="245" t="s">
        <v>85</v>
      </c>
      <c r="AV300" s="13" t="s">
        <v>83</v>
      </c>
      <c r="AW300" s="13" t="s">
        <v>37</v>
      </c>
      <c r="AX300" s="13" t="s">
        <v>76</v>
      </c>
      <c r="AY300" s="245" t="s">
        <v>235</v>
      </c>
    </row>
    <row r="301" s="14" customFormat="1">
      <c r="A301" s="14"/>
      <c r="B301" s="246"/>
      <c r="C301" s="247"/>
      <c r="D301" s="237" t="s">
        <v>245</v>
      </c>
      <c r="E301" s="248" t="s">
        <v>19</v>
      </c>
      <c r="F301" s="249" t="s">
        <v>1437</v>
      </c>
      <c r="G301" s="247"/>
      <c r="H301" s="250">
        <v>3.9980000000000002</v>
      </c>
      <c r="I301" s="251"/>
      <c r="J301" s="247"/>
      <c r="K301" s="247"/>
      <c r="L301" s="252"/>
      <c r="M301" s="253"/>
      <c r="N301" s="254"/>
      <c r="O301" s="254"/>
      <c r="P301" s="254"/>
      <c r="Q301" s="254"/>
      <c r="R301" s="254"/>
      <c r="S301" s="254"/>
      <c r="T301" s="255"/>
      <c r="U301" s="14"/>
      <c r="V301" s="14"/>
      <c r="W301" s="14"/>
      <c r="X301" s="14"/>
      <c r="Y301" s="14"/>
      <c r="Z301" s="14"/>
      <c r="AA301" s="14"/>
      <c r="AB301" s="14"/>
      <c r="AC301" s="14"/>
      <c r="AD301" s="14"/>
      <c r="AE301" s="14"/>
      <c r="AT301" s="256" t="s">
        <v>245</v>
      </c>
      <c r="AU301" s="256" t="s">
        <v>85</v>
      </c>
      <c r="AV301" s="14" t="s">
        <v>85</v>
      </c>
      <c r="AW301" s="14" t="s">
        <v>37</v>
      </c>
      <c r="AX301" s="14" t="s">
        <v>76</v>
      </c>
      <c r="AY301" s="256" t="s">
        <v>235</v>
      </c>
    </row>
    <row r="302" s="13" customFormat="1">
      <c r="A302" s="13"/>
      <c r="B302" s="235"/>
      <c r="C302" s="236"/>
      <c r="D302" s="237" t="s">
        <v>245</v>
      </c>
      <c r="E302" s="238" t="s">
        <v>19</v>
      </c>
      <c r="F302" s="239" t="s">
        <v>318</v>
      </c>
      <c r="G302" s="236"/>
      <c r="H302" s="238" t="s">
        <v>19</v>
      </c>
      <c r="I302" s="240"/>
      <c r="J302" s="236"/>
      <c r="K302" s="236"/>
      <c r="L302" s="241"/>
      <c r="M302" s="242"/>
      <c r="N302" s="243"/>
      <c r="O302" s="243"/>
      <c r="P302" s="243"/>
      <c r="Q302" s="243"/>
      <c r="R302" s="243"/>
      <c r="S302" s="243"/>
      <c r="T302" s="244"/>
      <c r="U302" s="13"/>
      <c r="V302" s="13"/>
      <c r="W302" s="13"/>
      <c r="X302" s="13"/>
      <c r="Y302" s="13"/>
      <c r="Z302" s="13"/>
      <c r="AA302" s="13"/>
      <c r="AB302" s="13"/>
      <c r="AC302" s="13"/>
      <c r="AD302" s="13"/>
      <c r="AE302" s="13"/>
      <c r="AT302" s="245" t="s">
        <v>245</v>
      </c>
      <c r="AU302" s="245" t="s">
        <v>85</v>
      </c>
      <c r="AV302" s="13" t="s">
        <v>83</v>
      </c>
      <c r="AW302" s="13" t="s">
        <v>37</v>
      </c>
      <c r="AX302" s="13" t="s">
        <v>76</v>
      </c>
      <c r="AY302" s="245" t="s">
        <v>235</v>
      </c>
    </row>
    <row r="303" s="14" customFormat="1">
      <c r="A303" s="14"/>
      <c r="B303" s="246"/>
      <c r="C303" s="247"/>
      <c r="D303" s="237" t="s">
        <v>245</v>
      </c>
      <c r="E303" s="248" t="s">
        <v>19</v>
      </c>
      <c r="F303" s="249" t="s">
        <v>1438</v>
      </c>
      <c r="G303" s="247"/>
      <c r="H303" s="250">
        <v>-0.058999999999999997</v>
      </c>
      <c r="I303" s="251"/>
      <c r="J303" s="247"/>
      <c r="K303" s="247"/>
      <c r="L303" s="252"/>
      <c r="M303" s="253"/>
      <c r="N303" s="254"/>
      <c r="O303" s="254"/>
      <c r="P303" s="254"/>
      <c r="Q303" s="254"/>
      <c r="R303" s="254"/>
      <c r="S303" s="254"/>
      <c r="T303" s="255"/>
      <c r="U303" s="14"/>
      <c r="V303" s="14"/>
      <c r="W303" s="14"/>
      <c r="X303" s="14"/>
      <c r="Y303" s="14"/>
      <c r="Z303" s="14"/>
      <c r="AA303" s="14"/>
      <c r="AB303" s="14"/>
      <c r="AC303" s="14"/>
      <c r="AD303" s="14"/>
      <c r="AE303" s="14"/>
      <c r="AT303" s="256" t="s">
        <v>245</v>
      </c>
      <c r="AU303" s="256" t="s">
        <v>85</v>
      </c>
      <c r="AV303" s="14" t="s">
        <v>85</v>
      </c>
      <c r="AW303" s="14" t="s">
        <v>37</v>
      </c>
      <c r="AX303" s="14" t="s">
        <v>76</v>
      </c>
      <c r="AY303" s="256" t="s">
        <v>235</v>
      </c>
    </row>
    <row r="304" s="13" customFormat="1">
      <c r="A304" s="13"/>
      <c r="B304" s="235"/>
      <c r="C304" s="236"/>
      <c r="D304" s="237" t="s">
        <v>245</v>
      </c>
      <c r="E304" s="238" t="s">
        <v>19</v>
      </c>
      <c r="F304" s="239" t="s">
        <v>320</v>
      </c>
      <c r="G304" s="236"/>
      <c r="H304" s="238" t="s">
        <v>19</v>
      </c>
      <c r="I304" s="240"/>
      <c r="J304" s="236"/>
      <c r="K304" s="236"/>
      <c r="L304" s="241"/>
      <c r="M304" s="242"/>
      <c r="N304" s="243"/>
      <c r="O304" s="243"/>
      <c r="P304" s="243"/>
      <c r="Q304" s="243"/>
      <c r="R304" s="243"/>
      <c r="S304" s="243"/>
      <c r="T304" s="244"/>
      <c r="U304" s="13"/>
      <c r="V304" s="13"/>
      <c r="W304" s="13"/>
      <c r="X304" s="13"/>
      <c r="Y304" s="13"/>
      <c r="Z304" s="13"/>
      <c r="AA304" s="13"/>
      <c r="AB304" s="13"/>
      <c r="AC304" s="13"/>
      <c r="AD304" s="13"/>
      <c r="AE304" s="13"/>
      <c r="AT304" s="245" t="s">
        <v>245</v>
      </c>
      <c r="AU304" s="245" t="s">
        <v>85</v>
      </c>
      <c r="AV304" s="13" t="s">
        <v>83</v>
      </c>
      <c r="AW304" s="13" t="s">
        <v>37</v>
      </c>
      <c r="AX304" s="13" t="s">
        <v>76</v>
      </c>
      <c r="AY304" s="245" t="s">
        <v>235</v>
      </c>
    </row>
    <row r="305" s="14" customFormat="1">
      <c r="A305" s="14"/>
      <c r="B305" s="246"/>
      <c r="C305" s="247"/>
      <c r="D305" s="237" t="s">
        <v>245</v>
      </c>
      <c r="E305" s="248" t="s">
        <v>19</v>
      </c>
      <c r="F305" s="249" t="s">
        <v>1439</v>
      </c>
      <c r="G305" s="247"/>
      <c r="H305" s="250">
        <v>3.5979999999999999</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245</v>
      </c>
      <c r="AU305" s="256" t="s">
        <v>85</v>
      </c>
      <c r="AV305" s="14" t="s">
        <v>85</v>
      </c>
      <c r="AW305" s="14" t="s">
        <v>37</v>
      </c>
      <c r="AX305" s="14" t="s">
        <v>76</v>
      </c>
      <c r="AY305" s="256" t="s">
        <v>235</v>
      </c>
    </row>
    <row r="306" s="13" customFormat="1">
      <c r="A306" s="13"/>
      <c r="B306" s="235"/>
      <c r="C306" s="236"/>
      <c r="D306" s="237" t="s">
        <v>245</v>
      </c>
      <c r="E306" s="238" t="s">
        <v>19</v>
      </c>
      <c r="F306" s="239" t="s">
        <v>322</v>
      </c>
      <c r="G306" s="236"/>
      <c r="H306" s="238" t="s">
        <v>19</v>
      </c>
      <c r="I306" s="240"/>
      <c r="J306" s="236"/>
      <c r="K306" s="236"/>
      <c r="L306" s="241"/>
      <c r="M306" s="242"/>
      <c r="N306" s="243"/>
      <c r="O306" s="243"/>
      <c r="P306" s="243"/>
      <c r="Q306" s="243"/>
      <c r="R306" s="243"/>
      <c r="S306" s="243"/>
      <c r="T306" s="244"/>
      <c r="U306" s="13"/>
      <c r="V306" s="13"/>
      <c r="W306" s="13"/>
      <c r="X306" s="13"/>
      <c r="Y306" s="13"/>
      <c r="Z306" s="13"/>
      <c r="AA306" s="13"/>
      <c r="AB306" s="13"/>
      <c r="AC306" s="13"/>
      <c r="AD306" s="13"/>
      <c r="AE306" s="13"/>
      <c r="AT306" s="245" t="s">
        <v>245</v>
      </c>
      <c r="AU306" s="245" t="s">
        <v>85</v>
      </c>
      <c r="AV306" s="13" t="s">
        <v>83</v>
      </c>
      <c r="AW306" s="13" t="s">
        <v>37</v>
      </c>
      <c r="AX306" s="13" t="s">
        <v>76</v>
      </c>
      <c r="AY306" s="245" t="s">
        <v>235</v>
      </c>
    </row>
    <row r="307" s="14" customFormat="1">
      <c r="A307" s="14"/>
      <c r="B307" s="246"/>
      <c r="C307" s="247"/>
      <c r="D307" s="237" t="s">
        <v>245</v>
      </c>
      <c r="E307" s="248" t="s">
        <v>19</v>
      </c>
      <c r="F307" s="249" t="s">
        <v>1440</v>
      </c>
      <c r="G307" s="247"/>
      <c r="H307" s="250">
        <v>0.73199999999999998</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245</v>
      </c>
      <c r="AU307" s="256" t="s">
        <v>85</v>
      </c>
      <c r="AV307" s="14" t="s">
        <v>85</v>
      </c>
      <c r="AW307" s="14" t="s">
        <v>37</v>
      </c>
      <c r="AX307" s="14" t="s">
        <v>76</v>
      </c>
      <c r="AY307" s="256" t="s">
        <v>235</v>
      </c>
    </row>
    <row r="308" s="13" customFormat="1">
      <c r="A308" s="13"/>
      <c r="B308" s="235"/>
      <c r="C308" s="236"/>
      <c r="D308" s="237" t="s">
        <v>245</v>
      </c>
      <c r="E308" s="238" t="s">
        <v>19</v>
      </c>
      <c r="F308" s="239" t="s">
        <v>322</v>
      </c>
      <c r="G308" s="236"/>
      <c r="H308" s="238" t="s">
        <v>19</v>
      </c>
      <c r="I308" s="240"/>
      <c r="J308" s="236"/>
      <c r="K308" s="236"/>
      <c r="L308" s="241"/>
      <c r="M308" s="242"/>
      <c r="N308" s="243"/>
      <c r="O308" s="243"/>
      <c r="P308" s="243"/>
      <c r="Q308" s="243"/>
      <c r="R308" s="243"/>
      <c r="S308" s="243"/>
      <c r="T308" s="244"/>
      <c r="U308" s="13"/>
      <c r="V308" s="13"/>
      <c r="W308" s="13"/>
      <c r="X308" s="13"/>
      <c r="Y308" s="13"/>
      <c r="Z308" s="13"/>
      <c r="AA308" s="13"/>
      <c r="AB308" s="13"/>
      <c r="AC308" s="13"/>
      <c r="AD308" s="13"/>
      <c r="AE308" s="13"/>
      <c r="AT308" s="245" t="s">
        <v>245</v>
      </c>
      <c r="AU308" s="245" t="s">
        <v>85</v>
      </c>
      <c r="AV308" s="13" t="s">
        <v>83</v>
      </c>
      <c r="AW308" s="13" t="s">
        <v>37</v>
      </c>
      <c r="AX308" s="13" t="s">
        <v>76</v>
      </c>
      <c r="AY308" s="245" t="s">
        <v>235</v>
      </c>
    </row>
    <row r="309" s="14" customFormat="1">
      <c r="A309" s="14"/>
      <c r="B309" s="246"/>
      <c r="C309" s="247"/>
      <c r="D309" s="237" t="s">
        <v>245</v>
      </c>
      <c r="E309" s="248" t="s">
        <v>19</v>
      </c>
      <c r="F309" s="249" t="s">
        <v>1441</v>
      </c>
      <c r="G309" s="247"/>
      <c r="H309" s="250">
        <v>2.456</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245</v>
      </c>
      <c r="AU309" s="256" t="s">
        <v>85</v>
      </c>
      <c r="AV309" s="14" t="s">
        <v>85</v>
      </c>
      <c r="AW309" s="14" t="s">
        <v>37</v>
      </c>
      <c r="AX309" s="14" t="s">
        <v>76</v>
      </c>
      <c r="AY309" s="256" t="s">
        <v>235</v>
      </c>
    </row>
    <row r="310" s="13" customFormat="1">
      <c r="A310" s="13"/>
      <c r="B310" s="235"/>
      <c r="C310" s="236"/>
      <c r="D310" s="237" t="s">
        <v>245</v>
      </c>
      <c r="E310" s="238" t="s">
        <v>19</v>
      </c>
      <c r="F310" s="239" t="s">
        <v>325</v>
      </c>
      <c r="G310" s="236"/>
      <c r="H310" s="238" t="s">
        <v>19</v>
      </c>
      <c r="I310" s="240"/>
      <c r="J310" s="236"/>
      <c r="K310" s="236"/>
      <c r="L310" s="241"/>
      <c r="M310" s="242"/>
      <c r="N310" s="243"/>
      <c r="O310" s="243"/>
      <c r="P310" s="243"/>
      <c r="Q310" s="243"/>
      <c r="R310" s="243"/>
      <c r="S310" s="243"/>
      <c r="T310" s="244"/>
      <c r="U310" s="13"/>
      <c r="V310" s="13"/>
      <c r="W310" s="13"/>
      <c r="X310" s="13"/>
      <c r="Y310" s="13"/>
      <c r="Z310" s="13"/>
      <c r="AA310" s="13"/>
      <c r="AB310" s="13"/>
      <c r="AC310" s="13"/>
      <c r="AD310" s="13"/>
      <c r="AE310" s="13"/>
      <c r="AT310" s="245" t="s">
        <v>245</v>
      </c>
      <c r="AU310" s="245" t="s">
        <v>85</v>
      </c>
      <c r="AV310" s="13" t="s">
        <v>83</v>
      </c>
      <c r="AW310" s="13" t="s">
        <v>37</v>
      </c>
      <c r="AX310" s="13" t="s">
        <v>76</v>
      </c>
      <c r="AY310" s="245" t="s">
        <v>235</v>
      </c>
    </row>
    <row r="311" s="14" customFormat="1">
      <c r="A311" s="14"/>
      <c r="B311" s="246"/>
      <c r="C311" s="247"/>
      <c r="D311" s="237" t="s">
        <v>245</v>
      </c>
      <c r="E311" s="248" t="s">
        <v>19</v>
      </c>
      <c r="F311" s="249" t="s">
        <v>1442</v>
      </c>
      <c r="G311" s="247"/>
      <c r="H311" s="250">
        <v>6.9800000000000004</v>
      </c>
      <c r="I311" s="251"/>
      <c r="J311" s="247"/>
      <c r="K311" s="247"/>
      <c r="L311" s="252"/>
      <c r="M311" s="253"/>
      <c r="N311" s="254"/>
      <c r="O311" s="254"/>
      <c r="P311" s="254"/>
      <c r="Q311" s="254"/>
      <c r="R311" s="254"/>
      <c r="S311" s="254"/>
      <c r="T311" s="255"/>
      <c r="U311" s="14"/>
      <c r="V311" s="14"/>
      <c r="W311" s="14"/>
      <c r="X311" s="14"/>
      <c r="Y311" s="14"/>
      <c r="Z311" s="14"/>
      <c r="AA311" s="14"/>
      <c r="AB311" s="14"/>
      <c r="AC311" s="14"/>
      <c r="AD311" s="14"/>
      <c r="AE311" s="14"/>
      <c r="AT311" s="256" t="s">
        <v>245</v>
      </c>
      <c r="AU311" s="256" t="s">
        <v>85</v>
      </c>
      <c r="AV311" s="14" t="s">
        <v>85</v>
      </c>
      <c r="AW311" s="14" t="s">
        <v>37</v>
      </c>
      <c r="AX311" s="14" t="s">
        <v>76</v>
      </c>
      <c r="AY311" s="256" t="s">
        <v>235</v>
      </c>
    </row>
    <row r="312" s="13" customFormat="1">
      <c r="A312" s="13"/>
      <c r="B312" s="235"/>
      <c r="C312" s="236"/>
      <c r="D312" s="237" t="s">
        <v>245</v>
      </c>
      <c r="E312" s="238" t="s">
        <v>19</v>
      </c>
      <c r="F312" s="239" t="s">
        <v>327</v>
      </c>
      <c r="G312" s="236"/>
      <c r="H312" s="238" t="s">
        <v>19</v>
      </c>
      <c r="I312" s="240"/>
      <c r="J312" s="236"/>
      <c r="K312" s="236"/>
      <c r="L312" s="241"/>
      <c r="M312" s="242"/>
      <c r="N312" s="243"/>
      <c r="O312" s="243"/>
      <c r="P312" s="243"/>
      <c r="Q312" s="243"/>
      <c r="R312" s="243"/>
      <c r="S312" s="243"/>
      <c r="T312" s="244"/>
      <c r="U312" s="13"/>
      <c r="V312" s="13"/>
      <c r="W312" s="13"/>
      <c r="X312" s="13"/>
      <c r="Y312" s="13"/>
      <c r="Z312" s="13"/>
      <c r="AA312" s="13"/>
      <c r="AB312" s="13"/>
      <c r="AC312" s="13"/>
      <c r="AD312" s="13"/>
      <c r="AE312" s="13"/>
      <c r="AT312" s="245" t="s">
        <v>245</v>
      </c>
      <c r="AU312" s="245" t="s">
        <v>85</v>
      </c>
      <c r="AV312" s="13" t="s">
        <v>83</v>
      </c>
      <c r="AW312" s="13" t="s">
        <v>37</v>
      </c>
      <c r="AX312" s="13" t="s">
        <v>76</v>
      </c>
      <c r="AY312" s="245" t="s">
        <v>235</v>
      </c>
    </row>
    <row r="313" s="14" customFormat="1">
      <c r="A313" s="14"/>
      <c r="B313" s="246"/>
      <c r="C313" s="247"/>
      <c r="D313" s="237" t="s">
        <v>245</v>
      </c>
      <c r="E313" s="248" t="s">
        <v>19</v>
      </c>
      <c r="F313" s="249" t="s">
        <v>1443</v>
      </c>
      <c r="G313" s="247"/>
      <c r="H313" s="250">
        <v>2.448</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245</v>
      </c>
      <c r="AU313" s="256" t="s">
        <v>85</v>
      </c>
      <c r="AV313" s="14" t="s">
        <v>85</v>
      </c>
      <c r="AW313" s="14" t="s">
        <v>37</v>
      </c>
      <c r="AX313" s="14" t="s">
        <v>76</v>
      </c>
      <c r="AY313" s="256" t="s">
        <v>235</v>
      </c>
    </row>
    <row r="314" s="13" customFormat="1">
      <c r="A314" s="13"/>
      <c r="B314" s="235"/>
      <c r="C314" s="236"/>
      <c r="D314" s="237" t="s">
        <v>245</v>
      </c>
      <c r="E314" s="238" t="s">
        <v>19</v>
      </c>
      <c r="F314" s="239" t="s">
        <v>329</v>
      </c>
      <c r="G314" s="236"/>
      <c r="H314" s="238" t="s">
        <v>19</v>
      </c>
      <c r="I314" s="240"/>
      <c r="J314" s="236"/>
      <c r="K314" s="236"/>
      <c r="L314" s="241"/>
      <c r="M314" s="242"/>
      <c r="N314" s="243"/>
      <c r="O314" s="243"/>
      <c r="P314" s="243"/>
      <c r="Q314" s="243"/>
      <c r="R314" s="243"/>
      <c r="S314" s="243"/>
      <c r="T314" s="244"/>
      <c r="U314" s="13"/>
      <c r="V314" s="13"/>
      <c r="W314" s="13"/>
      <c r="X314" s="13"/>
      <c r="Y314" s="13"/>
      <c r="Z314" s="13"/>
      <c r="AA314" s="13"/>
      <c r="AB314" s="13"/>
      <c r="AC314" s="13"/>
      <c r="AD314" s="13"/>
      <c r="AE314" s="13"/>
      <c r="AT314" s="245" t="s">
        <v>245</v>
      </c>
      <c r="AU314" s="245" t="s">
        <v>85</v>
      </c>
      <c r="AV314" s="13" t="s">
        <v>83</v>
      </c>
      <c r="AW314" s="13" t="s">
        <v>37</v>
      </c>
      <c r="AX314" s="13" t="s">
        <v>76</v>
      </c>
      <c r="AY314" s="245" t="s">
        <v>235</v>
      </c>
    </row>
    <row r="315" s="14" customFormat="1">
      <c r="A315" s="14"/>
      <c r="B315" s="246"/>
      <c r="C315" s="247"/>
      <c r="D315" s="237" t="s">
        <v>245</v>
      </c>
      <c r="E315" s="248" t="s">
        <v>19</v>
      </c>
      <c r="F315" s="249" t="s">
        <v>1444</v>
      </c>
      <c r="G315" s="247"/>
      <c r="H315" s="250">
        <v>1.5700000000000001</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245</v>
      </c>
      <c r="AU315" s="256" t="s">
        <v>85</v>
      </c>
      <c r="AV315" s="14" t="s">
        <v>85</v>
      </c>
      <c r="AW315" s="14" t="s">
        <v>37</v>
      </c>
      <c r="AX315" s="14" t="s">
        <v>76</v>
      </c>
      <c r="AY315" s="256" t="s">
        <v>235</v>
      </c>
    </row>
    <row r="316" s="13" customFormat="1">
      <c r="A316" s="13"/>
      <c r="B316" s="235"/>
      <c r="C316" s="236"/>
      <c r="D316" s="237" t="s">
        <v>245</v>
      </c>
      <c r="E316" s="238" t="s">
        <v>19</v>
      </c>
      <c r="F316" s="239" t="s">
        <v>331</v>
      </c>
      <c r="G316" s="236"/>
      <c r="H316" s="238" t="s">
        <v>19</v>
      </c>
      <c r="I316" s="240"/>
      <c r="J316" s="236"/>
      <c r="K316" s="236"/>
      <c r="L316" s="241"/>
      <c r="M316" s="242"/>
      <c r="N316" s="243"/>
      <c r="O316" s="243"/>
      <c r="P316" s="243"/>
      <c r="Q316" s="243"/>
      <c r="R316" s="243"/>
      <c r="S316" s="243"/>
      <c r="T316" s="244"/>
      <c r="U316" s="13"/>
      <c r="V316" s="13"/>
      <c r="W316" s="13"/>
      <c r="X316" s="13"/>
      <c r="Y316" s="13"/>
      <c r="Z316" s="13"/>
      <c r="AA316" s="13"/>
      <c r="AB316" s="13"/>
      <c r="AC316" s="13"/>
      <c r="AD316" s="13"/>
      <c r="AE316" s="13"/>
      <c r="AT316" s="245" t="s">
        <v>245</v>
      </c>
      <c r="AU316" s="245" t="s">
        <v>85</v>
      </c>
      <c r="AV316" s="13" t="s">
        <v>83</v>
      </c>
      <c r="AW316" s="13" t="s">
        <v>37</v>
      </c>
      <c r="AX316" s="13" t="s">
        <v>76</v>
      </c>
      <c r="AY316" s="245" t="s">
        <v>235</v>
      </c>
    </row>
    <row r="317" s="14" customFormat="1">
      <c r="A317" s="14"/>
      <c r="B317" s="246"/>
      <c r="C317" s="247"/>
      <c r="D317" s="237" t="s">
        <v>245</v>
      </c>
      <c r="E317" s="248" t="s">
        <v>19</v>
      </c>
      <c r="F317" s="249" t="s">
        <v>1445</v>
      </c>
      <c r="G317" s="247"/>
      <c r="H317" s="250">
        <v>6.6529999999999996</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245</v>
      </c>
      <c r="AU317" s="256" t="s">
        <v>85</v>
      </c>
      <c r="AV317" s="14" t="s">
        <v>85</v>
      </c>
      <c r="AW317" s="14" t="s">
        <v>37</v>
      </c>
      <c r="AX317" s="14" t="s">
        <v>76</v>
      </c>
      <c r="AY317" s="256" t="s">
        <v>235</v>
      </c>
    </row>
    <row r="318" s="13" customFormat="1">
      <c r="A318" s="13"/>
      <c r="B318" s="235"/>
      <c r="C318" s="236"/>
      <c r="D318" s="237" t="s">
        <v>245</v>
      </c>
      <c r="E318" s="238" t="s">
        <v>19</v>
      </c>
      <c r="F318" s="239" t="s">
        <v>331</v>
      </c>
      <c r="G318" s="236"/>
      <c r="H318" s="238" t="s">
        <v>19</v>
      </c>
      <c r="I318" s="240"/>
      <c r="J318" s="236"/>
      <c r="K318" s="236"/>
      <c r="L318" s="241"/>
      <c r="M318" s="242"/>
      <c r="N318" s="243"/>
      <c r="O318" s="243"/>
      <c r="P318" s="243"/>
      <c r="Q318" s="243"/>
      <c r="R318" s="243"/>
      <c r="S318" s="243"/>
      <c r="T318" s="244"/>
      <c r="U318" s="13"/>
      <c r="V318" s="13"/>
      <c r="W318" s="13"/>
      <c r="X318" s="13"/>
      <c r="Y318" s="13"/>
      <c r="Z318" s="13"/>
      <c r="AA318" s="13"/>
      <c r="AB318" s="13"/>
      <c r="AC318" s="13"/>
      <c r="AD318" s="13"/>
      <c r="AE318" s="13"/>
      <c r="AT318" s="245" t="s">
        <v>245</v>
      </c>
      <c r="AU318" s="245" t="s">
        <v>85</v>
      </c>
      <c r="AV318" s="13" t="s">
        <v>83</v>
      </c>
      <c r="AW318" s="13" t="s">
        <v>37</v>
      </c>
      <c r="AX318" s="13" t="s">
        <v>76</v>
      </c>
      <c r="AY318" s="245" t="s">
        <v>235</v>
      </c>
    </row>
    <row r="319" s="14" customFormat="1">
      <c r="A319" s="14"/>
      <c r="B319" s="246"/>
      <c r="C319" s="247"/>
      <c r="D319" s="237" t="s">
        <v>245</v>
      </c>
      <c r="E319" s="248" t="s">
        <v>19</v>
      </c>
      <c r="F319" s="249" t="s">
        <v>1446</v>
      </c>
      <c r="G319" s="247"/>
      <c r="H319" s="250">
        <v>6.952</v>
      </c>
      <c r="I319" s="251"/>
      <c r="J319" s="247"/>
      <c r="K319" s="247"/>
      <c r="L319" s="252"/>
      <c r="M319" s="253"/>
      <c r="N319" s="254"/>
      <c r="O319" s="254"/>
      <c r="P319" s="254"/>
      <c r="Q319" s="254"/>
      <c r="R319" s="254"/>
      <c r="S319" s="254"/>
      <c r="T319" s="255"/>
      <c r="U319" s="14"/>
      <c r="V319" s="14"/>
      <c r="W319" s="14"/>
      <c r="X319" s="14"/>
      <c r="Y319" s="14"/>
      <c r="Z319" s="14"/>
      <c r="AA319" s="14"/>
      <c r="AB319" s="14"/>
      <c r="AC319" s="14"/>
      <c r="AD319" s="14"/>
      <c r="AE319" s="14"/>
      <c r="AT319" s="256" t="s">
        <v>245</v>
      </c>
      <c r="AU319" s="256" t="s">
        <v>85</v>
      </c>
      <c r="AV319" s="14" t="s">
        <v>85</v>
      </c>
      <c r="AW319" s="14" t="s">
        <v>37</v>
      </c>
      <c r="AX319" s="14" t="s">
        <v>76</v>
      </c>
      <c r="AY319" s="256" t="s">
        <v>235</v>
      </c>
    </row>
    <row r="320" s="13" customFormat="1">
      <c r="A320" s="13"/>
      <c r="B320" s="235"/>
      <c r="C320" s="236"/>
      <c r="D320" s="237" t="s">
        <v>245</v>
      </c>
      <c r="E320" s="238" t="s">
        <v>19</v>
      </c>
      <c r="F320" s="239" t="s">
        <v>334</v>
      </c>
      <c r="G320" s="236"/>
      <c r="H320" s="238" t="s">
        <v>19</v>
      </c>
      <c r="I320" s="240"/>
      <c r="J320" s="236"/>
      <c r="K320" s="236"/>
      <c r="L320" s="241"/>
      <c r="M320" s="242"/>
      <c r="N320" s="243"/>
      <c r="O320" s="243"/>
      <c r="P320" s="243"/>
      <c r="Q320" s="243"/>
      <c r="R320" s="243"/>
      <c r="S320" s="243"/>
      <c r="T320" s="244"/>
      <c r="U320" s="13"/>
      <c r="V320" s="13"/>
      <c r="W320" s="13"/>
      <c r="X320" s="13"/>
      <c r="Y320" s="13"/>
      <c r="Z320" s="13"/>
      <c r="AA320" s="13"/>
      <c r="AB320" s="13"/>
      <c r="AC320" s="13"/>
      <c r="AD320" s="13"/>
      <c r="AE320" s="13"/>
      <c r="AT320" s="245" t="s">
        <v>245</v>
      </c>
      <c r="AU320" s="245" t="s">
        <v>85</v>
      </c>
      <c r="AV320" s="13" t="s">
        <v>83</v>
      </c>
      <c r="AW320" s="13" t="s">
        <v>37</v>
      </c>
      <c r="AX320" s="13" t="s">
        <v>76</v>
      </c>
      <c r="AY320" s="245" t="s">
        <v>235</v>
      </c>
    </row>
    <row r="321" s="14" customFormat="1">
      <c r="A321" s="14"/>
      <c r="B321" s="246"/>
      <c r="C321" s="247"/>
      <c r="D321" s="237" t="s">
        <v>245</v>
      </c>
      <c r="E321" s="248" t="s">
        <v>19</v>
      </c>
      <c r="F321" s="249" t="s">
        <v>1447</v>
      </c>
      <c r="G321" s="247"/>
      <c r="H321" s="250">
        <v>4.9160000000000004</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245</v>
      </c>
      <c r="AU321" s="256" t="s">
        <v>85</v>
      </c>
      <c r="AV321" s="14" t="s">
        <v>85</v>
      </c>
      <c r="AW321" s="14" t="s">
        <v>37</v>
      </c>
      <c r="AX321" s="14" t="s">
        <v>76</v>
      </c>
      <c r="AY321" s="256" t="s">
        <v>235</v>
      </c>
    </row>
    <row r="322" s="16" customFormat="1">
      <c r="A322" s="16"/>
      <c r="B322" s="268"/>
      <c r="C322" s="269"/>
      <c r="D322" s="237" t="s">
        <v>245</v>
      </c>
      <c r="E322" s="270" t="s">
        <v>19</v>
      </c>
      <c r="F322" s="271" t="s">
        <v>250</v>
      </c>
      <c r="G322" s="269"/>
      <c r="H322" s="272">
        <v>132.351</v>
      </c>
      <c r="I322" s="273"/>
      <c r="J322" s="269"/>
      <c r="K322" s="269"/>
      <c r="L322" s="274"/>
      <c r="M322" s="275"/>
      <c r="N322" s="276"/>
      <c r="O322" s="276"/>
      <c r="P322" s="276"/>
      <c r="Q322" s="276"/>
      <c r="R322" s="276"/>
      <c r="S322" s="276"/>
      <c r="T322" s="277"/>
      <c r="U322" s="16"/>
      <c r="V322" s="16"/>
      <c r="W322" s="16"/>
      <c r="X322" s="16"/>
      <c r="Y322" s="16"/>
      <c r="Z322" s="16"/>
      <c r="AA322" s="16"/>
      <c r="AB322" s="16"/>
      <c r="AC322" s="16"/>
      <c r="AD322" s="16"/>
      <c r="AE322" s="16"/>
      <c r="AT322" s="278" t="s">
        <v>245</v>
      </c>
      <c r="AU322" s="278" t="s">
        <v>85</v>
      </c>
      <c r="AV322" s="16" t="s">
        <v>100</v>
      </c>
      <c r="AW322" s="16" t="s">
        <v>37</v>
      </c>
      <c r="AX322" s="16" t="s">
        <v>83</v>
      </c>
      <c r="AY322" s="278" t="s">
        <v>235</v>
      </c>
    </row>
    <row r="323" s="2" customFormat="1" ht="55.5" customHeight="1">
      <c r="A323" s="40"/>
      <c r="B323" s="41"/>
      <c r="C323" s="217" t="s">
        <v>341</v>
      </c>
      <c r="D323" s="217" t="s">
        <v>237</v>
      </c>
      <c r="E323" s="218" t="s">
        <v>1448</v>
      </c>
      <c r="F323" s="219" t="s">
        <v>1449</v>
      </c>
      <c r="G323" s="220" t="s">
        <v>361</v>
      </c>
      <c r="H323" s="221">
        <v>1.02</v>
      </c>
      <c r="I323" s="222"/>
      <c r="J323" s="223">
        <f>ROUND(I323*H323,2)</f>
        <v>0</v>
      </c>
      <c r="K323" s="219" t="s">
        <v>241</v>
      </c>
      <c r="L323" s="46"/>
      <c r="M323" s="224" t="s">
        <v>19</v>
      </c>
      <c r="N323" s="225" t="s">
        <v>47</v>
      </c>
      <c r="O323" s="86"/>
      <c r="P323" s="226">
        <f>O323*H323</f>
        <v>0</v>
      </c>
      <c r="Q323" s="226">
        <v>1.0593999999999999</v>
      </c>
      <c r="R323" s="226">
        <f>Q323*H323</f>
        <v>1.0805879999999999</v>
      </c>
      <c r="S323" s="226">
        <v>0</v>
      </c>
      <c r="T323" s="227">
        <f>S323*H323</f>
        <v>0</v>
      </c>
      <c r="U323" s="40"/>
      <c r="V323" s="40"/>
      <c r="W323" s="40"/>
      <c r="X323" s="40"/>
      <c r="Y323" s="40"/>
      <c r="Z323" s="40"/>
      <c r="AA323" s="40"/>
      <c r="AB323" s="40"/>
      <c r="AC323" s="40"/>
      <c r="AD323" s="40"/>
      <c r="AE323" s="40"/>
      <c r="AR323" s="228" t="s">
        <v>100</v>
      </c>
      <c r="AT323" s="228" t="s">
        <v>237</v>
      </c>
      <c r="AU323" s="228" t="s">
        <v>85</v>
      </c>
      <c r="AY323" s="19" t="s">
        <v>235</v>
      </c>
      <c r="BE323" s="229">
        <f>IF(N323="základní",J323,0)</f>
        <v>0</v>
      </c>
      <c r="BF323" s="229">
        <f>IF(N323="snížená",J323,0)</f>
        <v>0</v>
      </c>
      <c r="BG323" s="229">
        <f>IF(N323="zákl. přenesená",J323,0)</f>
        <v>0</v>
      </c>
      <c r="BH323" s="229">
        <f>IF(N323="sníž. přenesená",J323,0)</f>
        <v>0</v>
      </c>
      <c r="BI323" s="229">
        <f>IF(N323="nulová",J323,0)</f>
        <v>0</v>
      </c>
      <c r="BJ323" s="19" t="s">
        <v>83</v>
      </c>
      <c r="BK323" s="229">
        <f>ROUND(I323*H323,2)</f>
        <v>0</v>
      </c>
      <c r="BL323" s="19" t="s">
        <v>100</v>
      </c>
      <c r="BM323" s="228" t="s">
        <v>1450</v>
      </c>
    </row>
    <row r="324" s="2" customFormat="1">
      <c r="A324" s="40"/>
      <c r="B324" s="41"/>
      <c r="C324" s="42"/>
      <c r="D324" s="230" t="s">
        <v>243</v>
      </c>
      <c r="E324" s="42"/>
      <c r="F324" s="231" t="s">
        <v>1451</v>
      </c>
      <c r="G324" s="42"/>
      <c r="H324" s="42"/>
      <c r="I324" s="232"/>
      <c r="J324" s="42"/>
      <c r="K324" s="42"/>
      <c r="L324" s="46"/>
      <c r="M324" s="233"/>
      <c r="N324" s="234"/>
      <c r="O324" s="86"/>
      <c r="P324" s="86"/>
      <c r="Q324" s="86"/>
      <c r="R324" s="86"/>
      <c r="S324" s="86"/>
      <c r="T324" s="87"/>
      <c r="U324" s="40"/>
      <c r="V324" s="40"/>
      <c r="W324" s="40"/>
      <c r="X324" s="40"/>
      <c r="Y324" s="40"/>
      <c r="Z324" s="40"/>
      <c r="AA324" s="40"/>
      <c r="AB324" s="40"/>
      <c r="AC324" s="40"/>
      <c r="AD324" s="40"/>
      <c r="AE324" s="40"/>
      <c r="AT324" s="19" t="s">
        <v>243</v>
      </c>
      <c r="AU324" s="19" t="s">
        <v>85</v>
      </c>
    </row>
    <row r="325" s="13" customFormat="1">
      <c r="A325" s="13"/>
      <c r="B325" s="235"/>
      <c r="C325" s="236"/>
      <c r="D325" s="237" t="s">
        <v>245</v>
      </c>
      <c r="E325" s="238" t="s">
        <v>19</v>
      </c>
      <c r="F325" s="239" t="s">
        <v>1452</v>
      </c>
      <c r="G325" s="236"/>
      <c r="H325" s="238" t="s">
        <v>19</v>
      </c>
      <c r="I325" s="240"/>
      <c r="J325" s="236"/>
      <c r="K325" s="236"/>
      <c r="L325" s="241"/>
      <c r="M325" s="242"/>
      <c r="N325" s="243"/>
      <c r="O325" s="243"/>
      <c r="P325" s="243"/>
      <c r="Q325" s="243"/>
      <c r="R325" s="243"/>
      <c r="S325" s="243"/>
      <c r="T325" s="244"/>
      <c r="U325" s="13"/>
      <c r="V325" s="13"/>
      <c r="W325" s="13"/>
      <c r="X325" s="13"/>
      <c r="Y325" s="13"/>
      <c r="Z325" s="13"/>
      <c r="AA325" s="13"/>
      <c r="AB325" s="13"/>
      <c r="AC325" s="13"/>
      <c r="AD325" s="13"/>
      <c r="AE325" s="13"/>
      <c r="AT325" s="245" t="s">
        <v>245</v>
      </c>
      <c r="AU325" s="245" t="s">
        <v>85</v>
      </c>
      <c r="AV325" s="13" t="s">
        <v>83</v>
      </c>
      <c r="AW325" s="13" t="s">
        <v>37</v>
      </c>
      <c r="AX325" s="13" t="s">
        <v>76</v>
      </c>
      <c r="AY325" s="245" t="s">
        <v>235</v>
      </c>
    </row>
    <row r="326" s="13" customFormat="1">
      <c r="A326" s="13"/>
      <c r="B326" s="235"/>
      <c r="C326" s="236"/>
      <c r="D326" s="237" t="s">
        <v>245</v>
      </c>
      <c r="E326" s="238" t="s">
        <v>19</v>
      </c>
      <c r="F326" s="239" t="s">
        <v>271</v>
      </c>
      <c r="G326" s="236"/>
      <c r="H326" s="238" t="s">
        <v>19</v>
      </c>
      <c r="I326" s="240"/>
      <c r="J326" s="236"/>
      <c r="K326" s="236"/>
      <c r="L326" s="241"/>
      <c r="M326" s="242"/>
      <c r="N326" s="243"/>
      <c r="O326" s="243"/>
      <c r="P326" s="243"/>
      <c r="Q326" s="243"/>
      <c r="R326" s="243"/>
      <c r="S326" s="243"/>
      <c r="T326" s="244"/>
      <c r="U326" s="13"/>
      <c r="V326" s="13"/>
      <c r="W326" s="13"/>
      <c r="X326" s="13"/>
      <c r="Y326" s="13"/>
      <c r="Z326" s="13"/>
      <c r="AA326" s="13"/>
      <c r="AB326" s="13"/>
      <c r="AC326" s="13"/>
      <c r="AD326" s="13"/>
      <c r="AE326" s="13"/>
      <c r="AT326" s="245" t="s">
        <v>245</v>
      </c>
      <c r="AU326" s="245" t="s">
        <v>85</v>
      </c>
      <c r="AV326" s="13" t="s">
        <v>83</v>
      </c>
      <c r="AW326" s="13" t="s">
        <v>37</v>
      </c>
      <c r="AX326" s="13" t="s">
        <v>76</v>
      </c>
      <c r="AY326" s="245" t="s">
        <v>235</v>
      </c>
    </row>
    <row r="327" s="14" customFormat="1">
      <c r="A327" s="14"/>
      <c r="B327" s="246"/>
      <c r="C327" s="247"/>
      <c r="D327" s="237" t="s">
        <v>245</v>
      </c>
      <c r="E327" s="248" t="s">
        <v>19</v>
      </c>
      <c r="F327" s="249" t="s">
        <v>1453</v>
      </c>
      <c r="G327" s="247"/>
      <c r="H327" s="250">
        <v>0.062</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245</v>
      </c>
      <c r="AU327" s="256" t="s">
        <v>85</v>
      </c>
      <c r="AV327" s="14" t="s">
        <v>85</v>
      </c>
      <c r="AW327" s="14" t="s">
        <v>37</v>
      </c>
      <c r="AX327" s="14" t="s">
        <v>76</v>
      </c>
      <c r="AY327" s="256" t="s">
        <v>235</v>
      </c>
    </row>
    <row r="328" s="13" customFormat="1">
      <c r="A328" s="13"/>
      <c r="B328" s="235"/>
      <c r="C328" s="236"/>
      <c r="D328" s="237" t="s">
        <v>245</v>
      </c>
      <c r="E328" s="238" t="s">
        <v>19</v>
      </c>
      <c r="F328" s="239" t="s">
        <v>273</v>
      </c>
      <c r="G328" s="236"/>
      <c r="H328" s="238" t="s">
        <v>19</v>
      </c>
      <c r="I328" s="240"/>
      <c r="J328" s="236"/>
      <c r="K328" s="236"/>
      <c r="L328" s="241"/>
      <c r="M328" s="242"/>
      <c r="N328" s="243"/>
      <c r="O328" s="243"/>
      <c r="P328" s="243"/>
      <c r="Q328" s="243"/>
      <c r="R328" s="243"/>
      <c r="S328" s="243"/>
      <c r="T328" s="244"/>
      <c r="U328" s="13"/>
      <c r="V328" s="13"/>
      <c r="W328" s="13"/>
      <c r="X328" s="13"/>
      <c r="Y328" s="13"/>
      <c r="Z328" s="13"/>
      <c r="AA328" s="13"/>
      <c r="AB328" s="13"/>
      <c r="AC328" s="13"/>
      <c r="AD328" s="13"/>
      <c r="AE328" s="13"/>
      <c r="AT328" s="245" t="s">
        <v>245</v>
      </c>
      <c r="AU328" s="245" t="s">
        <v>85</v>
      </c>
      <c r="AV328" s="13" t="s">
        <v>83</v>
      </c>
      <c r="AW328" s="13" t="s">
        <v>37</v>
      </c>
      <c r="AX328" s="13" t="s">
        <v>76</v>
      </c>
      <c r="AY328" s="245" t="s">
        <v>235</v>
      </c>
    </row>
    <row r="329" s="14" customFormat="1">
      <c r="A329" s="14"/>
      <c r="B329" s="246"/>
      <c r="C329" s="247"/>
      <c r="D329" s="237" t="s">
        <v>245</v>
      </c>
      <c r="E329" s="248" t="s">
        <v>19</v>
      </c>
      <c r="F329" s="249" t="s">
        <v>1454</v>
      </c>
      <c r="G329" s="247"/>
      <c r="H329" s="250">
        <v>0.023</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245</v>
      </c>
      <c r="AU329" s="256" t="s">
        <v>85</v>
      </c>
      <c r="AV329" s="14" t="s">
        <v>85</v>
      </c>
      <c r="AW329" s="14" t="s">
        <v>37</v>
      </c>
      <c r="AX329" s="14" t="s">
        <v>76</v>
      </c>
      <c r="AY329" s="256" t="s">
        <v>235</v>
      </c>
    </row>
    <row r="330" s="13" customFormat="1">
      <c r="A330" s="13"/>
      <c r="B330" s="235"/>
      <c r="C330" s="236"/>
      <c r="D330" s="237" t="s">
        <v>245</v>
      </c>
      <c r="E330" s="238" t="s">
        <v>19</v>
      </c>
      <c r="F330" s="239" t="s">
        <v>275</v>
      </c>
      <c r="G330" s="236"/>
      <c r="H330" s="238" t="s">
        <v>19</v>
      </c>
      <c r="I330" s="240"/>
      <c r="J330" s="236"/>
      <c r="K330" s="236"/>
      <c r="L330" s="241"/>
      <c r="M330" s="242"/>
      <c r="N330" s="243"/>
      <c r="O330" s="243"/>
      <c r="P330" s="243"/>
      <c r="Q330" s="243"/>
      <c r="R330" s="243"/>
      <c r="S330" s="243"/>
      <c r="T330" s="244"/>
      <c r="U330" s="13"/>
      <c r="V330" s="13"/>
      <c r="W330" s="13"/>
      <c r="X330" s="13"/>
      <c r="Y330" s="13"/>
      <c r="Z330" s="13"/>
      <c r="AA330" s="13"/>
      <c r="AB330" s="13"/>
      <c r="AC330" s="13"/>
      <c r="AD330" s="13"/>
      <c r="AE330" s="13"/>
      <c r="AT330" s="245" t="s">
        <v>245</v>
      </c>
      <c r="AU330" s="245" t="s">
        <v>85</v>
      </c>
      <c r="AV330" s="13" t="s">
        <v>83</v>
      </c>
      <c r="AW330" s="13" t="s">
        <v>37</v>
      </c>
      <c r="AX330" s="13" t="s">
        <v>76</v>
      </c>
      <c r="AY330" s="245" t="s">
        <v>235</v>
      </c>
    </row>
    <row r="331" s="14" customFormat="1">
      <c r="A331" s="14"/>
      <c r="B331" s="246"/>
      <c r="C331" s="247"/>
      <c r="D331" s="237" t="s">
        <v>245</v>
      </c>
      <c r="E331" s="248" t="s">
        <v>19</v>
      </c>
      <c r="F331" s="249" t="s">
        <v>1455</v>
      </c>
      <c r="G331" s="247"/>
      <c r="H331" s="250">
        <v>0.012</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245</v>
      </c>
      <c r="AU331" s="256" t="s">
        <v>85</v>
      </c>
      <c r="AV331" s="14" t="s">
        <v>85</v>
      </c>
      <c r="AW331" s="14" t="s">
        <v>37</v>
      </c>
      <c r="AX331" s="14" t="s">
        <v>76</v>
      </c>
      <c r="AY331" s="256" t="s">
        <v>235</v>
      </c>
    </row>
    <row r="332" s="13" customFormat="1">
      <c r="A332" s="13"/>
      <c r="B332" s="235"/>
      <c r="C332" s="236"/>
      <c r="D332" s="237" t="s">
        <v>245</v>
      </c>
      <c r="E332" s="238" t="s">
        <v>19</v>
      </c>
      <c r="F332" s="239" t="s">
        <v>275</v>
      </c>
      <c r="G332" s="236"/>
      <c r="H332" s="238" t="s">
        <v>19</v>
      </c>
      <c r="I332" s="240"/>
      <c r="J332" s="236"/>
      <c r="K332" s="236"/>
      <c r="L332" s="241"/>
      <c r="M332" s="242"/>
      <c r="N332" s="243"/>
      <c r="O332" s="243"/>
      <c r="P332" s="243"/>
      <c r="Q332" s="243"/>
      <c r="R332" s="243"/>
      <c r="S332" s="243"/>
      <c r="T332" s="244"/>
      <c r="U332" s="13"/>
      <c r="V332" s="13"/>
      <c r="W332" s="13"/>
      <c r="X332" s="13"/>
      <c r="Y332" s="13"/>
      <c r="Z332" s="13"/>
      <c r="AA332" s="13"/>
      <c r="AB332" s="13"/>
      <c r="AC332" s="13"/>
      <c r="AD332" s="13"/>
      <c r="AE332" s="13"/>
      <c r="AT332" s="245" t="s">
        <v>245</v>
      </c>
      <c r="AU332" s="245" t="s">
        <v>85</v>
      </c>
      <c r="AV332" s="13" t="s">
        <v>83</v>
      </c>
      <c r="AW332" s="13" t="s">
        <v>37</v>
      </c>
      <c r="AX332" s="13" t="s">
        <v>76</v>
      </c>
      <c r="AY332" s="245" t="s">
        <v>235</v>
      </c>
    </row>
    <row r="333" s="14" customFormat="1">
      <c r="A333" s="14"/>
      <c r="B333" s="246"/>
      <c r="C333" s="247"/>
      <c r="D333" s="237" t="s">
        <v>245</v>
      </c>
      <c r="E333" s="248" t="s">
        <v>19</v>
      </c>
      <c r="F333" s="249" t="s">
        <v>1456</v>
      </c>
      <c r="G333" s="247"/>
      <c r="H333" s="250">
        <v>0.050999999999999997</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245</v>
      </c>
      <c r="AU333" s="256" t="s">
        <v>85</v>
      </c>
      <c r="AV333" s="14" t="s">
        <v>85</v>
      </c>
      <c r="AW333" s="14" t="s">
        <v>37</v>
      </c>
      <c r="AX333" s="14" t="s">
        <v>76</v>
      </c>
      <c r="AY333" s="256" t="s">
        <v>235</v>
      </c>
    </row>
    <row r="334" s="13" customFormat="1">
      <c r="A334" s="13"/>
      <c r="B334" s="235"/>
      <c r="C334" s="236"/>
      <c r="D334" s="237" t="s">
        <v>245</v>
      </c>
      <c r="E334" s="238" t="s">
        <v>19</v>
      </c>
      <c r="F334" s="239" t="s">
        <v>278</v>
      </c>
      <c r="G334" s="236"/>
      <c r="H334" s="238" t="s">
        <v>19</v>
      </c>
      <c r="I334" s="240"/>
      <c r="J334" s="236"/>
      <c r="K334" s="236"/>
      <c r="L334" s="241"/>
      <c r="M334" s="242"/>
      <c r="N334" s="243"/>
      <c r="O334" s="243"/>
      <c r="P334" s="243"/>
      <c r="Q334" s="243"/>
      <c r="R334" s="243"/>
      <c r="S334" s="243"/>
      <c r="T334" s="244"/>
      <c r="U334" s="13"/>
      <c r="V334" s="13"/>
      <c r="W334" s="13"/>
      <c r="X334" s="13"/>
      <c r="Y334" s="13"/>
      <c r="Z334" s="13"/>
      <c r="AA334" s="13"/>
      <c r="AB334" s="13"/>
      <c r="AC334" s="13"/>
      <c r="AD334" s="13"/>
      <c r="AE334" s="13"/>
      <c r="AT334" s="245" t="s">
        <v>245</v>
      </c>
      <c r="AU334" s="245" t="s">
        <v>85</v>
      </c>
      <c r="AV334" s="13" t="s">
        <v>83</v>
      </c>
      <c r="AW334" s="13" t="s">
        <v>37</v>
      </c>
      <c r="AX334" s="13" t="s">
        <v>76</v>
      </c>
      <c r="AY334" s="245" t="s">
        <v>235</v>
      </c>
    </row>
    <row r="335" s="14" customFormat="1">
      <c r="A335" s="14"/>
      <c r="B335" s="246"/>
      <c r="C335" s="247"/>
      <c r="D335" s="237" t="s">
        <v>245</v>
      </c>
      <c r="E335" s="248" t="s">
        <v>19</v>
      </c>
      <c r="F335" s="249" t="s">
        <v>1457</v>
      </c>
      <c r="G335" s="247"/>
      <c r="H335" s="250">
        <v>0.099000000000000005</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245</v>
      </c>
      <c r="AU335" s="256" t="s">
        <v>85</v>
      </c>
      <c r="AV335" s="14" t="s">
        <v>85</v>
      </c>
      <c r="AW335" s="14" t="s">
        <v>37</v>
      </c>
      <c r="AX335" s="14" t="s">
        <v>76</v>
      </c>
      <c r="AY335" s="256" t="s">
        <v>235</v>
      </c>
    </row>
    <row r="336" s="13" customFormat="1">
      <c r="A336" s="13"/>
      <c r="B336" s="235"/>
      <c r="C336" s="236"/>
      <c r="D336" s="237" t="s">
        <v>245</v>
      </c>
      <c r="E336" s="238" t="s">
        <v>19</v>
      </c>
      <c r="F336" s="239" t="s">
        <v>280</v>
      </c>
      <c r="G336" s="236"/>
      <c r="H336" s="238" t="s">
        <v>19</v>
      </c>
      <c r="I336" s="240"/>
      <c r="J336" s="236"/>
      <c r="K336" s="236"/>
      <c r="L336" s="241"/>
      <c r="M336" s="242"/>
      <c r="N336" s="243"/>
      <c r="O336" s="243"/>
      <c r="P336" s="243"/>
      <c r="Q336" s="243"/>
      <c r="R336" s="243"/>
      <c r="S336" s="243"/>
      <c r="T336" s="244"/>
      <c r="U336" s="13"/>
      <c r="V336" s="13"/>
      <c r="W336" s="13"/>
      <c r="X336" s="13"/>
      <c r="Y336" s="13"/>
      <c r="Z336" s="13"/>
      <c r="AA336" s="13"/>
      <c r="AB336" s="13"/>
      <c r="AC336" s="13"/>
      <c r="AD336" s="13"/>
      <c r="AE336" s="13"/>
      <c r="AT336" s="245" t="s">
        <v>245</v>
      </c>
      <c r="AU336" s="245" t="s">
        <v>85</v>
      </c>
      <c r="AV336" s="13" t="s">
        <v>83</v>
      </c>
      <c r="AW336" s="13" t="s">
        <v>37</v>
      </c>
      <c r="AX336" s="13" t="s">
        <v>76</v>
      </c>
      <c r="AY336" s="245" t="s">
        <v>235</v>
      </c>
    </row>
    <row r="337" s="14" customFormat="1">
      <c r="A337" s="14"/>
      <c r="B337" s="246"/>
      <c r="C337" s="247"/>
      <c r="D337" s="237" t="s">
        <v>245</v>
      </c>
      <c r="E337" s="248" t="s">
        <v>19</v>
      </c>
      <c r="F337" s="249" t="s">
        <v>1458</v>
      </c>
      <c r="G337" s="247"/>
      <c r="H337" s="250">
        <v>0.014</v>
      </c>
      <c r="I337" s="251"/>
      <c r="J337" s="247"/>
      <c r="K337" s="247"/>
      <c r="L337" s="252"/>
      <c r="M337" s="253"/>
      <c r="N337" s="254"/>
      <c r="O337" s="254"/>
      <c r="P337" s="254"/>
      <c r="Q337" s="254"/>
      <c r="R337" s="254"/>
      <c r="S337" s="254"/>
      <c r="T337" s="255"/>
      <c r="U337" s="14"/>
      <c r="V337" s="14"/>
      <c r="W337" s="14"/>
      <c r="X337" s="14"/>
      <c r="Y337" s="14"/>
      <c r="Z337" s="14"/>
      <c r="AA337" s="14"/>
      <c r="AB337" s="14"/>
      <c r="AC337" s="14"/>
      <c r="AD337" s="14"/>
      <c r="AE337" s="14"/>
      <c r="AT337" s="256" t="s">
        <v>245</v>
      </c>
      <c r="AU337" s="256" t="s">
        <v>85</v>
      </c>
      <c r="AV337" s="14" t="s">
        <v>85</v>
      </c>
      <c r="AW337" s="14" t="s">
        <v>37</v>
      </c>
      <c r="AX337" s="14" t="s">
        <v>76</v>
      </c>
      <c r="AY337" s="256" t="s">
        <v>235</v>
      </c>
    </row>
    <row r="338" s="13" customFormat="1">
      <c r="A338" s="13"/>
      <c r="B338" s="235"/>
      <c r="C338" s="236"/>
      <c r="D338" s="237" t="s">
        <v>245</v>
      </c>
      <c r="E338" s="238" t="s">
        <v>19</v>
      </c>
      <c r="F338" s="239" t="s">
        <v>282</v>
      </c>
      <c r="G338" s="236"/>
      <c r="H338" s="238" t="s">
        <v>19</v>
      </c>
      <c r="I338" s="240"/>
      <c r="J338" s="236"/>
      <c r="K338" s="236"/>
      <c r="L338" s="241"/>
      <c r="M338" s="242"/>
      <c r="N338" s="243"/>
      <c r="O338" s="243"/>
      <c r="P338" s="243"/>
      <c r="Q338" s="243"/>
      <c r="R338" s="243"/>
      <c r="S338" s="243"/>
      <c r="T338" s="244"/>
      <c r="U338" s="13"/>
      <c r="V338" s="13"/>
      <c r="W338" s="13"/>
      <c r="X338" s="13"/>
      <c r="Y338" s="13"/>
      <c r="Z338" s="13"/>
      <c r="AA338" s="13"/>
      <c r="AB338" s="13"/>
      <c r="AC338" s="13"/>
      <c r="AD338" s="13"/>
      <c r="AE338" s="13"/>
      <c r="AT338" s="245" t="s">
        <v>245</v>
      </c>
      <c r="AU338" s="245" t="s">
        <v>85</v>
      </c>
      <c r="AV338" s="13" t="s">
        <v>83</v>
      </c>
      <c r="AW338" s="13" t="s">
        <v>37</v>
      </c>
      <c r="AX338" s="13" t="s">
        <v>76</v>
      </c>
      <c r="AY338" s="245" t="s">
        <v>235</v>
      </c>
    </row>
    <row r="339" s="14" customFormat="1">
      <c r="A339" s="14"/>
      <c r="B339" s="246"/>
      <c r="C339" s="247"/>
      <c r="D339" s="237" t="s">
        <v>245</v>
      </c>
      <c r="E339" s="248" t="s">
        <v>19</v>
      </c>
      <c r="F339" s="249" t="s">
        <v>1459</v>
      </c>
      <c r="G339" s="247"/>
      <c r="H339" s="250">
        <v>0.019</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245</v>
      </c>
      <c r="AU339" s="256" t="s">
        <v>85</v>
      </c>
      <c r="AV339" s="14" t="s">
        <v>85</v>
      </c>
      <c r="AW339" s="14" t="s">
        <v>37</v>
      </c>
      <c r="AX339" s="14" t="s">
        <v>76</v>
      </c>
      <c r="AY339" s="256" t="s">
        <v>235</v>
      </c>
    </row>
    <row r="340" s="13" customFormat="1">
      <c r="A340" s="13"/>
      <c r="B340" s="235"/>
      <c r="C340" s="236"/>
      <c r="D340" s="237" t="s">
        <v>245</v>
      </c>
      <c r="E340" s="238" t="s">
        <v>19</v>
      </c>
      <c r="F340" s="239" t="s">
        <v>284</v>
      </c>
      <c r="G340" s="236"/>
      <c r="H340" s="238" t="s">
        <v>19</v>
      </c>
      <c r="I340" s="240"/>
      <c r="J340" s="236"/>
      <c r="K340" s="236"/>
      <c r="L340" s="241"/>
      <c r="M340" s="242"/>
      <c r="N340" s="243"/>
      <c r="O340" s="243"/>
      <c r="P340" s="243"/>
      <c r="Q340" s="243"/>
      <c r="R340" s="243"/>
      <c r="S340" s="243"/>
      <c r="T340" s="244"/>
      <c r="U340" s="13"/>
      <c r="V340" s="13"/>
      <c r="W340" s="13"/>
      <c r="X340" s="13"/>
      <c r="Y340" s="13"/>
      <c r="Z340" s="13"/>
      <c r="AA340" s="13"/>
      <c r="AB340" s="13"/>
      <c r="AC340" s="13"/>
      <c r="AD340" s="13"/>
      <c r="AE340" s="13"/>
      <c r="AT340" s="245" t="s">
        <v>245</v>
      </c>
      <c r="AU340" s="245" t="s">
        <v>85</v>
      </c>
      <c r="AV340" s="13" t="s">
        <v>83</v>
      </c>
      <c r="AW340" s="13" t="s">
        <v>37</v>
      </c>
      <c r="AX340" s="13" t="s">
        <v>76</v>
      </c>
      <c r="AY340" s="245" t="s">
        <v>235</v>
      </c>
    </row>
    <row r="341" s="14" customFormat="1">
      <c r="A341" s="14"/>
      <c r="B341" s="246"/>
      <c r="C341" s="247"/>
      <c r="D341" s="237" t="s">
        <v>245</v>
      </c>
      <c r="E341" s="248" t="s">
        <v>19</v>
      </c>
      <c r="F341" s="249" t="s">
        <v>1460</v>
      </c>
      <c r="G341" s="247"/>
      <c r="H341" s="250">
        <v>0.0060000000000000001</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245</v>
      </c>
      <c r="AU341" s="256" t="s">
        <v>85</v>
      </c>
      <c r="AV341" s="14" t="s">
        <v>85</v>
      </c>
      <c r="AW341" s="14" t="s">
        <v>37</v>
      </c>
      <c r="AX341" s="14" t="s">
        <v>76</v>
      </c>
      <c r="AY341" s="256" t="s">
        <v>235</v>
      </c>
    </row>
    <row r="342" s="13" customFormat="1">
      <c r="A342" s="13"/>
      <c r="B342" s="235"/>
      <c r="C342" s="236"/>
      <c r="D342" s="237" t="s">
        <v>245</v>
      </c>
      <c r="E342" s="238" t="s">
        <v>19</v>
      </c>
      <c r="F342" s="239" t="s">
        <v>286</v>
      </c>
      <c r="G342" s="236"/>
      <c r="H342" s="238" t="s">
        <v>19</v>
      </c>
      <c r="I342" s="240"/>
      <c r="J342" s="236"/>
      <c r="K342" s="236"/>
      <c r="L342" s="241"/>
      <c r="M342" s="242"/>
      <c r="N342" s="243"/>
      <c r="O342" s="243"/>
      <c r="P342" s="243"/>
      <c r="Q342" s="243"/>
      <c r="R342" s="243"/>
      <c r="S342" s="243"/>
      <c r="T342" s="244"/>
      <c r="U342" s="13"/>
      <c r="V342" s="13"/>
      <c r="W342" s="13"/>
      <c r="X342" s="13"/>
      <c r="Y342" s="13"/>
      <c r="Z342" s="13"/>
      <c r="AA342" s="13"/>
      <c r="AB342" s="13"/>
      <c r="AC342" s="13"/>
      <c r="AD342" s="13"/>
      <c r="AE342" s="13"/>
      <c r="AT342" s="245" t="s">
        <v>245</v>
      </c>
      <c r="AU342" s="245" t="s">
        <v>85</v>
      </c>
      <c r="AV342" s="13" t="s">
        <v>83</v>
      </c>
      <c r="AW342" s="13" t="s">
        <v>37</v>
      </c>
      <c r="AX342" s="13" t="s">
        <v>76</v>
      </c>
      <c r="AY342" s="245" t="s">
        <v>235</v>
      </c>
    </row>
    <row r="343" s="14" customFormat="1">
      <c r="A343" s="14"/>
      <c r="B343" s="246"/>
      <c r="C343" s="247"/>
      <c r="D343" s="237" t="s">
        <v>245</v>
      </c>
      <c r="E343" s="248" t="s">
        <v>19</v>
      </c>
      <c r="F343" s="249" t="s">
        <v>1461</v>
      </c>
      <c r="G343" s="247"/>
      <c r="H343" s="250">
        <v>0.029000000000000001</v>
      </c>
      <c r="I343" s="251"/>
      <c r="J343" s="247"/>
      <c r="K343" s="247"/>
      <c r="L343" s="252"/>
      <c r="M343" s="253"/>
      <c r="N343" s="254"/>
      <c r="O343" s="254"/>
      <c r="P343" s="254"/>
      <c r="Q343" s="254"/>
      <c r="R343" s="254"/>
      <c r="S343" s="254"/>
      <c r="T343" s="255"/>
      <c r="U343" s="14"/>
      <c r="V343" s="14"/>
      <c r="W343" s="14"/>
      <c r="X343" s="14"/>
      <c r="Y343" s="14"/>
      <c r="Z343" s="14"/>
      <c r="AA343" s="14"/>
      <c r="AB343" s="14"/>
      <c r="AC343" s="14"/>
      <c r="AD343" s="14"/>
      <c r="AE343" s="14"/>
      <c r="AT343" s="256" t="s">
        <v>245</v>
      </c>
      <c r="AU343" s="256" t="s">
        <v>85</v>
      </c>
      <c r="AV343" s="14" t="s">
        <v>85</v>
      </c>
      <c r="AW343" s="14" t="s">
        <v>37</v>
      </c>
      <c r="AX343" s="14" t="s">
        <v>76</v>
      </c>
      <c r="AY343" s="256" t="s">
        <v>235</v>
      </c>
    </row>
    <row r="344" s="13" customFormat="1">
      <c r="A344" s="13"/>
      <c r="B344" s="235"/>
      <c r="C344" s="236"/>
      <c r="D344" s="237" t="s">
        <v>245</v>
      </c>
      <c r="E344" s="238" t="s">
        <v>19</v>
      </c>
      <c r="F344" s="239" t="s">
        <v>288</v>
      </c>
      <c r="G344" s="236"/>
      <c r="H344" s="238" t="s">
        <v>19</v>
      </c>
      <c r="I344" s="240"/>
      <c r="J344" s="236"/>
      <c r="K344" s="236"/>
      <c r="L344" s="241"/>
      <c r="M344" s="242"/>
      <c r="N344" s="243"/>
      <c r="O344" s="243"/>
      <c r="P344" s="243"/>
      <c r="Q344" s="243"/>
      <c r="R344" s="243"/>
      <c r="S344" s="243"/>
      <c r="T344" s="244"/>
      <c r="U344" s="13"/>
      <c r="V344" s="13"/>
      <c r="W344" s="13"/>
      <c r="X344" s="13"/>
      <c r="Y344" s="13"/>
      <c r="Z344" s="13"/>
      <c r="AA344" s="13"/>
      <c r="AB344" s="13"/>
      <c r="AC344" s="13"/>
      <c r="AD344" s="13"/>
      <c r="AE344" s="13"/>
      <c r="AT344" s="245" t="s">
        <v>245</v>
      </c>
      <c r="AU344" s="245" t="s">
        <v>85</v>
      </c>
      <c r="AV344" s="13" t="s">
        <v>83</v>
      </c>
      <c r="AW344" s="13" t="s">
        <v>37</v>
      </c>
      <c r="AX344" s="13" t="s">
        <v>76</v>
      </c>
      <c r="AY344" s="245" t="s">
        <v>235</v>
      </c>
    </row>
    <row r="345" s="14" customFormat="1">
      <c r="A345" s="14"/>
      <c r="B345" s="246"/>
      <c r="C345" s="247"/>
      <c r="D345" s="237" t="s">
        <v>245</v>
      </c>
      <c r="E345" s="248" t="s">
        <v>19</v>
      </c>
      <c r="F345" s="249" t="s">
        <v>1462</v>
      </c>
      <c r="G345" s="247"/>
      <c r="H345" s="250">
        <v>0.02</v>
      </c>
      <c r="I345" s="251"/>
      <c r="J345" s="247"/>
      <c r="K345" s="247"/>
      <c r="L345" s="252"/>
      <c r="M345" s="253"/>
      <c r="N345" s="254"/>
      <c r="O345" s="254"/>
      <c r="P345" s="254"/>
      <c r="Q345" s="254"/>
      <c r="R345" s="254"/>
      <c r="S345" s="254"/>
      <c r="T345" s="255"/>
      <c r="U345" s="14"/>
      <c r="V345" s="14"/>
      <c r="W345" s="14"/>
      <c r="X345" s="14"/>
      <c r="Y345" s="14"/>
      <c r="Z345" s="14"/>
      <c r="AA345" s="14"/>
      <c r="AB345" s="14"/>
      <c r="AC345" s="14"/>
      <c r="AD345" s="14"/>
      <c r="AE345" s="14"/>
      <c r="AT345" s="256" t="s">
        <v>245</v>
      </c>
      <c r="AU345" s="256" t="s">
        <v>85</v>
      </c>
      <c r="AV345" s="14" t="s">
        <v>85</v>
      </c>
      <c r="AW345" s="14" t="s">
        <v>37</v>
      </c>
      <c r="AX345" s="14" t="s">
        <v>76</v>
      </c>
      <c r="AY345" s="256" t="s">
        <v>235</v>
      </c>
    </row>
    <row r="346" s="13" customFormat="1">
      <c r="A346" s="13"/>
      <c r="B346" s="235"/>
      <c r="C346" s="236"/>
      <c r="D346" s="237" t="s">
        <v>245</v>
      </c>
      <c r="E346" s="238" t="s">
        <v>19</v>
      </c>
      <c r="F346" s="239" t="s">
        <v>290</v>
      </c>
      <c r="G346" s="236"/>
      <c r="H346" s="238" t="s">
        <v>19</v>
      </c>
      <c r="I346" s="240"/>
      <c r="J346" s="236"/>
      <c r="K346" s="236"/>
      <c r="L346" s="241"/>
      <c r="M346" s="242"/>
      <c r="N346" s="243"/>
      <c r="O346" s="243"/>
      <c r="P346" s="243"/>
      <c r="Q346" s="243"/>
      <c r="R346" s="243"/>
      <c r="S346" s="243"/>
      <c r="T346" s="244"/>
      <c r="U346" s="13"/>
      <c r="V346" s="13"/>
      <c r="W346" s="13"/>
      <c r="X346" s="13"/>
      <c r="Y346" s="13"/>
      <c r="Z346" s="13"/>
      <c r="AA346" s="13"/>
      <c r="AB346" s="13"/>
      <c r="AC346" s="13"/>
      <c r="AD346" s="13"/>
      <c r="AE346" s="13"/>
      <c r="AT346" s="245" t="s">
        <v>245</v>
      </c>
      <c r="AU346" s="245" t="s">
        <v>85</v>
      </c>
      <c r="AV346" s="13" t="s">
        <v>83</v>
      </c>
      <c r="AW346" s="13" t="s">
        <v>37</v>
      </c>
      <c r="AX346" s="13" t="s">
        <v>76</v>
      </c>
      <c r="AY346" s="245" t="s">
        <v>235</v>
      </c>
    </row>
    <row r="347" s="14" customFormat="1">
      <c r="A347" s="14"/>
      <c r="B347" s="246"/>
      <c r="C347" s="247"/>
      <c r="D347" s="237" t="s">
        <v>245</v>
      </c>
      <c r="E347" s="248" t="s">
        <v>19</v>
      </c>
      <c r="F347" s="249" t="s">
        <v>1463</v>
      </c>
      <c r="G347" s="247"/>
      <c r="H347" s="250">
        <v>0.023</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245</v>
      </c>
      <c r="AU347" s="256" t="s">
        <v>85</v>
      </c>
      <c r="AV347" s="14" t="s">
        <v>85</v>
      </c>
      <c r="AW347" s="14" t="s">
        <v>37</v>
      </c>
      <c r="AX347" s="14" t="s">
        <v>76</v>
      </c>
      <c r="AY347" s="256" t="s">
        <v>235</v>
      </c>
    </row>
    <row r="348" s="13" customFormat="1">
      <c r="A348" s="13"/>
      <c r="B348" s="235"/>
      <c r="C348" s="236"/>
      <c r="D348" s="237" t="s">
        <v>245</v>
      </c>
      <c r="E348" s="238" t="s">
        <v>19</v>
      </c>
      <c r="F348" s="239" t="s">
        <v>292</v>
      </c>
      <c r="G348" s="236"/>
      <c r="H348" s="238" t="s">
        <v>19</v>
      </c>
      <c r="I348" s="240"/>
      <c r="J348" s="236"/>
      <c r="K348" s="236"/>
      <c r="L348" s="241"/>
      <c r="M348" s="242"/>
      <c r="N348" s="243"/>
      <c r="O348" s="243"/>
      <c r="P348" s="243"/>
      <c r="Q348" s="243"/>
      <c r="R348" s="243"/>
      <c r="S348" s="243"/>
      <c r="T348" s="244"/>
      <c r="U348" s="13"/>
      <c r="V348" s="13"/>
      <c r="W348" s="13"/>
      <c r="X348" s="13"/>
      <c r="Y348" s="13"/>
      <c r="Z348" s="13"/>
      <c r="AA348" s="13"/>
      <c r="AB348" s="13"/>
      <c r="AC348" s="13"/>
      <c r="AD348" s="13"/>
      <c r="AE348" s="13"/>
      <c r="AT348" s="245" t="s">
        <v>245</v>
      </c>
      <c r="AU348" s="245" t="s">
        <v>85</v>
      </c>
      <c r="AV348" s="13" t="s">
        <v>83</v>
      </c>
      <c r="AW348" s="13" t="s">
        <v>37</v>
      </c>
      <c r="AX348" s="13" t="s">
        <v>76</v>
      </c>
      <c r="AY348" s="245" t="s">
        <v>235</v>
      </c>
    </row>
    <row r="349" s="14" customFormat="1">
      <c r="A349" s="14"/>
      <c r="B349" s="246"/>
      <c r="C349" s="247"/>
      <c r="D349" s="237" t="s">
        <v>245</v>
      </c>
      <c r="E349" s="248" t="s">
        <v>19</v>
      </c>
      <c r="F349" s="249" t="s">
        <v>1464</v>
      </c>
      <c r="G349" s="247"/>
      <c r="H349" s="250">
        <v>0.012999999999999999</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245</v>
      </c>
      <c r="AU349" s="256" t="s">
        <v>85</v>
      </c>
      <c r="AV349" s="14" t="s">
        <v>85</v>
      </c>
      <c r="AW349" s="14" t="s">
        <v>37</v>
      </c>
      <c r="AX349" s="14" t="s">
        <v>76</v>
      </c>
      <c r="AY349" s="256" t="s">
        <v>235</v>
      </c>
    </row>
    <row r="350" s="13" customFormat="1">
      <c r="A350" s="13"/>
      <c r="B350" s="235"/>
      <c r="C350" s="236"/>
      <c r="D350" s="237" t="s">
        <v>245</v>
      </c>
      <c r="E350" s="238" t="s">
        <v>19</v>
      </c>
      <c r="F350" s="239" t="s">
        <v>294</v>
      </c>
      <c r="G350" s="236"/>
      <c r="H350" s="238" t="s">
        <v>19</v>
      </c>
      <c r="I350" s="240"/>
      <c r="J350" s="236"/>
      <c r="K350" s="236"/>
      <c r="L350" s="241"/>
      <c r="M350" s="242"/>
      <c r="N350" s="243"/>
      <c r="O350" s="243"/>
      <c r="P350" s="243"/>
      <c r="Q350" s="243"/>
      <c r="R350" s="243"/>
      <c r="S350" s="243"/>
      <c r="T350" s="244"/>
      <c r="U350" s="13"/>
      <c r="V350" s="13"/>
      <c r="W350" s="13"/>
      <c r="X350" s="13"/>
      <c r="Y350" s="13"/>
      <c r="Z350" s="13"/>
      <c r="AA350" s="13"/>
      <c r="AB350" s="13"/>
      <c r="AC350" s="13"/>
      <c r="AD350" s="13"/>
      <c r="AE350" s="13"/>
      <c r="AT350" s="245" t="s">
        <v>245</v>
      </c>
      <c r="AU350" s="245" t="s">
        <v>85</v>
      </c>
      <c r="AV350" s="13" t="s">
        <v>83</v>
      </c>
      <c r="AW350" s="13" t="s">
        <v>37</v>
      </c>
      <c r="AX350" s="13" t="s">
        <v>76</v>
      </c>
      <c r="AY350" s="245" t="s">
        <v>235</v>
      </c>
    </row>
    <row r="351" s="14" customFormat="1">
      <c r="A351" s="14"/>
      <c r="B351" s="246"/>
      <c r="C351" s="247"/>
      <c r="D351" s="237" t="s">
        <v>245</v>
      </c>
      <c r="E351" s="248" t="s">
        <v>19</v>
      </c>
      <c r="F351" s="249" t="s">
        <v>1465</v>
      </c>
      <c r="G351" s="247"/>
      <c r="H351" s="250">
        <v>0.031</v>
      </c>
      <c r="I351" s="251"/>
      <c r="J351" s="247"/>
      <c r="K351" s="247"/>
      <c r="L351" s="252"/>
      <c r="M351" s="253"/>
      <c r="N351" s="254"/>
      <c r="O351" s="254"/>
      <c r="P351" s="254"/>
      <c r="Q351" s="254"/>
      <c r="R351" s="254"/>
      <c r="S351" s="254"/>
      <c r="T351" s="255"/>
      <c r="U351" s="14"/>
      <c r="V351" s="14"/>
      <c r="W351" s="14"/>
      <c r="X351" s="14"/>
      <c r="Y351" s="14"/>
      <c r="Z351" s="14"/>
      <c r="AA351" s="14"/>
      <c r="AB351" s="14"/>
      <c r="AC351" s="14"/>
      <c r="AD351" s="14"/>
      <c r="AE351" s="14"/>
      <c r="AT351" s="256" t="s">
        <v>245</v>
      </c>
      <c r="AU351" s="256" t="s">
        <v>85</v>
      </c>
      <c r="AV351" s="14" t="s">
        <v>85</v>
      </c>
      <c r="AW351" s="14" t="s">
        <v>37</v>
      </c>
      <c r="AX351" s="14" t="s">
        <v>76</v>
      </c>
      <c r="AY351" s="256" t="s">
        <v>235</v>
      </c>
    </row>
    <row r="352" s="13" customFormat="1">
      <c r="A352" s="13"/>
      <c r="B352" s="235"/>
      <c r="C352" s="236"/>
      <c r="D352" s="237" t="s">
        <v>245</v>
      </c>
      <c r="E352" s="238" t="s">
        <v>19</v>
      </c>
      <c r="F352" s="239" t="s">
        <v>296</v>
      </c>
      <c r="G352" s="236"/>
      <c r="H352" s="238" t="s">
        <v>19</v>
      </c>
      <c r="I352" s="240"/>
      <c r="J352" s="236"/>
      <c r="K352" s="236"/>
      <c r="L352" s="241"/>
      <c r="M352" s="242"/>
      <c r="N352" s="243"/>
      <c r="O352" s="243"/>
      <c r="P352" s="243"/>
      <c r="Q352" s="243"/>
      <c r="R352" s="243"/>
      <c r="S352" s="243"/>
      <c r="T352" s="244"/>
      <c r="U352" s="13"/>
      <c r="V352" s="13"/>
      <c r="W352" s="13"/>
      <c r="X352" s="13"/>
      <c r="Y352" s="13"/>
      <c r="Z352" s="13"/>
      <c r="AA352" s="13"/>
      <c r="AB352" s="13"/>
      <c r="AC352" s="13"/>
      <c r="AD352" s="13"/>
      <c r="AE352" s="13"/>
      <c r="AT352" s="245" t="s">
        <v>245</v>
      </c>
      <c r="AU352" s="245" t="s">
        <v>85</v>
      </c>
      <c r="AV352" s="13" t="s">
        <v>83</v>
      </c>
      <c r="AW352" s="13" t="s">
        <v>37</v>
      </c>
      <c r="AX352" s="13" t="s">
        <v>76</v>
      </c>
      <c r="AY352" s="245" t="s">
        <v>235</v>
      </c>
    </row>
    <row r="353" s="14" customFormat="1">
      <c r="A353" s="14"/>
      <c r="B353" s="246"/>
      <c r="C353" s="247"/>
      <c r="D353" s="237" t="s">
        <v>245</v>
      </c>
      <c r="E353" s="248" t="s">
        <v>19</v>
      </c>
      <c r="F353" s="249" t="s">
        <v>1466</v>
      </c>
      <c r="G353" s="247"/>
      <c r="H353" s="250">
        <v>0.057000000000000002</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245</v>
      </c>
      <c r="AU353" s="256" t="s">
        <v>85</v>
      </c>
      <c r="AV353" s="14" t="s">
        <v>85</v>
      </c>
      <c r="AW353" s="14" t="s">
        <v>37</v>
      </c>
      <c r="AX353" s="14" t="s">
        <v>76</v>
      </c>
      <c r="AY353" s="256" t="s">
        <v>235</v>
      </c>
    </row>
    <row r="354" s="13" customFormat="1">
      <c r="A354" s="13"/>
      <c r="B354" s="235"/>
      <c r="C354" s="236"/>
      <c r="D354" s="237" t="s">
        <v>245</v>
      </c>
      <c r="E354" s="238" t="s">
        <v>19</v>
      </c>
      <c r="F354" s="239" t="s">
        <v>298</v>
      </c>
      <c r="G354" s="236"/>
      <c r="H354" s="238" t="s">
        <v>19</v>
      </c>
      <c r="I354" s="240"/>
      <c r="J354" s="236"/>
      <c r="K354" s="236"/>
      <c r="L354" s="241"/>
      <c r="M354" s="242"/>
      <c r="N354" s="243"/>
      <c r="O354" s="243"/>
      <c r="P354" s="243"/>
      <c r="Q354" s="243"/>
      <c r="R354" s="243"/>
      <c r="S354" s="243"/>
      <c r="T354" s="244"/>
      <c r="U354" s="13"/>
      <c r="V354" s="13"/>
      <c r="W354" s="13"/>
      <c r="X354" s="13"/>
      <c r="Y354" s="13"/>
      <c r="Z354" s="13"/>
      <c r="AA354" s="13"/>
      <c r="AB354" s="13"/>
      <c r="AC354" s="13"/>
      <c r="AD354" s="13"/>
      <c r="AE354" s="13"/>
      <c r="AT354" s="245" t="s">
        <v>245</v>
      </c>
      <c r="AU354" s="245" t="s">
        <v>85</v>
      </c>
      <c r="AV354" s="13" t="s">
        <v>83</v>
      </c>
      <c r="AW354" s="13" t="s">
        <v>37</v>
      </c>
      <c r="AX354" s="13" t="s">
        <v>76</v>
      </c>
      <c r="AY354" s="245" t="s">
        <v>235</v>
      </c>
    </row>
    <row r="355" s="14" customFormat="1">
      <c r="A355" s="14"/>
      <c r="B355" s="246"/>
      <c r="C355" s="247"/>
      <c r="D355" s="237" t="s">
        <v>245</v>
      </c>
      <c r="E355" s="248" t="s">
        <v>19</v>
      </c>
      <c r="F355" s="249" t="s">
        <v>1467</v>
      </c>
      <c r="G355" s="247"/>
      <c r="H355" s="250">
        <v>0.02</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245</v>
      </c>
      <c r="AU355" s="256" t="s">
        <v>85</v>
      </c>
      <c r="AV355" s="14" t="s">
        <v>85</v>
      </c>
      <c r="AW355" s="14" t="s">
        <v>37</v>
      </c>
      <c r="AX355" s="14" t="s">
        <v>76</v>
      </c>
      <c r="AY355" s="256" t="s">
        <v>235</v>
      </c>
    </row>
    <row r="356" s="13" customFormat="1">
      <c r="A356" s="13"/>
      <c r="B356" s="235"/>
      <c r="C356" s="236"/>
      <c r="D356" s="237" t="s">
        <v>245</v>
      </c>
      <c r="E356" s="238" t="s">
        <v>19</v>
      </c>
      <c r="F356" s="239" t="s">
        <v>300</v>
      </c>
      <c r="G356" s="236"/>
      <c r="H356" s="238" t="s">
        <v>19</v>
      </c>
      <c r="I356" s="240"/>
      <c r="J356" s="236"/>
      <c r="K356" s="236"/>
      <c r="L356" s="241"/>
      <c r="M356" s="242"/>
      <c r="N356" s="243"/>
      <c r="O356" s="243"/>
      <c r="P356" s="243"/>
      <c r="Q356" s="243"/>
      <c r="R356" s="243"/>
      <c r="S356" s="243"/>
      <c r="T356" s="244"/>
      <c r="U356" s="13"/>
      <c r="V356" s="13"/>
      <c r="W356" s="13"/>
      <c r="X356" s="13"/>
      <c r="Y356" s="13"/>
      <c r="Z356" s="13"/>
      <c r="AA356" s="13"/>
      <c r="AB356" s="13"/>
      <c r="AC356" s="13"/>
      <c r="AD356" s="13"/>
      <c r="AE356" s="13"/>
      <c r="AT356" s="245" t="s">
        <v>245</v>
      </c>
      <c r="AU356" s="245" t="s">
        <v>85</v>
      </c>
      <c r="AV356" s="13" t="s">
        <v>83</v>
      </c>
      <c r="AW356" s="13" t="s">
        <v>37</v>
      </c>
      <c r="AX356" s="13" t="s">
        <v>76</v>
      </c>
      <c r="AY356" s="245" t="s">
        <v>235</v>
      </c>
    </row>
    <row r="357" s="14" customFormat="1">
      <c r="A357" s="14"/>
      <c r="B357" s="246"/>
      <c r="C357" s="247"/>
      <c r="D357" s="237" t="s">
        <v>245</v>
      </c>
      <c r="E357" s="248" t="s">
        <v>19</v>
      </c>
      <c r="F357" s="249" t="s">
        <v>1468</v>
      </c>
      <c r="G357" s="247"/>
      <c r="H357" s="250">
        <v>0.017000000000000001</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245</v>
      </c>
      <c r="AU357" s="256" t="s">
        <v>85</v>
      </c>
      <c r="AV357" s="14" t="s">
        <v>85</v>
      </c>
      <c r="AW357" s="14" t="s">
        <v>37</v>
      </c>
      <c r="AX357" s="14" t="s">
        <v>76</v>
      </c>
      <c r="AY357" s="256" t="s">
        <v>235</v>
      </c>
    </row>
    <row r="358" s="13" customFormat="1">
      <c r="A358" s="13"/>
      <c r="B358" s="235"/>
      <c r="C358" s="236"/>
      <c r="D358" s="237" t="s">
        <v>245</v>
      </c>
      <c r="E358" s="238" t="s">
        <v>19</v>
      </c>
      <c r="F358" s="239" t="s">
        <v>302</v>
      </c>
      <c r="G358" s="236"/>
      <c r="H358" s="238" t="s">
        <v>19</v>
      </c>
      <c r="I358" s="240"/>
      <c r="J358" s="236"/>
      <c r="K358" s="236"/>
      <c r="L358" s="241"/>
      <c r="M358" s="242"/>
      <c r="N358" s="243"/>
      <c r="O358" s="243"/>
      <c r="P358" s="243"/>
      <c r="Q358" s="243"/>
      <c r="R358" s="243"/>
      <c r="S358" s="243"/>
      <c r="T358" s="244"/>
      <c r="U358" s="13"/>
      <c r="V358" s="13"/>
      <c r="W358" s="13"/>
      <c r="X358" s="13"/>
      <c r="Y358" s="13"/>
      <c r="Z358" s="13"/>
      <c r="AA358" s="13"/>
      <c r="AB358" s="13"/>
      <c r="AC358" s="13"/>
      <c r="AD358" s="13"/>
      <c r="AE358" s="13"/>
      <c r="AT358" s="245" t="s">
        <v>245</v>
      </c>
      <c r="AU358" s="245" t="s">
        <v>85</v>
      </c>
      <c r="AV358" s="13" t="s">
        <v>83</v>
      </c>
      <c r="AW358" s="13" t="s">
        <v>37</v>
      </c>
      <c r="AX358" s="13" t="s">
        <v>76</v>
      </c>
      <c r="AY358" s="245" t="s">
        <v>235</v>
      </c>
    </row>
    <row r="359" s="14" customFormat="1">
      <c r="A359" s="14"/>
      <c r="B359" s="246"/>
      <c r="C359" s="247"/>
      <c r="D359" s="237" t="s">
        <v>245</v>
      </c>
      <c r="E359" s="248" t="s">
        <v>19</v>
      </c>
      <c r="F359" s="249" t="s">
        <v>1468</v>
      </c>
      <c r="G359" s="247"/>
      <c r="H359" s="250">
        <v>0.017000000000000001</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245</v>
      </c>
      <c r="AU359" s="256" t="s">
        <v>85</v>
      </c>
      <c r="AV359" s="14" t="s">
        <v>85</v>
      </c>
      <c r="AW359" s="14" t="s">
        <v>37</v>
      </c>
      <c r="AX359" s="14" t="s">
        <v>76</v>
      </c>
      <c r="AY359" s="256" t="s">
        <v>235</v>
      </c>
    </row>
    <row r="360" s="13" customFormat="1">
      <c r="A360" s="13"/>
      <c r="B360" s="235"/>
      <c r="C360" s="236"/>
      <c r="D360" s="237" t="s">
        <v>245</v>
      </c>
      <c r="E360" s="238" t="s">
        <v>19</v>
      </c>
      <c r="F360" s="239" t="s">
        <v>304</v>
      </c>
      <c r="G360" s="236"/>
      <c r="H360" s="238" t="s">
        <v>19</v>
      </c>
      <c r="I360" s="240"/>
      <c r="J360" s="236"/>
      <c r="K360" s="236"/>
      <c r="L360" s="241"/>
      <c r="M360" s="242"/>
      <c r="N360" s="243"/>
      <c r="O360" s="243"/>
      <c r="P360" s="243"/>
      <c r="Q360" s="243"/>
      <c r="R360" s="243"/>
      <c r="S360" s="243"/>
      <c r="T360" s="244"/>
      <c r="U360" s="13"/>
      <c r="V360" s="13"/>
      <c r="W360" s="13"/>
      <c r="X360" s="13"/>
      <c r="Y360" s="13"/>
      <c r="Z360" s="13"/>
      <c r="AA360" s="13"/>
      <c r="AB360" s="13"/>
      <c r="AC360" s="13"/>
      <c r="AD360" s="13"/>
      <c r="AE360" s="13"/>
      <c r="AT360" s="245" t="s">
        <v>245</v>
      </c>
      <c r="AU360" s="245" t="s">
        <v>85</v>
      </c>
      <c r="AV360" s="13" t="s">
        <v>83</v>
      </c>
      <c r="AW360" s="13" t="s">
        <v>37</v>
      </c>
      <c r="AX360" s="13" t="s">
        <v>76</v>
      </c>
      <c r="AY360" s="245" t="s">
        <v>235</v>
      </c>
    </row>
    <row r="361" s="14" customFormat="1">
      <c r="A361" s="14"/>
      <c r="B361" s="246"/>
      <c r="C361" s="247"/>
      <c r="D361" s="237" t="s">
        <v>245</v>
      </c>
      <c r="E361" s="248" t="s">
        <v>19</v>
      </c>
      <c r="F361" s="249" t="s">
        <v>1467</v>
      </c>
      <c r="G361" s="247"/>
      <c r="H361" s="250">
        <v>0.02</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245</v>
      </c>
      <c r="AU361" s="256" t="s">
        <v>85</v>
      </c>
      <c r="AV361" s="14" t="s">
        <v>85</v>
      </c>
      <c r="AW361" s="14" t="s">
        <v>37</v>
      </c>
      <c r="AX361" s="14" t="s">
        <v>76</v>
      </c>
      <c r="AY361" s="256" t="s">
        <v>235</v>
      </c>
    </row>
    <row r="362" s="13" customFormat="1">
      <c r="A362" s="13"/>
      <c r="B362" s="235"/>
      <c r="C362" s="236"/>
      <c r="D362" s="237" t="s">
        <v>245</v>
      </c>
      <c r="E362" s="238" t="s">
        <v>19</v>
      </c>
      <c r="F362" s="239" t="s">
        <v>306</v>
      </c>
      <c r="G362" s="236"/>
      <c r="H362" s="238" t="s">
        <v>19</v>
      </c>
      <c r="I362" s="240"/>
      <c r="J362" s="236"/>
      <c r="K362" s="236"/>
      <c r="L362" s="241"/>
      <c r="M362" s="242"/>
      <c r="N362" s="243"/>
      <c r="O362" s="243"/>
      <c r="P362" s="243"/>
      <c r="Q362" s="243"/>
      <c r="R362" s="243"/>
      <c r="S362" s="243"/>
      <c r="T362" s="244"/>
      <c r="U362" s="13"/>
      <c r="V362" s="13"/>
      <c r="W362" s="13"/>
      <c r="X362" s="13"/>
      <c r="Y362" s="13"/>
      <c r="Z362" s="13"/>
      <c r="AA362" s="13"/>
      <c r="AB362" s="13"/>
      <c r="AC362" s="13"/>
      <c r="AD362" s="13"/>
      <c r="AE362" s="13"/>
      <c r="AT362" s="245" t="s">
        <v>245</v>
      </c>
      <c r="AU362" s="245" t="s">
        <v>85</v>
      </c>
      <c r="AV362" s="13" t="s">
        <v>83</v>
      </c>
      <c r="AW362" s="13" t="s">
        <v>37</v>
      </c>
      <c r="AX362" s="13" t="s">
        <v>76</v>
      </c>
      <c r="AY362" s="245" t="s">
        <v>235</v>
      </c>
    </row>
    <row r="363" s="14" customFormat="1">
      <c r="A363" s="14"/>
      <c r="B363" s="246"/>
      <c r="C363" s="247"/>
      <c r="D363" s="237" t="s">
        <v>245</v>
      </c>
      <c r="E363" s="248" t="s">
        <v>19</v>
      </c>
      <c r="F363" s="249" t="s">
        <v>1464</v>
      </c>
      <c r="G363" s="247"/>
      <c r="H363" s="250">
        <v>0.012999999999999999</v>
      </c>
      <c r="I363" s="251"/>
      <c r="J363" s="247"/>
      <c r="K363" s="247"/>
      <c r="L363" s="252"/>
      <c r="M363" s="253"/>
      <c r="N363" s="254"/>
      <c r="O363" s="254"/>
      <c r="P363" s="254"/>
      <c r="Q363" s="254"/>
      <c r="R363" s="254"/>
      <c r="S363" s="254"/>
      <c r="T363" s="255"/>
      <c r="U363" s="14"/>
      <c r="V363" s="14"/>
      <c r="W363" s="14"/>
      <c r="X363" s="14"/>
      <c r="Y363" s="14"/>
      <c r="Z363" s="14"/>
      <c r="AA363" s="14"/>
      <c r="AB363" s="14"/>
      <c r="AC363" s="14"/>
      <c r="AD363" s="14"/>
      <c r="AE363" s="14"/>
      <c r="AT363" s="256" t="s">
        <v>245</v>
      </c>
      <c r="AU363" s="256" t="s">
        <v>85</v>
      </c>
      <c r="AV363" s="14" t="s">
        <v>85</v>
      </c>
      <c r="AW363" s="14" t="s">
        <v>37</v>
      </c>
      <c r="AX363" s="14" t="s">
        <v>76</v>
      </c>
      <c r="AY363" s="256" t="s">
        <v>235</v>
      </c>
    </row>
    <row r="364" s="13" customFormat="1">
      <c r="A364" s="13"/>
      <c r="B364" s="235"/>
      <c r="C364" s="236"/>
      <c r="D364" s="237" t="s">
        <v>245</v>
      </c>
      <c r="E364" s="238" t="s">
        <v>19</v>
      </c>
      <c r="F364" s="239" t="s">
        <v>308</v>
      </c>
      <c r="G364" s="236"/>
      <c r="H364" s="238" t="s">
        <v>19</v>
      </c>
      <c r="I364" s="240"/>
      <c r="J364" s="236"/>
      <c r="K364" s="236"/>
      <c r="L364" s="241"/>
      <c r="M364" s="242"/>
      <c r="N364" s="243"/>
      <c r="O364" s="243"/>
      <c r="P364" s="243"/>
      <c r="Q364" s="243"/>
      <c r="R364" s="243"/>
      <c r="S364" s="243"/>
      <c r="T364" s="244"/>
      <c r="U364" s="13"/>
      <c r="V364" s="13"/>
      <c r="W364" s="13"/>
      <c r="X364" s="13"/>
      <c r="Y364" s="13"/>
      <c r="Z364" s="13"/>
      <c r="AA364" s="13"/>
      <c r="AB364" s="13"/>
      <c r="AC364" s="13"/>
      <c r="AD364" s="13"/>
      <c r="AE364" s="13"/>
      <c r="AT364" s="245" t="s">
        <v>245</v>
      </c>
      <c r="AU364" s="245" t="s">
        <v>85</v>
      </c>
      <c r="AV364" s="13" t="s">
        <v>83</v>
      </c>
      <c r="AW364" s="13" t="s">
        <v>37</v>
      </c>
      <c r="AX364" s="13" t="s">
        <v>76</v>
      </c>
      <c r="AY364" s="245" t="s">
        <v>235</v>
      </c>
    </row>
    <row r="365" s="14" customFormat="1">
      <c r="A365" s="14"/>
      <c r="B365" s="246"/>
      <c r="C365" s="247"/>
      <c r="D365" s="237" t="s">
        <v>245</v>
      </c>
      <c r="E365" s="248" t="s">
        <v>19</v>
      </c>
      <c r="F365" s="249" t="s">
        <v>1459</v>
      </c>
      <c r="G365" s="247"/>
      <c r="H365" s="250">
        <v>0.019</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245</v>
      </c>
      <c r="AU365" s="256" t="s">
        <v>85</v>
      </c>
      <c r="AV365" s="14" t="s">
        <v>85</v>
      </c>
      <c r="AW365" s="14" t="s">
        <v>37</v>
      </c>
      <c r="AX365" s="14" t="s">
        <v>76</v>
      </c>
      <c r="AY365" s="256" t="s">
        <v>235</v>
      </c>
    </row>
    <row r="366" s="13" customFormat="1">
      <c r="A366" s="13"/>
      <c r="B366" s="235"/>
      <c r="C366" s="236"/>
      <c r="D366" s="237" t="s">
        <v>245</v>
      </c>
      <c r="E366" s="238" t="s">
        <v>19</v>
      </c>
      <c r="F366" s="239" t="s">
        <v>310</v>
      </c>
      <c r="G366" s="236"/>
      <c r="H366" s="238" t="s">
        <v>19</v>
      </c>
      <c r="I366" s="240"/>
      <c r="J366" s="236"/>
      <c r="K366" s="236"/>
      <c r="L366" s="241"/>
      <c r="M366" s="242"/>
      <c r="N366" s="243"/>
      <c r="O366" s="243"/>
      <c r="P366" s="243"/>
      <c r="Q366" s="243"/>
      <c r="R366" s="243"/>
      <c r="S366" s="243"/>
      <c r="T366" s="244"/>
      <c r="U366" s="13"/>
      <c r="V366" s="13"/>
      <c r="W366" s="13"/>
      <c r="X366" s="13"/>
      <c r="Y366" s="13"/>
      <c r="Z366" s="13"/>
      <c r="AA366" s="13"/>
      <c r="AB366" s="13"/>
      <c r="AC366" s="13"/>
      <c r="AD366" s="13"/>
      <c r="AE366" s="13"/>
      <c r="AT366" s="245" t="s">
        <v>245</v>
      </c>
      <c r="AU366" s="245" t="s">
        <v>85</v>
      </c>
      <c r="AV366" s="13" t="s">
        <v>83</v>
      </c>
      <c r="AW366" s="13" t="s">
        <v>37</v>
      </c>
      <c r="AX366" s="13" t="s">
        <v>76</v>
      </c>
      <c r="AY366" s="245" t="s">
        <v>235</v>
      </c>
    </row>
    <row r="367" s="14" customFormat="1">
      <c r="A367" s="14"/>
      <c r="B367" s="246"/>
      <c r="C367" s="247"/>
      <c r="D367" s="237" t="s">
        <v>245</v>
      </c>
      <c r="E367" s="248" t="s">
        <v>19</v>
      </c>
      <c r="F367" s="249" t="s">
        <v>1469</v>
      </c>
      <c r="G367" s="247"/>
      <c r="H367" s="250">
        <v>0.047</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245</v>
      </c>
      <c r="AU367" s="256" t="s">
        <v>85</v>
      </c>
      <c r="AV367" s="14" t="s">
        <v>85</v>
      </c>
      <c r="AW367" s="14" t="s">
        <v>37</v>
      </c>
      <c r="AX367" s="14" t="s">
        <v>76</v>
      </c>
      <c r="AY367" s="256" t="s">
        <v>235</v>
      </c>
    </row>
    <row r="368" s="13" customFormat="1">
      <c r="A368" s="13"/>
      <c r="B368" s="235"/>
      <c r="C368" s="236"/>
      <c r="D368" s="237" t="s">
        <v>245</v>
      </c>
      <c r="E368" s="238" t="s">
        <v>19</v>
      </c>
      <c r="F368" s="239" t="s">
        <v>312</v>
      </c>
      <c r="G368" s="236"/>
      <c r="H368" s="238" t="s">
        <v>19</v>
      </c>
      <c r="I368" s="240"/>
      <c r="J368" s="236"/>
      <c r="K368" s="236"/>
      <c r="L368" s="241"/>
      <c r="M368" s="242"/>
      <c r="N368" s="243"/>
      <c r="O368" s="243"/>
      <c r="P368" s="243"/>
      <c r="Q368" s="243"/>
      <c r="R368" s="243"/>
      <c r="S368" s="243"/>
      <c r="T368" s="244"/>
      <c r="U368" s="13"/>
      <c r="V368" s="13"/>
      <c r="W368" s="13"/>
      <c r="X368" s="13"/>
      <c r="Y368" s="13"/>
      <c r="Z368" s="13"/>
      <c r="AA368" s="13"/>
      <c r="AB368" s="13"/>
      <c r="AC368" s="13"/>
      <c r="AD368" s="13"/>
      <c r="AE368" s="13"/>
      <c r="AT368" s="245" t="s">
        <v>245</v>
      </c>
      <c r="AU368" s="245" t="s">
        <v>85</v>
      </c>
      <c r="AV368" s="13" t="s">
        <v>83</v>
      </c>
      <c r="AW368" s="13" t="s">
        <v>37</v>
      </c>
      <c r="AX368" s="13" t="s">
        <v>76</v>
      </c>
      <c r="AY368" s="245" t="s">
        <v>235</v>
      </c>
    </row>
    <row r="369" s="14" customFormat="1">
      <c r="A369" s="14"/>
      <c r="B369" s="246"/>
      <c r="C369" s="247"/>
      <c r="D369" s="237" t="s">
        <v>245</v>
      </c>
      <c r="E369" s="248" t="s">
        <v>19</v>
      </c>
      <c r="F369" s="249" t="s">
        <v>1454</v>
      </c>
      <c r="G369" s="247"/>
      <c r="H369" s="250">
        <v>0.023</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245</v>
      </c>
      <c r="AU369" s="256" t="s">
        <v>85</v>
      </c>
      <c r="AV369" s="14" t="s">
        <v>85</v>
      </c>
      <c r="AW369" s="14" t="s">
        <v>37</v>
      </c>
      <c r="AX369" s="14" t="s">
        <v>76</v>
      </c>
      <c r="AY369" s="256" t="s">
        <v>235</v>
      </c>
    </row>
    <row r="370" s="13" customFormat="1">
      <c r="A370" s="13"/>
      <c r="B370" s="235"/>
      <c r="C370" s="236"/>
      <c r="D370" s="237" t="s">
        <v>245</v>
      </c>
      <c r="E370" s="238" t="s">
        <v>19</v>
      </c>
      <c r="F370" s="239" t="s">
        <v>314</v>
      </c>
      <c r="G370" s="236"/>
      <c r="H370" s="238" t="s">
        <v>19</v>
      </c>
      <c r="I370" s="240"/>
      <c r="J370" s="236"/>
      <c r="K370" s="236"/>
      <c r="L370" s="241"/>
      <c r="M370" s="242"/>
      <c r="N370" s="243"/>
      <c r="O370" s="243"/>
      <c r="P370" s="243"/>
      <c r="Q370" s="243"/>
      <c r="R370" s="243"/>
      <c r="S370" s="243"/>
      <c r="T370" s="244"/>
      <c r="U370" s="13"/>
      <c r="V370" s="13"/>
      <c r="W370" s="13"/>
      <c r="X370" s="13"/>
      <c r="Y370" s="13"/>
      <c r="Z370" s="13"/>
      <c r="AA370" s="13"/>
      <c r="AB370" s="13"/>
      <c r="AC370" s="13"/>
      <c r="AD370" s="13"/>
      <c r="AE370" s="13"/>
      <c r="AT370" s="245" t="s">
        <v>245</v>
      </c>
      <c r="AU370" s="245" t="s">
        <v>85</v>
      </c>
      <c r="AV370" s="13" t="s">
        <v>83</v>
      </c>
      <c r="AW370" s="13" t="s">
        <v>37</v>
      </c>
      <c r="AX370" s="13" t="s">
        <v>76</v>
      </c>
      <c r="AY370" s="245" t="s">
        <v>235</v>
      </c>
    </row>
    <row r="371" s="14" customFormat="1">
      <c r="A371" s="14"/>
      <c r="B371" s="246"/>
      <c r="C371" s="247"/>
      <c r="D371" s="237" t="s">
        <v>245</v>
      </c>
      <c r="E371" s="248" t="s">
        <v>19</v>
      </c>
      <c r="F371" s="249" t="s">
        <v>1470</v>
      </c>
      <c r="G371" s="247"/>
      <c r="H371" s="250">
        <v>0.027</v>
      </c>
      <c r="I371" s="251"/>
      <c r="J371" s="247"/>
      <c r="K371" s="247"/>
      <c r="L371" s="252"/>
      <c r="M371" s="253"/>
      <c r="N371" s="254"/>
      <c r="O371" s="254"/>
      <c r="P371" s="254"/>
      <c r="Q371" s="254"/>
      <c r="R371" s="254"/>
      <c r="S371" s="254"/>
      <c r="T371" s="255"/>
      <c r="U371" s="14"/>
      <c r="V371" s="14"/>
      <c r="W371" s="14"/>
      <c r="X371" s="14"/>
      <c r="Y371" s="14"/>
      <c r="Z371" s="14"/>
      <c r="AA371" s="14"/>
      <c r="AB371" s="14"/>
      <c r="AC371" s="14"/>
      <c r="AD371" s="14"/>
      <c r="AE371" s="14"/>
      <c r="AT371" s="256" t="s">
        <v>245</v>
      </c>
      <c r="AU371" s="256" t="s">
        <v>85</v>
      </c>
      <c r="AV371" s="14" t="s">
        <v>85</v>
      </c>
      <c r="AW371" s="14" t="s">
        <v>37</v>
      </c>
      <c r="AX371" s="14" t="s">
        <v>76</v>
      </c>
      <c r="AY371" s="256" t="s">
        <v>235</v>
      </c>
    </row>
    <row r="372" s="13" customFormat="1">
      <c r="A372" s="13"/>
      <c r="B372" s="235"/>
      <c r="C372" s="236"/>
      <c r="D372" s="237" t="s">
        <v>245</v>
      </c>
      <c r="E372" s="238" t="s">
        <v>19</v>
      </c>
      <c r="F372" s="239" t="s">
        <v>316</v>
      </c>
      <c r="G372" s="236"/>
      <c r="H372" s="238" t="s">
        <v>19</v>
      </c>
      <c r="I372" s="240"/>
      <c r="J372" s="236"/>
      <c r="K372" s="236"/>
      <c r="L372" s="241"/>
      <c r="M372" s="242"/>
      <c r="N372" s="243"/>
      <c r="O372" s="243"/>
      <c r="P372" s="243"/>
      <c r="Q372" s="243"/>
      <c r="R372" s="243"/>
      <c r="S372" s="243"/>
      <c r="T372" s="244"/>
      <c r="U372" s="13"/>
      <c r="V372" s="13"/>
      <c r="W372" s="13"/>
      <c r="X372" s="13"/>
      <c r="Y372" s="13"/>
      <c r="Z372" s="13"/>
      <c r="AA372" s="13"/>
      <c r="AB372" s="13"/>
      <c r="AC372" s="13"/>
      <c r="AD372" s="13"/>
      <c r="AE372" s="13"/>
      <c r="AT372" s="245" t="s">
        <v>245</v>
      </c>
      <c r="AU372" s="245" t="s">
        <v>85</v>
      </c>
      <c r="AV372" s="13" t="s">
        <v>83</v>
      </c>
      <c r="AW372" s="13" t="s">
        <v>37</v>
      </c>
      <c r="AX372" s="13" t="s">
        <v>76</v>
      </c>
      <c r="AY372" s="245" t="s">
        <v>235</v>
      </c>
    </row>
    <row r="373" s="14" customFormat="1">
      <c r="A373" s="14"/>
      <c r="B373" s="246"/>
      <c r="C373" s="247"/>
      <c r="D373" s="237" t="s">
        <v>245</v>
      </c>
      <c r="E373" s="248" t="s">
        <v>19</v>
      </c>
      <c r="F373" s="249" t="s">
        <v>1462</v>
      </c>
      <c r="G373" s="247"/>
      <c r="H373" s="250">
        <v>0.02</v>
      </c>
      <c r="I373" s="251"/>
      <c r="J373" s="247"/>
      <c r="K373" s="247"/>
      <c r="L373" s="252"/>
      <c r="M373" s="253"/>
      <c r="N373" s="254"/>
      <c r="O373" s="254"/>
      <c r="P373" s="254"/>
      <c r="Q373" s="254"/>
      <c r="R373" s="254"/>
      <c r="S373" s="254"/>
      <c r="T373" s="255"/>
      <c r="U373" s="14"/>
      <c r="V373" s="14"/>
      <c r="W373" s="14"/>
      <c r="X373" s="14"/>
      <c r="Y373" s="14"/>
      <c r="Z373" s="14"/>
      <c r="AA373" s="14"/>
      <c r="AB373" s="14"/>
      <c r="AC373" s="14"/>
      <c r="AD373" s="14"/>
      <c r="AE373" s="14"/>
      <c r="AT373" s="256" t="s">
        <v>245</v>
      </c>
      <c r="AU373" s="256" t="s">
        <v>85</v>
      </c>
      <c r="AV373" s="14" t="s">
        <v>85</v>
      </c>
      <c r="AW373" s="14" t="s">
        <v>37</v>
      </c>
      <c r="AX373" s="14" t="s">
        <v>76</v>
      </c>
      <c r="AY373" s="256" t="s">
        <v>235</v>
      </c>
    </row>
    <row r="374" s="13" customFormat="1">
      <c r="A374" s="13"/>
      <c r="B374" s="235"/>
      <c r="C374" s="236"/>
      <c r="D374" s="237" t="s">
        <v>245</v>
      </c>
      <c r="E374" s="238" t="s">
        <v>19</v>
      </c>
      <c r="F374" s="239" t="s">
        <v>318</v>
      </c>
      <c r="G374" s="236"/>
      <c r="H374" s="238" t="s">
        <v>19</v>
      </c>
      <c r="I374" s="240"/>
      <c r="J374" s="236"/>
      <c r="K374" s="236"/>
      <c r="L374" s="241"/>
      <c r="M374" s="242"/>
      <c r="N374" s="243"/>
      <c r="O374" s="243"/>
      <c r="P374" s="243"/>
      <c r="Q374" s="243"/>
      <c r="R374" s="243"/>
      <c r="S374" s="243"/>
      <c r="T374" s="244"/>
      <c r="U374" s="13"/>
      <c r="V374" s="13"/>
      <c r="W374" s="13"/>
      <c r="X374" s="13"/>
      <c r="Y374" s="13"/>
      <c r="Z374" s="13"/>
      <c r="AA374" s="13"/>
      <c r="AB374" s="13"/>
      <c r="AC374" s="13"/>
      <c r="AD374" s="13"/>
      <c r="AE374" s="13"/>
      <c r="AT374" s="245" t="s">
        <v>245</v>
      </c>
      <c r="AU374" s="245" t="s">
        <v>85</v>
      </c>
      <c r="AV374" s="13" t="s">
        <v>83</v>
      </c>
      <c r="AW374" s="13" t="s">
        <v>37</v>
      </c>
      <c r="AX374" s="13" t="s">
        <v>76</v>
      </c>
      <c r="AY374" s="245" t="s">
        <v>235</v>
      </c>
    </row>
    <row r="375" s="14" customFormat="1">
      <c r="A375" s="14"/>
      <c r="B375" s="246"/>
      <c r="C375" s="247"/>
      <c r="D375" s="237" t="s">
        <v>245</v>
      </c>
      <c r="E375" s="248" t="s">
        <v>19</v>
      </c>
      <c r="F375" s="249" t="s">
        <v>1459</v>
      </c>
      <c r="G375" s="247"/>
      <c r="H375" s="250">
        <v>0.019</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245</v>
      </c>
      <c r="AU375" s="256" t="s">
        <v>85</v>
      </c>
      <c r="AV375" s="14" t="s">
        <v>85</v>
      </c>
      <c r="AW375" s="14" t="s">
        <v>37</v>
      </c>
      <c r="AX375" s="14" t="s">
        <v>76</v>
      </c>
      <c r="AY375" s="256" t="s">
        <v>235</v>
      </c>
    </row>
    <row r="376" s="13" customFormat="1">
      <c r="A376" s="13"/>
      <c r="B376" s="235"/>
      <c r="C376" s="236"/>
      <c r="D376" s="237" t="s">
        <v>245</v>
      </c>
      <c r="E376" s="238" t="s">
        <v>19</v>
      </c>
      <c r="F376" s="239" t="s">
        <v>320</v>
      </c>
      <c r="G376" s="236"/>
      <c r="H376" s="238" t="s">
        <v>19</v>
      </c>
      <c r="I376" s="240"/>
      <c r="J376" s="236"/>
      <c r="K376" s="236"/>
      <c r="L376" s="241"/>
      <c r="M376" s="242"/>
      <c r="N376" s="243"/>
      <c r="O376" s="243"/>
      <c r="P376" s="243"/>
      <c r="Q376" s="243"/>
      <c r="R376" s="243"/>
      <c r="S376" s="243"/>
      <c r="T376" s="244"/>
      <c r="U376" s="13"/>
      <c r="V376" s="13"/>
      <c r="W376" s="13"/>
      <c r="X376" s="13"/>
      <c r="Y376" s="13"/>
      <c r="Z376" s="13"/>
      <c r="AA376" s="13"/>
      <c r="AB376" s="13"/>
      <c r="AC376" s="13"/>
      <c r="AD376" s="13"/>
      <c r="AE376" s="13"/>
      <c r="AT376" s="245" t="s">
        <v>245</v>
      </c>
      <c r="AU376" s="245" t="s">
        <v>85</v>
      </c>
      <c r="AV376" s="13" t="s">
        <v>83</v>
      </c>
      <c r="AW376" s="13" t="s">
        <v>37</v>
      </c>
      <c r="AX376" s="13" t="s">
        <v>76</v>
      </c>
      <c r="AY376" s="245" t="s">
        <v>235</v>
      </c>
    </row>
    <row r="377" s="14" customFormat="1">
      <c r="A377" s="14"/>
      <c r="B377" s="246"/>
      <c r="C377" s="247"/>
      <c r="D377" s="237" t="s">
        <v>245</v>
      </c>
      <c r="E377" s="248" t="s">
        <v>19</v>
      </c>
      <c r="F377" s="249" t="s">
        <v>1471</v>
      </c>
      <c r="G377" s="247"/>
      <c r="H377" s="250">
        <v>0.053999999999999999</v>
      </c>
      <c r="I377" s="251"/>
      <c r="J377" s="247"/>
      <c r="K377" s="247"/>
      <c r="L377" s="252"/>
      <c r="M377" s="253"/>
      <c r="N377" s="254"/>
      <c r="O377" s="254"/>
      <c r="P377" s="254"/>
      <c r="Q377" s="254"/>
      <c r="R377" s="254"/>
      <c r="S377" s="254"/>
      <c r="T377" s="255"/>
      <c r="U377" s="14"/>
      <c r="V377" s="14"/>
      <c r="W377" s="14"/>
      <c r="X377" s="14"/>
      <c r="Y377" s="14"/>
      <c r="Z377" s="14"/>
      <c r="AA377" s="14"/>
      <c r="AB377" s="14"/>
      <c r="AC377" s="14"/>
      <c r="AD377" s="14"/>
      <c r="AE377" s="14"/>
      <c r="AT377" s="256" t="s">
        <v>245</v>
      </c>
      <c r="AU377" s="256" t="s">
        <v>85</v>
      </c>
      <c r="AV377" s="14" t="s">
        <v>85</v>
      </c>
      <c r="AW377" s="14" t="s">
        <v>37</v>
      </c>
      <c r="AX377" s="14" t="s">
        <v>76</v>
      </c>
      <c r="AY377" s="256" t="s">
        <v>235</v>
      </c>
    </row>
    <row r="378" s="13" customFormat="1">
      <c r="A378" s="13"/>
      <c r="B378" s="235"/>
      <c r="C378" s="236"/>
      <c r="D378" s="237" t="s">
        <v>245</v>
      </c>
      <c r="E378" s="238" t="s">
        <v>19</v>
      </c>
      <c r="F378" s="239" t="s">
        <v>322</v>
      </c>
      <c r="G378" s="236"/>
      <c r="H378" s="238" t="s">
        <v>19</v>
      </c>
      <c r="I378" s="240"/>
      <c r="J378" s="236"/>
      <c r="K378" s="236"/>
      <c r="L378" s="241"/>
      <c r="M378" s="242"/>
      <c r="N378" s="243"/>
      <c r="O378" s="243"/>
      <c r="P378" s="243"/>
      <c r="Q378" s="243"/>
      <c r="R378" s="243"/>
      <c r="S378" s="243"/>
      <c r="T378" s="244"/>
      <c r="U378" s="13"/>
      <c r="V378" s="13"/>
      <c r="W378" s="13"/>
      <c r="X378" s="13"/>
      <c r="Y378" s="13"/>
      <c r="Z378" s="13"/>
      <c r="AA378" s="13"/>
      <c r="AB378" s="13"/>
      <c r="AC378" s="13"/>
      <c r="AD378" s="13"/>
      <c r="AE378" s="13"/>
      <c r="AT378" s="245" t="s">
        <v>245</v>
      </c>
      <c r="AU378" s="245" t="s">
        <v>85</v>
      </c>
      <c r="AV378" s="13" t="s">
        <v>83</v>
      </c>
      <c r="AW378" s="13" t="s">
        <v>37</v>
      </c>
      <c r="AX378" s="13" t="s">
        <v>76</v>
      </c>
      <c r="AY378" s="245" t="s">
        <v>235</v>
      </c>
    </row>
    <row r="379" s="14" customFormat="1">
      <c r="A379" s="14"/>
      <c r="B379" s="246"/>
      <c r="C379" s="247"/>
      <c r="D379" s="237" t="s">
        <v>245</v>
      </c>
      <c r="E379" s="248" t="s">
        <v>19</v>
      </c>
      <c r="F379" s="249" t="s">
        <v>1455</v>
      </c>
      <c r="G379" s="247"/>
      <c r="H379" s="250">
        <v>0.012</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245</v>
      </c>
      <c r="AU379" s="256" t="s">
        <v>85</v>
      </c>
      <c r="AV379" s="14" t="s">
        <v>85</v>
      </c>
      <c r="AW379" s="14" t="s">
        <v>37</v>
      </c>
      <c r="AX379" s="14" t="s">
        <v>76</v>
      </c>
      <c r="AY379" s="256" t="s">
        <v>235</v>
      </c>
    </row>
    <row r="380" s="13" customFormat="1">
      <c r="A380" s="13"/>
      <c r="B380" s="235"/>
      <c r="C380" s="236"/>
      <c r="D380" s="237" t="s">
        <v>245</v>
      </c>
      <c r="E380" s="238" t="s">
        <v>19</v>
      </c>
      <c r="F380" s="239" t="s">
        <v>322</v>
      </c>
      <c r="G380" s="236"/>
      <c r="H380" s="238" t="s">
        <v>19</v>
      </c>
      <c r="I380" s="240"/>
      <c r="J380" s="236"/>
      <c r="K380" s="236"/>
      <c r="L380" s="241"/>
      <c r="M380" s="242"/>
      <c r="N380" s="243"/>
      <c r="O380" s="243"/>
      <c r="P380" s="243"/>
      <c r="Q380" s="243"/>
      <c r="R380" s="243"/>
      <c r="S380" s="243"/>
      <c r="T380" s="244"/>
      <c r="U380" s="13"/>
      <c r="V380" s="13"/>
      <c r="W380" s="13"/>
      <c r="X380" s="13"/>
      <c r="Y380" s="13"/>
      <c r="Z380" s="13"/>
      <c r="AA380" s="13"/>
      <c r="AB380" s="13"/>
      <c r="AC380" s="13"/>
      <c r="AD380" s="13"/>
      <c r="AE380" s="13"/>
      <c r="AT380" s="245" t="s">
        <v>245</v>
      </c>
      <c r="AU380" s="245" t="s">
        <v>85</v>
      </c>
      <c r="AV380" s="13" t="s">
        <v>83</v>
      </c>
      <c r="AW380" s="13" t="s">
        <v>37</v>
      </c>
      <c r="AX380" s="13" t="s">
        <v>76</v>
      </c>
      <c r="AY380" s="245" t="s">
        <v>235</v>
      </c>
    </row>
    <row r="381" s="14" customFormat="1">
      <c r="A381" s="14"/>
      <c r="B381" s="246"/>
      <c r="C381" s="247"/>
      <c r="D381" s="237" t="s">
        <v>245</v>
      </c>
      <c r="E381" s="248" t="s">
        <v>19</v>
      </c>
      <c r="F381" s="249" t="s">
        <v>1462</v>
      </c>
      <c r="G381" s="247"/>
      <c r="H381" s="250">
        <v>0.02</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245</v>
      </c>
      <c r="AU381" s="256" t="s">
        <v>85</v>
      </c>
      <c r="AV381" s="14" t="s">
        <v>85</v>
      </c>
      <c r="AW381" s="14" t="s">
        <v>37</v>
      </c>
      <c r="AX381" s="14" t="s">
        <v>76</v>
      </c>
      <c r="AY381" s="256" t="s">
        <v>235</v>
      </c>
    </row>
    <row r="382" s="13" customFormat="1">
      <c r="A382" s="13"/>
      <c r="B382" s="235"/>
      <c r="C382" s="236"/>
      <c r="D382" s="237" t="s">
        <v>245</v>
      </c>
      <c r="E382" s="238" t="s">
        <v>19</v>
      </c>
      <c r="F382" s="239" t="s">
        <v>325</v>
      </c>
      <c r="G382" s="236"/>
      <c r="H382" s="238" t="s">
        <v>19</v>
      </c>
      <c r="I382" s="240"/>
      <c r="J382" s="236"/>
      <c r="K382" s="236"/>
      <c r="L382" s="241"/>
      <c r="M382" s="242"/>
      <c r="N382" s="243"/>
      <c r="O382" s="243"/>
      <c r="P382" s="243"/>
      <c r="Q382" s="243"/>
      <c r="R382" s="243"/>
      <c r="S382" s="243"/>
      <c r="T382" s="244"/>
      <c r="U382" s="13"/>
      <c r="V382" s="13"/>
      <c r="W382" s="13"/>
      <c r="X382" s="13"/>
      <c r="Y382" s="13"/>
      <c r="Z382" s="13"/>
      <c r="AA382" s="13"/>
      <c r="AB382" s="13"/>
      <c r="AC382" s="13"/>
      <c r="AD382" s="13"/>
      <c r="AE382" s="13"/>
      <c r="AT382" s="245" t="s">
        <v>245</v>
      </c>
      <c r="AU382" s="245" t="s">
        <v>85</v>
      </c>
      <c r="AV382" s="13" t="s">
        <v>83</v>
      </c>
      <c r="AW382" s="13" t="s">
        <v>37</v>
      </c>
      <c r="AX382" s="13" t="s">
        <v>76</v>
      </c>
      <c r="AY382" s="245" t="s">
        <v>235</v>
      </c>
    </row>
    <row r="383" s="14" customFormat="1">
      <c r="A383" s="14"/>
      <c r="B383" s="246"/>
      <c r="C383" s="247"/>
      <c r="D383" s="237" t="s">
        <v>245</v>
      </c>
      <c r="E383" s="248" t="s">
        <v>19</v>
      </c>
      <c r="F383" s="249" t="s">
        <v>1472</v>
      </c>
      <c r="G383" s="247"/>
      <c r="H383" s="250">
        <v>0.052999999999999998</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245</v>
      </c>
      <c r="AU383" s="256" t="s">
        <v>85</v>
      </c>
      <c r="AV383" s="14" t="s">
        <v>85</v>
      </c>
      <c r="AW383" s="14" t="s">
        <v>37</v>
      </c>
      <c r="AX383" s="14" t="s">
        <v>76</v>
      </c>
      <c r="AY383" s="256" t="s">
        <v>235</v>
      </c>
    </row>
    <row r="384" s="13" customFormat="1">
      <c r="A384" s="13"/>
      <c r="B384" s="235"/>
      <c r="C384" s="236"/>
      <c r="D384" s="237" t="s">
        <v>245</v>
      </c>
      <c r="E384" s="238" t="s">
        <v>19</v>
      </c>
      <c r="F384" s="239" t="s">
        <v>327</v>
      </c>
      <c r="G384" s="236"/>
      <c r="H384" s="238" t="s">
        <v>19</v>
      </c>
      <c r="I384" s="240"/>
      <c r="J384" s="236"/>
      <c r="K384" s="236"/>
      <c r="L384" s="241"/>
      <c r="M384" s="242"/>
      <c r="N384" s="243"/>
      <c r="O384" s="243"/>
      <c r="P384" s="243"/>
      <c r="Q384" s="243"/>
      <c r="R384" s="243"/>
      <c r="S384" s="243"/>
      <c r="T384" s="244"/>
      <c r="U384" s="13"/>
      <c r="V384" s="13"/>
      <c r="W384" s="13"/>
      <c r="X384" s="13"/>
      <c r="Y384" s="13"/>
      <c r="Z384" s="13"/>
      <c r="AA384" s="13"/>
      <c r="AB384" s="13"/>
      <c r="AC384" s="13"/>
      <c r="AD384" s="13"/>
      <c r="AE384" s="13"/>
      <c r="AT384" s="245" t="s">
        <v>245</v>
      </c>
      <c r="AU384" s="245" t="s">
        <v>85</v>
      </c>
      <c r="AV384" s="13" t="s">
        <v>83</v>
      </c>
      <c r="AW384" s="13" t="s">
        <v>37</v>
      </c>
      <c r="AX384" s="13" t="s">
        <v>76</v>
      </c>
      <c r="AY384" s="245" t="s">
        <v>235</v>
      </c>
    </row>
    <row r="385" s="14" customFormat="1">
      <c r="A385" s="14"/>
      <c r="B385" s="246"/>
      <c r="C385" s="247"/>
      <c r="D385" s="237" t="s">
        <v>245</v>
      </c>
      <c r="E385" s="248" t="s">
        <v>19</v>
      </c>
      <c r="F385" s="249" t="s">
        <v>1462</v>
      </c>
      <c r="G385" s="247"/>
      <c r="H385" s="250">
        <v>0.02</v>
      </c>
      <c r="I385" s="251"/>
      <c r="J385" s="247"/>
      <c r="K385" s="247"/>
      <c r="L385" s="252"/>
      <c r="M385" s="253"/>
      <c r="N385" s="254"/>
      <c r="O385" s="254"/>
      <c r="P385" s="254"/>
      <c r="Q385" s="254"/>
      <c r="R385" s="254"/>
      <c r="S385" s="254"/>
      <c r="T385" s="255"/>
      <c r="U385" s="14"/>
      <c r="V385" s="14"/>
      <c r="W385" s="14"/>
      <c r="X385" s="14"/>
      <c r="Y385" s="14"/>
      <c r="Z385" s="14"/>
      <c r="AA385" s="14"/>
      <c r="AB385" s="14"/>
      <c r="AC385" s="14"/>
      <c r="AD385" s="14"/>
      <c r="AE385" s="14"/>
      <c r="AT385" s="256" t="s">
        <v>245</v>
      </c>
      <c r="AU385" s="256" t="s">
        <v>85</v>
      </c>
      <c r="AV385" s="14" t="s">
        <v>85</v>
      </c>
      <c r="AW385" s="14" t="s">
        <v>37</v>
      </c>
      <c r="AX385" s="14" t="s">
        <v>76</v>
      </c>
      <c r="AY385" s="256" t="s">
        <v>235</v>
      </c>
    </row>
    <row r="386" s="13" customFormat="1">
      <c r="A386" s="13"/>
      <c r="B386" s="235"/>
      <c r="C386" s="236"/>
      <c r="D386" s="237" t="s">
        <v>245</v>
      </c>
      <c r="E386" s="238" t="s">
        <v>19</v>
      </c>
      <c r="F386" s="239" t="s">
        <v>329</v>
      </c>
      <c r="G386" s="236"/>
      <c r="H386" s="238" t="s">
        <v>19</v>
      </c>
      <c r="I386" s="240"/>
      <c r="J386" s="236"/>
      <c r="K386" s="236"/>
      <c r="L386" s="241"/>
      <c r="M386" s="242"/>
      <c r="N386" s="243"/>
      <c r="O386" s="243"/>
      <c r="P386" s="243"/>
      <c r="Q386" s="243"/>
      <c r="R386" s="243"/>
      <c r="S386" s="243"/>
      <c r="T386" s="244"/>
      <c r="U386" s="13"/>
      <c r="V386" s="13"/>
      <c r="W386" s="13"/>
      <c r="X386" s="13"/>
      <c r="Y386" s="13"/>
      <c r="Z386" s="13"/>
      <c r="AA386" s="13"/>
      <c r="AB386" s="13"/>
      <c r="AC386" s="13"/>
      <c r="AD386" s="13"/>
      <c r="AE386" s="13"/>
      <c r="AT386" s="245" t="s">
        <v>245</v>
      </c>
      <c r="AU386" s="245" t="s">
        <v>85</v>
      </c>
      <c r="AV386" s="13" t="s">
        <v>83</v>
      </c>
      <c r="AW386" s="13" t="s">
        <v>37</v>
      </c>
      <c r="AX386" s="13" t="s">
        <v>76</v>
      </c>
      <c r="AY386" s="245" t="s">
        <v>235</v>
      </c>
    </row>
    <row r="387" s="14" customFormat="1">
      <c r="A387" s="14"/>
      <c r="B387" s="246"/>
      <c r="C387" s="247"/>
      <c r="D387" s="237" t="s">
        <v>245</v>
      </c>
      <c r="E387" s="248" t="s">
        <v>19</v>
      </c>
      <c r="F387" s="249" t="s">
        <v>1473</v>
      </c>
      <c r="G387" s="247"/>
      <c r="H387" s="250">
        <v>0.023</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245</v>
      </c>
      <c r="AU387" s="256" t="s">
        <v>85</v>
      </c>
      <c r="AV387" s="14" t="s">
        <v>85</v>
      </c>
      <c r="AW387" s="14" t="s">
        <v>37</v>
      </c>
      <c r="AX387" s="14" t="s">
        <v>76</v>
      </c>
      <c r="AY387" s="256" t="s">
        <v>235</v>
      </c>
    </row>
    <row r="388" s="13" customFormat="1">
      <c r="A388" s="13"/>
      <c r="B388" s="235"/>
      <c r="C388" s="236"/>
      <c r="D388" s="237" t="s">
        <v>245</v>
      </c>
      <c r="E388" s="238" t="s">
        <v>19</v>
      </c>
      <c r="F388" s="239" t="s">
        <v>331</v>
      </c>
      <c r="G388" s="236"/>
      <c r="H388" s="238" t="s">
        <v>19</v>
      </c>
      <c r="I388" s="240"/>
      <c r="J388" s="236"/>
      <c r="K388" s="236"/>
      <c r="L388" s="241"/>
      <c r="M388" s="242"/>
      <c r="N388" s="243"/>
      <c r="O388" s="243"/>
      <c r="P388" s="243"/>
      <c r="Q388" s="243"/>
      <c r="R388" s="243"/>
      <c r="S388" s="243"/>
      <c r="T388" s="244"/>
      <c r="U388" s="13"/>
      <c r="V388" s="13"/>
      <c r="W388" s="13"/>
      <c r="X388" s="13"/>
      <c r="Y388" s="13"/>
      <c r="Z388" s="13"/>
      <c r="AA388" s="13"/>
      <c r="AB388" s="13"/>
      <c r="AC388" s="13"/>
      <c r="AD388" s="13"/>
      <c r="AE388" s="13"/>
      <c r="AT388" s="245" t="s">
        <v>245</v>
      </c>
      <c r="AU388" s="245" t="s">
        <v>85</v>
      </c>
      <c r="AV388" s="13" t="s">
        <v>83</v>
      </c>
      <c r="AW388" s="13" t="s">
        <v>37</v>
      </c>
      <c r="AX388" s="13" t="s">
        <v>76</v>
      </c>
      <c r="AY388" s="245" t="s">
        <v>235</v>
      </c>
    </row>
    <row r="389" s="14" customFormat="1">
      <c r="A389" s="14"/>
      <c r="B389" s="246"/>
      <c r="C389" s="247"/>
      <c r="D389" s="237" t="s">
        <v>245</v>
      </c>
      <c r="E389" s="248" t="s">
        <v>19</v>
      </c>
      <c r="F389" s="249" t="s">
        <v>1474</v>
      </c>
      <c r="G389" s="247"/>
      <c r="H389" s="250">
        <v>0.108</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245</v>
      </c>
      <c r="AU389" s="256" t="s">
        <v>85</v>
      </c>
      <c r="AV389" s="14" t="s">
        <v>85</v>
      </c>
      <c r="AW389" s="14" t="s">
        <v>37</v>
      </c>
      <c r="AX389" s="14" t="s">
        <v>76</v>
      </c>
      <c r="AY389" s="256" t="s">
        <v>235</v>
      </c>
    </row>
    <row r="390" s="13" customFormat="1">
      <c r="A390" s="13"/>
      <c r="B390" s="235"/>
      <c r="C390" s="236"/>
      <c r="D390" s="237" t="s">
        <v>245</v>
      </c>
      <c r="E390" s="238" t="s">
        <v>19</v>
      </c>
      <c r="F390" s="239" t="s">
        <v>334</v>
      </c>
      <c r="G390" s="236"/>
      <c r="H390" s="238" t="s">
        <v>19</v>
      </c>
      <c r="I390" s="240"/>
      <c r="J390" s="236"/>
      <c r="K390" s="236"/>
      <c r="L390" s="241"/>
      <c r="M390" s="242"/>
      <c r="N390" s="243"/>
      <c r="O390" s="243"/>
      <c r="P390" s="243"/>
      <c r="Q390" s="243"/>
      <c r="R390" s="243"/>
      <c r="S390" s="243"/>
      <c r="T390" s="244"/>
      <c r="U390" s="13"/>
      <c r="V390" s="13"/>
      <c r="W390" s="13"/>
      <c r="X390" s="13"/>
      <c r="Y390" s="13"/>
      <c r="Z390" s="13"/>
      <c r="AA390" s="13"/>
      <c r="AB390" s="13"/>
      <c r="AC390" s="13"/>
      <c r="AD390" s="13"/>
      <c r="AE390" s="13"/>
      <c r="AT390" s="245" t="s">
        <v>245</v>
      </c>
      <c r="AU390" s="245" t="s">
        <v>85</v>
      </c>
      <c r="AV390" s="13" t="s">
        <v>83</v>
      </c>
      <c r="AW390" s="13" t="s">
        <v>37</v>
      </c>
      <c r="AX390" s="13" t="s">
        <v>76</v>
      </c>
      <c r="AY390" s="245" t="s">
        <v>235</v>
      </c>
    </row>
    <row r="391" s="14" customFormat="1">
      <c r="A391" s="14"/>
      <c r="B391" s="246"/>
      <c r="C391" s="247"/>
      <c r="D391" s="237" t="s">
        <v>245</v>
      </c>
      <c r="E391" s="248" t="s">
        <v>19</v>
      </c>
      <c r="F391" s="249" t="s">
        <v>1461</v>
      </c>
      <c r="G391" s="247"/>
      <c r="H391" s="250">
        <v>0.029000000000000001</v>
      </c>
      <c r="I391" s="251"/>
      <c r="J391" s="247"/>
      <c r="K391" s="247"/>
      <c r="L391" s="252"/>
      <c r="M391" s="253"/>
      <c r="N391" s="254"/>
      <c r="O391" s="254"/>
      <c r="P391" s="254"/>
      <c r="Q391" s="254"/>
      <c r="R391" s="254"/>
      <c r="S391" s="254"/>
      <c r="T391" s="255"/>
      <c r="U391" s="14"/>
      <c r="V391" s="14"/>
      <c r="W391" s="14"/>
      <c r="X391" s="14"/>
      <c r="Y391" s="14"/>
      <c r="Z391" s="14"/>
      <c r="AA391" s="14"/>
      <c r="AB391" s="14"/>
      <c r="AC391" s="14"/>
      <c r="AD391" s="14"/>
      <c r="AE391" s="14"/>
      <c r="AT391" s="256" t="s">
        <v>245</v>
      </c>
      <c r="AU391" s="256" t="s">
        <v>85</v>
      </c>
      <c r="AV391" s="14" t="s">
        <v>85</v>
      </c>
      <c r="AW391" s="14" t="s">
        <v>37</v>
      </c>
      <c r="AX391" s="14" t="s">
        <v>76</v>
      </c>
      <c r="AY391" s="256" t="s">
        <v>235</v>
      </c>
    </row>
    <row r="392" s="16" customFormat="1">
      <c r="A392" s="16"/>
      <c r="B392" s="268"/>
      <c r="C392" s="269"/>
      <c r="D392" s="237" t="s">
        <v>245</v>
      </c>
      <c r="E392" s="270" t="s">
        <v>19</v>
      </c>
      <c r="F392" s="271" t="s">
        <v>250</v>
      </c>
      <c r="G392" s="269"/>
      <c r="H392" s="272">
        <v>1.02</v>
      </c>
      <c r="I392" s="273"/>
      <c r="J392" s="269"/>
      <c r="K392" s="269"/>
      <c r="L392" s="274"/>
      <c r="M392" s="275"/>
      <c r="N392" s="276"/>
      <c r="O392" s="276"/>
      <c r="P392" s="276"/>
      <c r="Q392" s="276"/>
      <c r="R392" s="276"/>
      <c r="S392" s="276"/>
      <c r="T392" s="277"/>
      <c r="U392" s="16"/>
      <c r="V392" s="16"/>
      <c r="W392" s="16"/>
      <c r="X392" s="16"/>
      <c r="Y392" s="16"/>
      <c r="Z392" s="16"/>
      <c r="AA392" s="16"/>
      <c r="AB392" s="16"/>
      <c r="AC392" s="16"/>
      <c r="AD392" s="16"/>
      <c r="AE392" s="16"/>
      <c r="AT392" s="278" t="s">
        <v>245</v>
      </c>
      <c r="AU392" s="278" t="s">
        <v>85</v>
      </c>
      <c r="AV392" s="16" t="s">
        <v>100</v>
      </c>
      <c r="AW392" s="16" t="s">
        <v>37</v>
      </c>
      <c r="AX392" s="16" t="s">
        <v>83</v>
      </c>
      <c r="AY392" s="278" t="s">
        <v>235</v>
      </c>
    </row>
    <row r="393" s="2" customFormat="1" ht="49.05" customHeight="1">
      <c r="A393" s="40"/>
      <c r="B393" s="41"/>
      <c r="C393" s="217" t="s">
        <v>346</v>
      </c>
      <c r="D393" s="217" t="s">
        <v>237</v>
      </c>
      <c r="E393" s="218" t="s">
        <v>1475</v>
      </c>
      <c r="F393" s="219" t="s">
        <v>1476</v>
      </c>
      <c r="G393" s="220" t="s">
        <v>361</v>
      </c>
      <c r="H393" s="221">
        <v>4.0229999999999997</v>
      </c>
      <c r="I393" s="222"/>
      <c r="J393" s="223">
        <f>ROUND(I393*H393,2)</f>
        <v>0</v>
      </c>
      <c r="K393" s="219" t="s">
        <v>241</v>
      </c>
      <c r="L393" s="46"/>
      <c r="M393" s="224" t="s">
        <v>19</v>
      </c>
      <c r="N393" s="225" t="s">
        <v>47</v>
      </c>
      <c r="O393" s="86"/>
      <c r="P393" s="226">
        <f>O393*H393</f>
        <v>0</v>
      </c>
      <c r="Q393" s="226">
        <v>1.06277</v>
      </c>
      <c r="R393" s="226">
        <f>Q393*H393</f>
        <v>4.2755237099999999</v>
      </c>
      <c r="S393" s="226">
        <v>0</v>
      </c>
      <c r="T393" s="227">
        <f>S393*H393</f>
        <v>0</v>
      </c>
      <c r="U393" s="40"/>
      <c r="V393" s="40"/>
      <c r="W393" s="40"/>
      <c r="X393" s="40"/>
      <c r="Y393" s="40"/>
      <c r="Z393" s="40"/>
      <c r="AA393" s="40"/>
      <c r="AB393" s="40"/>
      <c r="AC393" s="40"/>
      <c r="AD393" s="40"/>
      <c r="AE393" s="40"/>
      <c r="AR393" s="228" t="s">
        <v>100</v>
      </c>
      <c r="AT393" s="228" t="s">
        <v>237</v>
      </c>
      <c r="AU393" s="228" t="s">
        <v>85</v>
      </c>
      <c r="AY393" s="19" t="s">
        <v>235</v>
      </c>
      <c r="BE393" s="229">
        <f>IF(N393="základní",J393,0)</f>
        <v>0</v>
      </c>
      <c r="BF393" s="229">
        <f>IF(N393="snížená",J393,0)</f>
        <v>0</v>
      </c>
      <c r="BG393" s="229">
        <f>IF(N393="zákl. přenesená",J393,0)</f>
        <v>0</v>
      </c>
      <c r="BH393" s="229">
        <f>IF(N393="sníž. přenesená",J393,0)</f>
        <v>0</v>
      </c>
      <c r="BI393" s="229">
        <f>IF(N393="nulová",J393,0)</f>
        <v>0</v>
      </c>
      <c r="BJ393" s="19" t="s">
        <v>83</v>
      </c>
      <c r="BK393" s="229">
        <f>ROUND(I393*H393,2)</f>
        <v>0</v>
      </c>
      <c r="BL393" s="19" t="s">
        <v>100</v>
      </c>
      <c r="BM393" s="228" t="s">
        <v>1477</v>
      </c>
    </row>
    <row r="394" s="2" customFormat="1">
      <c r="A394" s="40"/>
      <c r="B394" s="41"/>
      <c r="C394" s="42"/>
      <c r="D394" s="230" t="s">
        <v>243</v>
      </c>
      <c r="E394" s="42"/>
      <c r="F394" s="231" t="s">
        <v>1478</v>
      </c>
      <c r="G394" s="42"/>
      <c r="H394" s="42"/>
      <c r="I394" s="232"/>
      <c r="J394" s="42"/>
      <c r="K394" s="42"/>
      <c r="L394" s="46"/>
      <c r="M394" s="233"/>
      <c r="N394" s="234"/>
      <c r="O394" s="86"/>
      <c r="P394" s="86"/>
      <c r="Q394" s="86"/>
      <c r="R394" s="86"/>
      <c r="S394" s="86"/>
      <c r="T394" s="87"/>
      <c r="U394" s="40"/>
      <c r="V394" s="40"/>
      <c r="W394" s="40"/>
      <c r="X394" s="40"/>
      <c r="Y394" s="40"/>
      <c r="Z394" s="40"/>
      <c r="AA394" s="40"/>
      <c r="AB394" s="40"/>
      <c r="AC394" s="40"/>
      <c r="AD394" s="40"/>
      <c r="AE394" s="40"/>
      <c r="AT394" s="19" t="s">
        <v>243</v>
      </c>
      <c r="AU394" s="19" t="s">
        <v>85</v>
      </c>
    </row>
    <row r="395" s="13" customFormat="1">
      <c r="A395" s="13"/>
      <c r="B395" s="235"/>
      <c r="C395" s="236"/>
      <c r="D395" s="237" t="s">
        <v>245</v>
      </c>
      <c r="E395" s="238" t="s">
        <v>19</v>
      </c>
      <c r="F395" s="239" t="s">
        <v>1479</v>
      </c>
      <c r="G395" s="236"/>
      <c r="H395" s="238" t="s">
        <v>19</v>
      </c>
      <c r="I395" s="240"/>
      <c r="J395" s="236"/>
      <c r="K395" s="236"/>
      <c r="L395" s="241"/>
      <c r="M395" s="242"/>
      <c r="N395" s="243"/>
      <c r="O395" s="243"/>
      <c r="P395" s="243"/>
      <c r="Q395" s="243"/>
      <c r="R395" s="243"/>
      <c r="S395" s="243"/>
      <c r="T395" s="244"/>
      <c r="U395" s="13"/>
      <c r="V395" s="13"/>
      <c r="W395" s="13"/>
      <c r="X395" s="13"/>
      <c r="Y395" s="13"/>
      <c r="Z395" s="13"/>
      <c r="AA395" s="13"/>
      <c r="AB395" s="13"/>
      <c r="AC395" s="13"/>
      <c r="AD395" s="13"/>
      <c r="AE395" s="13"/>
      <c r="AT395" s="245" t="s">
        <v>245</v>
      </c>
      <c r="AU395" s="245" t="s">
        <v>85</v>
      </c>
      <c r="AV395" s="13" t="s">
        <v>83</v>
      </c>
      <c r="AW395" s="13" t="s">
        <v>37</v>
      </c>
      <c r="AX395" s="13" t="s">
        <v>76</v>
      </c>
      <c r="AY395" s="245" t="s">
        <v>235</v>
      </c>
    </row>
    <row r="396" s="14" customFormat="1">
      <c r="A396" s="14"/>
      <c r="B396" s="246"/>
      <c r="C396" s="247"/>
      <c r="D396" s="237" t="s">
        <v>245</v>
      </c>
      <c r="E396" s="248" t="s">
        <v>19</v>
      </c>
      <c r="F396" s="249" t="s">
        <v>1480</v>
      </c>
      <c r="G396" s="247"/>
      <c r="H396" s="250">
        <v>4.0229999999999997</v>
      </c>
      <c r="I396" s="251"/>
      <c r="J396" s="247"/>
      <c r="K396" s="247"/>
      <c r="L396" s="252"/>
      <c r="M396" s="253"/>
      <c r="N396" s="254"/>
      <c r="O396" s="254"/>
      <c r="P396" s="254"/>
      <c r="Q396" s="254"/>
      <c r="R396" s="254"/>
      <c r="S396" s="254"/>
      <c r="T396" s="255"/>
      <c r="U396" s="14"/>
      <c r="V396" s="14"/>
      <c r="W396" s="14"/>
      <c r="X396" s="14"/>
      <c r="Y396" s="14"/>
      <c r="Z396" s="14"/>
      <c r="AA396" s="14"/>
      <c r="AB396" s="14"/>
      <c r="AC396" s="14"/>
      <c r="AD396" s="14"/>
      <c r="AE396" s="14"/>
      <c r="AT396" s="256" t="s">
        <v>245</v>
      </c>
      <c r="AU396" s="256" t="s">
        <v>85</v>
      </c>
      <c r="AV396" s="14" t="s">
        <v>85</v>
      </c>
      <c r="AW396" s="14" t="s">
        <v>37</v>
      </c>
      <c r="AX396" s="14" t="s">
        <v>76</v>
      </c>
      <c r="AY396" s="256" t="s">
        <v>235</v>
      </c>
    </row>
    <row r="397" s="16" customFormat="1">
      <c r="A397" s="16"/>
      <c r="B397" s="268"/>
      <c r="C397" s="269"/>
      <c r="D397" s="237" t="s">
        <v>245</v>
      </c>
      <c r="E397" s="270" t="s">
        <v>19</v>
      </c>
      <c r="F397" s="271" t="s">
        <v>250</v>
      </c>
      <c r="G397" s="269"/>
      <c r="H397" s="272">
        <v>4.0229999999999997</v>
      </c>
      <c r="I397" s="273"/>
      <c r="J397" s="269"/>
      <c r="K397" s="269"/>
      <c r="L397" s="274"/>
      <c r="M397" s="275"/>
      <c r="N397" s="276"/>
      <c r="O397" s="276"/>
      <c r="P397" s="276"/>
      <c r="Q397" s="276"/>
      <c r="R397" s="276"/>
      <c r="S397" s="276"/>
      <c r="T397" s="277"/>
      <c r="U397" s="16"/>
      <c r="V397" s="16"/>
      <c r="W397" s="16"/>
      <c r="X397" s="16"/>
      <c r="Y397" s="16"/>
      <c r="Z397" s="16"/>
      <c r="AA397" s="16"/>
      <c r="AB397" s="16"/>
      <c r="AC397" s="16"/>
      <c r="AD397" s="16"/>
      <c r="AE397" s="16"/>
      <c r="AT397" s="278" t="s">
        <v>245</v>
      </c>
      <c r="AU397" s="278" t="s">
        <v>85</v>
      </c>
      <c r="AV397" s="16" t="s">
        <v>100</v>
      </c>
      <c r="AW397" s="16" t="s">
        <v>37</v>
      </c>
      <c r="AX397" s="16" t="s">
        <v>83</v>
      </c>
      <c r="AY397" s="278" t="s">
        <v>235</v>
      </c>
    </row>
    <row r="398" s="12" customFormat="1" ht="22.8" customHeight="1">
      <c r="A398" s="12"/>
      <c r="B398" s="201"/>
      <c r="C398" s="202"/>
      <c r="D398" s="203" t="s">
        <v>75</v>
      </c>
      <c r="E398" s="215" t="s">
        <v>341</v>
      </c>
      <c r="F398" s="215" t="s">
        <v>1481</v>
      </c>
      <c r="G398" s="202"/>
      <c r="H398" s="202"/>
      <c r="I398" s="205"/>
      <c r="J398" s="216">
        <f>BK398</f>
        <v>0</v>
      </c>
      <c r="K398" s="202"/>
      <c r="L398" s="207"/>
      <c r="M398" s="208"/>
      <c r="N398" s="209"/>
      <c r="O398" s="209"/>
      <c r="P398" s="210">
        <f>SUM(P399:P567)</f>
        <v>0</v>
      </c>
      <c r="Q398" s="209"/>
      <c r="R398" s="210">
        <f>SUM(R399:R567)</f>
        <v>765.67463070999986</v>
      </c>
      <c r="S398" s="209"/>
      <c r="T398" s="211">
        <f>SUM(T399:T567)</f>
        <v>43.447499999999998</v>
      </c>
      <c r="U398" s="12"/>
      <c r="V398" s="12"/>
      <c r="W398" s="12"/>
      <c r="X398" s="12"/>
      <c r="Y398" s="12"/>
      <c r="Z398" s="12"/>
      <c r="AA398" s="12"/>
      <c r="AB398" s="12"/>
      <c r="AC398" s="12"/>
      <c r="AD398" s="12"/>
      <c r="AE398" s="12"/>
      <c r="AR398" s="212" t="s">
        <v>83</v>
      </c>
      <c r="AT398" s="213" t="s">
        <v>75</v>
      </c>
      <c r="AU398" s="213" t="s">
        <v>83</v>
      </c>
      <c r="AY398" s="212" t="s">
        <v>235</v>
      </c>
      <c r="BK398" s="214">
        <f>SUM(BK399:BK567)</f>
        <v>0</v>
      </c>
    </row>
    <row r="399" s="2" customFormat="1" ht="33" customHeight="1">
      <c r="A399" s="40"/>
      <c r="B399" s="41"/>
      <c r="C399" s="217" t="s">
        <v>352</v>
      </c>
      <c r="D399" s="217" t="s">
        <v>237</v>
      </c>
      <c r="E399" s="218" t="s">
        <v>1482</v>
      </c>
      <c r="F399" s="219" t="s">
        <v>1483</v>
      </c>
      <c r="G399" s="220" t="s">
        <v>240</v>
      </c>
      <c r="H399" s="221">
        <v>86.251000000000005</v>
      </c>
      <c r="I399" s="222"/>
      <c r="J399" s="223">
        <f>ROUND(I399*H399,2)</f>
        <v>0</v>
      </c>
      <c r="K399" s="219" t="s">
        <v>241</v>
      </c>
      <c r="L399" s="46"/>
      <c r="M399" s="224" t="s">
        <v>19</v>
      </c>
      <c r="N399" s="225" t="s">
        <v>47</v>
      </c>
      <c r="O399" s="86"/>
      <c r="P399" s="226">
        <f>O399*H399</f>
        <v>0</v>
      </c>
      <c r="Q399" s="226">
        <v>2.5018699999999998</v>
      </c>
      <c r="R399" s="226">
        <f>Q399*H399</f>
        <v>215.78878936999999</v>
      </c>
      <c r="S399" s="226">
        <v>0</v>
      </c>
      <c r="T399" s="227">
        <f>S399*H399</f>
        <v>0</v>
      </c>
      <c r="U399" s="40"/>
      <c r="V399" s="40"/>
      <c r="W399" s="40"/>
      <c r="X399" s="40"/>
      <c r="Y399" s="40"/>
      <c r="Z399" s="40"/>
      <c r="AA399" s="40"/>
      <c r="AB399" s="40"/>
      <c r="AC399" s="40"/>
      <c r="AD399" s="40"/>
      <c r="AE399" s="40"/>
      <c r="AR399" s="228" t="s">
        <v>100</v>
      </c>
      <c r="AT399" s="228" t="s">
        <v>237</v>
      </c>
      <c r="AU399" s="228" t="s">
        <v>85</v>
      </c>
      <c r="AY399" s="19" t="s">
        <v>235</v>
      </c>
      <c r="BE399" s="229">
        <f>IF(N399="základní",J399,0)</f>
        <v>0</v>
      </c>
      <c r="BF399" s="229">
        <f>IF(N399="snížená",J399,0)</f>
        <v>0</v>
      </c>
      <c r="BG399" s="229">
        <f>IF(N399="zákl. přenesená",J399,0)</f>
        <v>0</v>
      </c>
      <c r="BH399" s="229">
        <f>IF(N399="sníž. přenesená",J399,0)</f>
        <v>0</v>
      </c>
      <c r="BI399" s="229">
        <f>IF(N399="nulová",J399,0)</f>
        <v>0</v>
      </c>
      <c r="BJ399" s="19" t="s">
        <v>83</v>
      </c>
      <c r="BK399" s="229">
        <f>ROUND(I399*H399,2)</f>
        <v>0</v>
      </c>
      <c r="BL399" s="19" t="s">
        <v>100</v>
      </c>
      <c r="BM399" s="228" t="s">
        <v>1484</v>
      </c>
    </row>
    <row r="400" s="2" customFormat="1">
      <c r="A400" s="40"/>
      <c r="B400" s="41"/>
      <c r="C400" s="42"/>
      <c r="D400" s="230" t="s">
        <v>243</v>
      </c>
      <c r="E400" s="42"/>
      <c r="F400" s="231" t="s">
        <v>1485</v>
      </c>
      <c r="G400" s="42"/>
      <c r="H400" s="42"/>
      <c r="I400" s="232"/>
      <c r="J400" s="42"/>
      <c r="K400" s="42"/>
      <c r="L400" s="46"/>
      <c r="M400" s="233"/>
      <c r="N400" s="234"/>
      <c r="O400" s="86"/>
      <c r="P400" s="86"/>
      <c r="Q400" s="86"/>
      <c r="R400" s="86"/>
      <c r="S400" s="86"/>
      <c r="T400" s="87"/>
      <c r="U400" s="40"/>
      <c r="V400" s="40"/>
      <c r="W400" s="40"/>
      <c r="X400" s="40"/>
      <c r="Y400" s="40"/>
      <c r="Z400" s="40"/>
      <c r="AA400" s="40"/>
      <c r="AB400" s="40"/>
      <c r="AC400" s="40"/>
      <c r="AD400" s="40"/>
      <c r="AE400" s="40"/>
      <c r="AT400" s="19" t="s">
        <v>243</v>
      </c>
      <c r="AU400" s="19" t="s">
        <v>85</v>
      </c>
    </row>
    <row r="401" s="13" customFormat="1">
      <c r="A401" s="13"/>
      <c r="B401" s="235"/>
      <c r="C401" s="236"/>
      <c r="D401" s="237" t="s">
        <v>245</v>
      </c>
      <c r="E401" s="238" t="s">
        <v>19</v>
      </c>
      <c r="F401" s="239" t="s">
        <v>1486</v>
      </c>
      <c r="G401" s="236"/>
      <c r="H401" s="238" t="s">
        <v>19</v>
      </c>
      <c r="I401" s="240"/>
      <c r="J401" s="236"/>
      <c r="K401" s="236"/>
      <c r="L401" s="241"/>
      <c r="M401" s="242"/>
      <c r="N401" s="243"/>
      <c r="O401" s="243"/>
      <c r="P401" s="243"/>
      <c r="Q401" s="243"/>
      <c r="R401" s="243"/>
      <c r="S401" s="243"/>
      <c r="T401" s="244"/>
      <c r="U401" s="13"/>
      <c r="V401" s="13"/>
      <c r="W401" s="13"/>
      <c r="X401" s="13"/>
      <c r="Y401" s="13"/>
      <c r="Z401" s="13"/>
      <c r="AA401" s="13"/>
      <c r="AB401" s="13"/>
      <c r="AC401" s="13"/>
      <c r="AD401" s="13"/>
      <c r="AE401" s="13"/>
      <c r="AT401" s="245" t="s">
        <v>245</v>
      </c>
      <c r="AU401" s="245" t="s">
        <v>85</v>
      </c>
      <c r="AV401" s="13" t="s">
        <v>83</v>
      </c>
      <c r="AW401" s="13" t="s">
        <v>37</v>
      </c>
      <c r="AX401" s="13" t="s">
        <v>76</v>
      </c>
      <c r="AY401" s="245" t="s">
        <v>235</v>
      </c>
    </row>
    <row r="402" s="13" customFormat="1">
      <c r="A402" s="13"/>
      <c r="B402" s="235"/>
      <c r="C402" s="236"/>
      <c r="D402" s="237" t="s">
        <v>245</v>
      </c>
      <c r="E402" s="238" t="s">
        <v>19</v>
      </c>
      <c r="F402" s="239" t="s">
        <v>1487</v>
      </c>
      <c r="G402" s="236"/>
      <c r="H402" s="238" t="s">
        <v>19</v>
      </c>
      <c r="I402" s="240"/>
      <c r="J402" s="236"/>
      <c r="K402" s="236"/>
      <c r="L402" s="241"/>
      <c r="M402" s="242"/>
      <c r="N402" s="243"/>
      <c r="O402" s="243"/>
      <c r="P402" s="243"/>
      <c r="Q402" s="243"/>
      <c r="R402" s="243"/>
      <c r="S402" s="243"/>
      <c r="T402" s="244"/>
      <c r="U402" s="13"/>
      <c r="V402" s="13"/>
      <c r="W402" s="13"/>
      <c r="X402" s="13"/>
      <c r="Y402" s="13"/>
      <c r="Z402" s="13"/>
      <c r="AA402" s="13"/>
      <c r="AB402" s="13"/>
      <c r="AC402" s="13"/>
      <c r="AD402" s="13"/>
      <c r="AE402" s="13"/>
      <c r="AT402" s="245" t="s">
        <v>245</v>
      </c>
      <c r="AU402" s="245" t="s">
        <v>85</v>
      </c>
      <c r="AV402" s="13" t="s">
        <v>83</v>
      </c>
      <c r="AW402" s="13" t="s">
        <v>37</v>
      </c>
      <c r="AX402" s="13" t="s">
        <v>76</v>
      </c>
      <c r="AY402" s="245" t="s">
        <v>235</v>
      </c>
    </row>
    <row r="403" s="14" customFormat="1">
      <c r="A403" s="14"/>
      <c r="B403" s="246"/>
      <c r="C403" s="247"/>
      <c r="D403" s="237" t="s">
        <v>245</v>
      </c>
      <c r="E403" s="248" t="s">
        <v>19</v>
      </c>
      <c r="F403" s="249" t="s">
        <v>1488</v>
      </c>
      <c r="G403" s="247"/>
      <c r="H403" s="250">
        <v>86.251000000000005</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245</v>
      </c>
      <c r="AU403" s="256" t="s">
        <v>85</v>
      </c>
      <c r="AV403" s="14" t="s">
        <v>85</v>
      </c>
      <c r="AW403" s="14" t="s">
        <v>37</v>
      </c>
      <c r="AX403" s="14" t="s">
        <v>76</v>
      </c>
      <c r="AY403" s="256" t="s">
        <v>235</v>
      </c>
    </row>
    <row r="404" s="16" customFormat="1">
      <c r="A404" s="16"/>
      <c r="B404" s="268"/>
      <c r="C404" s="269"/>
      <c r="D404" s="237" t="s">
        <v>245</v>
      </c>
      <c r="E404" s="270" t="s">
        <v>19</v>
      </c>
      <c r="F404" s="271" t="s">
        <v>250</v>
      </c>
      <c r="G404" s="269"/>
      <c r="H404" s="272">
        <v>86.251000000000005</v>
      </c>
      <c r="I404" s="273"/>
      <c r="J404" s="269"/>
      <c r="K404" s="269"/>
      <c r="L404" s="274"/>
      <c r="M404" s="275"/>
      <c r="N404" s="276"/>
      <c r="O404" s="276"/>
      <c r="P404" s="276"/>
      <c r="Q404" s="276"/>
      <c r="R404" s="276"/>
      <c r="S404" s="276"/>
      <c r="T404" s="277"/>
      <c r="U404" s="16"/>
      <c r="V404" s="16"/>
      <c r="W404" s="16"/>
      <c r="X404" s="16"/>
      <c r="Y404" s="16"/>
      <c r="Z404" s="16"/>
      <c r="AA404" s="16"/>
      <c r="AB404" s="16"/>
      <c r="AC404" s="16"/>
      <c r="AD404" s="16"/>
      <c r="AE404" s="16"/>
      <c r="AT404" s="278" t="s">
        <v>245</v>
      </c>
      <c r="AU404" s="278" t="s">
        <v>85</v>
      </c>
      <c r="AV404" s="16" t="s">
        <v>100</v>
      </c>
      <c r="AW404" s="16" t="s">
        <v>37</v>
      </c>
      <c r="AX404" s="16" t="s">
        <v>83</v>
      </c>
      <c r="AY404" s="278" t="s">
        <v>235</v>
      </c>
    </row>
    <row r="405" s="2" customFormat="1" ht="37.8" customHeight="1">
      <c r="A405" s="40"/>
      <c r="B405" s="41"/>
      <c r="C405" s="217" t="s">
        <v>358</v>
      </c>
      <c r="D405" s="217" t="s">
        <v>237</v>
      </c>
      <c r="E405" s="218" t="s">
        <v>1489</v>
      </c>
      <c r="F405" s="219" t="s">
        <v>1490</v>
      </c>
      <c r="G405" s="220" t="s">
        <v>240</v>
      </c>
      <c r="H405" s="221">
        <v>86.251000000000005</v>
      </c>
      <c r="I405" s="222"/>
      <c r="J405" s="223">
        <f>ROUND(I405*H405,2)</f>
        <v>0</v>
      </c>
      <c r="K405" s="219" t="s">
        <v>241</v>
      </c>
      <c r="L405" s="46"/>
      <c r="M405" s="224" t="s">
        <v>19</v>
      </c>
      <c r="N405" s="225" t="s">
        <v>47</v>
      </c>
      <c r="O405" s="86"/>
      <c r="P405" s="226">
        <f>O405*H405</f>
        <v>0</v>
      </c>
      <c r="Q405" s="226">
        <v>0</v>
      </c>
      <c r="R405" s="226">
        <f>Q405*H405</f>
        <v>0</v>
      </c>
      <c r="S405" s="226">
        <v>0</v>
      </c>
      <c r="T405" s="227">
        <f>S405*H405</f>
        <v>0</v>
      </c>
      <c r="U405" s="40"/>
      <c r="V405" s="40"/>
      <c r="W405" s="40"/>
      <c r="X405" s="40"/>
      <c r="Y405" s="40"/>
      <c r="Z405" s="40"/>
      <c r="AA405" s="40"/>
      <c r="AB405" s="40"/>
      <c r="AC405" s="40"/>
      <c r="AD405" s="40"/>
      <c r="AE405" s="40"/>
      <c r="AR405" s="228" t="s">
        <v>100</v>
      </c>
      <c r="AT405" s="228" t="s">
        <v>237</v>
      </c>
      <c r="AU405" s="228" t="s">
        <v>85</v>
      </c>
      <c r="AY405" s="19" t="s">
        <v>235</v>
      </c>
      <c r="BE405" s="229">
        <f>IF(N405="základní",J405,0)</f>
        <v>0</v>
      </c>
      <c r="BF405" s="229">
        <f>IF(N405="snížená",J405,0)</f>
        <v>0</v>
      </c>
      <c r="BG405" s="229">
        <f>IF(N405="zákl. přenesená",J405,0)</f>
        <v>0</v>
      </c>
      <c r="BH405" s="229">
        <f>IF(N405="sníž. přenesená",J405,0)</f>
        <v>0</v>
      </c>
      <c r="BI405" s="229">
        <f>IF(N405="nulová",J405,0)</f>
        <v>0</v>
      </c>
      <c r="BJ405" s="19" t="s">
        <v>83</v>
      </c>
      <c r="BK405" s="229">
        <f>ROUND(I405*H405,2)</f>
        <v>0</v>
      </c>
      <c r="BL405" s="19" t="s">
        <v>100</v>
      </c>
      <c r="BM405" s="228" t="s">
        <v>1491</v>
      </c>
    </row>
    <row r="406" s="2" customFormat="1">
      <c r="A406" s="40"/>
      <c r="B406" s="41"/>
      <c r="C406" s="42"/>
      <c r="D406" s="230" t="s">
        <v>243</v>
      </c>
      <c r="E406" s="42"/>
      <c r="F406" s="231" t="s">
        <v>1492</v>
      </c>
      <c r="G406" s="42"/>
      <c r="H406" s="42"/>
      <c r="I406" s="232"/>
      <c r="J406" s="42"/>
      <c r="K406" s="42"/>
      <c r="L406" s="46"/>
      <c r="M406" s="233"/>
      <c r="N406" s="234"/>
      <c r="O406" s="86"/>
      <c r="P406" s="86"/>
      <c r="Q406" s="86"/>
      <c r="R406" s="86"/>
      <c r="S406" s="86"/>
      <c r="T406" s="87"/>
      <c r="U406" s="40"/>
      <c r="V406" s="40"/>
      <c r="W406" s="40"/>
      <c r="X406" s="40"/>
      <c r="Y406" s="40"/>
      <c r="Z406" s="40"/>
      <c r="AA406" s="40"/>
      <c r="AB406" s="40"/>
      <c r="AC406" s="40"/>
      <c r="AD406" s="40"/>
      <c r="AE406" s="40"/>
      <c r="AT406" s="19" t="s">
        <v>243</v>
      </c>
      <c r="AU406" s="19" t="s">
        <v>85</v>
      </c>
    </row>
    <row r="407" s="2" customFormat="1" ht="44.25" customHeight="1">
      <c r="A407" s="40"/>
      <c r="B407" s="41"/>
      <c r="C407" s="217" t="s">
        <v>366</v>
      </c>
      <c r="D407" s="217" t="s">
        <v>237</v>
      </c>
      <c r="E407" s="218" t="s">
        <v>1493</v>
      </c>
      <c r="F407" s="219" t="s">
        <v>1494</v>
      </c>
      <c r="G407" s="220" t="s">
        <v>240</v>
      </c>
      <c r="H407" s="221">
        <v>86.251000000000005</v>
      </c>
      <c r="I407" s="222"/>
      <c r="J407" s="223">
        <f>ROUND(I407*H407,2)</f>
        <v>0</v>
      </c>
      <c r="K407" s="219" t="s">
        <v>241</v>
      </c>
      <c r="L407" s="46"/>
      <c r="M407" s="224" t="s">
        <v>19</v>
      </c>
      <c r="N407" s="225" t="s">
        <v>47</v>
      </c>
      <c r="O407" s="86"/>
      <c r="P407" s="226">
        <f>O407*H407</f>
        <v>0</v>
      </c>
      <c r="Q407" s="226">
        <v>0</v>
      </c>
      <c r="R407" s="226">
        <f>Q407*H407</f>
        <v>0</v>
      </c>
      <c r="S407" s="226">
        <v>0</v>
      </c>
      <c r="T407" s="227">
        <f>S407*H407</f>
        <v>0</v>
      </c>
      <c r="U407" s="40"/>
      <c r="V407" s="40"/>
      <c r="W407" s="40"/>
      <c r="X407" s="40"/>
      <c r="Y407" s="40"/>
      <c r="Z407" s="40"/>
      <c r="AA407" s="40"/>
      <c r="AB407" s="40"/>
      <c r="AC407" s="40"/>
      <c r="AD407" s="40"/>
      <c r="AE407" s="40"/>
      <c r="AR407" s="228" t="s">
        <v>100</v>
      </c>
      <c r="AT407" s="228" t="s">
        <v>237</v>
      </c>
      <c r="AU407" s="228" t="s">
        <v>85</v>
      </c>
      <c r="AY407" s="19" t="s">
        <v>235</v>
      </c>
      <c r="BE407" s="229">
        <f>IF(N407="základní",J407,0)</f>
        <v>0</v>
      </c>
      <c r="BF407" s="229">
        <f>IF(N407="snížená",J407,0)</f>
        <v>0</v>
      </c>
      <c r="BG407" s="229">
        <f>IF(N407="zákl. přenesená",J407,0)</f>
        <v>0</v>
      </c>
      <c r="BH407" s="229">
        <f>IF(N407="sníž. přenesená",J407,0)</f>
        <v>0</v>
      </c>
      <c r="BI407" s="229">
        <f>IF(N407="nulová",J407,0)</f>
        <v>0</v>
      </c>
      <c r="BJ407" s="19" t="s">
        <v>83</v>
      </c>
      <c r="BK407" s="229">
        <f>ROUND(I407*H407,2)</f>
        <v>0</v>
      </c>
      <c r="BL407" s="19" t="s">
        <v>100</v>
      </c>
      <c r="BM407" s="228" t="s">
        <v>1495</v>
      </c>
    </row>
    <row r="408" s="2" customFormat="1">
      <c r="A408" s="40"/>
      <c r="B408" s="41"/>
      <c r="C408" s="42"/>
      <c r="D408" s="230" t="s">
        <v>243</v>
      </c>
      <c r="E408" s="42"/>
      <c r="F408" s="231" t="s">
        <v>1496</v>
      </c>
      <c r="G408" s="42"/>
      <c r="H408" s="42"/>
      <c r="I408" s="232"/>
      <c r="J408" s="42"/>
      <c r="K408" s="42"/>
      <c r="L408" s="46"/>
      <c r="M408" s="233"/>
      <c r="N408" s="234"/>
      <c r="O408" s="86"/>
      <c r="P408" s="86"/>
      <c r="Q408" s="86"/>
      <c r="R408" s="86"/>
      <c r="S408" s="86"/>
      <c r="T408" s="87"/>
      <c r="U408" s="40"/>
      <c r="V408" s="40"/>
      <c r="W408" s="40"/>
      <c r="X408" s="40"/>
      <c r="Y408" s="40"/>
      <c r="Z408" s="40"/>
      <c r="AA408" s="40"/>
      <c r="AB408" s="40"/>
      <c r="AC408" s="40"/>
      <c r="AD408" s="40"/>
      <c r="AE408" s="40"/>
      <c r="AT408" s="19" t="s">
        <v>243</v>
      </c>
      <c r="AU408" s="19" t="s">
        <v>85</v>
      </c>
    </row>
    <row r="409" s="2" customFormat="1" ht="21.75" customHeight="1">
      <c r="A409" s="40"/>
      <c r="B409" s="41"/>
      <c r="C409" s="217" t="s">
        <v>376</v>
      </c>
      <c r="D409" s="217" t="s">
        <v>237</v>
      </c>
      <c r="E409" s="218" t="s">
        <v>1497</v>
      </c>
      <c r="F409" s="219" t="s">
        <v>1498</v>
      </c>
      <c r="G409" s="220" t="s">
        <v>361</v>
      </c>
      <c r="H409" s="221">
        <v>9.8420000000000005</v>
      </c>
      <c r="I409" s="222"/>
      <c r="J409" s="223">
        <f>ROUND(I409*H409,2)</f>
        <v>0</v>
      </c>
      <c r="K409" s="219" t="s">
        <v>241</v>
      </c>
      <c r="L409" s="46"/>
      <c r="M409" s="224" t="s">
        <v>19</v>
      </c>
      <c r="N409" s="225" t="s">
        <v>47</v>
      </c>
      <c r="O409" s="86"/>
      <c r="P409" s="226">
        <f>O409*H409</f>
        <v>0</v>
      </c>
      <c r="Q409" s="226">
        <v>1.06277</v>
      </c>
      <c r="R409" s="226">
        <f>Q409*H409</f>
        <v>10.45978234</v>
      </c>
      <c r="S409" s="226">
        <v>0</v>
      </c>
      <c r="T409" s="227">
        <f>S409*H409</f>
        <v>0</v>
      </c>
      <c r="U409" s="40"/>
      <c r="V409" s="40"/>
      <c r="W409" s="40"/>
      <c r="X409" s="40"/>
      <c r="Y409" s="40"/>
      <c r="Z409" s="40"/>
      <c r="AA409" s="40"/>
      <c r="AB409" s="40"/>
      <c r="AC409" s="40"/>
      <c r="AD409" s="40"/>
      <c r="AE409" s="40"/>
      <c r="AR409" s="228" t="s">
        <v>100</v>
      </c>
      <c r="AT409" s="228" t="s">
        <v>237</v>
      </c>
      <c r="AU409" s="228" t="s">
        <v>85</v>
      </c>
      <c r="AY409" s="19" t="s">
        <v>235</v>
      </c>
      <c r="BE409" s="229">
        <f>IF(N409="základní",J409,0)</f>
        <v>0</v>
      </c>
      <c r="BF409" s="229">
        <f>IF(N409="snížená",J409,0)</f>
        <v>0</v>
      </c>
      <c r="BG409" s="229">
        <f>IF(N409="zákl. přenesená",J409,0)</f>
        <v>0</v>
      </c>
      <c r="BH409" s="229">
        <f>IF(N409="sníž. přenesená",J409,0)</f>
        <v>0</v>
      </c>
      <c r="BI409" s="229">
        <f>IF(N409="nulová",J409,0)</f>
        <v>0</v>
      </c>
      <c r="BJ409" s="19" t="s">
        <v>83</v>
      </c>
      <c r="BK409" s="229">
        <f>ROUND(I409*H409,2)</f>
        <v>0</v>
      </c>
      <c r="BL409" s="19" t="s">
        <v>100</v>
      </c>
      <c r="BM409" s="228" t="s">
        <v>1499</v>
      </c>
    </row>
    <row r="410" s="2" customFormat="1">
      <c r="A410" s="40"/>
      <c r="B410" s="41"/>
      <c r="C410" s="42"/>
      <c r="D410" s="230" t="s">
        <v>243</v>
      </c>
      <c r="E410" s="42"/>
      <c r="F410" s="231" t="s">
        <v>1500</v>
      </c>
      <c r="G410" s="42"/>
      <c r="H410" s="42"/>
      <c r="I410" s="232"/>
      <c r="J410" s="42"/>
      <c r="K410" s="42"/>
      <c r="L410" s="46"/>
      <c r="M410" s="233"/>
      <c r="N410" s="234"/>
      <c r="O410" s="86"/>
      <c r="P410" s="86"/>
      <c r="Q410" s="86"/>
      <c r="R410" s="86"/>
      <c r="S410" s="86"/>
      <c r="T410" s="87"/>
      <c r="U410" s="40"/>
      <c r="V410" s="40"/>
      <c r="W410" s="40"/>
      <c r="X410" s="40"/>
      <c r="Y410" s="40"/>
      <c r="Z410" s="40"/>
      <c r="AA410" s="40"/>
      <c r="AB410" s="40"/>
      <c r="AC410" s="40"/>
      <c r="AD410" s="40"/>
      <c r="AE410" s="40"/>
      <c r="AT410" s="19" t="s">
        <v>243</v>
      </c>
      <c r="AU410" s="19" t="s">
        <v>85</v>
      </c>
    </row>
    <row r="411" s="13" customFormat="1">
      <c r="A411" s="13"/>
      <c r="B411" s="235"/>
      <c r="C411" s="236"/>
      <c r="D411" s="237" t="s">
        <v>245</v>
      </c>
      <c r="E411" s="238" t="s">
        <v>19</v>
      </c>
      <c r="F411" s="239" t="s">
        <v>1501</v>
      </c>
      <c r="G411" s="236"/>
      <c r="H411" s="238" t="s">
        <v>19</v>
      </c>
      <c r="I411" s="240"/>
      <c r="J411" s="236"/>
      <c r="K411" s="236"/>
      <c r="L411" s="241"/>
      <c r="M411" s="242"/>
      <c r="N411" s="243"/>
      <c r="O411" s="243"/>
      <c r="P411" s="243"/>
      <c r="Q411" s="243"/>
      <c r="R411" s="243"/>
      <c r="S411" s="243"/>
      <c r="T411" s="244"/>
      <c r="U411" s="13"/>
      <c r="V411" s="13"/>
      <c r="W411" s="13"/>
      <c r="X411" s="13"/>
      <c r="Y411" s="13"/>
      <c r="Z411" s="13"/>
      <c r="AA411" s="13"/>
      <c r="AB411" s="13"/>
      <c r="AC411" s="13"/>
      <c r="AD411" s="13"/>
      <c r="AE411" s="13"/>
      <c r="AT411" s="245" t="s">
        <v>245</v>
      </c>
      <c r="AU411" s="245" t="s">
        <v>85</v>
      </c>
      <c r="AV411" s="13" t="s">
        <v>83</v>
      </c>
      <c r="AW411" s="13" t="s">
        <v>37</v>
      </c>
      <c r="AX411" s="13" t="s">
        <v>76</v>
      </c>
      <c r="AY411" s="245" t="s">
        <v>235</v>
      </c>
    </row>
    <row r="412" s="13" customFormat="1">
      <c r="A412" s="13"/>
      <c r="B412" s="235"/>
      <c r="C412" s="236"/>
      <c r="D412" s="237" t="s">
        <v>245</v>
      </c>
      <c r="E412" s="238" t="s">
        <v>19</v>
      </c>
      <c r="F412" s="239" t="s">
        <v>1487</v>
      </c>
      <c r="G412" s="236"/>
      <c r="H412" s="238" t="s">
        <v>19</v>
      </c>
      <c r="I412" s="240"/>
      <c r="J412" s="236"/>
      <c r="K412" s="236"/>
      <c r="L412" s="241"/>
      <c r="M412" s="242"/>
      <c r="N412" s="243"/>
      <c r="O412" s="243"/>
      <c r="P412" s="243"/>
      <c r="Q412" s="243"/>
      <c r="R412" s="243"/>
      <c r="S412" s="243"/>
      <c r="T412" s="244"/>
      <c r="U412" s="13"/>
      <c r="V412" s="13"/>
      <c r="W412" s="13"/>
      <c r="X412" s="13"/>
      <c r="Y412" s="13"/>
      <c r="Z412" s="13"/>
      <c r="AA412" s="13"/>
      <c r="AB412" s="13"/>
      <c r="AC412" s="13"/>
      <c r="AD412" s="13"/>
      <c r="AE412" s="13"/>
      <c r="AT412" s="245" t="s">
        <v>245</v>
      </c>
      <c r="AU412" s="245" t="s">
        <v>85</v>
      </c>
      <c r="AV412" s="13" t="s">
        <v>83</v>
      </c>
      <c r="AW412" s="13" t="s">
        <v>37</v>
      </c>
      <c r="AX412" s="13" t="s">
        <v>76</v>
      </c>
      <c r="AY412" s="245" t="s">
        <v>235</v>
      </c>
    </row>
    <row r="413" s="14" customFormat="1">
      <c r="A413" s="14"/>
      <c r="B413" s="246"/>
      <c r="C413" s="247"/>
      <c r="D413" s="237" t="s">
        <v>245</v>
      </c>
      <c r="E413" s="248" t="s">
        <v>19</v>
      </c>
      <c r="F413" s="249" t="s">
        <v>1502</v>
      </c>
      <c r="G413" s="247"/>
      <c r="H413" s="250">
        <v>9.8420000000000005</v>
      </c>
      <c r="I413" s="251"/>
      <c r="J413" s="247"/>
      <c r="K413" s="247"/>
      <c r="L413" s="252"/>
      <c r="M413" s="253"/>
      <c r="N413" s="254"/>
      <c r="O413" s="254"/>
      <c r="P413" s="254"/>
      <c r="Q413" s="254"/>
      <c r="R413" s="254"/>
      <c r="S413" s="254"/>
      <c r="T413" s="255"/>
      <c r="U413" s="14"/>
      <c r="V413" s="14"/>
      <c r="W413" s="14"/>
      <c r="X413" s="14"/>
      <c r="Y413" s="14"/>
      <c r="Z413" s="14"/>
      <c r="AA413" s="14"/>
      <c r="AB413" s="14"/>
      <c r="AC413" s="14"/>
      <c r="AD413" s="14"/>
      <c r="AE413" s="14"/>
      <c r="AT413" s="256" t="s">
        <v>245</v>
      </c>
      <c r="AU413" s="256" t="s">
        <v>85</v>
      </c>
      <c r="AV413" s="14" t="s">
        <v>85</v>
      </c>
      <c r="AW413" s="14" t="s">
        <v>37</v>
      </c>
      <c r="AX413" s="14" t="s">
        <v>76</v>
      </c>
      <c r="AY413" s="256" t="s">
        <v>235</v>
      </c>
    </row>
    <row r="414" s="16" customFormat="1">
      <c r="A414" s="16"/>
      <c r="B414" s="268"/>
      <c r="C414" s="269"/>
      <c r="D414" s="237" t="s">
        <v>245</v>
      </c>
      <c r="E414" s="270" t="s">
        <v>19</v>
      </c>
      <c r="F414" s="271" t="s">
        <v>250</v>
      </c>
      <c r="G414" s="269"/>
      <c r="H414" s="272">
        <v>9.8420000000000005</v>
      </c>
      <c r="I414" s="273"/>
      <c r="J414" s="269"/>
      <c r="K414" s="269"/>
      <c r="L414" s="274"/>
      <c r="M414" s="275"/>
      <c r="N414" s="276"/>
      <c r="O414" s="276"/>
      <c r="P414" s="276"/>
      <c r="Q414" s="276"/>
      <c r="R414" s="276"/>
      <c r="S414" s="276"/>
      <c r="T414" s="277"/>
      <c r="U414" s="16"/>
      <c r="V414" s="16"/>
      <c r="W414" s="16"/>
      <c r="X414" s="16"/>
      <c r="Y414" s="16"/>
      <c r="Z414" s="16"/>
      <c r="AA414" s="16"/>
      <c r="AB414" s="16"/>
      <c r="AC414" s="16"/>
      <c r="AD414" s="16"/>
      <c r="AE414" s="16"/>
      <c r="AT414" s="278" t="s">
        <v>245</v>
      </c>
      <c r="AU414" s="278" t="s">
        <v>85</v>
      </c>
      <c r="AV414" s="16" t="s">
        <v>100</v>
      </c>
      <c r="AW414" s="16" t="s">
        <v>37</v>
      </c>
      <c r="AX414" s="16" t="s">
        <v>83</v>
      </c>
      <c r="AY414" s="278" t="s">
        <v>235</v>
      </c>
    </row>
    <row r="415" s="2" customFormat="1" ht="33" customHeight="1">
      <c r="A415" s="40"/>
      <c r="B415" s="41"/>
      <c r="C415" s="217" t="s">
        <v>391</v>
      </c>
      <c r="D415" s="217" t="s">
        <v>237</v>
      </c>
      <c r="E415" s="218" t="s">
        <v>1503</v>
      </c>
      <c r="F415" s="219" t="s">
        <v>1504</v>
      </c>
      <c r="G415" s="220" t="s">
        <v>240</v>
      </c>
      <c r="H415" s="221">
        <v>234.34999999999999</v>
      </c>
      <c r="I415" s="222"/>
      <c r="J415" s="223">
        <f>ROUND(I415*H415,2)</f>
        <v>0</v>
      </c>
      <c r="K415" s="219" t="s">
        <v>241</v>
      </c>
      <c r="L415" s="46"/>
      <c r="M415" s="224" t="s">
        <v>19</v>
      </c>
      <c r="N415" s="225" t="s">
        <v>47</v>
      </c>
      <c r="O415" s="86"/>
      <c r="P415" s="226">
        <f>O415*H415</f>
        <v>0</v>
      </c>
      <c r="Q415" s="226">
        <v>2.3010199999999998</v>
      </c>
      <c r="R415" s="226">
        <f>Q415*H415</f>
        <v>539.24403699999993</v>
      </c>
      <c r="S415" s="226">
        <v>0</v>
      </c>
      <c r="T415" s="227">
        <f>S415*H415</f>
        <v>0</v>
      </c>
      <c r="U415" s="40"/>
      <c r="V415" s="40"/>
      <c r="W415" s="40"/>
      <c r="X415" s="40"/>
      <c r="Y415" s="40"/>
      <c r="Z415" s="40"/>
      <c r="AA415" s="40"/>
      <c r="AB415" s="40"/>
      <c r="AC415" s="40"/>
      <c r="AD415" s="40"/>
      <c r="AE415" s="40"/>
      <c r="AR415" s="228" t="s">
        <v>100</v>
      </c>
      <c r="AT415" s="228" t="s">
        <v>237</v>
      </c>
      <c r="AU415" s="228" t="s">
        <v>85</v>
      </c>
      <c r="AY415" s="19" t="s">
        <v>235</v>
      </c>
      <c r="BE415" s="229">
        <f>IF(N415="základní",J415,0)</f>
        <v>0</v>
      </c>
      <c r="BF415" s="229">
        <f>IF(N415="snížená",J415,0)</f>
        <v>0</v>
      </c>
      <c r="BG415" s="229">
        <f>IF(N415="zákl. přenesená",J415,0)</f>
        <v>0</v>
      </c>
      <c r="BH415" s="229">
        <f>IF(N415="sníž. přenesená",J415,0)</f>
        <v>0</v>
      </c>
      <c r="BI415" s="229">
        <f>IF(N415="nulová",J415,0)</f>
        <v>0</v>
      </c>
      <c r="BJ415" s="19" t="s">
        <v>83</v>
      </c>
      <c r="BK415" s="229">
        <f>ROUND(I415*H415,2)</f>
        <v>0</v>
      </c>
      <c r="BL415" s="19" t="s">
        <v>100</v>
      </c>
      <c r="BM415" s="228" t="s">
        <v>1505</v>
      </c>
    </row>
    <row r="416" s="2" customFormat="1">
      <c r="A416" s="40"/>
      <c r="B416" s="41"/>
      <c r="C416" s="42"/>
      <c r="D416" s="230" t="s">
        <v>243</v>
      </c>
      <c r="E416" s="42"/>
      <c r="F416" s="231" t="s">
        <v>1506</v>
      </c>
      <c r="G416" s="42"/>
      <c r="H416" s="42"/>
      <c r="I416" s="232"/>
      <c r="J416" s="42"/>
      <c r="K416" s="42"/>
      <c r="L416" s="46"/>
      <c r="M416" s="233"/>
      <c r="N416" s="234"/>
      <c r="O416" s="86"/>
      <c r="P416" s="86"/>
      <c r="Q416" s="86"/>
      <c r="R416" s="86"/>
      <c r="S416" s="86"/>
      <c r="T416" s="87"/>
      <c r="U416" s="40"/>
      <c r="V416" s="40"/>
      <c r="W416" s="40"/>
      <c r="X416" s="40"/>
      <c r="Y416" s="40"/>
      <c r="Z416" s="40"/>
      <c r="AA416" s="40"/>
      <c r="AB416" s="40"/>
      <c r="AC416" s="40"/>
      <c r="AD416" s="40"/>
      <c r="AE416" s="40"/>
      <c r="AT416" s="19" t="s">
        <v>243</v>
      </c>
      <c r="AU416" s="19" t="s">
        <v>85</v>
      </c>
    </row>
    <row r="417" s="13" customFormat="1">
      <c r="A417" s="13"/>
      <c r="B417" s="235"/>
      <c r="C417" s="236"/>
      <c r="D417" s="237" t="s">
        <v>245</v>
      </c>
      <c r="E417" s="238" t="s">
        <v>19</v>
      </c>
      <c r="F417" s="239" t="s">
        <v>1507</v>
      </c>
      <c r="G417" s="236"/>
      <c r="H417" s="238" t="s">
        <v>19</v>
      </c>
      <c r="I417" s="240"/>
      <c r="J417" s="236"/>
      <c r="K417" s="236"/>
      <c r="L417" s="241"/>
      <c r="M417" s="242"/>
      <c r="N417" s="243"/>
      <c r="O417" s="243"/>
      <c r="P417" s="243"/>
      <c r="Q417" s="243"/>
      <c r="R417" s="243"/>
      <c r="S417" s="243"/>
      <c r="T417" s="244"/>
      <c r="U417" s="13"/>
      <c r="V417" s="13"/>
      <c r="W417" s="13"/>
      <c r="X417" s="13"/>
      <c r="Y417" s="13"/>
      <c r="Z417" s="13"/>
      <c r="AA417" s="13"/>
      <c r="AB417" s="13"/>
      <c r="AC417" s="13"/>
      <c r="AD417" s="13"/>
      <c r="AE417" s="13"/>
      <c r="AT417" s="245" t="s">
        <v>245</v>
      </c>
      <c r="AU417" s="245" t="s">
        <v>85</v>
      </c>
      <c r="AV417" s="13" t="s">
        <v>83</v>
      </c>
      <c r="AW417" s="13" t="s">
        <v>37</v>
      </c>
      <c r="AX417" s="13" t="s">
        <v>76</v>
      </c>
      <c r="AY417" s="245" t="s">
        <v>235</v>
      </c>
    </row>
    <row r="418" s="13" customFormat="1">
      <c r="A418" s="13"/>
      <c r="B418" s="235"/>
      <c r="C418" s="236"/>
      <c r="D418" s="237" t="s">
        <v>245</v>
      </c>
      <c r="E418" s="238" t="s">
        <v>19</v>
      </c>
      <c r="F418" s="239" t="s">
        <v>1487</v>
      </c>
      <c r="G418" s="236"/>
      <c r="H418" s="238" t="s">
        <v>19</v>
      </c>
      <c r="I418" s="240"/>
      <c r="J418" s="236"/>
      <c r="K418" s="236"/>
      <c r="L418" s="241"/>
      <c r="M418" s="242"/>
      <c r="N418" s="243"/>
      <c r="O418" s="243"/>
      <c r="P418" s="243"/>
      <c r="Q418" s="243"/>
      <c r="R418" s="243"/>
      <c r="S418" s="243"/>
      <c r="T418" s="244"/>
      <c r="U418" s="13"/>
      <c r="V418" s="13"/>
      <c r="W418" s="13"/>
      <c r="X418" s="13"/>
      <c r="Y418" s="13"/>
      <c r="Z418" s="13"/>
      <c r="AA418" s="13"/>
      <c r="AB418" s="13"/>
      <c r="AC418" s="13"/>
      <c r="AD418" s="13"/>
      <c r="AE418" s="13"/>
      <c r="AT418" s="245" t="s">
        <v>245</v>
      </c>
      <c r="AU418" s="245" t="s">
        <v>85</v>
      </c>
      <c r="AV418" s="13" t="s">
        <v>83</v>
      </c>
      <c r="AW418" s="13" t="s">
        <v>37</v>
      </c>
      <c r="AX418" s="13" t="s">
        <v>76</v>
      </c>
      <c r="AY418" s="245" t="s">
        <v>235</v>
      </c>
    </row>
    <row r="419" s="14" customFormat="1">
      <c r="A419" s="14"/>
      <c r="B419" s="246"/>
      <c r="C419" s="247"/>
      <c r="D419" s="237" t="s">
        <v>245</v>
      </c>
      <c r="E419" s="248" t="s">
        <v>19</v>
      </c>
      <c r="F419" s="249" t="s">
        <v>1508</v>
      </c>
      <c r="G419" s="247"/>
      <c r="H419" s="250">
        <v>71.876000000000005</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245</v>
      </c>
      <c r="AU419" s="256" t="s">
        <v>85</v>
      </c>
      <c r="AV419" s="14" t="s">
        <v>85</v>
      </c>
      <c r="AW419" s="14" t="s">
        <v>37</v>
      </c>
      <c r="AX419" s="14" t="s">
        <v>76</v>
      </c>
      <c r="AY419" s="256" t="s">
        <v>235</v>
      </c>
    </row>
    <row r="420" s="13" customFormat="1">
      <c r="A420" s="13"/>
      <c r="B420" s="235"/>
      <c r="C420" s="236"/>
      <c r="D420" s="237" t="s">
        <v>245</v>
      </c>
      <c r="E420" s="238" t="s">
        <v>19</v>
      </c>
      <c r="F420" s="239" t="s">
        <v>271</v>
      </c>
      <c r="G420" s="236"/>
      <c r="H420" s="238" t="s">
        <v>19</v>
      </c>
      <c r="I420" s="240"/>
      <c r="J420" s="236"/>
      <c r="K420" s="236"/>
      <c r="L420" s="241"/>
      <c r="M420" s="242"/>
      <c r="N420" s="243"/>
      <c r="O420" s="243"/>
      <c r="P420" s="243"/>
      <c r="Q420" s="243"/>
      <c r="R420" s="243"/>
      <c r="S420" s="243"/>
      <c r="T420" s="244"/>
      <c r="U420" s="13"/>
      <c r="V420" s="13"/>
      <c r="W420" s="13"/>
      <c r="X420" s="13"/>
      <c r="Y420" s="13"/>
      <c r="Z420" s="13"/>
      <c r="AA420" s="13"/>
      <c r="AB420" s="13"/>
      <c r="AC420" s="13"/>
      <c r="AD420" s="13"/>
      <c r="AE420" s="13"/>
      <c r="AT420" s="245" t="s">
        <v>245</v>
      </c>
      <c r="AU420" s="245" t="s">
        <v>85</v>
      </c>
      <c r="AV420" s="13" t="s">
        <v>83</v>
      </c>
      <c r="AW420" s="13" t="s">
        <v>37</v>
      </c>
      <c r="AX420" s="13" t="s">
        <v>76</v>
      </c>
      <c r="AY420" s="245" t="s">
        <v>235</v>
      </c>
    </row>
    <row r="421" s="14" customFormat="1">
      <c r="A421" s="14"/>
      <c r="B421" s="246"/>
      <c r="C421" s="247"/>
      <c r="D421" s="237" t="s">
        <v>245</v>
      </c>
      <c r="E421" s="248" t="s">
        <v>19</v>
      </c>
      <c r="F421" s="249" t="s">
        <v>272</v>
      </c>
      <c r="G421" s="247"/>
      <c r="H421" s="250">
        <v>6.25</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245</v>
      </c>
      <c r="AU421" s="256" t="s">
        <v>85</v>
      </c>
      <c r="AV421" s="14" t="s">
        <v>85</v>
      </c>
      <c r="AW421" s="14" t="s">
        <v>37</v>
      </c>
      <c r="AX421" s="14" t="s">
        <v>76</v>
      </c>
      <c r="AY421" s="256" t="s">
        <v>235</v>
      </c>
    </row>
    <row r="422" s="13" customFormat="1">
      <c r="A422" s="13"/>
      <c r="B422" s="235"/>
      <c r="C422" s="236"/>
      <c r="D422" s="237" t="s">
        <v>245</v>
      </c>
      <c r="E422" s="238" t="s">
        <v>19</v>
      </c>
      <c r="F422" s="239" t="s">
        <v>273</v>
      </c>
      <c r="G422" s="236"/>
      <c r="H422" s="238" t="s">
        <v>19</v>
      </c>
      <c r="I422" s="240"/>
      <c r="J422" s="236"/>
      <c r="K422" s="236"/>
      <c r="L422" s="241"/>
      <c r="M422" s="242"/>
      <c r="N422" s="243"/>
      <c r="O422" s="243"/>
      <c r="P422" s="243"/>
      <c r="Q422" s="243"/>
      <c r="R422" s="243"/>
      <c r="S422" s="243"/>
      <c r="T422" s="244"/>
      <c r="U422" s="13"/>
      <c r="V422" s="13"/>
      <c r="W422" s="13"/>
      <c r="X422" s="13"/>
      <c r="Y422" s="13"/>
      <c r="Z422" s="13"/>
      <c r="AA422" s="13"/>
      <c r="AB422" s="13"/>
      <c r="AC422" s="13"/>
      <c r="AD422" s="13"/>
      <c r="AE422" s="13"/>
      <c r="AT422" s="245" t="s">
        <v>245</v>
      </c>
      <c r="AU422" s="245" t="s">
        <v>85</v>
      </c>
      <c r="AV422" s="13" t="s">
        <v>83</v>
      </c>
      <c r="AW422" s="13" t="s">
        <v>37</v>
      </c>
      <c r="AX422" s="13" t="s">
        <v>76</v>
      </c>
      <c r="AY422" s="245" t="s">
        <v>235</v>
      </c>
    </row>
    <row r="423" s="14" customFormat="1">
      <c r="A423" s="14"/>
      <c r="B423" s="246"/>
      <c r="C423" s="247"/>
      <c r="D423" s="237" t="s">
        <v>245</v>
      </c>
      <c r="E423" s="248" t="s">
        <v>19</v>
      </c>
      <c r="F423" s="249" t="s">
        <v>274</v>
      </c>
      <c r="G423" s="247"/>
      <c r="H423" s="250">
        <v>2.2679999999999998</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245</v>
      </c>
      <c r="AU423" s="256" t="s">
        <v>85</v>
      </c>
      <c r="AV423" s="14" t="s">
        <v>85</v>
      </c>
      <c r="AW423" s="14" t="s">
        <v>37</v>
      </c>
      <c r="AX423" s="14" t="s">
        <v>76</v>
      </c>
      <c r="AY423" s="256" t="s">
        <v>235</v>
      </c>
    </row>
    <row r="424" s="13" customFormat="1">
      <c r="A424" s="13"/>
      <c r="B424" s="235"/>
      <c r="C424" s="236"/>
      <c r="D424" s="237" t="s">
        <v>245</v>
      </c>
      <c r="E424" s="238" t="s">
        <v>19</v>
      </c>
      <c r="F424" s="239" t="s">
        <v>275</v>
      </c>
      <c r="G424" s="236"/>
      <c r="H424" s="238" t="s">
        <v>19</v>
      </c>
      <c r="I424" s="240"/>
      <c r="J424" s="236"/>
      <c r="K424" s="236"/>
      <c r="L424" s="241"/>
      <c r="M424" s="242"/>
      <c r="N424" s="243"/>
      <c r="O424" s="243"/>
      <c r="P424" s="243"/>
      <c r="Q424" s="243"/>
      <c r="R424" s="243"/>
      <c r="S424" s="243"/>
      <c r="T424" s="244"/>
      <c r="U424" s="13"/>
      <c r="V424" s="13"/>
      <c r="W424" s="13"/>
      <c r="X424" s="13"/>
      <c r="Y424" s="13"/>
      <c r="Z424" s="13"/>
      <c r="AA424" s="13"/>
      <c r="AB424" s="13"/>
      <c r="AC424" s="13"/>
      <c r="AD424" s="13"/>
      <c r="AE424" s="13"/>
      <c r="AT424" s="245" t="s">
        <v>245</v>
      </c>
      <c r="AU424" s="245" t="s">
        <v>85</v>
      </c>
      <c r="AV424" s="13" t="s">
        <v>83</v>
      </c>
      <c r="AW424" s="13" t="s">
        <v>37</v>
      </c>
      <c r="AX424" s="13" t="s">
        <v>76</v>
      </c>
      <c r="AY424" s="245" t="s">
        <v>235</v>
      </c>
    </row>
    <row r="425" s="14" customFormat="1">
      <c r="A425" s="14"/>
      <c r="B425" s="246"/>
      <c r="C425" s="247"/>
      <c r="D425" s="237" t="s">
        <v>245</v>
      </c>
      <c r="E425" s="248" t="s">
        <v>19</v>
      </c>
      <c r="F425" s="249" t="s">
        <v>276</v>
      </c>
      <c r="G425" s="247"/>
      <c r="H425" s="250">
        <v>1.149</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245</v>
      </c>
      <c r="AU425" s="256" t="s">
        <v>85</v>
      </c>
      <c r="AV425" s="14" t="s">
        <v>85</v>
      </c>
      <c r="AW425" s="14" t="s">
        <v>37</v>
      </c>
      <c r="AX425" s="14" t="s">
        <v>76</v>
      </c>
      <c r="AY425" s="256" t="s">
        <v>235</v>
      </c>
    </row>
    <row r="426" s="13" customFormat="1">
      <c r="A426" s="13"/>
      <c r="B426" s="235"/>
      <c r="C426" s="236"/>
      <c r="D426" s="237" t="s">
        <v>245</v>
      </c>
      <c r="E426" s="238" t="s">
        <v>19</v>
      </c>
      <c r="F426" s="239" t="s">
        <v>275</v>
      </c>
      <c r="G426" s="236"/>
      <c r="H426" s="238" t="s">
        <v>19</v>
      </c>
      <c r="I426" s="240"/>
      <c r="J426" s="236"/>
      <c r="K426" s="236"/>
      <c r="L426" s="241"/>
      <c r="M426" s="242"/>
      <c r="N426" s="243"/>
      <c r="O426" s="243"/>
      <c r="P426" s="243"/>
      <c r="Q426" s="243"/>
      <c r="R426" s="243"/>
      <c r="S426" s="243"/>
      <c r="T426" s="244"/>
      <c r="U426" s="13"/>
      <c r="V426" s="13"/>
      <c r="W426" s="13"/>
      <c r="X426" s="13"/>
      <c r="Y426" s="13"/>
      <c r="Z426" s="13"/>
      <c r="AA426" s="13"/>
      <c r="AB426" s="13"/>
      <c r="AC426" s="13"/>
      <c r="AD426" s="13"/>
      <c r="AE426" s="13"/>
      <c r="AT426" s="245" t="s">
        <v>245</v>
      </c>
      <c r="AU426" s="245" t="s">
        <v>85</v>
      </c>
      <c r="AV426" s="13" t="s">
        <v>83</v>
      </c>
      <c r="AW426" s="13" t="s">
        <v>37</v>
      </c>
      <c r="AX426" s="13" t="s">
        <v>76</v>
      </c>
      <c r="AY426" s="245" t="s">
        <v>235</v>
      </c>
    </row>
    <row r="427" s="14" customFormat="1">
      <c r="A427" s="14"/>
      <c r="B427" s="246"/>
      <c r="C427" s="247"/>
      <c r="D427" s="237" t="s">
        <v>245</v>
      </c>
      <c r="E427" s="248" t="s">
        <v>19</v>
      </c>
      <c r="F427" s="249" t="s">
        <v>277</v>
      </c>
      <c r="G427" s="247"/>
      <c r="H427" s="250">
        <v>5.0919999999999996</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245</v>
      </c>
      <c r="AU427" s="256" t="s">
        <v>85</v>
      </c>
      <c r="AV427" s="14" t="s">
        <v>85</v>
      </c>
      <c r="AW427" s="14" t="s">
        <v>37</v>
      </c>
      <c r="AX427" s="14" t="s">
        <v>76</v>
      </c>
      <c r="AY427" s="256" t="s">
        <v>235</v>
      </c>
    </row>
    <row r="428" s="13" customFormat="1">
      <c r="A428" s="13"/>
      <c r="B428" s="235"/>
      <c r="C428" s="236"/>
      <c r="D428" s="237" t="s">
        <v>245</v>
      </c>
      <c r="E428" s="238" t="s">
        <v>19</v>
      </c>
      <c r="F428" s="239" t="s">
        <v>278</v>
      </c>
      <c r="G428" s="236"/>
      <c r="H428" s="238" t="s">
        <v>19</v>
      </c>
      <c r="I428" s="240"/>
      <c r="J428" s="236"/>
      <c r="K428" s="236"/>
      <c r="L428" s="241"/>
      <c r="M428" s="242"/>
      <c r="N428" s="243"/>
      <c r="O428" s="243"/>
      <c r="P428" s="243"/>
      <c r="Q428" s="243"/>
      <c r="R428" s="243"/>
      <c r="S428" s="243"/>
      <c r="T428" s="244"/>
      <c r="U428" s="13"/>
      <c r="V428" s="13"/>
      <c r="W428" s="13"/>
      <c r="X428" s="13"/>
      <c r="Y428" s="13"/>
      <c r="Z428" s="13"/>
      <c r="AA428" s="13"/>
      <c r="AB428" s="13"/>
      <c r="AC428" s="13"/>
      <c r="AD428" s="13"/>
      <c r="AE428" s="13"/>
      <c r="AT428" s="245" t="s">
        <v>245</v>
      </c>
      <c r="AU428" s="245" t="s">
        <v>85</v>
      </c>
      <c r="AV428" s="13" t="s">
        <v>83</v>
      </c>
      <c r="AW428" s="13" t="s">
        <v>37</v>
      </c>
      <c r="AX428" s="13" t="s">
        <v>76</v>
      </c>
      <c r="AY428" s="245" t="s">
        <v>235</v>
      </c>
    </row>
    <row r="429" s="14" customFormat="1">
      <c r="A429" s="14"/>
      <c r="B429" s="246"/>
      <c r="C429" s="247"/>
      <c r="D429" s="237" t="s">
        <v>245</v>
      </c>
      <c r="E429" s="248" t="s">
        <v>19</v>
      </c>
      <c r="F429" s="249" t="s">
        <v>279</v>
      </c>
      <c r="G429" s="247"/>
      <c r="H429" s="250">
        <v>9.9890000000000008</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245</v>
      </c>
      <c r="AU429" s="256" t="s">
        <v>85</v>
      </c>
      <c r="AV429" s="14" t="s">
        <v>85</v>
      </c>
      <c r="AW429" s="14" t="s">
        <v>37</v>
      </c>
      <c r="AX429" s="14" t="s">
        <v>76</v>
      </c>
      <c r="AY429" s="256" t="s">
        <v>235</v>
      </c>
    </row>
    <row r="430" s="13" customFormat="1">
      <c r="A430" s="13"/>
      <c r="B430" s="235"/>
      <c r="C430" s="236"/>
      <c r="D430" s="237" t="s">
        <v>245</v>
      </c>
      <c r="E430" s="238" t="s">
        <v>19</v>
      </c>
      <c r="F430" s="239" t="s">
        <v>280</v>
      </c>
      <c r="G430" s="236"/>
      <c r="H430" s="238" t="s">
        <v>19</v>
      </c>
      <c r="I430" s="240"/>
      <c r="J430" s="236"/>
      <c r="K430" s="236"/>
      <c r="L430" s="241"/>
      <c r="M430" s="242"/>
      <c r="N430" s="243"/>
      <c r="O430" s="243"/>
      <c r="P430" s="243"/>
      <c r="Q430" s="243"/>
      <c r="R430" s="243"/>
      <c r="S430" s="243"/>
      <c r="T430" s="244"/>
      <c r="U430" s="13"/>
      <c r="V430" s="13"/>
      <c r="W430" s="13"/>
      <c r="X430" s="13"/>
      <c r="Y430" s="13"/>
      <c r="Z430" s="13"/>
      <c r="AA430" s="13"/>
      <c r="AB430" s="13"/>
      <c r="AC430" s="13"/>
      <c r="AD430" s="13"/>
      <c r="AE430" s="13"/>
      <c r="AT430" s="245" t="s">
        <v>245</v>
      </c>
      <c r="AU430" s="245" t="s">
        <v>85</v>
      </c>
      <c r="AV430" s="13" t="s">
        <v>83</v>
      </c>
      <c r="AW430" s="13" t="s">
        <v>37</v>
      </c>
      <c r="AX430" s="13" t="s">
        <v>76</v>
      </c>
      <c r="AY430" s="245" t="s">
        <v>235</v>
      </c>
    </row>
    <row r="431" s="14" customFormat="1">
      <c r="A431" s="14"/>
      <c r="B431" s="246"/>
      <c r="C431" s="247"/>
      <c r="D431" s="237" t="s">
        <v>245</v>
      </c>
      <c r="E431" s="248" t="s">
        <v>19</v>
      </c>
      <c r="F431" s="249" t="s">
        <v>281</v>
      </c>
      <c r="G431" s="247"/>
      <c r="H431" s="250">
        <v>1.3009999999999999</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245</v>
      </c>
      <c r="AU431" s="256" t="s">
        <v>85</v>
      </c>
      <c r="AV431" s="14" t="s">
        <v>85</v>
      </c>
      <c r="AW431" s="14" t="s">
        <v>37</v>
      </c>
      <c r="AX431" s="14" t="s">
        <v>76</v>
      </c>
      <c r="AY431" s="256" t="s">
        <v>235</v>
      </c>
    </row>
    <row r="432" s="13" customFormat="1">
      <c r="A432" s="13"/>
      <c r="B432" s="235"/>
      <c r="C432" s="236"/>
      <c r="D432" s="237" t="s">
        <v>245</v>
      </c>
      <c r="E432" s="238" t="s">
        <v>19</v>
      </c>
      <c r="F432" s="239" t="s">
        <v>282</v>
      </c>
      <c r="G432" s="236"/>
      <c r="H432" s="238" t="s">
        <v>19</v>
      </c>
      <c r="I432" s="240"/>
      <c r="J432" s="236"/>
      <c r="K432" s="236"/>
      <c r="L432" s="241"/>
      <c r="M432" s="242"/>
      <c r="N432" s="243"/>
      <c r="O432" s="243"/>
      <c r="P432" s="243"/>
      <c r="Q432" s="243"/>
      <c r="R432" s="243"/>
      <c r="S432" s="243"/>
      <c r="T432" s="244"/>
      <c r="U432" s="13"/>
      <c r="V432" s="13"/>
      <c r="W432" s="13"/>
      <c r="X432" s="13"/>
      <c r="Y432" s="13"/>
      <c r="Z432" s="13"/>
      <c r="AA432" s="13"/>
      <c r="AB432" s="13"/>
      <c r="AC432" s="13"/>
      <c r="AD432" s="13"/>
      <c r="AE432" s="13"/>
      <c r="AT432" s="245" t="s">
        <v>245</v>
      </c>
      <c r="AU432" s="245" t="s">
        <v>85</v>
      </c>
      <c r="AV432" s="13" t="s">
        <v>83</v>
      </c>
      <c r="AW432" s="13" t="s">
        <v>37</v>
      </c>
      <c r="AX432" s="13" t="s">
        <v>76</v>
      </c>
      <c r="AY432" s="245" t="s">
        <v>235</v>
      </c>
    </row>
    <row r="433" s="14" customFormat="1">
      <c r="A433" s="14"/>
      <c r="B433" s="246"/>
      <c r="C433" s="247"/>
      <c r="D433" s="237" t="s">
        <v>245</v>
      </c>
      <c r="E433" s="248" t="s">
        <v>19</v>
      </c>
      <c r="F433" s="249" t="s">
        <v>283</v>
      </c>
      <c r="G433" s="247"/>
      <c r="H433" s="250">
        <v>1.7909999999999999</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245</v>
      </c>
      <c r="AU433" s="256" t="s">
        <v>85</v>
      </c>
      <c r="AV433" s="14" t="s">
        <v>85</v>
      </c>
      <c r="AW433" s="14" t="s">
        <v>37</v>
      </c>
      <c r="AX433" s="14" t="s">
        <v>76</v>
      </c>
      <c r="AY433" s="256" t="s">
        <v>235</v>
      </c>
    </row>
    <row r="434" s="13" customFormat="1">
      <c r="A434" s="13"/>
      <c r="B434" s="235"/>
      <c r="C434" s="236"/>
      <c r="D434" s="237" t="s">
        <v>245</v>
      </c>
      <c r="E434" s="238" t="s">
        <v>19</v>
      </c>
      <c r="F434" s="239" t="s">
        <v>284</v>
      </c>
      <c r="G434" s="236"/>
      <c r="H434" s="238" t="s">
        <v>19</v>
      </c>
      <c r="I434" s="240"/>
      <c r="J434" s="236"/>
      <c r="K434" s="236"/>
      <c r="L434" s="241"/>
      <c r="M434" s="242"/>
      <c r="N434" s="243"/>
      <c r="O434" s="243"/>
      <c r="P434" s="243"/>
      <c r="Q434" s="243"/>
      <c r="R434" s="243"/>
      <c r="S434" s="243"/>
      <c r="T434" s="244"/>
      <c r="U434" s="13"/>
      <c r="V434" s="13"/>
      <c r="W434" s="13"/>
      <c r="X434" s="13"/>
      <c r="Y434" s="13"/>
      <c r="Z434" s="13"/>
      <c r="AA434" s="13"/>
      <c r="AB434" s="13"/>
      <c r="AC434" s="13"/>
      <c r="AD434" s="13"/>
      <c r="AE434" s="13"/>
      <c r="AT434" s="245" t="s">
        <v>245</v>
      </c>
      <c r="AU434" s="245" t="s">
        <v>85</v>
      </c>
      <c r="AV434" s="13" t="s">
        <v>83</v>
      </c>
      <c r="AW434" s="13" t="s">
        <v>37</v>
      </c>
      <c r="AX434" s="13" t="s">
        <v>76</v>
      </c>
      <c r="AY434" s="245" t="s">
        <v>235</v>
      </c>
    </row>
    <row r="435" s="14" customFormat="1">
      <c r="A435" s="14"/>
      <c r="B435" s="246"/>
      <c r="C435" s="247"/>
      <c r="D435" s="237" t="s">
        <v>245</v>
      </c>
      <c r="E435" s="248" t="s">
        <v>19</v>
      </c>
      <c r="F435" s="249" t="s">
        <v>285</v>
      </c>
      <c r="G435" s="247"/>
      <c r="H435" s="250">
        <v>0.48299999999999998</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245</v>
      </c>
      <c r="AU435" s="256" t="s">
        <v>85</v>
      </c>
      <c r="AV435" s="14" t="s">
        <v>85</v>
      </c>
      <c r="AW435" s="14" t="s">
        <v>37</v>
      </c>
      <c r="AX435" s="14" t="s">
        <v>76</v>
      </c>
      <c r="AY435" s="256" t="s">
        <v>235</v>
      </c>
    </row>
    <row r="436" s="13" customFormat="1">
      <c r="A436" s="13"/>
      <c r="B436" s="235"/>
      <c r="C436" s="236"/>
      <c r="D436" s="237" t="s">
        <v>245</v>
      </c>
      <c r="E436" s="238" t="s">
        <v>19</v>
      </c>
      <c r="F436" s="239" t="s">
        <v>286</v>
      </c>
      <c r="G436" s="236"/>
      <c r="H436" s="238" t="s">
        <v>19</v>
      </c>
      <c r="I436" s="240"/>
      <c r="J436" s="236"/>
      <c r="K436" s="236"/>
      <c r="L436" s="241"/>
      <c r="M436" s="242"/>
      <c r="N436" s="243"/>
      <c r="O436" s="243"/>
      <c r="P436" s="243"/>
      <c r="Q436" s="243"/>
      <c r="R436" s="243"/>
      <c r="S436" s="243"/>
      <c r="T436" s="244"/>
      <c r="U436" s="13"/>
      <c r="V436" s="13"/>
      <c r="W436" s="13"/>
      <c r="X436" s="13"/>
      <c r="Y436" s="13"/>
      <c r="Z436" s="13"/>
      <c r="AA436" s="13"/>
      <c r="AB436" s="13"/>
      <c r="AC436" s="13"/>
      <c r="AD436" s="13"/>
      <c r="AE436" s="13"/>
      <c r="AT436" s="245" t="s">
        <v>245</v>
      </c>
      <c r="AU436" s="245" t="s">
        <v>85</v>
      </c>
      <c r="AV436" s="13" t="s">
        <v>83</v>
      </c>
      <c r="AW436" s="13" t="s">
        <v>37</v>
      </c>
      <c r="AX436" s="13" t="s">
        <v>76</v>
      </c>
      <c r="AY436" s="245" t="s">
        <v>235</v>
      </c>
    </row>
    <row r="437" s="14" customFormat="1">
      <c r="A437" s="14"/>
      <c r="B437" s="246"/>
      <c r="C437" s="247"/>
      <c r="D437" s="237" t="s">
        <v>245</v>
      </c>
      <c r="E437" s="248" t="s">
        <v>19</v>
      </c>
      <c r="F437" s="249" t="s">
        <v>287</v>
      </c>
      <c r="G437" s="247"/>
      <c r="H437" s="250">
        <v>3.742</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245</v>
      </c>
      <c r="AU437" s="256" t="s">
        <v>85</v>
      </c>
      <c r="AV437" s="14" t="s">
        <v>85</v>
      </c>
      <c r="AW437" s="14" t="s">
        <v>37</v>
      </c>
      <c r="AX437" s="14" t="s">
        <v>76</v>
      </c>
      <c r="AY437" s="256" t="s">
        <v>235</v>
      </c>
    </row>
    <row r="438" s="13" customFormat="1">
      <c r="A438" s="13"/>
      <c r="B438" s="235"/>
      <c r="C438" s="236"/>
      <c r="D438" s="237" t="s">
        <v>245</v>
      </c>
      <c r="E438" s="238" t="s">
        <v>19</v>
      </c>
      <c r="F438" s="239" t="s">
        <v>288</v>
      </c>
      <c r="G438" s="236"/>
      <c r="H438" s="238" t="s">
        <v>19</v>
      </c>
      <c r="I438" s="240"/>
      <c r="J438" s="236"/>
      <c r="K438" s="236"/>
      <c r="L438" s="241"/>
      <c r="M438" s="242"/>
      <c r="N438" s="243"/>
      <c r="O438" s="243"/>
      <c r="P438" s="243"/>
      <c r="Q438" s="243"/>
      <c r="R438" s="243"/>
      <c r="S438" s="243"/>
      <c r="T438" s="244"/>
      <c r="U438" s="13"/>
      <c r="V438" s="13"/>
      <c r="W438" s="13"/>
      <c r="X438" s="13"/>
      <c r="Y438" s="13"/>
      <c r="Z438" s="13"/>
      <c r="AA438" s="13"/>
      <c r="AB438" s="13"/>
      <c r="AC438" s="13"/>
      <c r="AD438" s="13"/>
      <c r="AE438" s="13"/>
      <c r="AT438" s="245" t="s">
        <v>245</v>
      </c>
      <c r="AU438" s="245" t="s">
        <v>85</v>
      </c>
      <c r="AV438" s="13" t="s">
        <v>83</v>
      </c>
      <c r="AW438" s="13" t="s">
        <v>37</v>
      </c>
      <c r="AX438" s="13" t="s">
        <v>76</v>
      </c>
      <c r="AY438" s="245" t="s">
        <v>235</v>
      </c>
    </row>
    <row r="439" s="14" customFormat="1">
      <c r="A439" s="14"/>
      <c r="B439" s="246"/>
      <c r="C439" s="247"/>
      <c r="D439" s="237" t="s">
        <v>245</v>
      </c>
      <c r="E439" s="248" t="s">
        <v>19</v>
      </c>
      <c r="F439" s="249" t="s">
        <v>289</v>
      </c>
      <c r="G439" s="247"/>
      <c r="H439" s="250">
        <v>1.873</v>
      </c>
      <c r="I439" s="251"/>
      <c r="J439" s="247"/>
      <c r="K439" s="247"/>
      <c r="L439" s="252"/>
      <c r="M439" s="253"/>
      <c r="N439" s="254"/>
      <c r="O439" s="254"/>
      <c r="P439" s="254"/>
      <c r="Q439" s="254"/>
      <c r="R439" s="254"/>
      <c r="S439" s="254"/>
      <c r="T439" s="255"/>
      <c r="U439" s="14"/>
      <c r="V439" s="14"/>
      <c r="W439" s="14"/>
      <c r="X439" s="14"/>
      <c r="Y439" s="14"/>
      <c r="Z439" s="14"/>
      <c r="AA439" s="14"/>
      <c r="AB439" s="14"/>
      <c r="AC439" s="14"/>
      <c r="AD439" s="14"/>
      <c r="AE439" s="14"/>
      <c r="AT439" s="256" t="s">
        <v>245</v>
      </c>
      <c r="AU439" s="256" t="s">
        <v>85</v>
      </c>
      <c r="AV439" s="14" t="s">
        <v>85</v>
      </c>
      <c r="AW439" s="14" t="s">
        <v>37</v>
      </c>
      <c r="AX439" s="14" t="s">
        <v>76</v>
      </c>
      <c r="AY439" s="256" t="s">
        <v>235</v>
      </c>
    </row>
    <row r="440" s="13" customFormat="1">
      <c r="A440" s="13"/>
      <c r="B440" s="235"/>
      <c r="C440" s="236"/>
      <c r="D440" s="237" t="s">
        <v>245</v>
      </c>
      <c r="E440" s="238" t="s">
        <v>19</v>
      </c>
      <c r="F440" s="239" t="s">
        <v>290</v>
      </c>
      <c r="G440" s="236"/>
      <c r="H440" s="238" t="s">
        <v>19</v>
      </c>
      <c r="I440" s="240"/>
      <c r="J440" s="236"/>
      <c r="K440" s="236"/>
      <c r="L440" s="241"/>
      <c r="M440" s="242"/>
      <c r="N440" s="243"/>
      <c r="O440" s="243"/>
      <c r="P440" s="243"/>
      <c r="Q440" s="243"/>
      <c r="R440" s="243"/>
      <c r="S440" s="243"/>
      <c r="T440" s="244"/>
      <c r="U440" s="13"/>
      <c r="V440" s="13"/>
      <c r="W440" s="13"/>
      <c r="X440" s="13"/>
      <c r="Y440" s="13"/>
      <c r="Z440" s="13"/>
      <c r="AA440" s="13"/>
      <c r="AB440" s="13"/>
      <c r="AC440" s="13"/>
      <c r="AD440" s="13"/>
      <c r="AE440" s="13"/>
      <c r="AT440" s="245" t="s">
        <v>245</v>
      </c>
      <c r="AU440" s="245" t="s">
        <v>85</v>
      </c>
      <c r="AV440" s="13" t="s">
        <v>83</v>
      </c>
      <c r="AW440" s="13" t="s">
        <v>37</v>
      </c>
      <c r="AX440" s="13" t="s">
        <v>76</v>
      </c>
      <c r="AY440" s="245" t="s">
        <v>235</v>
      </c>
    </row>
    <row r="441" s="14" customFormat="1">
      <c r="A441" s="14"/>
      <c r="B441" s="246"/>
      <c r="C441" s="247"/>
      <c r="D441" s="237" t="s">
        <v>245</v>
      </c>
      <c r="E441" s="248" t="s">
        <v>19</v>
      </c>
      <c r="F441" s="249" t="s">
        <v>291</v>
      </c>
      <c r="G441" s="247"/>
      <c r="H441" s="250">
        <v>4.6120000000000001</v>
      </c>
      <c r="I441" s="251"/>
      <c r="J441" s="247"/>
      <c r="K441" s="247"/>
      <c r="L441" s="252"/>
      <c r="M441" s="253"/>
      <c r="N441" s="254"/>
      <c r="O441" s="254"/>
      <c r="P441" s="254"/>
      <c r="Q441" s="254"/>
      <c r="R441" s="254"/>
      <c r="S441" s="254"/>
      <c r="T441" s="255"/>
      <c r="U441" s="14"/>
      <c r="V441" s="14"/>
      <c r="W441" s="14"/>
      <c r="X441" s="14"/>
      <c r="Y441" s="14"/>
      <c r="Z441" s="14"/>
      <c r="AA441" s="14"/>
      <c r="AB441" s="14"/>
      <c r="AC441" s="14"/>
      <c r="AD441" s="14"/>
      <c r="AE441" s="14"/>
      <c r="AT441" s="256" t="s">
        <v>245</v>
      </c>
      <c r="AU441" s="256" t="s">
        <v>85</v>
      </c>
      <c r="AV441" s="14" t="s">
        <v>85</v>
      </c>
      <c r="AW441" s="14" t="s">
        <v>37</v>
      </c>
      <c r="AX441" s="14" t="s">
        <v>76</v>
      </c>
      <c r="AY441" s="256" t="s">
        <v>235</v>
      </c>
    </row>
    <row r="442" s="13" customFormat="1">
      <c r="A442" s="13"/>
      <c r="B442" s="235"/>
      <c r="C442" s="236"/>
      <c r="D442" s="237" t="s">
        <v>245</v>
      </c>
      <c r="E442" s="238" t="s">
        <v>19</v>
      </c>
      <c r="F442" s="239" t="s">
        <v>292</v>
      </c>
      <c r="G442" s="236"/>
      <c r="H442" s="238" t="s">
        <v>19</v>
      </c>
      <c r="I442" s="240"/>
      <c r="J442" s="236"/>
      <c r="K442" s="236"/>
      <c r="L442" s="241"/>
      <c r="M442" s="242"/>
      <c r="N442" s="243"/>
      <c r="O442" s="243"/>
      <c r="P442" s="243"/>
      <c r="Q442" s="243"/>
      <c r="R442" s="243"/>
      <c r="S442" s="243"/>
      <c r="T442" s="244"/>
      <c r="U442" s="13"/>
      <c r="V442" s="13"/>
      <c r="W442" s="13"/>
      <c r="X442" s="13"/>
      <c r="Y442" s="13"/>
      <c r="Z442" s="13"/>
      <c r="AA442" s="13"/>
      <c r="AB442" s="13"/>
      <c r="AC442" s="13"/>
      <c r="AD442" s="13"/>
      <c r="AE442" s="13"/>
      <c r="AT442" s="245" t="s">
        <v>245</v>
      </c>
      <c r="AU442" s="245" t="s">
        <v>85</v>
      </c>
      <c r="AV442" s="13" t="s">
        <v>83</v>
      </c>
      <c r="AW442" s="13" t="s">
        <v>37</v>
      </c>
      <c r="AX442" s="13" t="s">
        <v>76</v>
      </c>
      <c r="AY442" s="245" t="s">
        <v>235</v>
      </c>
    </row>
    <row r="443" s="14" customFormat="1">
      <c r="A443" s="14"/>
      <c r="B443" s="246"/>
      <c r="C443" s="247"/>
      <c r="D443" s="237" t="s">
        <v>245</v>
      </c>
      <c r="E443" s="248" t="s">
        <v>19</v>
      </c>
      <c r="F443" s="249" t="s">
        <v>293</v>
      </c>
      <c r="G443" s="247"/>
      <c r="H443" s="250">
        <v>3.7519999999999998</v>
      </c>
      <c r="I443" s="251"/>
      <c r="J443" s="247"/>
      <c r="K443" s="247"/>
      <c r="L443" s="252"/>
      <c r="M443" s="253"/>
      <c r="N443" s="254"/>
      <c r="O443" s="254"/>
      <c r="P443" s="254"/>
      <c r="Q443" s="254"/>
      <c r="R443" s="254"/>
      <c r="S443" s="254"/>
      <c r="T443" s="255"/>
      <c r="U443" s="14"/>
      <c r="V443" s="14"/>
      <c r="W443" s="14"/>
      <c r="X443" s="14"/>
      <c r="Y443" s="14"/>
      <c r="Z443" s="14"/>
      <c r="AA443" s="14"/>
      <c r="AB443" s="14"/>
      <c r="AC443" s="14"/>
      <c r="AD443" s="14"/>
      <c r="AE443" s="14"/>
      <c r="AT443" s="256" t="s">
        <v>245</v>
      </c>
      <c r="AU443" s="256" t="s">
        <v>85</v>
      </c>
      <c r="AV443" s="14" t="s">
        <v>85</v>
      </c>
      <c r="AW443" s="14" t="s">
        <v>37</v>
      </c>
      <c r="AX443" s="14" t="s">
        <v>76</v>
      </c>
      <c r="AY443" s="256" t="s">
        <v>235</v>
      </c>
    </row>
    <row r="444" s="13" customFormat="1">
      <c r="A444" s="13"/>
      <c r="B444" s="235"/>
      <c r="C444" s="236"/>
      <c r="D444" s="237" t="s">
        <v>245</v>
      </c>
      <c r="E444" s="238" t="s">
        <v>19</v>
      </c>
      <c r="F444" s="239" t="s">
        <v>294</v>
      </c>
      <c r="G444" s="236"/>
      <c r="H444" s="238" t="s">
        <v>19</v>
      </c>
      <c r="I444" s="240"/>
      <c r="J444" s="236"/>
      <c r="K444" s="236"/>
      <c r="L444" s="241"/>
      <c r="M444" s="242"/>
      <c r="N444" s="243"/>
      <c r="O444" s="243"/>
      <c r="P444" s="243"/>
      <c r="Q444" s="243"/>
      <c r="R444" s="243"/>
      <c r="S444" s="243"/>
      <c r="T444" s="244"/>
      <c r="U444" s="13"/>
      <c r="V444" s="13"/>
      <c r="W444" s="13"/>
      <c r="X444" s="13"/>
      <c r="Y444" s="13"/>
      <c r="Z444" s="13"/>
      <c r="AA444" s="13"/>
      <c r="AB444" s="13"/>
      <c r="AC444" s="13"/>
      <c r="AD444" s="13"/>
      <c r="AE444" s="13"/>
      <c r="AT444" s="245" t="s">
        <v>245</v>
      </c>
      <c r="AU444" s="245" t="s">
        <v>85</v>
      </c>
      <c r="AV444" s="13" t="s">
        <v>83</v>
      </c>
      <c r="AW444" s="13" t="s">
        <v>37</v>
      </c>
      <c r="AX444" s="13" t="s">
        <v>76</v>
      </c>
      <c r="AY444" s="245" t="s">
        <v>235</v>
      </c>
    </row>
    <row r="445" s="14" customFormat="1">
      <c r="A445" s="14"/>
      <c r="B445" s="246"/>
      <c r="C445" s="247"/>
      <c r="D445" s="237" t="s">
        <v>245</v>
      </c>
      <c r="E445" s="248" t="s">
        <v>19</v>
      </c>
      <c r="F445" s="249" t="s">
        <v>295</v>
      </c>
      <c r="G445" s="247"/>
      <c r="H445" s="250">
        <v>9.3290000000000006</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245</v>
      </c>
      <c r="AU445" s="256" t="s">
        <v>85</v>
      </c>
      <c r="AV445" s="14" t="s">
        <v>85</v>
      </c>
      <c r="AW445" s="14" t="s">
        <v>37</v>
      </c>
      <c r="AX445" s="14" t="s">
        <v>76</v>
      </c>
      <c r="AY445" s="256" t="s">
        <v>235</v>
      </c>
    </row>
    <row r="446" s="13" customFormat="1">
      <c r="A446" s="13"/>
      <c r="B446" s="235"/>
      <c r="C446" s="236"/>
      <c r="D446" s="237" t="s">
        <v>245</v>
      </c>
      <c r="E446" s="238" t="s">
        <v>19</v>
      </c>
      <c r="F446" s="239" t="s">
        <v>296</v>
      </c>
      <c r="G446" s="236"/>
      <c r="H446" s="238" t="s">
        <v>19</v>
      </c>
      <c r="I446" s="240"/>
      <c r="J446" s="236"/>
      <c r="K446" s="236"/>
      <c r="L446" s="241"/>
      <c r="M446" s="242"/>
      <c r="N446" s="243"/>
      <c r="O446" s="243"/>
      <c r="P446" s="243"/>
      <c r="Q446" s="243"/>
      <c r="R446" s="243"/>
      <c r="S446" s="243"/>
      <c r="T446" s="244"/>
      <c r="U446" s="13"/>
      <c r="V446" s="13"/>
      <c r="W446" s="13"/>
      <c r="X446" s="13"/>
      <c r="Y446" s="13"/>
      <c r="Z446" s="13"/>
      <c r="AA446" s="13"/>
      <c r="AB446" s="13"/>
      <c r="AC446" s="13"/>
      <c r="AD446" s="13"/>
      <c r="AE446" s="13"/>
      <c r="AT446" s="245" t="s">
        <v>245</v>
      </c>
      <c r="AU446" s="245" t="s">
        <v>85</v>
      </c>
      <c r="AV446" s="13" t="s">
        <v>83</v>
      </c>
      <c r="AW446" s="13" t="s">
        <v>37</v>
      </c>
      <c r="AX446" s="13" t="s">
        <v>76</v>
      </c>
      <c r="AY446" s="245" t="s">
        <v>235</v>
      </c>
    </row>
    <row r="447" s="14" customFormat="1">
      <c r="A447" s="14"/>
      <c r="B447" s="246"/>
      <c r="C447" s="247"/>
      <c r="D447" s="237" t="s">
        <v>245</v>
      </c>
      <c r="E447" s="248" t="s">
        <v>19</v>
      </c>
      <c r="F447" s="249" t="s">
        <v>297</v>
      </c>
      <c r="G447" s="247"/>
      <c r="H447" s="250">
        <v>17.372</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245</v>
      </c>
      <c r="AU447" s="256" t="s">
        <v>85</v>
      </c>
      <c r="AV447" s="14" t="s">
        <v>85</v>
      </c>
      <c r="AW447" s="14" t="s">
        <v>37</v>
      </c>
      <c r="AX447" s="14" t="s">
        <v>76</v>
      </c>
      <c r="AY447" s="256" t="s">
        <v>235</v>
      </c>
    </row>
    <row r="448" s="13" customFormat="1">
      <c r="A448" s="13"/>
      <c r="B448" s="235"/>
      <c r="C448" s="236"/>
      <c r="D448" s="237" t="s">
        <v>245</v>
      </c>
      <c r="E448" s="238" t="s">
        <v>19</v>
      </c>
      <c r="F448" s="239" t="s">
        <v>298</v>
      </c>
      <c r="G448" s="236"/>
      <c r="H448" s="238" t="s">
        <v>19</v>
      </c>
      <c r="I448" s="240"/>
      <c r="J448" s="236"/>
      <c r="K448" s="236"/>
      <c r="L448" s="241"/>
      <c r="M448" s="242"/>
      <c r="N448" s="243"/>
      <c r="O448" s="243"/>
      <c r="P448" s="243"/>
      <c r="Q448" s="243"/>
      <c r="R448" s="243"/>
      <c r="S448" s="243"/>
      <c r="T448" s="244"/>
      <c r="U448" s="13"/>
      <c r="V448" s="13"/>
      <c r="W448" s="13"/>
      <c r="X448" s="13"/>
      <c r="Y448" s="13"/>
      <c r="Z448" s="13"/>
      <c r="AA448" s="13"/>
      <c r="AB448" s="13"/>
      <c r="AC448" s="13"/>
      <c r="AD448" s="13"/>
      <c r="AE448" s="13"/>
      <c r="AT448" s="245" t="s">
        <v>245</v>
      </c>
      <c r="AU448" s="245" t="s">
        <v>85</v>
      </c>
      <c r="AV448" s="13" t="s">
        <v>83</v>
      </c>
      <c r="AW448" s="13" t="s">
        <v>37</v>
      </c>
      <c r="AX448" s="13" t="s">
        <v>76</v>
      </c>
      <c r="AY448" s="245" t="s">
        <v>235</v>
      </c>
    </row>
    <row r="449" s="14" customFormat="1">
      <c r="A449" s="14"/>
      <c r="B449" s="246"/>
      <c r="C449" s="247"/>
      <c r="D449" s="237" t="s">
        <v>245</v>
      </c>
      <c r="E449" s="248" t="s">
        <v>19</v>
      </c>
      <c r="F449" s="249" t="s">
        <v>299</v>
      </c>
      <c r="G449" s="247"/>
      <c r="H449" s="250">
        <v>6.3399999999999999</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245</v>
      </c>
      <c r="AU449" s="256" t="s">
        <v>85</v>
      </c>
      <c r="AV449" s="14" t="s">
        <v>85</v>
      </c>
      <c r="AW449" s="14" t="s">
        <v>37</v>
      </c>
      <c r="AX449" s="14" t="s">
        <v>76</v>
      </c>
      <c r="AY449" s="256" t="s">
        <v>235</v>
      </c>
    </row>
    <row r="450" s="13" customFormat="1">
      <c r="A450" s="13"/>
      <c r="B450" s="235"/>
      <c r="C450" s="236"/>
      <c r="D450" s="237" t="s">
        <v>245</v>
      </c>
      <c r="E450" s="238" t="s">
        <v>19</v>
      </c>
      <c r="F450" s="239" t="s">
        <v>300</v>
      </c>
      <c r="G450" s="236"/>
      <c r="H450" s="238" t="s">
        <v>19</v>
      </c>
      <c r="I450" s="240"/>
      <c r="J450" s="236"/>
      <c r="K450" s="236"/>
      <c r="L450" s="241"/>
      <c r="M450" s="242"/>
      <c r="N450" s="243"/>
      <c r="O450" s="243"/>
      <c r="P450" s="243"/>
      <c r="Q450" s="243"/>
      <c r="R450" s="243"/>
      <c r="S450" s="243"/>
      <c r="T450" s="244"/>
      <c r="U450" s="13"/>
      <c r="V450" s="13"/>
      <c r="W450" s="13"/>
      <c r="X450" s="13"/>
      <c r="Y450" s="13"/>
      <c r="Z450" s="13"/>
      <c r="AA450" s="13"/>
      <c r="AB450" s="13"/>
      <c r="AC450" s="13"/>
      <c r="AD450" s="13"/>
      <c r="AE450" s="13"/>
      <c r="AT450" s="245" t="s">
        <v>245</v>
      </c>
      <c r="AU450" s="245" t="s">
        <v>85</v>
      </c>
      <c r="AV450" s="13" t="s">
        <v>83</v>
      </c>
      <c r="AW450" s="13" t="s">
        <v>37</v>
      </c>
      <c r="AX450" s="13" t="s">
        <v>76</v>
      </c>
      <c r="AY450" s="245" t="s">
        <v>235</v>
      </c>
    </row>
    <row r="451" s="14" customFormat="1">
      <c r="A451" s="14"/>
      <c r="B451" s="246"/>
      <c r="C451" s="247"/>
      <c r="D451" s="237" t="s">
        <v>245</v>
      </c>
      <c r="E451" s="248" t="s">
        <v>19</v>
      </c>
      <c r="F451" s="249" t="s">
        <v>301</v>
      </c>
      <c r="G451" s="247"/>
      <c r="H451" s="250">
        <v>5.1020000000000003</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245</v>
      </c>
      <c r="AU451" s="256" t="s">
        <v>85</v>
      </c>
      <c r="AV451" s="14" t="s">
        <v>85</v>
      </c>
      <c r="AW451" s="14" t="s">
        <v>37</v>
      </c>
      <c r="AX451" s="14" t="s">
        <v>76</v>
      </c>
      <c r="AY451" s="256" t="s">
        <v>235</v>
      </c>
    </row>
    <row r="452" s="13" customFormat="1">
      <c r="A452" s="13"/>
      <c r="B452" s="235"/>
      <c r="C452" s="236"/>
      <c r="D452" s="237" t="s">
        <v>245</v>
      </c>
      <c r="E452" s="238" t="s">
        <v>19</v>
      </c>
      <c r="F452" s="239" t="s">
        <v>302</v>
      </c>
      <c r="G452" s="236"/>
      <c r="H452" s="238" t="s">
        <v>19</v>
      </c>
      <c r="I452" s="240"/>
      <c r="J452" s="236"/>
      <c r="K452" s="236"/>
      <c r="L452" s="241"/>
      <c r="M452" s="242"/>
      <c r="N452" s="243"/>
      <c r="O452" s="243"/>
      <c r="P452" s="243"/>
      <c r="Q452" s="243"/>
      <c r="R452" s="243"/>
      <c r="S452" s="243"/>
      <c r="T452" s="244"/>
      <c r="U452" s="13"/>
      <c r="V452" s="13"/>
      <c r="W452" s="13"/>
      <c r="X452" s="13"/>
      <c r="Y452" s="13"/>
      <c r="Z452" s="13"/>
      <c r="AA452" s="13"/>
      <c r="AB452" s="13"/>
      <c r="AC452" s="13"/>
      <c r="AD452" s="13"/>
      <c r="AE452" s="13"/>
      <c r="AT452" s="245" t="s">
        <v>245</v>
      </c>
      <c r="AU452" s="245" t="s">
        <v>85</v>
      </c>
      <c r="AV452" s="13" t="s">
        <v>83</v>
      </c>
      <c r="AW452" s="13" t="s">
        <v>37</v>
      </c>
      <c r="AX452" s="13" t="s">
        <v>76</v>
      </c>
      <c r="AY452" s="245" t="s">
        <v>235</v>
      </c>
    </row>
    <row r="453" s="14" customFormat="1">
      <c r="A453" s="14"/>
      <c r="B453" s="246"/>
      <c r="C453" s="247"/>
      <c r="D453" s="237" t="s">
        <v>245</v>
      </c>
      <c r="E453" s="248" t="s">
        <v>19</v>
      </c>
      <c r="F453" s="249" t="s">
        <v>303</v>
      </c>
      <c r="G453" s="247"/>
      <c r="H453" s="250">
        <v>5.1109999999999998</v>
      </c>
      <c r="I453" s="251"/>
      <c r="J453" s="247"/>
      <c r="K453" s="247"/>
      <c r="L453" s="252"/>
      <c r="M453" s="253"/>
      <c r="N453" s="254"/>
      <c r="O453" s="254"/>
      <c r="P453" s="254"/>
      <c r="Q453" s="254"/>
      <c r="R453" s="254"/>
      <c r="S453" s="254"/>
      <c r="T453" s="255"/>
      <c r="U453" s="14"/>
      <c r="V453" s="14"/>
      <c r="W453" s="14"/>
      <c r="X453" s="14"/>
      <c r="Y453" s="14"/>
      <c r="Z453" s="14"/>
      <c r="AA453" s="14"/>
      <c r="AB453" s="14"/>
      <c r="AC453" s="14"/>
      <c r="AD453" s="14"/>
      <c r="AE453" s="14"/>
      <c r="AT453" s="256" t="s">
        <v>245</v>
      </c>
      <c r="AU453" s="256" t="s">
        <v>85</v>
      </c>
      <c r="AV453" s="14" t="s">
        <v>85</v>
      </c>
      <c r="AW453" s="14" t="s">
        <v>37</v>
      </c>
      <c r="AX453" s="14" t="s">
        <v>76</v>
      </c>
      <c r="AY453" s="256" t="s">
        <v>235</v>
      </c>
    </row>
    <row r="454" s="13" customFormat="1">
      <c r="A454" s="13"/>
      <c r="B454" s="235"/>
      <c r="C454" s="236"/>
      <c r="D454" s="237" t="s">
        <v>245</v>
      </c>
      <c r="E454" s="238" t="s">
        <v>19</v>
      </c>
      <c r="F454" s="239" t="s">
        <v>304</v>
      </c>
      <c r="G454" s="236"/>
      <c r="H454" s="238" t="s">
        <v>19</v>
      </c>
      <c r="I454" s="240"/>
      <c r="J454" s="236"/>
      <c r="K454" s="236"/>
      <c r="L454" s="241"/>
      <c r="M454" s="242"/>
      <c r="N454" s="243"/>
      <c r="O454" s="243"/>
      <c r="P454" s="243"/>
      <c r="Q454" s="243"/>
      <c r="R454" s="243"/>
      <c r="S454" s="243"/>
      <c r="T454" s="244"/>
      <c r="U454" s="13"/>
      <c r="V454" s="13"/>
      <c r="W454" s="13"/>
      <c r="X454" s="13"/>
      <c r="Y454" s="13"/>
      <c r="Z454" s="13"/>
      <c r="AA454" s="13"/>
      <c r="AB454" s="13"/>
      <c r="AC454" s="13"/>
      <c r="AD454" s="13"/>
      <c r="AE454" s="13"/>
      <c r="AT454" s="245" t="s">
        <v>245</v>
      </c>
      <c r="AU454" s="245" t="s">
        <v>85</v>
      </c>
      <c r="AV454" s="13" t="s">
        <v>83</v>
      </c>
      <c r="AW454" s="13" t="s">
        <v>37</v>
      </c>
      <c r="AX454" s="13" t="s">
        <v>76</v>
      </c>
      <c r="AY454" s="245" t="s">
        <v>235</v>
      </c>
    </row>
    <row r="455" s="14" customFormat="1">
      <c r="A455" s="14"/>
      <c r="B455" s="246"/>
      <c r="C455" s="247"/>
      <c r="D455" s="237" t="s">
        <v>245</v>
      </c>
      <c r="E455" s="248" t="s">
        <v>19</v>
      </c>
      <c r="F455" s="249" t="s">
        <v>305</v>
      </c>
      <c r="G455" s="247"/>
      <c r="H455" s="250">
        <v>6.3209999999999997</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245</v>
      </c>
      <c r="AU455" s="256" t="s">
        <v>85</v>
      </c>
      <c r="AV455" s="14" t="s">
        <v>85</v>
      </c>
      <c r="AW455" s="14" t="s">
        <v>37</v>
      </c>
      <c r="AX455" s="14" t="s">
        <v>76</v>
      </c>
      <c r="AY455" s="256" t="s">
        <v>235</v>
      </c>
    </row>
    <row r="456" s="13" customFormat="1">
      <c r="A456" s="13"/>
      <c r="B456" s="235"/>
      <c r="C456" s="236"/>
      <c r="D456" s="237" t="s">
        <v>245</v>
      </c>
      <c r="E456" s="238" t="s">
        <v>19</v>
      </c>
      <c r="F456" s="239" t="s">
        <v>306</v>
      </c>
      <c r="G456" s="236"/>
      <c r="H456" s="238" t="s">
        <v>19</v>
      </c>
      <c r="I456" s="240"/>
      <c r="J456" s="236"/>
      <c r="K456" s="236"/>
      <c r="L456" s="241"/>
      <c r="M456" s="242"/>
      <c r="N456" s="243"/>
      <c r="O456" s="243"/>
      <c r="P456" s="243"/>
      <c r="Q456" s="243"/>
      <c r="R456" s="243"/>
      <c r="S456" s="243"/>
      <c r="T456" s="244"/>
      <c r="U456" s="13"/>
      <c r="V456" s="13"/>
      <c r="W456" s="13"/>
      <c r="X456" s="13"/>
      <c r="Y456" s="13"/>
      <c r="Z456" s="13"/>
      <c r="AA456" s="13"/>
      <c r="AB456" s="13"/>
      <c r="AC456" s="13"/>
      <c r="AD456" s="13"/>
      <c r="AE456" s="13"/>
      <c r="AT456" s="245" t="s">
        <v>245</v>
      </c>
      <c r="AU456" s="245" t="s">
        <v>85</v>
      </c>
      <c r="AV456" s="13" t="s">
        <v>83</v>
      </c>
      <c r="AW456" s="13" t="s">
        <v>37</v>
      </c>
      <c r="AX456" s="13" t="s">
        <v>76</v>
      </c>
      <c r="AY456" s="245" t="s">
        <v>235</v>
      </c>
    </row>
    <row r="457" s="14" customFormat="1">
      <c r="A457" s="14"/>
      <c r="B457" s="246"/>
      <c r="C457" s="247"/>
      <c r="D457" s="237" t="s">
        <v>245</v>
      </c>
      <c r="E457" s="248" t="s">
        <v>19</v>
      </c>
      <c r="F457" s="249" t="s">
        <v>307</v>
      </c>
      <c r="G457" s="247"/>
      <c r="H457" s="250">
        <v>3.8079999999999998</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245</v>
      </c>
      <c r="AU457" s="256" t="s">
        <v>85</v>
      </c>
      <c r="AV457" s="14" t="s">
        <v>85</v>
      </c>
      <c r="AW457" s="14" t="s">
        <v>37</v>
      </c>
      <c r="AX457" s="14" t="s">
        <v>76</v>
      </c>
      <c r="AY457" s="256" t="s">
        <v>235</v>
      </c>
    </row>
    <row r="458" s="13" customFormat="1">
      <c r="A458" s="13"/>
      <c r="B458" s="235"/>
      <c r="C458" s="236"/>
      <c r="D458" s="237" t="s">
        <v>245</v>
      </c>
      <c r="E458" s="238" t="s">
        <v>19</v>
      </c>
      <c r="F458" s="239" t="s">
        <v>308</v>
      </c>
      <c r="G458" s="236"/>
      <c r="H458" s="238" t="s">
        <v>19</v>
      </c>
      <c r="I458" s="240"/>
      <c r="J458" s="236"/>
      <c r="K458" s="236"/>
      <c r="L458" s="241"/>
      <c r="M458" s="242"/>
      <c r="N458" s="243"/>
      <c r="O458" s="243"/>
      <c r="P458" s="243"/>
      <c r="Q458" s="243"/>
      <c r="R458" s="243"/>
      <c r="S458" s="243"/>
      <c r="T458" s="244"/>
      <c r="U458" s="13"/>
      <c r="V458" s="13"/>
      <c r="W458" s="13"/>
      <c r="X458" s="13"/>
      <c r="Y458" s="13"/>
      <c r="Z458" s="13"/>
      <c r="AA458" s="13"/>
      <c r="AB458" s="13"/>
      <c r="AC458" s="13"/>
      <c r="AD458" s="13"/>
      <c r="AE458" s="13"/>
      <c r="AT458" s="245" t="s">
        <v>245</v>
      </c>
      <c r="AU458" s="245" t="s">
        <v>85</v>
      </c>
      <c r="AV458" s="13" t="s">
        <v>83</v>
      </c>
      <c r="AW458" s="13" t="s">
        <v>37</v>
      </c>
      <c r="AX458" s="13" t="s">
        <v>76</v>
      </c>
      <c r="AY458" s="245" t="s">
        <v>235</v>
      </c>
    </row>
    <row r="459" s="14" customFormat="1">
      <c r="A459" s="14"/>
      <c r="B459" s="246"/>
      <c r="C459" s="247"/>
      <c r="D459" s="237" t="s">
        <v>245</v>
      </c>
      <c r="E459" s="248" t="s">
        <v>19</v>
      </c>
      <c r="F459" s="249" t="s">
        <v>309</v>
      </c>
      <c r="G459" s="247"/>
      <c r="H459" s="250">
        <v>5.5860000000000003</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245</v>
      </c>
      <c r="AU459" s="256" t="s">
        <v>85</v>
      </c>
      <c r="AV459" s="14" t="s">
        <v>85</v>
      </c>
      <c r="AW459" s="14" t="s">
        <v>37</v>
      </c>
      <c r="AX459" s="14" t="s">
        <v>76</v>
      </c>
      <c r="AY459" s="256" t="s">
        <v>235</v>
      </c>
    </row>
    <row r="460" s="13" customFormat="1">
      <c r="A460" s="13"/>
      <c r="B460" s="235"/>
      <c r="C460" s="236"/>
      <c r="D460" s="237" t="s">
        <v>245</v>
      </c>
      <c r="E460" s="238" t="s">
        <v>19</v>
      </c>
      <c r="F460" s="239" t="s">
        <v>310</v>
      </c>
      <c r="G460" s="236"/>
      <c r="H460" s="238" t="s">
        <v>19</v>
      </c>
      <c r="I460" s="240"/>
      <c r="J460" s="236"/>
      <c r="K460" s="236"/>
      <c r="L460" s="241"/>
      <c r="M460" s="242"/>
      <c r="N460" s="243"/>
      <c r="O460" s="243"/>
      <c r="P460" s="243"/>
      <c r="Q460" s="243"/>
      <c r="R460" s="243"/>
      <c r="S460" s="243"/>
      <c r="T460" s="244"/>
      <c r="U460" s="13"/>
      <c r="V460" s="13"/>
      <c r="W460" s="13"/>
      <c r="X460" s="13"/>
      <c r="Y460" s="13"/>
      <c r="Z460" s="13"/>
      <c r="AA460" s="13"/>
      <c r="AB460" s="13"/>
      <c r="AC460" s="13"/>
      <c r="AD460" s="13"/>
      <c r="AE460" s="13"/>
      <c r="AT460" s="245" t="s">
        <v>245</v>
      </c>
      <c r="AU460" s="245" t="s">
        <v>85</v>
      </c>
      <c r="AV460" s="13" t="s">
        <v>83</v>
      </c>
      <c r="AW460" s="13" t="s">
        <v>37</v>
      </c>
      <c r="AX460" s="13" t="s">
        <v>76</v>
      </c>
      <c r="AY460" s="245" t="s">
        <v>235</v>
      </c>
    </row>
    <row r="461" s="14" customFormat="1">
      <c r="A461" s="14"/>
      <c r="B461" s="246"/>
      <c r="C461" s="247"/>
      <c r="D461" s="237" t="s">
        <v>245</v>
      </c>
      <c r="E461" s="248" t="s">
        <v>19</v>
      </c>
      <c r="F461" s="249" t="s">
        <v>311</v>
      </c>
      <c r="G461" s="247"/>
      <c r="H461" s="250">
        <v>16.385999999999999</v>
      </c>
      <c r="I461" s="251"/>
      <c r="J461" s="247"/>
      <c r="K461" s="247"/>
      <c r="L461" s="252"/>
      <c r="M461" s="253"/>
      <c r="N461" s="254"/>
      <c r="O461" s="254"/>
      <c r="P461" s="254"/>
      <c r="Q461" s="254"/>
      <c r="R461" s="254"/>
      <c r="S461" s="254"/>
      <c r="T461" s="255"/>
      <c r="U461" s="14"/>
      <c r="V461" s="14"/>
      <c r="W461" s="14"/>
      <c r="X461" s="14"/>
      <c r="Y461" s="14"/>
      <c r="Z461" s="14"/>
      <c r="AA461" s="14"/>
      <c r="AB461" s="14"/>
      <c r="AC461" s="14"/>
      <c r="AD461" s="14"/>
      <c r="AE461" s="14"/>
      <c r="AT461" s="256" t="s">
        <v>245</v>
      </c>
      <c r="AU461" s="256" t="s">
        <v>85</v>
      </c>
      <c r="AV461" s="14" t="s">
        <v>85</v>
      </c>
      <c r="AW461" s="14" t="s">
        <v>37</v>
      </c>
      <c r="AX461" s="14" t="s">
        <v>76</v>
      </c>
      <c r="AY461" s="256" t="s">
        <v>235</v>
      </c>
    </row>
    <row r="462" s="13" customFormat="1">
      <c r="A462" s="13"/>
      <c r="B462" s="235"/>
      <c r="C462" s="236"/>
      <c r="D462" s="237" t="s">
        <v>245</v>
      </c>
      <c r="E462" s="238" t="s">
        <v>19</v>
      </c>
      <c r="F462" s="239" t="s">
        <v>312</v>
      </c>
      <c r="G462" s="236"/>
      <c r="H462" s="238" t="s">
        <v>19</v>
      </c>
      <c r="I462" s="240"/>
      <c r="J462" s="236"/>
      <c r="K462" s="236"/>
      <c r="L462" s="241"/>
      <c r="M462" s="242"/>
      <c r="N462" s="243"/>
      <c r="O462" s="243"/>
      <c r="P462" s="243"/>
      <c r="Q462" s="243"/>
      <c r="R462" s="243"/>
      <c r="S462" s="243"/>
      <c r="T462" s="244"/>
      <c r="U462" s="13"/>
      <c r="V462" s="13"/>
      <c r="W462" s="13"/>
      <c r="X462" s="13"/>
      <c r="Y462" s="13"/>
      <c r="Z462" s="13"/>
      <c r="AA462" s="13"/>
      <c r="AB462" s="13"/>
      <c r="AC462" s="13"/>
      <c r="AD462" s="13"/>
      <c r="AE462" s="13"/>
      <c r="AT462" s="245" t="s">
        <v>245</v>
      </c>
      <c r="AU462" s="245" t="s">
        <v>85</v>
      </c>
      <c r="AV462" s="13" t="s">
        <v>83</v>
      </c>
      <c r="AW462" s="13" t="s">
        <v>37</v>
      </c>
      <c r="AX462" s="13" t="s">
        <v>76</v>
      </c>
      <c r="AY462" s="245" t="s">
        <v>235</v>
      </c>
    </row>
    <row r="463" s="14" customFormat="1">
      <c r="A463" s="14"/>
      <c r="B463" s="246"/>
      <c r="C463" s="247"/>
      <c r="D463" s="237" t="s">
        <v>245</v>
      </c>
      <c r="E463" s="248" t="s">
        <v>19</v>
      </c>
      <c r="F463" s="249" t="s">
        <v>313</v>
      </c>
      <c r="G463" s="247"/>
      <c r="H463" s="250">
        <v>2.222</v>
      </c>
      <c r="I463" s="251"/>
      <c r="J463" s="247"/>
      <c r="K463" s="247"/>
      <c r="L463" s="252"/>
      <c r="M463" s="253"/>
      <c r="N463" s="254"/>
      <c r="O463" s="254"/>
      <c r="P463" s="254"/>
      <c r="Q463" s="254"/>
      <c r="R463" s="254"/>
      <c r="S463" s="254"/>
      <c r="T463" s="255"/>
      <c r="U463" s="14"/>
      <c r="V463" s="14"/>
      <c r="W463" s="14"/>
      <c r="X463" s="14"/>
      <c r="Y463" s="14"/>
      <c r="Z463" s="14"/>
      <c r="AA463" s="14"/>
      <c r="AB463" s="14"/>
      <c r="AC463" s="14"/>
      <c r="AD463" s="14"/>
      <c r="AE463" s="14"/>
      <c r="AT463" s="256" t="s">
        <v>245</v>
      </c>
      <c r="AU463" s="256" t="s">
        <v>85</v>
      </c>
      <c r="AV463" s="14" t="s">
        <v>85</v>
      </c>
      <c r="AW463" s="14" t="s">
        <v>37</v>
      </c>
      <c r="AX463" s="14" t="s">
        <v>76</v>
      </c>
      <c r="AY463" s="256" t="s">
        <v>235</v>
      </c>
    </row>
    <row r="464" s="13" customFormat="1">
      <c r="A464" s="13"/>
      <c r="B464" s="235"/>
      <c r="C464" s="236"/>
      <c r="D464" s="237" t="s">
        <v>245</v>
      </c>
      <c r="E464" s="238" t="s">
        <v>19</v>
      </c>
      <c r="F464" s="239" t="s">
        <v>314</v>
      </c>
      <c r="G464" s="236"/>
      <c r="H464" s="238" t="s">
        <v>19</v>
      </c>
      <c r="I464" s="240"/>
      <c r="J464" s="236"/>
      <c r="K464" s="236"/>
      <c r="L464" s="241"/>
      <c r="M464" s="242"/>
      <c r="N464" s="243"/>
      <c r="O464" s="243"/>
      <c r="P464" s="243"/>
      <c r="Q464" s="243"/>
      <c r="R464" s="243"/>
      <c r="S464" s="243"/>
      <c r="T464" s="244"/>
      <c r="U464" s="13"/>
      <c r="V464" s="13"/>
      <c r="W464" s="13"/>
      <c r="X464" s="13"/>
      <c r="Y464" s="13"/>
      <c r="Z464" s="13"/>
      <c r="AA464" s="13"/>
      <c r="AB464" s="13"/>
      <c r="AC464" s="13"/>
      <c r="AD464" s="13"/>
      <c r="AE464" s="13"/>
      <c r="AT464" s="245" t="s">
        <v>245</v>
      </c>
      <c r="AU464" s="245" t="s">
        <v>85</v>
      </c>
      <c r="AV464" s="13" t="s">
        <v>83</v>
      </c>
      <c r="AW464" s="13" t="s">
        <v>37</v>
      </c>
      <c r="AX464" s="13" t="s">
        <v>76</v>
      </c>
      <c r="AY464" s="245" t="s">
        <v>235</v>
      </c>
    </row>
    <row r="465" s="14" customFormat="1">
      <c r="A465" s="14"/>
      <c r="B465" s="246"/>
      <c r="C465" s="247"/>
      <c r="D465" s="237" t="s">
        <v>245</v>
      </c>
      <c r="E465" s="248" t="s">
        <v>19</v>
      </c>
      <c r="F465" s="249" t="s">
        <v>315</v>
      </c>
      <c r="G465" s="247"/>
      <c r="H465" s="250">
        <v>2.7090000000000001</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245</v>
      </c>
      <c r="AU465" s="256" t="s">
        <v>85</v>
      </c>
      <c r="AV465" s="14" t="s">
        <v>85</v>
      </c>
      <c r="AW465" s="14" t="s">
        <v>37</v>
      </c>
      <c r="AX465" s="14" t="s">
        <v>76</v>
      </c>
      <c r="AY465" s="256" t="s">
        <v>235</v>
      </c>
    </row>
    <row r="466" s="13" customFormat="1">
      <c r="A466" s="13"/>
      <c r="B466" s="235"/>
      <c r="C466" s="236"/>
      <c r="D466" s="237" t="s">
        <v>245</v>
      </c>
      <c r="E466" s="238" t="s">
        <v>19</v>
      </c>
      <c r="F466" s="239" t="s">
        <v>316</v>
      </c>
      <c r="G466" s="236"/>
      <c r="H466" s="238" t="s">
        <v>19</v>
      </c>
      <c r="I466" s="240"/>
      <c r="J466" s="236"/>
      <c r="K466" s="236"/>
      <c r="L466" s="241"/>
      <c r="M466" s="242"/>
      <c r="N466" s="243"/>
      <c r="O466" s="243"/>
      <c r="P466" s="243"/>
      <c r="Q466" s="243"/>
      <c r="R466" s="243"/>
      <c r="S466" s="243"/>
      <c r="T466" s="244"/>
      <c r="U466" s="13"/>
      <c r="V466" s="13"/>
      <c r="W466" s="13"/>
      <c r="X466" s="13"/>
      <c r="Y466" s="13"/>
      <c r="Z466" s="13"/>
      <c r="AA466" s="13"/>
      <c r="AB466" s="13"/>
      <c r="AC466" s="13"/>
      <c r="AD466" s="13"/>
      <c r="AE466" s="13"/>
      <c r="AT466" s="245" t="s">
        <v>245</v>
      </c>
      <c r="AU466" s="245" t="s">
        <v>85</v>
      </c>
      <c r="AV466" s="13" t="s">
        <v>83</v>
      </c>
      <c r="AW466" s="13" t="s">
        <v>37</v>
      </c>
      <c r="AX466" s="13" t="s">
        <v>76</v>
      </c>
      <c r="AY466" s="245" t="s">
        <v>235</v>
      </c>
    </row>
    <row r="467" s="14" customFormat="1">
      <c r="A467" s="14"/>
      <c r="B467" s="246"/>
      <c r="C467" s="247"/>
      <c r="D467" s="237" t="s">
        <v>245</v>
      </c>
      <c r="E467" s="248" t="s">
        <v>19</v>
      </c>
      <c r="F467" s="249" t="s">
        <v>317</v>
      </c>
      <c r="G467" s="247"/>
      <c r="H467" s="250">
        <v>1.8700000000000001</v>
      </c>
      <c r="I467" s="251"/>
      <c r="J467" s="247"/>
      <c r="K467" s="247"/>
      <c r="L467" s="252"/>
      <c r="M467" s="253"/>
      <c r="N467" s="254"/>
      <c r="O467" s="254"/>
      <c r="P467" s="254"/>
      <c r="Q467" s="254"/>
      <c r="R467" s="254"/>
      <c r="S467" s="254"/>
      <c r="T467" s="255"/>
      <c r="U467" s="14"/>
      <c r="V467" s="14"/>
      <c r="W467" s="14"/>
      <c r="X467" s="14"/>
      <c r="Y467" s="14"/>
      <c r="Z467" s="14"/>
      <c r="AA467" s="14"/>
      <c r="AB467" s="14"/>
      <c r="AC467" s="14"/>
      <c r="AD467" s="14"/>
      <c r="AE467" s="14"/>
      <c r="AT467" s="256" t="s">
        <v>245</v>
      </c>
      <c r="AU467" s="256" t="s">
        <v>85</v>
      </c>
      <c r="AV467" s="14" t="s">
        <v>85</v>
      </c>
      <c r="AW467" s="14" t="s">
        <v>37</v>
      </c>
      <c r="AX467" s="14" t="s">
        <v>76</v>
      </c>
      <c r="AY467" s="256" t="s">
        <v>235</v>
      </c>
    </row>
    <row r="468" s="13" customFormat="1">
      <c r="A468" s="13"/>
      <c r="B468" s="235"/>
      <c r="C468" s="236"/>
      <c r="D468" s="237" t="s">
        <v>245</v>
      </c>
      <c r="E468" s="238" t="s">
        <v>19</v>
      </c>
      <c r="F468" s="239" t="s">
        <v>318</v>
      </c>
      <c r="G468" s="236"/>
      <c r="H468" s="238" t="s">
        <v>19</v>
      </c>
      <c r="I468" s="240"/>
      <c r="J468" s="236"/>
      <c r="K468" s="236"/>
      <c r="L468" s="241"/>
      <c r="M468" s="242"/>
      <c r="N468" s="243"/>
      <c r="O468" s="243"/>
      <c r="P468" s="243"/>
      <c r="Q468" s="243"/>
      <c r="R468" s="243"/>
      <c r="S468" s="243"/>
      <c r="T468" s="244"/>
      <c r="U468" s="13"/>
      <c r="V468" s="13"/>
      <c r="W468" s="13"/>
      <c r="X468" s="13"/>
      <c r="Y468" s="13"/>
      <c r="Z468" s="13"/>
      <c r="AA468" s="13"/>
      <c r="AB468" s="13"/>
      <c r="AC468" s="13"/>
      <c r="AD468" s="13"/>
      <c r="AE468" s="13"/>
      <c r="AT468" s="245" t="s">
        <v>245</v>
      </c>
      <c r="AU468" s="245" t="s">
        <v>85</v>
      </c>
      <c r="AV468" s="13" t="s">
        <v>83</v>
      </c>
      <c r="AW468" s="13" t="s">
        <v>37</v>
      </c>
      <c r="AX468" s="13" t="s">
        <v>76</v>
      </c>
      <c r="AY468" s="245" t="s">
        <v>235</v>
      </c>
    </row>
    <row r="469" s="14" customFormat="1">
      <c r="A469" s="14"/>
      <c r="B469" s="246"/>
      <c r="C469" s="247"/>
      <c r="D469" s="237" t="s">
        <v>245</v>
      </c>
      <c r="E469" s="248" t="s">
        <v>19</v>
      </c>
      <c r="F469" s="249" t="s">
        <v>319</v>
      </c>
      <c r="G469" s="247"/>
      <c r="H469" s="250">
        <v>5.5300000000000002</v>
      </c>
      <c r="I469" s="251"/>
      <c r="J469" s="247"/>
      <c r="K469" s="247"/>
      <c r="L469" s="252"/>
      <c r="M469" s="253"/>
      <c r="N469" s="254"/>
      <c r="O469" s="254"/>
      <c r="P469" s="254"/>
      <c r="Q469" s="254"/>
      <c r="R469" s="254"/>
      <c r="S469" s="254"/>
      <c r="T469" s="255"/>
      <c r="U469" s="14"/>
      <c r="V469" s="14"/>
      <c r="W469" s="14"/>
      <c r="X469" s="14"/>
      <c r="Y469" s="14"/>
      <c r="Z469" s="14"/>
      <c r="AA469" s="14"/>
      <c r="AB469" s="14"/>
      <c r="AC469" s="14"/>
      <c r="AD469" s="14"/>
      <c r="AE469" s="14"/>
      <c r="AT469" s="256" t="s">
        <v>245</v>
      </c>
      <c r="AU469" s="256" t="s">
        <v>85</v>
      </c>
      <c r="AV469" s="14" t="s">
        <v>85</v>
      </c>
      <c r="AW469" s="14" t="s">
        <v>37</v>
      </c>
      <c r="AX469" s="14" t="s">
        <v>76</v>
      </c>
      <c r="AY469" s="256" t="s">
        <v>235</v>
      </c>
    </row>
    <row r="470" s="13" customFormat="1">
      <c r="A470" s="13"/>
      <c r="B470" s="235"/>
      <c r="C470" s="236"/>
      <c r="D470" s="237" t="s">
        <v>245</v>
      </c>
      <c r="E470" s="238" t="s">
        <v>19</v>
      </c>
      <c r="F470" s="239" t="s">
        <v>320</v>
      </c>
      <c r="G470" s="236"/>
      <c r="H470" s="238" t="s">
        <v>19</v>
      </c>
      <c r="I470" s="240"/>
      <c r="J470" s="236"/>
      <c r="K470" s="236"/>
      <c r="L470" s="241"/>
      <c r="M470" s="242"/>
      <c r="N470" s="243"/>
      <c r="O470" s="243"/>
      <c r="P470" s="243"/>
      <c r="Q470" s="243"/>
      <c r="R470" s="243"/>
      <c r="S470" s="243"/>
      <c r="T470" s="244"/>
      <c r="U470" s="13"/>
      <c r="V470" s="13"/>
      <c r="W470" s="13"/>
      <c r="X470" s="13"/>
      <c r="Y470" s="13"/>
      <c r="Z470" s="13"/>
      <c r="AA470" s="13"/>
      <c r="AB470" s="13"/>
      <c r="AC470" s="13"/>
      <c r="AD470" s="13"/>
      <c r="AE470" s="13"/>
      <c r="AT470" s="245" t="s">
        <v>245</v>
      </c>
      <c r="AU470" s="245" t="s">
        <v>85</v>
      </c>
      <c r="AV470" s="13" t="s">
        <v>83</v>
      </c>
      <c r="AW470" s="13" t="s">
        <v>37</v>
      </c>
      <c r="AX470" s="13" t="s">
        <v>76</v>
      </c>
      <c r="AY470" s="245" t="s">
        <v>235</v>
      </c>
    </row>
    <row r="471" s="14" customFormat="1">
      <c r="A471" s="14"/>
      <c r="B471" s="246"/>
      <c r="C471" s="247"/>
      <c r="D471" s="237" t="s">
        <v>245</v>
      </c>
      <c r="E471" s="248" t="s">
        <v>19</v>
      </c>
      <c r="F471" s="249" t="s">
        <v>321</v>
      </c>
      <c r="G471" s="247"/>
      <c r="H471" s="250">
        <v>5.4690000000000003</v>
      </c>
      <c r="I471" s="251"/>
      <c r="J471" s="247"/>
      <c r="K471" s="247"/>
      <c r="L471" s="252"/>
      <c r="M471" s="253"/>
      <c r="N471" s="254"/>
      <c r="O471" s="254"/>
      <c r="P471" s="254"/>
      <c r="Q471" s="254"/>
      <c r="R471" s="254"/>
      <c r="S471" s="254"/>
      <c r="T471" s="255"/>
      <c r="U471" s="14"/>
      <c r="V471" s="14"/>
      <c r="W471" s="14"/>
      <c r="X471" s="14"/>
      <c r="Y471" s="14"/>
      <c r="Z471" s="14"/>
      <c r="AA471" s="14"/>
      <c r="AB471" s="14"/>
      <c r="AC471" s="14"/>
      <c r="AD471" s="14"/>
      <c r="AE471" s="14"/>
      <c r="AT471" s="256" t="s">
        <v>245</v>
      </c>
      <c r="AU471" s="256" t="s">
        <v>85</v>
      </c>
      <c r="AV471" s="14" t="s">
        <v>85</v>
      </c>
      <c r="AW471" s="14" t="s">
        <v>37</v>
      </c>
      <c r="AX471" s="14" t="s">
        <v>76</v>
      </c>
      <c r="AY471" s="256" t="s">
        <v>235</v>
      </c>
    </row>
    <row r="472" s="13" customFormat="1">
      <c r="A472" s="13"/>
      <c r="B472" s="235"/>
      <c r="C472" s="236"/>
      <c r="D472" s="237" t="s">
        <v>245</v>
      </c>
      <c r="E472" s="238" t="s">
        <v>19</v>
      </c>
      <c r="F472" s="239" t="s">
        <v>322</v>
      </c>
      <c r="G472" s="236"/>
      <c r="H472" s="238" t="s">
        <v>19</v>
      </c>
      <c r="I472" s="240"/>
      <c r="J472" s="236"/>
      <c r="K472" s="236"/>
      <c r="L472" s="241"/>
      <c r="M472" s="242"/>
      <c r="N472" s="243"/>
      <c r="O472" s="243"/>
      <c r="P472" s="243"/>
      <c r="Q472" s="243"/>
      <c r="R472" s="243"/>
      <c r="S472" s="243"/>
      <c r="T472" s="244"/>
      <c r="U472" s="13"/>
      <c r="V472" s="13"/>
      <c r="W472" s="13"/>
      <c r="X472" s="13"/>
      <c r="Y472" s="13"/>
      <c r="Z472" s="13"/>
      <c r="AA472" s="13"/>
      <c r="AB472" s="13"/>
      <c r="AC472" s="13"/>
      <c r="AD472" s="13"/>
      <c r="AE472" s="13"/>
      <c r="AT472" s="245" t="s">
        <v>245</v>
      </c>
      <c r="AU472" s="245" t="s">
        <v>85</v>
      </c>
      <c r="AV472" s="13" t="s">
        <v>83</v>
      </c>
      <c r="AW472" s="13" t="s">
        <v>37</v>
      </c>
      <c r="AX472" s="13" t="s">
        <v>76</v>
      </c>
      <c r="AY472" s="245" t="s">
        <v>235</v>
      </c>
    </row>
    <row r="473" s="14" customFormat="1">
      <c r="A473" s="14"/>
      <c r="B473" s="246"/>
      <c r="C473" s="247"/>
      <c r="D473" s="237" t="s">
        <v>245</v>
      </c>
      <c r="E473" s="248" t="s">
        <v>19</v>
      </c>
      <c r="F473" s="249" t="s">
        <v>323</v>
      </c>
      <c r="G473" s="247"/>
      <c r="H473" s="250">
        <v>1.113</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245</v>
      </c>
      <c r="AU473" s="256" t="s">
        <v>85</v>
      </c>
      <c r="AV473" s="14" t="s">
        <v>85</v>
      </c>
      <c r="AW473" s="14" t="s">
        <v>37</v>
      </c>
      <c r="AX473" s="14" t="s">
        <v>76</v>
      </c>
      <c r="AY473" s="256" t="s">
        <v>235</v>
      </c>
    </row>
    <row r="474" s="13" customFormat="1">
      <c r="A474" s="13"/>
      <c r="B474" s="235"/>
      <c r="C474" s="236"/>
      <c r="D474" s="237" t="s">
        <v>245</v>
      </c>
      <c r="E474" s="238" t="s">
        <v>19</v>
      </c>
      <c r="F474" s="239" t="s">
        <v>322</v>
      </c>
      <c r="G474" s="236"/>
      <c r="H474" s="238" t="s">
        <v>19</v>
      </c>
      <c r="I474" s="240"/>
      <c r="J474" s="236"/>
      <c r="K474" s="236"/>
      <c r="L474" s="241"/>
      <c r="M474" s="242"/>
      <c r="N474" s="243"/>
      <c r="O474" s="243"/>
      <c r="P474" s="243"/>
      <c r="Q474" s="243"/>
      <c r="R474" s="243"/>
      <c r="S474" s="243"/>
      <c r="T474" s="244"/>
      <c r="U474" s="13"/>
      <c r="V474" s="13"/>
      <c r="W474" s="13"/>
      <c r="X474" s="13"/>
      <c r="Y474" s="13"/>
      <c r="Z474" s="13"/>
      <c r="AA474" s="13"/>
      <c r="AB474" s="13"/>
      <c r="AC474" s="13"/>
      <c r="AD474" s="13"/>
      <c r="AE474" s="13"/>
      <c r="AT474" s="245" t="s">
        <v>245</v>
      </c>
      <c r="AU474" s="245" t="s">
        <v>85</v>
      </c>
      <c r="AV474" s="13" t="s">
        <v>83</v>
      </c>
      <c r="AW474" s="13" t="s">
        <v>37</v>
      </c>
      <c r="AX474" s="13" t="s">
        <v>76</v>
      </c>
      <c r="AY474" s="245" t="s">
        <v>235</v>
      </c>
    </row>
    <row r="475" s="14" customFormat="1">
      <c r="A475" s="14"/>
      <c r="B475" s="246"/>
      <c r="C475" s="247"/>
      <c r="D475" s="237" t="s">
        <v>245</v>
      </c>
      <c r="E475" s="248" t="s">
        <v>19</v>
      </c>
      <c r="F475" s="249" t="s">
        <v>324</v>
      </c>
      <c r="G475" s="247"/>
      <c r="H475" s="250">
        <v>1.867</v>
      </c>
      <c r="I475" s="251"/>
      <c r="J475" s="247"/>
      <c r="K475" s="247"/>
      <c r="L475" s="252"/>
      <c r="M475" s="253"/>
      <c r="N475" s="254"/>
      <c r="O475" s="254"/>
      <c r="P475" s="254"/>
      <c r="Q475" s="254"/>
      <c r="R475" s="254"/>
      <c r="S475" s="254"/>
      <c r="T475" s="255"/>
      <c r="U475" s="14"/>
      <c r="V475" s="14"/>
      <c r="W475" s="14"/>
      <c r="X475" s="14"/>
      <c r="Y475" s="14"/>
      <c r="Z475" s="14"/>
      <c r="AA475" s="14"/>
      <c r="AB475" s="14"/>
      <c r="AC475" s="14"/>
      <c r="AD475" s="14"/>
      <c r="AE475" s="14"/>
      <c r="AT475" s="256" t="s">
        <v>245</v>
      </c>
      <c r="AU475" s="256" t="s">
        <v>85</v>
      </c>
      <c r="AV475" s="14" t="s">
        <v>85</v>
      </c>
      <c r="AW475" s="14" t="s">
        <v>37</v>
      </c>
      <c r="AX475" s="14" t="s">
        <v>76</v>
      </c>
      <c r="AY475" s="256" t="s">
        <v>235</v>
      </c>
    </row>
    <row r="476" s="13" customFormat="1">
      <c r="A476" s="13"/>
      <c r="B476" s="235"/>
      <c r="C476" s="236"/>
      <c r="D476" s="237" t="s">
        <v>245</v>
      </c>
      <c r="E476" s="238" t="s">
        <v>19</v>
      </c>
      <c r="F476" s="239" t="s">
        <v>325</v>
      </c>
      <c r="G476" s="236"/>
      <c r="H476" s="238" t="s">
        <v>19</v>
      </c>
      <c r="I476" s="240"/>
      <c r="J476" s="236"/>
      <c r="K476" s="236"/>
      <c r="L476" s="241"/>
      <c r="M476" s="242"/>
      <c r="N476" s="243"/>
      <c r="O476" s="243"/>
      <c r="P476" s="243"/>
      <c r="Q476" s="243"/>
      <c r="R476" s="243"/>
      <c r="S476" s="243"/>
      <c r="T476" s="244"/>
      <c r="U476" s="13"/>
      <c r="V476" s="13"/>
      <c r="W476" s="13"/>
      <c r="X476" s="13"/>
      <c r="Y476" s="13"/>
      <c r="Z476" s="13"/>
      <c r="AA476" s="13"/>
      <c r="AB476" s="13"/>
      <c r="AC476" s="13"/>
      <c r="AD476" s="13"/>
      <c r="AE476" s="13"/>
      <c r="AT476" s="245" t="s">
        <v>245</v>
      </c>
      <c r="AU476" s="245" t="s">
        <v>85</v>
      </c>
      <c r="AV476" s="13" t="s">
        <v>83</v>
      </c>
      <c r="AW476" s="13" t="s">
        <v>37</v>
      </c>
      <c r="AX476" s="13" t="s">
        <v>76</v>
      </c>
      <c r="AY476" s="245" t="s">
        <v>235</v>
      </c>
    </row>
    <row r="477" s="14" customFormat="1">
      <c r="A477" s="14"/>
      <c r="B477" s="246"/>
      <c r="C477" s="247"/>
      <c r="D477" s="237" t="s">
        <v>245</v>
      </c>
      <c r="E477" s="248" t="s">
        <v>19</v>
      </c>
      <c r="F477" s="249" t="s">
        <v>326</v>
      </c>
      <c r="G477" s="247"/>
      <c r="H477" s="250">
        <v>5.3049999999999997</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245</v>
      </c>
      <c r="AU477" s="256" t="s">
        <v>85</v>
      </c>
      <c r="AV477" s="14" t="s">
        <v>85</v>
      </c>
      <c r="AW477" s="14" t="s">
        <v>37</v>
      </c>
      <c r="AX477" s="14" t="s">
        <v>76</v>
      </c>
      <c r="AY477" s="256" t="s">
        <v>235</v>
      </c>
    </row>
    <row r="478" s="13" customFormat="1">
      <c r="A478" s="13"/>
      <c r="B478" s="235"/>
      <c r="C478" s="236"/>
      <c r="D478" s="237" t="s">
        <v>245</v>
      </c>
      <c r="E478" s="238" t="s">
        <v>19</v>
      </c>
      <c r="F478" s="239" t="s">
        <v>327</v>
      </c>
      <c r="G478" s="236"/>
      <c r="H478" s="238" t="s">
        <v>19</v>
      </c>
      <c r="I478" s="240"/>
      <c r="J478" s="236"/>
      <c r="K478" s="236"/>
      <c r="L478" s="241"/>
      <c r="M478" s="242"/>
      <c r="N478" s="243"/>
      <c r="O478" s="243"/>
      <c r="P478" s="243"/>
      <c r="Q478" s="243"/>
      <c r="R478" s="243"/>
      <c r="S478" s="243"/>
      <c r="T478" s="244"/>
      <c r="U478" s="13"/>
      <c r="V478" s="13"/>
      <c r="W478" s="13"/>
      <c r="X478" s="13"/>
      <c r="Y478" s="13"/>
      <c r="Z478" s="13"/>
      <c r="AA478" s="13"/>
      <c r="AB478" s="13"/>
      <c r="AC478" s="13"/>
      <c r="AD478" s="13"/>
      <c r="AE478" s="13"/>
      <c r="AT478" s="245" t="s">
        <v>245</v>
      </c>
      <c r="AU478" s="245" t="s">
        <v>85</v>
      </c>
      <c r="AV478" s="13" t="s">
        <v>83</v>
      </c>
      <c r="AW478" s="13" t="s">
        <v>37</v>
      </c>
      <c r="AX478" s="13" t="s">
        <v>76</v>
      </c>
      <c r="AY478" s="245" t="s">
        <v>235</v>
      </c>
    </row>
    <row r="479" s="14" customFormat="1">
      <c r="A479" s="14"/>
      <c r="B479" s="246"/>
      <c r="C479" s="247"/>
      <c r="D479" s="237" t="s">
        <v>245</v>
      </c>
      <c r="E479" s="248" t="s">
        <v>19</v>
      </c>
      <c r="F479" s="249" t="s">
        <v>328</v>
      </c>
      <c r="G479" s="247"/>
      <c r="H479" s="250">
        <v>1.8600000000000001</v>
      </c>
      <c r="I479" s="251"/>
      <c r="J479" s="247"/>
      <c r="K479" s="247"/>
      <c r="L479" s="252"/>
      <c r="M479" s="253"/>
      <c r="N479" s="254"/>
      <c r="O479" s="254"/>
      <c r="P479" s="254"/>
      <c r="Q479" s="254"/>
      <c r="R479" s="254"/>
      <c r="S479" s="254"/>
      <c r="T479" s="255"/>
      <c r="U479" s="14"/>
      <c r="V479" s="14"/>
      <c r="W479" s="14"/>
      <c r="X479" s="14"/>
      <c r="Y479" s="14"/>
      <c r="Z479" s="14"/>
      <c r="AA479" s="14"/>
      <c r="AB479" s="14"/>
      <c r="AC479" s="14"/>
      <c r="AD479" s="14"/>
      <c r="AE479" s="14"/>
      <c r="AT479" s="256" t="s">
        <v>245</v>
      </c>
      <c r="AU479" s="256" t="s">
        <v>85</v>
      </c>
      <c r="AV479" s="14" t="s">
        <v>85</v>
      </c>
      <c r="AW479" s="14" t="s">
        <v>37</v>
      </c>
      <c r="AX479" s="14" t="s">
        <v>76</v>
      </c>
      <c r="AY479" s="256" t="s">
        <v>235</v>
      </c>
    </row>
    <row r="480" s="13" customFormat="1">
      <c r="A480" s="13"/>
      <c r="B480" s="235"/>
      <c r="C480" s="236"/>
      <c r="D480" s="237" t="s">
        <v>245</v>
      </c>
      <c r="E480" s="238" t="s">
        <v>19</v>
      </c>
      <c r="F480" s="239" t="s">
        <v>329</v>
      </c>
      <c r="G480" s="236"/>
      <c r="H480" s="238" t="s">
        <v>19</v>
      </c>
      <c r="I480" s="240"/>
      <c r="J480" s="236"/>
      <c r="K480" s="236"/>
      <c r="L480" s="241"/>
      <c r="M480" s="242"/>
      <c r="N480" s="243"/>
      <c r="O480" s="243"/>
      <c r="P480" s="243"/>
      <c r="Q480" s="243"/>
      <c r="R480" s="243"/>
      <c r="S480" s="243"/>
      <c r="T480" s="244"/>
      <c r="U480" s="13"/>
      <c r="V480" s="13"/>
      <c r="W480" s="13"/>
      <c r="X480" s="13"/>
      <c r="Y480" s="13"/>
      <c r="Z480" s="13"/>
      <c r="AA480" s="13"/>
      <c r="AB480" s="13"/>
      <c r="AC480" s="13"/>
      <c r="AD480" s="13"/>
      <c r="AE480" s="13"/>
      <c r="AT480" s="245" t="s">
        <v>245</v>
      </c>
      <c r="AU480" s="245" t="s">
        <v>85</v>
      </c>
      <c r="AV480" s="13" t="s">
        <v>83</v>
      </c>
      <c r="AW480" s="13" t="s">
        <v>37</v>
      </c>
      <c r="AX480" s="13" t="s">
        <v>76</v>
      </c>
      <c r="AY480" s="245" t="s">
        <v>235</v>
      </c>
    </row>
    <row r="481" s="14" customFormat="1">
      <c r="A481" s="14"/>
      <c r="B481" s="246"/>
      <c r="C481" s="247"/>
      <c r="D481" s="237" t="s">
        <v>245</v>
      </c>
      <c r="E481" s="248" t="s">
        <v>19</v>
      </c>
      <c r="F481" s="249" t="s">
        <v>330</v>
      </c>
      <c r="G481" s="247"/>
      <c r="H481" s="250">
        <v>2.3860000000000001</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245</v>
      </c>
      <c r="AU481" s="256" t="s">
        <v>85</v>
      </c>
      <c r="AV481" s="14" t="s">
        <v>85</v>
      </c>
      <c r="AW481" s="14" t="s">
        <v>37</v>
      </c>
      <c r="AX481" s="14" t="s">
        <v>76</v>
      </c>
      <c r="AY481" s="256" t="s">
        <v>235</v>
      </c>
    </row>
    <row r="482" s="13" customFormat="1">
      <c r="A482" s="13"/>
      <c r="B482" s="235"/>
      <c r="C482" s="236"/>
      <c r="D482" s="237" t="s">
        <v>245</v>
      </c>
      <c r="E482" s="238" t="s">
        <v>19</v>
      </c>
      <c r="F482" s="239" t="s">
        <v>331</v>
      </c>
      <c r="G482" s="236"/>
      <c r="H482" s="238" t="s">
        <v>19</v>
      </c>
      <c r="I482" s="240"/>
      <c r="J482" s="236"/>
      <c r="K482" s="236"/>
      <c r="L482" s="241"/>
      <c r="M482" s="242"/>
      <c r="N482" s="243"/>
      <c r="O482" s="243"/>
      <c r="P482" s="243"/>
      <c r="Q482" s="243"/>
      <c r="R482" s="243"/>
      <c r="S482" s="243"/>
      <c r="T482" s="244"/>
      <c r="U482" s="13"/>
      <c r="V482" s="13"/>
      <c r="W482" s="13"/>
      <c r="X482" s="13"/>
      <c r="Y482" s="13"/>
      <c r="Z482" s="13"/>
      <c r="AA482" s="13"/>
      <c r="AB482" s="13"/>
      <c r="AC482" s="13"/>
      <c r="AD482" s="13"/>
      <c r="AE482" s="13"/>
      <c r="AT482" s="245" t="s">
        <v>245</v>
      </c>
      <c r="AU482" s="245" t="s">
        <v>85</v>
      </c>
      <c r="AV482" s="13" t="s">
        <v>83</v>
      </c>
      <c r="AW482" s="13" t="s">
        <v>37</v>
      </c>
      <c r="AX482" s="13" t="s">
        <v>76</v>
      </c>
      <c r="AY482" s="245" t="s">
        <v>235</v>
      </c>
    </row>
    <row r="483" s="14" customFormat="1">
      <c r="A483" s="14"/>
      <c r="B483" s="246"/>
      <c r="C483" s="247"/>
      <c r="D483" s="237" t="s">
        <v>245</v>
      </c>
      <c r="E483" s="248" t="s">
        <v>19</v>
      </c>
      <c r="F483" s="249" t="s">
        <v>332</v>
      </c>
      <c r="G483" s="247"/>
      <c r="H483" s="250">
        <v>5.4660000000000002</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245</v>
      </c>
      <c r="AU483" s="256" t="s">
        <v>85</v>
      </c>
      <c r="AV483" s="14" t="s">
        <v>85</v>
      </c>
      <c r="AW483" s="14" t="s">
        <v>37</v>
      </c>
      <c r="AX483" s="14" t="s">
        <v>76</v>
      </c>
      <c r="AY483" s="256" t="s">
        <v>235</v>
      </c>
    </row>
    <row r="484" s="13" customFormat="1">
      <c r="A484" s="13"/>
      <c r="B484" s="235"/>
      <c r="C484" s="236"/>
      <c r="D484" s="237" t="s">
        <v>245</v>
      </c>
      <c r="E484" s="238" t="s">
        <v>19</v>
      </c>
      <c r="F484" s="239" t="s">
        <v>331</v>
      </c>
      <c r="G484" s="236"/>
      <c r="H484" s="238" t="s">
        <v>19</v>
      </c>
      <c r="I484" s="240"/>
      <c r="J484" s="236"/>
      <c r="K484" s="236"/>
      <c r="L484" s="241"/>
      <c r="M484" s="242"/>
      <c r="N484" s="243"/>
      <c r="O484" s="243"/>
      <c r="P484" s="243"/>
      <c r="Q484" s="243"/>
      <c r="R484" s="243"/>
      <c r="S484" s="243"/>
      <c r="T484" s="244"/>
      <c r="U484" s="13"/>
      <c r="V484" s="13"/>
      <c r="W484" s="13"/>
      <c r="X484" s="13"/>
      <c r="Y484" s="13"/>
      <c r="Z484" s="13"/>
      <c r="AA484" s="13"/>
      <c r="AB484" s="13"/>
      <c r="AC484" s="13"/>
      <c r="AD484" s="13"/>
      <c r="AE484" s="13"/>
      <c r="AT484" s="245" t="s">
        <v>245</v>
      </c>
      <c r="AU484" s="245" t="s">
        <v>85</v>
      </c>
      <c r="AV484" s="13" t="s">
        <v>83</v>
      </c>
      <c r="AW484" s="13" t="s">
        <v>37</v>
      </c>
      <c r="AX484" s="13" t="s">
        <v>76</v>
      </c>
      <c r="AY484" s="245" t="s">
        <v>235</v>
      </c>
    </row>
    <row r="485" s="14" customFormat="1">
      <c r="A485" s="14"/>
      <c r="B485" s="246"/>
      <c r="C485" s="247"/>
      <c r="D485" s="237" t="s">
        <v>245</v>
      </c>
      <c r="E485" s="248" t="s">
        <v>19</v>
      </c>
      <c r="F485" s="249" t="s">
        <v>333</v>
      </c>
      <c r="G485" s="247"/>
      <c r="H485" s="250">
        <v>5.2839999999999998</v>
      </c>
      <c r="I485" s="251"/>
      <c r="J485" s="247"/>
      <c r="K485" s="247"/>
      <c r="L485" s="252"/>
      <c r="M485" s="253"/>
      <c r="N485" s="254"/>
      <c r="O485" s="254"/>
      <c r="P485" s="254"/>
      <c r="Q485" s="254"/>
      <c r="R485" s="254"/>
      <c r="S485" s="254"/>
      <c r="T485" s="255"/>
      <c r="U485" s="14"/>
      <c r="V485" s="14"/>
      <c r="W485" s="14"/>
      <c r="X485" s="14"/>
      <c r="Y485" s="14"/>
      <c r="Z485" s="14"/>
      <c r="AA485" s="14"/>
      <c r="AB485" s="14"/>
      <c r="AC485" s="14"/>
      <c r="AD485" s="14"/>
      <c r="AE485" s="14"/>
      <c r="AT485" s="256" t="s">
        <v>245</v>
      </c>
      <c r="AU485" s="256" t="s">
        <v>85</v>
      </c>
      <c r="AV485" s="14" t="s">
        <v>85</v>
      </c>
      <c r="AW485" s="14" t="s">
        <v>37</v>
      </c>
      <c r="AX485" s="14" t="s">
        <v>76</v>
      </c>
      <c r="AY485" s="256" t="s">
        <v>235</v>
      </c>
    </row>
    <row r="486" s="13" customFormat="1">
      <c r="A486" s="13"/>
      <c r="B486" s="235"/>
      <c r="C486" s="236"/>
      <c r="D486" s="237" t="s">
        <v>245</v>
      </c>
      <c r="E486" s="238" t="s">
        <v>19</v>
      </c>
      <c r="F486" s="239" t="s">
        <v>334</v>
      </c>
      <c r="G486" s="236"/>
      <c r="H486" s="238" t="s">
        <v>19</v>
      </c>
      <c r="I486" s="240"/>
      <c r="J486" s="236"/>
      <c r="K486" s="236"/>
      <c r="L486" s="241"/>
      <c r="M486" s="242"/>
      <c r="N486" s="243"/>
      <c r="O486" s="243"/>
      <c r="P486" s="243"/>
      <c r="Q486" s="243"/>
      <c r="R486" s="243"/>
      <c r="S486" s="243"/>
      <c r="T486" s="244"/>
      <c r="U486" s="13"/>
      <c r="V486" s="13"/>
      <c r="W486" s="13"/>
      <c r="X486" s="13"/>
      <c r="Y486" s="13"/>
      <c r="Z486" s="13"/>
      <c r="AA486" s="13"/>
      <c r="AB486" s="13"/>
      <c r="AC486" s="13"/>
      <c r="AD486" s="13"/>
      <c r="AE486" s="13"/>
      <c r="AT486" s="245" t="s">
        <v>245</v>
      </c>
      <c r="AU486" s="245" t="s">
        <v>85</v>
      </c>
      <c r="AV486" s="13" t="s">
        <v>83</v>
      </c>
      <c r="AW486" s="13" t="s">
        <v>37</v>
      </c>
      <c r="AX486" s="13" t="s">
        <v>76</v>
      </c>
      <c r="AY486" s="245" t="s">
        <v>235</v>
      </c>
    </row>
    <row r="487" s="14" customFormat="1">
      <c r="A487" s="14"/>
      <c r="B487" s="246"/>
      <c r="C487" s="247"/>
      <c r="D487" s="237" t="s">
        <v>245</v>
      </c>
      <c r="E487" s="248" t="s">
        <v>19</v>
      </c>
      <c r="F487" s="249" t="s">
        <v>335</v>
      </c>
      <c r="G487" s="247"/>
      <c r="H487" s="250">
        <v>3.7360000000000002</v>
      </c>
      <c r="I487" s="251"/>
      <c r="J487" s="247"/>
      <c r="K487" s="247"/>
      <c r="L487" s="252"/>
      <c r="M487" s="253"/>
      <c r="N487" s="254"/>
      <c r="O487" s="254"/>
      <c r="P487" s="254"/>
      <c r="Q487" s="254"/>
      <c r="R487" s="254"/>
      <c r="S487" s="254"/>
      <c r="T487" s="255"/>
      <c r="U487" s="14"/>
      <c r="V487" s="14"/>
      <c r="W487" s="14"/>
      <c r="X487" s="14"/>
      <c r="Y487" s="14"/>
      <c r="Z487" s="14"/>
      <c r="AA487" s="14"/>
      <c r="AB487" s="14"/>
      <c r="AC487" s="14"/>
      <c r="AD487" s="14"/>
      <c r="AE487" s="14"/>
      <c r="AT487" s="256" t="s">
        <v>245</v>
      </c>
      <c r="AU487" s="256" t="s">
        <v>85</v>
      </c>
      <c r="AV487" s="14" t="s">
        <v>85</v>
      </c>
      <c r="AW487" s="14" t="s">
        <v>37</v>
      </c>
      <c r="AX487" s="14" t="s">
        <v>76</v>
      </c>
      <c r="AY487" s="256" t="s">
        <v>235</v>
      </c>
    </row>
    <row r="488" s="16" customFormat="1">
      <c r="A488" s="16"/>
      <c r="B488" s="268"/>
      <c r="C488" s="269"/>
      <c r="D488" s="237" t="s">
        <v>245</v>
      </c>
      <c r="E488" s="270" t="s">
        <v>19</v>
      </c>
      <c r="F488" s="271" t="s">
        <v>250</v>
      </c>
      <c r="G488" s="269"/>
      <c r="H488" s="272">
        <v>234.34999999999999</v>
      </c>
      <c r="I488" s="273"/>
      <c r="J488" s="269"/>
      <c r="K488" s="269"/>
      <c r="L488" s="274"/>
      <c r="M488" s="275"/>
      <c r="N488" s="276"/>
      <c r="O488" s="276"/>
      <c r="P488" s="276"/>
      <c r="Q488" s="276"/>
      <c r="R488" s="276"/>
      <c r="S488" s="276"/>
      <c r="T488" s="277"/>
      <c r="U488" s="16"/>
      <c r="V488" s="16"/>
      <c r="W488" s="16"/>
      <c r="X488" s="16"/>
      <c r="Y488" s="16"/>
      <c r="Z488" s="16"/>
      <c r="AA488" s="16"/>
      <c r="AB488" s="16"/>
      <c r="AC488" s="16"/>
      <c r="AD488" s="16"/>
      <c r="AE488" s="16"/>
      <c r="AT488" s="278" t="s">
        <v>245</v>
      </c>
      <c r="AU488" s="278" t="s">
        <v>85</v>
      </c>
      <c r="AV488" s="16" t="s">
        <v>100</v>
      </c>
      <c r="AW488" s="16" t="s">
        <v>37</v>
      </c>
      <c r="AX488" s="16" t="s">
        <v>83</v>
      </c>
      <c r="AY488" s="278" t="s">
        <v>235</v>
      </c>
    </row>
    <row r="489" s="2" customFormat="1" ht="24.15" customHeight="1">
      <c r="A489" s="40"/>
      <c r="B489" s="41"/>
      <c r="C489" s="217" t="s">
        <v>405</v>
      </c>
      <c r="D489" s="217" t="s">
        <v>237</v>
      </c>
      <c r="E489" s="218" t="s">
        <v>1509</v>
      </c>
      <c r="F489" s="219" t="s">
        <v>1510</v>
      </c>
      <c r="G489" s="220" t="s">
        <v>379</v>
      </c>
      <c r="H489" s="221">
        <v>391.68000000000001</v>
      </c>
      <c r="I489" s="222"/>
      <c r="J489" s="223">
        <f>ROUND(I489*H489,2)</f>
        <v>0</v>
      </c>
      <c r="K489" s="219" t="s">
        <v>241</v>
      </c>
      <c r="L489" s="46"/>
      <c r="M489" s="224" t="s">
        <v>19</v>
      </c>
      <c r="N489" s="225" t="s">
        <v>47</v>
      </c>
      <c r="O489" s="86"/>
      <c r="P489" s="226">
        <f>O489*H489</f>
        <v>0</v>
      </c>
      <c r="Q489" s="226">
        <v>0</v>
      </c>
      <c r="R489" s="226">
        <f>Q489*H489</f>
        <v>0</v>
      </c>
      <c r="S489" s="226">
        <v>0.11</v>
      </c>
      <c r="T489" s="227">
        <f>S489*H489</f>
        <v>43.084800000000001</v>
      </c>
      <c r="U489" s="40"/>
      <c r="V489" s="40"/>
      <c r="W489" s="40"/>
      <c r="X489" s="40"/>
      <c r="Y489" s="40"/>
      <c r="Z489" s="40"/>
      <c r="AA489" s="40"/>
      <c r="AB489" s="40"/>
      <c r="AC489" s="40"/>
      <c r="AD489" s="40"/>
      <c r="AE489" s="40"/>
      <c r="AR489" s="228" t="s">
        <v>100</v>
      </c>
      <c r="AT489" s="228" t="s">
        <v>237</v>
      </c>
      <c r="AU489" s="228" t="s">
        <v>85</v>
      </c>
      <c r="AY489" s="19" t="s">
        <v>235</v>
      </c>
      <c r="BE489" s="229">
        <f>IF(N489="základní",J489,0)</f>
        <v>0</v>
      </c>
      <c r="BF489" s="229">
        <f>IF(N489="snížená",J489,0)</f>
        <v>0</v>
      </c>
      <c r="BG489" s="229">
        <f>IF(N489="zákl. přenesená",J489,0)</f>
        <v>0</v>
      </c>
      <c r="BH489" s="229">
        <f>IF(N489="sníž. přenesená",J489,0)</f>
        <v>0</v>
      </c>
      <c r="BI489" s="229">
        <f>IF(N489="nulová",J489,0)</f>
        <v>0</v>
      </c>
      <c r="BJ489" s="19" t="s">
        <v>83</v>
      </c>
      <c r="BK489" s="229">
        <f>ROUND(I489*H489,2)</f>
        <v>0</v>
      </c>
      <c r="BL489" s="19" t="s">
        <v>100</v>
      </c>
      <c r="BM489" s="228" t="s">
        <v>1511</v>
      </c>
    </row>
    <row r="490" s="2" customFormat="1">
      <c r="A490" s="40"/>
      <c r="B490" s="41"/>
      <c r="C490" s="42"/>
      <c r="D490" s="230" t="s">
        <v>243</v>
      </c>
      <c r="E490" s="42"/>
      <c r="F490" s="231" t="s">
        <v>1512</v>
      </c>
      <c r="G490" s="42"/>
      <c r="H490" s="42"/>
      <c r="I490" s="232"/>
      <c r="J490" s="42"/>
      <c r="K490" s="42"/>
      <c r="L490" s="46"/>
      <c r="M490" s="233"/>
      <c r="N490" s="234"/>
      <c r="O490" s="86"/>
      <c r="P490" s="86"/>
      <c r="Q490" s="86"/>
      <c r="R490" s="86"/>
      <c r="S490" s="86"/>
      <c r="T490" s="87"/>
      <c r="U490" s="40"/>
      <c r="V490" s="40"/>
      <c r="W490" s="40"/>
      <c r="X490" s="40"/>
      <c r="Y490" s="40"/>
      <c r="Z490" s="40"/>
      <c r="AA490" s="40"/>
      <c r="AB490" s="40"/>
      <c r="AC490" s="40"/>
      <c r="AD490" s="40"/>
      <c r="AE490" s="40"/>
      <c r="AT490" s="19" t="s">
        <v>243</v>
      </c>
      <c r="AU490" s="19" t="s">
        <v>85</v>
      </c>
    </row>
    <row r="491" s="13" customFormat="1">
      <c r="A491" s="13"/>
      <c r="B491" s="235"/>
      <c r="C491" s="236"/>
      <c r="D491" s="237" t="s">
        <v>245</v>
      </c>
      <c r="E491" s="238" t="s">
        <v>19</v>
      </c>
      <c r="F491" s="239" t="s">
        <v>1513</v>
      </c>
      <c r="G491" s="236"/>
      <c r="H491" s="238" t="s">
        <v>19</v>
      </c>
      <c r="I491" s="240"/>
      <c r="J491" s="236"/>
      <c r="K491" s="236"/>
      <c r="L491" s="241"/>
      <c r="M491" s="242"/>
      <c r="N491" s="243"/>
      <c r="O491" s="243"/>
      <c r="P491" s="243"/>
      <c r="Q491" s="243"/>
      <c r="R491" s="243"/>
      <c r="S491" s="243"/>
      <c r="T491" s="244"/>
      <c r="U491" s="13"/>
      <c r="V491" s="13"/>
      <c r="W491" s="13"/>
      <c r="X491" s="13"/>
      <c r="Y491" s="13"/>
      <c r="Z491" s="13"/>
      <c r="AA491" s="13"/>
      <c r="AB491" s="13"/>
      <c r="AC491" s="13"/>
      <c r="AD491" s="13"/>
      <c r="AE491" s="13"/>
      <c r="AT491" s="245" t="s">
        <v>245</v>
      </c>
      <c r="AU491" s="245" t="s">
        <v>85</v>
      </c>
      <c r="AV491" s="13" t="s">
        <v>83</v>
      </c>
      <c r="AW491" s="13" t="s">
        <v>37</v>
      </c>
      <c r="AX491" s="13" t="s">
        <v>76</v>
      </c>
      <c r="AY491" s="245" t="s">
        <v>235</v>
      </c>
    </row>
    <row r="492" s="14" customFormat="1">
      <c r="A492" s="14"/>
      <c r="B492" s="246"/>
      <c r="C492" s="247"/>
      <c r="D492" s="237" t="s">
        <v>245</v>
      </c>
      <c r="E492" s="248" t="s">
        <v>19</v>
      </c>
      <c r="F492" s="249" t="s">
        <v>1317</v>
      </c>
      <c r="G492" s="247"/>
      <c r="H492" s="250">
        <v>391.68000000000001</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245</v>
      </c>
      <c r="AU492" s="256" t="s">
        <v>85</v>
      </c>
      <c r="AV492" s="14" t="s">
        <v>85</v>
      </c>
      <c r="AW492" s="14" t="s">
        <v>37</v>
      </c>
      <c r="AX492" s="14" t="s">
        <v>76</v>
      </c>
      <c r="AY492" s="256" t="s">
        <v>235</v>
      </c>
    </row>
    <row r="493" s="16" customFormat="1">
      <c r="A493" s="16"/>
      <c r="B493" s="268"/>
      <c r="C493" s="269"/>
      <c r="D493" s="237" t="s">
        <v>245</v>
      </c>
      <c r="E493" s="270" t="s">
        <v>19</v>
      </c>
      <c r="F493" s="271" t="s">
        <v>250</v>
      </c>
      <c r="G493" s="269"/>
      <c r="H493" s="272">
        <v>391.68000000000001</v>
      </c>
      <c r="I493" s="273"/>
      <c r="J493" s="269"/>
      <c r="K493" s="269"/>
      <c r="L493" s="274"/>
      <c r="M493" s="275"/>
      <c r="N493" s="276"/>
      <c r="O493" s="276"/>
      <c r="P493" s="276"/>
      <c r="Q493" s="276"/>
      <c r="R493" s="276"/>
      <c r="S493" s="276"/>
      <c r="T493" s="277"/>
      <c r="U493" s="16"/>
      <c r="V493" s="16"/>
      <c r="W493" s="16"/>
      <c r="X493" s="16"/>
      <c r="Y493" s="16"/>
      <c r="Z493" s="16"/>
      <c r="AA493" s="16"/>
      <c r="AB493" s="16"/>
      <c r="AC493" s="16"/>
      <c r="AD493" s="16"/>
      <c r="AE493" s="16"/>
      <c r="AT493" s="278" t="s">
        <v>245</v>
      </c>
      <c r="AU493" s="278" t="s">
        <v>85</v>
      </c>
      <c r="AV493" s="16" t="s">
        <v>100</v>
      </c>
      <c r="AW493" s="16" t="s">
        <v>37</v>
      </c>
      <c r="AX493" s="16" t="s">
        <v>83</v>
      </c>
      <c r="AY493" s="278" t="s">
        <v>235</v>
      </c>
    </row>
    <row r="494" s="2" customFormat="1" ht="37.8" customHeight="1">
      <c r="A494" s="40"/>
      <c r="B494" s="41"/>
      <c r="C494" s="217" t="s">
        <v>431</v>
      </c>
      <c r="D494" s="217" t="s">
        <v>237</v>
      </c>
      <c r="E494" s="218" t="s">
        <v>1514</v>
      </c>
      <c r="F494" s="219" t="s">
        <v>1515</v>
      </c>
      <c r="G494" s="220" t="s">
        <v>369</v>
      </c>
      <c r="H494" s="221">
        <v>529.60000000000002</v>
      </c>
      <c r="I494" s="222"/>
      <c r="J494" s="223">
        <f>ROUND(I494*H494,2)</f>
        <v>0</v>
      </c>
      <c r="K494" s="219" t="s">
        <v>241</v>
      </c>
      <c r="L494" s="46"/>
      <c r="M494" s="224" t="s">
        <v>19</v>
      </c>
      <c r="N494" s="225" t="s">
        <v>47</v>
      </c>
      <c r="O494" s="86"/>
      <c r="P494" s="226">
        <f>O494*H494</f>
        <v>0</v>
      </c>
      <c r="Q494" s="226">
        <v>0.00033</v>
      </c>
      <c r="R494" s="226">
        <f>Q494*H494</f>
        <v>0.17476800000000001</v>
      </c>
      <c r="S494" s="226">
        <v>0</v>
      </c>
      <c r="T494" s="227">
        <f>S494*H494</f>
        <v>0</v>
      </c>
      <c r="U494" s="40"/>
      <c r="V494" s="40"/>
      <c r="W494" s="40"/>
      <c r="X494" s="40"/>
      <c r="Y494" s="40"/>
      <c r="Z494" s="40"/>
      <c r="AA494" s="40"/>
      <c r="AB494" s="40"/>
      <c r="AC494" s="40"/>
      <c r="AD494" s="40"/>
      <c r="AE494" s="40"/>
      <c r="AR494" s="228" t="s">
        <v>100</v>
      </c>
      <c r="AT494" s="228" t="s">
        <v>237</v>
      </c>
      <c r="AU494" s="228" t="s">
        <v>85</v>
      </c>
      <c r="AY494" s="19" t="s">
        <v>235</v>
      </c>
      <c r="BE494" s="229">
        <f>IF(N494="základní",J494,0)</f>
        <v>0</v>
      </c>
      <c r="BF494" s="229">
        <f>IF(N494="snížená",J494,0)</f>
        <v>0</v>
      </c>
      <c r="BG494" s="229">
        <f>IF(N494="zákl. přenesená",J494,0)</f>
        <v>0</v>
      </c>
      <c r="BH494" s="229">
        <f>IF(N494="sníž. přenesená",J494,0)</f>
        <v>0</v>
      </c>
      <c r="BI494" s="229">
        <f>IF(N494="nulová",J494,0)</f>
        <v>0</v>
      </c>
      <c r="BJ494" s="19" t="s">
        <v>83</v>
      </c>
      <c r="BK494" s="229">
        <f>ROUND(I494*H494,2)</f>
        <v>0</v>
      </c>
      <c r="BL494" s="19" t="s">
        <v>100</v>
      </c>
      <c r="BM494" s="228" t="s">
        <v>1516</v>
      </c>
    </row>
    <row r="495" s="2" customFormat="1">
      <c r="A495" s="40"/>
      <c r="B495" s="41"/>
      <c r="C495" s="42"/>
      <c r="D495" s="230" t="s">
        <v>243</v>
      </c>
      <c r="E495" s="42"/>
      <c r="F495" s="231" t="s">
        <v>1517</v>
      </c>
      <c r="G495" s="42"/>
      <c r="H495" s="42"/>
      <c r="I495" s="232"/>
      <c r="J495" s="42"/>
      <c r="K495" s="42"/>
      <c r="L495" s="46"/>
      <c r="M495" s="233"/>
      <c r="N495" s="234"/>
      <c r="O495" s="86"/>
      <c r="P495" s="86"/>
      <c r="Q495" s="86"/>
      <c r="R495" s="86"/>
      <c r="S495" s="86"/>
      <c r="T495" s="87"/>
      <c r="U495" s="40"/>
      <c r="V495" s="40"/>
      <c r="W495" s="40"/>
      <c r="X495" s="40"/>
      <c r="Y495" s="40"/>
      <c r="Z495" s="40"/>
      <c r="AA495" s="40"/>
      <c r="AB495" s="40"/>
      <c r="AC495" s="40"/>
      <c r="AD495" s="40"/>
      <c r="AE495" s="40"/>
      <c r="AT495" s="19" t="s">
        <v>243</v>
      </c>
      <c r="AU495" s="19" t="s">
        <v>85</v>
      </c>
    </row>
    <row r="496" s="13" customFormat="1">
      <c r="A496" s="13"/>
      <c r="B496" s="235"/>
      <c r="C496" s="236"/>
      <c r="D496" s="237" t="s">
        <v>245</v>
      </c>
      <c r="E496" s="238" t="s">
        <v>19</v>
      </c>
      <c r="F496" s="239" t="s">
        <v>1518</v>
      </c>
      <c r="G496" s="236"/>
      <c r="H496" s="238" t="s">
        <v>19</v>
      </c>
      <c r="I496" s="240"/>
      <c r="J496" s="236"/>
      <c r="K496" s="236"/>
      <c r="L496" s="241"/>
      <c r="M496" s="242"/>
      <c r="N496" s="243"/>
      <c r="O496" s="243"/>
      <c r="P496" s="243"/>
      <c r="Q496" s="243"/>
      <c r="R496" s="243"/>
      <c r="S496" s="243"/>
      <c r="T496" s="244"/>
      <c r="U496" s="13"/>
      <c r="V496" s="13"/>
      <c r="W496" s="13"/>
      <c r="X496" s="13"/>
      <c r="Y496" s="13"/>
      <c r="Z496" s="13"/>
      <c r="AA496" s="13"/>
      <c r="AB496" s="13"/>
      <c r="AC496" s="13"/>
      <c r="AD496" s="13"/>
      <c r="AE496" s="13"/>
      <c r="AT496" s="245" t="s">
        <v>245</v>
      </c>
      <c r="AU496" s="245" t="s">
        <v>85</v>
      </c>
      <c r="AV496" s="13" t="s">
        <v>83</v>
      </c>
      <c r="AW496" s="13" t="s">
        <v>37</v>
      </c>
      <c r="AX496" s="13" t="s">
        <v>76</v>
      </c>
      <c r="AY496" s="245" t="s">
        <v>235</v>
      </c>
    </row>
    <row r="497" s="13" customFormat="1">
      <c r="A497" s="13"/>
      <c r="B497" s="235"/>
      <c r="C497" s="236"/>
      <c r="D497" s="237" t="s">
        <v>245</v>
      </c>
      <c r="E497" s="238" t="s">
        <v>19</v>
      </c>
      <c r="F497" s="239" t="s">
        <v>271</v>
      </c>
      <c r="G497" s="236"/>
      <c r="H497" s="238" t="s">
        <v>19</v>
      </c>
      <c r="I497" s="240"/>
      <c r="J497" s="236"/>
      <c r="K497" s="236"/>
      <c r="L497" s="241"/>
      <c r="M497" s="242"/>
      <c r="N497" s="243"/>
      <c r="O497" s="243"/>
      <c r="P497" s="243"/>
      <c r="Q497" s="243"/>
      <c r="R497" s="243"/>
      <c r="S497" s="243"/>
      <c r="T497" s="244"/>
      <c r="U497" s="13"/>
      <c r="V497" s="13"/>
      <c r="W497" s="13"/>
      <c r="X497" s="13"/>
      <c r="Y497" s="13"/>
      <c r="Z497" s="13"/>
      <c r="AA497" s="13"/>
      <c r="AB497" s="13"/>
      <c r="AC497" s="13"/>
      <c r="AD497" s="13"/>
      <c r="AE497" s="13"/>
      <c r="AT497" s="245" t="s">
        <v>245</v>
      </c>
      <c r="AU497" s="245" t="s">
        <v>85</v>
      </c>
      <c r="AV497" s="13" t="s">
        <v>83</v>
      </c>
      <c r="AW497" s="13" t="s">
        <v>37</v>
      </c>
      <c r="AX497" s="13" t="s">
        <v>76</v>
      </c>
      <c r="AY497" s="245" t="s">
        <v>235</v>
      </c>
    </row>
    <row r="498" s="14" customFormat="1">
      <c r="A498" s="14"/>
      <c r="B498" s="246"/>
      <c r="C498" s="247"/>
      <c r="D498" s="237" t="s">
        <v>245</v>
      </c>
      <c r="E498" s="248" t="s">
        <v>19</v>
      </c>
      <c r="F498" s="249" t="s">
        <v>1519</v>
      </c>
      <c r="G498" s="247"/>
      <c r="H498" s="250">
        <v>56</v>
      </c>
      <c r="I498" s="251"/>
      <c r="J498" s="247"/>
      <c r="K498" s="247"/>
      <c r="L498" s="252"/>
      <c r="M498" s="253"/>
      <c r="N498" s="254"/>
      <c r="O498" s="254"/>
      <c r="P498" s="254"/>
      <c r="Q498" s="254"/>
      <c r="R498" s="254"/>
      <c r="S498" s="254"/>
      <c r="T498" s="255"/>
      <c r="U498" s="14"/>
      <c r="V498" s="14"/>
      <c r="W498" s="14"/>
      <c r="X498" s="14"/>
      <c r="Y498" s="14"/>
      <c r="Z498" s="14"/>
      <c r="AA498" s="14"/>
      <c r="AB498" s="14"/>
      <c r="AC498" s="14"/>
      <c r="AD498" s="14"/>
      <c r="AE498" s="14"/>
      <c r="AT498" s="256" t="s">
        <v>245</v>
      </c>
      <c r="AU498" s="256" t="s">
        <v>85</v>
      </c>
      <c r="AV498" s="14" t="s">
        <v>85</v>
      </c>
      <c r="AW498" s="14" t="s">
        <v>37</v>
      </c>
      <c r="AX498" s="14" t="s">
        <v>76</v>
      </c>
      <c r="AY498" s="256" t="s">
        <v>235</v>
      </c>
    </row>
    <row r="499" s="13" customFormat="1">
      <c r="A499" s="13"/>
      <c r="B499" s="235"/>
      <c r="C499" s="236"/>
      <c r="D499" s="237" t="s">
        <v>245</v>
      </c>
      <c r="E499" s="238" t="s">
        <v>19</v>
      </c>
      <c r="F499" s="239" t="s">
        <v>273</v>
      </c>
      <c r="G499" s="236"/>
      <c r="H499" s="238" t="s">
        <v>19</v>
      </c>
      <c r="I499" s="240"/>
      <c r="J499" s="236"/>
      <c r="K499" s="236"/>
      <c r="L499" s="241"/>
      <c r="M499" s="242"/>
      <c r="N499" s="243"/>
      <c r="O499" s="243"/>
      <c r="P499" s="243"/>
      <c r="Q499" s="243"/>
      <c r="R499" s="243"/>
      <c r="S499" s="243"/>
      <c r="T499" s="244"/>
      <c r="U499" s="13"/>
      <c r="V499" s="13"/>
      <c r="W499" s="13"/>
      <c r="X499" s="13"/>
      <c r="Y499" s="13"/>
      <c r="Z499" s="13"/>
      <c r="AA499" s="13"/>
      <c r="AB499" s="13"/>
      <c r="AC499" s="13"/>
      <c r="AD499" s="13"/>
      <c r="AE499" s="13"/>
      <c r="AT499" s="245" t="s">
        <v>245</v>
      </c>
      <c r="AU499" s="245" t="s">
        <v>85</v>
      </c>
      <c r="AV499" s="13" t="s">
        <v>83</v>
      </c>
      <c r="AW499" s="13" t="s">
        <v>37</v>
      </c>
      <c r="AX499" s="13" t="s">
        <v>76</v>
      </c>
      <c r="AY499" s="245" t="s">
        <v>235</v>
      </c>
    </row>
    <row r="500" s="14" customFormat="1">
      <c r="A500" s="14"/>
      <c r="B500" s="246"/>
      <c r="C500" s="247"/>
      <c r="D500" s="237" t="s">
        <v>245</v>
      </c>
      <c r="E500" s="248" t="s">
        <v>19</v>
      </c>
      <c r="F500" s="249" t="s">
        <v>1520</v>
      </c>
      <c r="G500" s="247"/>
      <c r="H500" s="250">
        <v>20.800000000000001</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245</v>
      </c>
      <c r="AU500" s="256" t="s">
        <v>85</v>
      </c>
      <c r="AV500" s="14" t="s">
        <v>85</v>
      </c>
      <c r="AW500" s="14" t="s">
        <v>37</v>
      </c>
      <c r="AX500" s="14" t="s">
        <v>76</v>
      </c>
      <c r="AY500" s="256" t="s">
        <v>235</v>
      </c>
    </row>
    <row r="501" s="13" customFormat="1">
      <c r="A501" s="13"/>
      <c r="B501" s="235"/>
      <c r="C501" s="236"/>
      <c r="D501" s="237" t="s">
        <v>245</v>
      </c>
      <c r="E501" s="238" t="s">
        <v>19</v>
      </c>
      <c r="F501" s="239" t="s">
        <v>275</v>
      </c>
      <c r="G501" s="236"/>
      <c r="H501" s="238" t="s">
        <v>19</v>
      </c>
      <c r="I501" s="240"/>
      <c r="J501" s="236"/>
      <c r="K501" s="236"/>
      <c r="L501" s="241"/>
      <c r="M501" s="242"/>
      <c r="N501" s="243"/>
      <c r="O501" s="243"/>
      <c r="P501" s="243"/>
      <c r="Q501" s="243"/>
      <c r="R501" s="243"/>
      <c r="S501" s="243"/>
      <c r="T501" s="244"/>
      <c r="U501" s="13"/>
      <c r="V501" s="13"/>
      <c r="W501" s="13"/>
      <c r="X501" s="13"/>
      <c r="Y501" s="13"/>
      <c r="Z501" s="13"/>
      <c r="AA501" s="13"/>
      <c r="AB501" s="13"/>
      <c r="AC501" s="13"/>
      <c r="AD501" s="13"/>
      <c r="AE501" s="13"/>
      <c r="AT501" s="245" t="s">
        <v>245</v>
      </c>
      <c r="AU501" s="245" t="s">
        <v>85</v>
      </c>
      <c r="AV501" s="13" t="s">
        <v>83</v>
      </c>
      <c r="AW501" s="13" t="s">
        <v>37</v>
      </c>
      <c r="AX501" s="13" t="s">
        <v>76</v>
      </c>
      <c r="AY501" s="245" t="s">
        <v>235</v>
      </c>
    </row>
    <row r="502" s="14" customFormat="1">
      <c r="A502" s="14"/>
      <c r="B502" s="246"/>
      <c r="C502" s="247"/>
      <c r="D502" s="237" t="s">
        <v>245</v>
      </c>
      <c r="E502" s="248" t="s">
        <v>19</v>
      </c>
      <c r="F502" s="249" t="s">
        <v>1521</v>
      </c>
      <c r="G502" s="247"/>
      <c r="H502" s="250">
        <v>11.199999999999999</v>
      </c>
      <c r="I502" s="251"/>
      <c r="J502" s="247"/>
      <c r="K502" s="247"/>
      <c r="L502" s="252"/>
      <c r="M502" s="253"/>
      <c r="N502" s="254"/>
      <c r="O502" s="254"/>
      <c r="P502" s="254"/>
      <c r="Q502" s="254"/>
      <c r="R502" s="254"/>
      <c r="S502" s="254"/>
      <c r="T502" s="255"/>
      <c r="U502" s="14"/>
      <c r="V502" s="14"/>
      <c r="W502" s="14"/>
      <c r="X502" s="14"/>
      <c r="Y502" s="14"/>
      <c r="Z502" s="14"/>
      <c r="AA502" s="14"/>
      <c r="AB502" s="14"/>
      <c r="AC502" s="14"/>
      <c r="AD502" s="14"/>
      <c r="AE502" s="14"/>
      <c r="AT502" s="256" t="s">
        <v>245</v>
      </c>
      <c r="AU502" s="256" t="s">
        <v>85</v>
      </c>
      <c r="AV502" s="14" t="s">
        <v>85</v>
      </c>
      <c r="AW502" s="14" t="s">
        <v>37</v>
      </c>
      <c r="AX502" s="14" t="s">
        <v>76</v>
      </c>
      <c r="AY502" s="256" t="s">
        <v>235</v>
      </c>
    </row>
    <row r="503" s="13" customFormat="1">
      <c r="A503" s="13"/>
      <c r="B503" s="235"/>
      <c r="C503" s="236"/>
      <c r="D503" s="237" t="s">
        <v>245</v>
      </c>
      <c r="E503" s="238" t="s">
        <v>19</v>
      </c>
      <c r="F503" s="239" t="s">
        <v>275</v>
      </c>
      <c r="G503" s="236"/>
      <c r="H503" s="238" t="s">
        <v>19</v>
      </c>
      <c r="I503" s="240"/>
      <c r="J503" s="236"/>
      <c r="K503" s="236"/>
      <c r="L503" s="241"/>
      <c r="M503" s="242"/>
      <c r="N503" s="243"/>
      <c r="O503" s="243"/>
      <c r="P503" s="243"/>
      <c r="Q503" s="243"/>
      <c r="R503" s="243"/>
      <c r="S503" s="243"/>
      <c r="T503" s="244"/>
      <c r="U503" s="13"/>
      <c r="V503" s="13"/>
      <c r="W503" s="13"/>
      <c r="X503" s="13"/>
      <c r="Y503" s="13"/>
      <c r="Z503" s="13"/>
      <c r="AA503" s="13"/>
      <c r="AB503" s="13"/>
      <c r="AC503" s="13"/>
      <c r="AD503" s="13"/>
      <c r="AE503" s="13"/>
      <c r="AT503" s="245" t="s">
        <v>245</v>
      </c>
      <c r="AU503" s="245" t="s">
        <v>85</v>
      </c>
      <c r="AV503" s="13" t="s">
        <v>83</v>
      </c>
      <c r="AW503" s="13" t="s">
        <v>37</v>
      </c>
      <c r="AX503" s="13" t="s">
        <v>76</v>
      </c>
      <c r="AY503" s="245" t="s">
        <v>235</v>
      </c>
    </row>
    <row r="504" s="14" customFormat="1">
      <c r="A504" s="14"/>
      <c r="B504" s="246"/>
      <c r="C504" s="247"/>
      <c r="D504" s="237" t="s">
        <v>245</v>
      </c>
      <c r="E504" s="248" t="s">
        <v>19</v>
      </c>
      <c r="F504" s="249" t="s">
        <v>1522</v>
      </c>
      <c r="G504" s="247"/>
      <c r="H504" s="250">
        <v>45.600000000000001</v>
      </c>
      <c r="I504" s="251"/>
      <c r="J504" s="247"/>
      <c r="K504" s="247"/>
      <c r="L504" s="252"/>
      <c r="M504" s="253"/>
      <c r="N504" s="254"/>
      <c r="O504" s="254"/>
      <c r="P504" s="254"/>
      <c r="Q504" s="254"/>
      <c r="R504" s="254"/>
      <c r="S504" s="254"/>
      <c r="T504" s="255"/>
      <c r="U504" s="14"/>
      <c r="V504" s="14"/>
      <c r="W504" s="14"/>
      <c r="X504" s="14"/>
      <c r="Y504" s="14"/>
      <c r="Z504" s="14"/>
      <c r="AA504" s="14"/>
      <c r="AB504" s="14"/>
      <c r="AC504" s="14"/>
      <c r="AD504" s="14"/>
      <c r="AE504" s="14"/>
      <c r="AT504" s="256" t="s">
        <v>245</v>
      </c>
      <c r="AU504" s="256" t="s">
        <v>85</v>
      </c>
      <c r="AV504" s="14" t="s">
        <v>85</v>
      </c>
      <c r="AW504" s="14" t="s">
        <v>37</v>
      </c>
      <c r="AX504" s="14" t="s">
        <v>76</v>
      </c>
      <c r="AY504" s="256" t="s">
        <v>235</v>
      </c>
    </row>
    <row r="505" s="13" customFormat="1">
      <c r="A505" s="13"/>
      <c r="B505" s="235"/>
      <c r="C505" s="236"/>
      <c r="D505" s="237" t="s">
        <v>245</v>
      </c>
      <c r="E505" s="238" t="s">
        <v>19</v>
      </c>
      <c r="F505" s="239" t="s">
        <v>280</v>
      </c>
      <c r="G505" s="236"/>
      <c r="H505" s="238" t="s">
        <v>19</v>
      </c>
      <c r="I505" s="240"/>
      <c r="J505" s="236"/>
      <c r="K505" s="236"/>
      <c r="L505" s="241"/>
      <c r="M505" s="242"/>
      <c r="N505" s="243"/>
      <c r="O505" s="243"/>
      <c r="P505" s="243"/>
      <c r="Q505" s="243"/>
      <c r="R505" s="243"/>
      <c r="S505" s="243"/>
      <c r="T505" s="244"/>
      <c r="U505" s="13"/>
      <c r="V505" s="13"/>
      <c r="W505" s="13"/>
      <c r="X505" s="13"/>
      <c r="Y505" s="13"/>
      <c r="Z505" s="13"/>
      <c r="AA505" s="13"/>
      <c r="AB505" s="13"/>
      <c r="AC505" s="13"/>
      <c r="AD505" s="13"/>
      <c r="AE505" s="13"/>
      <c r="AT505" s="245" t="s">
        <v>245</v>
      </c>
      <c r="AU505" s="245" t="s">
        <v>85</v>
      </c>
      <c r="AV505" s="13" t="s">
        <v>83</v>
      </c>
      <c r="AW505" s="13" t="s">
        <v>37</v>
      </c>
      <c r="AX505" s="13" t="s">
        <v>76</v>
      </c>
      <c r="AY505" s="245" t="s">
        <v>235</v>
      </c>
    </row>
    <row r="506" s="14" customFormat="1">
      <c r="A506" s="14"/>
      <c r="B506" s="246"/>
      <c r="C506" s="247"/>
      <c r="D506" s="237" t="s">
        <v>245</v>
      </c>
      <c r="E506" s="248" t="s">
        <v>19</v>
      </c>
      <c r="F506" s="249" t="s">
        <v>1523</v>
      </c>
      <c r="G506" s="247"/>
      <c r="H506" s="250">
        <v>12.800000000000001</v>
      </c>
      <c r="I506" s="251"/>
      <c r="J506" s="247"/>
      <c r="K506" s="247"/>
      <c r="L506" s="252"/>
      <c r="M506" s="253"/>
      <c r="N506" s="254"/>
      <c r="O506" s="254"/>
      <c r="P506" s="254"/>
      <c r="Q506" s="254"/>
      <c r="R506" s="254"/>
      <c r="S506" s="254"/>
      <c r="T506" s="255"/>
      <c r="U506" s="14"/>
      <c r="V506" s="14"/>
      <c r="W506" s="14"/>
      <c r="X506" s="14"/>
      <c r="Y506" s="14"/>
      <c r="Z506" s="14"/>
      <c r="AA506" s="14"/>
      <c r="AB506" s="14"/>
      <c r="AC506" s="14"/>
      <c r="AD506" s="14"/>
      <c r="AE506" s="14"/>
      <c r="AT506" s="256" t="s">
        <v>245</v>
      </c>
      <c r="AU506" s="256" t="s">
        <v>85</v>
      </c>
      <c r="AV506" s="14" t="s">
        <v>85</v>
      </c>
      <c r="AW506" s="14" t="s">
        <v>37</v>
      </c>
      <c r="AX506" s="14" t="s">
        <v>76</v>
      </c>
      <c r="AY506" s="256" t="s">
        <v>235</v>
      </c>
    </row>
    <row r="507" s="13" customFormat="1">
      <c r="A507" s="13"/>
      <c r="B507" s="235"/>
      <c r="C507" s="236"/>
      <c r="D507" s="237" t="s">
        <v>245</v>
      </c>
      <c r="E507" s="238" t="s">
        <v>19</v>
      </c>
      <c r="F507" s="239" t="s">
        <v>282</v>
      </c>
      <c r="G507" s="236"/>
      <c r="H507" s="238" t="s">
        <v>19</v>
      </c>
      <c r="I507" s="240"/>
      <c r="J507" s="236"/>
      <c r="K507" s="236"/>
      <c r="L507" s="241"/>
      <c r="M507" s="242"/>
      <c r="N507" s="243"/>
      <c r="O507" s="243"/>
      <c r="P507" s="243"/>
      <c r="Q507" s="243"/>
      <c r="R507" s="243"/>
      <c r="S507" s="243"/>
      <c r="T507" s="244"/>
      <c r="U507" s="13"/>
      <c r="V507" s="13"/>
      <c r="W507" s="13"/>
      <c r="X507" s="13"/>
      <c r="Y507" s="13"/>
      <c r="Z507" s="13"/>
      <c r="AA507" s="13"/>
      <c r="AB507" s="13"/>
      <c r="AC507" s="13"/>
      <c r="AD507" s="13"/>
      <c r="AE507" s="13"/>
      <c r="AT507" s="245" t="s">
        <v>245</v>
      </c>
      <c r="AU507" s="245" t="s">
        <v>85</v>
      </c>
      <c r="AV507" s="13" t="s">
        <v>83</v>
      </c>
      <c r="AW507" s="13" t="s">
        <v>37</v>
      </c>
      <c r="AX507" s="13" t="s">
        <v>76</v>
      </c>
      <c r="AY507" s="245" t="s">
        <v>235</v>
      </c>
    </row>
    <row r="508" s="14" customFormat="1">
      <c r="A508" s="14"/>
      <c r="B508" s="246"/>
      <c r="C508" s="247"/>
      <c r="D508" s="237" t="s">
        <v>245</v>
      </c>
      <c r="E508" s="248" t="s">
        <v>19</v>
      </c>
      <c r="F508" s="249" t="s">
        <v>1524</v>
      </c>
      <c r="G508" s="247"/>
      <c r="H508" s="250">
        <v>16.800000000000001</v>
      </c>
      <c r="I508" s="251"/>
      <c r="J508" s="247"/>
      <c r="K508" s="247"/>
      <c r="L508" s="252"/>
      <c r="M508" s="253"/>
      <c r="N508" s="254"/>
      <c r="O508" s="254"/>
      <c r="P508" s="254"/>
      <c r="Q508" s="254"/>
      <c r="R508" s="254"/>
      <c r="S508" s="254"/>
      <c r="T508" s="255"/>
      <c r="U508" s="14"/>
      <c r="V508" s="14"/>
      <c r="W508" s="14"/>
      <c r="X508" s="14"/>
      <c r="Y508" s="14"/>
      <c r="Z508" s="14"/>
      <c r="AA508" s="14"/>
      <c r="AB508" s="14"/>
      <c r="AC508" s="14"/>
      <c r="AD508" s="14"/>
      <c r="AE508" s="14"/>
      <c r="AT508" s="256" t="s">
        <v>245</v>
      </c>
      <c r="AU508" s="256" t="s">
        <v>85</v>
      </c>
      <c r="AV508" s="14" t="s">
        <v>85</v>
      </c>
      <c r="AW508" s="14" t="s">
        <v>37</v>
      </c>
      <c r="AX508" s="14" t="s">
        <v>76</v>
      </c>
      <c r="AY508" s="256" t="s">
        <v>235</v>
      </c>
    </row>
    <row r="509" s="13" customFormat="1">
      <c r="A509" s="13"/>
      <c r="B509" s="235"/>
      <c r="C509" s="236"/>
      <c r="D509" s="237" t="s">
        <v>245</v>
      </c>
      <c r="E509" s="238" t="s">
        <v>19</v>
      </c>
      <c r="F509" s="239" t="s">
        <v>284</v>
      </c>
      <c r="G509" s="236"/>
      <c r="H509" s="238" t="s">
        <v>19</v>
      </c>
      <c r="I509" s="240"/>
      <c r="J509" s="236"/>
      <c r="K509" s="236"/>
      <c r="L509" s="241"/>
      <c r="M509" s="242"/>
      <c r="N509" s="243"/>
      <c r="O509" s="243"/>
      <c r="P509" s="243"/>
      <c r="Q509" s="243"/>
      <c r="R509" s="243"/>
      <c r="S509" s="243"/>
      <c r="T509" s="244"/>
      <c r="U509" s="13"/>
      <c r="V509" s="13"/>
      <c r="W509" s="13"/>
      <c r="X509" s="13"/>
      <c r="Y509" s="13"/>
      <c r="Z509" s="13"/>
      <c r="AA509" s="13"/>
      <c r="AB509" s="13"/>
      <c r="AC509" s="13"/>
      <c r="AD509" s="13"/>
      <c r="AE509" s="13"/>
      <c r="AT509" s="245" t="s">
        <v>245</v>
      </c>
      <c r="AU509" s="245" t="s">
        <v>85</v>
      </c>
      <c r="AV509" s="13" t="s">
        <v>83</v>
      </c>
      <c r="AW509" s="13" t="s">
        <v>37</v>
      </c>
      <c r="AX509" s="13" t="s">
        <v>76</v>
      </c>
      <c r="AY509" s="245" t="s">
        <v>235</v>
      </c>
    </row>
    <row r="510" s="14" customFormat="1">
      <c r="A510" s="14"/>
      <c r="B510" s="246"/>
      <c r="C510" s="247"/>
      <c r="D510" s="237" t="s">
        <v>245</v>
      </c>
      <c r="E510" s="248" t="s">
        <v>19</v>
      </c>
      <c r="F510" s="249" t="s">
        <v>1525</v>
      </c>
      <c r="G510" s="247"/>
      <c r="H510" s="250">
        <v>5.5999999999999996</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245</v>
      </c>
      <c r="AU510" s="256" t="s">
        <v>85</v>
      </c>
      <c r="AV510" s="14" t="s">
        <v>85</v>
      </c>
      <c r="AW510" s="14" t="s">
        <v>37</v>
      </c>
      <c r="AX510" s="14" t="s">
        <v>76</v>
      </c>
      <c r="AY510" s="256" t="s">
        <v>235</v>
      </c>
    </row>
    <row r="511" s="13" customFormat="1">
      <c r="A511" s="13"/>
      <c r="B511" s="235"/>
      <c r="C511" s="236"/>
      <c r="D511" s="237" t="s">
        <v>245</v>
      </c>
      <c r="E511" s="238" t="s">
        <v>19</v>
      </c>
      <c r="F511" s="239" t="s">
        <v>288</v>
      </c>
      <c r="G511" s="236"/>
      <c r="H511" s="238" t="s">
        <v>19</v>
      </c>
      <c r="I511" s="240"/>
      <c r="J511" s="236"/>
      <c r="K511" s="236"/>
      <c r="L511" s="241"/>
      <c r="M511" s="242"/>
      <c r="N511" s="243"/>
      <c r="O511" s="243"/>
      <c r="P511" s="243"/>
      <c r="Q511" s="243"/>
      <c r="R511" s="243"/>
      <c r="S511" s="243"/>
      <c r="T511" s="244"/>
      <c r="U511" s="13"/>
      <c r="V511" s="13"/>
      <c r="W511" s="13"/>
      <c r="X511" s="13"/>
      <c r="Y511" s="13"/>
      <c r="Z511" s="13"/>
      <c r="AA511" s="13"/>
      <c r="AB511" s="13"/>
      <c r="AC511" s="13"/>
      <c r="AD511" s="13"/>
      <c r="AE511" s="13"/>
      <c r="AT511" s="245" t="s">
        <v>245</v>
      </c>
      <c r="AU511" s="245" t="s">
        <v>85</v>
      </c>
      <c r="AV511" s="13" t="s">
        <v>83</v>
      </c>
      <c r="AW511" s="13" t="s">
        <v>37</v>
      </c>
      <c r="AX511" s="13" t="s">
        <v>76</v>
      </c>
      <c r="AY511" s="245" t="s">
        <v>235</v>
      </c>
    </row>
    <row r="512" s="14" customFormat="1">
      <c r="A512" s="14"/>
      <c r="B512" s="246"/>
      <c r="C512" s="247"/>
      <c r="D512" s="237" t="s">
        <v>245</v>
      </c>
      <c r="E512" s="248" t="s">
        <v>19</v>
      </c>
      <c r="F512" s="249" t="s">
        <v>1526</v>
      </c>
      <c r="G512" s="247"/>
      <c r="H512" s="250">
        <v>17.600000000000001</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245</v>
      </c>
      <c r="AU512" s="256" t="s">
        <v>85</v>
      </c>
      <c r="AV512" s="14" t="s">
        <v>85</v>
      </c>
      <c r="AW512" s="14" t="s">
        <v>37</v>
      </c>
      <c r="AX512" s="14" t="s">
        <v>76</v>
      </c>
      <c r="AY512" s="256" t="s">
        <v>235</v>
      </c>
    </row>
    <row r="513" s="13" customFormat="1">
      <c r="A513" s="13"/>
      <c r="B513" s="235"/>
      <c r="C513" s="236"/>
      <c r="D513" s="237" t="s">
        <v>245</v>
      </c>
      <c r="E513" s="238" t="s">
        <v>19</v>
      </c>
      <c r="F513" s="239" t="s">
        <v>292</v>
      </c>
      <c r="G513" s="236"/>
      <c r="H513" s="238" t="s">
        <v>19</v>
      </c>
      <c r="I513" s="240"/>
      <c r="J513" s="236"/>
      <c r="K513" s="236"/>
      <c r="L513" s="241"/>
      <c r="M513" s="242"/>
      <c r="N513" s="243"/>
      <c r="O513" s="243"/>
      <c r="P513" s="243"/>
      <c r="Q513" s="243"/>
      <c r="R513" s="243"/>
      <c r="S513" s="243"/>
      <c r="T513" s="244"/>
      <c r="U513" s="13"/>
      <c r="V513" s="13"/>
      <c r="W513" s="13"/>
      <c r="X513" s="13"/>
      <c r="Y513" s="13"/>
      <c r="Z513" s="13"/>
      <c r="AA513" s="13"/>
      <c r="AB513" s="13"/>
      <c r="AC513" s="13"/>
      <c r="AD513" s="13"/>
      <c r="AE513" s="13"/>
      <c r="AT513" s="245" t="s">
        <v>245</v>
      </c>
      <c r="AU513" s="245" t="s">
        <v>85</v>
      </c>
      <c r="AV513" s="13" t="s">
        <v>83</v>
      </c>
      <c r="AW513" s="13" t="s">
        <v>37</v>
      </c>
      <c r="AX513" s="13" t="s">
        <v>76</v>
      </c>
      <c r="AY513" s="245" t="s">
        <v>235</v>
      </c>
    </row>
    <row r="514" s="14" customFormat="1">
      <c r="A514" s="14"/>
      <c r="B514" s="246"/>
      <c r="C514" s="247"/>
      <c r="D514" s="237" t="s">
        <v>245</v>
      </c>
      <c r="E514" s="248" t="s">
        <v>19</v>
      </c>
      <c r="F514" s="249" t="s">
        <v>1527</v>
      </c>
      <c r="G514" s="247"/>
      <c r="H514" s="250">
        <v>12</v>
      </c>
      <c r="I514" s="251"/>
      <c r="J514" s="247"/>
      <c r="K514" s="247"/>
      <c r="L514" s="252"/>
      <c r="M514" s="253"/>
      <c r="N514" s="254"/>
      <c r="O514" s="254"/>
      <c r="P514" s="254"/>
      <c r="Q514" s="254"/>
      <c r="R514" s="254"/>
      <c r="S514" s="254"/>
      <c r="T514" s="255"/>
      <c r="U514" s="14"/>
      <c r="V514" s="14"/>
      <c r="W514" s="14"/>
      <c r="X514" s="14"/>
      <c r="Y514" s="14"/>
      <c r="Z514" s="14"/>
      <c r="AA514" s="14"/>
      <c r="AB514" s="14"/>
      <c r="AC514" s="14"/>
      <c r="AD514" s="14"/>
      <c r="AE514" s="14"/>
      <c r="AT514" s="256" t="s">
        <v>245</v>
      </c>
      <c r="AU514" s="256" t="s">
        <v>85</v>
      </c>
      <c r="AV514" s="14" t="s">
        <v>85</v>
      </c>
      <c r="AW514" s="14" t="s">
        <v>37</v>
      </c>
      <c r="AX514" s="14" t="s">
        <v>76</v>
      </c>
      <c r="AY514" s="256" t="s">
        <v>235</v>
      </c>
    </row>
    <row r="515" s="13" customFormat="1">
      <c r="A515" s="13"/>
      <c r="B515" s="235"/>
      <c r="C515" s="236"/>
      <c r="D515" s="237" t="s">
        <v>245</v>
      </c>
      <c r="E515" s="238" t="s">
        <v>19</v>
      </c>
      <c r="F515" s="239" t="s">
        <v>294</v>
      </c>
      <c r="G515" s="236"/>
      <c r="H515" s="238" t="s">
        <v>19</v>
      </c>
      <c r="I515" s="240"/>
      <c r="J515" s="236"/>
      <c r="K515" s="236"/>
      <c r="L515" s="241"/>
      <c r="M515" s="242"/>
      <c r="N515" s="243"/>
      <c r="O515" s="243"/>
      <c r="P515" s="243"/>
      <c r="Q515" s="243"/>
      <c r="R515" s="243"/>
      <c r="S515" s="243"/>
      <c r="T515" s="244"/>
      <c r="U515" s="13"/>
      <c r="V515" s="13"/>
      <c r="W515" s="13"/>
      <c r="X515" s="13"/>
      <c r="Y515" s="13"/>
      <c r="Z515" s="13"/>
      <c r="AA515" s="13"/>
      <c r="AB515" s="13"/>
      <c r="AC515" s="13"/>
      <c r="AD515" s="13"/>
      <c r="AE515" s="13"/>
      <c r="AT515" s="245" t="s">
        <v>245</v>
      </c>
      <c r="AU515" s="245" t="s">
        <v>85</v>
      </c>
      <c r="AV515" s="13" t="s">
        <v>83</v>
      </c>
      <c r="AW515" s="13" t="s">
        <v>37</v>
      </c>
      <c r="AX515" s="13" t="s">
        <v>76</v>
      </c>
      <c r="AY515" s="245" t="s">
        <v>235</v>
      </c>
    </row>
    <row r="516" s="14" customFormat="1">
      <c r="A516" s="14"/>
      <c r="B516" s="246"/>
      <c r="C516" s="247"/>
      <c r="D516" s="237" t="s">
        <v>245</v>
      </c>
      <c r="E516" s="248" t="s">
        <v>19</v>
      </c>
      <c r="F516" s="249" t="s">
        <v>1528</v>
      </c>
      <c r="G516" s="247"/>
      <c r="H516" s="250">
        <v>28</v>
      </c>
      <c r="I516" s="251"/>
      <c r="J516" s="247"/>
      <c r="K516" s="247"/>
      <c r="L516" s="252"/>
      <c r="M516" s="253"/>
      <c r="N516" s="254"/>
      <c r="O516" s="254"/>
      <c r="P516" s="254"/>
      <c r="Q516" s="254"/>
      <c r="R516" s="254"/>
      <c r="S516" s="254"/>
      <c r="T516" s="255"/>
      <c r="U516" s="14"/>
      <c r="V516" s="14"/>
      <c r="W516" s="14"/>
      <c r="X516" s="14"/>
      <c r="Y516" s="14"/>
      <c r="Z516" s="14"/>
      <c r="AA516" s="14"/>
      <c r="AB516" s="14"/>
      <c r="AC516" s="14"/>
      <c r="AD516" s="14"/>
      <c r="AE516" s="14"/>
      <c r="AT516" s="256" t="s">
        <v>245</v>
      </c>
      <c r="AU516" s="256" t="s">
        <v>85</v>
      </c>
      <c r="AV516" s="14" t="s">
        <v>85</v>
      </c>
      <c r="AW516" s="14" t="s">
        <v>37</v>
      </c>
      <c r="AX516" s="14" t="s">
        <v>76</v>
      </c>
      <c r="AY516" s="256" t="s">
        <v>235</v>
      </c>
    </row>
    <row r="517" s="13" customFormat="1">
      <c r="A517" s="13"/>
      <c r="B517" s="235"/>
      <c r="C517" s="236"/>
      <c r="D517" s="237" t="s">
        <v>245</v>
      </c>
      <c r="E517" s="238" t="s">
        <v>19</v>
      </c>
      <c r="F517" s="239" t="s">
        <v>296</v>
      </c>
      <c r="G517" s="236"/>
      <c r="H517" s="238" t="s">
        <v>19</v>
      </c>
      <c r="I517" s="240"/>
      <c r="J517" s="236"/>
      <c r="K517" s="236"/>
      <c r="L517" s="241"/>
      <c r="M517" s="242"/>
      <c r="N517" s="243"/>
      <c r="O517" s="243"/>
      <c r="P517" s="243"/>
      <c r="Q517" s="243"/>
      <c r="R517" s="243"/>
      <c r="S517" s="243"/>
      <c r="T517" s="244"/>
      <c r="U517" s="13"/>
      <c r="V517" s="13"/>
      <c r="W517" s="13"/>
      <c r="X517" s="13"/>
      <c r="Y517" s="13"/>
      <c r="Z517" s="13"/>
      <c r="AA517" s="13"/>
      <c r="AB517" s="13"/>
      <c r="AC517" s="13"/>
      <c r="AD517" s="13"/>
      <c r="AE517" s="13"/>
      <c r="AT517" s="245" t="s">
        <v>245</v>
      </c>
      <c r="AU517" s="245" t="s">
        <v>85</v>
      </c>
      <c r="AV517" s="13" t="s">
        <v>83</v>
      </c>
      <c r="AW517" s="13" t="s">
        <v>37</v>
      </c>
      <c r="AX517" s="13" t="s">
        <v>76</v>
      </c>
      <c r="AY517" s="245" t="s">
        <v>235</v>
      </c>
    </row>
    <row r="518" s="14" customFormat="1">
      <c r="A518" s="14"/>
      <c r="B518" s="246"/>
      <c r="C518" s="247"/>
      <c r="D518" s="237" t="s">
        <v>245</v>
      </c>
      <c r="E518" s="248" t="s">
        <v>19</v>
      </c>
      <c r="F518" s="249" t="s">
        <v>1529</v>
      </c>
      <c r="G518" s="247"/>
      <c r="H518" s="250">
        <v>51.200000000000003</v>
      </c>
      <c r="I518" s="251"/>
      <c r="J518" s="247"/>
      <c r="K518" s="247"/>
      <c r="L518" s="252"/>
      <c r="M518" s="253"/>
      <c r="N518" s="254"/>
      <c r="O518" s="254"/>
      <c r="P518" s="254"/>
      <c r="Q518" s="254"/>
      <c r="R518" s="254"/>
      <c r="S518" s="254"/>
      <c r="T518" s="255"/>
      <c r="U518" s="14"/>
      <c r="V518" s="14"/>
      <c r="W518" s="14"/>
      <c r="X518" s="14"/>
      <c r="Y518" s="14"/>
      <c r="Z518" s="14"/>
      <c r="AA518" s="14"/>
      <c r="AB518" s="14"/>
      <c r="AC518" s="14"/>
      <c r="AD518" s="14"/>
      <c r="AE518" s="14"/>
      <c r="AT518" s="256" t="s">
        <v>245</v>
      </c>
      <c r="AU518" s="256" t="s">
        <v>85</v>
      </c>
      <c r="AV518" s="14" t="s">
        <v>85</v>
      </c>
      <c r="AW518" s="14" t="s">
        <v>37</v>
      </c>
      <c r="AX518" s="14" t="s">
        <v>76</v>
      </c>
      <c r="AY518" s="256" t="s">
        <v>235</v>
      </c>
    </row>
    <row r="519" s="13" customFormat="1">
      <c r="A519" s="13"/>
      <c r="B519" s="235"/>
      <c r="C519" s="236"/>
      <c r="D519" s="237" t="s">
        <v>245</v>
      </c>
      <c r="E519" s="238" t="s">
        <v>19</v>
      </c>
      <c r="F519" s="239" t="s">
        <v>306</v>
      </c>
      <c r="G519" s="236"/>
      <c r="H519" s="238" t="s">
        <v>19</v>
      </c>
      <c r="I519" s="240"/>
      <c r="J519" s="236"/>
      <c r="K519" s="236"/>
      <c r="L519" s="241"/>
      <c r="M519" s="242"/>
      <c r="N519" s="243"/>
      <c r="O519" s="243"/>
      <c r="P519" s="243"/>
      <c r="Q519" s="243"/>
      <c r="R519" s="243"/>
      <c r="S519" s="243"/>
      <c r="T519" s="244"/>
      <c r="U519" s="13"/>
      <c r="V519" s="13"/>
      <c r="W519" s="13"/>
      <c r="X519" s="13"/>
      <c r="Y519" s="13"/>
      <c r="Z519" s="13"/>
      <c r="AA519" s="13"/>
      <c r="AB519" s="13"/>
      <c r="AC519" s="13"/>
      <c r="AD519" s="13"/>
      <c r="AE519" s="13"/>
      <c r="AT519" s="245" t="s">
        <v>245</v>
      </c>
      <c r="AU519" s="245" t="s">
        <v>85</v>
      </c>
      <c r="AV519" s="13" t="s">
        <v>83</v>
      </c>
      <c r="AW519" s="13" t="s">
        <v>37</v>
      </c>
      <c r="AX519" s="13" t="s">
        <v>76</v>
      </c>
      <c r="AY519" s="245" t="s">
        <v>235</v>
      </c>
    </row>
    <row r="520" s="14" customFormat="1">
      <c r="A520" s="14"/>
      <c r="B520" s="246"/>
      <c r="C520" s="247"/>
      <c r="D520" s="237" t="s">
        <v>245</v>
      </c>
      <c r="E520" s="248" t="s">
        <v>19</v>
      </c>
      <c r="F520" s="249" t="s">
        <v>1527</v>
      </c>
      <c r="G520" s="247"/>
      <c r="H520" s="250">
        <v>12</v>
      </c>
      <c r="I520" s="251"/>
      <c r="J520" s="247"/>
      <c r="K520" s="247"/>
      <c r="L520" s="252"/>
      <c r="M520" s="253"/>
      <c r="N520" s="254"/>
      <c r="O520" s="254"/>
      <c r="P520" s="254"/>
      <c r="Q520" s="254"/>
      <c r="R520" s="254"/>
      <c r="S520" s="254"/>
      <c r="T520" s="255"/>
      <c r="U520" s="14"/>
      <c r="V520" s="14"/>
      <c r="W520" s="14"/>
      <c r="X520" s="14"/>
      <c r="Y520" s="14"/>
      <c r="Z520" s="14"/>
      <c r="AA520" s="14"/>
      <c r="AB520" s="14"/>
      <c r="AC520" s="14"/>
      <c r="AD520" s="14"/>
      <c r="AE520" s="14"/>
      <c r="AT520" s="256" t="s">
        <v>245</v>
      </c>
      <c r="AU520" s="256" t="s">
        <v>85</v>
      </c>
      <c r="AV520" s="14" t="s">
        <v>85</v>
      </c>
      <c r="AW520" s="14" t="s">
        <v>37</v>
      </c>
      <c r="AX520" s="14" t="s">
        <v>76</v>
      </c>
      <c r="AY520" s="256" t="s">
        <v>235</v>
      </c>
    </row>
    <row r="521" s="13" customFormat="1">
      <c r="A521" s="13"/>
      <c r="B521" s="235"/>
      <c r="C521" s="236"/>
      <c r="D521" s="237" t="s">
        <v>245</v>
      </c>
      <c r="E521" s="238" t="s">
        <v>19</v>
      </c>
      <c r="F521" s="239" t="s">
        <v>308</v>
      </c>
      <c r="G521" s="236"/>
      <c r="H521" s="238" t="s">
        <v>19</v>
      </c>
      <c r="I521" s="240"/>
      <c r="J521" s="236"/>
      <c r="K521" s="236"/>
      <c r="L521" s="241"/>
      <c r="M521" s="242"/>
      <c r="N521" s="243"/>
      <c r="O521" s="243"/>
      <c r="P521" s="243"/>
      <c r="Q521" s="243"/>
      <c r="R521" s="243"/>
      <c r="S521" s="243"/>
      <c r="T521" s="244"/>
      <c r="U521" s="13"/>
      <c r="V521" s="13"/>
      <c r="W521" s="13"/>
      <c r="X521" s="13"/>
      <c r="Y521" s="13"/>
      <c r="Z521" s="13"/>
      <c r="AA521" s="13"/>
      <c r="AB521" s="13"/>
      <c r="AC521" s="13"/>
      <c r="AD521" s="13"/>
      <c r="AE521" s="13"/>
      <c r="AT521" s="245" t="s">
        <v>245</v>
      </c>
      <c r="AU521" s="245" t="s">
        <v>85</v>
      </c>
      <c r="AV521" s="13" t="s">
        <v>83</v>
      </c>
      <c r="AW521" s="13" t="s">
        <v>37</v>
      </c>
      <c r="AX521" s="13" t="s">
        <v>76</v>
      </c>
      <c r="AY521" s="245" t="s">
        <v>235</v>
      </c>
    </row>
    <row r="522" s="14" customFormat="1">
      <c r="A522" s="14"/>
      <c r="B522" s="246"/>
      <c r="C522" s="247"/>
      <c r="D522" s="237" t="s">
        <v>245</v>
      </c>
      <c r="E522" s="248" t="s">
        <v>19</v>
      </c>
      <c r="F522" s="249" t="s">
        <v>1524</v>
      </c>
      <c r="G522" s="247"/>
      <c r="H522" s="250">
        <v>16.800000000000001</v>
      </c>
      <c r="I522" s="251"/>
      <c r="J522" s="247"/>
      <c r="K522" s="247"/>
      <c r="L522" s="252"/>
      <c r="M522" s="253"/>
      <c r="N522" s="254"/>
      <c r="O522" s="254"/>
      <c r="P522" s="254"/>
      <c r="Q522" s="254"/>
      <c r="R522" s="254"/>
      <c r="S522" s="254"/>
      <c r="T522" s="255"/>
      <c r="U522" s="14"/>
      <c r="V522" s="14"/>
      <c r="W522" s="14"/>
      <c r="X522" s="14"/>
      <c r="Y522" s="14"/>
      <c r="Z522" s="14"/>
      <c r="AA522" s="14"/>
      <c r="AB522" s="14"/>
      <c r="AC522" s="14"/>
      <c r="AD522" s="14"/>
      <c r="AE522" s="14"/>
      <c r="AT522" s="256" t="s">
        <v>245</v>
      </c>
      <c r="AU522" s="256" t="s">
        <v>85</v>
      </c>
      <c r="AV522" s="14" t="s">
        <v>85</v>
      </c>
      <c r="AW522" s="14" t="s">
        <v>37</v>
      </c>
      <c r="AX522" s="14" t="s">
        <v>76</v>
      </c>
      <c r="AY522" s="256" t="s">
        <v>235</v>
      </c>
    </row>
    <row r="523" s="13" customFormat="1">
      <c r="A523" s="13"/>
      <c r="B523" s="235"/>
      <c r="C523" s="236"/>
      <c r="D523" s="237" t="s">
        <v>245</v>
      </c>
      <c r="E523" s="238" t="s">
        <v>19</v>
      </c>
      <c r="F523" s="239" t="s">
        <v>312</v>
      </c>
      <c r="G523" s="236"/>
      <c r="H523" s="238" t="s">
        <v>19</v>
      </c>
      <c r="I523" s="240"/>
      <c r="J523" s="236"/>
      <c r="K523" s="236"/>
      <c r="L523" s="241"/>
      <c r="M523" s="242"/>
      <c r="N523" s="243"/>
      <c r="O523" s="243"/>
      <c r="P523" s="243"/>
      <c r="Q523" s="243"/>
      <c r="R523" s="243"/>
      <c r="S523" s="243"/>
      <c r="T523" s="244"/>
      <c r="U523" s="13"/>
      <c r="V523" s="13"/>
      <c r="W523" s="13"/>
      <c r="X523" s="13"/>
      <c r="Y523" s="13"/>
      <c r="Z523" s="13"/>
      <c r="AA523" s="13"/>
      <c r="AB523" s="13"/>
      <c r="AC523" s="13"/>
      <c r="AD523" s="13"/>
      <c r="AE523" s="13"/>
      <c r="AT523" s="245" t="s">
        <v>245</v>
      </c>
      <c r="AU523" s="245" t="s">
        <v>85</v>
      </c>
      <c r="AV523" s="13" t="s">
        <v>83</v>
      </c>
      <c r="AW523" s="13" t="s">
        <v>37</v>
      </c>
      <c r="AX523" s="13" t="s">
        <v>76</v>
      </c>
      <c r="AY523" s="245" t="s">
        <v>235</v>
      </c>
    </row>
    <row r="524" s="14" customFormat="1">
      <c r="A524" s="14"/>
      <c r="B524" s="246"/>
      <c r="C524" s="247"/>
      <c r="D524" s="237" t="s">
        <v>245</v>
      </c>
      <c r="E524" s="248" t="s">
        <v>19</v>
      </c>
      <c r="F524" s="249" t="s">
        <v>1520</v>
      </c>
      <c r="G524" s="247"/>
      <c r="H524" s="250">
        <v>20.800000000000001</v>
      </c>
      <c r="I524" s="251"/>
      <c r="J524" s="247"/>
      <c r="K524" s="247"/>
      <c r="L524" s="252"/>
      <c r="M524" s="253"/>
      <c r="N524" s="254"/>
      <c r="O524" s="254"/>
      <c r="P524" s="254"/>
      <c r="Q524" s="254"/>
      <c r="R524" s="254"/>
      <c r="S524" s="254"/>
      <c r="T524" s="255"/>
      <c r="U524" s="14"/>
      <c r="V524" s="14"/>
      <c r="W524" s="14"/>
      <c r="X524" s="14"/>
      <c r="Y524" s="14"/>
      <c r="Z524" s="14"/>
      <c r="AA524" s="14"/>
      <c r="AB524" s="14"/>
      <c r="AC524" s="14"/>
      <c r="AD524" s="14"/>
      <c r="AE524" s="14"/>
      <c r="AT524" s="256" t="s">
        <v>245</v>
      </c>
      <c r="AU524" s="256" t="s">
        <v>85</v>
      </c>
      <c r="AV524" s="14" t="s">
        <v>85</v>
      </c>
      <c r="AW524" s="14" t="s">
        <v>37</v>
      </c>
      <c r="AX524" s="14" t="s">
        <v>76</v>
      </c>
      <c r="AY524" s="256" t="s">
        <v>235</v>
      </c>
    </row>
    <row r="525" s="13" customFormat="1">
      <c r="A525" s="13"/>
      <c r="B525" s="235"/>
      <c r="C525" s="236"/>
      <c r="D525" s="237" t="s">
        <v>245</v>
      </c>
      <c r="E525" s="238" t="s">
        <v>19</v>
      </c>
      <c r="F525" s="239" t="s">
        <v>314</v>
      </c>
      <c r="G525" s="236"/>
      <c r="H525" s="238" t="s">
        <v>19</v>
      </c>
      <c r="I525" s="240"/>
      <c r="J525" s="236"/>
      <c r="K525" s="236"/>
      <c r="L525" s="241"/>
      <c r="M525" s="242"/>
      <c r="N525" s="243"/>
      <c r="O525" s="243"/>
      <c r="P525" s="243"/>
      <c r="Q525" s="243"/>
      <c r="R525" s="243"/>
      <c r="S525" s="243"/>
      <c r="T525" s="244"/>
      <c r="U525" s="13"/>
      <c r="V525" s="13"/>
      <c r="W525" s="13"/>
      <c r="X525" s="13"/>
      <c r="Y525" s="13"/>
      <c r="Z525" s="13"/>
      <c r="AA525" s="13"/>
      <c r="AB525" s="13"/>
      <c r="AC525" s="13"/>
      <c r="AD525" s="13"/>
      <c r="AE525" s="13"/>
      <c r="AT525" s="245" t="s">
        <v>245</v>
      </c>
      <c r="AU525" s="245" t="s">
        <v>85</v>
      </c>
      <c r="AV525" s="13" t="s">
        <v>83</v>
      </c>
      <c r="AW525" s="13" t="s">
        <v>37</v>
      </c>
      <c r="AX525" s="13" t="s">
        <v>76</v>
      </c>
      <c r="AY525" s="245" t="s">
        <v>235</v>
      </c>
    </row>
    <row r="526" s="14" customFormat="1">
      <c r="A526" s="14"/>
      <c r="B526" s="246"/>
      <c r="C526" s="247"/>
      <c r="D526" s="237" t="s">
        <v>245</v>
      </c>
      <c r="E526" s="248" t="s">
        <v>19</v>
      </c>
      <c r="F526" s="249" t="s">
        <v>1530</v>
      </c>
      <c r="G526" s="247"/>
      <c r="H526" s="250">
        <v>24.800000000000001</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245</v>
      </c>
      <c r="AU526" s="256" t="s">
        <v>85</v>
      </c>
      <c r="AV526" s="14" t="s">
        <v>85</v>
      </c>
      <c r="AW526" s="14" t="s">
        <v>37</v>
      </c>
      <c r="AX526" s="14" t="s">
        <v>76</v>
      </c>
      <c r="AY526" s="256" t="s">
        <v>235</v>
      </c>
    </row>
    <row r="527" s="13" customFormat="1">
      <c r="A527" s="13"/>
      <c r="B527" s="235"/>
      <c r="C527" s="236"/>
      <c r="D527" s="237" t="s">
        <v>245</v>
      </c>
      <c r="E527" s="238" t="s">
        <v>19</v>
      </c>
      <c r="F527" s="239" t="s">
        <v>316</v>
      </c>
      <c r="G527" s="236"/>
      <c r="H527" s="238" t="s">
        <v>19</v>
      </c>
      <c r="I527" s="240"/>
      <c r="J527" s="236"/>
      <c r="K527" s="236"/>
      <c r="L527" s="241"/>
      <c r="M527" s="242"/>
      <c r="N527" s="243"/>
      <c r="O527" s="243"/>
      <c r="P527" s="243"/>
      <c r="Q527" s="243"/>
      <c r="R527" s="243"/>
      <c r="S527" s="243"/>
      <c r="T527" s="244"/>
      <c r="U527" s="13"/>
      <c r="V527" s="13"/>
      <c r="W527" s="13"/>
      <c r="X527" s="13"/>
      <c r="Y527" s="13"/>
      <c r="Z527" s="13"/>
      <c r="AA527" s="13"/>
      <c r="AB527" s="13"/>
      <c r="AC527" s="13"/>
      <c r="AD527" s="13"/>
      <c r="AE527" s="13"/>
      <c r="AT527" s="245" t="s">
        <v>245</v>
      </c>
      <c r="AU527" s="245" t="s">
        <v>85</v>
      </c>
      <c r="AV527" s="13" t="s">
        <v>83</v>
      </c>
      <c r="AW527" s="13" t="s">
        <v>37</v>
      </c>
      <c r="AX527" s="13" t="s">
        <v>76</v>
      </c>
      <c r="AY527" s="245" t="s">
        <v>235</v>
      </c>
    </row>
    <row r="528" s="14" customFormat="1">
      <c r="A528" s="14"/>
      <c r="B528" s="246"/>
      <c r="C528" s="247"/>
      <c r="D528" s="237" t="s">
        <v>245</v>
      </c>
      <c r="E528" s="248" t="s">
        <v>19</v>
      </c>
      <c r="F528" s="249" t="s">
        <v>1526</v>
      </c>
      <c r="G528" s="247"/>
      <c r="H528" s="250">
        <v>17.600000000000001</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245</v>
      </c>
      <c r="AU528" s="256" t="s">
        <v>85</v>
      </c>
      <c r="AV528" s="14" t="s">
        <v>85</v>
      </c>
      <c r="AW528" s="14" t="s">
        <v>37</v>
      </c>
      <c r="AX528" s="14" t="s">
        <v>76</v>
      </c>
      <c r="AY528" s="256" t="s">
        <v>235</v>
      </c>
    </row>
    <row r="529" s="13" customFormat="1">
      <c r="A529" s="13"/>
      <c r="B529" s="235"/>
      <c r="C529" s="236"/>
      <c r="D529" s="237" t="s">
        <v>245</v>
      </c>
      <c r="E529" s="238" t="s">
        <v>19</v>
      </c>
      <c r="F529" s="239" t="s">
        <v>318</v>
      </c>
      <c r="G529" s="236"/>
      <c r="H529" s="238" t="s">
        <v>19</v>
      </c>
      <c r="I529" s="240"/>
      <c r="J529" s="236"/>
      <c r="K529" s="236"/>
      <c r="L529" s="241"/>
      <c r="M529" s="242"/>
      <c r="N529" s="243"/>
      <c r="O529" s="243"/>
      <c r="P529" s="243"/>
      <c r="Q529" s="243"/>
      <c r="R529" s="243"/>
      <c r="S529" s="243"/>
      <c r="T529" s="244"/>
      <c r="U529" s="13"/>
      <c r="V529" s="13"/>
      <c r="W529" s="13"/>
      <c r="X529" s="13"/>
      <c r="Y529" s="13"/>
      <c r="Z529" s="13"/>
      <c r="AA529" s="13"/>
      <c r="AB529" s="13"/>
      <c r="AC529" s="13"/>
      <c r="AD529" s="13"/>
      <c r="AE529" s="13"/>
      <c r="AT529" s="245" t="s">
        <v>245</v>
      </c>
      <c r="AU529" s="245" t="s">
        <v>85</v>
      </c>
      <c r="AV529" s="13" t="s">
        <v>83</v>
      </c>
      <c r="AW529" s="13" t="s">
        <v>37</v>
      </c>
      <c r="AX529" s="13" t="s">
        <v>76</v>
      </c>
      <c r="AY529" s="245" t="s">
        <v>235</v>
      </c>
    </row>
    <row r="530" s="14" customFormat="1">
      <c r="A530" s="14"/>
      <c r="B530" s="246"/>
      <c r="C530" s="247"/>
      <c r="D530" s="237" t="s">
        <v>245</v>
      </c>
      <c r="E530" s="248" t="s">
        <v>19</v>
      </c>
      <c r="F530" s="249" t="s">
        <v>1524</v>
      </c>
      <c r="G530" s="247"/>
      <c r="H530" s="250">
        <v>16.800000000000001</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245</v>
      </c>
      <c r="AU530" s="256" t="s">
        <v>85</v>
      </c>
      <c r="AV530" s="14" t="s">
        <v>85</v>
      </c>
      <c r="AW530" s="14" t="s">
        <v>37</v>
      </c>
      <c r="AX530" s="14" t="s">
        <v>76</v>
      </c>
      <c r="AY530" s="256" t="s">
        <v>235</v>
      </c>
    </row>
    <row r="531" s="13" customFormat="1">
      <c r="A531" s="13"/>
      <c r="B531" s="235"/>
      <c r="C531" s="236"/>
      <c r="D531" s="237" t="s">
        <v>245</v>
      </c>
      <c r="E531" s="238" t="s">
        <v>19</v>
      </c>
      <c r="F531" s="239" t="s">
        <v>320</v>
      </c>
      <c r="G531" s="236"/>
      <c r="H531" s="238" t="s">
        <v>19</v>
      </c>
      <c r="I531" s="240"/>
      <c r="J531" s="236"/>
      <c r="K531" s="236"/>
      <c r="L531" s="241"/>
      <c r="M531" s="242"/>
      <c r="N531" s="243"/>
      <c r="O531" s="243"/>
      <c r="P531" s="243"/>
      <c r="Q531" s="243"/>
      <c r="R531" s="243"/>
      <c r="S531" s="243"/>
      <c r="T531" s="244"/>
      <c r="U531" s="13"/>
      <c r="V531" s="13"/>
      <c r="W531" s="13"/>
      <c r="X531" s="13"/>
      <c r="Y531" s="13"/>
      <c r="Z531" s="13"/>
      <c r="AA531" s="13"/>
      <c r="AB531" s="13"/>
      <c r="AC531" s="13"/>
      <c r="AD531" s="13"/>
      <c r="AE531" s="13"/>
      <c r="AT531" s="245" t="s">
        <v>245</v>
      </c>
      <c r="AU531" s="245" t="s">
        <v>85</v>
      </c>
      <c r="AV531" s="13" t="s">
        <v>83</v>
      </c>
      <c r="AW531" s="13" t="s">
        <v>37</v>
      </c>
      <c r="AX531" s="13" t="s">
        <v>76</v>
      </c>
      <c r="AY531" s="245" t="s">
        <v>235</v>
      </c>
    </row>
    <row r="532" s="14" customFormat="1">
      <c r="A532" s="14"/>
      <c r="B532" s="246"/>
      <c r="C532" s="247"/>
      <c r="D532" s="237" t="s">
        <v>245</v>
      </c>
      <c r="E532" s="248" t="s">
        <v>19</v>
      </c>
      <c r="F532" s="249" t="s">
        <v>1531</v>
      </c>
      <c r="G532" s="247"/>
      <c r="H532" s="250">
        <v>48.799999999999997</v>
      </c>
      <c r="I532" s="251"/>
      <c r="J532" s="247"/>
      <c r="K532" s="247"/>
      <c r="L532" s="252"/>
      <c r="M532" s="253"/>
      <c r="N532" s="254"/>
      <c r="O532" s="254"/>
      <c r="P532" s="254"/>
      <c r="Q532" s="254"/>
      <c r="R532" s="254"/>
      <c r="S532" s="254"/>
      <c r="T532" s="255"/>
      <c r="U532" s="14"/>
      <c r="V532" s="14"/>
      <c r="W532" s="14"/>
      <c r="X532" s="14"/>
      <c r="Y532" s="14"/>
      <c r="Z532" s="14"/>
      <c r="AA532" s="14"/>
      <c r="AB532" s="14"/>
      <c r="AC532" s="14"/>
      <c r="AD532" s="14"/>
      <c r="AE532" s="14"/>
      <c r="AT532" s="256" t="s">
        <v>245</v>
      </c>
      <c r="AU532" s="256" t="s">
        <v>85</v>
      </c>
      <c r="AV532" s="14" t="s">
        <v>85</v>
      </c>
      <c r="AW532" s="14" t="s">
        <v>37</v>
      </c>
      <c r="AX532" s="14" t="s">
        <v>76</v>
      </c>
      <c r="AY532" s="256" t="s">
        <v>235</v>
      </c>
    </row>
    <row r="533" s="13" customFormat="1">
      <c r="A533" s="13"/>
      <c r="B533" s="235"/>
      <c r="C533" s="236"/>
      <c r="D533" s="237" t="s">
        <v>245</v>
      </c>
      <c r="E533" s="238" t="s">
        <v>19</v>
      </c>
      <c r="F533" s="239" t="s">
        <v>322</v>
      </c>
      <c r="G533" s="236"/>
      <c r="H533" s="238" t="s">
        <v>19</v>
      </c>
      <c r="I533" s="240"/>
      <c r="J533" s="236"/>
      <c r="K533" s="236"/>
      <c r="L533" s="241"/>
      <c r="M533" s="242"/>
      <c r="N533" s="243"/>
      <c r="O533" s="243"/>
      <c r="P533" s="243"/>
      <c r="Q533" s="243"/>
      <c r="R533" s="243"/>
      <c r="S533" s="243"/>
      <c r="T533" s="244"/>
      <c r="U533" s="13"/>
      <c r="V533" s="13"/>
      <c r="W533" s="13"/>
      <c r="X533" s="13"/>
      <c r="Y533" s="13"/>
      <c r="Z533" s="13"/>
      <c r="AA533" s="13"/>
      <c r="AB533" s="13"/>
      <c r="AC533" s="13"/>
      <c r="AD533" s="13"/>
      <c r="AE533" s="13"/>
      <c r="AT533" s="245" t="s">
        <v>245</v>
      </c>
      <c r="AU533" s="245" t="s">
        <v>85</v>
      </c>
      <c r="AV533" s="13" t="s">
        <v>83</v>
      </c>
      <c r="AW533" s="13" t="s">
        <v>37</v>
      </c>
      <c r="AX533" s="13" t="s">
        <v>76</v>
      </c>
      <c r="AY533" s="245" t="s">
        <v>235</v>
      </c>
    </row>
    <row r="534" s="14" customFormat="1">
      <c r="A534" s="14"/>
      <c r="B534" s="246"/>
      <c r="C534" s="247"/>
      <c r="D534" s="237" t="s">
        <v>245</v>
      </c>
      <c r="E534" s="248" t="s">
        <v>19</v>
      </c>
      <c r="F534" s="249" t="s">
        <v>1521</v>
      </c>
      <c r="G534" s="247"/>
      <c r="H534" s="250">
        <v>11.199999999999999</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245</v>
      </c>
      <c r="AU534" s="256" t="s">
        <v>85</v>
      </c>
      <c r="AV534" s="14" t="s">
        <v>85</v>
      </c>
      <c r="AW534" s="14" t="s">
        <v>37</v>
      </c>
      <c r="AX534" s="14" t="s">
        <v>76</v>
      </c>
      <c r="AY534" s="256" t="s">
        <v>235</v>
      </c>
    </row>
    <row r="535" s="13" customFormat="1">
      <c r="A535" s="13"/>
      <c r="B535" s="235"/>
      <c r="C535" s="236"/>
      <c r="D535" s="237" t="s">
        <v>245</v>
      </c>
      <c r="E535" s="238" t="s">
        <v>19</v>
      </c>
      <c r="F535" s="239" t="s">
        <v>322</v>
      </c>
      <c r="G535" s="236"/>
      <c r="H535" s="238" t="s">
        <v>19</v>
      </c>
      <c r="I535" s="240"/>
      <c r="J535" s="236"/>
      <c r="K535" s="236"/>
      <c r="L535" s="241"/>
      <c r="M535" s="242"/>
      <c r="N535" s="243"/>
      <c r="O535" s="243"/>
      <c r="P535" s="243"/>
      <c r="Q535" s="243"/>
      <c r="R535" s="243"/>
      <c r="S535" s="243"/>
      <c r="T535" s="244"/>
      <c r="U535" s="13"/>
      <c r="V535" s="13"/>
      <c r="W535" s="13"/>
      <c r="X535" s="13"/>
      <c r="Y535" s="13"/>
      <c r="Z535" s="13"/>
      <c r="AA535" s="13"/>
      <c r="AB535" s="13"/>
      <c r="AC535" s="13"/>
      <c r="AD535" s="13"/>
      <c r="AE535" s="13"/>
      <c r="AT535" s="245" t="s">
        <v>245</v>
      </c>
      <c r="AU535" s="245" t="s">
        <v>85</v>
      </c>
      <c r="AV535" s="13" t="s">
        <v>83</v>
      </c>
      <c r="AW535" s="13" t="s">
        <v>37</v>
      </c>
      <c r="AX535" s="13" t="s">
        <v>76</v>
      </c>
      <c r="AY535" s="245" t="s">
        <v>235</v>
      </c>
    </row>
    <row r="536" s="14" customFormat="1">
      <c r="A536" s="14"/>
      <c r="B536" s="246"/>
      <c r="C536" s="247"/>
      <c r="D536" s="237" t="s">
        <v>245</v>
      </c>
      <c r="E536" s="248" t="s">
        <v>19</v>
      </c>
      <c r="F536" s="249" t="s">
        <v>1526</v>
      </c>
      <c r="G536" s="247"/>
      <c r="H536" s="250">
        <v>17.600000000000001</v>
      </c>
      <c r="I536" s="251"/>
      <c r="J536" s="247"/>
      <c r="K536" s="247"/>
      <c r="L536" s="252"/>
      <c r="M536" s="253"/>
      <c r="N536" s="254"/>
      <c r="O536" s="254"/>
      <c r="P536" s="254"/>
      <c r="Q536" s="254"/>
      <c r="R536" s="254"/>
      <c r="S536" s="254"/>
      <c r="T536" s="255"/>
      <c r="U536" s="14"/>
      <c r="V536" s="14"/>
      <c r="W536" s="14"/>
      <c r="X536" s="14"/>
      <c r="Y536" s="14"/>
      <c r="Z536" s="14"/>
      <c r="AA536" s="14"/>
      <c r="AB536" s="14"/>
      <c r="AC536" s="14"/>
      <c r="AD536" s="14"/>
      <c r="AE536" s="14"/>
      <c r="AT536" s="256" t="s">
        <v>245</v>
      </c>
      <c r="AU536" s="256" t="s">
        <v>85</v>
      </c>
      <c r="AV536" s="14" t="s">
        <v>85</v>
      </c>
      <c r="AW536" s="14" t="s">
        <v>37</v>
      </c>
      <c r="AX536" s="14" t="s">
        <v>76</v>
      </c>
      <c r="AY536" s="256" t="s">
        <v>235</v>
      </c>
    </row>
    <row r="537" s="13" customFormat="1">
      <c r="A537" s="13"/>
      <c r="B537" s="235"/>
      <c r="C537" s="236"/>
      <c r="D537" s="237" t="s">
        <v>245</v>
      </c>
      <c r="E537" s="238" t="s">
        <v>19</v>
      </c>
      <c r="F537" s="239" t="s">
        <v>325</v>
      </c>
      <c r="G537" s="236"/>
      <c r="H537" s="238" t="s">
        <v>19</v>
      </c>
      <c r="I537" s="240"/>
      <c r="J537" s="236"/>
      <c r="K537" s="236"/>
      <c r="L537" s="241"/>
      <c r="M537" s="242"/>
      <c r="N537" s="243"/>
      <c r="O537" s="243"/>
      <c r="P537" s="243"/>
      <c r="Q537" s="243"/>
      <c r="R537" s="243"/>
      <c r="S537" s="243"/>
      <c r="T537" s="244"/>
      <c r="U537" s="13"/>
      <c r="V537" s="13"/>
      <c r="W537" s="13"/>
      <c r="X537" s="13"/>
      <c r="Y537" s="13"/>
      <c r="Z537" s="13"/>
      <c r="AA537" s="13"/>
      <c r="AB537" s="13"/>
      <c r="AC537" s="13"/>
      <c r="AD537" s="13"/>
      <c r="AE537" s="13"/>
      <c r="AT537" s="245" t="s">
        <v>245</v>
      </c>
      <c r="AU537" s="245" t="s">
        <v>85</v>
      </c>
      <c r="AV537" s="13" t="s">
        <v>83</v>
      </c>
      <c r="AW537" s="13" t="s">
        <v>37</v>
      </c>
      <c r="AX537" s="13" t="s">
        <v>76</v>
      </c>
      <c r="AY537" s="245" t="s">
        <v>235</v>
      </c>
    </row>
    <row r="538" s="14" customFormat="1">
      <c r="A538" s="14"/>
      <c r="B538" s="246"/>
      <c r="C538" s="247"/>
      <c r="D538" s="237" t="s">
        <v>245</v>
      </c>
      <c r="E538" s="248" t="s">
        <v>19</v>
      </c>
      <c r="F538" s="249" t="s">
        <v>1532</v>
      </c>
      <c r="G538" s="247"/>
      <c r="H538" s="250">
        <v>48</v>
      </c>
      <c r="I538" s="251"/>
      <c r="J538" s="247"/>
      <c r="K538" s="247"/>
      <c r="L538" s="252"/>
      <c r="M538" s="253"/>
      <c r="N538" s="254"/>
      <c r="O538" s="254"/>
      <c r="P538" s="254"/>
      <c r="Q538" s="254"/>
      <c r="R538" s="254"/>
      <c r="S538" s="254"/>
      <c r="T538" s="255"/>
      <c r="U538" s="14"/>
      <c r="V538" s="14"/>
      <c r="W538" s="14"/>
      <c r="X538" s="14"/>
      <c r="Y538" s="14"/>
      <c r="Z538" s="14"/>
      <c r="AA538" s="14"/>
      <c r="AB538" s="14"/>
      <c r="AC538" s="14"/>
      <c r="AD538" s="14"/>
      <c r="AE538" s="14"/>
      <c r="AT538" s="256" t="s">
        <v>245</v>
      </c>
      <c r="AU538" s="256" t="s">
        <v>85</v>
      </c>
      <c r="AV538" s="14" t="s">
        <v>85</v>
      </c>
      <c r="AW538" s="14" t="s">
        <v>37</v>
      </c>
      <c r="AX538" s="14" t="s">
        <v>76</v>
      </c>
      <c r="AY538" s="256" t="s">
        <v>235</v>
      </c>
    </row>
    <row r="539" s="13" customFormat="1">
      <c r="A539" s="13"/>
      <c r="B539" s="235"/>
      <c r="C539" s="236"/>
      <c r="D539" s="237" t="s">
        <v>245</v>
      </c>
      <c r="E539" s="238" t="s">
        <v>19</v>
      </c>
      <c r="F539" s="239" t="s">
        <v>327</v>
      </c>
      <c r="G539" s="236"/>
      <c r="H539" s="238" t="s">
        <v>19</v>
      </c>
      <c r="I539" s="240"/>
      <c r="J539" s="236"/>
      <c r="K539" s="236"/>
      <c r="L539" s="241"/>
      <c r="M539" s="242"/>
      <c r="N539" s="243"/>
      <c r="O539" s="243"/>
      <c r="P539" s="243"/>
      <c r="Q539" s="243"/>
      <c r="R539" s="243"/>
      <c r="S539" s="243"/>
      <c r="T539" s="244"/>
      <c r="U539" s="13"/>
      <c r="V539" s="13"/>
      <c r="W539" s="13"/>
      <c r="X539" s="13"/>
      <c r="Y539" s="13"/>
      <c r="Z539" s="13"/>
      <c r="AA539" s="13"/>
      <c r="AB539" s="13"/>
      <c r="AC539" s="13"/>
      <c r="AD539" s="13"/>
      <c r="AE539" s="13"/>
      <c r="AT539" s="245" t="s">
        <v>245</v>
      </c>
      <c r="AU539" s="245" t="s">
        <v>85</v>
      </c>
      <c r="AV539" s="13" t="s">
        <v>83</v>
      </c>
      <c r="AW539" s="13" t="s">
        <v>37</v>
      </c>
      <c r="AX539" s="13" t="s">
        <v>76</v>
      </c>
      <c r="AY539" s="245" t="s">
        <v>235</v>
      </c>
    </row>
    <row r="540" s="14" customFormat="1">
      <c r="A540" s="14"/>
      <c r="B540" s="246"/>
      <c r="C540" s="247"/>
      <c r="D540" s="237" t="s">
        <v>245</v>
      </c>
      <c r="E540" s="248" t="s">
        <v>19</v>
      </c>
      <c r="F540" s="249" t="s">
        <v>1526</v>
      </c>
      <c r="G540" s="247"/>
      <c r="H540" s="250">
        <v>17.600000000000001</v>
      </c>
      <c r="I540" s="251"/>
      <c r="J540" s="247"/>
      <c r="K540" s="247"/>
      <c r="L540" s="252"/>
      <c r="M540" s="253"/>
      <c r="N540" s="254"/>
      <c r="O540" s="254"/>
      <c r="P540" s="254"/>
      <c r="Q540" s="254"/>
      <c r="R540" s="254"/>
      <c r="S540" s="254"/>
      <c r="T540" s="255"/>
      <c r="U540" s="14"/>
      <c r="V540" s="14"/>
      <c r="W540" s="14"/>
      <c r="X540" s="14"/>
      <c r="Y540" s="14"/>
      <c r="Z540" s="14"/>
      <c r="AA540" s="14"/>
      <c r="AB540" s="14"/>
      <c r="AC540" s="14"/>
      <c r="AD540" s="14"/>
      <c r="AE540" s="14"/>
      <c r="AT540" s="256" t="s">
        <v>245</v>
      </c>
      <c r="AU540" s="256" t="s">
        <v>85</v>
      </c>
      <c r="AV540" s="14" t="s">
        <v>85</v>
      </c>
      <c r="AW540" s="14" t="s">
        <v>37</v>
      </c>
      <c r="AX540" s="14" t="s">
        <v>76</v>
      </c>
      <c r="AY540" s="256" t="s">
        <v>235</v>
      </c>
    </row>
    <row r="541" s="16" customFormat="1">
      <c r="A541" s="16"/>
      <c r="B541" s="268"/>
      <c r="C541" s="269"/>
      <c r="D541" s="237" t="s">
        <v>245</v>
      </c>
      <c r="E541" s="270" t="s">
        <v>19</v>
      </c>
      <c r="F541" s="271" t="s">
        <v>250</v>
      </c>
      <c r="G541" s="269"/>
      <c r="H541" s="272">
        <v>529.60000000000002</v>
      </c>
      <c r="I541" s="273"/>
      <c r="J541" s="269"/>
      <c r="K541" s="269"/>
      <c r="L541" s="274"/>
      <c r="M541" s="275"/>
      <c r="N541" s="276"/>
      <c r="O541" s="276"/>
      <c r="P541" s="276"/>
      <c r="Q541" s="276"/>
      <c r="R541" s="276"/>
      <c r="S541" s="276"/>
      <c r="T541" s="277"/>
      <c r="U541" s="16"/>
      <c r="V541" s="16"/>
      <c r="W541" s="16"/>
      <c r="X541" s="16"/>
      <c r="Y541" s="16"/>
      <c r="Z541" s="16"/>
      <c r="AA541" s="16"/>
      <c r="AB541" s="16"/>
      <c r="AC541" s="16"/>
      <c r="AD541" s="16"/>
      <c r="AE541" s="16"/>
      <c r="AT541" s="278" t="s">
        <v>245</v>
      </c>
      <c r="AU541" s="278" t="s">
        <v>85</v>
      </c>
      <c r="AV541" s="16" t="s">
        <v>100</v>
      </c>
      <c r="AW541" s="16" t="s">
        <v>37</v>
      </c>
      <c r="AX541" s="16" t="s">
        <v>83</v>
      </c>
      <c r="AY541" s="278" t="s">
        <v>235</v>
      </c>
    </row>
    <row r="542" s="2" customFormat="1" ht="24.15" customHeight="1">
      <c r="A542" s="40"/>
      <c r="B542" s="41"/>
      <c r="C542" s="217" t="s">
        <v>8</v>
      </c>
      <c r="D542" s="217" t="s">
        <v>237</v>
      </c>
      <c r="E542" s="218" t="s">
        <v>1533</v>
      </c>
      <c r="F542" s="219" t="s">
        <v>1534</v>
      </c>
      <c r="G542" s="220" t="s">
        <v>369</v>
      </c>
      <c r="H542" s="221">
        <v>362.69999999999999</v>
      </c>
      <c r="I542" s="222"/>
      <c r="J542" s="223">
        <f>ROUND(I542*H542,2)</f>
        <v>0</v>
      </c>
      <c r="K542" s="219" t="s">
        <v>241</v>
      </c>
      <c r="L542" s="46"/>
      <c r="M542" s="224" t="s">
        <v>19</v>
      </c>
      <c r="N542" s="225" t="s">
        <v>47</v>
      </c>
      <c r="O542" s="86"/>
      <c r="P542" s="226">
        <f>O542*H542</f>
        <v>0</v>
      </c>
      <c r="Q542" s="226">
        <v>2.0000000000000002E-05</v>
      </c>
      <c r="R542" s="226">
        <f>Q542*H542</f>
        <v>0.007254</v>
      </c>
      <c r="S542" s="226">
        <v>0.001</v>
      </c>
      <c r="T542" s="227">
        <f>S542*H542</f>
        <v>0.36270000000000002</v>
      </c>
      <c r="U542" s="40"/>
      <c r="V542" s="40"/>
      <c r="W542" s="40"/>
      <c r="X542" s="40"/>
      <c r="Y542" s="40"/>
      <c r="Z542" s="40"/>
      <c r="AA542" s="40"/>
      <c r="AB542" s="40"/>
      <c r="AC542" s="40"/>
      <c r="AD542" s="40"/>
      <c r="AE542" s="40"/>
      <c r="AR542" s="228" t="s">
        <v>100</v>
      </c>
      <c r="AT542" s="228" t="s">
        <v>237</v>
      </c>
      <c r="AU542" s="228" t="s">
        <v>85</v>
      </c>
      <c r="AY542" s="19" t="s">
        <v>235</v>
      </c>
      <c r="BE542" s="229">
        <f>IF(N542="základní",J542,0)</f>
        <v>0</v>
      </c>
      <c r="BF542" s="229">
        <f>IF(N542="snížená",J542,0)</f>
        <v>0</v>
      </c>
      <c r="BG542" s="229">
        <f>IF(N542="zákl. přenesená",J542,0)</f>
        <v>0</v>
      </c>
      <c r="BH542" s="229">
        <f>IF(N542="sníž. přenesená",J542,0)</f>
        <v>0</v>
      </c>
      <c r="BI542" s="229">
        <f>IF(N542="nulová",J542,0)</f>
        <v>0</v>
      </c>
      <c r="BJ542" s="19" t="s">
        <v>83</v>
      </c>
      <c r="BK542" s="229">
        <f>ROUND(I542*H542,2)</f>
        <v>0</v>
      </c>
      <c r="BL542" s="19" t="s">
        <v>100</v>
      </c>
      <c r="BM542" s="228" t="s">
        <v>1535</v>
      </c>
    </row>
    <row r="543" s="2" customFormat="1">
      <c r="A543" s="40"/>
      <c r="B543" s="41"/>
      <c r="C543" s="42"/>
      <c r="D543" s="230" t="s">
        <v>243</v>
      </c>
      <c r="E543" s="42"/>
      <c r="F543" s="231" t="s">
        <v>1536</v>
      </c>
      <c r="G543" s="42"/>
      <c r="H543" s="42"/>
      <c r="I543" s="232"/>
      <c r="J543" s="42"/>
      <c r="K543" s="42"/>
      <c r="L543" s="46"/>
      <c r="M543" s="233"/>
      <c r="N543" s="234"/>
      <c r="O543" s="86"/>
      <c r="P543" s="86"/>
      <c r="Q543" s="86"/>
      <c r="R543" s="86"/>
      <c r="S543" s="86"/>
      <c r="T543" s="87"/>
      <c r="U543" s="40"/>
      <c r="V543" s="40"/>
      <c r="W543" s="40"/>
      <c r="X543" s="40"/>
      <c r="Y543" s="40"/>
      <c r="Z543" s="40"/>
      <c r="AA543" s="40"/>
      <c r="AB543" s="40"/>
      <c r="AC543" s="40"/>
      <c r="AD543" s="40"/>
      <c r="AE543" s="40"/>
      <c r="AT543" s="19" t="s">
        <v>243</v>
      </c>
      <c r="AU543" s="19" t="s">
        <v>85</v>
      </c>
    </row>
    <row r="544" s="13" customFormat="1">
      <c r="A544" s="13"/>
      <c r="B544" s="235"/>
      <c r="C544" s="236"/>
      <c r="D544" s="237" t="s">
        <v>245</v>
      </c>
      <c r="E544" s="238" t="s">
        <v>19</v>
      </c>
      <c r="F544" s="239" t="s">
        <v>1537</v>
      </c>
      <c r="G544" s="236"/>
      <c r="H544" s="238" t="s">
        <v>19</v>
      </c>
      <c r="I544" s="240"/>
      <c r="J544" s="236"/>
      <c r="K544" s="236"/>
      <c r="L544" s="241"/>
      <c r="M544" s="242"/>
      <c r="N544" s="243"/>
      <c r="O544" s="243"/>
      <c r="P544" s="243"/>
      <c r="Q544" s="243"/>
      <c r="R544" s="243"/>
      <c r="S544" s="243"/>
      <c r="T544" s="244"/>
      <c r="U544" s="13"/>
      <c r="V544" s="13"/>
      <c r="W544" s="13"/>
      <c r="X544" s="13"/>
      <c r="Y544" s="13"/>
      <c r="Z544" s="13"/>
      <c r="AA544" s="13"/>
      <c r="AB544" s="13"/>
      <c r="AC544" s="13"/>
      <c r="AD544" s="13"/>
      <c r="AE544" s="13"/>
      <c r="AT544" s="245" t="s">
        <v>245</v>
      </c>
      <c r="AU544" s="245" t="s">
        <v>85</v>
      </c>
      <c r="AV544" s="13" t="s">
        <v>83</v>
      </c>
      <c r="AW544" s="13" t="s">
        <v>37</v>
      </c>
      <c r="AX544" s="13" t="s">
        <v>76</v>
      </c>
      <c r="AY544" s="245" t="s">
        <v>235</v>
      </c>
    </row>
    <row r="545" s="13" customFormat="1">
      <c r="A545" s="13"/>
      <c r="B545" s="235"/>
      <c r="C545" s="236"/>
      <c r="D545" s="237" t="s">
        <v>245</v>
      </c>
      <c r="E545" s="238" t="s">
        <v>19</v>
      </c>
      <c r="F545" s="239" t="s">
        <v>278</v>
      </c>
      <c r="G545" s="236"/>
      <c r="H545" s="238" t="s">
        <v>19</v>
      </c>
      <c r="I545" s="240"/>
      <c r="J545" s="236"/>
      <c r="K545" s="236"/>
      <c r="L545" s="241"/>
      <c r="M545" s="242"/>
      <c r="N545" s="243"/>
      <c r="O545" s="243"/>
      <c r="P545" s="243"/>
      <c r="Q545" s="243"/>
      <c r="R545" s="243"/>
      <c r="S545" s="243"/>
      <c r="T545" s="244"/>
      <c r="U545" s="13"/>
      <c r="V545" s="13"/>
      <c r="W545" s="13"/>
      <c r="X545" s="13"/>
      <c r="Y545" s="13"/>
      <c r="Z545" s="13"/>
      <c r="AA545" s="13"/>
      <c r="AB545" s="13"/>
      <c r="AC545" s="13"/>
      <c r="AD545" s="13"/>
      <c r="AE545" s="13"/>
      <c r="AT545" s="245" t="s">
        <v>245</v>
      </c>
      <c r="AU545" s="245" t="s">
        <v>85</v>
      </c>
      <c r="AV545" s="13" t="s">
        <v>83</v>
      </c>
      <c r="AW545" s="13" t="s">
        <v>37</v>
      </c>
      <c r="AX545" s="13" t="s">
        <v>76</v>
      </c>
      <c r="AY545" s="245" t="s">
        <v>235</v>
      </c>
    </row>
    <row r="546" s="14" customFormat="1">
      <c r="A546" s="14"/>
      <c r="B546" s="246"/>
      <c r="C546" s="247"/>
      <c r="D546" s="237" t="s">
        <v>245</v>
      </c>
      <c r="E546" s="248" t="s">
        <v>19</v>
      </c>
      <c r="F546" s="249" t="s">
        <v>1538</v>
      </c>
      <c r="G546" s="247"/>
      <c r="H546" s="250">
        <v>89.599999999999994</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245</v>
      </c>
      <c r="AU546" s="256" t="s">
        <v>85</v>
      </c>
      <c r="AV546" s="14" t="s">
        <v>85</v>
      </c>
      <c r="AW546" s="14" t="s">
        <v>37</v>
      </c>
      <c r="AX546" s="14" t="s">
        <v>76</v>
      </c>
      <c r="AY546" s="256" t="s">
        <v>235</v>
      </c>
    </row>
    <row r="547" s="13" customFormat="1">
      <c r="A547" s="13"/>
      <c r="B547" s="235"/>
      <c r="C547" s="236"/>
      <c r="D547" s="237" t="s">
        <v>245</v>
      </c>
      <c r="E547" s="238" t="s">
        <v>19</v>
      </c>
      <c r="F547" s="239" t="s">
        <v>286</v>
      </c>
      <c r="G547" s="236"/>
      <c r="H547" s="238" t="s">
        <v>19</v>
      </c>
      <c r="I547" s="240"/>
      <c r="J547" s="236"/>
      <c r="K547" s="236"/>
      <c r="L547" s="241"/>
      <c r="M547" s="242"/>
      <c r="N547" s="243"/>
      <c r="O547" s="243"/>
      <c r="P547" s="243"/>
      <c r="Q547" s="243"/>
      <c r="R547" s="243"/>
      <c r="S547" s="243"/>
      <c r="T547" s="244"/>
      <c r="U547" s="13"/>
      <c r="V547" s="13"/>
      <c r="W547" s="13"/>
      <c r="X547" s="13"/>
      <c r="Y547" s="13"/>
      <c r="Z547" s="13"/>
      <c r="AA547" s="13"/>
      <c r="AB547" s="13"/>
      <c r="AC547" s="13"/>
      <c r="AD547" s="13"/>
      <c r="AE547" s="13"/>
      <c r="AT547" s="245" t="s">
        <v>245</v>
      </c>
      <c r="AU547" s="245" t="s">
        <v>85</v>
      </c>
      <c r="AV547" s="13" t="s">
        <v>83</v>
      </c>
      <c r="AW547" s="13" t="s">
        <v>37</v>
      </c>
      <c r="AX547" s="13" t="s">
        <v>76</v>
      </c>
      <c r="AY547" s="245" t="s">
        <v>235</v>
      </c>
    </row>
    <row r="548" s="14" customFormat="1">
      <c r="A548" s="14"/>
      <c r="B548" s="246"/>
      <c r="C548" s="247"/>
      <c r="D548" s="237" t="s">
        <v>245</v>
      </c>
      <c r="E548" s="248" t="s">
        <v>19</v>
      </c>
      <c r="F548" s="249" t="s">
        <v>1539</v>
      </c>
      <c r="G548" s="247"/>
      <c r="H548" s="250">
        <v>19.800000000000001</v>
      </c>
      <c r="I548" s="251"/>
      <c r="J548" s="247"/>
      <c r="K548" s="247"/>
      <c r="L548" s="252"/>
      <c r="M548" s="253"/>
      <c r="N548" s="254"/>
      <c r="O548" s="254"/>
      <c r="P548" s="254"/>
      <c r="Q548" s="254"/>
      <c r="R548" s="254"/>
      <c r="S548" s="254"/>
      <c r="T548" s="255"/>
      <c r="U548" s="14"/>
      <c r="V548" s="14"/>
      <c r="W548" s="14"/>
      <c r="X548" s="14"/>
      <c r="Y548" s="14"/>
      <c r="Z548" s="14"/>
      <c r="AA548" s="14"/>
      <c r="AB548" s="14"/>
      <c r="AC548" s="14"/>
      <c r="AD548" s="14"/>
      <c r="AE548" s="14"/>
      <c r="AT548" s="256" t="s">
        <v>245</v>
      </c>
      <c r="AU548" s="256" t="s">
        <v>85</v>
      </c>
      <c r="AV548" s="14" t="s">
        <v>85</v>
      </c>
      <c r="AW548" s="14" t="s">
        <v>37</v>
      </c>
      <c r="AX548" s="14" t="s">
        <v>76</v>
      </c>
      <c r="AY548" s="256" t="s">
        <v>235</v>
      </c>
    </row>
    <row r="549" s="13" customFormat="1">
      <c r="A549" s="13"/>
      <c r="B549" s="235"/>
      <c r="C549" s="236"/>
      <c r="D549" s="237" t="s">
        <v>245</v>
      </c>
      <c r="E549" s="238" t="s">
        <v>19</v>
      </c>
      <c r="F549" s="239" t="s">
        <v>290</v>
      </c>
      <c r="G549" s="236"/>
      <c r="H549" s="238" t="s">
        <v>19</v>
      </c>
      <c r="I549" s="240"/>
      <c r="J549" s="236"/>
      <c r="K549" s="236"/>
      <c r="L549" s="241"/>
      <c r="M549" s="242"/>
      <c r="N549" s="243"/>
      <c r="O549" s="243"/>
      <c r="P549" s="243"/>
      <c r="Q549" s="243"/>
      <c r="R549" s="243"/>
      <c r="S549" s="243"/>
      <c r="T549" s="244"/>
      <c r="U549" s="13"/>
      <c r="V549" s="13"/>
      <c r="W549" s="13"/>
      <c r="X549" s="13"/>
      <c r="Y549" s="13"/>
      <c r="Z549" s="13"/>
      <c r="AA549" s="13"/>
      <c r="AB549" s="13"/>
      <c r="AC549" s="13"/>
      <c r="AD549" s="13"/>
      <c r="AE549" s="13"/>
      <c r="AT549" s="245" t="s">
        <v>245</v>
      </c>
      <c r="AU549" s="245" t="s">
        <v>85</v>
      </c>
      <c r="AV549" s="13" t="s">
        <v>83</v>
      </c>
      <c r="AW549" s="13" t="s">
        <v>37</v>
      </c>
      <c r="AX549" s="13" t="s">
        <v>76</v>
      </c>
      <c r="AY549" s="245" t="s">
        <v>235</v>
      </c>
    </row>
    <row r="550" s="14" customFormat="1">
      <c r="A550" s="14"/>
      <c r="B550" s="246"/>
      <c r="C550" s="247"/>
      <c r="D550" s="237" t="s">
        <v>245</v>
      </c>
      <c r="E550" s="248" t="s">
        <v>19</v>
      </c>
      <c r="F550" s="249" t="s">
        <v>1540</v>
      </c>
      <c r="G550" s="247"/>
      <c r="H550" s="250">
        <v>18</v>
      </c>
      <c r="I550" s="251"/>
      <c r="J550" s="247"/>
      <c r="K550" s="247"/>
      <c r="L550" s="252"/>
      <c r="M550" s="253"/>
      <c r="N550" s="254"/>
      <c r="O550" s="254"/>
      <c r="P550" s="254"/>
      <c r="Q550" s="254"/>
      <c r="R550" s="254"/>
      <c r="S550" s="254"/>
      <c r="T550" s="255"/>
      <c r="U550" s="14"/>
      <c r="V550" s="14"/>
      <c r="W550" s="14"/>
      <c r="X550" s="14"/>
      <c r="Y550" s="14"/>
      <c r="Z550" s="14"/>
      <c r="AA550" s="14"/>
      <c r="AB550" s="14"/>
      <c r="AC550" s="14"/>
      <c r="AD550" s="14"/>
      <c r="AE550" s="14"/>
      <c r="AT550" s="256" t="s">
        <v>245</v>
      </c>
      <c r="AU550" s="256" t="s">
        <v>85</v>
      </c>
      <c r="AV550" s="14" t="s">
        <v>85</v>
      </c>
      <c r="AW550" s="14" t="s">
        <v>37</v>
      </c>
      <c r="AX550" s="14" t="s">
        <v>76</v>
      </c>
      <c r="AY550" s="256" t="s">
        <v>235</v>
      </c>
    </row>
    <row r="551" s="13" customFormat="1">
      <c r="A551" s="13"/>
      <c r="B551" s="235"/>
      <c r="C551" s="236"/>
      <c r="D551" s="237" t="s">
        <v>245</v>
      </c>
      <c r="E551" s="238" t="s">
        <v>19</v>
      </c>
      <c r="F551" s="239" t="s">
        <v>298</v>
      </c>
      <c r="G551" s="236"/>
      <c r="H551" s="238" t="s">
        <v>19</v>
      </c>
      <c r="I551" s="240"/>
      <c r="J551" s="236"/>
      <c r="K551" s="236"/>
      <c r="L551" s="241"/>
      <c r="M551" s="242"/>
      <c r="N551" s="243"/>
      <c r="O551" s="243"/>
      <c r="P551" s="243"/>
      <c r="Q551" s="243"/>
      <c r="R551" s="243"/>
      <c r="S551" s="243"/>
      <c r="T551" s="244"/>
      <c r="U551" s="13"/>
      <c r="V551" s="13"/>
      <c r="W551" s="13"/>
      <c r="X551" s="13"/>
      <c r="Y551" s="13"/>
      <c r="Z551" s="13"/>
      <c r="AA551" s="13"/>
      <c r="AB551" s="13"/>
      <c r="AC551" s="13"/>
      <c r="AD551" s="13"/>
      <c r="AE551" s="13"/>
      <c r="AT551" s="245" t="s">
        <v>245</v>
      </c>
      <c r="AU551" s="245" t="s">
        <v>85</v>
      </c>
      <c r="AV551" s="13" t="s">
        <v>83</v>
      </c>
      <c r="AW551" s="13" t="s">
        <v>37</v>
      </c>
      <c r="AX551" s="13" t="s">
        <v>76</v>
      </c>
      <c r="AY551" s="245" t="s">
        <v>235</v>
      </c>
    </row>
    <row r="552" s="14" customFormat="1">
      <c r="A552" s="14"/>
      <c r="B552" s="246"/>
      <c r="C552" s="247"/>
      <c r="D552" s="237" t="s">
        <v>245</v>
      </c>
      <c r="E552" s="248" t="s">
        <v>19</v>
      </c>
      <c r="F552" s="249" t="s">
        <v>1541</v>
      </c>
      <c r="G552" s="247"/>
      <c r="H552" s="250">
        <v>16.899999999999999</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245</v>
      </c>
      <c r="AU552" s="256" t="s">
        <v>85</v>
      </c>
      <c r="AV552" s="14" t="s">
        <v>85</v>
      </c>
      <c r="AW552" s="14" t="s">
        <v>37</v>
      </c>
      <c r="AX552" s="14" t="s">
        <v>76</v>
      </c>
      <c r="AY552" s="256" t="s">
        <v>235</v>
      </c>
    </row>
    <row r="553" s="13" customFormat="1">
      <c r="A553" s="13"/>
      <c r="B553" s="235"/>
      <c r="C553" s="236"/>
      <c r="D553" s="237" t="s">
        <v>245</v>
      </c>
      <c r="E553" s="238" t="s">
        <v>19</v>
      </c>
      <c r="F553" s="239" t="s">
        <v>300</v>
      </c>
      <c r="G553" s="236"/>
      <c r="H553" s="238" t="s">
        <v>19</v>
      </c>
      <c r="I553" s="240"/>
      <c r="J553" s="236"/>
      <c r="K553" s="236"/>
      <c r="L553" s="241"/>
      <c r="M553" s="242"/>
      <c r="N553" s="243"/>
      <c r="O553" s="243"/>
      <c r="P553" s="243"/>
      <c r="Q553" s="243"/>
      <c r="R553" s="243"/>
      <c r="S553" s="243"/>
      <c r="T553" s="244"/>
      <c r="U553" s="13"/>
      <c r="V553" s="13"/>
      <c r="W553" s="13"/>
      <c r="X553" s="13"/>
      <c r="Y553" s="13"/>
      <c r="Z553" s="13"/>
      <c r="AA553" s="13"/>
      <c r="AB553" s="13"/>
      <c r="AC553" s="13"/>
      <c r="AD553" s="13"/>
      <c r="AE553" s="13"/>
      <c r="AT553" s="245" t="s">
        <v>245</v>
      </c>
      <c r="AU553" s="245" t="s">
        <v>85</v>
      </c>
      <c r="AV553" s="13" t="s">
        <v>83</v>
      </c>
      <c r="AW553" s="13" t="s">
        <v>37</v>
      </c>
      <c r="AX553" s="13" t="s">
        <v>76</v>
      </c>
      <c r="AY553" s="245" t="s">
        <v>235</v>
      </c>
    </row>
    <row r="554" s="14" customFormat="1">
      <c r="A554" s="14"/>
      <c r="B554" s="246"/>
      <c r="C554" s="247"/>
      <c r="D554" s="237" t="s">
        <v>245</v>
      </c>
      <c r="E554" s="248" t="s">
        <v>19</v>
      </c>
      <c r="F554" s="249" t="s">
        <v>1542</v>
      </c>
      <c r="G554" s="247"/>
      <c r="H554" s="250">
        <v>14.300000000000001</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245</v>
      </c>
      <c r="AU554" s="256" t="s">
        <v>85</v>
      </c>
      <c r="AV554" s="14" t="s">
        <v>85</v>
      </c>
      <c r="AW554" s="14" t="s">
        <v>37</v>
      </c>
      <c r="AX554" s="14" t="s">
        <v>76</v>
      </c>
      <c r="AY554" s="256" t="s">
        <v>235</v>
      </c>
    </row>
    <row r="555" s="13" customFormat="1">
      <c r="A555" s="13"/>
      <c r="B555" s="235"/>
      <c r="C555" s="236"/>
      <c r="D555" s="237" t="s">
        <v>245</v>
      </c>
      <c r="E555" s="238" t="s">
        <v>19</v>
      </c>
      <c r="F555" s="239" t="s">
        <v>302</v>
      </c>
      <c r="G555" s="236"/>
      <c r="H555" s="238" t="s">
        <v>19</v>
      </c>
      <c r="I555" s="240"/>
      <c r="J555" s="236"/>
      <c r="K555" s="236"/>
      <c r="L555" s="241"/>
      <c r="M555" s="242"/>
      <c r="N555" s="243"/>
      <c r="O555" s="243"/>
      <c r="P555" s="243"/>
      <c r="Q555" s="243"/>
      <c r="R555" s="243"/>
      <c r="S555" s="243"/>
      <c r="T555" s="244"/>
      <c r="U555" s="13"/>
      <c r="V555" s="13"/>
      <c r="W555" s="13"/>
      <c r="X555" s="13"/>
      <c r="Y555" s="13"/>
      <c r="Z555" s="13"/>
      <c r="AA555" s="13"/>
      <c r="AB555" s="13"/>
      <c r="AC555" s="13"/>
      <c r="AD555" s="13"/>
      <c r="AE555" s="13"/>
      <c r="AT555" s="245" t="s">
        <v>245</v>
      </c>
      <c r="AU555" s="245" t="s">
        <v>85</v>
      </c>
      <c r="AV555" s="13" t="s">
        <v>83</v>
      </c>
      <c r="AW555" s="13" t="s">
        <v>37</v>
      </c>
      <c r="AX555" s="13" t="s">
        <v>76</v>
      </c>
      <c r="AY555" s="245" t="s">
        <v>235</v>
      </c>
    </row>
    <row r="556" s="14" customFormat="1">
      <c r="A556" s="14"/>
      <c r="B556" s="246"/>
      <c r="C556" s="247"/>
      <c r="D556" s="237" t="s">
        <v>245</v>
      </c>
      <c r="E556" s="248" t="s">
        <v>19</v>
      </c>
      <c r="F556" s="249" t="s">
        <v>1542</v>
      </c>
      <c r="G556" s="247"/>
      <c r="H556" s="250">
        <v>14.300000000000001</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245</v>
      </c>
      <c r="AU556" s="256" t="s">
        <v>85</v>
      </c>
      <c r="AV556" s="14" t="s">
        <v>85</v>
      </c>
      <c r="AW556" s="14" t="s">
        <v>37</v>
      </c>
      <c r="AX556" s="14" t="s">
        <v>76</v>
      </c>
      <c r="AY556" s="256" t="s">
        <v>235</v>
      </c>
    </row>
    <row r="557" s="13" customFormat="1">
      <c r="A557" s="13"/>
      <c r="B557" s="235"/>
      <c r="C557" s="236"/>
      <c r="D557" s="237" t="s">
        <v>245</v>
      </c>
      <c r="E557" s="238" t="s">
        <v>19</v>
      </c>
      <c r="F557" s="239" t="s">
        <v>304</v>
      </c>
      <c r="G557" s="236"/>
      <c r="H557" s="238" t="s">
        <v>19</v>
      </c>
      <c r="I557" s="240"/>
      <c r="J557" s="236"/>
      <c r="K557" s="236"/>
      <c r="L557" s="241"/>
      <c r="M557" s="242"/>
      <c r="N557" s="243"/>
      <c r="O557" s="243"/>
      <c r="P557" s="243"/>
      <c r="Q557" s="243"/>
      <c r="R557" s="243"/>
      <c r="S557" s="243"/>
      <c r="T557" s="244"/>
      <c r="U557" s="13"/>
      <c r="V557" s="13"/>
      <c r="W557" s="13"/>
      <c r="X557" s="13"/>
      <c r="Y557" s="13"/>
      <c r="Z557" s="13"/>
      <c r="AA557" s="13"/>
      <c r="AB557" s="13"/>
      <c r="AC557" s="13"/>
      <c r="AD557" s="13"/>
      <c r="AE557" s="13"/>
      <c r="AT557" s="245" t="s">
        <v>245</v>
      </c>
      <c r="AU557" s="245" t="s">
        <v>85</v>
      </c>
      <c r="AV557" s="13" t="s">
        <v>83</v>
      </c>
      <c r="AW557" s="13" t="s">
        <v>37</v>
      </c>
      <c r="AX557" s="13" t="s">
        <v>76</v>
      </c>
      <c r="AY557" s="245" t="s">
        <v>235</v>
      </c>
    </row>
    <row r="558" s="14" customFormat="1">
      <c r="A558" s="14"/>
      <c r="B558" s="246"/>
      <c r="C558" s="247"/>
      <c r="D558" s="237" t="s">
        <v>245</v>
      </c>
      <c r="E558" s="248" t="s">
        <v>19</v>
      </c>
      <c r="F558" s="249" t="s">
        <v>1541</v>
      </c>
      <c r="G558" s="247"/>
      <c r="H558" s="250">
        <v>16.899999999999999</v>
      </c>
      <c r="I558" s="251"/>
      <c r="J558" s="247"/>
      <c r="K558" s="247"/>
      <c r="L558" s="252"/>
      <c r="M558" s="253"/>
      <c r="N558" s="254"/>
      <c r="O558" s="254"/>
      <c r="P558" s="254"/>
      <c r="Q558" s="254"/>
      <c r="R558" s="254"/>
      <c r="S558" s="254"/>
      <c r="T558" s="255"/>
      <c r="U558" s="14"/>
      <c r="V558" s="14"/>
      <c r="W558" s="14"/>
      <c r="X558" s="14"/>
      <c r="Y558" s="14"/>
      <c r="Z558" s="14"/>
      <c r="AA558" s="14"/>
      <c r="AB558" s="14"/>
      <c r="AC558" s="14"/>
      <c r="AD558" s="14"/>
      <c r="AE558" s="14"/>
      <c r="AT558" s="256" t="s">
        <v>245</v>
      </c>
      <c r="AU558" s="256" t="s">
        <v>85</v>
      </c>
      <c r="AV558" s="14" t="s">
        <v>85</v>
      </c>
      <c r="AW558" s="14" t="s">
        <v>37</v>
      </c>
      <c r="AX558" s="14" t="s">
        <v>76</v>
      </c>
      <c r="AY558" s="256" t="s">
        <v>235</v>
      </c>
    </row>
    <row r="559" s="13" customFormat="1">
      <c r="A559" s="13"/>
      <c r="B559" s="235"/>
      <c r="C559" s="236"/>
      <c r="D559" s="237" t="s">
        <v>245</v>
      </c>
      <c r="E559" s="238" t="s">
        <v>19</v>
      </c>
      <c r="F559" s="239" t="s">
        <v>310</v>
      </c>
      <c r="G559" s="236"/>
      <c r="H559" s="238" t="s">
        <v>19</v>
      </c>
      <c r="I559" s="240"/>
      <c r="J559" s="236"/>
      <c r="K559" s="236"/>
      <c r="L559" s="241"/>
      <c r="M559" s="242"/>
      <c r="N559" s="243"/>
      <c r="O559" s="243"/>
      <c r="P559" s="243"/>
      <c r="Q559" s="243"/>
      <c r="R559" s="243"/>
      <c r="S559" s="243"/>
      <c r="T559" s="244"/>
      <c r="U559" s="13"/>
      <c r="V559" s="13"/>
      <c r="W559" s="13"/>
      <c r="X559" s="13"/>
      <c r="Y559" s="13"/>
      <c r="Z559" s="13"/>
      <c r="AA559" s="13"/>
      <c r="AB559" s="13"/>
      <c r="AC559" s="13"/>
      <c r="AD559" s="13"/>
      <c r="AE559" s="13"/>
      <c r="AT559" s="245" t="s">
        <v>245</v>
      </c>
      <c r="AU559" s="245" t="s">
        <v>85</v>
      </c>
      <c r="AV559" s="13" t="s">
        <v>83</v>
      </c>
      <c r="AW559" s="13" t="s">
        <v>37</v>
      </c>
      <c r="AX559" s="13" t="s">
        <v>76</v>
      </c>
      <c r="AY559" s="245" t="s">
        <v>235</v>
      </c>
    </row>
    <row r="560" s="14" customFormat="1">
      <c r="A560" s="14"/>
      <c r="B560" s="246"/>
      <c r="C560" s="247"/>
      <c r="D560" s="237" t="s">
        <v>245</v>
      </c>
      <c r="E560" s="248" t="s">
        <v>19</v>
      </c>
      <c r="F560" s="249" t="s">
        <v>1543</v>
      </c>
      <c r="G560" s="247"/>
      <c r="H560" s="250">
        <v>37.200000000000003</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245</v>
      </c>
      <c r="AU560" s="256" t="s">
        <v>85</v>
      </c>
      <c r="AV560" s="14" t="s">
        <v>85</v>
      </c>
      <c r="AW560" s="14" t="s">
        <v>37</v>
      </c>
      <c r="AX560" s="14" t="s">
        <v>76</v>
      </c>
      <c r="AY560" s="256" t="s">
        <v>235</v>
      </c>
    </row>
    <row r="561" s="13" customFormat="1">
      <c r="A561" s="13"/>
      <c r="B561" s="235"/>
      <c r="C561" s="236"/>
      <c r="D561" s="237" t="s">
        <v>245</v>
      </c>
      <c r="E561" s="238" t="s">
        <v>19</v>
      </c>
      <c r="F561" s="239" t="s">
        <v>329</v>
      </c>
      <c r="G561" s="236"/>
      <c r="H561" s="238" t="s">
        <v>19</v>
      </c>
      <c r="I561" s="240"/>
      <c r="J561" s="236"/>
      <c r="K561" s="236"/>
      <c r="L561" s="241"/>
      <c r="M561" s="242"/>
      <c r="N561" s="243"/>
      <c r="O561" s="243"/>
      <c r="P561" s="243"/>
      <c r="Q561" s="243"/>
      <c r="R561" s="243"/>
      <c r="S561" s="243"/>
      <c r="T561" s="244"/>
      <c r="U561" s="13"/>
      <c r="V561" s="13"/>
      <c r="W561" s="13"/>
      <c r="X561" s="13"/>
      <c r="Y561" s="13"/>
      <c r="Z561" s="13"/>
      <c r="AA561" s="13"/>
      <c r="AB561" s="13"/>
      <c r="AC561" s="13"/>
      <c r="AD561" s="13"/>
      <c r="AE561" s="13"/>
      <c r="AT561" s="245" t="s">
        <v>245</v>
      </c>
      <c r="AU561" s="245" t="s">
        <v>85</v>
      </c>
      <c r="AV561" s="13" t="s">
        <v>83</v>
      </c>
      <c r="AW561" s="13" t="s">
        <v>37</v>
      </c>
      <c r="AX561" s="13" t="s">
        <v>76</v>
      </c>
      <c r="AY561" s="245" t="s">
        <v>235</v>
      </c>
    </row>
    <row r="562" s="14" customFormat="1">
      <c r="A562" s="14"/>
      <c r="B562" s="246"/>
      <c r="C562" s="247"/>
      <c r="D562" s="237" t="s">
        <v>245</v>
      </c>
      <c r="E562" s="248" t="s">
        <v>19</v>
      </c>
      <c r="F562" s="249" t="s">
        <v>1544</v>
      </c>
      <c r="G562" s="247"/>
      <c r="H562" s="250">
        <v>18.300000000000001</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245</v>
      </c>
      <c r="AU562" s="256" t="s">
        <v>85</v>
      </c>
      <c r="AV562" s="14" t="s">
        <v>85</v>
      </c>
      <c r="AW562" s="14" t="s">
        <v>37</v>
      </c>
      <c r="AX562" s="14" t="s">
        <v>76</v>
      </c>
      <c r="AY562" s="256" t="s">
        <v>235</v>
      </c>
    </row>
    <row r="563" s="13" customFormat="1">
      <c r="A563" s="13"/>
      <c r="B563" s="235"/>
      <c r="C563" s="236"/>
      <c r="D563" s="237" t="s">
        <v>245</v>
      </c>
      <c r="E563" s="238" t="s">
        <v>19</v>
      </c>
      <c r="F563" s="239" t="s">
        <v>331</v>
      </c>
      <c r="G563" s="236"/>
      <c r="H563" s="238" t="s">
        <v>19</v>
      </c>
      <c r="I563" s="240"/>
      <c r="J563" s="236"/>
      <c r="K563" s="236"/>
      <c r="L563" s="241"/>
      <c r="M563" s="242"/>
      <c r="N563" s="243"/>
      <c r="O563" s="243"/>
      <c r="P563" s="243"/>
      <c r="Q563" s="243"/>
      <c r="R563" s="243"/>
      <c r="S563" s="243"/>
      <c r="T563" s="244"/>
      <c r="U563" s="13"/>
      <c r="V563" s="13"/>
      <c r="W563" s="13"/>
      <c r="X563" s="13"/>
      <c r="Y563" s="13"/>
      <c r="Z563" s="13"/>
      <c r="AA563" s="13"/>
      <c r="AB563" s="13"/>
      <c r="AC563" s="13"/>
      <c r="AD563" s="13"/>
      <c r="AE563" s="13"/>
      <c r="AT563" s="245" t="s">
        <v>245</v>
      </c>
      <c r="AU563" s="245" t="s">
        <v>85</v>
      </c>
      <c r="AV563" s="13" t="s">
        <v>83</v>
      </c>
      <c r="AW563" s="13" t="s">
        <v>37</v>
      </c>
      <c r="AX563" s="13" t="s">
        <v>76</v>
      </c>
      <c r="AY563" s="245" t="s">
        <v>235</v>
      </c>
    </row>
    <row r="564" s="14" customFormat="1">
      <c r="A564" s="14"/>
      <c r="B564" s="246"/>
      <c r="C564" s="247"/>
      <c r="D564" s="237" t="s">
        <v>245</v>
      </c>
      <c r="E564" s="248" t="s">
        <v>19</v>
      </c>
      <c r="F564" s="249" t="s">
        <v>1545</v>
      </c>
      <c r="G564" s="247"/>
      <c r="H564" s="250">
        <v>97.599999999999994</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245</v>
      </c>
      <c r="AU564" s="256" t="s">
        <v>85</v>
      </c>
      <c r="AV564" s="14" t="s">
        <v>85</v>
      </c>
      <c r="AW564" s="14" t="s">
        <v>37</v>
      </c>
      <c r="AX564" s="14" t="s">
        <v>76</v>
      </c>
      <c r="AY564" s="256" t="s">
        <v>235</v>
      </c>
    </row>
    <row r="565" s="13" customFormat="1">
      <c r="A565" s="13"/>
      <c r="B565" s="235"/>
      <c r="C565" s="236"/>
      <c r="D565" s="237" t="s">
        <v>245</v>
      </c>
      <c r="E565" s="238" t="s">
        <v>19</v>
      </c>
      <c r="F565" s="239" t="s">
        <v>334</v>
      </c>
      <c r="G565" s="236"/>
      <c r="H565" s="238" t="s">
        <v>19</v>
      </c>
      <c r="I565" s="240"/>
      <c r="J565" s="236"/>
      <c r="K565" s="236"/>
      <c r="L565" s="241"/>
      <c r="M565" s="242"/>
      <c r="N565" s="243"/>
      <c r="O565" s="243"/>
      <c r="P565" s="243"/>
      <c r="Q565" s="243"/>
      <c r="R565" s="243"/>
      <c r="S565" s="243"/>
      <c r="T565" s="244"/>
      <c r="U565" s="13"/>
      <c r="V565" s="13"/>
      <c r="W565" s="13"/>
      <c r="X565" s="13"/>
      <c r="Y565" s="13"/>
      <c r="Z565" s="13"/>
      <c r="AA565" s="13"/>
      <c r="AB565" s="13"/>
      <c r="AC565" s="13"/>
      <c r="AD565" s="13"/>
      <c r="AE565" s="13"/>
      <c r="AT565" s="245" t="s">
        <v>245</v>
      </c>
      <c r="AU565" s="245" t="s">
        <v>85</v>
      </c>
      <c r="AV565" s="13" t="s">
        <v>83</v>
      </c>
      <c r="AW565" s="13" t="s">
        <v>37</v>
      </c>
      <c r="AX565" s="13" t="s">
        <v>76</v>
      </c>
      <c r="AY565" s="245" t="s">
        <v>235</v>
      </c>
    </row>
    <row r="566" s="14" customFormat="1">
      <c r="A566" s="14"/>
      <c r="B566" s="246"/>
      <c r="C566" s="247"/>
      <c r="D566" s="237" t="s">
        <v>245</v>
      </c>
      <c r="E566" s="248" t="s">
        <v>19</v>
      </c>
      <c r="F566" s="249" t="s">
        <v>1539</v>
      </c>
      <c r="G566" s="247"/>
      <c r="H566" s="250">
        <v>19.800000000000001</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245</v>
      </c>
      <c r="AU566" s="256" t="s">
        <v>85</v>
      </c>
      <c r="AV566" s="14" t="s">
        <v>85</v>
      </c>
      <c r="AW566" s="14" t="s">
        <v>37</v>
      </c>
      <c r="AX566" s="14" t="s">
        <v>76</v>
      </c>
      <c r="AY566" s="256" t="s">
        <v>235</v>
      </c>
    </row>
    <row r="567" s="16" customFormat="1">
      <c r="A567" s="16"/>
      <c r="B567" s="268"/>
      <c r="C567" s="269"/>
      <c r="D567" s="237" t="s">
        <v>245</v>
      </c>
      <c r="E567" s="270" t="s">
        <v>19</v>
      </c>
      <c r="F567" s="271" t="s">
        <v>250</v>
      </c>
      <c r="G567" s="269"/>
      <c r="H567" s="272">
        <v>362.69999999999999</v>
      </c>
      <c r="I567" s="273"/>
      <c r="J567" s="269"/>
      <c r="K567" s="269"/>
      <c r="L567" s="274"/>
      <c r="M567" s="275"/>
      <c r="N567" s="276"/>
      <c r="O567" s="276"/>
      <c r="P567" s="276"/>
      <c r="Q567" s="276"/>
      <c r="R567" s="276"/>
      <c r="S567" s="276"/>
      <c r="T567" s="277"/>
      <c r="U567" s="16"/>
      <c r="V567" s="16"/>
      <c r="W567" s="16"/>
      <c r="X567" s="16"/>
      <c r="Y567" s="16"/>
      <c r="Z567" s="16"/>
      <c r="AA567" s="16"/>
      <c r="AB567" s="16"/>
      <c r="AC567" s="16"/>
      <c r="AD567" s="16"/>
      <c r="AE567" s="16"/>
      <c r="AT567" s="278" t="s">
        <v>245</v>
      </c>
      <c r="AU567" s="278" t="s">
        <v>85</v>
      </c>
      <c r="AV567" s="16" t="s">
        <v>100</v>
      </c>
      <c r="AW567" s="16" t="s">
        <v>37</v>
      </c>
      <c r="AX567" s="16" t="s">
        <v>83</v>
      </c>
      <c r="AY567" s="278" t="s">
        <v>235</v>
      </c>
    </row>
    <row r="568" s="12" customFormat="1" ht="22.8" customHeight="1">
      <c r="A568" s="12"/>
      <c r="B568" s="201"/>
      <c r="C568" s="202"/>
      <c r="D568" s="203" t="s">
        <v>75</v>
      </c>
      <c r="E568" s="215" t="s">
        <v>893</v>
      </c>
      <c r="F568" s="215" t="s">
        <v>894</v>
      </c>
      <c r="G568" s="202"/>
      <c r="H568" s="202"/>
      <c r="I568" s="205"/>
      <c r="J568" s="216">
        <f>BK568</f>
        <v>0</v>
      </c>
      <c r="K568" s="202"/>
      <c r="L568" s="207"/>
      <c r="M568" s="208"/>
      <c r="N568" s="209"/>
      <c r="O568" s="209"/>
      <c r="P568" s="210">
        <f>SUM(P569:P576)</f>
        <v>0</v>
      </c>
      <c r="Q568" s="209"/>
      <c r="R568" s="210">
        <f>SUM(R569:R576)</f>
        <v>0</v>
      </c>
      <c r="S568" s="209"/>
      <c r="T568" s="211">
        <f>SUM(T569:T576)</f>
        <v>0</v>
      </c>
      <c r="U568" s="12"/>
      <c r="V568" s="12"/>
      <c r="W568" s="12"/>
      <c r="X568" s="12"/>
      <c r="Y568" s="12"/>
      <c r="Z568" s="12"/>
      <c r="AA568" s="12"/>
      <c r="AB568" s="12"/>
      <c r="AC568" s="12"/>
      <c r="AD568" s="12"/>
      <c r="AE568" s="12"/>
      <c r="AR568" s="212" t="s">
        <v>83</v>
      </c>
      <c r="AT568" s="213" t="s">
        <v>75</v>
      </c>
      <c r="AU568" s="213" t="s">
        <v>83</v>
      </c>
      <c r="AY568" s="212" t="s">
        <v>235</v>
      </c>
      <c r="BK568" s="214">
        <f>SUM(BK569:BK576)</f>
        <v>0</v>
      </c>
    </row>
    <row r="569" s="2" customFormat="1" ht="44.25" customHeight="1">
      <c r="A569" s="40"/>
      <c r="B569" s="41"/>
      <c r="C569" s="217" t="s">
        <v>448</v>
      </c>
      <c r="D569" s="217" t="s">
        <v>237</v>
      </c>
      <c r="E569" s="218" t="s">
        <v>903</v>
      </c>
      <c r="F569" s="219" t="s">
        <v>904</v>
      </c>
      <c r="G569" s="220" t="s">
        <v>361</v>
      </c>
      <c r="H569" s="221">
        <v>43.448</v>
      </c>
      <c r="I569" s="222"/>
      <c r="J569" s="223">
        <f>ROUND(I569*H569,2)</f>
        <v>0</v>
      </c>
      <c r="K569" s="219" t="s">
        <v>241</v>
      </c>
      <c r="L569" s="46"/>
      <c r="M569" s="224" t="s">
        <v>19</v>
      </c>
      <c r="N569" s="225" t="s">
        <v>47</v>
      </c>
      <c r="O569" s="86"/>
      <c r="P569" s="226">
        <f>O569*H569</f>
        <v>0</v>
      </c>
      <c r="Q569" s="226">
        <v>0</v>
      </c>
      <c r="R569" s="226">
        <f>Q569*H569</f>
        <v>0</v>
      </c>
      <c r="S569" s="226">
        <v>0</v>
      </c>
      <c r="T569" s="227">
        <f>S569*H569</f>
        <v>0</v>
      </c>
      <c r="U569" s="40"/>
      <c r="V569" s="40"/>
      <c r="W569" s="40"/>
      <c r="X569" s="40"/>
      <c r="Y569" s="40"/>
      <c r="Z569" s="40"/>
      <c r="AA569" s="40"/>
      <c r="AB569" s="40"/>
      <c r="AC569" s="40"/>
      <c r="AD569" s="40"/>
      <c r="AE569" s="40"/>
      <c r="AR569" s="228" t="s">
        <v>100</v>
      </c>
      <c r="AT569" s="228" t="s">
        <v>237</v>
      </c>
      <c r="AU569" s="228" t="s">
        <v>85</v>
      </c>
      <c r="AY569" s="19" t="s">
        <v>235</v>
      </c>
      <c r="BE569" s="229">
        <f>IF(N569="základní",J569,0)</f>
        <v>0</v>
      </c>
      <c r="BF569" s="229">
        <f>IF(N569="snížená",J569,0)</f>
        <v>0</v>
      </c>
      <c r="BG569" s="229">
        <f>IF(N569="zákl. přenesená",J569,0)</f>
        <v>0</v>
      </c>
      <c r="BH569" s="229">
        <f>IF(N569="sníž. přenesená",J569,0)</f>
        <v>0</v>
      </c>
      <c r="BI569" s="229">
        <f>IF(N569="nulová",J569,0)</f>
        <v>0</v>
      </c>
      <c r="BJ569" s="19" t="s">
        <v>83</v>
      </c>
      <c r="BK569" s="229">
        <f>ROUND(I569*H569,2)</f>
        <v>0</v>
      </c>
      <c r="BL569" s="19" t="s">
        <v>100</v>
      </c>
      <c r="BM569" s="228" t="s">
        <v>1546</v>
      </c>
    </row>
    <row r="570" s="2" customFormat="1">
      <c r="A570" s="40"/>
      <c r="B570" s="41"/>
      <c r="C570" s="42"/>
      <c r="D570" s="230" t="s">
        <v>243</v>
      </c>
      <c r="E570" s="42"/>
      <c r="F570" s="231" t="s">
        <v>906</v>
      </c>
      <c r="G570" s="42"/>
      <c r="H570" s="42"/>
      <c r="I570" s="232"/>
      <c r="J570" s="42"/>
      <c r="K570" s="42"/>
      <c r="L570" s="46"/>
      <c r="M570" s="233"/>
      <c r="N570" s="234"/>
      <c r="O570" s="86"/>
      <c r="P570" s="86"/>
      <c r="Q570" s="86"/>
      <c r="R570" s="86"/>
      <c r="S570" s="86"/>
      <c r="T570" s="87"/>
      <c r="U570" s="40"/>
      <c r="V570" s="40"/>
      <c r="W570" s="40"/>
      <c r="X570" s="40"/>
      <c r="Y570" s="40"/>
      <c r="Z570" s="40"/>
      <c r="AA570" s="40"/>
      <c r="AB570" s="40"/>
      <c r="AC570" s="40"/>
      <c r="AD570" s="40"/>
      <c r="AE570" s="40"/>
      <c r="AT570" s="19" t="s">
        <v>243</v>
      </c>
      <c r="AU570" s="19" t="s">
        <v>85</v>
      </c>
    </row>
    <row r="571" s="2" customFormat="1" ht="33" customHeight="1">
      <c r="A571" s="40"/>
      <c r="B571" s="41"/>
      <c r="C571" s="217" t="s">
        <v>460</v>
      </c>
      <c r="D571" s="217" t="s">
        <v>237</v>
      </c>
      <c r="E571" s="218" t="s">
        <v>908</v>
      </c>
      <c r="F571" s="219" t="s">
        <v>909</v>
      </c>
      <c r="G571" s="220" t="s">
        <v>361</v>
      </c>
      <c r="H571" s="221">
        <v>43.448</v>
      </c>
      <c r="I571" s="222"/>
      <c r="J571" s="223">
        <f>ROUND(I571*H571,2)</f>
        <v>0</v>
      </c>
      <c r="K571" s="219" t="s">
        <v>241</v>
      </c>
      <c r="L571" s="46"/>
      <c r="M571" s="224" t="s">
        <v>19</v>
      </c>
      <c r="N571" s="225" t="s">
        <v>47</v>
      </c>
      <c r="O571" s="86"/>
      <c r="P571" s="226">
        <f>O571*H571</f>
        <v>0</v>
      </c>
      <c r="Q571" s="226">
        <v>0</v>
      </c>
      <c r="R571" s="226">
        <f>Q571*H571</f>
        <v>0</v>
      </c>
      <c r="S571" s="226">
        <v>0</v>
      </c>
      <c r="T571" s="227">
        <f>S571*H571</f>
        <v>0</v>
      </c>
      <c r="U571" s="40"/>
      <c r="V571" s="40"/>
      <c r="W571" s="40"/>
      <c r="X571" s="40"/>
      <c r="Y571" s="40"/>
      <c r="Z571" s="40"/>
      <c r="AA571" s="40"/>
      <c r="AB571" s="40"/>
      <c r="AC571" s="40"/>
      <c r="AD571" s="40"/>
      <c r="AE571" s="40"/>
      <c r="AR571" s="228" t="s">
        <v>100</v>
      </c>
      <c r="AT571" s="228" t="s">
        <v>237</v>
      </c>
      <c r="AU571" s="228" t="s">
        <v>85</v>
      </c>
      <c r="AY571" s="19" t="s">
        <v>235</v>
      </c>
      <c r="BE571" s="229">
        <f>IF(N571="základní",J571,0)</f>
        <v>0</v>
      </c>
      <c r="BF571" s="229">
        <f>IF(N571="snížená",J571,0)</f>
        <v>0</v>
      </c>
      <c r="BG571" s="229">
        <f>IF(N571="zákl. přenesená",J571,0)</f>
        <v>0</v>
      </c>
      <c r="BH571" s="229">
        <f>IF(N571="sníž. přenesená",J571,0)</f>
        <v>0</v>
      </c>
      <c r="BI571" s="229">
        <f>IF(N571="nulová",J571,0)</f>
        <v>0</v>
      </c>
      <c r="BJ571" s="19" t="s">
        <v>83</v>
      </c>
      <c r="BK571" s="229">
        <f>ROUND(I571*H571,2)</f>
        <v>0</v>
      </c>
      <c r="BL571" s="19" t="s">
        <v>100</v>
      </c>
      <c r="BM571" s="228" t="s">
        <v>1547</v>
      </c>
    </row>
    <row r="572" s="2" customFormat="1">
      <c r="A572" s="40"/>
      <c r="B572" s="41"/>
      <c r="C572" s="42"/>
      <c r="D572" s="230" t="s">
        <v>243</v>
      </c>
      <c r="E572" s="42"/>
      <c r="F572" s="231" t="s">
        <v>911</v>
      </c>
      <c r="G572" s="42"/>
      <c r="H572" s="42"/>
      <c r="I572" s="232"/>
      <c r="J572" s="42"/>
      <c r="K572" s="42"/>
      <c r="L572" s="46"/>
      <c r="M572" s="233"/>
      <c r="N572" s="234"/>
      <c r="O572" s="86"/>
      <c r="P572" s="86"/>
      <c r="Q572" s="86"/>
      <c r="R572" s="86"/>
      <c r="S572" s="86"/>
      <c r="T572" s="87"/>
      <c r="U572" s="40"/>
      <c r="V572" s="40"/>
      <c r="W572" s="40"/>
      <c r="X572" s="40"/>
      <c r="Y572" s="40"/>
      <c r="Z572" s="40"/>
      <c r="AA572" s="40"/>
      <c r="AB572" s="40"/>
      <c r="AC572" s="40"/>
      <c r="AD572" s="40"/>
      <c r="AE572" s="40"/>
      <c r="AT572" s="19" t="s">
        <v>243</v>
      </c>
      <c r="AU572" s="19" t="s">
        <v>85</v>
      </c>
    </row>
    <row r="573" s="2" customFormat="1" ht="44.25" customHeight="1">
      <c r="A573" s="40"/>
      <c r="B573" s="41"/>
      <c r="C573" s="217" t="s">
        <v>467</v>
      </c>
      <c r="D573" s="217" t="s">
        <v>237</v>
      </c>
      <c r="E573" s="218" t="s">
        <v>913</v>
      </c>
      <c r="F573" s="219" t="s">
        <v>914</v>
      </c>
      <c r="G573" s="220" t="s">
        <v>361</v>
      </c>
      <c r="H573" s="221">
        <v>217.24000000000001</v>
      </c>
      <c r="I573" s="222"/>
      <c r="J573" s="223">
        <f>ROUND(I573*H573,2)</f>
        <v>0</v>
      </c>
      <c r="K573" s="219" t="s">
        <v>241</v>
      </c>
      <c r="L573" s="46"/>
      <c r="M573" s="224" t="s">
        <v>19</v>
      </c>
      <c r="N573" s="225" t="s">
        <v>47</v>
      </c>
      <c r="O573" s="86"/>
      <c r="P573" s="226">
        <f>O573*H573</f>
        <v>0</v>
      </c>
      <c r="Q573" s="226">
        <v>0</v>
      </c>
      <c r="R573" s="226">
        <f>Q573*H573</f>
        <v>0</v>
      </c>
      <c r="S573" s="226">
        <v>0</v>
      </c>
      <c r="T573" s="227">
        <f>S573*H573</f>
        <v>0</v>
      </c>
      <c r="U573" s="40"/>
      <c r="V573" s="40"/>
      <c r="W573" s="40"/>
      <c r="X573" s="40"/>
      <c r="Y573" s="40"/>
      <c r="Z573" s="40"/>
      <c r="AA573" s="40"/>
      <c r="AB573" s="40"/>
      <c r="AC573" s="40"/>
      <c r="AD573" s="40"/>
      <c r="AE573" s="40"/>
      <c r="AR573" s="228" t="s">
        <v>100</v>
      </c>
      <c r="AT573" s="228" t="s">
        <v>237</v>
      </c>
      <c r="AU573" s="228" t="s">
        <v>85</v>
      </c>
      <c r="AY573" s="19" t="s">
        <v>235</v>
      </c>
      <c r="BE573" s="229">
        <f>IF(N573="základní",J573,0)</f>
        <v>0</v>
      </c>
      <c r="BF573" s="229">
        <f>IF(N573="snížená",J573,0)</f>
        <v>0</v>
      </c>
      <c r="BG573" s="229">
        <f>IF(N573="zákl. přenesená",J573,0)</f>
        <v>0</v>
      </c>
      <c r="BH573" s="229">
        <f>IF(N573="sníž. přenesená",J573,0)</f>
        <v>0</v>
      </c>
      <c r="BI573" s="229">
        <f>IF(N573="nulová",J573,0)</f>
        <v>0</v>
      </c>
      <c r="BJ573" s="19" t="s">
        <v>83</v>
      </c>
      <c r="BK573" s="229">
        <f>ROUND(I573*H573,2)</f>
        <v>0</v>
      </c>
      <c r="BL573" s="19" t="s">
        <v>100</v>
      </c>
      <c r="BM573" s="228" t="s">
        <v>1548</v>
      </c>
    </row>
    <row r="574" s="2" customFormat="1">
      <c r="A574" s="40"/>
      <c r="B574" s="41"/>
      <c r="C574" s="42"/>
      <c r="D574" s="230" t="s">
        <v>243</v>
      </c>
      <c r="E574" s="42"/>
      <c r="F574" s="231" t="s">
        <v>916</v>
      </c>
      <c r="G574" s="42"/>
      <c r="H574" s="42"/>
      <c r="I574" s="232"/>
      <c r="J574" s="42"/>
      <c r="K574" s="42"/>
      <c r="L574" s="46"/>
      <c r="M574" s="233"/>
      <c r="N574" s="234"/>
      <c r="O574" s="86"/>
      <c r="P574" s="86"/>
      <c r="Q574" s="86"/>
      <c r="R574" s="86"/>
      <c r="S574" s="86"/>
      <c r="T574" s="87"/>
      <c r="U574" s="40"/>
      <c r="V574" s="40"/>
      <c r="W574" s="40"/>
      <c r="X574" s="40"/>
      <c r="Y574" s="40"/>
      <c r="Z574" s="40"/>
      <c r="AA574" s="40"/>
      <c r="AB574" s="40"/>
      <c r="AC574" s="40"/>
      <c r="AD574" s="40"/>
      <c r="AE574" s="40"/>
      <c r="AT574" s="19" t="s">
        <v>243</v>
      </c>
      <c r="AU574" s="19" t="s">
        <v>85</v>
      </c>
    </row>
    <row r="575" s="14" customFormat="1">
      <c r="A575" s="14"/>
      <c r="B575" s="246"/>
      <c r="C575" s="247"/>
      <c r="D575" s="237" t="s">
        <v>245</v>
      </c>
      <c r="E575" s="247"/>
      <c r="F575" s="249" t="s">
        <v>1549</v>
      </c>
      <c r="G575" s="247"/>
      <c r="H575" s="250">
        <v>217.24000000000001</v>
      </c>
      <c r="I575" s="251"/>
      <c r="J575" s="247"/>
      <c r="K575" s="247"/>
      <c r="L575" s="252"/>
      <c r="M575" s="253"/>
      <c r="N575" s="254"/>
      <c r="O575" s="254"/>
      <c r="P575" s="254"/>
      <c r="Q575" s="254"/>
      <c r="R575" s="254"/>
      <c r="S575" s="254"/>
      <c r="T575" s="255"/>
      <c r="U575" s="14"/>
      <c r="V575" s="14"/>
      <c r="W575" s="14"/>
      <c r="X575" s="14"/>
      <c r="Y575" s="14"/>
      <c r="Z575" s="14"/>
      <c r="AA575" s="14"/>
      <c r="AB575" s="14"/>
      <c r="AC575" s="14"/>
      <c r="AD575" s="14"/>
      <c r="AE575" s="14"/>
      <c r="AT575" s="256" t="s">
        <v>245</v>
      </c>
      <c r="AU575" s="256" t="s">
        <v>85</v>
      </c>
      <c r="AV575" s="14" t="s">
        <v>85</v>
      </c>
      <c r="AW575" s="14" t="s">
        <v>4</v>
      </c>
      <c r="AX575" s="14" t="s">
        <v>83</v>
      </c>
      <c r="AY575" s="256" t="s">
        <v>235</v>
      </c>
    </row>
    <row r="576" s="2" customFormat="1" ht="37.8" customHeight="1">
      <c r="A576" s="40"/>
      <c r="B576" s="41"/>
      <c r="C576" s="217" t="s">
        <v>472</v>
      </c>
      <c r="D576" s="217" t="s">
        <v>237</v>
      </c>
      <c r="E576" s="218" t="s">
        <v>919</v>
      </c>
      <c r="F576" s="219" t="s">
        <v>920</v>
      </c>
      <c r="G576" s="220" t="s">
        <v>361</v>
      </c>
      <c r="H576" s="221">
        <v>43.448</v>
      </c>
      <c r="I576" s="222"/>
      <c r="J576" s="223">
        <f>ROUND(I576*H576,2)</f>
        <v>0</v>
      </c>
      <c r="K576" s="219" t="s">
        <v>370</v>
      </c>
      <c r="L576" s="46"/>
      <c r="M576" s="224" t="s">
        <v>19</v>
      </c>
      <c r="N576" s="225" t="s">
        <v>47</v>
      </c>
      <c r="O576" s="86"/>
      <c r="P576" s="226">
        <f>O576*H576</f>
        <v>0</v>
      </c>
      <c r="Q576" s="226">
        <v>0</v>
      </c>
      <c r="R576" s="226">
        <f>Q576*H576</f>
        <v>0</v>
      </c>
      <c r="S576" s="226">
        <v>0</v>
      </c>
      <c r="T576" s="227">
        <f>S576*H576</f>
        <v>0</v>
      </c>
      <c r="U576" s="40"/>
      <c r="V576" s="40"/>
      <c r="W576" s="40"/>
      <c r="X576" s="40"/>
      <c r="Y576" s="40"/>
      <c r="Z576" s="40"/>
      <c r="AA576" s="40"/>
      <c r="AB576" s="40"/>
      <c r="AC576" s="40"/>
      <c r="AD576" s="40"/>
      <c r="AE576" s="40"/>
      <c r="AR576" s="228" t="s">
        <v>100</v>
      </c>
      <c r="AT576" s="228" t="s">
        <v>237</v>
      </c>
      <c r="AU576" s="228" t="s">
        <v>85</v>
      </c>
      <c r="AY576" s="19" t="s">
        <v>235</v>
      </c>
      <c r="BE576" s="229">
        <f>IF(N576="základní",J576,0)</f>
        <v>0</v>
      </c>
      <c r="BF576" s="229">
        <f>IF(N576="snížená",J576,0)</f>
        <v>0</v>
      </c>
      <c r="BG576" s="229">
        <f>IF(N576="zákl. přenesená",J576,0)</f>
        <v>0</v>
      </c>
      <c r="BH576" s="229">
        <f>IF(N576="sníž. přenesená",J576,0)</f>
        <v>0</v>
      </c>
      <c r="BI576" s="229">
        <f>IF(N576="nulová",J576,0)</f>
        <v>0</v>
      </c>
      <c r="BJ576" s="19" t="s">
        <v>83</v>
      </c>
      <c r="BK576" s="229">
        <f>ROUND(I576*H576,2)</f>
        <v>0</v>
      </c>
      <c r="BL576" s="19" t="s">
        <v>100</v>
      </c>
      <c r="BM576" s="228" t="s">
        <v>1550</v>
      </c>
    </row>
    <row r="577" s="12" customFormat="1" ht="22.8" customHeight="1">
      <c r="A577" s="12"/>
      <c r="B577" s="201"/>
      <c r="C577" s="202"/>
      <c r="D577" s="203" t="s">
        <v>75</v>
      </c>
      <c r="E577" s="215" t="s">
        <v>922</v>
      </c>
      <c r="F577" s="215" t="s">
        <v>923</v>
      </c>
      <c r="G577" s="202"/>
      <c r="H577" s="202"/>
      <c r="I577" s="205"/>
      <c r="J577" s="216">
        <f>BK577</f>
        <v>0</v>
      </c>
      <c r="K577" s="202"/>
      <c r="L577" s="207"/>
      <c r="M577" s="208"/>
      <c r="N577" s="209"/>
      <c r="O577" s="209"/>
      <c r="P577" s="210">
        <f>SUM(P578:P579)</f>
        <v>0</v>
      </c>
      <c r="Q577" s="209"/>
      <c r="R577" s="210">
        <f>SUM(R578:R579)</f>
        <v>0</v>
      </c>
      <c r="S577" s="209"/>
      <c r="T577" s="211">
        <f>SUM(T578:T579)</f>
        <v>0</v>
      </c>
      <c r="U577" s="12"/>
      <c r="V577" s="12"/>
      <c r="W577" s="12"/>
      <c r="X577" s="12"/>
      <c r="Y577" s="12"/>
      <c r="Z577" s="12"/>
      <c r="AA577" s="12"/>
      <c r="AB577" s="12"/>
      <c r="AC577" s="12"/>
      <c r="AD577" s="12"/>
      <c r="AE577" s="12"/>
      <c r="AR577" s="212" t="s">
        <v>83</v>
      </c>
      <c r="AT577" s="213" t="s">
        <v>75</v>
      </c>
      <c r="AU577" s="213" t="s">
        <v>83</v>
      </c>
      <c r="AY577" s="212" t="s">
        <v>235</v>
      </c>
      <c r="BK577" s="214">
        <f>SUM(BK578:BK579)</f>
        <v>0</v>
      </c>
    </row>
    <row r="578" s="2" customFormat="1" ht="55.5" customHeight="1">
      <c r="A578" s="40"/>
      <c r="B578" s="41"/>
      <c r="C578" s="217" t="s">
        <v>486</v>
      </c>
      <c r="D578" s="217" t="s">
        <v>237</v>
      </c>
      <c r="E578" s="218" t="s">
        <v>925</v>
      </c>
      <c r="F578" s="219" t="s">
        <v>926</v>
      </c>
      <c r="G578" s="220" t="s">
        <v>361</v>
      </c>
      <c r="H578" s="221">
        <v>968.83000000000004</v>
      </c>
      <c r="I578" s="222"/>
      <c r="J578" s="223">
        <f>ROUND(I578*H578,2)</f>
        <v>0</v>
      </c>
      <c r="K578" s="219" t="s">
        <v>241</v>
      </c>
      <c r="L578" s="46"/>
      <c r="M578" s="224" t="s">
        <v>19</v>
      </c>
      <c r="N578" s="225" t="s">
        <v>47</v>
      </c>
      <c r="O578" s="86"/>
      <c r="P578" s="226">
        <f>O578*H578</f>
        <v>0</v>
      </c>
      <c r="Q578" s="226">
        <v>0</v>
      </c>
      <c r="R578" s="226">
        <f>Q578*H578</f>
        <v>0</v>
      </c>
      <c r="S578" s="226">
        <v>0</v>
      </c>
      <c r="T578" s="227">
        <f>S578*H578</f>
        <v>0</v>
      </c>
      <c r="U578" s="40"/>
      <c r="V578" s="40"/>
      <c r="W578" s="40"/>
      <c r="X578" s="40"/>
      <c r="Y578" s="40"/>
      <c r="Z578" s="40"/>
      <c r="AA578" s="40"/>
      <c r="AB578" s="40"/>
      <c r="AC578" s="40"/>
      <c r="AD578" s="40"/>
      <c r="AE578" s="40"/>
      <c r="AR578" s="228" t="s">
        <v>100</v>
      </c>
      <c r="AT578" s="228" t="s">
        <v>237</v>
      </c>
      <c r="AU578" s="228" t="s">
        <v>85</v>
      </c>
      <c r="AY578" s="19" t="s">
        <v>235</v>
      </c>
      <c r="BE578" s="229">
        <f>IF(N578="základní",J578,0)</f>
        <v>0</v>
      </c>
      <c r="BF578" s="229">
        <f>IF(N578="snížená",J578,0)</f>
        <v>0</v>
      </c>
      <c r="BG578" s="229">
        <f>IF(N578="zákl. přenesená",J578,0)</f>
        <v>0</v>
      </c>
      <c r="BH578" s="229">
        <f>IF(N578="sníž. přenesená",J578,0)</f>
        <v>0</v>
      </c>
      <c r="BI578" s="229">
        <f>IF(N578="nulová",J578,0)</f>
        <v>0</v>
      </c>
      <c r="BJ578" s="19" t="s">
        <v>83</v>
      </c>
      <c r="BK578" s="229">
        <f>ROUND(I578*H578,2)</f>
        <v>0</v>
      </c>
      <c r="BL578" s="19" t="s">
        <v>100</v>
      </c>
      <c r="BM578" s="228" t="s">
        <v>1551</v>
      </c>
    </row>
    <row r="579" s="2" customFormat="1">
      <c r="A579" s="40"/>
      <c r="B579" s="41"/>
      <c r="C579" s="42"/>
      <c r="D579" s="230" t="s">
        <v>243</v>
      </c>
      <c r="E579" s="42"/>
      <c r="F579" s="231" t="s">
        <v>928</v>
      </c>
      <c r="G579" s="42"/>
      <c r="H579" s="42"/>
      <c r="I579" s="232"/>
      <c r="J579" s="42"/>
      <c r="K579" s="42"/>
      <c r="L579" s="46"/>
      <c r="M579" s="233"/>
      <c r="N579" s="234"/>
      <c r="O579" s="86"/>
      <c r="P579" s="86"/>
      <c r="Q579" s="86"/>
      <c r="R579" s="86"/>
      <c r="S579" s="86"/>
      <c r="T579" s="87"/>
      <c r="U579" s="40"/>
      <c r="V579" s="40"/>
      <c r="W579" s="40"/>
      <c r="X579" s="40"/>
      <c r="Y579" s="40"/>
      <c r="Z579" s="40"/>
      <c r="AA579" s="40"/>
      <c r="AB579" s="40"/>
      <c r="AC579" s="40"/>
      <c r="AD579" s="40"/>
      <c r="AE579" s="40"/>
      <c r="AT579" s="19" t="s">
        <v>243</v>
      </c>
      <c r="AU579" s="19" t="s">
        <v>85</v>
      </c>
    </row>
    <row r="580" s="12" customFormat="1" ht="25.92" customHeight="1">
      <c r="A580" s="12"/>
      <c r="B580" s="201"/>
      <c r="C580" s="202"/>
      <c r="D580" s="203" t="s">
        <v>75</v>
      </c>
      <c r="E580" s="204" t="s">
        <v>929</v>
      </c>
      <c r="F580" s="204" t="s">
        <v>930</v>
      </c>
      <c r="G580" s="202"/>
      <c r="H580" s="202"/>
      <c r="I580" s="205"/>
      <c r="J580" s="206">
        <f>BK580</f>
        <v>0</v>
      </c>
      <c r="K580" s="202"/>
      <c r="L580" s="207"/>
      <c r="M580" s="208"/>
      <c r="N580" s="209"/>
      <c r="O580" s="209"/>
      <c r="P580" s="210">
        <v>0</v>
      </c>
      <c r="Q580" s="209"/>
      <c r="R580" s="210">
        <v>0</v>
      </c>
      <c r="S580" s="209"/>
      <c r="T580" s="211">
        <v>0</v>
      </c>
      <c r="U580" s="12"/>
      <c r="V580" s="12"/>
      <c r="W580" s="12"/>
      <c r="X580" s="12"/>
      <c r="Y580" s="12"/>
      <c r="Z580" s="12"/>
      <c r="AA580" s="12"/>
      <c r="AB580" s="12"/>
      <c r="AC580" s="12"/>
      <c r="AD580" s="12"/>
      <c r="AE580" s="12"/>
      <c r="AR580" s="212" t="s">
        <v>85</v>
      </c>
      <c r="AT580" s="213" t="s">
        <v>75</v>
      </c>
      <c r="AU580" s="213" t="s">
        <v>76</v>
      </c>
      <c r="AY580" s="212" t="s">
        <v>235</v>
      </c>
      <c r="BK580" s="214">
        <v>0</v>
      </c>
    </row>
    <row r="581" s="12" customFormat="1" ht="25.92" customHeight="1">
      <c r="A581" s="12"/>
      <c r="B581" s="201"/>
      <c r="C581" s="202"/>
      <c r="D581" s="203" t="s">
        <v>75</v>
      </c>
      <c r="E581" s="204" t="s">
        <v>1278</v>
      </c>
      <c r="F581" s="204" t="s">
        <v>1279</v>
      </c>
      <c r="G581" s="202"/>
      <c r="H581" s="202"/>
      <c r="I581" s="205"/>
      <c r="J581" s="206">
        <f>BK581</f>
        <v>0</v>
      </c>
      <c r="K581" s="202"/>
      <c r="L581" s="207"/>
      <c r="M581" s="208"/>
      <c r="N581" s="209"/>
      <c r="O581" s="209"/>
      <c r="P581" s="210">
        <f>SUM(P582:P586)</f>
        <v>0</v>
      </c>
      <c r="Q581" s="209"/>
      <c r="R581" s="210">
        <f>SUM(R582:R586)</f>
        <v>0</v>
      </c>
      <c r="S581" s="209"/>
      <c r="T581" s="211">
        <f>SUM(T582:T586)</f>
        <v>0</v>
      </c>
      <c r="U581" s="12"/>
      <c r="V581" s="12"/>
      <c r="W581" s="12"/>
      <c r="X581" s="12"/>
      <c r="Y581" s="12"/>
      <c r="Z581" s="12"/>
      <c r="AA581" s="12"/>
      <c r="AB581" s="12"/>
      <c r="AC581" s="12"/>
      <c r="AD581" s="12"/>
      <c r="AE581" s="12"/>
      <c r="AR581" s="212" t="s">
        <v>100</v>
      </c>
      <c r="AT581" s="213" t="s">
        <v>75</v>
      </c>
      <c r="AU581" s="213" t="s">
        <v>76</v>
      </c>
      <c r="AY581" s="212" t="s">
        <v>235</v>
      </c>
      <c r="BK581" s="214">
        <f>SUM(BK582:BK586)</f>
        <v>0</v>
      </c>
    </row>
    <row r="582" s="2" customFormat="1" ht="24.15" customHeight="1">
      <c r="A582" s="40"/>
      <c r="B582" s="41"/>
      <c r="C582" s="217" t="s">
        <v>7</v>
      </c>
      <c r="D582" s="217" t="s">
        <v>237</v>
      </c>
      <c r="E582" s="218" t="s">
        <v>1281</v>
      </c>
      <c r="F582" s="219" t="s">
        <v>1282</v>
      </c>
      <c r="G582" s="220" t="s">
        <v>1283</v>
      </c>
      <c r="H582" s="221">
        <v>250</v>
      </c>
      <c r="I582" s="222"/>
      <c r="J582" s="223">
        <f>ROUND(I582*H582,2)</f>
        <v>0</v>
      </c>
      <c r="K582" s="219" t="s">
        <v>241</v>
      </c>
      <c r="L582" s="46"/>
      <c r="M582" s="224" t="s">
        <v>19</v>
      </c>
      <c r="N582" s="225" t="s">
        <v>47</v>
      </c>
      <c r="O582" s="86"/>
      <c r="P582" s="226">
        <f>O582*H582</f>
        <v>0</v>
      </c>
      <c r="Q582" s="226">
        <v>0</v>
      </c>
      <c r="R582" s="226">
        <f>Q582*H582</f>
        <v>0</v>
      </c>
      <c r="S582" s="226">
        <v>0</v>
      </c>
      <c r="T582" s="227">
        <f>S582*H582</f>
        <v>0</v>
      </c>
      <c r="U582" s="40"/>
      <c r="V582" s="40"/>
      <c r="W582" s="40"/>
      <c r="X582" s="40"/>
      <c r="Y582" s="40"/>
      <c r="Z582" s="40"/>
      <c r="AA582" s="40"/>
      <c r="AB582" s="40"/>
      <c r="AC582" s="40"/>
      <c r="AD582" s="40"/>
      <c r="AE582" s="40"/>
      <c r="AR582" s="228" t="s">
        <v>1284</v>
      </c>
      <c r="AT582" s="228" t="s">
        <v>237</v>
      </c>
      <c r="AU582" s="228" t="s">
        <v>83</v>
      </c>
      <c r="AY582" s="19" t="s">
        <v>235</v>
      </c>
      <c r="BE582" s="229">
        <f>IF(N582="základní",J582,0)</f>
        <v>0</v>
      </c>
      <c r="BF582" s="229">
        <f>IF(N582="snížená",J582,0)</f>
        <v>0</v>
      </c>
      <c r="BG582" s="229">
        <f>IF(N582="zákl. přenesená",J582,0)</f>
        <v>0</v>
      </c>
      <c r="BH582" s="229">
        <f>IF(N582="sníž. přenesená",J582,0)</f>
        <v>0</v>
      </c>
      <c r="BI582" s="229">
        <f>IF(N582="nulová",J582,0)</f>
        <v>0</v>
      </c>
      <c r="BJ582" s="19" t="s">
        <v>83</v>
      </c>
      <c r="BK582" s="229">
        <f>ROUND(I582*H582,2)</f>
        <v>0</v>
      </c>
      <c r="BL582" s="19" t="s">
        <v>1284</v>
      </c>
      <c r="BM582" s="228" t="s">
        <v>1552</v>
      </c>
    </row>
    <row r="583" s="2" customFormat="1">
      <c r="A583" s="40"/>
      <c r="B583" s="41"/>
      <c r="C583" s="42"/>
      <c r="D583" s="230" t="s">
        <v>243</v>
      </c>
      <c r="E583" s="42"/>
      <c r="F583" s="231" t="s">
        <v>1286</v>
      </c>
      <c r="G583" s="42"/>
      <c r="H583" s="42"/>
      <c r="I583" s="232"/>
      <c r="J583" s="42"/>
      <c r="K583" s="42"/>
      <c r="L583" s="46"/>
      <c r="M583" s="233"/>
      <c r="N583" s="234"/>
      <c r="O583" s="86"/>
      <c r="P583" s="86"/>
      <c r="Q583" s="86"/>
      <c r="R583" s="86"/>
      <c r="S583" s="86"/>
      <c r="T583" s="87"/>
      <c r="U583" s="40"/>
      <c r="V583" s="40"/>
      <c r="W583" s="40"/>
      <c r="X583" s="40"/>
      <c r="Y583" s="40"/>
      <c r="Z583" s="40"/>
      <c r="AA583" s="40"/>
      <c r="AB583" s="40"/>
      <c r="AC583" s="40"/>
      <c r="AD583" s="40"/>
      <c r="AE583" s="40"/>
      <c r="AT583" s="19" t="s">
        <v>243</v>
      </c>
      <c r="AU583" s="19" t="s">
        <v>83</v>
      </c>
    </row>
    <row r="584" s="13" customFormat="1">
      <c r="A584" s="13"/>
      <c r="B584" s="235"/>
      <c r="C584" s="236"/>
      <c r="D584" s="237" t="s">
        <v>245</v>
      </c>
      <c r="E584" s="238" t="s">
        <v>19</v>
      </c>
      <c r="F584" s="239" t="s">
        <v>1553</v>
      </c>
      <c r="G584" s="236"/>
      <c r="H584" s="238" t="s">
        <v>19</v>
      </c>
      <c r="I584" s="240"/>
      <c r="J584" s="236"/>
      <c r="K584" s="236"/>
      <c r="L584" s="241"/>
      <c r="M584" s="242"/>
      <c r="N584" s="243"/>
      <c r="O584" s="243"/>
      <c r="P584" s="243"/>
      <c r="Q584" s="243"/>
      <c r="R584" s="243"/>
      <c r="S584" s="243"/>
      <c r="T584" s="244"/>
      <c r="U584" s="13"/>
      <c r="V584" s="13"/>
      <c r="W584" s="13"/>
      <c r="X584" s="13"/>
      <c r="Y584" s="13"/>
      <c r="Z584" s="13"/>
      <c r="AA584" s="13"/>
      <c r="AB584" s="13"/>
      <c r="AC584" s="13"/>
      <c r="AD584" s="13"/>
      <c r="AE584" s="13"/>
      <c r="AT584" s="245" t="s">
        <v>245</v>
      </c>
      <c r="AU584" s="245" t="s">
        <v>83</v>
      </c>
      <c r="AV584" s="13" t="s">
        <v>83</v>
      </c>
      <c r="AW584" s="13" t="s">
        <v>37</v>
      </c>
      <c r="AX584" s="13" t="s">
        <v>76</v>
      </c>
      <c r="AY584" s="245" t="s">
        <v>235</v>
      </c>
    </row>
    <row r="585" s="14" customFormat="1">
      <c r="A585" s="14"/>
      <c r="B585" s="246"/>
      <c r="C585" s="247"/>
      <c r="D585" s="237" t="s">
        <v>245</v>
      </c>
      <c r="E585" s="248" t="s">
        <v>19</v>
      </c>
      <c r="F585" s="249" t="s">
        <v>1554</v>
      </c>
      <c r="G585" s="247"/>
      <c r="H585" s="250">
        <v>250</v>
      </c>
      <c r="I585" s="251"/>
      <c r="J585" s="247"/>
      <c r="K585" s="247"/>
      <c r="L585" s="252"/>
      <c r="M585" s="253"/>
      <c r="N585" s="254"/>
      <c r="O585" s="254"/>
      <c r="P585" s="254"/>
      <c r="Q585" s="254"/>
      <c r="R585" s="254"/>
      <c r="S585" s="254"/>
      <c r="T585" s="255"/>
      <c r="U585" s="14"/>
      <c r="V585" s="14"/>
      <c r="W585" s="14"/>
      <c r="X585" s="14"/>
      <c r="Y585" s="14"/>
      <c r="Z585" s="14"/>
      <c r="AA585" s="14"/>
      <c r="AB585" s="14"/>
      <c r="AC585" s="14"/>
      <c r="AD585" s="14"/>
      <c r="AE585" s="14"/>
      <c r="AT585" s="256" t="s">
        <v>245</v>
      </c>
      <c r="AU585" s="256" t="s">
        <v>83</v>
      </c>
      <c r="AV585" s="14" t="s">
        <v>85</v>
      </c>
      <c r="AW585" s="14" t="s">
        <v>37</v>
      </c>
      <c r="AX585" s="14" t="s">
        <v>76</v>
      </c>
      <c r="AY585" s="256" t="s">
        <v>235</v>
      </c>
    </row>
    <row r="586" s="16" customFormat="1">
      <c r="A586" s="16"/>
      <c r="B586" s="268"/>
      <c r="C586" s="269"/>
      <c r="D586" s="237" t="s">
        <v>245</v>
      </c>
      <c r="E586" s="270" t="s">
        <v>19</v>
      </c>
      <c r="F586" s="271" t="s">
        <v>250</v>
      </c>
      <c r="G586" s="269"/>
      <c r="H586" s="272">
        <v>250</v>
      </c>
      <c r="I586" s="273"/>
      <c r="J586" s="269"/>
      <c r="K586" s="269"/>
      <c r="L586" s="274"/>
      <c r="M586" s="280"/>
      <c r="N586" s="281"/>
      <c r="O586" s="281"/>
      <c r="P586" s="281"/>
      <c r="Q586" s="281"/>
      <c r="R586" s="281"/>
      <c r="S586" s="281"/>
      <c r="T586" s="282"/>
      <c r="U586" s="16"/>
      <c r="V586" s="16"/>
      <c r="W586" s="16"/>
      <c r="X586" s="16"/>
      <c r="Y586" s="16"/>
      <c r="Z586" s="16"/>
      <c r="AA586" s="16"/>
      <c r="AB586" s="16"/>
      <c r="AC586" s="16"/>
      <c r="AD586" s="16"/>
      <c r="AE586" s="16"/>
      <c r="AT586" s="278" t="s">
        <v>245</v>
      </c>
      <c r="AU586" s="278" t="s">
        <v>83</v>
      </c>
      <c r="AV586" s="16" t="s">
        <v>100</v>
      </c>
      <c r="AW586" s="16" t="s">
        <v>37</v>
      </c>
      <c r="AX586" s="16" t="s">
        <v>83</v>
      </c>
      <c r="AY586" s="278" t="s">
        <v>235</v>
      </c>
    </row>
    <row r="587" s="2" customFormat="1" ht="6.96" customHeight="1">
      <c r="A587" s="40"/>
      <c r="B587" s="61"/>
      <c r="C587" s="62"/>
      <c r="D587" s="62"/>
      <c r="E587" s="62"/>
      <c r="F587" s="62"/>
      <c r="G587" s="62"/>
      <c r="H587" s="62"/>
      <c r="I587" s="62"/>
      <c r="J587" s="62"/>
      <c r="K587" s="62"/>
      <c r="L587" s="46"/>
      <c r="M587" s="40"/>
      <c r="O587" s="40"/>
      <c r="P587" s="40"/>
      <c r="Q587" s="40"/>
      <c r="R587" s="40"/>
      <c r="S587" s="40"/>
      <c r="T587" s="40"/>
      <c r="U587" s="40"/>
      <c r="V587" s="40"/>
      <c r="W587" s="40"/>
      <c r="X587" s="40"/>
      <c r="Y587" s="40"/>
      <c r="Z587" s="40"/>
      <c r="AA587" s="40"/>
      <c r="AB587" s="40"/>
      <c r="AC587" s="40"/>
      <c r="AD587" s="40"/>
      <c r="AE587" s="40"/>
    </row>
  </sheetData>
  <sheetProtection sheet="1" autoFilter="0" formatColumns="0" formatRows="0" objects="1" scenarios="1" spinCount="100000" saltValue="7dwxYESX32ZnUQHOqQ1T1BH7BAfaWi7ABx+3Zr69xeh0MRkG4Pbi+yhfVlyHWiiI+MSQgtvk410PbK3YWy6oEA==" hashValue="WcOd3v/NgcHb0aS7SdQMyP5DbEFG1CNLr5kvCXpZgJWpBW9m9fTFy3jlGS4NZcsZ9EGkH3TBc/WUF1J293IUIQ==" algorithmName="SHA-512" password="CC35"/>
  <autoFilter ref="C97:K586"/>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hyperlinks>
    <hyperlink ref="F102" r:id="rId1" display="https://podminky.urs.cz/item/CS_URS_2023_02/274321411"/>
    <hyperlink ref="F178" r:id="rId2" display="https://podminky.urs.cz/item/CS_URS_2023_02/279351311"/>
    <hyperlink ref="F250" r:id="rId3" display="https://podminky.urs.cz/item/CS_URS_2023_02/279351312"/>
    <hyperlink ref="F324" r:id="rId4" display="https://podminky.urs.cz/item/CS_URS_2023_02/279361821"/>
    <hyperlink ref="F394" r:id="rId5" display="https://podminky.urs.cz/item/CS_URS_2023_02/279362021"/>
    <hyperlink ref="F400" r:id="rId6" display="https://podminky.urs.cz/item/CS_URS_2023_02/631311135"/>
    <hyperlink ref="F406" r:id="rId7" display="https://podminky.urs.cz/item/CS_URS_2023_02/631319013"/>
    <hyperlink ref="F408" r:id="rId8" display="https://podminky.urs.cz/item/CS_URS_2023_02/631319175"/>
    <hyperlink ref="F410" r:id="rId9" display="https://podminky.urs.cz/item/CS_URS_2023_02/631362021"/>
    <hyperlink ref="F416" r:id="rId10" display="https://podminky.urs.cz/item/CS_URS_2023_02/631311132"/>
    <hyperlink ref="F490" r:id="rId11" display="https://podminky.urs.cz/item/CS_URS_2023_02/985112113"/>
    <hyperlink ref="F495" r:id="rId12" display="https://podminky.urs.cz/item/CS_URS_2023_02/985331212"/>
    <hyperlink ref="F543" r:id="rId13" display="https://podminky.urs.cz/item/CS_URS_2023_02/977131110"/>
    <hyperlink ref="F570" r:id="rId14" display="https://podminky.urs.cz/item/CS_URS_2023_02/997013157"/>
    <hyperlink ref="F572" r:id="rId15" display="https://podminky.urs.cz/item/CS_URS_2023_02/997013501"/>
    <hyperlink ref="F574" r:id="rId16" display="https://podminky.urs.cz/item/CS_URS_2023_02/997013509"/>
    <hyperlink ref="F579" r:id="rId17" display="https://podminky.urs.cz/item/CS_URS_2023_02/998017003"/>
    <hyperlink ref="F583" r:id="rId18" display="https://podminky.urs.cz/item/CS_URS_2023_02/HZS1292"/>
  </hyperlinks>
  <pageMargins left="0.39375" right="0.39375" top="0.39375" bottom="0.39375" header="0" footer="0"/>
  <pageSetup paperSize="9" orientation="portrait" blackAndWhite="1" fitToHeight="100"/>
  <headerFooter>
    <oddFooter>&amp;CStrana &amp;P z &amp;N</oddFooter>
  </headerFooter>
  <drawing r:id="rId19"/>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104</v>
      </c>
      <c r="AZ2" s="141" t="s">
        <v>1555</v>
      </c>
      <c r="BA2" s="141" t="s">
        <v>19</v>
      </c>
      <c r="BB2" s="141" t="s">
        <v>19</v>
      </c>
      <c r="BC2" s="141" t="s">
        <v>1556</v>
      </c>
      <c r="BD2" s="141" t="s">
        <v>85</v>
      </c>
    </row>
    <row r="3" s="1" customFormat="1" ht="6.96" customHeight="1">
      <c r="B3" s="142"/>
      <c r="C3" s="143"/>
      <c r="D3" s="143"/>
      <c r="E3" s="143"/>
      <c r="F3" s="143"/>
      <c r="G3" s="143"/>
      <c r="H3" s="143"/>
      <c r="I3" s="143"/>
      <c r="J3" s="143"/>
      <c r="K3" s="143"/>
      <c r="L3" s="22"/>
      <c r="AT3" s="19" t="s">
        <v>85</v>
      </c>
      <c r="AZ3" s="141" t="s">
        <v>1557</v>
      </c>
      <c r="BA3" s="141" t="s">
        <v>19</v>
      </c>
      <c r="BB3" s="141" t="s">
        <v>19</v>
      </c>
      <c r="BC3" s="141" t="s">
        <v>1558</v>
      </c>
      <c r="BD3" s="141" t="s">
        <v>85</v>
      </c>
    </row>
    <row r="4" s="1" customFormat="1" ht="24.96" customHeight="1">
      <c r="B4" s="22"/>
      <c r="D4" s="144" t="s">
        <v>169</v>
      </c>
      <c r="L4" s="22"/>
      <c r="M4" s="145" t="s">
        <v>10</v>
      </c>
      <c r="AT4" s="19" t="s">
        <v>4</v>
      </c>
      <c r="AZ4" s="141" t="s">
        <v>1559</v>
      </c>
      <c r="BA4" s="141" t="s">
        <v>19</v>
      </c>
      <c r="BB4" s="141" t="s">
        <v>19</v>
      </c>
      <c r="BC4" s="141" t="s">
        <v>1560</v>
      </c>
      <c r="BD4" s="141" t="s">
        <v>85</v>
      </c>
    </row>
    <row r="5" s="1" customFormat="1" ht="6.96" customHeight="1">
      <c r="B5" s="22"/>
      <c r="L5" s="22"/>
      <c r="AZ5" s="141" t="s">
        <v>1317</v>
      </c>
      <c r="BA5" s="141" t="s">
        <v>19</v>
      </c>
      <c r="BB5" s="141" t="s">
        <v>19</v>
      </c>
      <c r="BC5" s="141" t="s">
        <v>1318</v>
      </c>
      <c r="BD5" s="141" t="s">
        <v>85</v>
      </c>
    </row>
    <row r="6" s="1" customFormat="1" ht="12" customHeight="1">
      <c r="B6" s="22"/>
      <c r="D6" s="146" t="s">
        <v>16</v>
      </c>
      <c r="L6" s="22"/>
    </row>
    <row r="7" s="1" customFormat="1" ht="16.5" customHeight="1">
      <c r="B7" s="22"/>
      <c r="E7" s="147" t="str">
        <f>'Rekapitulace stavby'!K6</f>
        <v>Ostravská univerzita, objekt A, Přírodovědecká fakulta</v>
      </c>
      <c r="F7" s="146"/>
      <c r="G7" s="146"/>
      <c r="H7" s="146"/>
      <c r="L7" s="22"/>
    </row>
    <row r="8">
      <c r="B8" s="22"/>
      <c r="D8" s="146" t="s">
        <v>178</v>
      </c>
      <c r="L8" s="22"/>
    </row>
    <row r="9" s="1" customFormat="1" ht="16.5" customHeight="1">
      <c r="B9" s="22"/>
      <c r="E9" s="147" t="s">
        <v>181</v>
      </c>
      <c r="F9" s="1"/>
      <c r="G9" s="1"/>
      <c r="H9" s="1"/>
      <c r="L9" s="22"/>
    </row>
    <row r="10" s="1" customFormat="1" ht="12" customHeight="1">
      <c r="B10" s="22"/>
      <c r="D10" s="146" t="s">
        <v>184</v>
      </c>
      <c r="L10" s="22"/>
    </row>
    <row r="11" s="2" customFormat="1" ht="16.5" customHeight="1">
      <c r="A11" s="40"/>
      <c r="B11" s="46"/>
      <c r="C11" s="40"/>
      <c r="D11" s="40"/>
      <c r="E11" s="148" t="s">
        <v>187</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1319</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1561</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31. 8. 2023</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27</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30</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31</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33</v>
      </c>
      <c r="E24" s="40"/>
      <c r="F24" s="40"/>
      <c r="G24" s="40"/>
      <c r="H24" s="40"/>
      <c r="I24" s="146" t="s">
        <v>26</v>
      </c>
      <c r="J24" s="135" t="s">
        <v>34</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6" t="s">
        <v>29</v>
      </c>
      <c r="J25" s="135" t="s">
        <v>36</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38</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39</v>
      </c>
      <c r="F28" s="40"/>
      <c r="G28" s="40"/>
      <c r="H28" s="40"/>
      <c r="I28" s="146" t="s">
        <v>29</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40</v>
      </c>
      <c r="E30" s="40"/>
      <c r="F30" s="40"/>
      <c r="G30" s="40"/>
      <c r="H30" s="40"/>
      <c r="I30" s="40"/>
      <c r="J30" s="40"/>
      <c r="K30" s="40"/>
      <c r="L30" s="149"/>
      <c r="S30" s="40"/>
      <c r="T30" s="40"/>
      <c r="U30" s="40"/>
      <c r="V30" s="40"/>
      <c r="W30" s="40"/>
      <c r="X30" s="40"/>
      <c r="Y30" s="40"/>
      <c r="Z30" s="40"/>
      <c r="AA30" s="40"/>
      <c r="AB30" s="40"/>
      <c r="AC30" s="40"/>
      <c r="AD30" s="40"/>
      <c r="AE30" s="40"/>
    </row>
    <row r="31" s="8" customFormat="1" ht="250.5" customHeight="1">
      <c r="A31" s="152"/>
      <c r="B31" s="153"/>
      <c r="C31" s="152"/>
      <c r="D31" s="152"/>
      <c r="E31" s="154" t="s">
        <v>194</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42</v>
      </c>
      <c r="E34" s="40"/>
      <c r="F34" s="40"/>
      <c r="G34" s="40"/>
      <c r="H34" s="40"/>
      <c r="I34" s="40"/>
      <c r="J34" s="158">
        <f>ROUND(J101,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44</v>
      </c>
      <c r="G36" s="40"/>
      <c r="H36" s="40"/>
      <c r="I36" s="159" t="s">
        <v>43</v>
      </c>
      <c r="J36" s="159" t="s">
        <v>45</v>
      </c>
      <c r="K36" s="40"/>
      <c r="L36" s="149"/>
      <c r="S36" s="40"/>
      <c r="T36" s="40"/>
      <c r="U36" s="40"/>
      <c r="V36" s="40"/>
      <c r="W36" s="40"/>
      <c r="X36" s="40"/>
      <c r="Y36" s="40"/>
      <c r="Z36" s="40"/>
      <c r="AA36" s="40"/>
      <c r="AB36" s="40"/>
      <c r="AC36" s="40"/>
      <c r="AD36" s="40"/>
      <c r="AE36" s="40"/>
    </row>
    <row r="37" s="2" customFormat="1" ht="14.4" customHeight="1">
      <c r="A37" s="40"/>
      <c r="B37" s="46"/>
      <c r="C37" s="40"/>
      <c r="D37" s="148" t="s">
        <v>46</v>
      </c>
      <c r="E37" s="146" t="s">
        <v>47</v>
      </c>
      <c r="F37" s="160">
        <f>ROUND((SUM(BE101:BE331)),  2)</f>
        <v>0</v>
      </c>
      <c r="G37" s="40"/>
      <c r="H37" s="40"/>
      <c r="I37" s="161">
        <v>0.20999999999999999</v>
      </c>
      <c r="J37" s="160">
        <f>ROUND(((SUM(BE101:BE331))*I37),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48</v>
      </c>
      <c r="F38" s="160">
        <f>ROUND((SUM(BF101:BF331)),  2)</f>
        <v>0</v>
      </c>
      <c r="G38" s="40"/>
      <c r="H38" s="40"/>
      <c r="I38" s="161">
        <v>0.14999999999999999</v>
      </c>
      <c r="J38" s="160">
        <f>ROUND(((SUM(BF101:BF331))*I38),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49</v>
      </c>
      <c r="F39" s="160">
        <f>ROUND((SUM(BG101:BG331)),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50</v>
      </c>
      <c r="F40" s="160">
        <f>ROUND((SUM(BH101:BH331)),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51</v>
      </c>
      <c r="F41" s="160">
        <f>ROUND((SUM(BI101:BI331)),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52</v>
      </c>
      <c r="E43" s="164"/>
      <c r="F43" s="164"/>
      <c r="G43" s="165" t="s">
        <v>53</v>
      </c>
      <c r="H43" s="166" t="s">
        <v>54</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195</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Ostravská univerzita, objekt A, Přírodovědecká fakulta</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178</v>
      </c>
      <c r="D53" s="24"/>
      <c r="E53" s="24"/>
      <c r="F53" s="24"/>
      <c r="G53" s="24"/>
      <c r="H53" s="24"/>
      <c r="I53" s="24"/>
      <c r="J53" s="24"/>
      <c r="K53" s="24"/>
      <c r="L53" s="22"/>
    </row>
    <row r="54" s="1" customFormat="1" ht="16.5" customHeight="1">
      <c r="B54" s="23"/>
      <c r="C54" s="24"/>
      <c r="D54" s="24"/>
      <c r="E54" s="173" t="s">
        <v>181</v>
      </c>
      <c r="F54" s="24"/>
      <c r="G54" s="24"/>
      <c r="H54" s="24"/>
      <c r="I54" s="24"/>
      <c r="J54" s="24"/>
      <c r="K54" s="24"/>
      <c r="L54" s="22"/>
    </row>
    <row r="55" s="1" customFormat="1" ht="12" customHeight="1">
      <c r="B55" s="23"/>
      <c r="C55" s="34" t="s">
        <v>184</v>
      </c>
      <c r="D55" s="24"/>
      <c r="E55" s="24"/>
      <c r="F55" s="24"/>
      <c r="G55" s="24"/>
      <c r="H55" s="24"/>
      <c r="I55" s="24"/>
      <c r="J55" s="24"/>
      <c r="K55" s="24"/>
      <c r="L55" s="22"/>
    </row>
    <row r="56" s="2" customFormat="1" ht="16.5" customHeight="1">
      <c r="A56" s="40"/>
      <c r="B56" s="41"/>
      <c r="C56" s="42"/>
      <c r="D56" s="42"/>
      <c r="E56" s="174" t="s">
        <v>187</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1319</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D.1.1-2.1.2 - Sanace svislých konstrukcí</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Moravská Ostrava, ul. 30. dubna 22/1404 70200</v>
      </c>
      <c r="G60" s="42"/>
      <c r="H60" s="42"/>
      <c r="I60" s="34" t="s">
        <v>23</v>
      </c>
      <c r="J60" s="74" t="str">
        <f>IF(J16="","",J16)</f>
        <v>31. 8. 2023</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Ostravská univerzita</v>
      </c>
      <c r="G62" s="42"/>
      <c r="H62" s="42"/>
      <c r="I62" s="34" t="s">
        <v>33</v>
      </c>
      <c r="J62" s="38" t="str">
        <f>E25</f>
        <v>Ateliér Velehradský, s.r.o.</v>
      </c>
      <c r="K62" s="42"/>
      <c r="L62" s="149"/>
      <c r="S62" s="40"/>
      <c r="T62" s="40"/>
      <c r="U62" s="40"/>
      <c r="V62" s="40"/>
      <c r="W62" s="40"/>
      <c r="X62" s="40"/>
      <c r="Y62" s="40"/>
      <c r="Z62" s="40"/>
      <c r="AA62" s="40"/>
      <c r="AB62" s="40"/>
      <c r="AC62" s="40"/>
      <c r="AD62" s="40"/>
      <c r="AE62" s="40"/>
    </row>
    <row r="63" s="2" customFormat="1" ht="40.05" customHeight="1">
      <c r="A63" s="40"/>
      <c r="B63" s="41"/>
      <c r="C63" s="34" t="s">
        <v>31</v>
      </c>
      <c r="D63" s="42"/>
      <c r="E63" s="42"/>
      <c r="F63" s="29" t="str">
        <f>IF(E22="","",E22)</f>
        <v>Vyplň údaj</v>
      </c>
      <c r="G63" s="42"/>
      <c r="H63" s="42"/>
      <c r="I63" s="34" t="s">
        <v>38</v>
      </c>
      <c r="J63" s="38" t="str">
        <f>E28</f>
        <v>Ateliér Velehradský, s.r.o. Ing. Vojtěch Biolek</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196</v>
      </c>
      <c r="D65" s="176"/>
      <c r="E65" s="176"/>
      <c r="F65" s="176"/>
      <c r="G65" s="176"/>
      <c r="H65" s="176"/>
      <c r="I65" s="176"/>
      <c r="J65" s="177" t="s">
        <v>197</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74</v>
      </c>
      <c r="D67" s="42"/>
      <c r="E67" s="42"/>
      <c r="F67" s="42"/>
      <c r="G67" s="42"/>
      <c r="H67" s="42"/>
      <c r="I67" s="42"/>
      <c r="J67" s="104">
        <f>J101</f>
        <v>0</v>
      </c>
      <c r="K67" s="42"/>
      <c r="L67" s="149"/>
      <c r="S67" s="40"/>
      <c r="T67" s="40"/>
      <c r="U67" s="40"/>
      <c r="V67" s="40"/>
      <c r="W67" s="40"/>
      <c r="X67" s="40"/>
      <c r="Y67" s="40"/>
      <c r="Z67" s="40"/>
      <c r="AA67" s="40"/>
      <c r="AB67" s="40"/>
      <c r="AC67" s="40"/>
      <c r="AD67" s="40"/>
      <c r="AE67" s="40"/>
      <c r="AU67" s="19" t="s">
        <v>198</v>
      </c>
    </row>
    <row r="68" s="9" customFormat="1" ht="24.96" customHeight="1">
      <c r="A68" s="9"/>
      <c r="B68" s="179"/>
      <c r="C68" s="180"/>
      <c r="D68" s="181" t="s">
        <v>199</v>
      </c>
      <c r="E68" s="182"/>
      <c r="F68" s="182"/>
      <c r="G68" s="182"/>
      <c r="H68" s="182"/>
      <c r="I68" s="182"/>
      <c r="J68" s="183">
        <f>J102</f>
        <v>0</v>
      </c>
      <c r="K68" s="180"/>
      <c r="L68" s="184"/>
      <c r="S68" s="9"/>
      <c r="T68" s="9"/>
      <c r="U68" s="9"/>
      <c r="V68" s="9"/>
      <c r="W68" s="9"/>
      <c r="X68" s="9"/>
      <c r="Y68" s="9"/>
      <c r="Z68" s="9"/>
      <c r="AA68" s="9"/>
      <c r="AB68" s="9"/>
      <c r="AC68" s="9"/>
      <c r="AD68" s="9"/>
      <c r="AE68" s="9"/>
    </row>
    <row r="69" s="10" customFormat="1" ht="19.92" customHeight="1">
      <c r="A69" s="10"/>
      <c r="B69" s="185"/>
      <c r="C69" s="126"/>
      <c r="D69" s="186" t="s">
        <v>1562</v>
      </c>
      <c r="E69" s="187"/>
      <c r="F69" s="187"/>
      <c r="G69" s="187"/>
      <c r="H69" s="187"/>
      <c r="I69" s="187"/>
      <c r="J69" s="188">
        <f>J103</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202</v>
      </c>
      <c r="E70" s="187"/>
      <c r="F70" s="187"/>
      <c r="G70" s="187"/>
      <c r="H70" s="187"/>
      <c r="I70" s="187"/>
      <c r="J70" s="188">
        <f>J157</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203</v>
      </c>
      <c r="E71" s="187"/>
      <c r="F71" s="187"/>
      <c r="G71" s="187"/>
      <c r="H71" s="187"/>
      <c r="I71" s="187"/>
      <c r="J71" s="188">
        <f>J221</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204</v>
      </c>
      <c r="E72" s="187"/>
      <c r="F72" s="187"/>
      <c r="G72" s="187"/>
      <c r="H72" s="187"/>
      <c r="I72" s="187"/>
      <c r="J72" s="188">
        <f>J230</f>
        <v>0</v>
      </c>
      <c r="K72" s="126"/>
      <c r="L72" s="189"/>
      <c r="S72" s="10"/>
      <c r="T72" s="10"/>
      <c r="U72" s="10"/>
      <c r="V72" s="10"/>
      <c r="W72" s="10"/>
      <c r="X72" s="10"/>
      <c r="Y72" s="10"/>
      <c r="Z72" s="10"/>
      <c r="AA72" s="10"/>
      <c r="AB72" s="10"/>
      <c r="AC72" s="10"/>
      <c r="AD72" s="10"/>
      <c r="AE72" s="10"/>
    </row>
    <row r="73" s="9" customFormat="1" ht="24.96" customHeight="1">
      <c r="A73" s="9"/>
      <c r="B73" s="179"/>
      <c r="C73" s="180"/>
      <c r="D73" s="181" t="s">
        <v>205</v>
      </c>
      <c r="E73" s="182"/>
      <c r="F73" s="182"/>
      <c r="G73" s="182"/>
      <c r="H73" s="182"/>
      <c r="I73" s="182"/>
      <c r="J73" s="183">
        <f>J233</f>
        <v>0</v>
      </c>
      <c r="K73" s="180"/>
      <c r="L73" s="184"/>
      <c r="S73" s="9"/>
      <c r="T73" s="9"/>
      <c r="U73" s="9"/>
      <c r="V73" s="9"/>
      <c r="W73" s="9"/>
      <c r="X73" s="9"/>
      <c r="Y73" s="9"/>
      <c r="Z73" s="9"/>
      <c r="AA73" s="9"/>
      <c r="AB73" s="9"/>
      <c r="AC73" s="9"/>
      <c r="AD73" s="9"/>
      <c r="AE73" s="9"/>
    </row>
    <row r="74" s="10" customFormat="1" ht="19.92" customHeight="1">
      <c r="A74" s="10"/>
      <c r="B74" s="185"/>
      <c r="C74" s="126"/>
      <c r="D74" s="186" t="s">
        <v>215</v>
      </c>
      <c r="E74" s="187"/>
      <c r="F74" s="187"/>
      <c r="G74" s="187"/>
      <c r="H74" s="187"/>
      <c r="I74" s="187"/>
      <c r="J74" s="188">
        <f>J234</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1563</v>
      </c>
      <c r="E75" s="187"/>
      <c r="F75" s="187"/>
      <c r="G75" s="187"/>
      <c r="H75" s="187"/>
      <c r="I75" s="187"/>
      <c r="J75" s="188">
        <f>J296</f>
        <v>0</v>
      </c>
      <c r="K75" s="126"/>
      <c r="L75" s="189"/>
      <c r="S75" s="10"/>
      <c r="T75" s="10"/>
      <c r="U75" s="10"/>
      <c r="V75" s="10"/>
      <c r="W75" s="10"/>
      <c r="X75" s="10"/>
      <c r="Y75" s="10"/>
      <c r="Z75" s="10"/>
      <c r="AA75" s="10"/>
      <c r="AB75" s="10"/>
      <c r="AC75" s="10"/>
      <c r="AD75" s="10"/>
      <c r="AE75" s="10"/>
    </row>
    <row r="76" s="9" customFormat="1" ht="24.96" customHeight="1">
      <c r="A76" s="9"/>
      <c r="B76" s="179"/>
      <c r="C76" s="180"/>
      <c r="D76" s="181" t="s">
        <v>217</v>
      </c>
      <c r="E76" s="182"/>
      <c r="F76" s="182"/>
      <c r="G76" s="182"/>
      <c r="H76" s="182"/>
      <c r="I76" s="182"/>
      <c r="J76" s="183">
        <f>J324</f>
        <v>0</v>
      </c>
      <c r="K76" s="180"/>
      <c r="L76" s="184"/>
      <c r="S76" s="9"/>
      <c r="T76" s="9"/>
      <c r="U76" s="9"/>
      <c r="V76" s="9"/>
      <c r="W76" s="9"/>
      <c r="X76" s="9"/>
      <c r="Y76" s="9"/>
      <c r="Z76" s="9"/>
      <c r="AA76" s="9"/>
      <c r="AB76" s="9"/>
      <c r="AC76" s="9"/>
      <c r="AD76" s="9"/>
      <c r="AE76" s="9"/>
    </row>
    <row r="77" s="9" customFormat="1" ht="24.96" customHeight="1">
      <c r="A77" s="9"/>
      <c r="B77" s="179"/>
      <c r="C77" s="180"/>
      <c r="D77" s="181" t="s">
        <v>218</v>
      </c>
      <c r="E77" s="182"/>
      <c r="F77" s="182"/>
      <c r="G77" s="182"/>
      <c r="H77" s="182"/>
      <c r="I77" s="182"/>
      <c r="J77" s="183">
        <f>J330</f>
        <v>0</v>
      </c>
      <c r="K77" s="180"/>
      <c r="L77" s="184"/>
      <c r="S77" s="9"/>
      <c r="T77" s="9"/>
      <c r="U77" s="9"/>
      <c r="V77" s="9"/>
      <c r="W77" s="9"/>
      <c r="X77" s="9"/>
      <c r="Y77" s="9"/>
      <c r="Z77" s="9"/>
      <c r="AA77" s="9"/>
      <c r="AB77" s="9"/>
      <c r="AC77" s="9"/>
      <c r="AD77" s="9"/>
      <c r="AE77" s="9"/>
    </row>
    <row r="78" s="2" customFormat="1" ht="21.84" customHeight="1">
      <c r="A78" s="40"/>
      <c r="B78" s="41"/>
      <c r="C78" s="42"/>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62"/>
      <c r="J79" s="62"/>
      <c r="K79" s="62"/>
      <c r="L79" s="149"/>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64"/>
      <c r="J83" s="64"/>
      <c r="K83" s="64"/>
      <c r="L83" s="149"/>
      <c r="S83" s="40"/>
      <c r="T83" s="40"/>
      <c r="U83" s="40"/>
      <c r="V83" s="40"/>
      <c r="W83" s="40"/>
      <c r="X83" s="40"/>
      <c r="Y83" s="40"/>
      <c r="Z83" s="40"/>
      <c r="AA83" s="40"/>
      <c r="AB83" s="40"/>
      <c r="AC83" s="40"/>
      <c r="AD83" s="40"/>
      <c r="AE83" s="40"/>
    </row>
    <row r="84" s="2" customFormat="1" ht="24.96" customHeight="1">
      <c r="A84" s="40"/>
      <c r="B84" s="41"/>
      <c r="C84" s="25" t="s">
        <v>220</v>
      </c>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9"/>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16.5" customHeight="1">
      <c r="A87" s="40"/>
      <c r="B87" s="41"/>
      <c r="C87" s="42"/>
      <c r="D87" s="42"/>
      <c r="E87" s="173" t="str">
        <f>E7</f>
        <v>Ostravská univerzita, objekt A, Přírodovědecká fakulta</v>
      </c>
      <c r="F87" s="34"/>
      <c r="G87" s="34"/>
      <c r="H87" s="34"/>
      <c r="I87" s="42"/>
      <c r="J87" s="42"/>
      <c r="K87" s="42"/>
      <c r="L87" s="149"/>
      <c r="S87" s="40"/>
      <c r="T87" s="40"/>
      <c r="U87" s="40"/>
      <c r="V87" s="40"/>
      <c r="W87" s="40"/>
      <c r="X87" s="40"/>
      <c r="Y87" s="40"/>
      <c r="Z87" s="40"/>
      <c r="AA87" s="40"/>
      <c r="AB87" s="40"/>
      <c r="AC87" s="40"/>
      <c r="AD87" s="40"/>
      <c r="AE87" s="40"/>
    </row>
    <row r="88" s="1" customFormat="1" ht="12" customHeight="1">
      <c r="B88" s="23"/>
      <c r="C88" s="34" t="s">
        <v>178</v>
      </c>
      <c r="D88" s="24"/>
      <c r="E88" s="24"/>
      <c r="F88" s="24"/>
      <c r="G88" s="24"/>
      <c r="H88" s="24"/>
      <c r="I88" s="24"/>
      <c r="J88" s="24"/>
      <c r="K88" s="24"/>
      <c r="L88" s="22"/>
    </row>
    <row r="89" s="1" customFormat="1" ht="16.5" customHeight="1">
      <c r="B89" s="23"/>
      <c r="C89" s="24"/>
      <c r="D89" s="24"/>
      <c r="E89" s="173" t="s">
        <v>181</v>
      </c>
      <c r="F89" s="24"/>
      <c r="G89" s="24"/>
      <c r="H89" s="24"/>
      <c r="I89" s="24"/>
      <c r="J89" s="24"/>
      <c r="K89" s="24"/>
      <c r="L89" s="22"/>
    </row>
    <row r="90" s="1" customFormat="1" ht="12" customHeight="1">
      <c r="B90" s="23"/>
      <c r="C90" s="34" t="s">
        <v>184</v>
      </c>
      <c r="D90" s="24"/>
      <c r="E90" s="24"/>
      <c r="F90" s="24"/>
      <c r="G90" s="24"/>
      <c r="H90" s="24"/>
      <c r="I90" s="24"/>
      <c r="J90" s="24"/>
      <c r="K90" s="24"/>
      <c r="L90" s="22"/>
    </row>
    <row r="91" s="2" customFormat="1" ht="16.5" customHeight="1">
      <c r="A91" s="40"/>
      <c r="B91" s="41"/>
      <c r="C91" s="42"/>
      <c r="D91" s="42"/>
      <c r="E91" s="174" t="s">
        <v>187</v>
      </c>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1319</v>
      </c>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6.5" customHeight="1">
      <c r="A93" s="40"/>
      <c r="B93" s="41"/>
      <c r="C93" s="42"/>
      <c r="D93" s="42"/>
      <c r="E93" s="71" t="str">
        <f>E13</f>
        <v>D.1.1-2.1.2 - Sanace svislých konstrukcí</v>
      </c>
      <c r="F93" s="42"/>
      <c r="G93" s="42"/>
      <c r="H93" s="42"/>
      <c r="I93" s="42"/>
      <c r="J93" s="42"/>
      <c r="K93" s="42"/>
      <c r="L93" s="149"/>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2" customHeight="1">
      <c r="A95" s="40"/>
      <c r="B95" s="41"/>
      <c r="C95" s="34" t="s">
        <v>21</v>
      </c>
      <c r="D95" s="42"/>
      <c r="E95" s="42"/>
      <c r="F95" s="29" t="str">
        <f>F16</f>
        <v>k.ú. Moravská Ostrava, ul. 30. dubna 22/1404 70200</v>
      </c>
      <c r="G95" s="42"/>
      <c r="H95" s="42"/>
      <c r="I95" s="34" t="s">
        <v>23</v>
      </c>
      <c r="J95" s="74" t="str">
        <f>IF(J16="","",J16)</f>
        <v>31. 8. 2023</v>
      </c>
      <c r="K95" s="42"/>
      <c r="L95" s="149"/>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25.65" customHeight="1">
      <c r="A97" s="40"/>
      <c r="B97" s="41"/>
      <c r="C97" s="34" t="s">
        <v>25</v>
      </c>
      <c r="D97" s="42"/>
      <c r="E97" s="42"/>
      <c r="F97" s="29" t="str">
        <f>E19</f>
        <v>Ostravská univerzita</v>
      </c>
      <c r="G97" s="42"/>
      <c r="H97" s="42"/>
      <c r="I97" s="34" t="s">
        <v>33</v>
      </c>
      <c r="J97" s="38" t="str">
        <f>E25</f>
        <v>Ateliér Velehradský, s.r.o.</v>
      </c>
      <c r="K97" s="42"/>
      <c r="L97" s="149"/>
      <c r="S97" s="40"/>
      <c r="T97" s="40"/>
      <c r="U97" s="40"/>
      <c r="V97" s="40"/>
      <c r="W97" s="40"/>
      <c r="X97" s="40"/>
      <c r="Y97" s="40"/>
      <c r="Z97" s="40"/>
      <c r="AA97" s="40"/>
      <c r="AB97" s="40"/>
      <c r="AC97" s="40"/>
      <c r="AD97" s="40"/>
      <c r="AE97" s="40"/>
    </row>
    <row r="98" s="2" customFormat="1" ht="40.05" customHeight="1">
      <c r="A98" s="40"/>
      <c r="B98" s="41"/>
      <c r="C98" s="34" t="s">
        <v>31</v>
      </c>
      <c r="D98" s="42"/>
      <c r="E98" s="42"/>
      <c r="F98" s="29" t="str">
        <f>IF(E22="","",E22)</f>
        <v>Vyplň údaj</v>
      </c>
      <c r="G98" s="42"/>
      <c r="H98" s="42"/>
      <c r="I98" s="34" t="s">
        <v>38</v>
      </c>
      <c r="J98" s="38" t="str">
        <f>E28</f>
        <v>Ateliér Velehradský, s.r.o. Ing. Vojtěch Biolek</v>
      </c>
      <c r="K98" s="42"/>
      <c r="L98" s="149"/>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149"/>
      <c r="S99" s="40"/>
      <c r="T99" s="40"/>
      <c r="U99" s="40"/>
      <c r="V99" s="40"/>
      <c r="W99" s="40"/>
      <c r="X99" s="40"/>
      <c r="Y99" s="40"/>
      <c r="Z99" s="40"/>
      <c r="AA99" s="40"/>
      <c r="AB99" s="40"/>
      <c r="AC99" s="40"/>
      <c r="AD99" s="40"/>
      <c r="AE99" s="40"/>
    </row>
    <row r="100" s="11" customFormat="1" ht="29.28" customHeight="1">
      <c r="A100" s="190"/>
      <c r="B100" s="191"/>
      <c r="C100" s="192" t="s">
        <v>221</v>
      </c>
      <c r="D100" s="193" t="s">
        <v>61</v>
      </c>
      <c r="E100" s="193" t="s">
        <v>57</v>
      </c>
      <c r="F100" s="193" t="s">
        <v>58</v>
      </c>
      <c r="G100" s="193" t="s">
        <v>222</v>
      </c>
      <c r="H100" s="193" t="s">
        <v>223</v>
      </c>
      <c r="I100" s="193" t="s">
        <v>224</v>
      </c>
      <c r="J100" s="193" t="s">
        <v>197</v>
      </c>
      <c r="K100" s="194" t="s">
        <v>225</v>
      </c>
      <c r="L100" s="195"/>
      <c r="M100" s="94" t="s">
        <v>19</v>
      </c>
      <c r="N100" s="95" t="s">
        <v>46</v>
      </c>
      <c r="O100" s="95" t="s">
        <v>226</v>
      </c>
      <c r="P100" s="95" t="s">
        <v>227</v>
      </c>
      <c r="Q100" s="95" t="s">
        <v>228</v>
      </c>
      <c r="R100" s="95" t="s">
        <v>229</v>
      </c>
      <c r="S100" s="95" t="s">
        <v>230</v>
      </c>
      <c r="T100" s="96" t="s">
        <v>231</v>
      </c>
      <c r="U100" s="190"/>
      <c r="V100" s="190"/>
      <c r="W100" s="190"/>
      <c r="X100" s="190"/>
      <c r="Y100" s="190"/>
      <c r="Z100" s="190"/>
      <c r="AA100" s="190"/>
      <c r="AB100" s="190"/>
      <c r="AC100" s="190"/>
      <c r="AD100" s="190"/>
      <c r="AE100" s="190"/>
    </row>
    <row r="101" s="2" customFormat="1" ht="22.8" customHeight="1">
      <c r="A101" s="40"/>
      <c r="B101" s="41"/>
      <c r="C101" s="101" t="s">
        <v>232</v>
      </c>
      <c r="D101" s="42"/>
      <c r="E101" s="42"/>
      <c r="F101" s="42"/>
      <c r="G101" s="42"/>
      <c r="H101" s="42"/>
      <c r="I101" s="42"/>
      <c r="J101" s="196">
        <f>BK101</f>
        <v>0</v>
      </c>
      <c r="K101" s="42"/>
      <c r="L101" s="46"/>
      <c r="M101" s="97"/>
      <c r="N101" s="197"/>
      <c r="O101" s="98"/>
      <c r="P101" s="198">
        <f>P102+P233+P324+P330</f>
        <v>0</v>
      </c>
      <c r="Q101" s="98"/>
      <c r="R101" s="198">
        <f>R102+R233+R324+R330</f>
        <v>325.94184253000003</v>
      </c>
      <c r="S101" s="98"/>
      <c r="T101" s="199">
        <f>T102+T233+T324+T330</f>
        <v>365.48762799999997</v>
      </c>
      <c r="U101" s="40"/>
      <c r="V101" s="40"/>
      <c r="W101" s="40"/>
      <c r="X101" s="40"/>
      <c r="Y101" s="40"/>
      <c r="Z101" s="40"/>
      <c r="AA101" s="40"/>
      <c r="AB101" s="40"/>
      <c r="AC101" s="40"/>
      <c r="AD101" s="40"/>
      <c r="AE101" s="40"/>
      <c r="AT101" s="19" t="s">
        <v>75</v>
      </c>
      <c r="AU101" s="19" t="s">
        <v>198</v>
      </c>
      <c r="BK101" s="200">
        <f>BK102+BK233+BK324+BK330</f>
        <v>0</v>
      </c>
    </row>
    <row r="102" s="12" customFormat="1" ht="25.92" customHeight="1">
      <c r="A102" s="12"/>
      <c r="B102" s="201"/>
      <c r="C102" s="202"/>
      <c r="D102" s="203" t="s">
        <v>75</v>
      </c>
      <c r="E102" s="204" t="s">
        <v>233</v>
      </c>
      <c r="F102" s="204" t="s">
        <v>234</v>
      </c>
      <c r="G102" s="202"/>
      <c r="H102" s="202"/>
      <c r="I102" s="205"/>
      <c r="J102" s="206">
        <f>BK102</f>
        <v>0</v>
      </c>
      <c r="K102" s="202"/>
      <c r="L102" s="207"/>
      <c r="M102" s="208"/>
      <c r="N102" s="209"/>
      <c r="O102" s="209"/>
      <c r="P102" s="210">
        <f>P103+P157+P221+P230</f>
        <v>0</v>
      </c>
      <c r="Q102" s="209"/>
      <c r="R102" s="210">
        <f>R103+R157+R221+R230</f>
        <v>323.74391986000001</v>
      </c>
      <c r="S102" s="209"/>
      <c r="T102" s="211">
        <f>T103+T157+T221+T230</f>
        <v>365.48762799999997</v>
      </c>
      <c r="U102" s="12"/>
      <c r="V102" s="12"/>
      <c r="W102" s="12"/>
      <c r="X102" s="12"/>
      <c r="Y102" s="12"/>
      <c r="Z102" s="12"/>
      <c r="AA102" s="12"/>
      <c r="AB102" s="12"/>
      <c r="AC102" s="12"/>
      <c r="AD102" s="12"/>
      <c r="AE102" s="12"/>
      <c r="AR102" s="212" t="s">
        <v>83</v>
      </c>
      <c r="AT102" s="213" t="s">
        <v>75</v>
      </c>
      <c r="AU102" s="213" t="s">
        <v>76</v>
      </c>
      <c r="AY102" s="212" t="s">
        <v>235</v>
      </c>
      <c r="BK102" s="214">
        <f>BK103+BK157+BK221+BK230</f>
        <v>0</v>
      </c>
    </row>
    <row r="103" s="12" customFormat="1" ht="22.8" customHeight="1">
      <c r="A103" s="12"/>
      <c r="B103" s="201"/>
      <c r="C103" s="202"/>
      <c r="D103" s="203" t="s">
        <v>75</v>
      </c>
      <c r="E103" s="215" t="s">
        <v>93</v>
      </c>
      <c r="F103" s="215" t="s">
        <v>1564</v>
      </c>
      <c r="G103" s="202"/>
      <c r="H103" s="202"/>
      <c r="I103" s="205"/>
      <c r="J103" s="216">
        <f>BK103</f>
        <v>0</v>
      </c>
      <c r="K103" s="202"/>
      <c r="L103" s="207"/>
      <c r="M103" s="208"/>
      <c r="N103" s="209"/>
      <c r="O103" s="209"/>
      <c r="P103" s="210">
        <f>SUM(P104:P156)</f>
        <v>0</v>
      </c>
      <c r="Q103" s="209"/>
      <c r="R103" s="210">
        <f>SUM(R104:R156)</f>
        <v>135.35156125999998</v>
      </c>
      <c r="S103" s="209"/>
      <c r="T103" s="211">
        <f>SUM(T104:T156)</f>
        <v>93.1905</v>
      </c>
      <c r="U103" s="12"/>
      <c r="V103" s="12"/>
      <c r="W103" s="12"/>
      <c r="X103" s="12"/>
      <c r="Y103" s="12"/>
      <c r="Z103" s="12"/>
      <c r="AA103" s="12"/>
      <c r="AB103" s="12"/>
      <c r="AC103" s="12"/>
      <c r="AD103" s="12"/>
      <c r="AE103" s="12"/>
      <c r="AR103" s="212" t="s">
        <v>83</v>
      </c>
      <c r="AT103" s="213" t="s">
        <v>75</v>
      </c>
      <c r="AU103" s="213" t="s">
        <v>83</v>
      </c>
      <c r="AY103" s="212" t="s">
        <v>235</v>
      </c>
      <c r="BK103" s="214">
        <f>SUM(BK104:BK156)</f>
        <v>0</v>
      </c>
    </row>
    <row r="104" s="2" customFormat="1" ht="24.15" customHeight="1">
      <c r="A104" s="40"/>
      <c r="B104" s="41"/>
      <c r="C104" s="217" t="s">
        <v>83</v>
      </c>
      <c r="D104" s="217" t="s">
        <v>237</v>
      </c>
      <c r="E104" s="218" t="s">
        <v>1565</v>
      </c>
      <c r="F104" s="219" t="s">
        <v>1566</v>
      </c>
      <c r="G104" s="220" t="s">
        <v>379</v>
      </c>
      <c r="H104" s="221">
        <v>2300</v>
      </c>
      <c r="I104" s="222"/>
      <c r="J104" s="223">
        <f>ROUND(I104*H104,2)</f>
        <v>0</v>
      </c>
      <c r="K104" s="219" t="s">
        <v>370</v>
      </c>
      <c r="L104" s="46"/>
      <c r="M104" s="224" t="s">
        <v>19</v>
      </c>
      <c r="N104" s="225" t="s">
        <v>47</v>
      </c>
      <c r="O104" s="86"/>
      <c r="P104" s="226">
        <f>O104*H104</f>
        <v>0</v>
      </c>
      <c r="Q104" s="226">
        <v>0.0027499999999999998</v>
      </c>
      <c r="R104" s="226">
        <f>Q104*H104</f>
        <v>6.3249999999999993</v>
      </c>
      <c r="S104" s="226">
        <v>0</v>
      </c>
      <c r="T104" s="227">
        <f>S104*H104</f>
        <v>0</v>
      </c>
      <c r="U104" s="40"/>
      <c r="V104" s="40"/>
      <c r="W104" s="40"/>
      <c r="X104" s="40"/>
      <c r="Y104" s="40"/>
      <c r="Z104" s="40"/>
      <c r="AA104" s="40"/>
      <c r="AB104" s="40"/>
      <c r="AC104" s="40"/>
      <c r="AD104" s="40"/>
      <c r="AE104" s="40"/>
      <c r="AR104" s="228" t="s">
        <v>100</v>
      </c>
      <c r="AT104" s="228" t="s">
        <v>237</v>
      </c>
      <c r="AU104" s="228" t="s">
        <v>85</v>
      </c>
      <c r="AY104" s="19" t="s">
        <v>235</v>
      </c>
      <c r="BE104" s="229">
        <f>IF(N104="základní",J104,0)</f>
        <v>0</v>
      </c>
      <c r="BF104" s="229">
        <f>IF(N104="snížená",J104,0)</f>
        <v>0</v>
      </c>
      <c r="BG104" s="229">
        <f>IF(N104="zákl. přenesená",J104,0)</f>
        <v>0</v>
      </c>
      <c r="BH104" s="229">
        <f>IF(N104="sníž. přenesená",J104,0)</f>
        <v>0</v>
      </c>
      <c r="BI104" s="229">
        <f>IF(N104="nulová",J104,0)</f>
        <v>0</v>
      </c>
      <c r="BJ104" s="19" t="s">
        <v>83</v>
      </c>
      <c r="BK104" s="229">
        <f>ROUND(I104*H104,2)</f>
        <v>0</v>
      </c>
      <c r="BL104" s="19" t="s">
        <v>100</v>
      </c>
      <c r="BM104" s="228" t="s">
        <v>1567</v>
      </c>
    </row>
    <row r="105" s="2" customFormat="1">
      <c r="A105" s="40"/>
      <c r="B105" s="41"/>
      <c r="C105" s="42"/>
      <c r="D105" s="237" t="s">
        <v>792</v>
      </c>
      <c r="E105" s="42"/>
      <c r="F105" s="279" t="s">
        <v>1568</v>
      </c>
      <c r="G105" s="42"/>
      <c r="H105" s="42"/>
      <c r="I105" s="232"/>
      <c r="J105" s="42"/>
      <c r="K105" s="42"/>
      <c r="L105" s="46"/>
      <c r="M105" s="233"/>
      <c r="N105" s="234"/>
      <c r="O105" s="86"/>
      <c r="P105" s="86"/>
      <c r="Q105" s="86"/>
      <c r="R105" s="86"/>
      <c r="S105" s="86"/>
      <c r="T105" s="87"/>
      <c r="U105" s="40"/>
      <c r="V105" s="40"/>
      <c r="W105" s="40"/>
      <c r="X105" s="40"/>
      <c r="Y105" s="40"/>
      <c r="Z105" s="40"/>
      <c r="AA105" s="40"/>
      <c r="AB105" s="40"/>
      <c r="AC105" s="40"/>
      <c r="AD105" s="40"/>
      <c r="AE105" s="40"/>
      <c r="AT105" s="19" t="s">
        <v>792</v>
      </c>
      <c r="AU105" s="19" t="s">
        <v>85</v>
      </c>
    </row>
    <row r="106" s="13" customFormat="1">
      <c r="A106" s="13"/>
      <c r="B106" s="235"/>
      <c r="C106" s="236"/>
      <c r="D106" s="237" t="s">
        <v>245</v>
      </c>
      <c r="E106" s="238" t="s">
        <v>19</v>
      </c>
      <c r="F106" s="239" t="s">
        <v>1569</v>
      </c>
      <c r="G106" s="236"/>
      <c r="H106" s="238" t="s">
        <v>19</v>
      </c>
      <c r="I106" s="240"/>
      <c r="J106" s="236"/>
      <c r="K106" s="236"/>
      <c r="L106" s="241"/>
      <c r="M106" s="242"/>
      <c r="N106" s="243"/>
      <c r="O106" s="243"/>
      <c r="P106" s="243"/>
      <c r="Q106" s="243"/>
      <c r="R106" s="243"/>
      <c r="S106" s="243"/>
      <c r="T106" s="244"/>
      <c r="U106" s="13"/>
      <c r="V106" s="13"/>
      <c r="W106" s="13"/>
      <c r="X106" s="13"/>
      <c r="Y106" s="13"/>
      <c r="Z106" s="13"/>
      <c r="AA106" s="13"/>
      <c r="AB106" s="13"/>
      <c r="AC106" s="13"/>
      <c r="AD106" s="13"/>
      <c r="AE106" s="13"/>
      <c r="AT106" s="245" t="s">
        <v>245</v>
      </c>
      <c r="AU106" s="245" t="s">
        <v>85</v>
      </c>
      <c r="AV106" s="13" t="s">
        <v>83</v>
      </c>
      <c r="AW106" s="13" t="s">
        <v>37</v>
      </c>
      <c r="AX106" s="13" t="s">
        <v>76</v>
      </c>
      <c r="AY106" s="245" t="s">
        <v>235</v>
      </c>
    </row>
    <row r="107" s="13" customFormat="1">
      <c r="A107" s="13"/>
      <c r="B107" s="235"/>
      <c r="C107" s="236"/>
      <c r="D107" s="237" t="s">
        <v>245</v>
      </c>
      <c r="E107" s="238" t="s">
        <v>19</v>
      </c>
      <c r="F107" s="239" t="s">
        <v>1570</v>
      </c>
      <c r="G107" s="236"/>
      <c r="H107" s="238" t="s">
        <v>19</v>
      </c>
      <c r="I107" s="240"/>
      <c r="J107" s="236"/>
      <c r="K107" s="236"/>
      <c r="L107" s="241"/>
      <c r="M107" s="242"/>
      <c r="N107" s="243"/>
      <c r="O107" s="243"/>
      <c r="P107" s="243"/>
      <c r="Q107" s="243"/>
      <c r="R107" s="243"/>
      <c r="S107" s="243"/>
      <c r="T107" s="244"/>
      <c r="U107" s="13"/>
      <c r="V107" s="13"/>
      <c r="W107" s="13"/>
      <c r="X107" s="13"/>
      <c r="Y107" s="13"/>
      <c r="Z107" s="13"/>
      <c r="AA107" s="13"/>
      <c r="AB107" s="13"/>
      <c r="AC107" s="13"/>
      <c r="AD107" s="13"/>
      <c r="AE107" s="13"/>
      <c r="AT107" s="245" t="s">
        <v>245</v>
      </c>
      <c r="AU107" s="245" t="s">
        <v>85</v>
      </c>
      <c r="AV107" s="13" t="s">
        <v>83</v>
      </c>
      <c r="AW107" s="13" t="s">
        <v>37</v>
      </c>
      <c r="AX107" s="13" t="s">
        <v>76</v>
      </c>
      <c r="AY107" s="245" t="s">
        <v>235</v>
      </c>
    </row>
    <row r="108" s="14" customFormat="1">
      <c r="A108" s="14"/>
      <c r="B108" s="246"/>
      <c r="C108" s="247"/>
      <c r="D108" s="237" t="s">
        <v>245</v>
      </c>
      <c r="E108" s="248" t="s">
        <v>19</v>
      </c>
      <c r="F108" s="249" t="s">
        <v>1571</v>
      </c>
      <c r="G108" s="247"/>
      <c r="H108" s="250">
        <v>2300</v>
      </c>
      <c r="I108" s="251"/>
      <c r="J108" s="247"/>
      <c r="K108" s="247"/>
      <c r="L108" s="252"/>
      <c r="M108" s="253"/>
      <c r="N108" s="254"/>
      <c r="O108" s="254"/>
      <c r="P108" s="254"/>
      <c r="Q108" s="254"/>
      <c r="R108" s="254"/>
      <c r="S108" s="254"/>
      <c r="T108" s="255"/>
      <c r="U108" s="14"/>
      <c r="V108" s="14"/>
      <c r="W108" s="14"/>
      <c r="X108" s="14"/>
      <c r="Y108" s="14"/>
      <c r="Z108" s="14"/>
      <c r="AA108" s="14"/>
      <c r="AB108" s="14"/>
      <c r="AC108" s="14"/>
      <c r="AD108" s="14"/>
      <c r="AE108" s="14"/>
      <c r="AT108" s="256" t="s">
        <v>245</v>
      </c>
      <c r="AU108" s="256" t="s">
        <v>85</v>
      </c>
      <c r="AV108" s="14" t="s">
        <v>85</v>
      </c>
      <c r="AW108" s="14" t="s">
        <v>37</v>
      </c>
      <c r="AX108" s="14" t="s">
        <v>76</v>
      </c>
      <c r="AY108" s="256" t="s">
        <v>235</v>
      </c>
    </row>
    <row r="109" s="16" customFormat="1">
      <c r="A109" s="16"/>
      <c r="B109" s="268"/>
      <c r="C109" s="269"/>
      <c r="D109" s="237" t="s">
        <v>245</v>
      </c>
      <c r="E109" s="270" t="s">
        <v>19</v>
      </c>
      <c r="F109" s="271" t="s">
        <v>250</v>
      </c>
      <c r="G109" s="269"/>
      <c r="H109" s="272">
        <v>2300</v>
      </c>
      <c r="I109" s="273"/>
      <c r="J109" s="269"/>
      <c r="K109" s="269"/>
      <c r="L109" s="274"/>
      <c r="M109" s="275"/>
      <c r="N109" s="276"/>
      <c r="O109" s="276"/>
      <c r="P109" s="276"/>
      <c r="Q109" s="276"/>
      <c r="R109" s="276"/>
      <c r="S109" s="276"/>
      <c r="T109" s="277"/>
      <c r="U109" s="16"/>
      <c r="V109" s="16"/>
      <c r="W109" s="16"/>
      <c r="X109" s="16"/>
      <c r="Y109" s="16"/>
      <c r="Z109" s="16"/>
      <c r="AA109" s="16"/>
      <c r="AB109" s="16"/>
      <c r="AC109" s="16"/>
      <c r="AD109" s="16"/>
      <c r="AE109" s="16"/>
      <c r="AT109" s="278" t="s">
        <v>245</v>
      </c>
      <c r="AU109" s="278" t="s">
        <v>85</v>
      </c>
      <c r="AV109" s="16" t="s">
        <v>100</v>
      </c>
      <c r="AW109" s="16" t="s">
        <v>37</v>
      </c>
      <c r="AX109" s="16" t="s">
        <v>83</v>
      </c>
      <c r="AY109" s="278" t="s">
        <v>235</v>
      </c>
    </row>
    <row r="110" s="2" customFormat="1" ht="24.15" customHeight="1">
      <c r="A110" s="40"/>
      <c r="B110" s="41"/>
      <c r="C110" s="217" t="s">
        <v>85</v>
      </c>
      <c r="D110" s="217" t="s">
        <v>237</v>
      </c>
      <c r="E110" s="218" t="s">
        <v>1572</v>
      </c>
      <c r="F110" s="219" t="s">
        <v>1573</v>
      </c>
      <c r="G110" s="220" t="s">
        <v>379</v>
      </c>
      <c r="H110" s="221">
        <v>2300</v>
      </c>
      <c r="I110" s="222"/>
      <c r="J110" s="223">
        <f>ROUND(I110*H110,2)</f>
        <v>0</v>
      </c>
      <c r="K110" s="219" t="s">
        <v>241</v>
      </c>
      <c r="L110" s="46"/>
      <c r="M110" s="224" t="s">
        <v>19</v>
      </c>
      <c r="N110" s="225" t="s">
        <v>47</v>
      </c>
      <c r="O110" s="86"/>
      <c r="P110" s="226">
        <f>O110*H110</f>
        <v>0</v>
      </c>
      <c r="Q110" s="226">
        <v>0</v>
      </c>
      <c r="R110" s="226">
        <f>Q110*H110</f>
        <v>0</v>
      </c>
      <c r="S110" s="226">
        <v>0</v>
      </c>
      <c r="T110" s="227">
        <f>S110*H110</f>
        <v>0</v>
      </c>
      <c r="U110" s="40"/>
      <c r="V110" s="40"/>
      <c r="W110" s="40"/>
      <c r="X110" s="40"/>
      <c r="Y110" s="40"/>
      <c r="Z110" s="40"/>
      <c r="AA110" s="40"/>
      <c r="AB110" s="40"/>
      <c r="AC110" s="40"/>
      <c r="AD110" s="40"/>
      <c r="AE110" s="40"/>
      <c r="AR110" s="228" t="s">
        <v>100</v>
      </c>
      <c r="AT110" s="228" t="s">
        <v>237</v>
      </c>
      <c r="AU110" s="228" t="s">
        <v>85</v>
      </c>
      <c r="AY110" s="19" t="s">
        <v>235</v>
      </c>
      <c r="BE110" s="229">
        <f>IF(N110="základní",J110,0)</f>
        <v>0</v>
      </c>
      <c r="BF110" s="229">
        <f>IF(N110="snížená",J110,0)</f>
        <v>0</v>
      </c>
      <c r="BG110" s="229">
        <f>IF(N110="zákl. přenesená",J110,0)</f>
        <v>0</v>
      </c>
      <c r="BH110" s="229">
        <f>IF(N110="sníž. přenesená",J110,0)</f>
        <v>0</v>
      </c>
      <c r="BI110" s="229">
        <f>IF(N110="nulová",J110,0)</f>
        <v>0</v>
      </c>
      <c r="BJ110" s="19" t="s">
        <v>83</v>
      </c>
      <c r="BK110" s="229">
        <f>ROUND(I110*H110,2)</f>
        <v>0</v>
      </c>
      <c r="BL110" s="19" t="s">
        <v>100</v>
      </c>
      <c r="BM110" s="228" t="s">
        <v>1574</v>
      </c>
    </row>
    <row r="111" s="2" customFormat="1">
      <c r="A111" s="40"/>
      <c r="B111" s="41"/>
      <c r="C111" s="42"/>
      <c r="D111" s="230" t="s">
        <v>243</v>
      </c>
      <c r="E111" s="42"/>
      <c r="F111" s="231" t="s">
        <v>1575</v>
      </c>
      <c r="G111" s="42"/>
      <c r="H111" s="42"/>
      <c r="I111" s="232"/>
      <c r="J111" s="42"/>
      <c r="K111" s="42"/>
      <c r="L111" s="46"/>
      <c r="M111" s="233"/>
      <c r="N111" s="234"/>
      <c r="O111" s="86"/>
      <c r="P111" s="86"/>
      <c r="Q111" s="86"/>
      <c r="R111" s="86"/>
      <c r="S111" s="86"/>
      <c r="T111" s="87"/>
      <c r="U111" s="40"/>
      <c r="V111" s="40"/>
      <c r="W111" s="40"/>
      <c r="X111" s="40"/>
      <c r="Y111" s="40"/>
      <c r="Z111" s="40"/>
      <c r="AA111" s="40"/>
      <c r="AB111" s="40"/>
      <c r="AC111" s="40"/>
      <c r="AD111" s="40"/>
      <c r="AE111" s="40"/>
      <c r="AT111" s="19" t="s">
        <v>243</v>
      </c>
      <c r="AU111" s="19" t="s">
        <v>85</v>
      </c>
    </row>
    <row r="112" s="2" customFormat="1" ht="24.15" customHeight="1">
      <c r="A112" s="40"/>
      <c r="B112" s="41"/>
      <c r="C112" s="217" t="s">
        <v>93</v>
      </c>
      <c r="D112" s="217" t="s">
        <v>237</v>
      </c>
      <c r="E112" s="218" t="s">
        <v>1576</v>
      </c>
      <c r="F112" s="219" t="s">
        <v>1577</v>
      </c>
      <c r="G112" s="220" t="s">
        <v>379</v>
      </c>
      <c r="H112" s="221">
        <v>50</v>
      </c>
      <c r="I112" s="222"/>
      <c r="J112" s="223">
        <f>ROUND(I112*H112,2)</f>
        <v>0</v>
      </c>
      <c r="K112" s="219" t="s">
        <v>241</v>
      </c>
      <c r="L112" s="46"/>
      <c r="M112" s="224" t="s">
        <v>19</v>
      </c>
      <c r="N112" s="225" t="s">
        <v>47</v>
      </c>
      <c r="O112" s="86"/>
      <c r="P112" s="226">
        <f>O112*H112</f>
        <v>0</v>
      </c>
      <c r="Q112" s="226">
        <v>0.00346</v>
      </c>
      <c r="R112" s="226">
        <f>Q112*H112</f>
        <v>0.17299999999999999</v>
      </c>
      <c r="S112" s="226">
        <v>0</v>
      </c>
      <c r="T112" s="227">
        <f>S112*H112</f>
        <v>0</v>
      </c>
      <c r="U112" s="40"/>
      <c r="V112" s="40"/>
      <c r="W112" s="40"/>
      <c r="X112" s="40"/>
      <c r="Y112" s="40"/>
      <c r="Z112" s="40"/>
      <c r="AA112" s="40"/>
      <c r="AB112" s="40"/>
      <c r="AC112" s="40"/>
      <c r="AD112" s="40"/>
      <c r="AE112" s="40"/>
      <c r="AR112" s="228" t="s">
        <v>100</v>
      </c>
      <c r="AT112" s="228" t="s">
        <v>237</v>
      </c>
      <c r="AU112" s="228" t="s">
        <v>85</v>
      </c>
      <c r="AY112" s="19" t="s">
        <v>235</v>
      </c>
      <c r="BE112" s="229">
        <f>IF(N112="základní",J112,0)</f>
        <v>0</v>
      </c>
      <c r="BF112" s="229">
        <f>IF(N112="snížená",J112,0)</f>
        <v>0</v>
      </c>
      <c r="BG112" s="229">
        <f>IF(N112="zákl. přenesená",J112,0)</f>
        <v>0</v>
      </c>
      <c r="BH112" s="229">
        <f>IF(N112="sníž. přenesená",J112,0)</f>
        <v>0</v>
      </c>
      <c r="BI112" s="229">
        <f>IF(N112="nulová",J112,0)</f>
        <v>0</v>
      </c>
      <c r="BJ112" s="19" t="s">
        <v>83</v>
      </c>
      <c r="BK112" s="229">
        <f>ROUND(I112*H112,2)</f>
        <v>0</v>
      </c>
      <c r="BL112" s="19" t="s">
        <v>100</v>
      </c>
      <c r="BM112" s="228" t="s">
        <v>1578</v>
      </c>
    </row>
    <row r="113" s="2" customFormat="1">
      <c r="A113" s="40"/>
      <c r="B113" s="41"/>
      <c r="C113" s="42"/>
      <c r="D113" s="230" t="s">
        <v>243</v>
      </c>
      <c r="E113" s="42"/>
      <c r="F113" s="231" t="s">
        <v>1579</v>
      </c>
      <c r="G113" s="42"/>
      <c r="H113" s="42"/>
      <c r="I113" s="232"/>
      <c r="J113" s="42"/>
      <c r="K113" s="42"/>
      <c r="L113" s="46"/>
      <c r="M113" s="233"/>
      <c r="N113" s="234"/>
      <c r="O113" s="86"/>
      <c r="P113" s="86"/>
      <c r="Q113" s="86"/>
      <c r="R113" s="86"/>
      <c r="S113" s="86"/>
      <c r="T113" s="87"/>
      <c r="U113" s="40"/>
      <c r="V113" s="40"/>
      <c r="W113" s="40"/>
      <c r="X113" s="40"/>
      <c r="Y113" s="40"/>
      <c r="Z113" s="40"/>
      <c r="AA113" s="40"/>
      <c r="AB113" s="40"/>
      <c r="AC113" s="40"/>
      <c r="AD113" s="40"/>
      <c r="AE113" s="40"/>
      <c r="AT113" s="19" t="s">
        <v>243</v>
      </c>
      <c r="AU113" s="19" t="s">
        <v>85</v>
      </c>
    </row>
    <row r="114" s="13" customFormat="1">
      <c r="A114" s="13"/>
      <c r="B114" s="235"/>
      <c r="C114" s="236"/>
      <c r="D114" s="237" t="s">
        <v>245</v>
      </c>
      <c r="E114" s="238" t="s">
        <v>19</v>
      </c>
      <c r="F114" s="239" t="s">
        <v>1580</v>
      </c>
      <c r="G114" s="236"/>
      <c r="H114" s="238" t="s">
        <v>19</v>
      </c>
      <c r="I114" s="240"/>
      <c r="J114" s="236"/>
      <c r="K114" s="236"/>
      <c r="L114" s="241"/>
      <c r="M114" s="242"/>
      <c r="N114" s="243"/>
      <c r="O114" s="243"/>
      <c r="P114" s="243"/>
      <c r="Q114" s="243"/>
      <c r="R114" s="243"/>
      <c r="S114" s="243"/>
      <c r="T114" s="244"/>
      <c r="U114" s="13"/>
      <c r="V114" s="13"/>
      <c r="W114" s="13"/>
      <c r="X114" s="13"/>
      <c r="Y114" s="13"/>
      <c r="Z114" s="13"/>
      <c r="AA114" s="13"/>
      <c r="AB114" s="13"/>
      <c r="AC114" s="13"/>
      <c r="AD114" s="13"/>
      <c r="AE114" s="13"/>
      <c r="AT114" s="245" t="s">
        <v>245</v>
      </c>
      <c r="AU114" s="245" t="s">
        <v>85</v>
      </c>
      <c r="AV114" s="13" t="s">
        <v>83</v>
      </c>
      <c r="AW114" s="13" t="s">
        <v>37</v>
      </c>
      <c r="AX114" s="13" t="s">
        <v>76</v>
      </c>
      <c r="AY114" s="245" t="s">
        <v>235</v>
      </c>
    </row>
    <row r="115" s="14" customFormat="1">
      <c r="A115" s="14"/>
      <c r="B115" s="246"/>
      <c r="C115" s="247"/>
      <c r="D115" s="237" t="s">
        <v>245</v>
      </c>
      <c r="E115" s="248" t="s">
        <v>19</v>
      </c>
      <c r="F115" s="249" t="s">
        <v>901</v>
      </c>
      <c r="G115" s="247"/>
      <c r="H115" s="250">
        <v>50</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245</v>
      </c>
      <c r="AU115" s="256" t="s">
        <v>85</v>
      </c>
      <c r="AV115" s="14" t="s">
        <v>85</v>
      </c>
      <c r="AW115" s="14" t="s">
        <v>37</v>
      </c>
      <c r="AX115" s="14" t="s">
        <v>76</v>
      </c>
      <c r="AY115" s="256" t="s">
        <v>235</v>
      </c>
    </row>
    <row r="116" s="16" customFormat="1">
      <c r="A116" s="16"/>
      <c r="B116" s="268"/>
      <c r="C116" s="269"/>
      <c r="D116" s="237" t="s">
        <v>245</v>
      </c>
      <c r="E116" s="270" t="s">
        <v>19</v>
      </c>
      <c r="F116" s="271" t="s">
        <v>250</v>
      </c>
      <c r="G116" s="269"/>
      <c r="H116" s="272">
        <v>50</v>
      </c>
      <c r="I116" s="273"/>
      <c r="J116" s="269"/>
      <c r="K116" s="269"/>
      <c r="L116" s="274"/>
      <c r="M116" s="275"/>
      <c r="N116" s="276"/>
      <c r="O116" s="276"/>
      <c r="P116" s="276"/>
      <c r="Q116" s="276"/>
      <c r="R116" s="276"/>
      <c r="S116" s="276"/>
      <c r="T116" s="277"/>
      <c r="U116" s="16"/>
      <c r="V116" s="16"/>
      <c r="W116" s="16"/>
      <c r="X116" s="16"/>
      <c r="Y116" s="16"/>
      <c r="Z116" s="16"/>
      <c r="AA116" s="16"/>
      <c r="AB116" s="16"/>
      <c r="AC116" s="16"/>
      <c r="AD116" s="16"/>
      <c r="AE116" s="16"/>
      <c r="AT116" s="278" t="s">
        <v>245</v>
      </c>
      <c r="AU116" s="278" t="s">
        <v>85</v>
      </c>
      <c r="AV116" s="16" t="s">
        <v>100</v>
      </c>
      <c r="AW116" s="16" t="s">
        <v>37</v>
      </c>
      <c r="AX116" s="16" t="s">
        <v>83</v>
      </c>
      <c r="AY116" s="278" t="s">
        <v>235</v>
      </c>
    </row>
    <row r="117" s="2" customFormat="1" ht="24.15" customHeight="1">
      <c r="A117" s="40"/>
      <c r="B117" s="41"/>
      <c r="C117" s="217" t="s">
        <v>100</v>
      </c>
      <c r="D117" s="217" t="s">
        <v>237</v>
      </c>
      <c r="E117" s="218" t="s">
        <v>1581</v>
      </c>
      <c r="F117" s="219" t="s">
        <v>1582</v>
      </c>
      <c r="G117" s="220" t="s">
        <v>379</v>
      </c>
      <c r="H117" s="221">
        <v>50</v>
      </c>
      <c r="I117" s="222"/>
      <c r="J117" s="223">
        <f>ROUND(I117*H117,2)</f>
        <v>0</v>
      </c>
      <c r="K117" s="219" t="s">
        <v>241</v>
      </c>
      <c r="L117" s="46"/>
      <c r="M117" s="224" t="s">
        <v>19</v>
      </c>
      <c r="N117" s="225" t="s">
        <v>47</v>
      </c>
      <c r="O117" s="86"/>
      <c r="P117" s="226">
        <f>O117*H117</f>
        <v>0</v>
      </c>
      <c r="Q117" s="226">
        <v>0</v>
      </c>
      <c r="R117" s="226">
        <f>Q117*H117</f>
        <v>0</v>
      </c>
      <c r="S117" s="226">
        <v>0</v>
      </c>
      <c r="T117" s="227">
        <f>S117*H117</f>
        <v>0</v>
      </c>
      <c r="U117" s="40"/>
      <c r="V117" s="40"/>
      <c r="W117" s="40"/>
      <c r="X117" s="40"/>
      <c r="Y117" s="40"/>
      <c r="Z117" s="40"/>
      <c r="AA117" s="40"/>
      <c r="AB117" s="40"/>
      <c r="AC117" s="40"/>
      <c r="AD117" s="40"/>
      <c r="AE117" s="40"/>
      <c r="AR117" s="228" t="s">
        <v>100</v>
      </c>
      <c r="AT117" s="228" t="s">
        <v>237</v>
      </c>
      <c r="AU117" s="228" t="s">
        <v>85</v>
      </c>
      <c r="AY117" s="19" t="s">
        <v>235</v>
      </c>
      <c r="BE117" s="229">
        <f>IF(N117="základní",J117,0)</f>
        <v>0</v>
      </c>
      <c r="BF117" s="229">
        <f>IF(N117="snížená",J117,0)</f>
        <v>0</v>
      </c>
      <c r="BG117" s="229">
        <f>IF(N117="zákl. přenesená",J117,0)</f>
        <v>0</v>
      </c>
      <c r="BH117" s="229">
        <f>IF(N117="sníž. přenesená",J117,0)</f>
        <v>0</v>
      </c>
      <c r="BI117" s="229">
        <f>IF(N117="nulová",J117,0)</f>
        <v>0</v>
      </c>
      <c r="BJ117" s="19" t="s">
        <v>83</v>
      </c>
      <c r="BK117" s="229">
        <f>ROUND(I117*H117,2)</f>
        <v>0</v>
      </c>
      <c r="BL117" s="19" t="s">
        <v>100</v>
      </c>
      <c r="BM117" s="228" t="s">
        <v>1583</v>
      </c>
    </row>
    <row r="118" s="2" customFormat="1">
      <c r="A118" s="40"/>
      <c r="B118" s="41"/>
      <c r="C118" s="42"/>
      <c r="D118" s="230" t="s">
        <v>243</v>
      </c>
      <c r="E118" s="42"/>
      <c r="F118" s="231" t="s">
        <v>1584</v>
      </c>
      <c r="G118" s="42"/>
      <c r="H118" s="42"/>
      <c r="I118" s="232"/>
      <c r="J118" s="42"/>
      <c r="K118" s="42"/>
      <c r="L118" s="46"/>
      <c r="M118" s="233"/>
      <c r="N118" s="234"/>
      <c r="O118" s="86"/>
      <c r="P118" s="86"/>
      <c r="Q118" s="86"/>
      <c r="R118" s="86"/>
      <c r="S118" s="86"/>
      <c r="T118" s="87"/>
      <c r="U118" s="40"/>
      <c r="V118" s="40"/>
      <c r="W118" s="40"/>
      <c r="X118" s="40"/>
      <c r="Y118" s="40"/>
      <c r="Z118" s="40"/>
      <c r="AA118" s="40"/>
      <c r="AB118" s="40"/>
      <c r="AC118" s="40"/>
      <c r="AD118" s="40"/>
      <c r="AE118" s="40"/>
      <c r="AT118" s="19" t="s">
        <v>243</v>
      </c>
      <c r="AU118" s="19" t="s">
        <v>85</v>
      </c>
    </row>
    <row r="119" s="2" customFormat="1" ht="37.8" customHeight="1">
      <c r="A119" s="40"/>
      <c r="B119" s="41"/>
      <c r="C119" s="217" t="s">
        <v>336</v>
      </c>
      <c r="D119" s="217" t="s">
        <v>237</v>
      </c>
      <c r="E119" s="218" t="s">
        <v>1585</v>
      </c>
      <c r="F119" s="219" t="s">
        <v>1586</v>
      </c>
      <c r="G119" s="220" t="s">
        <v>361</v>
      </c>
      <c r="H119" s="221">
        <v>0.0080000000000000002</v>
      </c>
      <c r="I119" s="222"/>
      <c r="J119" s="223">
        <f>ROUND(I119*H119,2)</f>
        <v>0</v>
      </c>
      <c r="K119" s="219" t="s">
        <v>241</v>
      </c>
      <c r="L119" s="46"/>
      <c r="M119" s="224" t="s">
        <v>19</v>
      </c>
      <c r="N119" s="225" t="s">
        <v>47</v>
      </c>
      <c r="O119" s="86"/>
      <c r="P119" s="226">
        <f>O119*H119</f>
        <v>0</v>
      </c>
      <c r="Q119" s="226">
        <v>1.04922</v>
      </c>
      <c r="R119" s="226">
        <f>Q119*H119</f>
        <v>0.0083937600000000001</v>
      </c>
      <c r="S119" s="226">
        <v>0</v>
      </c>
      <c r="T119" s="227">
        <f>S119*H119</f>
        <v>0</v>
      </c>
      <c r="U119" s="40"/>
      <c r="V119" s="40"/>
      <c r="W119" s="40"/>
      <c r="X119" s="40"/>
      <c r="Y119" s="40"/>
      <c r="Z119" s="40"/>
      <c r="AA119" s="40"/>
      <c r="AB119" s="40"/>
      <c r="AC119" s="40"/>
      <c r="AD119" s="40"/>
      <c r="AE119" s="40"/>
      <c r="AR119" s="228" t="s">
        <v>100</v>
      </c>
      <c r="AT119" s="228" t="s">
        <v>237</v>
      </c>
      <c r="AU119" s="228" t="s">
        <v>85</v>
      </c>
      <c r="AY119" s="19" t="s">
        <v>235</v>
      </c>
      <c r="BE119" s="229">
        <f>IF(N119="základní",J119,0)</f>
        <v>0</v>
      </c>
      <c r="BF119" s="229">
        <f>IF(N119="snížená",J119,0)</f>
        <v>0</v>
      </c>
      <c r="BG119" s="229">
        <f>IF(N119="zákl. přenesená",J119,0)</f>
        <v>0</v>
      </c>
      <c r="BH119" s="229">
        <f>IF(N119="sníž. přenesená",J119,0)</f>
        <v>0</v>
      </c>
      <c r="BI119" s="229">
        <f>IF(N119="nulová",J119,0)</f>
        <v>0</v>
      </c>
      <c r="BJ119" s="19" t="s">
        <v>83</v>
      </c>
      <c r="BK119" s="229">
        <f>ROUND(I119*H119,2)</f>
        <v>0</v>
      </c>
      <c r="BL119" s="19" t="s">
        <v>100</v>
      </c>
      <c r="BM119" s="228" t="s">
        <v>1587</v>
      </c>
    </row>
    <row r="120" s="2" customFormat="1">
      <c r="A120" s="40"/>
      <c r="B120" s="41"/>
      <c r="C120" s="42"/>
      <c r="D120" s="230" t="s">
        <v>243</v>
      </c>
      <c r="E120" s="42"/>
      <c r="F120" s="231" t="s">
        <v>1588</v>
      </c>
      <c r="G120" s="42"/>
      <c r="H120" s="42"/>
      <c r="I120" s="232"/>
      <c r="J120" s="42"/>
      <c r="K120" s="42"/>
      <c r="L120" s="46"/>
      <c r="M120" s="233"/>
      <c r="N120" s="234"/>
      <c r="O120" s="86"/>
      <c r="P120" s="86"/>
      <c r="Q120" s="86"/>
      <c r="R120" s="86"/>
      <c r="S120" s="86"/>
      <c r="T120" s="87"/>
      <c r="U120" s="40"/>
      <c r="V120" s="40"/>
      <c r="W120" s="40"/>
      <c r="X120" s="40"/>
      <c r="Y120" s="40"/>
      <c r="Z120" s="40"/>
      <c r="AA120" s="40"/>
      <c r="AB120" s="40"/>
      <c r="AC120" s="40"/>
      <c r="AD120" s="40"/>
      <c r="AE120" s="40"/>
      <c r="AT120" s="19" t="s">
        <v>243</v>
      </c>
      <c r="AU120" s="19" t="s">
        <v>85</v>
      </c>
    </row>
    <row r="121" s="13" customFormat="1">
      <c r="A121" s="13"/>
      <c r="B121" s="235"/>
      <c r="C121" s="236"/>
      <c r="D121" s="237" t="s">
        <v>245</v>
      </c>
      <c r="E121" s="238" t="s">
        <v>19</v>
      </c>
      <c r="F121" s="239" t="s">
        <v>1589</v>
      </c>
      <c r="G121" s="236"/>
      <c r="H121" s="238" t="s">
        <v>19</v>
      </c>
      <c r="I121" s="240"/>
      <c r="J121" s="236"/>
      <c r="K121" s="236"/>
      <c r="L121" s="241"/>
      <c r="M121" s="242"/>
      <c r="N121" s="243"/>
      <c r="O121" s="243"/>
      <c r="P121" s="243"/>
      <c r="Q121" s="243"/>
      <c r="R121" s="243"/>
      <c r="S121" s="243"/>
      <c r="T121" s="244"/>
      <c r="U121" s="13"/>
      <c r="V121" s="13"/>
      <c r="W121" s="13"/>
      <c r="X121" s="13"/>
      <c r="Y121" s="13"/>
      <c r="Z121" s="13"/>
      <c r="AA121" s="13"/>
      <c r="AB121" s="13"/>
      <c r="AC121" s="13"/>
      <c r="AD121" s="13"/>
      <c r="AE121" s="13"/>
      <c r="AT121" s="245" t="s">
        <v>245</v>
      </c>
      <c r="AU121" s="245" t="s">
        <v>85</v>
      </c>
      <c r="AV121" s="13" t="s">
        <v>83</v>
      </c>
      <c r="AW121" s="13" t="s">
        <v>37</v>
      </c>
      <c r="AX121" s="13" t="s">
        <v>76</v>
      </c>
      <c r="AY121" s="245" t="s">
        <v>235</v>
      </c>
    </row>
    <row r="122" s="14" customFormat="1">
      <c r="A122" s="14"/>
      <c r="B122" s="246"/>
      <c r="C122" s="247"/>
      <c r="D122" s="237" t="s">
        <v>245</v>
      </c>
      <c r="E122" s="248" t="s">
        <v>19</v>
      </c>
      <c r="F122" s="249" t="s">
        <v>1590</v>
      </c>
      <c r="G122" s="247"/>
      <c r="H122" s="250">
        <v>0.0080000000000000002</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245</v>
      </c>
      <c r="AU122" s="256" t="s">
        <v>85</v>
      </c>
      <c r="AV122" s="14" t="s">
        <v>85</v>
      </c>
      <c r="AW122" s="14" t="s">
        <v>37</v>
      </c>
      <c r="AX122" s="14" t="s">
        <v>76</v>
      </c>
      <c r="AY122" s="256" t="s">
        <v>235</v>
      </c>
    </row>
    <row r="123" s="16" customFormat="1">
      <c r="A123" s="16"/>
      <c r="B123" s="268"/>
      <c r="C123" s="269"/>
      <c r="D123" s="237" t="s">
        <v>245</v>
      </c>
      <c r="E123" s="270" t="s">
        <v>19</v>
      </c>
      <c r="F123" s="271" t="s">
        <v>250</v>
      </c>
      <c r="G123" s="269"/>
      <c r="H123" s="272">
        <v>0.0080000000000000002</v>
      </c>
      <c r="I123" s="273"/>
      <c r="J123" s="269"/>
      <c r="K123" s="269"/>
      <c r="L123" s="274"/>
      <c r="M123" s="275"/>
      <c r="N123" s="276"/>
      <c r="O123" s="276"/>
      <c r="P123" s="276"/>
      <c r="Q123" s="276"/>
      <c r="R123" s="276"/>
      <c r="S123" s="276"/>
      <c r="T123" s="277"/>
      <c r="U123" s="16"/>
      <c r="V123" s="16"/>
      <c r="W123" s="16"/>
      <c r="X123" s="16"/>
      <c r="Y123" s="16"/>
      <c r="Z123" s="16"/>
      <c r="AA123" s="16"/>
      <c r="AB123" s="16"/>
      <c r="AC123" s="16"/>
      <c r="AD123" s="16"/>
      <c r="AE123" s="16"/>
      <c r="AT123" s="278" t="s">
        <v>245</v>
      </c>
      <c r="AU123" s="278" t="s">
        <v>85</v>
      </c>
      <c r="AV123" s="16" t="s">
        <v>100</v>
      </c>
      <c r="AW123" s="16" t="s">
        <v>37</v>
      </c>
      <c r="AX123" s="16" t="s">
        <v>83</v>
      </c>
      <c r="AY123" s="278" t="s">
        <v>235</v>
      </c>
    </row>
    <row r="124" s="2" customFormat="1" ht="37.8" customHeight="1">
      <c r="A124" s="40"/>
      <c r="B124" s="41"/>
      <c r="C124" s="217" t="s">
        <v>341</v>
      </c>
      <c r="D124" s="217" t="s">
        <v>237</v>
      </c>
      <c r="E124" s="218" t="s">
        <v>1591</v>
      </c>
      <c r="F124" s="219" t="s">
        <v>1592</v>
      </c>
      <c r="G124" s="220" t="s">
        <v>240</v>
      </c>
      <c r="H124" s="221">
        <v>20</v>
      </c>
      <c r="I124" s="222"/>
      <c r="J124" s="223">
        <f>ROUND(I124*H124,2)</f>
        <v>0</v>
      </c>
      <c r="K124" s="219" t="s">
        <v>241</v>
      </c>
      <c r="L124" s="46"/>
      <c r="M124" s="224" t="s">
        <v>19</v>
      </c>
      <c r="N124" s="225" t="s">
        <v>47</v>
      </c>
      <c r="O124" s="86"/>
      <c r="P124" s="226">
        <f>O124*H124</f>
        <v>0</v>
      </c>
      <c r="Q124" s="226">
        <v>1.8775</v>
      </c>
      <c r="R124" s="226">
        <f>Q124*H124</f>
        <v>37.549999999999997</v>
      </c>
      <c r="S124" s="226">
        <v>0</v>
      </c>
      <c r="T124" s="227">
        <f>S124*H124</f>
        <v>0</v>
      </c>
      <c r="U124" s="40"/>
      <c r="V124" s="40"/>
      <c r="W124" s="40"/>
      <c r="X124" s="40"/>
      <c r="Y124" s="40"/>
      <c r="Z124" s="40"/>
      <c r="AA124" s="40"/>
      <c r="AB124" s="40"/>
      <c r="AC124" s="40"/>
      <c r="AD124" s="40"/>
      <c r="AE124" s="40"/>
      <c r="AR124" s="228" t="s">
        <v>100</v>
      </c>
      <c r="AT124" s="228" t="s">
        <v>237</v>
      </c>
      <c r="AU124" s="228" t="s">
        <v>85</v>
      </c>
      <c r="AY124" s="19" t="s">
        <v>235</v>
      </c>
      <c r="BE124" s="229">
        <f>IF(N124="základní",J124,0)</f>
        <v>0</v>
      </c>
      <c r="BF124" s="229">
        <f>IF(N124="snížená",J124,0)</f>
        <v>0</v>
      </c>
      <c r="BG124" s="229">
        <f>IF(N124="zákl. přenesená",J124,0)</f>
        <v>0</v>
      </c>
      <c r="BH124" s="229">
        <f>IF(N124="sníž. přenesená",J124,0)</f>
        <v>0</v>
      </c>
      <c r="BI124" s="229">
        <f>IF(N124="nulová",J124,0)</f>
        <v>0</v>
      </c>
      <c r="BJ124" s="19" t="s">
        <v>83</v>
      </c>
      <c r="BK124" s="229">
        <f>ROUND(I124*H124,2)</f>
        <v>0</v>
      </c>
      <c r="BL124" s="19" t="s">
        <v>100</v>
      </c>
      <c r="BM124" s="228" t="s">
        <v>1593</v>
      </c>
    </row>
    <row r="125" s="2" customFormat="1">
      <c r="A125" s="40"/>
      <c r="B125" s="41"/>
      <c r="C125" s="42"/>
      <c r="D125" s="230" t="s">
        <v>243</v>
      </c>
      <c r="E125" s="42"/>
      <c r="F125" s="231" t="s">
        <v>1594</v>
      </c>
      <c r="G125" s="42"/>
      <c r="H125" s="42"/>
      <c r="I125" s="232"/>
      <c r="J125" s="42"/>
      <c r="K125" s="42"/>
      <c r="L125" s="46"/>
      <c r="M125" s="233"/>
      <c r="N125" s="234"/>
      <c r="O125" s="86"/>
      <c r="P125" s="86"/>
      <c r="Q125" s="86"/>
      <c r="R125" s="86"/>
      <c r="S125" s="86"/>
      <c r="T125" s="87"/>
      <c r="U125" s="40"/>
      <c r="V125" s="40"/>
      <c r="W125" s="40"/>
      <c r="X125" s="40"/>
      <c r="Y125" s="40"/>
      <c r="Z125" s="40"/>
      <c r="AA125" s="40"/>
      <c r="AB125" s="40"/>
      <c r="AC125" s="40"/>
      <c r="AD125" s="40"/>
      <c r="AE125" s="40"/>
      <c r="AT125" s="19" t="s">
        <v>243</v>
      </c>
      <c r="AU125" s="19" t="s">
        <v>85</v>
      </c>
    </row>
    <row r="126" s="13" customFormat="1">
      <c r="A126" s="13"/>
      <c r="B126" s="235"/>
      <c r="C126" s="236"/>
      <c r="D126" s="237" t="s">
        <v>245</v>
      </c>
      <c r="E126" s="238" t="s">
        <v>19</v>
      </c>
      <c r="F126" s="239" t="s">
        <v>1595</v>
      </c>
      <c r="G126" s="236"/>
      <c r="H126" s="238" t="s">
        <v>19</v>
      </c>
      <c r="I126" s="240"/>
      <c r="J126" s="236"/>
      <c r="K126" s="236"/>
      <c r="L126" s="241"/>
      <c r="M126" s="242"/>
      <c r="N126" s="243"/>
      <c r="O126" s="243"/>
      <c r="P126" s="243"/>
      <c r="Q126" s="243"/>
      <c r="R126" s="243"/>
      <c r="S126" s="243"/>
      <c r="T126" s="244"/>
      <c r="U126" s="13"/>
      <c r="V126" s="13"/>
      <c r="W126" s="13"/>
      <c r="X126" s="13"/>
      <c r="Y126" s="13"/>
      <c r="Z126" s="13"/>
      <c r="AA126" s="13"/>
      <c r="AB126" s="13"/>
      <c r="AC126" s="13"/>
      <c r="AD126" s="13"/>
      <c r="AE126" s="13"/>
      <c r="AT126" s="245" t="s">
        <v>245</v>
      </c>
      <c r="AU126" s="245" t="s">
        <v>85</v>
      </c>
      <c r="AV126" s="13" t="s">
        <v>83</v>
      </c>
      <c r="AW126" s="13" t="s">
        <v>37</v>
      </c>
      <c r="AX126" s="13" t="s">
        <v>76</v>
      </c>
      <c r="AY126" s="245" t="s">
        <v>235</v>
      </c>
    </row>
    <row r="127" s="14" customFormat="1">
      <c r="A127" s="14"/>
      <c r="B127" s="246"/>
      <c r="C127" s="247"/>
      <c r="D127" s="237" t="s">
        <v>245</v>
      </c>
      <c r="E127" s="248" t="s">
        <v>19</v>
      </c>
      <c r="F127" s="249" t="s">
        <v>577</v>
      </c>
      <c r="G127" s="247"/>
      <c r="H127" s="250">
        <v>20</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245</v>
      </c>
      <c r="AU127" s="256" t="s">
        <v>85</v>
      </c>
      <c r="AV127" s="14" t="s">
        <v>85</v>
      </c>
      <c r="AW127" s="14" t="s">
        <v>37</v>
      </c>
      <c r="AX127" s="14" t="s">
        <v>76</v>
      </c>
      <c r="AY127" s="256" t="s">
        <v>235</v>
      </c>
    </row>
    <row r="128" s="16" customFormat="1">
      <c r="A128" s="16"/>
      <c r="B128" s="268"/>
      <c r="C128" s="269"/>
      <c r="D128" s="237" t="s">
        <v>245</v>
      </c>
      <c r="E128" s="270" t="s">
        <v>19</v>
      </c>
      <c r="F128" s="271" t="s">
        <v>250</v>
      </c>
      <c r="G128" s="269"/>
      <c r="H128" s="272">
        <v>20</v>
      </c>
      <c r="I128" s="273"/>
      <c r="J128" s="269"/>
      <c r="K128" s="269"/>
      <c r="L128" s="274"/>
      <c r="M128" s="275"/>
      <c r="N128" s="276"/>
      <c r="O128" s="276"/>
      <c r="P128" s="276"/>
      <c r="Q128" s="276"/>
      <c r="R128" s="276"/>
      <c r="S128" s="276"/>
      <c r="T128" s="277"/>
      <c r="U128" s="16"/>
      <c r="V128" s="16"/>
      <c r="W128" s="16"/>
      <c r="X128" s="16"/>
      <c r="Y128" s="16"/>
      <c r="Z128" s="16"/>
      <c r="AA128" s="16"/>
      <c r="AB128" s="16"/>
      <c r="AC128" s="16"/>
      <c r="AD128" s="16"/>
      <c r="AE128" s="16"/>
      <c r="AT128" s="278" t="s">
        <v>245</v>
      </c>
      <c r="AU128" s="278" t="s">
        <v>85</v>
      </c>
      <c r="AV128" s="16" t="s">
        <v>100</v>
      </c>
      <c r="AW128" s="16" t="s">
        <v>37</v>
      </c>
      <c r="AX128" s="16" t="s">
        <v>83</v>
      </c>
      <c r="AY128" s="278" t="s">
        <v>235</v>
      </c>
    </row>
    <row r="129" s="2" customFormat="1" ht="24.15" customHeight="1">
      <c r="A129" s="40"/>
      <c r="B129" s="41"/>
      <c r="C129" s="217" t="s">
        <v>346</v>
      </c>
      <c r="D129" s="217" t="s">
        <v>237</v>
      </c>
      <c r="E129" s="218" t="s">
        <v>1596</v>
      </c>
      <c r="F129" s="219" t="s">
        <v>1597</v>
      </c>
      <c r="G129" s="220" t="s">
        <v>379</v>
      </c>
      <c r="H129" s="221">
        <v>9</v>
      </c>
      <c r="I129" s="222"/>
      <c r="J129" s="223">
        <f>ROUND(I129*H129,2)</f>
        <v>0</v>
      </c>
      <c r="K129" s="219" t="s">
        <v>241</v>
      </c>
      <c r="L129" s="46"/>
      <c r="M129" s="224" t="s">
        <v>19</v>
      </c>
      <c r="N129" s="225" t="s">
        <v>47</v>
      </c>
      <c r="O129" s="86"/>
      <c r="P129" s="226">
        <f>O129*H129</f>
        <v>0</v>
      </c>
      <c r="Q129" s="226">
        <v>0.25364999999999999</v>
      </c>
      <c r="R129" s="226">
        <f>Q129*H129</f>
        <v>2.2828499999999998</v>
      </c>
      <c r="S129" s="226">
        <v>0</v>
      </c>
      <c r="T129" s="227">
        <f>S129*H129</f>
        <v>0</v>
      </c>
      <c r="U129" s="40"/>
      <c r="V129" s="40"/>
      <c r="W129" s="40"/>
      <c r="X129" s="40"/>
      <c r="Y129" s="40"/>
      <c r="Z129" s="40"/>
      <c r="AA129" s="40"/>
      <c r="AB129" s="40"/>
      <c r="AC129" s="40"/>
      <c r="AD129" s="40"/>
      <c r="AE129" s="40"/>
      <c r="AR129" s="228" t="s">
        <v>100</v>
      </c>
      <c r="AT129" s="228" t="s">
        <v>237</v>
      </c>
      <c r="AU129" s="228" t="s">
        <v>85</v>
      </c>
      <c r="AY129" s="19" t="s">
        <v>235</v>
      </c>
      <c r="BE129" s="229">
        <f>IF(N129="základní",J129,0)</f>
        <v>0</v>
      </c>
      <c r="BF129" s="229">
        <f>IF(N129="snížená",J129,0)</f>
        <v>0</v>
      </c>
      <c r="BG129" s="229">
        <f>IF(N129="zákl. přenesená",J129,0)</f>
        <v>0</v>
      </c>
      <c r="BH129" s="229">
        <f>IF(N129="sníž. přenesená",J129,0)</f>
        <v>0</v>
      </c>
      <c r="BI129" s="229">
        <f>IF(N129="nulová",J129,0)</f>
        <v>0</v>
      </c>
      <c r="BJ129" s="19" t="s">
        <v>83</v>
      </c>
      <c r="BK129" s="229">
        <f>ROUND(I129*H129,2)</f>
        <v>0</v>
      </c>
      <c r="BL129" s="19" t="s">
        <v>100</v>
      </c>
      <c r="BM129" s="228" t="s">
        <v>1598</v>
      </c>
    </row>
    <row r="130" s="2" customFormat="1">
      <c r="A130" s="40"/>
      <c r="B130" s="41"/>
      <c r="C130" s="42"/>
      <c r="D130" s="230" t="s">
        <v>243</v>
      </c>
      <c r="E130" s="42"/>
      <c r="F130" s="231" t="s">
        <v>1599</v>
      </c>
      <c r="G130" s="42"/>
      <c r="H130" s="42"/>
      <c r="I130" s="232"/>
      <c r="J130" s="42"/>
      <c r="K130" s="42"/>
      <c r="L130" s="46"/>
      <c r="M130" s="233"/>
      <c r="N130" s="234"/>
      <c r="O130" s="86"/>
      <c r="P130" s="86"/>
      <c r="Q130" s="86"/>
      <c r="R130" s="86"/>
      <c r="S130" s="86"/>
      <c r="T130" s="87"/>
      <c r="U130" s="40"/>
      <c r="V130" s="40"/>
      <c r="W130" s="40"/>
      <c r="X130" s="40"/>
      <c r="Y130" s="40"/>
      <c r="Z130" s="40"/>
      <c r="AA130" s="40"/>
      <c r="AB130" s="40"/>
      <c r="AC130" s="40"/>
      <c r="AD130" s="40"/>
      <c r="AE130" s="40"/>
      <c r="AT130" s="19" t="s">
        <v>243</v>
      </c>
      <c r="AU130" s="19" t="s">
        <v>85</v>
      </c>
    </row>
    <row r="131" s="13" customFormat="1">
      <c r="A131" s="13"/>
      <c r="B131" s="235"/>
      <c r="C131" s="236"/>
      <c r="D131" s="237" t="s">
        <v>245</v>
      </c>
      <c r="E131" s="238" t="s">
        <v>19</v>
      </c>
      <c r="F131" s="239" t="s">
        <v>1600</v>
      </c>
      <c r="G131" s="236"/>
      <c r="H131" s="238" t="s">
        <v>19</v>
      </c>
      <c r="I131" s="240"/>
      <c r="J131" s="236"/>
      <c r="K131" s="236"/>
      <c r="L131" s="241"/>
      <c r="M131" s="242"/>
      <c r="N131" s="243"/>
      <c r="O131" s="243"/>
      <c r="P131" s="243"/>
      <c r="Q131" s="243"/>
      <c r="R131" s="243"/>
      <c r="S131" s="243"/>
      <c r="T131" s="244"/>
      <c r="U131" s="13"/>
      <c r="V131" s="13"/>
      <c r="W131" s="13"/>
      <c r="X131" s="13"/>
      <c r="Y131" s="13"/>
      <c r="Z131" s="13"/>
      <c r="AA131" s="13"/>
      <c r="AB131" s="13"/>
      <c r="AC131" s="13"/>
      <c r="AD131" s="13"/>
      <c r="AE131" s="13"/>
      <c r="AT131" s="245" t="s">
        <v>245</v>
      </c>
      <c r="AU131" s="245" t="s">
        <v>85</v>
      </c>
      <c r="AV131" s="13" t="s">
        <v>83</v>
      </c>
      <c r="AW131" s="13" t="s">
        <v>37</v>
      </c>
      <c r="AX131" s="13" t="s">
        <v>76</v>
      </c>
      <c r="AY131" s="245" t="s">
        <v>235</v>
      </c>
    </row>
    <row r="132" s="14" customFormat="1">
      <c r="A132" s="14"/>
      <c r="B132" s="246"/>
      <c r="C132" s="247"/>
      <c r="D132" s="237" t="s">
        <v>245</v>
      </c>
      <c r="E132" s="248" t="s">
        <v>19</v>
      </c>
      <c r="F132" s="249" t="s">
        <v>1601</v>
      </c>
      <c r="G132" s="247"/>
      <c r="H132" s="250">
        <v>5</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245</v>
      </c>
      <c r="AU132" s="256" t="s">
        <v>85</v>
      </c>
      <c r="AV132" s="14" t="s">
        <v>85</v>
      </c>
      <c r="AW132" s="14" t="s">
        <v>37</v>
      </c>
      <c r="AX132" s="14" t="s">
        <v>76</v>
      </c>
      <c r="AY132" s="256" t="s">
        <v>235</v>
      </c>
    </row>
    <row r="133" s="14" customFormat="1">
      <c r="A133" s="14"/>
      <c r="B133" s="246"/>
      <c r="C133" s="247"/>
      <c r="D133" s="237" t="s">
        <v>245</v>
      </c>
      <c r="E133" s="248" t="s">
        <v>19</v>
      </c>
      <c r="F133" s="249" t="s">
        <v>1602</v>
      </c>
      <c r="G133" s="247"/>
      <c r="H133" s="250">
        <v>4</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245</v>
      </c>
      <c r="AU133" s="256" t="s">
        <v>85</v>
      </c>
      <c r="AV133" s="14" t="s">
        <v>85</v>
      </c>
      <c r="AW133" s="14" t="s">
        <v>37</v>
      </c>
      <c r="AX133" s="14" t="s">
        <v>76</v>
      </c>
      <c r="AY133" s="256" t="s">
        <v>235</v>
      </c>
    </row>
    <row r="134" s="16" customFormat="1">
      <c r="A134" s="16"/>
      <c r="B134" s="268"/>
      <c r="C134" s="269"/>
      <c r="D134" s="237" t="s">
        <v>245</v>
      </c>
      <c r="E134" s="270" t="s">
        <v>19</v>
      </c>
      <c r="F134" s="271" t="s">
        <v>250</v>
      </c>
      <c r="G134" s="269"/>
      <c r="H134" s="272">
        <v>9</v>
      </c>
      <c r="I134" s="273"/>
      <c r="J134" s="269"/>
      <c r="K134" s="269"/>
      <c r="L134" s="274"/>
      <c r="M134" s="275"/>
      <c r="N134" s="276"/>
      <c r="O134" s="276"/>
      <c r="P134" s="276"/>
      <c r="Q134" s="276"/>
      <c r="R134" s="276"/>
      <c r="S134" s="276"/>
      <c r="T134" s="277"/>
      <c r="U134" s="16"/>
      <c r="V134" s="16"/>
      <c r="W134" s="16"/>
      <c r="X134" s="16"/>
      <c r="Y134" s="16"/>
      <c r="Z134" s="16"/>
      <c r="AA134" s="16"/>
      <c r="AB134" s="16"/>
      <c r="AC134" s="16"/>
      <c r="AD134" s="16"/>
      <c r="AE134" s="16"/>
      <c r="AT134" s="278" t="s">
        <v>245</v>
      </c>
      <c r="AU134" s="278" t="s">
        <v>85</v>
      </c>
      <c r="AV134" s="16" t="s">
        <v>100</v>
      </c>
      <c r="AW134" s="16" t="s">
        <v>37</v>
      </c>
      <c r="AX134" s="16" t="s">
        <v>83</v>
      </c>
      <c r="AY134" s="278" t="s">
        <v>235</v>
      </c>
    </row>
    <row r="135" s="2" customFormat="1" ht="24.15" customHeight="1">
      <c r="A135" s="40"/>
      <c r="B135" s="41"/>
      <c r="C135" s="217" t="s">
        <v>352</v>
      </c>
      <c r="D135" s="217" t="s">
        <v>237</v>
      </c>
      <c r="E135" s="218" t="s">
        <v>1603</v>
      </c>
      <c r="F135" s="219" t="s">
        <v>1604</v>
      </c>
      <c r="G135" s="220" t="s">
        <v>240</v>
      </c>
      <c r="H135" s="221">
        <v>47.789999999999999</v>
      </c>
      <c r="I135" s="222"/>
      <c r="J135" s="223">
        <f>ROUND(I135*H135,2)</f>
        <v>0</v>
      </c>
      <c r="K135" s="219" t="s">
        <v>241</v>
      </c>
      <c r="L135" s="46"/>
      <c r="M135" s="224" t="s">
        <v>19</v>
      </c>
      <c r="N135" s="225" t="s">
        <v>47</v>
      </c>
      <c r="O135" s="86"/>
      <c r="P135" s="226">
        <f>O135*H135</f>
        <v>0</v>
      </c>
      <c r="Q135" s="226">
        <v>0.50375000000000003</v>
      </c>
      <c r="R135" s="226">
        <f>Q135*H135</f>
        <v>24.074212500000002</v>
      </c>
      <c r="S135" s="226">
        <v>1.95</v>
      </c>
      <c r="T135" s="227">
        <f>S135*H135</f>
        <v>93.1905</v>
      </c>
      <c r="U135" s="40"/>
      <c r="V135" s="40"/>
      <c r="W135" s="40"/>
      <c r="X135" s="40"/>
      <c r="Y135" s="40"/>
      <c r="Z135" s="40"/>
      <c r="AA135" s="40"/>
      <c r="AB135" s="40"/>
      <c r="AC135" s="40"/>
      <c r="AD135" s="40"/>
      <c r="AE135" s="40"/>
      <c r="AR135" s="228" t="s">
        <v>100</v>
      </c>
      <c r="AT135" s="228" t="s">
        <v>237</v>
      </c>
      <c r="AU135" s="228" t="s">
        <v>85</v>
      </c>
      <c r="AY135" s="19" t="s">
        <v>235</v>
      </c>
      <c r="BE135" s="229">
        <f>IF(N135="základní",J135,0)</f>
        <v>0</v>
      </c>
      <c r="BF135" s="229">
        <f>IF(N135="snížená",J135,0)</f>
        <v>0</v>
      </c>
      <c r="BG135" s="229">
        <f>IF(N135="zákl. přenesená",J135,0)</f>
        <v>0</v>
      </c>
      <c r="BH135" s="229">
        <f>IF(N135="sníž. přenesená",J135,0)</f>
        <v>0</v>
      </c>
      <c r="BI135" s="229">
        <f>IF(N135="nulová",J135,0)</f>
        <v>0</v>
      </c>
      <c r="BJ135" s="19" t="s">
        <v>83</v>
      </c>
      <c r="BK135" s="229">
        <f>ROUND(I135*H135,2)</f>
        <v>0</v>
      </c>
      <c r="BL135" s="19" t="s">
        <v>100</v>
      </c>
      <c r="BM135" s="228" t="s">
        <v>1605</v>
      </c>
    </row>
    <row r="136" s="2" customFormat="1">
      <c r="A136" s="40"/>
      <c r="B136" s="41"/>
      <c r="C136" s="42"/>
      <c r="D136" s="230" t="s">
        <v>243</v>
      </c>
      <c r="E136" s="42"/>
      <c r="F136" s="231" t="s">
        <v>1606</v>
      </c>
      <c r="G136" s="42"/>
      <c r="H136" s="42"/>
      <c r="I136" s="232"/>
      <c r="J136" s="42"/>
      <c r="K136" s="42"/>
      <c r="L136" s="46"/>
      <c r="M136" s="233"/>
      <c r="N136" s="234"/>
      <c r="O136" s="86"/>
      <c r="P136" s="86"/>
      <c r="Q136" s="86"/>
      <c r="R136" s="86"/>
      <c r="S136" s="86"/>
      <c r="T136" s="87"/>
      <c r="U136" s="40"/>
      <c r="V136" s="40"/>
      <c r="W136" s="40"/>
      <c r="X136" s="40"/>
      <c r="Y136" s="40"/>
      <c r="Z136" s="40"/>
      <c r="AA136" s="40"/>
      <c r="AB136" s="40"/>
      <c r="AC136" s="40"/>
      <c r="AD136" s="40"/>
      <c r="AE136" s="40"/>
      <c r="AT136" s="19" t="s">
        <v>243</v>
      </c>
      <c r="AU136" s="19" t="s">
        <v>85</v>
      </c>
    </row>
    <row r="137" s="13" customFormat="1">
      <c r="A137" s="13"/>
      <c r="B137" s="235"/>
      <c r="C137" s="236"/>
      <c r="D137" s="237" t="s">
        <v>245</v>
      </c>
      <c r="E137" s="238" t="s">
        <v>19</v>
      </c>
      <c r="F137" s="239" t="s">
        <v>1607</v>
      </c>
      <c r="G137" s="236"/>
      <c r="H137" s="238" t="s">
        <v>19</v>
      </c>
      <c r="I137" s="240"/>
      <c r="J137" s="236"/>
      <c r="K137" s="236"/>
      <c r="L137" s="241"/>
      <c r="M137" s="242"/>
      <c r="N137" s="243"/>
      <c r="O137" s="243"/>
      <c r="P137" s="243"/>
      <c r="Q137" s="243"/>
      <c r="R137" s="243"/>
      <c r="S137" s="243"/>
      <c r="T137" s="244"/>
      <c r="U137" s="13"/>
      <c r="V137" s="13"/>
      <c r="W137" s="13"/>
      <c r="X137" s="13"/>
      <c r="Y137" s="13"/>
      <c r="Z137" s="13"/>
      <c r="AA137" s="13"/>
      <c r="AB137" s="13"/>
      <c r="AC137" s="13"/>
      <c r="AD137" s="13"/>
      <c r="AE137" s="13"/>
      <c r="AT137" s="245" t="s">
        <v>245</v>
      </c>
      <c r="AU137" s="245" t="s">
        <v>85</v>
      </c>
      <c r="AV137" s="13" t="s">
        <v>83</v>
      </c>
      <c r="AW137" s="13" t="s">
        <v>37</v>
      </c>
      <c r="AX137" s="13" t="s">
        <v>76</v>
      </c>
      <c r="AY137" s="245" t="s">
        <v>235</v>
      </c>
    </row>
    <row r="138" s="13" customFormat="1">
      <c r="A138" s="13"/>
      <c r="B138" s="235"/>
      <c r="C138" s="236"/>
      <c r="D138" s="237" t="s">
        <v>245</v>
      </c>
      <c r="E138" s="238" t="s">
        <v>19</v>
      </c>
      <c r="F138" s="239" t="s">
        <v>421</v>
      </c>
      <c r="G138" s="236"/>
      <c r="H138" s="238" t="s">
        <v>19</v>
      </c>
      <c r="I138" s="240"/>
      <c r="J138" s="236"/>
      <c r="K138" s="236"/>
      <c r="L138" s="241"/>
      <c r="M138" s="242"/>
      <c r="N138" s="243"/>
      <c r="O138" s="243"/>
      <c r="P138" s="243"/>
      <c r="Q138" s="243"/>
      <c r="R138" s="243"/>
      <c r="S138" s="243"/>
      <c r="T138" s="244"/>
      <c r="U138" s="13"/>
      <c r="V138" s="13"/>
      <c r="W138" s="13"/>
      <c r="X138" s="13"/>
      <c r="Y138" s="13"/>
      <c r="Z138" s="13"/>
      <c r="AA138" s="13"/>
      <c r="AB138" s="13"/>
      <c r="AC138" s="13"/>
      <c r="AD138" s="13"/>
      <c r="AE138" s="13"/>
      <c r="AT138" s="245" t="s">
        <v>245</v>
      </c>
      <c r="AU138" s="245" t="s">
        <v>85</v>
      </c>
      <c r="AV138" s="13" t="s">
        <v>83</v>
      </c>
      <c r="AW138" s="13" t="s">
        <v>37</v>
      </c>
      <c r="AX138" s="13" t="s">
        <v>76</v>
      </c>
      <c r="AY138" s="245" t="s">
        <v>235</v>
      </c>
    </row>
    <row r="139" s="14" customFormat="1">
      <c r="A139" s="14"/>
      <c r="B139" s="246"/>
      <c r="C139" s="247"/>
      <c r="D139" s="237" t="s">
        <v>245</v>
      </c>
      <c r="E139" s="248" t="s">
        <v>19</v>
      </c>
      <c r="F139" s="249" t="s">
        <v>1608</v>
      </c>
      <c r="G139" s="247"/>
      <c r="H139" s="250">
        <v>12.960000000000001</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245</v>
      </c>
      <c r="AU139" s="256" t="s">
        <v>85</v>
      </c>
      <c r="AV139" s="14" t="s">
        <v>85</v>
      </c>
      <c r="AW139" s="14" t="s">
        <v>37</v>
      </c>
      <c r="AX139" s="14" t="s">
        <v>76</v>
      </c>
      <c r="AY139" s="256" t="s">
        <v>235</v>
      </c>
    </row>
    <row r="140" s="13" customFormat="1">
      <c r="A140" s="13"/>
      <c r="B140" s="235"/>
      <c r="C140" s="236"/>
      <c r="D140" s="237" t="s">
        <v>245</v>
      </c>
      <c r="E140" s="238" t="s">
        <v>19</v>
      </c>
      <c r="F140" s="239" t="s">
        <v>422</v>
      </c>
      <c r="G140" s="236"/>
      <c r="H140" s="238" t="s">
        <v>19</v>
      </c>
      <c r="I140" s="240"/>
      <c r="J140" s="236"/>
      <c r="K140" s="236"/>
      <c r="L140" s="241"/>
      <c r="M140" s="242"/>
      <c r="N140" s="243"/>
      <c r="O140" s="243"/>
      <c r="P140" s="243"/>
      <c r="Q140" s="243"/>
      <c r="R140" s="243"/>
      <c r="S140" s="243"/>
      <c r="T140" s="244"/>
      <c r="U140" s="13"/>
      <c r="V140" s="13"/>
      <c r="W140" s="13"/>
      <c r="X140" s="13"/>
      <c r="Y140" s="13"/>
      <c r="Z140" s="13"/>
      <c r="AA140" s="13"/>
      <c r="AB140" s="13"/>
      <c r="AC140" s="13"/>
      <c r="AD140" s="13"/>
      <c r="AE140" s="13"/>
      <c r="AT140" s="245" t="s">
        <v>245</v>
      </c>
      <c r="AU140" s="245" t="s">
        <v>85</v>
      </c>
      <c r="AV140" s="13" t="s">
        <v>83</v>
      </c>
      <c r="AW140" s="13" t="s">
        <v>37</v>
      </c>
      <c r="AX140" s="13" t="s">
        <v>76</v>
      </c>
      <c r="AY140" s="245" t="s">
        <v>235</v>
      </c>
    </row>
    <row r="141" s="14" customFormat="1">
      <c r="A141" s="14"/>
      <c r="B141" s="246"/>
      <c r="C141" s="247"/>
      <c r="D141" s="237" t="s">
        <v>245</v>
      </c>
      <c r="E141" s="248" t="s">
        <v>19</v>
      </c>
      <c r="F141" s="249" t="s">
        <v>1609</v>
      </c>
      <c r="G141" s="247"/>
      <c r="H141" s="250">
        <v>17.414999999999999</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245</v>
      </c>
      <c r="AU141" s="256" t="s">
        <v>85</v>
      </c>
      <c r="AV141" s="14" t="s">
        <v>85</v>
      </c>
      <c r="AW141" s="14" t="s">
        <v>37</v>
      </c>
      <c r="AX141" s="14" t="s">
        <v>76</v>
      </c>
      <c r="AY141" s="256" t="s">
        <v>235</v>
      </c>
    </row>
    <row r="142" s="13" customFormat="1">
      <c r="A142" s="13"/>
      <c r="B142" s="235"/>
      <c r="C142" s="236"/>
      <c r="D142" s="237" t="s">
        <v>245</v>
      </c>
      <c r="E142" s="238" t="s">
        <v>19</v>
      </c>
      <c r="F142" s="239" t="s">
        <v>424</v>
      </c>
      <c r="G142" s="236"/>
      <c r="H142" s="238" t="s">
        <v>19</v>
      </c>
      <c r="I142" s="240"/>
      <c r="J142" s="236"/>
      <c r="K142" s="236"/>
      <c r="L142" s="241"/>
      <c r="M142" s="242"/>
      <c r="N142" s="243"/>
      <c r="O142" s="243"/>
      <c r="P142" s="243"/>
      <c r="Q142" s="243"/>
      <c r="R142" s="243"/>
      <c r="S142" s="243"/>
      <c r="T142" s="244"/>
      <c r="U142" s="13"/>
      <c r="V142" s="13"/>
      <c r="W142" s="13"/>
      <c r="X142" s="13"/>
      <c r="Y142" s="13"/>
      <c r="Z142" s="13"/>
      <c r="AA142" s="13"/>
      <c r="AB142" s="13"/>
      <c r="AC142" s="13"/>
      <c r="AD142" s="13"/>
      <c r="AE142" s="13"/>
      <c r="AT142" s="245" t="s">
        <v>245</v>
      </c>
      <c r="AU142" s="245" t="s">
        <v>85</v>
      </c>
      <c r="AV142" s="13" t="s">
        <v>83</v>
      </c>
      <c r="AW142" s="13" t="s">
        <v>37</v>
      </c>
      <c r="AX142" s="13" t="s">
        <v>76</v>
      </c>
      <c r="AY142" s="245" t="s">
        <v>235</v>
      </c>
    </row>
    <row r="143" s="14" customFormat="1">
      <c r="A143" s="14"/>
      <c r="B143" s="246"/>
      <c r="C143" s="247"/>
      <c r="D143" s="237" t="s">
        <v>245</v>
      </c>
      <c r="E143" s="248" t="s">
        <v>19</v>
      </c>
      <c r="F143" s="249" t="s">
        <v>1609</v>
      </c>
      <c r="G143" s="247"/>
      <c r="H143" s="250">
        <v>17.414999999999999</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245</v>
      </c>
      <c r="AU143" s="256" t="s">
        <v>85</v>
      </c>
      <c r="AV143" s="14" t="s">
        <v>85</v>
      </c>
      <c r="AW143" s="14" t="s">
        <v>37</v>
      </c>
      <c r="AX143" s="14" t="s">
        <v>76</v>
      </c>
      <c r="AY143" s="256" t="s">
        <v>235</v>
      </c>
    </row>
    <row r="144" s="16" customFormat="1">
      <c r="A144" s="16"/>
      <c r="B144" s="268"/>
      <c r="C144" s="269"/>
      <c r="D144" s="237" t="s">
        <v>245</v>
      </c>
      <c r="E144" s="270" t="s">
        <v>19</v>
      </c>
      <c r="F144" s="271" t="s">
        <v>250</v>
      </c>
      <c r="G144" s="269"/>
      <c r="H144" s="272">
        <v>47.789999999999999</v>
      </c>
      <c r="I144" s="273"/>
      <c r="J144" s="269"/>
      <c r="K144" s="269"/>
      <c r="L144" s="274"/>
      <c r="M144" s="275"/>
      <c r="N144" s="276"/>
      <c r="O144" s="276"/>
      <c r="P144" s="276"/>
      <c r="Q144" s="276"/>
      <c r="R144" s="276"/>
      <c r="S144" s="276"/>
      <c r="T144" s="277"/>
      <c r="U144" s="16"/>
      <c r="V144" s="16"/>
      <c r="W144" s="16"/>
      <c r="X144" s="16"/>
      <c r="Y144" s="16"/>
      <c r="Z144" s="16"/>
      <c r="AA144" s="16"/>
      <c r="AB144" s="16"/>
      <c r="AC144" s="16"/>
      <c r="AD144" s="16"/>
      <c r="AE144" s="16"/>
      <c r="AT144" s="278" t="s">
        <v>245</v>
      </c>
      <c r="AU144" s="278" t="s">
        <v>85</v>
      </c>
      <c r="AV144" s="16" t="s">
        <v>100</v>
      </c>
      <c r="AW144" s="16" t="s">
        <v>37</v>
      </c>
      <c r="AX144" s="16" t="s">
        <v>83</v>
      </c>
      <c r="AY144" s="278" t="s">
        <v>235</v>
      </c>
    </row>
    <row r="145" s="2" customFormat="1" ht="16.5" customHeight="1">
      <c r="A145" s="40"/>
      <c r="B145" s="41"/>
      <c r="C145" s="283" t="s">
        <v>358</v>
      </c>
      <c r="D145" s="283" t="s">
        <v>1610</v>
      </c>
      <c r="E145" s="284" t="s">
        <v>1611</v>
      </c>
      <c r="F145" s="285" t="s">
        <v>1612</v>
      </c>
      <c r="G145" s="286" t="s">
        <v>451</v>
      </c>
      <c r="H145" s="287">
        <v>14575.950000000001</v>
      </c>
      <c r="I145" s="288"/>
      <c r="J145" s="289">
        <f>ROUND(I145*H145,2)</f>
        <v>0</v>
      </c>
      <c r="K145" s="285" t="s">
        <v>241</v>
      </c>
      <c r="L145" s="290"/>
      <c r="M145" s="291" t="s">
        <v>19</v>
      </c>
      <c r="N145" s="292" t="s">
        <v>47</v>
      </c>
      <c r="O145" s="86"/>
      <c r="P145" s="226">
        <f>O145*H145</f>
        <v>0</v>
      </c>
      <c r="Q145" s="226">
        <v>0.0041000000000000003</v>
      </c>
      <c r="R145" s="226">
        <f>Q145*H145</f>
        <v>59.761395000000007</v>
      </c>
      <c r="S145" s="226">
        <v>0</v>
      </c>
      <c r="T145" s="227">
        <f>S145*H145</f>
        <v>0</v>
      </c>
      <c r="U145" s="40"/>
      <c r="V145" s="40"/>
      <c r="W145" s="40"/>
      <c r="X145" s="40"/>
      <c r="Y145" s="40"/>
      <c r="Z145" s="40"/>
      <c r="AA145" s="40"/>
      <c r="AB145" s="40"/>
      <c r="AC145" s="40"/>
      <c r="AD145" s="40"/>
      <c r="AE145" s="40"/>
      <c r="AR145" s="228" t="s">
        <v>352</v>
      </c>
      <c r="AT145" s="228" t="s">
        <v>1610</v>
      </c>
      <c r="AU145" s="228" t="s">
        <v>85</v>
      </c>
      <c r="AY145" s="19" t="s">
        <v>235</v>
      </c>
      <c r="BE145" s="229">
        <f>IF(N145="základní",J145,0)</f>
        <v>0</v>
      </c>
      <c r="BF145" s="229">
        <f>IF(N145="snížená",J145,0)</f>
        <v>0</v>
      </c>
      <c r="BG145" s="229">
        <f>IF(N145="zákl. přenesená",J145,0)</f>
        <v>0</v>
      </c>
      <c r="BH145" s="229">
        <f>IF(N145="sníž. přenesená",J145,0)</f>
        <v>0</v>
      </c>
      <c r="BI145" s="229">
        <f>IF(N145="nulová",J145,0)</f>
        <v>0</v>
      </c>
      <c r="BJ145" s="19" t="s">
        <v>83</v>
      </c>
      <c r="BK145" s="229">
        <f>ROUND(I145*H145,2)</f>
        <v>0</v>
      </c>
      <c r="BL145" s="19" t="s">
        <v>100</v>
      </c>
      <c r="BM145" s="228" t="s">
        <v>1613</v>
      </c>
    </row>
    <row r="146" s="14" customFormat="1">
      <c r="A146" s="14"/>
      <c r="B146" s="246"/>
      <c r="C146" s="247"/>
      <c r="D146" s="237" t="s">
        <v>245</v>
      </c>
      <c r="E146" s="247"/>
      <c r="F146" s="249" t="s">
        <v>1614</v>
      </c>
      <c r="G146" s="247"/>
      <c r="H146" s="250">
        <v>14575.950000000001</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245</v>
      </c>
      <c r="AU146" s="256" t="s">
        <v>85</v>
      </c>
      <c r="AV146" s="14" t="s">
        <v>85</v>
      </c>
      <c r="AW146" s="14" t="s">
        <v>4</v>
      </c>
      <c r="AX146" s="14" t="s">
        <v>83</v>
      </c>
      <c r="AY146" s="256" t="s">
        <v>235</v>
      </c>
    </row>
    <row r="147" s="2" customFormat="1" ht="37.8" customHeight="1">
      <c r="A147" s="40"/>
      <c r="B147" s="41"/>
      <c r="C147" s="217" t="s">
        <v>366</v>
      </c>
      <c r="D147" s="217" t="s">
        <v>237</v>
      </c>
      <c r="E147" s="218" t="s">
        <v>1615</v>
      </c>
      <c r="F147" s="219" t="s">
        <v>1616</v>
      </c>
      <c r="G147" s="220" t="s">
        <v>379</v>
      </c>
      <c r="H147" s="221">
        <v>222.75</v>
      </c>
      <c r="I147" s="222"/>
      <c r="J147" s="223">
        <f>ROUND(I147*H147,2)</f>
        <v>0</v>
      </c>
      <c r="K147" s="219" t="s">
        <v>241</v>
      </c>
      <c r="L147" s="46"/>
      <c r="M147" s="224" t="s">
        <v>19</v>
      </c>
      <c r="N147" s="225" t="s">
        <v>47</v>
      </c>
      <c r="O147" s="86"/>
      <c r="P147" s="226">
        <f>O147*H147</f>
        <v>0</v>
      </c>
      <c r="Q147" s="226">
        <v>0.02324</v>
      </c>
      <c r="R147" s="226">
        <f>Q147*H147</f>
        <v>5.1767099999999999</v>
      </c>
      <c r="S147" s="226">
        <v>0</v>
      </c>
      <c r="T147" s="227">
        <f>S147*H147</f>
        <v>0</v>
      </c>
      <c r="U147" s="40"/>
      <c r="V147" s="40"/>
      <c r="W147" s="40"/>
      <c r="X147" s="40"/>
      <c r="Y147" s="40"/>
      <c r="Z147" s="40"/>
      <c r="AA147" s="40"/>
      <c r="AB147" s="40"/>
      <c r="AC147" s="40"/>
      <c r="AD147" s="40"/>
      <c r="AE147" s="40"/>
      <c r="AR147" s="228" t="s">
        <v>100</v>
      </c>
      <c r="AT147" s="228" t="s">
        <v>237</v>
      </c>
      <c r="AU147" s="228" t="s">
        <v>85</v>
      </c>
      <c r="AY147" s="19" t="s">
        <v>235</v>
      </c>
      <c r="BE147" s="229">
        <f>IF(N147="základní",J147,0)</f>
        <v>0</v>
      </c>
      <c r="BF147" s="229">
        <f>IF(N147="snížená",J147,0)</f>
        <v>0</v>
      </c>
      <c r="BG147" s="229">
        <f>IF(N147="zákl. přenesená",J147,0)</f>
        <v>0</v>
      </c>
      <c r="BH147" s="229">
        <f>IF(N147="sníž. přenesená",J147,0)</f>
        <v>0</v>
      </c>
      <c r="BI147" s="229">
        <f>IF(N147="nulová",J147,0)</f>
        <v>0</v>
      </c>
      <c r="BJ147" s="19" t="s">
        <v>83</v>
      </c>
      <c r="BK147" s="229">
        <f>ROUND(I147*H147,2)</f>
        <v>0</v>
      </c>
      <c r="BL147" s="19" t="s">
        <v>100</v>
      </c>
      <c r="BM147" s="228" t="s">
        <v>1617</v>
      </c>
    </row>
    <row r="148" s="2" customFormat="1">
      <c r="A148" s="40"/>
      <c r="B148" s="41"/>
      <c r="C148" s="42"/>
      <c r="D148" s="230" t="s">
        <v>243</v>
      </c>
      <c r="E148" s="42"/>
      <c r="F148" s="231" t="s">
        <v>1618</v>
      </c>
      <c r="G148" s="42"/>
      <c r="H148" s="42"/>
      <c r="I148" s="232"/>
      <c r="J148" s="42"/>
      <c r="K148" s="42"/>
      <c r="L148" s="46"/>
      <c r="M148" s="233"/>
      <c r="N148" s="234"/>
      <c r="O148" s="86"/>
      <c r="P148" s="86"/>
      <c r="Q148" s="86"/>
      <c r="R148" s="86"/>
      <c r="S148" s="86"/>
      <c r="T148" s="87"/>
      <c r="U148" s="40"/>
      <c r="V148" s="40"/>
      <c r="W148" s="40"/>
      <c r="X148" s="40"/>
      <c r="Y148" s="40"/>
      <c r="Z148" s="40"/>
      <c r="AA148" s="40"/>
      <c r="AB148" s="40"/>
      <c r="AC148" s="40"/>
      <c r="AD148" s="40"/>
      <c r="AE148" s="40"/>
      <c r="AT148" s="19" t="s">
        <v>243</v>
      </c>
      <c r="AU148" s="19" t="s">
        <v>85</v>
      </c>
    </row>
    <row r="149" s="13" customFormat="1">
      <c r="A149" s="13"/>
      <c r="B149" s="235"/>
      <c r="C149" s="236"/>
      <c r="D149" s="237" t="s">
        <v>245</v>
      </c>
      <c r="E149" s="238" t="s">
        <v>19</v>
      </c>
      <c r="F149" s="239" t="s">
        <v>1619</v>
      </c>
      <c r="G149" s="236"/>
      <c r="H149" s="238" t="s">
        <v>19</v>
      </c>
      <c r="I149" s="240"/>
      <c r="J149" s="236"/>
      <c r="K149" s="236"/>
      <c r="L149" s="241"/>
      <c r="M149" s="242"/>
      <c r="N149" s="243"/>
      <c r="O149" s="243"/>
      <c r="P149" s="243"/>
      <c r="Q149" s="243"/>
      <c r="R149" s="243"/>
      <c r="S149" s="243"/>
      <c r="T149" s="244"/>
      <c r="U149" s="13"/>
      <c r="V149" s="13"/>
      <c r="W149" s="13"/>
      <c r="X149" s="13"/>
      <c r="Y149" s="13"/>
      <c r="Z149" s="13"/>
      <c r="AA149" s="13"/>
      <c r="AB149" s="13"/>
      <c r="AC149" s="13"/>
      <c r="AD149" s="13"/>
      <c r="AE149" s="13"/>
      <c r="AT149" s="245" t="s">
        <v>245</v>
      </c>
      <c r="AU149" s="245" t="s">
        <v>85</v>
      </c>
      <c r="AV149" s="13" t="s">
        <v>83</v>
      </c>
      <c r="AW149" s="13" t="s">
        <v>37</v>
      </c>
      <c r="AX149" s="13" t="s">
        <v>76</v>
      </c>
      <c r="AY149" s="245" t="s">
        <v>235</v>
      </c>
    </row>
    <row r="150" s="13" customFormat="1">
      <c r="A150" s="13"/>
      <c r="B150" s="235"/>
      <c r="C150" s="236"/>
      <c r="D150" s="237" t="s">
        <v>245</v>
      </c>
      <c r="E150" s="238" t="s">
        <v>19</v>
      </c>
      <c r="F150" s="239" t="s">
        <v>421</v>
      </c>
      <c r="G150" s="236"/>
      <c r="H150" s="238" t="s">
        <v>19</v>
      </c>
      <c r="I150" s="240"/>
      <c r="J150" s="236"/>
      <c r="K150" s="236"/>
      <c r="L150" s="241"/>
      <c r="M150" s="242"/>
      <c r="N150" s="243"/>
      <c r="O150" s="243"/>
      <c r="P150" s="243"/>
      <c r="Q150" s="243"/>
      <c r="R150" s="243"/>
      <c r="S150" s="243"/>
      <c r="T150" s="244"/>
      <c r="U150" s="13"/>
      <c r="V150" s="13"/>
      <c r="W150" s="13"/>
      <c r="X150" s="13"/>
      <c r="Y150" s="13"/>
      <c r="Z150" s="13"/>
      <c r="AA150" s="13"/>
      <c r="AB150" s="13"/>
      <c r="AC150" s="13"/>
      <c r="AD150" s="13"/>
      <c r="AE150" s="13"/>
      <c r="AT150" s="245" t="s">
        <v>245</v>
      </c>
      <c r="AU150" s="245" t="s">
        <v>85</v>
      </c>
      <c r="AV150" s="13" t="s">
        <v>83</v>
      </c>
      <c r="AW150" s="13" t="s">
        <v>37</v>
      </c>
      <c r="AX150" s="13" t="s">
        <v>76</v>
      </c>
      <c r="AY150" s="245" t="s">
        <v>235</v>
      </c>
    </row>
    <row r="151" s="14" customFormat="1">
      <c r="A151" s="14"/>
      <c r="B151" s="246"/>
      <c r="C151" s="247"/>
      <c r="D151" s="237" t="s">
        <v>245</v>
      </c>
      <c r="E151" s="248" t="s">
        <v>19</v>
      </c>
      <c r="F151" s="249" t="s">
        <v>1620</v>
      </c>
      <c r="G151" s="247"/>
      <c r="H151" s="250">
        <v>60.75</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245</v>
      </c>
      <c r="AU151" s="256" t="s">
        <v>85</v>
      </c>
      <c r="AV151" s="14" t="s">
        <v>85</v>
      </c>
      <c r="AW151" s="14" t="s">
        <v>37</v>
      </c>
      <c r="AX151" s="14" t="s">
        <v>76</v>
      </c>
      <c r="AY151" s="256" t="s">
        <v>235</v>
      </c>
    </row>
    <row r="152" s="13" customFormat="1">
      <c r="A152" s="13"/>
      <c r="B152" s="235"/>
      <c r="C152" s="236"/>
      <c r="D152" s="237" t="s">
        <v>245</v>
      </c>
      <c r="E152" s="238" t="s">
        <v>19</v>
      </c>
      <c r="F152" s="239" t="s">
        <v>422</v>
      </c>
      <c r="G152" s="236"/>
      <c r="H152" s="238" t="s">
        <v>19</v>
      </c>
      <c r="I152" s="240"/>
      <c r="J152" s="236"/>
      <c r="K152" s="236"/>
      <c r="L152" s="241"/>
      <c r="M152" s="242"/>
      <c r="N152" s="243"/>
      <c r="O152" s="243"/>
      <c r="P152" s="243"/>
      <c r="Q152" s="243"/>
      <c r="R152" s="243"/>
      <c r="S152" s="243"/>
      <c r="T152" s="244"/>
      <c r="U152" s="13"/>
      <c r="V152" s="13"/>
      <c r="W152" s="13"/>
      <c r="X152" s="13"/>
      <c r="Y152" s="13"/>
      <c r="Z152" s="13"/>
      <c r="AA152" s="13"/>
      <c r="AB152" s="13"/>
      <c r="AC152" s="13"/>
      <c r="AD152" s="13"/>
      <c r="AE152" s="13"/>
      <c r="AT152" s="245" t="s">
        <v>245</v>
      </c>
      <c r="AU152" s="245" t="s">
        <v>85</v>
      </c>
      <c r="AV152" s="13" t="s">
        <v>83</v>
      </c>
      <c r="AW152" s="13" t="s">
        <v>37</v>
      </c>
      <c r="AX152" s="13" t="s">
        <v>76</v>
      </c>
      <c r="AY152" s="245" t="s">
        <v>235</v>
      </c>
    </row>
    <row r="153" s="14" customFormat="1">
      <c r="A153" s="14"/>
      <c r="B153" s="246"/>
      <c r="C153" s="247"/>
      <c r="D153" s="237" t="s">
        <v>245</v>
      </c>
      <c r="E153" s="248" t="s">
        <v>19</v>
      </c>
      <c r="F153" s="249" t="s">
        <v>1621</v>
      </c>
      <c r="G153" s="247"/>
      <c r="H153" s="250">
        <v>81</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245</v>
      </c>
      <c r="AU153" s="256" t="s">
        <v>85</v>
      </c>
      <c r="AV153" s="14" t="s">
        <v>85</v>
      </c>
      <c r="AW153" s="14" t="s">
        <v>37</v>
      </c>
      <c r="AX153" s="14" t="s">
        <v>76</v>
      </c>
      <c r="AY153" s="256" t="s">
        <v>235</v>
      </c>
    </row>
    <row r="154" s="13" customFormat="1">
      <c r="A154" s="13"/>
      <c r="B154" s="235"/>
      <c r="C154" s="236"/>
      <c r="D154" s="237" t="s">
        <v>245</v>
      </c>
      <c r="E154" s="238" t="s">
        <v>19</v>
      </c>
      <c r="F154" s="239" t="s">
        <v>424</v>
      </c>
      <c r="G154" s="236"/>
      <c r="H154" s="238" t="s">
        <v>19</v>
      </c>
      <c r="I154" s="240"/>
      <c r="J154" s="236"/>
      <c r="K154" s="236"/>
      <c r="L154" s="241"/>
      <c r="M154" s="242"/>
      <c r="N154" s="243"/>
      <c r="O154" s="243"/>
      <c r="P154" s="243"/>
      <c r="Q154" s="243"/>
      <c r="R154" s="243"/>
      <c r="S154" s="243"/>
      <c r="T154" s="244"/>
      <c r="U154" s="13"/>
      <c r="V154" s="13"/>
      <c r="W154" s="13"/>
      <c r="X154" s="13"/>
      <c r="Y154" s="13"/>
      <c r="Z154" s="13"/>
      <c r="AA154" s="13"/>
      <c r="AB154" s="13"/>
      <c r="AC154" s="13"/>
      <c r="AD154" s="13"/>
      <c r="AE154" s="13"/>
      <c r="AT154" s="245" t="s">
        <v>245</v>
      </c>
      <c r="AU154" s="245" t="s">
        <v>85</v>
      </c>
      <c r="AV154" s="13" t="s">
        <v>83</v>
      </c>
      <c r="AW154" s="13" t="s">
        <v>37</v>
      </c>
      <c r="AX154" s="13" t="s">
        <v>76</v>
      </c>
      <c r="AY154" s="245" t="s">
        <v>235</v>
      </c>
    </row>
    <row r="155" s="14" customFormat="1">
      <c r="A155" s="14"/>
      <c r="B155" s="246"/>
      <c r="C155" s="247"/>
      <c r="D155" s="237" t="s">
        <v>245</v>
      </c>
      <c r="E155" s="248" t="s">
        <v>19</v>
      </c>
      <c r="F155" s="249" t="s">
        <v>1621</v>
      </c>
      <c r="G155" s="247"/>
      <c r="H155" s="250">
        <v>81</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245</v>
      </c>
      <c r="AU155" s="256" t="s">
        <v>85</v>
      </c>
      <c r="AV155" s="14" t="s">
        <v>85</v>
      </c>
      <c r="AW155" s="14" t="s">
        <v>37</v>
      </c>
      <c r="AX155" s="14" t="s">
        <v>76</v>
      </c>
      <c r="AY155" s="256" t="s">
        <v>235</v>
      </c>
    </row>
    <row r="156" s="16" customFormat="1">
      <c r="A156" s="16"/>
      <c r="B156" s="268"/>
      <c r="C156" s="269"/>
      <c r="D156" s="237" t="s">
        <v>245</v>
      </c>
      <c r="E156" s="270" t="s">
        <v>19</v>
      </c>
      <c r="F156" s="271" t="s">
        <v>250</v>
      </c>
      <c r="G156" s="269"/>
      <c r="H156" s="272">
        <v>222.75</v>
      </c>
      <c r="I156" s="273"/>
      <c r="J156" s="269"/>
      <c r="K156" s="269"/>
      <c r="L156" s="274"/>
      <c r="M156" s="275"/>
      <c r="N156" s="276"/>
      <c r="O156" s="276"/>
      <c r="P156" s="276"/>
      <c r="Q156" s="276"/>
      <c r="R156" s="276"/>
      <c r="S156" s="276"/>
      <c r="T156" s="277"/>
      <c r="U156" s="16"/>
      <c r="V156" s="16"/>
      <c r="W156" s="16"/>
      <c r="X156" s="16"/>
      <c r="Y156" s="16"/>
      <c r="Z156" s="16"/>
      <c r="AA156" s="16"/>
      <c r="AB156" s="16"/>
      <c r="AC156" s="16"/>
      <c r="AD156" s="16"/>
      <c r="AE156" s="16"/>
      <c r="AT156" s="278" t="s">
        <v>245</v>
      </c>
      <c r="AU156" s="278" t="s">
        <v>85</v>
      </c>
      <c r="AV156" s="16" t="s">
        <v>100</v>
      </c>
      <c r="AW156" s="16" t="s">
        <v>37</v>
      </c>
      <c r="AX156" s="16" t="s">
        <v>83</v>
      </c>
      <c r="AY156" s="278" t="s">
        <v>235</v>
      </c>
    </row>
    <row r="157" s="12" customFormat="1" ht="22.8" customHeight="1">
      <c r="A157" s="12"/>
      <c r="B157" s="201"/>
      <c r="C157" s="202"/>
      <c r="D157" s="203" t="s">
        <v>75</v>
      </c>
      <c r="E157" s="215" t="s">
        <v>358</v>
      </c>
      <c r="F157" s="215" t="s">
        <v>375</v>
      </c>
      <c r="G157" s="202"/>
      <c r="H157" s="202"/>
      <c r="I157" s="205"/>
      <c r="J157" s="216">
        <f>BK157</f>
        <v>0</v>
      </c>
      <c r="K157" s="202"/>
      <c r="L157" s="207"/>
      <c r="M157" s="208"/>
      <c r="N157" s="209"/>
      <c r="O157" s="209"/>
      <c r="P157" s="210">
        <f>SUM(P158:P220)</f>
        <v>0</v>
      </c>
      <c r="Q157" s="209"/>
      <c r="R157" s="210">
        <f>SUM(R158:R220)</f>
        <v>188.39235860000002</v>
      </c>
      <c r="S157" s="209"/>
      <c r="T157" s="211">
        <f>SUM(T158:T220)</f>
        <v>272.29712799999999</v>
      </c>
      <c r="U157" s="12"/>
      <c r="V157" s="12"/>
      <c r="W157" s="12"/>
      <c r="X157" s="12"/>
      <c r="Y157" s="12"/>
      <c r="Z157" s="12"/>
      <c r="AA157" s="12"/>
      <c r="AB157" s="12"/>
      <c r="AC157" s="12"/>
      <c r="AD157" s="12"/>
      <c r="AE157" s="12"/>
      <c r="AR157" s="212" t="s">
        <v>83</v>
      </c>
      <c r="AT157" s="213" t="s">
        <v>75</v>
      </c>
      <c r="AU157" s="213" t="s">
        <v>83</v>
      </c>
      <c r="AY157" s="212" t="s">
        <v>235</v>
      </c>
      <c r="BK157" s="214">
        <f>SUM(BK158:BK220)</f>
        <v>0</v>
      </c>
    </row>
    <row r="158" s="2" customFormat="1" ht="24.15" customHeight="1">
      <c r="A158" s="40"/>
      <c r="B158" s="41"/>
      <c r="C158" s="217" t="s">
        <v>376</v>
      </c>
      <c r="D158" s="217" t="s">
        <v>237</v>
      </c>
      <c r="E158" s="218" t="s">
        <v>1622</v>
      </c>
      <c r="F158" s="219" t="s">
        <v>1623</v>
      </c>
      <c r="G158" s="220" t="s">
        <v>240</v>
      </c>
      <c r="H158" s="221">
        <v>36.207999999999998</v>
      </c>
      <c r="I158" s="222"/>
      <c r="J158" s="223">
        <f>ROUND(I158*H158,2)</f>
        <v>0</v>
      </c>
      <c r="K158" s="219" t="s">
        <v>370</v>
      </c>
      <c r="L158" s="46"/>
      <c r="M158" s="224" t="s">
        <v>19</v>
      </c>
      <c r="N158" s="225" t="s">
        <v>47</v>
      </c>
      <c r="O158" s="86"/>
      <c r="P158" s="226">
        <f>O158*H158</f>
        <v>0</v>
      </c>
      <c r="Q158" s="226">
        <v>0</v>
      </c>
      <c r="R158" s="226">
        <f>Q158*H158</f>
        <v>0</v>
      </c>
      <c r="S158" s="226">
        <v>1.175</v>
      </c>
      <c r="T158" s="227">
        <f>S158*H158</f>
        <v>42.544400000000003</v>
      </c>
      <c r="U158" s="40"/>
      <c r="V158" s="40"/>
      <c r="W158" s="40"/>
      <c r="X158" s="40"/>
      <c r="Y158" s="40"/>
      <c r="Z158" s="40"/>
      <c r="AA158" s="40"/>
      <c r="AB158" s="40"/>
      <c r="AC158" s="40"/>
      <c r="AD158" s="40"/>
      <c r="AE158" s="40"/>
      <c r="AR158" s="228" t="s">
        <v>100</v>
      </c>
      <c r="AT158" s="228" t="s">
        <v>237</v>
      </c>
      <c r="AU158" s="228" t="s">
        <v>85</v>
      </c>
      <c r="AY158" s="19" t="s">
        <v>235</v>
      </c>
      <c r="BE158" s="229">
        <f>IF(N158="základní",J158,0)</f>
        <v>0</v>
      </c>
      <c r="BF158" s="229">
        <f>IF(N158="snížená",J158,0)</f>
        <v>0</v>
      </c>
      <c r="BG158" s="229">
        <f>IF(N158="zákl. přenesená",J158,0)</f>
        <v>0</v>
      </c>
      <c r="BH158" s="229">
        <f>IF(N158="sníž. přenesená",J158,0)</f>
        <v>0</v>
      </c>
      <c r="BI158" s="229">
        <f>IF(N158="nulová",J158,0)</f>
        <v>0</v>
      </c>
      <c r="BJ158" s="19" t="s">
        <v>83</v>
      </c>
      <c r="BK158" s="229">
        <f>ROUND(I158*H158,2)</f>
        <v>0</v>
      </c>
      <c r="BL158" s="19" t="s">
        <v>100</v>
      </c>
      <c r="BM158" s="228" t="s">
        <v>1624</v>
      </c>
    </row>
    <row r="159" s="13" customFormat="1">
      <c r="A159" s="13"/>
      <c r="B159" s="235"/>
      <c r="C159" s="236"/>
      <c r="D159" s="237" t="s">
        <v>245</v>
      </c>
      <c r="E159" s="238" t="s">
        <v>19</v>
      </c>
      <c r="F159" s="239" t="s">
        <v>1625</v>
      </c>
      <c r="G159" s="236"/>
      <c r="H159" s="238" t="s">
        <v>19</v>
      </c>
      <c r="I159" s="240"/>
      <c r="J159" s="236"/>
      <c r="K159" s="236"/>
      <c r="L159" s="241"/>
      <c r="M159" s="242"/>
      <c r="N159" s="243"/>
      <c r="O159" s="243"/>
      <c r="P159" s="243"/>
      <c r="Q159" s="243"/>
      <c r="R159" s="243"/>
      <c r="S159" s="243"/>
      <c r="T159" s="244"/>
      <c r="U159" s="13"/>
      <c r="V159" s="13"/>
      <c r="W159" s="13"/>
      <c r="X159" s="13"/>
      <c r="Y159" s="13"/>
      <c r="Z159" s="13"/>
      <c r="AA159" s="13"/>
      <c r="AB159" s="13"/>
      <c r="AC159" s="13"/>
      <c r="AD159" s="13"/>
      <c r="AE159" s="13"/>
      <c r="AT159" s="245" t="s">
        <v>245</v>
      </c>
      <c r="AU159" s="245" t="s">
        <v>85</v>
      </c>
      <c r="AV159" s="13" t="s">
        <v>83</v>
      </c>
      <c r="AW159" s="13" t="s">
        <v>37</v>
      </c>
      <c r="AX159" s="13" t="s">
        <v>76</v>
      </c>
      <c r="AY159" s="245" t="s">
        <v>235</v>
      </c>
    </row>
    <row r="160" s="14" customFormat="1">
      <c r="A160" s="14"/>
      <c r="B160" s="246"/>
      <c r="C160" s="247"/>
      <c r="D160" s="237" t="s">
        <v>245</v>
      </c>
      <c r="E160" s="248" t="s">
        <v>19</v>
      </c>
      <c r="F160" s="249" t="s">
        <v>1626</v>
      </c>
      <c r="G160" s="247"/>
      <c r="H160" s="250">
        <v>36.207999999999998</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245</v>
      </c>
      <c r="AU160" s="256" t="s">
        <v>85</v>
      </c>
      <c r="AV160" s="14" t="s">
        <v>85</v>
      </c>
      <c r="AW160" s="14" t="s">
        <v>37</v>
      </c>
      <c r="AX160" s="14" t="s">
        <v>76</v>
      </c>
      <c r="AY160" s="256" t="s">
        <v>235</v>
      </c>
    </row>
    <row r="161" s="16" customFormat="1">
      <c r="A161" s="16"/>
      <c r="B161" s="268"/>
      <c r="C161" s="269"/>
      <c r="D161" s="237" t="s">
        <v>245</v>
      </c>
      <c r="E161" s="270" t="s">
        <v>19</v>
      </c>
      <c r="F161" s="271" t="s">
        <v>250</v>
      </c>
      <c r="G161" s="269"/>
      <c r="H161" s="272">
        <v>36.207999999999998</v>
      </c>
      <c r="I161" s="273"/>
      <c r="J161" s="269"/>
      <c r="K161" s="269"/>
      <c r="L161" s="274"/>
      <c r="M161" s="275"/>
      <c r="N161" s="276"/>
      <c r="O161" s="276"/>
      <c r="P161" s="276"/>
      <c r="Q161" s="276"/>
      <c r="R161" s="276"/>
      <c r="S161" s="276"/>
      <c r="T161" s="277"/>
      <c r="U161" s="16"/>
      <c r="V161" s="16"/>
      <c r="W161" s="16"/>
      <c r="X161" s="16"/>
      <c r="Y161" s="16"/>
      <c r="Z161" s="16"/>
      <c r="AA161" s="16"/>
      <c r="AB161" s="16"/>
      <c r="AC161" s="16"/>
      <c r="AD161" s="16"/>
      <c r="AE161" s="16"/>
      <c r="AT161" s="278" t="s">
        <v>245</v>
      </c>
      <c r="AU161" s="278" t="s">
        <v>85</v>
      </c>
      <c r="AV161" s="16" t="s">
        <v>100</v>
      </c>
      <c r="AW161" s="16" t="s">
        <v>37</v>
      </c>
      <c r="AX161" s="16" t="s">
        <v>83</v>
      </c>
      <c r="AY161" s="278" t="s">
        <v>235</v>
      </c>
    </row>
    <row r="162" s="2" customFormat="1" ht="44.25" customHeight="1">
      <c r="A162" s="40"/>
      <c r="B162" s="41"/>
      <c r="C162" s="217" t="s">
        <v>391</v>
      </c>
      <c r="D162" s="217" t="s">
        <v>237</v>
      </c>
      <c r="E162" s="218" t="s">
        <v>1627</v>
      </c>
      <c r="F162" s="219" t="s">
        <v>1628</v>
      </c>
      <c r="G162" s="220" t="s">
        <v>369</v>
      </c>
      <c r="H162" s="221">
        <v>1150</v>
      </c>
      <c r="I162" s="222"/>
      <c r="J162" s="223">
        <f>ROUND(I162*H162,2)</f>
        <v>0</v>
      </c>
      <c r="K162" s="219" t="s">
        <v>241</v>
      </c>
      <c r="L162" s="46"/>
      <c r="M162" s="224" t="s">
        <v>19</v>
      </c>
      <c r="N162" s="225" t="s">
        <v>47</v>
      </c>
      <c r="O162" s="86"/>
      <c r="P162" s="226">
        <f>O162*H162</f>
        <v>0</v>
      </c>
      <c r="Q162" s="226">
        <v>0</v>
      </c>
      <c r="R162" s="226">
        <f>Q162*H162</f>
        <v>0</v>
      </c>
      <c r="S162" s="226">
        <v>0.16200000000000001</v>
      </c>
      <c r="T162" s="227">
        <f>S162*H162</f>
        <v>186.30000000000001</v>
      </c>
      <c r="U162" s="40"/>
      <c r="V162" s="40"/>
      <c r="W162" s="40"/>
      <c r="X162" s="40"/>
      <c r="Y162" s="40"/>
      <c r="Z162" s="40"/>
      <c r="AA162" s="40"/>
      <c r="AB162" s="40"/>
      <c r="AC162" s="40"/>
      <c r="AD162" s="40"/>
      <c r="AE162" s="40"/>
      <c r="AR162" s="228" t="s">
        <v>100</v>
      </c>
      <c r="AT162" s="228" t="s">
        <v>237</v>
      </c>
      <c r="AU162" s="228" t="s">
        <v>85</v>
      </c>
      <c r="AY162" s="19" t="s">
        <v>235</v>
      </c>
      <c r="BE162" s="229">
        <f>IF(N162="základní",J162,0)</f>
        <v>0</v>
      </c>
      <c r="BF162" s="229">
        <f>IF(N162="snížená",J162,0)</f>
        <v>0</v>
      </c>
      <c r="BG162" s="229">
        <f>IF(N162="zákl. přenesená",J162,0)</f>
        <v>0</v>
      </c>
      <c r="BH162" s="229">
        <f>IF(N162="sníž. přenesená",J162,0)</f>
        <v>0</v>
      </c>
      <c r="BI162" s="229">
        <f>IF(N162="nulová",J162,0)</f>
        <v>0</v>
      </c>
      <c r="BJ162" s="19" t="s">
        <v>83</v>
      </c>
      <c r="BK162" s="229">
        <f>ROUND(I162*H162,2)</f>
        <v>0</v>
      </c>
      <c r="BL162" s="19" t="s">
        <v>100</v>
      </c>
      <c r="BM162" s="228" t="s">
        <v>1629</v>
      </c>
    </row>
    <row r="163" s="2" customFormat="1">
      <c r="A163" s="40"/>
      <c r="B163" s="41"/>
      <c r="C163" s="42"/>
      <c r="D163" s="230" t="s">
        <v>243</v>
      </c>
      <c r="E163" s="42"/>
      <c r="F163" s="231" t="s">
        <v>1630</v>
      </c>
      <c r="G163" s="42"/>
      <c r="H163" s="42"/>
      <c r="I163" s="232"/>
      <c r="J163" s="42"/>
      <c r="K163" s="42"/>
      <c r="L163" s="46"/>
      <c r="M163" s="233"/>
      <c r="N163" s="234"/>
      <c r="O163" s="86"/>
      <c r="P163" s="86"/>
      <c r="Q163" s="86"/>
      <c r="R163" s="86"/>
      <c r="S163" s="86"/>
      <c r="T163" s="87"/>
      <c r="U163" s="40"/>
      <c r="V163" s="40"/>
      <c r="W163" s="40"/>
      <c r="X163" s="40"/>
      <c r="Y163" s="40"/>
      <c r="Z163" s="40"/>
      <c r="AA163" s="40"/>
      <c r="AB163" s="40"/>
      <c r="AC163" s="40"/>
      <c r="AD163" s="40"/>
      <c r="AE163" s="40"/>
      <c r="AT163" s="19" t="s">
        <v>243</v>
      </c>
      <c r="AU163" s="19" t="s">
        <v>85</v>
      </c>
    </row>
    <row r="164" s="13" customFormat="1">
      <c r="A164" s="13"/>
      <c r="B164" s="235"/>
      <c r="C164" s="236"/>
      <c r="D164" s="237" t="s">
        <v>245</v>
      </c>
      <c r="E164" s="238" t="s">
        <v>19</v>
      </c>
      <c r="F164" s="239" t="s">
        <v>1631</v>
      </c>
      <c r="G164" s="236"/>
      <c r="H164" s="238" t="s">
        <v>19</v>
      </c>
      <c r="I164" s="240"/>
      <c r="J164" s="236"/>
      <c r="K164" s="236"/>
      <c r="L164" s="241"/>
      <c r="M164" s="242"/>
      <c r="N164" s="243"/>
      <c r="O164" s="243"/>
      <c r="P164" s="243"/>
      <c r="Q164" s="243"/>
      <c r="R164" s="243"/>
      <c r="S164" s="243"/>
      <c r="T164" s="244"/>
      <c r="U164" s="13"/>
      <c r="V164" s="13"/>
      <c r="W164" s="13"/>
      <c r="X164" s="13"/>
      <c r="Y164" s="13"/>
      <c r="Z164" s="13"/>
      <c r="AA164" s="13"/>
      <c r="AB164" s="13"/>
      <c r="AC164" s="13"/>
      <c r="AD164" s="13"/>
      <c r="AE164" s="13"/>
      <c r="AT164" s="245" t="s">
        <v>245</v>
      </c>
      <c r="AU164" s="245" t="s">
        <v>85</v>
      </c>
      <c r="AV164" s="13" t="s">
        <v>83</v>
      </c>
      <c r="AW164" s="13" t="s">
        <v>37</v>
      </c>
      <c r="AX164" s="13" t="s">
        <v>76</v>
      </c>
      <c r="AY164" s="245" t="s">
        <v>235</v>
      </c>
    </row>
    <row r="165" s="13" customFormat="1">
      <c r="A165" s="13"/>
      <c r="B165" s="235"/>
      <c r="C165" s="236"/>
      <c r="D165" s="237" t="s">
        <v>245</v>
      </c>
      <c r="E165" s="238" t="s">
        <v>19</v>
      </c>
      <c r="F165" s="239" t="s">
        <v>1570</v>
      </c>
      <c r="G165" s="236"/>
      <c r="H165" s="238" t="s">
        <v>19</v>
      </c>
      <c r="I165" s="240"/>
      <c r="J165" s="236"/>
      <c r="K165" s="236"/>
      <c r="L165" s="241"/>
      <c r="M165" s="242"/>
      <c r="N165" s="243"/>
      <c r="O165" s="243"/>
      <c r="P165" s="243"/>
      <c r="Q165" s="243"/>
      <c r="R165" s="243"/>
      <c r="S165" s="243"/>
      <c r="T165" s="244"/>
      <c r="U165" s="13"/>
      <c r="V165" s="13"/>
      <c r="W165" s="13"/>
      <c r="X165" s="13"/>
      <c r="Y165" s="13"/>
      <c r="Z165" s="13"/>
      <c r="AA165" s="13"/>
      <c r="AB165" s="13"/>
      <c r="AC165" s="13"/>
      <c r="AD165" s="13"/>
      <c r="AE165" s="13"/>
      <c r="AT165" s="245" t="s">
        <v>245</v>
      </c>
      <c r="AU165" s="245" t="s">
        <v>85</v>
      </c>
      <c r="AV165" s="13" t="s">
        <v>83</v>
      </c>
      <c r="AW165" s="13" t="s">
        <v>37</v>
      </c>
      <c r="AX165" s="13" t="s">
        <v>76</v>
      </c>
      <c r="AY165" s="245" t="s">
        <v>235</v>
      </c>
    </row>
    <row r="166" s="14" customFormat="1">
      <c r="A166" s="14"/>
      <c r="B166" s="246"/>
      <c r="C166" s="247"/>
      <c r="D166" s="237" t="s">
        <v>245</v>
      </c>
      <c r="E166" s="248" t="s">
        <v>19</v>
      </c>
      <c r="F166" s="249" t="s">
        <v>1632</v>
      </c>
      <c r="G166" s="247"/>
      <c r="H166" s="250">
        <v>1150</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245</v>
      </c>
      <c r="AU166" s="256" t="s">
        <v>85</v>
      </c>
      <c r="AV166" s="14" t="s">
        <v>85</v>
      </c>
      <c r="AW166" s="14" t="s">
        <v>37</v>
      </c>
      <c r="AX166" s="14" t="s">
        <v>76</v>
      </c>
      <c r="AY166" s="256" t="s">
        <v>235</v>
      </c>
    </row>
    <row r="167" s="16" customFormat="1">
      <c r="A167" s="16"/>
      <c r="B167" s="268"/>
      <c r="C167" s="269"/>
      <c r="D167" s="237" t="s">
        <v>245</v>
      </c>
      <c r="E167" s="270" t="s">
        <v>19</v>
      </c>
      <c r="F167" s="271" t="s">
        <v>250</v>
      </c>
      <c r="G167" s="269"/>
      <c r="H167" s="272">
        <v>1150</v>
      </c>
      <c r="I167" s="273"/>
      <c r="J167" s="269"/>
      <c r="K167" s="269"/>
      <c r="L167" s="274"/>
      <c r="M167" s="275"/>
      <c r="N167" s="276"/>
      <c r="O167" s="276"/>
      <c r="P167" s="276"/>
      <c r="Q167" s="276"/>
      <c r="R167" s="276"/>
      <c r="S167" s="276"/>
      <c r="T167" s="277"/>
      <c r="U167" s="16"/>
      <c r="V167" s="16"/>
      <c r="W167" s="16"/>
      <c r="X167" s="16"/>
      <c r="Y167" s="16"/>
      <c r="Z167" s="16"/>
      <c r="AA167" s="16"/>
      <c r="AB167" s="16"/>
      <c r="AC167" s="16"/>
      <c r="AD167" s="16"/>
      <c r="AE167" s="16"/>
      <c r="AT167" s="278" t="s">
        <v>245</v>
      </c>
      <c r="AU167" s="278" t="s">
        <v>85</v>
      </c>
      <c r="AV167" s="16" t="s">
        <v>100</v>
      </c>
      <c r="AW167" s="16" t="s">
        <v>37</v>
      </c>
      <c r="AX167" s="16" t="s">
        <v>83</v>
      </c>
      <c r="AY167" s="278" t="s">
        <v>235</v>
      </c>
    </row>
    <row r="168" s="2" customFormat="1" ht="24.15" customHeight="1">
      <c r="A168" s="40"/>
      <c r="B168" s="41"/>
      <c r="C168" s="217" t="s">
        <v>405</v>
      </c>
      <c r="D168" s="217" t="s">
        <v>237</v>
      </c>
      <c r="E168" s="218" t="s">
        <v>1533</v>
      </c>
      <c r="F168" s="219" t="s">
        <v>1534</v>
      </c>
      <c r="G168" s="220" t="s">
        <v>369</v>
      </c>
      <c r="H168" s="221">
        <v>132.93000000000001</v>
      </c>
      <c r="I168" s="222"/>
      <c r="J168" s="223">
        <f>ROUND(I168*H168,2)</f>
        <v>0</v>
      </c>
      <c r="K168" s="219" t="s">
        <v>241</v>
      </c>
      <c r="L168" s="46"/>
      <c r="M168" s="224" t="s">
        <v>19</v>
      </c>
      <c r="N168" s="225" t="s">
        <v>47</v>
      </c>
      <c r="O168" s="86"/>
      <c r="P168" s="226">
        <f>O168*H168</f>
        <v>0</v>
      </c>
      <c r="Q168" s="226">
        <v>2.0000000000000002E-05</v>
      </c>
      <c r="R168" s="226">
        <f>Q168*H168</f>
        <v>0.0026586000000000005</v>
      </c>
      <c r="S168" s="226">
        <v>0.001</v>
      </c>
      <c r="T168" s="227">
        <f>S168*H168</f>
        <v>0.13293000000000002</v>
      </c>
      <c r="U168" s="40"/>
      <c r="V168" s="40"/>
      <c r="W168" s="40"/>
      <c r="X168" s="40"/>
      <c r="Y168" s="40"/>
      <c r="Z168" s="40"/>
      <c r="AA168" s="40"/>
      <c r="AB168" s="40"/>
      <c r="AC168" s="40"/>
      <c r="AD168" s="40"/>
      <c r="AE168" s="40"/>
      <c r="AR168" s="228" t="s">
        <v>100</v>
      </c>
      <c r="AT168" s="228" t="s">
        <v>237</v>
      </c>
      <c r="AU168" s="228" t="s">
        <v>85</v>
      </c>
      <c r="AY168" s="19" t="s">
        <v>235</v>
      </c>
      <c r="BE168" s="229">
        <f>IF(N168="základní",J168,0)</f>
        <v>0</v>
      </c>
      <c r="BF168" s="229">
        <f>IF(N168="snížená",J168,0)</f>
        <v>0</v>
      </c>
      <c r="BG168" s="229">
        <f>IF(N168="zákl. přenesená",J168,0)</f>
        <v>0</v>
      </c>
      <c r="BH168" s="229">
        <f>IF(N168="sníž. přenesená",J168,0)</f>
        <v>0</v>
      </c>
      <c r="BI168" s="229">
        <f>IF(N168="nulová",J168,0)</f>
        <v>0</v>
      </c>
      <c r="BJ168" s="19" t="s">
        <v>83</v>
      </c>
      <c r="BK168" s="229">
        <f>ROUND(I168*H168,2)</f>
        <v>0</v>
      </c>
      <c r="BL168" s="19" t="s">
        <v>100</v>
      </c>
      <c r="BM168" s="228" t="s">
        <v>1633</v>
      </c>
    </row>
    <row r="169" s="2" customFormat="1">
      <c r="A169" s="40"/>
      <c r="B169" s="41"/>
      <c r="C169" s="42"/>
      <c r="D169" s="230" t="s">
        <v>243</v>
      </c>
      <c r="E169" s="42"/>
      <c r="F169" s="231" t="s">
        <v>1536</v>
      </c>
      <c r="G169" s="42"/>
      <c r="H169" s="42"/>
      <c r="I169" s="232"/>
      <c r="J169" s="42"/>
      <c r="K169" s="42"/>
      <c r="L169" s="46"/>
      <c r="M169" s="233"/>
      <c r="N169" s="234"/>
      <c r="O169" s="86"/>
      <c r="P169" s="86"/>
      <c r="Q169" s="86"/>
      <c r="R169" s="86"/>
      <c r="S169" s="86"/>
      <c r="T169" s="87"/>
      <c r="U169" s="40"/>
      <c r="V169" s="40"/>
      <c r="W169" s="40"/>
      <c r="X169" s="40"/>
      <c r="Y169" s="40"/>
      <c r="Z169" s="40"/>
      <c r="AA169" s="40"/>
      <c r="AB169" s="40"/>
      <c r="AC169" s="40"/>
      <c r="AD169" s="40"/>
      <c r="AE169" s="40"/>
      <c r="AT169" s="19" t="s">
        <v>243</v>
      </c>
      <c r="AU169" s="19" t="s">
        <v>85</v>
      </c>
    </row>
    <row r="170" s="13" customFormat="1">
      <c r="A170" s="13"/>
      <c r="B170" s="235"/>
      <c r="C170" s="236"/>
      <c r="D170" s="237" t="s">
        <v>245</v>
      </c>
      <c r="E170" s="238" t="s">
        <v>19</v>
      </c>
      <c r="F170" s="239" t="s">
        <v>1634</v>
      </c>
      <c r="G170" s="236"/>
      <c r="H170" s="238" t="s">
        <v>19</v>
      </c>
      <c r="I170" s="240"/>
      <c r="J170" s="236"/>
      <c r="K170" s="236"/>
      <c r="L170" s="241"/>
      <c r="M170" s="242"/>
      <c r="N170" s="243"/>
      <c r="O170" s="243"/>
      <c r="P170" s="243"/>
      <c r="Q170" s="243"/>
      <c r="R170" s="243"/>
      <c r="S170" s="243"/>
      <c r="T170" s="244"/>
      <c r="U170" s="13"/>
      <c r="V170" s="13"/>
      <c r="W170" s="13"/>
      <c r="X170" s="13"/>
      <c r="Y170" s="13"/>
      <c r="Z170" s="13"/>
      <c r="AA170" s="13"/>
      <c r="AB170" s="13"/>
      <c r="AC170" s="13"/>
      <c r="AD170" s="13"/>
      <c r="AE170" s="13"/>
      <c r="AT170" s="245" t="s">
        <v>245</v>
      </c>
      <c r="AU170" s="245" t="s">
        <v>85</v>
      </c>
      <c r="AV170" s="13" t="s">
        <v>83</v>
      </c>
      <c r="AW170" s="13" t="s">
        <v>37</v>
      </c>
      <c r="AX170" s="13" t="s">
        <v>76</v>
      </c>
      <c r="AY170" s="245" t="s">
        <v>235</v>
      </c>
    </row>
    <row r="171" s="14" customFormat="1">
      <c r="A171" s="14"/>
      <c r="B171" s="246"/>
      <c r="C171" s="247"/>
      <c r="D171" s="237" t="s">
        <v>245</v>
      </c>
      <c r="E171" s="248" t="s">
        <v>19</v>
      </c>
      <c r="F171" s="249" t="s">
        <v>1555</v>
      </c>
      <c r="G171" s="247"/>
      <c r="H171" s="250">
        <v>132.93000000000001</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245</v>
      </c>
      <c r="AU171" s="256" t="s">
        <v>85</v>
      </c>
      <c r="AV171" s="14" t="s">
        <v>85</v>
      </c>
      <c r="AW171" s="14" t="s">
        <v>37</v>
      </c>
      <c r="AX171" s="14" t="s">
        <v>76</v>
      </c>
      <c r="AY171" s="256" t="s">
        <v>235</v>
      </c>
    </row>
    <row r="172" s="16" customFormat="1">
      <c r="A172" s="16"/>
      <c r="B172" s="268"/>
      <c r="C172" s="269"/>
      <c r="D172" s="237" t="s">
        <v>245</v>
      </c>
      <c r="E172" s="270" t="s">
        <v>19</v>
      </c>
      <c r="F172" s="271" t="s">
        <v>250</v>
      </c>
      <c r="G172" s="269"/>
      <c r="H172" s="272">
        <v>132.93000000000001</v>
      </c>
      <c r="I172" s="273"/>
      <c r="J172" s="269"/>
      <c r="K172" s="269"/>
      <c r="L172" s="274"/>
      <c r="M172" s="275"/>
      <c r="N172" s="276"/>
      <c r="O172" s="276"/>
      <c r="P172" s="276"/>
      <c r="Q172" s="276"/>
      <c r="R172" s="276"/>
      <c r="S172" s="276"/>
      <c r="T172" s="277"/>
      <c r="U172" s="16"/>
      <c r="V172" s="16"/>
      <c r="W172" s="16"/>
      <c r="X172" s="16"/>
      <c r="Y172" s="16"/>
      <c r="Z172" s="16"/>
      <c r="AA172" s="16"/>
      <c r="AB172" s="16"/>
      <c r="AC172" s="16"/>
      <c r="AD172" s="16"/>
      <c r="AE172" s="16"/>
      <c r="AT172" s="278" t="s">
        <v>245</v>
      </c>
      <c r="AU172" s="278" t="s">
        <v>85</v>
      </c>
      <c r="AV172" s="16" t="s">
        <v>100</v>
      </c>
      <c r="AW172" s="16" t="s">
        <v>37</v>
      </c>
      <c r="AX172" s="16" t="s">
        <v>83</v>
      </c>
      <c r="AY172" s="278" t="s">
        <v>235</v>
      </c>
    </row>
    <row r="173" s="2" customFormat="1" ht="16.5" customHeight="1">
      <c r="A173" s="40"/>
      <c r="B173" s="41"/>
      <c r="C173" s="217" t="s">
        <v>431</v>
      </c>
      <c r="D173" s="217" t="s">
        <v>237</v>
      </c>
      <c r="E173" s="218" t="s">
        <v>1635</v>
      </c>
      <c r="F173" s="219" t="s">
        <v>1636</v>
      </c>
      <c r="G173" s="220" t="s">
        <v>240</v>
      </c>
      <c r="H173" s="221">
        <v>115</v>
      </c>
      <c r="I173" s="222"/>
      <c r="J173" s="223">
        <f>ROUND(I173*H173,2)</f>
        <v>0</v>
      </c>
      <c r="K173" s="219" t="s">
        <v>370</v>
      </c>
      <c r="L173" s="46"/>
      <c r="M173" s="224" t="s">
        <v>19</v>
      </c>
      <c r="N173" s="225" t="s">
        <v>47</v>
      </c>
      <c r="O173" s="86"/>
      <c r="P173" s="226">
        <f>O173*H173</f>
        <v>0</v>
      </c>
      <c r="Q173" s="226">
        <v>1.6372100000000001</v>
      </c>
      <c r="R173" s="226">
        <f>Q173*H173</f>
        <v>188.27915000000002</v>
      </c>
      <c r="S173" s="226">
        <v>0</v>
      </c>
      <c r="T173" s="227">
        <f>S173*H173</f>
        <v>0</v>
      </c>
      <c r="U173" s="40"/>
      <c r="V173" s="40"/>
      <c r="W173" s="40"/>
      <c r="X173" s="40"/>
      <c r="Y173" s="40"/>
      <c r="Z173" s="40"/>
      <c r="AA173" s="40"/>
      <c r="AB173" s="40"/>
      <c r="AC173" s="40"/>
      <c r="AD173" s="40"/>
      <c r="AE173" s="40"/>
      <c r="AR173" s="228" t="s">
        <v>100</v>
      </c>
      <c r="AT173" s="228" t="s">
        <v>237</v>
      </c>
      <c r="AU173" s="228" t="s">
        <v>85</v>
      </c>
      <c r="AY173" s="19" t="s">
        <v>235</v>
      </c>
      <c r="BE173" s="229">
        <f>IF(N173="základní",J173,0)</f>
        <v>0</v>
      </c>
      <c r="BF173" s="229">
        <f>IF(N173="snížená",J173,0)</f>
        <v>0</v>
      </c>
      <c r="BG173" s="229">
        <f>IF(N173="zákl. přenesená",J173,0)</f>
        <v>0</v>
      </c>
      <c r="BH173" s="229">
        <f>IF(N173="sníž. přenesená",J173,0)</f>
        <v>0</v>
      </c>
      <c r="BI173" s="229">
        <f>IF(N173="nulová",J173,0)</f>
        <v>0</v>
      </c>
      <c r="BJ173" s="19" t="s">
        <v>83</v>
      </c>
      <c r="BK173" s="229">
        <f>ROUND(I173*H173,2)</f>
        <v>0</v>
      </c>
      <c r="BL173" s="19" t="s">
        <v>100</v>
      </c>
      <c r="BM173" s="228" t="s">
        <v>1637</v>
      </c>
    </row>
    <row r="174" s="2" customFormat="1">
      <c r="A174" s="40"/>
      <c r="B174" s="41"/>
      <c r="C174" s="42"/>
      <c r="D174" s="237" t="s">
        <v>792</v>
      </c>
      <c r="E174" s="42"/>
      <c r="F174" s="279" t="s">
        <v>1638</v>
      </c>
      <c r="G174" s="42"/>
      <c r="H174" s="42"/>
      <c r="I174" s="232"/>
      <c r="J174" s="42"/>
      <c r="K174" s="42"/>
      <c r="L174" s="46"/>
      <c r="M174" s="233"/>
      <c r="N174" s="234"/>
      <c r="O174" s="86"/>
      <c r="P174" s="86"/>
      <c r="Q174" s="86"/>
      <c r="R174" s="86"/>
      <c r="S174" s="86"/>
      <c r="T174" s="87"/>
      <c r="U174" s="40"/>
      <c r="V174" s="40"/>
      <c r="W174" s="40"/>
      <c r="X174" s="40"/>
      <c r="Y174" s="40"/>
      <c r="Z174" s="40"/>
      <c r="AA174" s="40"/>
      <c r="AB174" s="40"/>
      <c r="AC174" s="40"/>
      <c r="AD174" s="40"/>
      <c r="AE174" s="40"/>
      <c r="AT174" s="19" t="s">
        <v>792</v>
      </c>
      <c r="AU174" s="19" t="s">
        <v>85</v>
      </c>
    </row>
    <row r="175" s="13" customFormat="1">
      <c r="A175" s="13"/>
      <c r="B175" s="235"/>
      <c r="C175" s="236"/>
      <c r="D175" s="237" t="s">
        <v>245</v>
      </c>
      <c r="E175" s="238" t="s">
        <v>19</v>
      </c>
      <c r="F175" s="239" t="s">
        <v>1639</v>
      </c>
      <c r="G175" s="236"/>
      <c r="H175" s="238" t="s">
        <v>19</v>
      </c>
      <c r="I175" s="240"/>
      <c r="J175" s="236"/>
      <c r="K175" s="236"/>
      <c r="L175" s="241"/>
      <c r="M175" s="242"/>
      <c r="N175" s="243"/>
      <c r="O175" s="243"/>
      <c r="P175" s="243"/>
      <c r="Q175" s="243"/>
      <c r="R175" s="243"/>
      <c r="S175" s="243"/>
      <c r="T175" s="244"/>
      <c r="U175" s="13"/>
      <c r="V175" s="13"/>
      <c r="W175" s="13"/>
      <c r="X175" s="13"/>
      <c r="Y175" s="13"/>
      <c r="Z175" s="13"/>
      <c r="AA175" s="13"/>
      <c r="AB175" s="13"/>
      <c r="AC175" s="13"/>
      <c r="AD175" s="13"/>
      <c r="AE175" s="13"/>
      <c r="AT175" s="245" t="s">
        <v>245</v>
      </c>
      <c r="AU175" s="245" t="s">
        <v>85</v>
      </c>
      <c r="AV175" s="13" t="s">
        <v>83</v>
      </c>
      <c r="AW175" s="13" t="s">
        <v>37</v>
      </c>
      <c r="AX175" s="13" t="s">
        <v>76</v>
      </c>
      <c r="AY175" s="245" t="s">
        <v>235</v>
      </c>
    </row>
    <row r="176" s="13" customFormat="1">
      <c r="A176" s="13"/>
      <c r="B176" s="235"/>
      <c r="C176" s="236"/>
      <c r="D176" s="237" t="s">
        <v>245</v>
      </c>
      <c r="E176" s="238" t="s">
        <v>19</v>
      </c>
      <c r="F176" s="239" t="s">
        <v>1570</v>
      </c>
      <c r="G176" s="236"/>
      <c r="H176" s="238" t="s">
        <v>19</v>
      </c>
      <c r="I176" s="240"/>
      <c r="J176" s="236"/>
      <c r="K176" s="236"/>
      <c r="L176" s="241"/>
      <c r="M176" s="242"/>
      <c r="N176" s="243"/>
      <c r="O176" s="243"/>
      <c r="P176" s="243"/>
      <c r="Q176" s="243"/>
      <c r="R176" s="243"/>
      <c r="S176" s="243"/>
      <c r="T176" s="244"/>
      <c r="U176" s="13"/>
      <c r="V176" s="13"/>
      <c r="W176" s="13"/>
      <c r="X176" s="13"/>
      <c r="Y176" s="13"/>
      <c r="Z176" s="13"/>
      <c r="AA176" s="13"/>
      <c r="AB176" s="13"/>
      <c r="AC176" s="13"/>
      <c r="AD176" s="13"/>
      <c r="AE176" s="13"/>
      <c r="AT176" s="245" t="s">
        <v>245</v>
      </c>
      <c r="AU176" s="245" t="s">
        <v>85</v>
      </c>
      <c r="AV176" s="13" t="s">
        <v>83</v>
      </c>
      <c r="AW176" s="13" t="s">
        <v>37</v>
      </c>
      <c r="AX176" s="13" t="s">
        <v>76</v>
      </c>
      <c r="AY176" s="245" t="s">
        <v>235</v>
      </c>
    </row>
    <row r="177" s="14" customFormat="1">
      <c r="A177" s="14"/>
      <c r="B177" s="246"/>
      <c r="C177" s="247"/>
      <c r="D177" s="237" t="s">
        <v>245</v>
      </c>
      <c r="E177" s="248" t="s">
        <v>19</v>
      </c>
      <c r="F177" s="249" t="s">
        <v>1640</v>
      </c>
      <c r="G177" s="247"/>
      <c r="H177" s="250">
        <v>105</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245</v>
      </c>
      <c r="AU177" s="256" t="s">
        <v>85</v>
      </c>
      <c r="AV177" s="14" t="s">
        <v>85</v>
      </c>
      <c r="AW177" s="14" t="s">
        <v>37</v>
      </c>
      <c r="AX177" s="14" t="s">
        <v>76</v>
      </c>
      <c r="AY177" s="256" t="s">
        <v>235</v>
      </c>
    </row>
    <row r="178" s="13" customFormat="1">
      <c r="A178" s="13"/>
      <c r="B178" s="235"/>
      <c r="C178" s="236"/>
      <c r="D178" s="237" t="s">
        <v>245</v>
      </c>
      <c r="E178" s="238" t="s">
        <v>19</v>
      </c>
      <c r="F178" s="239" t="s">
        <v>1641</v>
      </c>
      <c r="G178" s="236"/>
      <c r="H178" s="238" t="s">
        <v>19</v>
      </c>
      <c r="I178" s="240"/>
      <c r="J178" s="236"/>
      <c r="K178" s="236"/>
      <c r="L178" s="241"/>
      <c r="M178" s="242"/>
      <c r="N178" s="243"/>
      <c r="O178" s="243"/>
      <c r="P178" s="243"/>
      <c r="Q178" s="243"/>
      <c r="R178" s="243"/>
      <c r="S178" s="243"/>
      <c r="T178" s="244"/>
      <c r="U178" s="13"/>
      <c r="V178" s="13"/>
      <c r="W178" s="13"/>
      <c r="X178" s="13"/>
      <c r="Y178" s="13"/>
      <c r="Z178" s="13"/>
      <c r="AA178" s="13"/>
      <c r="AB178" s="13"/>
      <c r="AC178" s="13"/>
      <c r="AD178" s="13"/>
      <c r="AE178" s="13"/>
      <c r="AT178" s="245" t="s">
        <v>245</v>
      </c>
      <c r="AU178" s="245" t="s">
        <v>85</v>
      </c>
      <c r="AV178" s="13" t="s">
        <v>83</v>
      </c>
      <c r="AW178" s="13" t="s">
        <v>37</v>
      </c>
      <c r="AX178" s="13" t="s">
        <v>76</v>
      </c>
      <c r="AY178" s="245" t="s">
        <v>235</v>
      </c>
    </row>
    <row r="179" s="14" customFormat="1">
      <c r="A179" s="14"/>
      <c r="B179" s="246"/>
      <c r="C179" s="247"/>
      <c r="D179" s="237" t="s">
        <v>245</v>
      </c>
      <c r="E179" s="248" t="s">
        <v>19</v>
      </c>
      <c r="F179" s="249" t="s">
        <v>754</v>
      </c>
      <c r="G179" s="247"/>
      <c r="H179" s="250">
        <v>10</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245</v>
      </c>
      <c r="AU179" s="256" t="s">
        <v>85</v>
      </c>
      <c r="AV179" s="14" t="s">
        <v>85</v>
      </c>
      <c r="AW179" s="14" t="s">
        <v>37</v>
      </c>
      <c r="AX179" s="14" t="s">
        <v>76</v>
      </c>
      <c r="AY179" s="256" t="s">
        <v>235</v>
      </c>
    </row>
    <row r="180" s="16" customFormat="1">
      <c r="A180" s="16"/>
      <c r="B180" s="268"/>
      <c r="C180" s="269"/>
      <c r="D180" s="237" t="s">
        <v>245</v>
      </c>
      <c r="E180" s="270" t="s">
        <v>19</v>
      </c>
      <c r="F180" s="271" t="s">
        <v>250</v>
      </c>
      <c r="G180" s="269"/>
      <c r="H180" s="272">
        <v>115</v>
      </c>
      <c r="I180" s="273"/>
      <c r="J180" s="269"/>
      <c r="K180" s="269"/>
      <c r="L180" s="274"/>
      <c r="M180" s="275"/>
      <c r="N180" s="276"/>
      <c r="O180" s="276"/>
      <c r="P180" s="276"/>
      <c r="Q180" s="276"/>
      <c r="R180" s="276"/>
      <c r="S180" s="276"/>
      <c r="T180" s="277"/>
      <c r="U180" s="16"/>
      <c r="V180" s="16"/>
      <c r="W180" s="16"/>
      <c r="X180" s="16"/>
      <c r="Y180" s="16"/>
      <c r="Z180" s="16"/>
      <c r="AA180" s="16"/>
      <c r="AB180" s="16"/>
      <c r="AC180" s="16"/>
      <c r="AD180" s="16"/>
      <c r="AE180" s="16"/>
      <c r="AT180" s="278" t="s">
        <v>245</v>
      </c>
      <c r="AU180" s="278" t="s">
        <v>85</v>
      </c>
      <c r="AV180" s="16" t="s">
        <v>100</v>
      </c>
      <c r="AW180" s="16" t="s">
        <v>37</v>
      </c>
      <c r="AX180" s="16" t="s">
        <v>83</v>
      </c>
      <c r="AY180" s="278" t="s">
        <v>235</v>
      </c>
    </row>
    <row r="181" s="2" customFormat="1" ht="37.8" customHeight="1">
      <c r="A181" s="40"/>
      <c r="B181" s="41"/>
      <c r="C181" s="217" t="s">
        <v>8</v>
      </c>
      <c r="D181" s="217" t="s">
        <v>237</v>
      </c>
      <c r="E181" s="218" t="s">
        <v>1642</v>
      </c>
      <c r="F181" s="219" t="s">
        <v>1643</v>
      </c>
      <c r="G181" s="220" t="s">
        <v>369</v>
      </c>
      <c r="H181" s="221">
        <v>33.332999999999998</v>
      </c>
      <c r="I181" s="222"/>
      <c r="J181" s="223">
        <f>ROUND(I181*H181,2)</f>
        <v>0</v>
      </c>
      <c r="K181" s="219" t="s">
        <v>241</v>
      </c>
      <c r="L181" s="46"/>
      <c r="M181" s="224" t="s">
        <v>19</v>
      </c>
      <c r="N181" s="225" t="s">
        <v>47</v>
      </c>
      <c r="O181" s="86"/>
      <c r="P181" s="226">
        <f>O181*H181</f>
        <v>0</v>
      </c>
      <c r="Q181" s="226">
        <v>0</v>
      </c>
      <c r="R181" s="226">
        <f>Q181*H181</f>
        <v>0</v>
      </c>
      <c r="S181" s="226">
        <v>0.0060000000000000001</v>
      </c>
      <c r="T181" s="227">
        <f>S181*H181</f>
        <v>0.19999799999999998</v>
      </c>
      <c r="U181" s="40"/>
      <c r="V181" s="40"/>
      <c r="W181" s="40"/>
      <c r="X181" s="40"/>
      <c r="Y181" s="40"/>
      <c r="Z181" s="40"/>
      <c r="AA181" s="40"/>
      <c r="AB181" s="40"/>
      <c r="AC181" s="40"/>
      <c r="AD181" s="40"/>
      <c r="AE181" s="40"/>
      <c r="AR181" s="228" t="s">
        <v>100</v>
      </c>
      <c r="AT181" s="228" t="s">
        <v>237</v>
      </c>
      <c r="AU181" s="228" t="s">
        <v>85</v>
      </c>
      <c r="AY181" s="19" t="s">
        <v>235</v>
      </c>
      <c r="BE181" s="229">
        <f>IF(N181="základní",J181,0)</f>
        <v>0</v>
      </c>
      <c r="BF181" s="229">
        <f>IF(N181="snížená",J181,0)</f>
        <v>0</v>
      </c>
      <c r="BG181" s="229">
        <f>IF(N181="zákl. přenesená",J181,0)</f>
        <v>0</v>
      </c>
      <c r="BH181" s="229">
        <f>IF(N181="sníž. přenesená",J181,0)</f>
        <v>0</v>
      </c>
      <c r="BI181" s="229">
        <f>IF(N181="nulová",J181,0)</f>
        <v>0</v>
      </c>
      <c r="BJ181" s="19" t="s">
        <v>83</v>
      </c>
      <c r="BK181" s="229">
        <f>ROUND(I181*H181,2)</f>
        <v>0</v>
      </c>
      <c r="BL181" s="19" t="s">
        <v>100</v>
      </c>
      <c r="BM181" s="228" t="s">
        <v>1644</v>
      </c>
    </row>
    <row r="182" s="2" customFormat="1">
      <c r="A182" s="40"/>
      <c r="B182" s="41"/>
      <c r="C182" s="42"/>
      <c r="D182" s="230" t="s">
        <v>243</v>
      </c>
      <c r="E182" s="42"/>
      <c r="F182" s="231" t="s">
        <v>1645</v>
      </c>
      <c r="G182" s="42"/>
      <c r="H182" s="42"/>
      <c r="I182" s="232"/>
      <c r="J182" s="42"/>
      <c r="K182" s="42"/>
      <c r="L182" s="46"/>
      <c r="M182" s="233"/>
      <c r="N182" s="234"/>
      <c r="O182" s="86"/>
      <c r="P182" s="86"/>
      <c r="Q182" s="86"/>
      <c r="R182" s="86"/>
      <c r="S182" s="86"/>
      <c r="T182" s="87"/>
      <c r="U182" s="40"/>
      <c r="V182" s="40"/>
      <c r="W182" s="40"/>
      <c r="X182" s="40"/>
      <c r="Y182" s="40"/>
      <c r="Z182" s="40"/>
      <c r="AA182" s="40"/>
      <c r="AB182" s="40"/>
      <c r="AC182" s="40"/>
      <c r="AD182" s="40"/>
      <c r="AE182" s="40"/>
      <c r="AT182" s="19" t="s">
        <v>243</v>
      </c>
      <c r="AU182" s="19" t="s">
        <v>85</v>
      </c>
    </row>
    <row r="183" s="13" customFormat="1">
      <c r="A183" s="13"/>
      <c r="B183" s="235"/>
      <c r="C183" s="236"/>
      <c r="D183" s="237" t="s">
        <v>245</v>
      </c>
      <c r="E183" s="238" t="s">
        <v>19</v>
      </c>
      <c r="F183" s="239" t="s">
        <v>1646</v>
      </c>
      <c r="G183" s="236"/>
      <c r="H183" s="238" t="s">
        <v>19</v>
      </c>
      <c r="I183" s="240"/>
      <c r="J183" s="236"/>
      <c r="K183" s="236"/>
      <c r="L183" s="241"/>
      <c r="M183" s="242"/>
      <c r="N183" s="243"/>
      <c r="O183" s="243"/>
      <c r="P183" s="243"/>
      <c r="Q183" s="243"/>
      <c r="R183" s="243"/>
      <c r="S183" s="243"/>
      <c r="T183" s="244"/>
      <c r="U183" s="13"/>
      <c r="V183" s="13"/>
      <c r="W183" s="13"/>
      <c r="X183" s="13"/>
      <c r="Y183" s="13"/>
      <c r="Z183" s="13"/>
      <c r="AA183" s="13"/>
      <c r="AB183" s="13"/>
      <c r="AC183" s="13"/>
      <c r="AD183" s="13"/>
      <c r="AE183" s="13"/>
      <c r="AT183" s="245" t="s">
        <v>245</v>
      </c>
      <c r="AU183" s="245" t="s">
        <v>85</v>
      </c>
      <c r="AV183" s="13" t="s">
        <v>83</v>
      </c>
      <c r="AW183" s="13" t="s">
        <v>37</v>
      </c>
      <c r="AX183" s="13" t="s">
        <v>76</v>
      </c>
      <c r="AY183" s="245" t="s">
        <v>235</v>
      </c>
    </row>
    <row r="184" s="14" customFormat="1">
      <c r="A184" s="14"/>
      <c r="B184" s="246"/>
      <c r="C184" s="247"/>
      <c r="D184" s="237" t="s">
        <v>245</v>
      </c>
      <c r="E184" s="248" t="s">
        <v>19</v>
      </c>
      <c r="F184" s="249" t="s">
        <v>1647</v>
      </c>
      <c r="G184" s="247"/>
      <c r="H184" s="250">
        <v>33.332999999999998</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245</v>
      </c>
      <c r="AU184" s="256" t="s">
        <v>85</v>
      </c>
      <c r="AV184" s="14" t="s">
        <v>85</v>
      </c>
      <c r="AW184" s="14" t="s">
        <v>37</v>
      </c>
      <c r="AX184" s="14" t="s">
        <v>76</v>
      </c>
      <c r="AY184" s="256" t="s">
        <v>235</v>
      </c>
    </row>
    <row r="185" s="16" customFormat="1">
      <c r="A185" s="16"/>
      <c r="B185" s="268"/>
      <c r="C185" s="269"/>
      <c r="D185" s="237" t="s">
        <v>245</v>
      </c>
      <c r="E185" s="270" t="s">
        <v>19</v>
      </c>
      <c r="F185" s="271" t="s">
        <v>250</v>
      </c>
      <c r="G185" s="269"/>
      <c r="H185" s="272">
        <v>33.332999999999998</v>
      </c>
      <c r="I185" s="273"/>
      <c r="J185" s="269"/>
      <c r="K185" s="269"/>
      <c r="L185" s="274"/>
      <c r="M185" s="275"/>
      <c r="N185" s="276"/>
      <c r="O185" s="276"/>
      <c r="P185" s="276"/>
      <c r="Q185" s="276"/>
      <c r="R185" s="276"/>
      <c r="S185" s="276"/>
      <c r="T185" s="277"/>
      <c r="U185" s="16"/>
      <c r="V185" s="16"/>
      <c r="W185" s="16"/>
      <c r="X185" s="16"/>
      <c r="Y185" s="16"/>
      <c r="Z185" s="16"/>
      <c r="AA185" s="16"/>
      <c r="AB185" s="16"/>
      <c r="AC185" s="16"/>
      <c r="AD185" s="16"/>
      <c r="AE185" s="16"/>
      <c r="AT185" s="278" t="s">
        <v>245</v>
      </c>
      <c r="AU185" s="278" t="s">
        <v>85</v>
      </c>
      <c r="AV185" s="16" t="s">
        <v>100</v>
      </c>
      <c r="AW185" s="16" t="s">
        <v>37</v>
      </c>
      <c r="AX185" s="16" t="s">
        <v>83</v>
      </c>
      <c r="AY185" s="278" t="s">
        <v>235</v>
      </c>
    </row>
    <row r="186" s="2" customFormat="1" ht="37.8" customHeight="1">
      <c r="A186" s="40"/>
      <c r="B186" s="41"/>
      <c r="C186" s="217" t="s">
        <v>448</v>
      </c>
      <c r="D186" s="217" t="s">
        <v>237</v>
      </c>
      <c r="E186" s="218" t="s">
        <v>1648</v>
      </c>
      <c r="F186" s="219" t="s">
        <v>1649</v>
      </c>
      <c r="G186" s="220" t="s">
        <v>369</v>
      </c>
      <c r="H186" s="221">
        <v>60</v>
      </c>
      <c r="I186" s="222"/>
      <c r="J186" s="223">
        <f>ROUND(I186*H186,2)</f>
        <v>0</v>
      </c>
      <c r="K186" s="219" t="s">
        <v>241</v>
      </c>
      <c r="L186" s="46"/>
      <c r="M186" s="224" t="s">
        <v>19</v>
      </c>
      <c r="N186" s="225" t="s">
        <v>47</v>
      </c>
      <c r="O186" s="86"/>
      <c r="P186" s="226">
        <f>O186*H186</f>
        <v>0</v>
      </c>
      <c r="Q186" s="226">
        <v>0.00038999999999999999</v>
      </c>
      <c r="R186" s="226">
        <f>Q186*H186</f>
        <v>0.023400000000000001</v>
      </c>
      <c r="S186" s="226">
        <v>0</v>
      </c>
      <c r="T186" s="227">
        <f>S186*H186</f>
        <v>0</v>
      </c>
      <c r="U186" s="40"/>
      <c r="V186" s="40"/>
      <c r="W186" s="40"/>
      <c r="X186" s="40"/>
      <c r="Y186" s="40"/>
      <c r="Z186" s="40"/>
      <c r="AA186" s="40"/>
      <c r="AB186" s="40"/>
      <c r="AC186" s="40"/>
      <c r="AD186" s="40"/>
      <c r="AE186" s="40"/>
      <c r="AR186" s="228" t="s">
        <v>100</v>
      </c>
      <c r="AT186" s="228" t="s">
        <v>237</v>
      </c>
      <c r="AU186" s="228" t="s">
        <v>85</v>
      </c>
      <c r="AY186" s="19" t="s">
        <v>235</v>
      </c>
      <c r="BE186" s="229">
        <f>IF(N186="základní",J186,0)</f>
        <v>0</v>
      </c>
      <c r="BF186" s="229">
        <f>IF(N186="snížená",J186,0)</f>
        <v>0</v>
      </c>
      <c r="BG186" s="229">
        <f>IF(N186="zákl. přenesená",J186,0)</f>
        <v>0</v>
      </c>
      <c r="BH186" s="229">
        <f>IF(N186="sníž. přenesená",J186,0)</f>
        <v>0</v>
      </c>
      <c r="BI186" s="229">
        <f>IF(N186="nulová",J186,0)</f>
        <v>0</v>
      </c>
      <c r="BJ186" s="19" t="s">
        <v>83</v>
      </c>
      <c r="BK186" s="229">
        <f>ROUND(I186*H186,2)</f>
        <v>0</v>
      </c>
      <c r="BL186" s="19" t="s">
        <v>100</v>
      </c>
      <c r="BM186" s="228" t="s">
        <v>1650</v>
      </c>
    </row>
    <row r="187" s="2" customFormat="1">
      <c r="A187" s="40"/>
      <c r="B187" s="41"/>
      <c r="C187" s="42"/>
      <c r="D187" s="230" t="s">
        <v>243</v>
      </c>
      <c r="E187" s="42"/>
      <c r="F187" s="231" t="s">
        <v>1651</v>
      </c>
      <c r="G187" s="42"/>
      <c r="H187" s="42"/>
      <c r="I187" s="232"/>
      <c r="J187" s="42"/>
      <c r="K187" s="42"/>
      <c r="L187" s="46"/>
      <c r="M187" s="233"/>
      <c r="N187" s="234"/>
      <c r="O187" s="86"/>
      <c r="P187" s="86"/>
      <c r="Q187" s="86"/>
      <c r="R187" s="86"/>
      <c r="S187" s="86"/>
      <c r="T187" s="87"/>
      <c r="U187" s="40"/>
      <c r="V187" s="40"/>
      <c r="W187" s="40"/>
      <c r="X187" s="40"/>
      <c r="Y187" s="40"/>
      <c r="Z187" s="40"/>
      <c r="AA187" s="40"/>
      <c r="AB187" s="40"/>
      <c r="AC187" s="40"/>
      <c r="AD187" s="40"/>
      <c r="AE187" s="40"/>
      <c r="AT187" s="19" t="s">
        <v>243</v>
      </c>
      <c r="AU187" s="19" t="s">
        <v>85</v>
      </c>
    </row>
    <row r="188" s="13" customFormat="1">
      <c r="A188" s="13"/>
      <c r="B188" s="235"/>
      <c r="C188" s="236"/>
      <c r="D188" s="237" t="s">
        <v>245</v>
      </c>
      <c r="E188" s="238" t="s">
        <v>19</v>
      </c>
      <c r="F188" s="239" t="s">
        <v>1652</v>
      </c>
      <c r="G188" s="236"/>
      <c r="H188" s="238" t="s">
        <v>19</v>
      </c>
      <c r="I188" s="240"/>
      <c r="J188" s="236"/>
      <c r="K188" s="236"/>
      <c r="L188" s="241"/>
      <c r="M188" s="242"/>
      <c r="N188" s="243"/>
      <c r="O188" s="243"/>
      <c r="P188" s="243"/>
      <c r="Q188" s="243"/>
      <c r="R188" s="243"/>
      <c r="S188" s="243"/>
      <c r="T188" s="244"/>
      <c r="U188" s="13"/>
      <c r="V188" s="13"/>
      <c r="W188" s="13"/>
      <c r="X188" s="13"/>
      <c r="Y188" s="13"/>
      <c r="Z188" s="13"/>
      <c r="AA188" s="13"/>
      <c r="AB188" s="13"/>
      <c r="AC188" s="13"/>
      <c r="AD188" s="13"/>
      <c r="AE188" s="13"/>
      <c r="AT188" s="245" t="s">
        <v>245</v>
      </c>
      <c r="AU188" s="245" t="s">
        <v>85</v>
      </c>
      <c r="AV188" s="13" t="s">
        <v>83</v>
      </c>
      <c r="AW188" s="13" t="s">
        <v>37</v>
      </c>
      <c r="AX188" s="13" t="s">
        <v>76</v>
      </c>
      <c r="AY188" s="245" t="s">
        <v>235</v>
      </c>
    </row>
    <row r="189" s="14" customFormat="1">
      <c r="A189" s="14"/>
      <c r="B189" s="246"/>
      <c r="C189" s="247"/>
      <c r="D189" s="237" t="s">
        <v>245</v>
      </c>
      <c r="E189" s="248" t="s">
        <v>19</v>
      </c>
      <c r="F189" s="249" t="s">
        <v>1653</v>
      </c>
      <c r="G189" s="247"/>
      <c r="H189" s="250">
        <v>60</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245</v>
      </c>
      <c r="AU189" s="256" t="s">
        <v>85</v>
      </c>
      <c r="AV189" s="14" t="s">
        <v>85</v>
      </c>
      <c r="AW189" s="14" t="s">
        <v>37</v>
      </c>
      <c r="AX189" s="14" t="s">
        <v>76</v>
      </c>
      <c r="AY189" s="256" t="s">
        <v>235</v>
      </c>
    </row>
    <row r="190" s="16" customFormat="1">
      <c r="A190" s="16"/>
      <c r="B190" s="268"/>
      <c r="C190" s="269"/>
      <c r="D190" s="237" t="s">
        <v>245</v>
      </c>
      <c r="E190" s="270" t="s">
        <v>19</v>
      </c>
      <c r="F190" s="271" t="s">
        <v>250</v>
      </c>
      <c r="G190" s="269"/>
      <c r="H190" s="272">
        <v>60</v>
      </c>
      <c r="I190" s="273"/>
      <c r="J190" s="269"/>
      <c r="K190" s="269"/>
      <c r="L190" s="274"/>
      <c r="M190" s="275"/>
      <c r="N190" s="276"/>
      <c r="O190" s="276"/>
      <c r="P190" s="276"/>
      <c r="Q190" s="276"/>
      <c r="R190" s="276"/>
      <c r="S190" s="276"/>
      <c r="T190" s="277"/>
      <c r="U190" s="16"/>
      <c r="V190" s="16"/>
      <c r="W190" s="16"/>
      <c r="X190" s="16"/>
      <c r="Y190" s="16"/>
      <c r="Z190" s="16"/>
      <c r="AA190" s="16"/>
      <c r="AB190" s="16"/>
      <c r="AC190" s="16"/>
      <c r="AD190" s="16"/>
      <c r="AE190" s="16"/>
      <c r="AT190" s="278" t="s">
        <v>245</v>
      </c>
      <c r="AU190" s="278" t="s">
        <v>85</v>
      </c>
      <c r="AV190" s="16" t="s">
        <v>100</v>
      </c>
      <c r="AW190" s="16" t="s">
        <v>37</v>
      </c>
      <c r="AX190" s="16" t="s">
        <v>83</v>
      </c>
      <c r="AY190" s="278" t="s">
        <v>235</v>
      </c>
    </row>
    <row r="191" s="2" customFormat="1" ht="24.15" customHeight="1">
      <c r="A191" s="40"/>
      <c r="B191" s="41"/>
      <c r="C191" s="283" t="s">
        <v>460</v>
      </c>
      <c r="D191" s="283" t="s">
        <v>1610</v>
      </c>
      <c r="E191" s="284" t="s">
        <v>1654</v>
      </c>
      <c r="F191" s="285" t="s">
        <v>1655</v>
      </c>
      <c r="G191" s="286" t="s">
        <v>361</v>
      </c>
      <c r="H191" s="287">
        <v>0.042000000000000003</v>
      </c>
      <c r="I191" s="288"/>
      <c r="J191" s="289">
        <f>ROUND(I191*H191,2)</f>
        <v>0</v>
      </c>
      <c r="K191" s="285" t="s">
        <v>241</v>
      </c>
      <c r="L191" s="290"/>
      <c r="M191" s="291" t="s">
        <v>19</v>
      </c>
      <c r="N191" s="292" t="s">
        <v>47</v>
      </c>
      <c r="O191" s="86"/>
      <c r="P191" s="226">
        <f>O191*H191</f>
        <v>0</v>
      </c>
      <c r="Q191" s="226">
        <v>1</v>
      </c>
      <c r="R191" s="226">
        <f>Q191*H191</f>
        <v>0.042000000000000003</v>
      </c>
      <c r="S191" s="226">
        <v>0</v>
      </c>
      <c r="T191" s="227">
        <f>S191*H191</f>
        <v>0</v>
      </c>
      <c r="U191" s="40"/>
      <c r="V191" s="40"/>
      <c r="W191" s="40"/>
      <c r="X191" s="40"/>
      <c r="Y191" s="40"/>
      <c r="Z191" s="40"/>
      <c r="AA191" s="40"/>
      <c r="AB191" s="40"/>
      <c r="AC191" s="40"/>
      <c r="AD191" s="40"/>
      <c r="AE191" s="40"/>
      <c r="AR191" s="228" t="s">
        <v>352</v>
      </c>
      <c r="AT191" s="228" t="s">
        <v>1610</v>
      </c>
      <c r="AU191" s="228" t="s">
        <v>85</v>
      </c>
      <c r="AY191" s="19" t="s">
        <v>235</v>
      </c>
      <c r="BE191" s="229">
        <f>IF(N191="základní",J191,0)</f>
        <v>0</v>
      </c>
      <c r="BF191" s="229">
        <f>IF(N191="snížená",J191,0)</f>
        <v>0</v>
      </c>
      <c r="BG191" s="229">
        <f>IF(N191="zákl. přenesená",J191,0)</f>
        <v>0</v>
      </c>
      <c r="BH191" s="229">
        <f>IF(N191="sníž. přenesená",J191,0)</f>
        <v>0</v>
      </c>
      <c r="BI191" s="229">
        <f>IF(N191="nulová",J191,0)</f>
        <v>0</v>
      </c>
      <c r="BJ191" s="19" t="s">
        <v>83</v>
      </c>
      <c r="BK191" s="229">
        <f>ROUND(I191*H191,2)</f>
        <v>0</v>
      </c>
      <c r="BL191" s="19" t="s">
        <v>100</v>
      </c>
      <c r="BM191" s="228" t="s">
        <v>1656</v>
      </c>
    </row>
    <row r="192" s="13" customFormat="1">
      <c r="A192" s="13"/>
      <c r="B192" s="235"/>
      <c r="C192" s="236"/>
      <c r="D192" s="237" t="s">
        <v>245</v>
      </c>
      <c r="E192" s="238" t="s">
        <v>19</v>
      </c>
      <c r="F192" s="239" t="s">
        <v>1657</v>
      </c>
      <c r="G192" s="236"/>
      <c r="H192" s="238" t="s">
        <v>19</v>
      </c>
      <c r="I192" s="240"/>
      <c r="J192" s="236"/>
      <c r="K192" s="236"/>
      <c r="L192" s="241"/>
      <c r="M192" s="242"/>
      <c r="N192" s="243"/>
      <c r="O192" s="243"/>
      <c r="P192" s="243"/>
      <c r="Q192" s="243"/>
      <c r="R192" s="243"/>
      <c r="S192" s="243"/>
      <c r="T192" s="244"/>
      <c r="U192" s="13"/>
      <c r="V192" s="13"/>
      <c r="W192" s="13"/>
      <c r="X192" s="13"/>
      <c r="Y192" s="13"/>
      <c r="Z192" s="13"/>
      <c r="AA192" s="13"/>
      <c r="AB192" s="13"/>
      <c r="AC192" s="13"/>
      <c r="AD192" s="13"/>
      <c r="AE192" s="13"/>
      <c r="AT192" s="245" t="s">
        <v>245</v>
      </c>
      <c r="AU192" s="245" t="s">
        <v>85</v>
      </c>
      <c r="AV192" s="13" t="s">
        <v>83</v>
      </c>
      <c r="AW192" s="13" t="s">
        <v>37</v>
      </c>
      <c r="AX192" s="13" t="s">
        <v>76</v>
      </c>
      <c r="AY192" s="245" t="s">
        <v>235</v>
      </c>
    </row>
    <row r="193" s="14" customFormat="1">
      <c r="A193" s="14"/>
      <c r="B193" s="246"/>
      <c r="C193" s="247"/>
      <c r="D193" s="237" t="s">
        <v>245</v>
      </c>
      <c r="E193" s="248" t="s">
        <v>19</v>
      </c>
      <c r="F193" s="249" t="s">
        <v>1658</v>
      </c>
      <c r="G193" s="247"/>
      <c r="H193" s="250">
        <v>0.037999999999999999</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245</v>
      </c>
      <c r="AU193" s="256" t="s">
        <v>85</v>
      </c>
      <c r="AV193" s="14" t="s">
        <v>85</v>
      </c>
      <c r="AW193" s="14" t="s">
        <v>37</v>
      </c>
      <c r="AX193" s="14" t="s">
        <v>76</v>
      </c>
      <c r="AY193" s="256" t="s">
        <v>235</v>
      </c>
    </row>
    <row r="194" s="16" customFormat="1">
      <c r="A194" s="16"/>
      <c r="B194" s="268"/>
      <c r="C194" s="269"/>
      <c r="D194" s="237" t="s">
        <v>245</v>
      </c>
      <c r="E194" s="270" t="s">
        <v>19</v>
      </c>
      <c r="F194" s="271" t="s">
        <v>250</v>
      </c>
      <c r="G194" s="269"/>
      <c r="H194" s="272">
        <v>0.037999999999999999</v>
      </c>
      <c r="I194" s="273"/>
      <c r="J194" s="269"/>
      <c r="K194" s="269"/>
      <c r="L194" s="274"/>
      <c r="M194" s="275"/>
      <c r="N194" s="276"/>
      <c r="O194" s="276"/>
      <c r="P194" s="276"/>
      <c r="Q194" s="276"/>
      <c r="R194" s="276"/>
      <c r="S194" s="276"/>
      <c r="T194" s="277"/>
      <c r="U194" s="16"/>
      <c r="V194" s="16"/>
      <c r="W194" s="16"/>
      <c r="X194" s="16"/>
      <c r="Y194" s="16"/>
      <c r="Z194" s="16"/>
      <c r="AA194" s="16"/>
      <c r="AB194" s="16"/>
      <c r="AC194" s="16"/>
      <c r="AD194" s="16"/>
      <c r="AE194" s="16"/>
      <c r="AT194" s="278" t="s">
        <v>245</v>
      </c>
      <c r="AU194" s="278" t="s">
        <v>85</v>
      </c>
      <c r="AV194" s="16" t="s">
        <v>100</v>
      </c>
      <c r="AW194" s="16" t="s">
        <v>37</v>
      </c>
      <c r="AX194" s="16" t="s">
        <v>83</v>
      </c>
      <c r="AY194" s="278" t="s">
        <v>235</v>
      </c>
    </row>
    <row r="195" s="14" customFormat="1">
      <c r="A195" s="14"/>
      <c r="B195" s="246"/>
      <c r="C195" s="247"/>
      <c r="D195" s="237" t="s">
        <v>245</v>
      </c>
      <c r="E195" s="247"/>
      <c r="F195" s="249" t="s">
        <v>1659</v>
      </c>
      <c r="G195" s="247"/>
      <c r="H195" s="250">
        <v>0.042000000000000003</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245</v>
      </c>
      <c r="AU195" s="256" t="s">
        <v>85</v>
      </c>
      <c r="AV195" s="14" t="s">
        <v>85</v>
      </c>
      <c r="AW195" s="14" t="s">
        <v>4</v>
      </c>
      <c r="AX195" s="14" t="s">
        <v>83</v>
      </c>
      <c r="AY195" s="256" t="s">
        <v>235</v>
      </c>
    </row>
    <row r="196" s="2" customFormat="1" ht="49.05" customHeight="1">
      <c r="A196" s="40"/>
      <c r="B196" s="41"/>
      <c r="C196" s="217" t="s">
        <v>467</v>
      </c>
      <c r="D196" s="217" t="s">
        <v>237</v>
      </c>
      <c r="E196" s="218" t="s">
        <v>1660</v>
      </c>
      <c r="F196" s="219" t="s">
        <v>1661</v>
      </c>
      <c r="G196" s="220" t="s">
        <v>369</v>
      </c>
      <c r="H196" s="221">
        <v>35</v>
      </c>
      <c r="I196" s="222"/>
      <c r="J196" s="223">
        <f>ROUND(I196*H196,2)</f>
        <v>0</v>
      </c>
      <c r="K196" s="219" t="s">
        <v>241</v>
      </c>
      <c r="L196" s="46"/>
      <c r="M196" s="224" t="s">
        <v>19</v>
      </c>
      <c r="N196" s="225" t="s">
        <v>47</v>
      </c>
      <c r="O196" s="86"/>
      <c r="P196" s="226">
        <f>O196*H196</f>
        <v>0</v>
      </c>
      <c r="Q196" s="226">
        <v>0.0012899999999999999</v>
      </c>
      <c r="R196" s="226">
        <f>Q196*H196</f>
        <v>0.045149999999999996</v>
      </c>
      <c r="S196" s="226">
        <v>0.001</v>
      </c>
      <c r="T196" s="227">
        <f>S196*H196</f>
        <v>0.035000000000000003</v>
      </c>
      <c r="U196" s="40"/>
      <c r="V196" s="40"/>
      <c r="W196" s="40"/>
      <c r="X196" s="40"/>
      <c r="Y196" s="40"/>
      <c r="Z196" s="40"/>
      <c r="AA196" s="40"/>
      <c r="AB196" s="40"/>
      <c r="AC196" s="40"/>
      <c r="AD196" s="40"/>
      <c r="AE196" s="40"/>
      <c r="AR196" s="228" t="s">
        <v>100</v>
      </c>
      <c r="AT196" s="228" t="s">
        <v>237</v>
      </c>
      <c r="AU196" s="228" t="s">
        <v>85</v>
      </c>
      <c r="AY196" s="19" t="s">
        <v>235</v>
      </c>
      <c r="BE196" s="229">
        <f>IF(N196="základní",J196,0)</f>
        <v>0</v>
      </c>
      <c r="BF196" s="229">
        <f>IF(N196="snížená",J196,0)</f>
        <v>0</v>
      </c>
      <c r="BG196" s="229">
        <f>IF(N196="zákl. přenesená",J196,0)</f>
        <v>0</v>
      </c>
      <c r="BH196" s="229">
        <f>IF(N196="sníž. přenesená",J196,0)</f>
        <v>0</v>
      </c>
      <c r="BI196" s="229">
        <f>IF(N196="nulová",J196,0)</f>
        <v>0</v>
      </c>
      <c r="BJ196" s="19" t="s">
        <v>83</v>
      </c>
      <c r="BK196" s="229">
        <f>ROUND(I196*H196,2)</f>
        <v>0</v>
      </c>
      <c r="BL196" s="19" t="s">
        <v>100</v>
      </c>
      <c r="BM196" s="228" t="s">
        <v>1662</v>
      </c>
    </row>
    <row r="197" s="2" customFormat="1">
      <c r="A197" s="40"/>
      <c r="B197" s="41"/>
      <c r="C197" s="42"/>
      <c r="D197" s="230" t="s">
        <v>243</v>
      </c>
      <c r="E197" s="42"/>
      <c r="F197" s="231" t="s">
        <v>1663</v>
      </c>
      <c r="G197" s="42"/>
      <c r="H197" s="42"/>
      <c r="I197" s="232"/>
      <c r="J197" s="42"/>
      <c r="K197" s="42"/>
      <c r="L197" s="46"/>
      <c r="M197" s="233"/>
      <c r="N197" s="234"/>
      <c r="O197" s="86"/>
      <c r="P197" s="86"/>
      <c r="Q197" s="86"/>
      <c r="R197" s="86"/>
      <c r="S197" s="86"/>
      <c r="T197" s="87"/>
      <c r="U197" s="40"/>
      <c r="V197" s="40"/>
      <c r="W197" s="40"/>
      <c r="X197" s="40"/>
      <c r="Y197" s="40"/>
      <c r="Z197" s="40"/>
      <c r="AA197" s="40"/>
      <c r="AB197" s="40"/>
      <c r="AC197" s="40"/>
      <c r="AD197" s="40"/>
      <c r="AE197" s="40"/>
      <c r="AT197" s="19" t="s">
        <v>243</v>
      </c>
      <c r="AU197" s="19" t="s">
        <v>85</v>
      </c>
    </row>
    <row r="198" s="13" customFormat="1">
      <c r="A198" s="13"/>
      <c r="B198" s="235"/>
      <c r="C198" s="236"/>
      <c r="D198" s="237" t="s">
        <v>245</v>
      </c>
      <c r="E198" s="238" t="s">
        <v>19</v>
      </c>
      <c r="F198" s="239" t="s">
        <v>1664</v>
      </c>
      <c r="G198" s="236"/>
      <c r="H198" s="238" t="s">
        <v>19</v>
      </c>
      <c r="I198" s="240"/>
      <c r="J198" s="236"/>
      <c r="K198" s="236"/>
      <c r="L198" s="241"/>
      <c r="M198" s="242"/>
      <c r="N198" s="243"/>
      <c r="O198" s="243"/>
      <c r="P198" s="243"/>
      <c r="Q198" s="243"/>
      <c r="R198" s="243"/>
      <c r="S198" s="243"/>
      <c r="T198" s="244"/>
      <c r="U198" s="13"/>
      <c r="V198" s="13"/>
      <c r="W198" s="13"/>
      <c r="X198" s="13"/>
      <c r="Y198" s="13"/>
      <c r="Z198" s="13"/>
      <c r="AA198" s="13"/>
      <c r="AB198" s="13"/>
      <c r="AC198" s="13"/>
      <c r="AD198" s="13"/>
      <c r="AE198" s="13"/>
      <c r="AT198" s="245" t="s">
        <v>245</v>
      </c>
      <c r="AU198" s="245" t="s">
        <v>85</v>
      </c>
      <c r="AV198" s="13" t="s">
        <v>83</v>
      </c>
      <c r="AW198" s="13" t="s">
        <v>37</v>
      </c>
      <c r="AX198" s="13" t="s">
        <v>76</v>
      </c>
      <c r="AY198" s="245" t="s">
        <v>235</v>
      </c>
    </row>
    <row r="199" s="14" customFormat="1">
      <c r="A199" s="14"/>
      <c r="B199" s="246"/>
      <c r="C199" s="247"/>
      <c r="D199" s="237" t="s">
        <v>245</v>
      </c>
      <c r="E199" s="248" t="s">
        <v>19</v>
      </c>
      <c r="F199" s="249" t="s">
        <v>1665</v>
      </c>
      <c r="G199" s="247"/>
      <c r="H199" s="250">
        <v>35</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245</v>
      </c>
      <c r="AU199" s="256" t="s">
        <v>85</v>
      </c>
      <c r="AV199" s="14" t="s">
        <v>85</v>
      </c>
      <c r="AW199" s="14" t="s">
        <v>37</v>
      </c>
      <c r="AX199" s="14" t="s">
        <v>76</v>
      </c>
      <c r="AY199" s="256" t="s">
        <v>235</v>
      </c>
    </row>
    <row r="200" s="16" customFormat="1">
      <c r="A200" s="16"/>
      <c r="B200" s="268"/>
      <c r="C200" s="269"/>
      <c r="D200" s="237" t="s">
        <v>245</v>
      </c>
      <c r="E200" s="270" t="s">
        <v>19</v>
      </c>
      <c r="F200" s="271" t="s">
        <v>250</v>
      </c>
      <c r="G200" s="269"/>
      <c r="H200" s="272">
        <v>35</v>
      </c>
      <c r="I200" s="273"/>
      <c r="J200" s="269"/>
      <c r="K200" s="269"/>
      <c r="L200" s="274"/>
      <c r="M200" s="275"/>
      <c r="N200" s="276"/>
      <c r="O200" s="276"/>
      <c r="P200" s="276"/>
      <c r="Q200" s="276"/>
      <c r="R200" s="276"/>
      <c r="S200" s="276"/>
      <c r="T200" s="277"/>
      <c r="U200" s="16"/>
      <c r="V200" s="16"/>
      <c r="W200" s="16"/>
      <c r="X200" s="16"/>
      <c r="Y200" s="16"/>
      <c r="Z200" s="16"/>
      <c r="AA200" s="16"/>
      <c r="AB200" s="16"/>
      <c r="AC200" s="16"/>
      <c r="AD200" s="16"/>
      <c r="AE200" s="16"/>
      <c r="AT200" s="278" t="s">
        <v>245</v>
      </c>
      <c r="AU200" s="278" t="s">
        <v>85</v>
      </c>
      <c r="AV200" s="16" t="s">
        <v>100</v>
      </c>
      <c r="AW200" s="16" t="s">
        <v>37</v>
      </c>
      <c r="AX200" s="16" t="s">
        <v>83</v>
      </c>
      <c r="AY200" s="278" t="s">
        <v>235</v>
      </c>
    </row>
    <row r="201" s="2" customFormat="1" ht="37.8" customHeight="1">
      <c r="A201" s="40"/>
      <c r="B201" s="41"/>
      <c r="C201" s="217" t="s">
        <v>472</v>
      </c>
      <c r="D201" s="217" t="s">
        <v>237</v>
      </c>
      <c r="E201" s="218" t="s">
        <v>1666</v>
      </c>
      <c r="F201" s="219" t="s">
        <v>1667</v>
      </c>
      <c r="G201" s="220" t="s">
        <v>379</v>
      </c>
      <c r="H201" s="221">
        <v>150</v>
      </c>
      <c r="I201" s="222"/>
      <c r="J201" s="223">
        <f>ROUND(I201*H201,2)</f>
        <v>0</v>
      </c>
      <c r="K201" s="219" t="s">
        <v>241</v>
      </c>
      <c r="L201" s="46"/>
      <c r="M201" s="224" t="s">
        <v>19</v>
      </c>
      <c r="N201" s="225" t="s">
        <v>47</v>
      </c>
      <c r="O201" s="86"/>
      <c r="P201" s="226">
        <f>O201*H201</f>
        <v>0</v>
      </c>
      <c r="Q201" s="226">
        <v>0</v>
      </c>
      <c r="R201" s="226">
        <f>Q201*H201</f>
        <v>0</v>
      </c>
      <c r="S201" s="226">
        <v>0</v>
      </c>
      <c r="T201" s="227">
        <f>S201*H201</f>
        <v>0</v>
      </c>
      <c r="U201" s="40"/>
      <c r="V201" s="40"/>
      <c r="W201" s="40"/>
      <c r="X201" s="40"/>
      <c r="Y201" s="40"/>
      <c r="Z201" s="40"/>
      <c r="AA201" s="40"/>
      <c r="AB201" s="40"/>
      <c r="AC201" s="40"/>
      <c r="AD201" s="40"/>
      <c r="AE201" s="40"/>
      <c r="AR201" s="228" t="s">
        <v>100</v>
      </c>
      <c r="AT201" s="228" t="s">
        <v>237</v>
      </c>
      <c r="AU201" s="228" t="s">
        <v>85</v>
      </c>
      <c r="AY201" s="19" t="s">
        <v>235</v>
      </c>
      <c r="BE201" s="229">
        <f>IF(N201="základní",J201,0)</f>
        <v>0</v>
      </c>
      <c r="BF201" s="229">
        <f>IF(N201="snížená",J201,0)</f>
        <v>0</v>
      </c>
      <c r="BG201" s="229">
        <f>IF(N201="zákl. přenesená",J201,0)</f>
        <v>0</v>
      </c>
      <c r="BH201" s="229">
        <f>IF(N201="sníž. přenesená",J201,0)</f>
        <v>0</v>
      </c>
      <c r="BI201" s="229">
        <f>IF(N201="nulová",J201,0)</f>
        <v>0</v>
      </c>
      <c r="BJ201" s="19" t="s">
        <v>83</v>
      </c>
      <c r="BK201" s="229">
        <f>ROUND(I201*H201,2)</f>
        <v>0</v>
      </c>
      <c r="BL201" s="19" t="s">
        <v>100</v>
      </c>
      <c r="BM201" s="228" t="s">
        <v>1668</v>
      </c>
    </row>
    <row r="202" s="2" customFormat="1">
      <c r="A202" s="40"/>
      <c r="B202" s="41"/>
      <c r="C202" s="42"/>
      <c r="D202" s="230" t="s">
        <v>243</v>
      </c>
      <c r="E202" s="42"/>
      <c r="F202" s="231" t="s">
        <v>1669</v>
      </c>
      <c r="G202" s="42"/>
      <c r="H202" s="42"/>
      <c r="I202" s="232"/>
      <c r="J202" s="42"/>
      <c r="K202" s="42"/>
      <c r="L202" s="46"/>
      <c r="M202" s="233"/>
      <c r="N202" s="234"/>
      <c r="O202" s="86"/>
      <c r="P202" s="86"/>
      <c r="Q202" s="86"/>
      <c r="R202" s="86"/>
      <c r="S202" s="86"/>
      <c r="T202" s="87"/>
      <c r="U202" s="40"/>
      <c r="V202" s="40"/>
      <c r="W202" s="40"/>
      <c r="X202" s="40"/>
      <c r="Y202" s="40"/>
      <c r="Z202" s="40"/>
      <c r="AA202" s="40"/>
      <c r="AB202" s="40"/>
      <c r="AC202" s="40"/>
      <c r="AD202" s="40"/>
      <c r="AE202" s="40"/>
      <c r="AT202" s="19" t="s">
        <v>243</v>
      </c>
      <c r="AU202" s="19" t="s">
        <v>85</v>
      </c>
    </row>
    <row r="203" s="13" customFormat="1">
      <c r="A203" s="13"/>
      <c r="B203" s="235"/>
      <c r="C203" s="236"/>
      <c r="D203" s="237" t="s">
        <v>245</v>
      </c>
      <c r="E203" s="238" t="s">
        <v>19</v>
      </c>
      <c r="F203" s="239" t="s">
        <v>1670</v>
      </c>
      <c r="G203" s="236"/>
      <c r="H203" s="238" t="s">
        <v>19</v>
      </c>
      <c r="I203" s="240"/>
      <c r="J203" s="236"/>
      <c r="K203" s="236"/>
      <c r="L203" s="241"/>
      <c r="M203" s="242"/>
      <c r="N203" s="243"/>
      <c r="O203" s="243"/>
      <c r="P203" s="243"/>
      <c r="Q203" s="243"/>
      <c r="R203" s="243"/>
      <c r="S203" s="243"/>
      <c r="T203" s="244"/>
      <c r="U203" s="13"/>
      <c r="V203" s="13"/>
      <c r="W203" s="13"/>
      <c r="X203" s="13"/>
      <c r="Y203" s="13"/>
      <c r="Z203" s="13"/>
      <c r="AA203" s="13"/>
      <c r="AB203" s="13"/>
      <c r="AC203" s="13"/>
      <c r="AD203" s="13"/>
      <c r="AE203" s="13"/>
      <c r="AT203" s="245" t="s">
        <v>245</v>
      </c>
      <c r="AU203" s="245" t="s">
        <v>85</v>
      </c>
      <c r="AV203" s="13" t="s">
        <v>83</v>
      </c>
      <c r="AW203" s="13" t="s">
        <v>37</v>
      </c>
      <c r="AX203" s="13" t="s">
        <v>76</v>
      </c>
      <c r="AY203" s="245" t="s">
        <v>235</v>
      </c>
    </row>
    <row r="204" s="13" customFormat="1">
      <c r="A204" s="13"/>
      <c r="B204" s="235"/>
      <c r="C204" s="236"/>
      <c r="D204" s="237" t="s">
        <v>245</v>
      </c>
      <c r="E204" s="238" t="s">
        <v>19</v>
      </c>
      <c r="F204" s="239" t="s">
        <v>421</v>
      </c>
      <c r="G204" s="236"/>
      <c r="H204" s="238" t="s">
        <v>19</v>
      </c>
      <c r="I204" s="240"/>
      <c r="J204" s="236"/>
      <c r="K204" s="236"/>
      <c r="L204" s="241"/>
      <c r="M204" s="242"/>
      <c r="N204" s="243"/>
      <c r="O204" s="243"/>
      <c r="P204" s="243"/>
      <c r="Q204" s="243"/>
      <c r="R204" s="243"/>
      <c r="S204" s="243"/>
      <c r="T204" s="244"/>
      <c r="U204" s="13"/>
      <c r="V204" s="13"/>
      <c r="W204" s="13"/>
      <c r="X204" s="13"/>
      <c r="Y204" s="13"/>
      <c r="Z204" s="13"/>
      <c r="AA204" s="13"/>
      <c r="AB204" s="13"/>
      <c r="AC204" s="13"/>
      <c r="AD204" s="13"/>
      <c r="AE204" s="13"/>
      <c r="AT204" s="245" t="s">
        <v>245</v>
      </c>
      <c r="AU204" s="245" t="s">
        <v>85</v>
      </c>
      <c r="AV204" s="13" t="s">
        <v>83</v>
      </c>
      <c r="AW204" s="13" t="s">
        <v>37</v>
      </c>
      <c r="AX204" s="13" t="s">
        <v>76</v>
      </c>
      <c r="AY204" s="245" t="s">
        <v>235</v>
      </c>
    </row>
    <row r="205" s="14" customFormat="1">
      <c r="A205" s="14"/>
      <c r="B205" s="246"/>
      <c r="C205" s="247"/>
      <c r="D205" s="237" t="s">
        <v>245</v>
      </c>
      <c r="E205" s="248" t="s">
        <v>19</v>
      </c>
      <c r="F205" s="249" t="s">
        <v>901</v>
      </c>
      <c r="G205" s="247"/>
      <c r="H205" s="250">
        <v>50</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245</v>
      </c>
      <c r="AU205" s="256" t="s">
        <v>85</v>
      </c>
      <c r="AV205" s="14" t="s">
        <v>85</v>
      </c>
      <c r="AW205" s="14" t="s">
        <v>37</v>
      </c>
      <c r="AX205" s="14" t="s">
        <v>76</v>
      </c>
      <c r="AY205" s="256" t="s">
        <v>235</v>
      </c>
    </row>
    <row r="206" s="13" customFormat="1">
      <c r="A206" s="13"/>
      <c r="B206" s="235"/>
      <c r="C206" s="236"/>
      <c r="D206" s="237" t="s">
        <v>245</v>
      </c>
      <c r="E206" s="238" t="s">
        <v>19</v>
      </c>
      <c r="F206" s="239" t="s">
        <v>422</v>
      </c>
      <c r="G206" s="236"/>
      <c r="H206" s="238" t="s">
        <v>19</v>
      </c>
      <c r="I206" s="240"/>
      <c r="J206" s="236"/>
      <c r="K206" s="236"/>
      <c r="L206" s="241"/>
      <c r="M206" s="242"/>
      <c r="N206" s="243"/>
      <c r="O206" s="243"/>
      <c r="P206" s="243"/>
      <c r="Q206" s="243"/>
      <c r="R206" s="243"/>
      <c r="S206" s="243"/>
      <c r="T206" s="244"/>
      <c r="U206" s="13"/>
      <c r="V206" s="13"/>
      <c r="W206" s="13"/>
      <c r="X206" s="13"/>
      <c r="Y206" s="13"/>
      <c r="Z206" s="13"/>
      <c r="AA206" s="13"/>
      <c r="AB206" s="13"/>
      <c r="AC206" s="13"/>
      <c r="AD206" s="13"/>
      <c r="AE206" s="13"/>
      <c r="AT206" s="245" t="s">
        <v>245</v>
      </c>
      <c r="AU206" s="245" t="s">
        <v>85</v>
      </c>
      <c r="AV206" s="13" t="s">
        <v>83</v>
      </c>
      <c r="AW206" s="13" t="s">
        <v>37</v>
      </c>
      <c r="AX206" s="13" t="s">
        <v>76</v>
      </c>
      <c r="AY206" s="245" t="s">
        <v>235</v>
      </c>
    </row>
    <row r="207" s="14" customFormat="1">
      <c r="A207" s="14"/>
      <c r="B207" s="246"/>
      <c r="C207" s="247"/>
      <c r="D207" s="237" t="s">
        <v>245</v>
      </c>
      <c r="E207" s="248" t="s">
        <v>19</v>
      </c>
      <c r="F207" s="249" t="s">
        <v>901</v>
      </c>
      <c r="G207" s="247"/>
      <c r="H207" s="250">
        <v>50</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245</v>
      </c>
      <c r="AU207" s="256" t="s">
        <v>85</v>
      </c>
      <c r="AV207" s="14" t="s">
        <v>85</v>
      </c>
      <c r="AW207" s="14" t="s">
        <v>37</v>
      </c>
      <c r="AX207" s="14" t="s">
        <v>76</v>
      </c>
      <c r="AY207" s="256" t="s">
        <v>235</v>
      </c>
    </row>
    <row r="208" s="13" customFormat="1">
      <c r="A208" s="13"/>
      <c r="B208" s="235"/>
      <c r="C208" s="236"/>
      <c r="D208" s="237" t="s">
        <v>245</v>
      </c>
      <c r="E208" s="238" t="s">
        <v>19</v>
      </c>
      <c r="F208" s="239" t="s">
        <v>424</v>
      </c>
      <c r="G208" s="236"/>
      <c r="H208" s="238" t="s">
        <v>19</v>
      </c>
      <c r="I208" s="240"/>
      <c r="J208" s="236"/>
      <c r="K208" s="236"/>
      <c r="L208" s="241"/>
      <c r="M208" s="242"/>
      <c r="N208" s="243"/>
      <c r="O208" s="243"/>
      <c r="P208" s="243"/>
      <c r="Q208" s="243"/>
      <c r="R208" s="243"/>
      <c r="S208" s="243"/>
      <c r="T208" s="244"/>
      <c r="U208" s="13"/>
      <c r="V208" s="13"/>
      <c r="W208" s="13"/>
      <c r="X208" s="13"/>
      <c r="Y208" s="13"/>
      <c r="Z208" s="13"/>
      <c r="AA208" s="13"/>
      <c r="AB208" s="13"/>
      <c r="AC208" s="13"/>
      <c r="AD208" s="13"/>
      <c r="AE208" s="13"/>
      <c r="AT208" s="245" t="s">
        <v>245</v>
      </c>
      <c r="AU208" s="245" t="s">
        <v>85</v>
      </c>
      <c r="AV208" s="13" t="s">
        <v>83</v>
      </c>
      <c r="AW208" s="13" t="s">
        <v>37</v>
      </c>
      <c r="AX208" s="13" t="s">
        <v>76</v>
      </c>
      <c r="AY208" s="245" t="s">
        <v>235</v>
      </c>
    </row>
    <row r="209" s="14" customFormat="1">
      <c r="A209" s="14"/>
      <c r="B209" s="246"/>
      <c r="C209" s="247"/>
      <c r="D209" s="237" t="s">
        <v>245</v>
      </c>
      <c r="E209" s="248" t="s">
        <v>19</v>
      </c>
      <c r="F209" s="249" t="s">
        <v>901</v>
      </c>
      <c r="G209" s="247"/>
      <c r="H209" s="250">
        <v>50</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245</v>
      </c>
      <c r="AU209" s="256" t="s">
        <v>85</v>
      </c>
      <c r="AV209" s="14" t="s">
        <v>85</v>
      </c>
      <c r="AW209" s="14" t="s">
        <v>37</v>
      </c>
      <c r="AX209" s="14" t="s">
        <v>76</v>
      </c>
      <c r="AY209" s="256" t="s">
        <v>235</v>
      </c>
    </row>
    <row r="210" s="16" customFormat="1">
      <c r="A210" s="16"/>
      <c r="B210" s="268"/>
      <c r="C210" s="269"/>
      <c r="D210" s="237" t="s">
        <v>245</v>
      </c>
      <c r="E210" s="270" t="s">
        <v>19</v>
      </c>
      <c r="F210" s="271" t="s">
        <v>250</v>
      </c>
      <c r="G210" s="269"/>
      <c r="H210" s="272">
        <v>150</v>
      </c>
      <c r="I210" s="273"/>
      <c r="J210" s="269"/>
      <c r="K210" s="269"/>
      <c r="L210" s="274"/>
      <c r="M210" s="275"/>
      <c r="N210" s="276"/>
      <c r="O210" s="276"/>
      <c r="P210" s="276"/>
      <c r="Q210" s="276"/>
      <c r="R210" s="276"/>
      <c r="S210" s="276"/>
      <c r="T210" s="277"/>
      <c r="U210" s="16"/>
      <c r="V210" s="16"/>
      <c r="W210" s="16"/>
      <c r="X210" s="16"/>
      <c r="Y210" s="16"/>
      <c r="Z210" s="16"/>
      <c r="AA210" s="16"/>
      <c r="AB210" s="16"/>
      <c r="AC210" s="16"/>
      <c r="AD210" s="16"/>
      <c r="AE210" s="16"/>
      <c r="AT210" s="278" t="s">
        <v>245</v>
      </c>
      <c r="AU210" s="278" t="s">
        <v>85</v>
      </c>
      <c r="AV210" s="16" t="s">
        <v>100</v>
      </c>
      <c r="AW210" s="16" t="s">
        <v>37</v>
      </c>
      <c r="AX210" s="16" t="s">
        <v>83</v>
      </c>
      <c r="AY210" s="278" t="s">
        <v>235</v>
      </c>
    </row>
    <row r="211" s="2" customFormat="1" ht="49.05" customHeight="1">
      <c r="A211" s="40"/>
      <c r="B211" s="41"/>
      <c r="C211" s="217" t="s">
        <v>486</v>
      </c>
      <c r="D211" s="217" t="s">
        <v>237</v>
      </c>
      <c r="E211" s="218" t="s">
        <v>1671</v>
      </c>
      <c r="F211" s="219" t="s">
        <v>1672</v>
      </c>
      <c r="G211" s="220" t="s">
        <v>379</v>
      </c>
      <c r="H211" s="221">
        <v>13500</v>
      </c>
      <c r="I211" s="222"/>
      <c r="J211" s="223">
        <f>ROUND(I211*H211,2)</f>
        <v>0</v>
      </c>
      <c r="K211" s="219" t="s">
        <v>241</v>
      </c>
      <c r="L211" s="46"/>
      <c r="M211" s="224" t="s">
        <v>19</v>
      </c>
      <c r="N211" s="225" t="s">
        <v>47</v>
      </c>
      <c r="O211" s="86"/>
      <c r="P211" s="226">
        <f>O211*H211</f>
        <v>0</v>
      </c>
      <c r="Q211" s="226">
        <v>0</v>
      </c>
      <c r="R211" s="226">
        <f>Q211*H211</f>
        <v>0</v>
      </c>
      <c r="S211" s="226">
        <v>0</v>
      </c>
      <c r="T211" s="227">
        <f>S211*H211</f>
        <v>0</v>
      </c>
      <c r="U211" s="40"/>
      <c r="V211" s="40"/>
      <c r="W211" s="40"/>
      <c r="X211" s="40"/>
      <c r="Y211" s="40"/>
      <c r="Z211" s="40"/>
      <c r="AA211" s="40"/>
      <c r="AB211" s="40"/>
      <c r="AC211" s="40"/>
      <c r="AD211" s="40"/>
      <c r="AE211" s="40"/>
      <c r="AR211" s="228" t="s">
        <v>100</v>
      </c>
      <c r="AT211" s="228" t="s">
        <v>237</v>
      </c>
      <c r="AU211" s="228" t="s">
        <v>85</v>
      </c>
      <c r="AY211" s="19" t="s">
        <v>235</v>
      </c>
      <c r="BE211" s="229">
        <f>IF(N211="základní",J211,0)</f>
        <v>0</v>
      </c>
      <c r="BF211" s="229">
        <f>IF(N211="snížená",J211,0)</f>
        <v>0</v>
      </c>
      <c r="BG211" s="229">
        <f>IF(N211="zákl. přenesená",J211,0)</f>
        <v>0</v>
      </c>
      <c r="BH211" s="229">
        <f>IF(N211="sníž. přenesená",J211,0)</f>
        <v>0</v>
      </c>
      <c r="BI211" s="229">
        <f>IF(N211="nulová",J211,0)</f>
        <v>0</v>
      </c>
      <c r="BJ211" s="19" t="s">
        <v>83</v>
      </c>
      <c r="BK211" s="229">
        <f>ROUND(I211*H211,2)</f>
        <v>0</v>
      </c>
      <c r="BL211" s="19" t="s">
        <v>100</v>
      </c>
      <c r="BM211" s="228" t="s">
        <v>1673</v>
      </c>
    </row>
    <row r="212" s="2" customFormat="1">
      <c r="A212" s="40"/>
      <c r="B212" s="41"/>
      <c r="C212" s="42"/>
      <c r="D212" s="230" t="s">
        <v>243</v>
      </c>
      <c r="E212" s="42"/>
      <c r="F212" s="231" t="s">
        <v>1674</v>
      </c>
      <c r="G212" s="42"/>
      <c r="H212" s="42"/>
      <c r="I212" s="232"/>
      <c r="J212" s="42"/>
      <c r="K212" s="42"/>
      <c r="L212" s="46"/>
      <c r="M212" s="233"/>
      <c r="N212" s="234"/>
      <c r="O212" s="86"/>
      <c r="P212" s="86"/>
      <c r="Q212" s="86"/>
      <c r="R212" s="86"/>
      <c r="S212" s="86"/>
      <c r="T212" s="87"/>
      <c r="U212" s="40"/>
      <c r="V212" s="40"/>
      <c r="W212" s="40"/>
      <c r="X212" s="40"/>
      <c r="Y212" s="40"/>
      <c r="Z212" s="40"/>
      <c r="AA212" s="40"/>
      <c r="AB212" s="40"/>
      <c r="AC212" s="40"/>
      <c r="AD212" s="40"/>
      <c r="AE212" s="40"/>
      <c r="AT212" s="19" t="s">
        <v>243</v>
      </c>
      <c r="AU212" s="19" t="s">
        <v>85</v>
      </c>
    </row>
    <row r="213" s="14" customFormat="1">
      <c r="A213" s="14"/>
      <c r="B213" s="246"/>
      <c r="C213" s="247"/>
      <c r="D213" s="237" t="s">
        <v>245</v>
      </c>
      <c r="E213" s="247"/>
      <c r="F213" s="249" t="s">
        <v>1675</v>
      </c>
      <c r="G213" s="247"/>
      <c r="H213" s="250">
        <v>13500</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245</v>
      </c>
      <c r="AU213" s="256" t="s">
        <v>85</v>
      </c>
      <c r="AV213" s="14" t="s">
        <v>85</v>
      </c>
      <c r="AW213" s="14" t="s">
        <v>4</v>
      </c>
      <c r="AX213" s="14" t="s">
        <v>83</v>
      </c>
      <c r="AY213" s="256" t="s">
        <v>235</v>
      </c>
    </row>
    <row r="214" s="2" customFormat="1" ht="37.8" customHeight="1">
      <c r="A214" s="40"/>
      <c r="B214" s="41"/>
      <c r="C214" s="217" t="s">
        <v>7</v>
      </c>
      <c r="D214" s="217" t="s">
        <v>237</v>
      </c>
      <c r="E214" s="218" t="s">
        <v>1676</v>
      </c>
      <c r="F214" s="219" t="s">
        <v>1677</v>
      </c>
      <c r="G214" s="220" t="s">
        <v>379</v>
      </c>
      <c r="H214" s="221">
        <v>150</v>
      </c>
      <c r="I214" s="222"/>
      <c r="J214" s="223">
        <f>ROUND(I214*H214,2)</f>
        <v>0</v>
      </c>
      <c r="K214" s="219" t="s">
        <v>241</v>
      </c>
      <c r="L214" s="46"/>
      <c r="M214" s="224" t="s">
        <v>19</v>
      </c>
      <c r="N214" s="225" t="s">
        <v>47</v>
      </c>
      <c r="O214" s="86"/>
      <c r="P214" s="226">
        <f>O214*H214</f>
        <v>0</v>
      </c>
      <c r="Q214" s="226">
        <v>0</v>
      </c>
      <c r="R214" s="226">
        <f>Q214*H214</f>
        <v>0</v>
      </c>
      <c r="S214" s="226">
        <v>0</v>
      </c>
      <c r="T214" s="227">
        <f>S214*H214</f>
        <v>0</v>
      </c>
      <c r="U214" s="40"/>
      <c r="V214" s="40"/>
      <c r="W214" s="40"/>
      <c r="X214" s="40"/>
      <c r="Y214" s="40"/>
      <c r="Z214" s="40"/>
      <c r="AA214" s="40"/>
      <c r="AB214" s="40"/>
      <c r="AC214" s="40"/>
      <c r="AD214" s="40"/>
      <c r="AE214" s="40"/>
      <c r="AR214" s="228" t="s">
        <v>100</v>
      </c>
      <c r="AT214" s="228" t="s">
        <v>237</v>
      </c>
      <c r="AU214" s="228" t="s">
        <v>85</v>
      </c>
      <c r="AY214" s="19" t="s">
        <v>235</v>
      </c>
      <c r="BE214" s="229">
        <f>IF(N214="základní",J214,0)</f>
        <v>0</v>
      </c>
      <c r="BF214" s="229">
        <f>IF(N214="snížená",J214,0)</f>
        <v>0</v>
      </c>
      <c r="BG214" s="229">
        <f>IF(N214="zákl. přenesená",J214,0)</f>
        <v>0</v>
      </c>
      <c r="BH214" s="229">
        <f>IF(N214="sníž. přenesená",J214,0)</f>
        <v>0</v>
      </c>
      <c r="BI214" s="229">
        <f>IF(N214="nulová",J214,0)</f>
        <v>0</v>
      </c>
      <c r="BJ214" s="19" t="s">
        <v>83</v>
      </c>
      <c r="BK214" s="229">
        <f>ROUND(I214*H214,2)</f>
        <v>0</v>
      </c>
      <c r="BL214" s="19" t="s">
        <v>100</v>
      </c>
      <c r="BM214" s="228" t="s">
        <v>1678</v>
      </c>
    </row>
    <row r="215" s="2" customFormat="1">
      <c r="A215" s="40"/>
      <c r="B215" s="41"/>
      <c r="C215" s="42"/>
      <c r="D215" s="230" t="s">
        <v>243</v>
      </c>
      <c r="E215" s="42"/>
      <c r="F215" s="231" t="s">
        <v>1679</v>
      </c>
      <c r="G215" s="42"/>
      <c r="H215" s="42"/>
      <c r="I215" s="232"/>
      <c r="J215" s="42"/>
      <c r="K215" s="42"/>
      <c r="L215" s="46"/>
      <c r="M215" s="233"/>
      <c r="N215" s="234"/>
      <c r="O215" s="86"/>
      <c r="P215" s="86"/>
      <c r="Q215" s="86"/>
      <c r="R215" s="86"/>
      <c r="S215" s="86"/>
      <c r="T215" s="87"/>
      <c r="U215" s="40"/>
      <c r="V215" s="40"/>
      <c r="W215" s="40"/>
      <c r="X215" s="40"/>
      <c r="Y215" s="40"/>
      <c r="Z215" s="40"/>
      <c r="AA215" s="40"/>
      <c r="AB215" s="40"/>
      <c r="AC215" s="40"/>
      <c r="AD215" s="40"/>
      <c r="AE215" s="40"/>
      <c r="AT215" s="19" t="s">
        <v>243</v>
      </c>
      <c r="AU215" s="19" t="s">
        <v>85</v>
      </c>
    </row>
    <row r="216" s="2" customFormat="1" ht="24.15" customHeight="1">
      <c r="A216" s="40"/>
      <c r="B216" s="41"/>
      <c r="C216" s="217" t="s">
        <v>510</v>
      </c>
      <c r="D216" s="217" t="s">
        <v>237</v>
      </c>
      <c r="E216" s="218" t="s">
        <v>1509</v>
      </c>
      <c r="F216" s="219" t="s">
        <v>1510</v>
      </c>
      <c r="G216" s="220" t="s">
        <v>379</v>
      </c>
      <c r="H216" s="221">
        <v>391.68000000000001</v>
      </c>
      <c r="I216" s="222"/>
      <c r="J216" s="223">
        <f>ROUND(I216*H216,2)</f>
        <v>0</v>
      </c>
      <c r="K216" s="219" t="s">
        <v>241</v>
      </c>
      <c r="L216" s="46"/>
      <c r="M216" s="224" t="s">
        <v>19</v>
      </c>
      <c r="N216" s="225" t="s">
        <v>47</v>
      </c>
      <c r="O216" s="86"/>
      <c r="P216" s="226">
        <f>O216*H216</f>
        <v>0</v>
      </c>
      <c r="Q216" s="226">
        <v>0</v>
      </c>
      <c r="R216" s="226">
        <f>Q216*H216</f>
        <v>0</v>
      </c>
      <c r="S216" s="226">
        <v>0.11</v>
      </c>
      <c r="T216" s="227">
        <f>S216*H216</f>
        <v>43.084800000000001</v>
      </c>
      <c r="U216" s="40"/>
      <c r="V216" s="40"/>
      <c r="W216" s="40"/>
      <c r="X216" s="40"/>
      <c r="Y216" s="40"/>
      <c r="Z216" s="40"/>
      <c r="AA216" s="40"/>
      <c r="AB216" s="40"/>
      <c r="AC216" s="40"/>
      <c r="AD216" s="40"/>
      <c r="AE216" s="40"/>
      <c r="AR216" s="228" t="s">
        <v>100</v>
      </c>
      <c r="AT216" s="228" t="s">
        <v>237</v>
      </c>
      <c r="AU216" s="228" t="s">
        <v>85</v>
      </c>
      <c r="AY216" s="19" t="s">
        <v>235</v>
      </c>
      <c r="BE216" s="229">
        <f>IF(N216="základní",J216,0)</f>
        <v>0</v>
      </c>
      <c r="BF216" s="229">
        <f>IF(N216="snížená",J216,0)</f>
        <v>0</v>
      </c>
      <c r="BG216" s="229">
        <f>IF(N216="zákl. přenesená",J216,0)</f>
        <v>0</v>
      </c>
      <c r="BH216" s="229">
        <f>IF(N216="sníž. přenesená",J216,0)</f>
        <v>0</v>
      </c>
      <c r="BI216" s="229">
        <f>IF(N216="nulová",J216,0)</f>
        <v>0</v>
      </c>
      <c r="BJ216" s="19" t="s">
        <v>83</v>
      </c>
      <c r="BK216" s="229">
        <f>ROUND(I216*H216,2)</f>
        <v>0</v>
      </c>
      <c r="BL216" s="19" t="s">
        <v>100</v>
      </c>
      <c r="BM216" s="228" t="s">
        <v>1511</v>
      </c>
    </row>
    <row r="217" s="2" customFormat="1">
      <c r="A217" s="40"/>
      <c r="B217" s="41"/>
      <c r="C217" s="42"/>
      <c r="D217" s="230" t="s">
        <v>243</v>
      </c>
      <c r="E217" s="42"/>
      <c r="F217" s="231" t="s">
        <v>1512</v>
      </c>
      <c r="G217" s="42"/>
      <c r="H217" s="42"/>
      <c r="I217" s="232"/>
      <c r="J217" s="42"/>
      <c r="K217" s="42"/>
      <c r="L217" s="46"/>
      <c r="M217" s="233"/>
      <c r="N217" s="234"/>
      <c r="O217" s="86"/>
      <c r="P217" s="86"/>
      <c r="Q217" s="86"/>
      <c r="R217" s="86"/>
      <c r="S217" s="86"/>
      <c r="T217" s="87"/>
      <c r="U217" s="40"/>
      <c r="V217" s="40"/>
      <c r="W217" s="40"/>
      <c r="X217" s="40"/>
      <c r="Y217" s="40"/>
      <c r="Z217" s="40"/>
      <c r="AA217" s="40"/>
      <c r="AB217" s="40"/>
      <c r="AC217" s="40"/>
      <c r="AD217" s="40"/>
      <c r="AE217" s="40"/>
      <c r="AT217" s="19" t="s">
        <v>243</v>
      </c>
      <c r="AU217" s="19" t="s">
        <v>85</v>
      </c>
    </row>
    <row r="218" s="13" customFormat="1">
      <c r="A218" s="13"/>
      <c r="B218" s="235"/>
      <c r="C218" s="236"/>
      <c r="D218" s="237" t="s">
        <v>245</v>
      </c>
      <c r="E218" s="238" t="s">
        <v>19</v>
      </c>
      <c r="F218" s="239" t="s">
        <v>1513</v>
      </c>
      <c r="G218" s="236"/>
      <c r="H218" s="238" t="s">
        <v>19</v>
      </c>
      <c r="I218" s="240"/>
      <c r="J218" s="236"/>
      <c r="K218" s="236"/>
      <c r="L218" s="241"/>
      <c r="M218" s="242"/>
      <c r="N218" s="243"/>
      <c r="O218" s="243"/>
      <c r="P218" s="243"/>
      <c r="Q218" s="243"/>
      <c r="R218" s="243"/>
      <c r="S218" s="243"/>
      <c r="T218" s="244"/>
      <c r="U218" s="13"/>
      <c r="V218" s="13"/>
      <c r="W218" s="13"/>
      <c r="X218" s="13"/>
      <c r="Y218" s="13"/>
      <c r="Z218" s="13"/>
      <c r="AA218" s="13"/>
      <c r="AB218" s="13"/>
      <c r="AC218" s="13"/>
      <c r="AD218" s="13"/>
      <c r="AE218" s="13"/>
      <c r="AT218" s="245" t="s">
        <v>245</v>
      </c>
      <c r="AU218" s="245" t="s">
        <v>85</v>
      </c>
      <c r="AV218" s="13" t="s">
        <v>83</v>
      </c>
      <c r="AW218" s="13" t="s">
        <v>37</v>
      </c>
      <c r="AX218" s="13" t="s">
        <v>76</v>
      </c>
      <c r="AY218" s="245" t="s">
        <v>235</v>
      </c>
    </row>
    <row r="219" s="14" customFormat="1">
      <c r="A219" s="14"/>
      <c r="B219" s="246"/>
      <c r="C219" s="247"/>
      <c r="D219" s="237" t="s">
        <v>245</v>
      </c>
      <c r="E219" s="248" t="s">
        <v>19</v>
      </c>
      <c r="F219" s="249" t="s">
        <v>1317</v>
      </c>
      <c r="G219" s="247"/>
      <c r="H219" s="250">
        <v>391.68000000000001</v>
      </c>
      <c r="I219" s="251"/>
      <c r="J219" s="247"/>
      <c r="K219" s="247"/>
      <c r="L219" s="252"/>
      <c r="M219" s="253"/>
      <c r="N219" s="254"/>
      <c r="O219" s="254"/>
      <c r="P219" s="254"/>
      <c r="Q219" s="254"/>
      <c r="R219" s="254"/>
      <c r="S219" s="254"/>
      <c r="T219" s="255"/>
      <c r="U219" s="14"/>
      <c r="V219" s="14"/>
      <c r="W219" s="14"/>
      <c r="X219" s="14"/>
      <c r="Y219" s="14"/>
      <c r="Z219" s="14"/>
      <c r="AA219" s="14"/>
      <c r="AB219" s="14"/>
      <c r="AC219" s="14"/>
      <c r="AD219" s="14"/>
      <c r="AE219" s="14"/>
      <c r="AT219" s="256" t="s">
        <v>245</v>
      </c>
      <c r="AU219" s="256" t="s">
        <v>85</v>
      </c>
      <c r="AV219" s="14" t="s">
        <v>85</v>
      </c>
      <c r="AW219" s="14" t="s">
        <v>37</v>
      </c>
      <c r="AX219" s="14" t="s">
        <v>76</v>
      </c>
      <c r="AY219" s="256" t="s">
        <v>235</v>
      </c>
    </row>
    <row r="220" s="16" customFormat="1">
      <c r="A220" s="16"/>
      <c r="B220" s="268"/>
      <c r="C220" s="269"/>
      <c r="D220" s="237" t="s">
        <v>245</v>
      </c>
      <c r="E220" s="270" t="s">
        <v>19</v>
      </c>
      <c r="F220" s="271" t="s">
        <v>250</v>
      </c>
      <c r="G220" s="269"/>
      <c r="H220" s="272">
        <v>391.68000000000001</v>
      </c>
      <c r="I220" s="273"/>
      <c r="J220" s="269"/>
      <c r="K220" s="269"/>
      <c r="L220" s="274"/>
      <c r="M220" s="275"/>
      <c r="N220" s="276"/>
      <c r="O220" s="276"/>
      <c r="P220" s="276"/>
      <c r="Q220" s="276"/>
      <c r="R220" s="276"/>
      <c r="S220" s="276"/>
      <c r="T220" s="277"/>
      <c r="U220" s="16"/>
      <c r="V220" s="16"/>
      <c r="W220" s="16"/>
      <c r="X220" s="16"/>
      <c r="Y220" s="16"/>
      <c r="Z220" s="16"/>
      <c r="AA220" s="16"/>
      <c r="AB220" s="16"/>
      <c r="AC220" s="16"/>
      <c r="AD220" s="16"/>
      <c r="AE220" s="16"/>
      <c r="AT220" s="278" t="s">
        <v>245</v>
      </c>
      <c r="AU220" s="278" t="s">
        <v>85</v>
      </c>
      <c r="AV220" s="16" t="s">
        <v>100</v>
      </c>
      <c r="AW220" s="16" t="s">
        <v>37</v>
      </c>
      <c r="AX220" s="16" t="s">
        <v>83</v>
      </c>
      <c r="AY220" s="278" t="s">
        <v>235</v>
      </c>
    </row>
    <row r="221" s="12" customFormat="1" ht="22.8" customHeight="1">
      <c r="A221" s="12"/>
      <c r="B221" s="201"/>
      <c r="C221" s="202"/>
      <c r="D221" s="203" t="s">
        <v>75</v>
      </c>
      <c r="E221" s="215" t="s">
        <v>893</v>
      </c>
      <c r="F221" s="215" t="s">
        <v>894</v>
      </c>
      <c r="G221" s="202"/>
      <c r="H221" s="202"/>
      <c r="I221" s="205"/>
      <c r="J221" s="216">
        <f>BK221</f>
        <v>0</v>
      </c>
      <c r="K221" s="202"/>
      <c r="L221" s="207"/>
      <c r="M221" s="208"/>
      <c r="N221" s="209"/>
      <c r="O221" s="209"/>
      <c r="P221" s="210">
        <f>SUM(P222:P229)</f>
        <v>0</v>
      </c>
      <c r="Q221" s="209"/>
      <c r="R221" s="210">
        <f>SUM(R222:R229)</f>
        <v>0</v>
      </c>
      <c r="S221" s="209"/>
      <c r="T221" s="211">
        <f>SUM(T222:T229)</f>
        <v>0</v>
      </c>
      <c r="U221" s="12"/>
      <c r="V221" s="12"/>
      <c r="W221" s="12"/>
      <c r="X221" s="12"/>
      <c r="Y221" s="12"/>
      <c r="Z221" s="12"/>
      <c r="AA221" s="12"/>
      <c r="AB221" s="12"/>
      <c r="AC221" s="12"/>
      <c r="AD221" s="12"/>
      <c r="AE221" s="12"/>
      <c r="AR221" s="212" t="s">
        <v>83</v>
      </c>
      <c r="AT221" s="213" t="s">
        <v>75</v>
      </c>
      <c r="AU221" s="213" t="s">
        <v>83</v>
      </c>
      <c r="AY221" s="212" t="s">
        <v>235</v>
      </c>
      <c r="BK221" s="214">
        <f>SUM(BK222:BK229)</f>
        <v>0</v>
      </c>
    </row>
    <row r="222" s="2" customFormat="1" ht="44.25" customHeight="1">
      <c r="A222" s="40"/>
      <c r="B222" s="41"/>
      <c r="C222" s="217" t="s">
        <v>519</v>
      </c>
      <c r="D222" s="217" t="s">
        <v>237</v>
      </c>
      <c r="E222" s="218" t="s">
        <v>903</v>
      </c>
      <c r="F222" s="219" t="s">
        <v>904</v>
      </c>
      <c r="G222" s="220" t="s">
        <v>361</v>
      </c>
      <c r="H222" s="221">
        <v>365.488</v>
      </c>
      <c r="I222" s="222"/>
      <c r="J222" s="223">
        <f>ROUND(I222*H222,2)</f>
        <v>0</v>
      </c>
      <c r="K222" s="219" t="s">
        <v>241</v>
      </c>
      <c r="L222" s="46"/>
      <c r="M222" s="224" t="s">
        <v>19</v>
      </c>
      <c r="N222" s="225" t="s">
        <v>47</v>
      </c>
      <c r="O222" s="86"/>
      <c r="P222" s="226">
        <f>O222*H222</f>
        <v>0</v>
      </c>
      <c r="Q222" s="226">
        <v>0</v>
      </c>
      <c r="R222" s="226">
        <f>Q222*H222</f>
        <v>0</v>
      </c>
      <c r="S222" s="226">
        <v>0</v>
      </c>
      <c r="T222" s="227">
        <f>S222*H222</f>
        <v>0</v>
      </c>
      <c r="U222" s="40"/>
      <c r="V222" s="40"/>
      <c r="W222" s="40"/>
      <c r="X222" s="40"/>
      <c r="Y222" s="40"/>
      <c r="Z222" s="40"/>
      <c r="AA222" s="40"/>
      <c r="AB222" s="40"/>
      <c r="AC222" s="40"/>
      <c r="AD222" s="40"/>
      <c r="AE222" s="40"/>
      <c r="AR222" s="228" t="s">
        <v>100</v>
      </c>
      <c r="AT222" s="228" t="s">
        <v>237</v>
      </c>
      <c r="AU222" s="228" t="s">
        <v>85</v>
      </c>
      <c r="AY222" s="19" t="s">
        <v>235</v>
      </c>
      <c r="BE222" s="229">
        <f>IF(N222="základní",J222,0)</f>
        <v>0</v>
      </c>
      <c r="BF222" s="229">
        <f>IF(N222="snížená",J222,0)</f>
        <v>0</v>
      </c>
      <c r="BG222" s="229">
        <f>IF(N222="zákl. přenesená",J222,0)</f>
        <v>0</v>
      </c>
      <c r="BH222" s="229">
        <f>IF(N222="sníž. přenesená",J222,0)</f>
        <v>0</v>
      </c>
      <c r="BI222" s="229">
        <f>IF(N222="nulová",J222,0)</f>
        <v>0</v>
      </c>
      <c r="BJ222" s="19" t="s">
        <v>83</v>
      </c>
      <c r="BK222" s="229">
        <f>ROUND(I222*H222,2)</f>
        <v>0</v>
      </c>
      <c r="BL222" s="19" t="s">
        <v>100</v>
      </c>
      <c r="BM222" s="228" t="s">
        <v>1546</v>
      </c>
    </row>
    <row r="223" s="2" customFormat="1">
      <c r="A223" s="40"/>
      <c r="B223" s="41"/>
      <c r="C223" s="42"/>
      <c r="D223" s="230" t="s">
        <v>243</v>
      </c>
      <c r="E223" s="42"/>
      <c r="F223" s="231" t="s">
        <v>906</v>
      </c>
      <c r="G223" s="42"/>
      <c r="H223" s="42"/>
      <c r="I223" s="232"/>
      <c r="J223" s="42"/>
      <c r="K223" s="42"/>
      <c r="L223" s="46"/>
      <c r="M223" s="233"/>
      <c r="N223" s="234"/>
      <c r="O223" s="86"/>
      <c r="P223" s="86"/>
      <c r="Q223" s="86"/>
      <c r="R223" s="86"/>
      <c r="S223" s="86"/>
      <c r="T223" s="87"/>
      <c r="U223" s="40"/>
      <c r="V223" s="40"/>
      <c r="W223" s="40"/>
      <c r="X223" s="40"/>
      <c r="Y223" s="40"/>
      <c r="Z223" s="40"/>
      <c r="AA223" s="40"/>
      <c r="AB223" s="40"/>
      <c r="AC223" s="40"/>
      <c r="AD223" s="40"/>
      <c r="AE223" s="40"/>
      <c r="AT223" s="19" t="s">
        <v>243</v>
      </c>
      <c r="AU223" s="19" t="s">
        <v>85</v>
      </c>
    </row>
    <row r="224" s="2" customFormat="1" ht="33" customHeight="1">
      <c r="A224" s="40"/>
      <c r="B224" s="41"/>
      <c r="C224" s="217" t="s">
        <v>525</v>
      </c>
      <c r="D224" s="217" t="s">
        <v>237</v>
      </c>
      <c r="E224" s="218" t="s">
        <v>908</v>
      </c>
      <c r="F224" s="219" t="s">
        <v>909</v>
      </c>
      <c r="G224" s="220" t="s">
        <v>361</v>
      </c>
      <c r="H224" s="221">
        <v>365.488</v>
      </c>
      <c r="I224" s="222"/>
      <c r="J224" s="223">
        <f>ROUND(I224*H224,2)</f>
        <v>0</v>
      </c>
      <c r="K224" s="219" t="s">
        <v>241</v>
      </c>
      <c r="L224" s="46"/>
      <c r="M224" s="224" t="s">
        <v>19</v>
      </c>
      <c r="N224" s="225" t="s">
        <v>47</v>
      </c>
      <c r="O224" s="86"/>
      <c r="P224" s="226">
        <f>O224*H224</f>
        <v>0</v>
      </c>
      <c r="Q224" s="226">
        <v>0</v>
      </c>
      <c r="R224" s="226">
        <f>Q224*H224</f>
        <v>0</v>
      </c>
      <c r="S224" s="226">
        <v>0</v>
      </c>
      <c r="T224" s="227">
        <f>S224*H224</f>
        <v>0</v>
      </c>
      <c r="U224" s="40"/>
      <c r="V224" s="40"/>
      <c r="W224" s="40"/>
      <c r="X224" s="40"/>
      <c r="Y224" s="40"/>
      <c r="Z224" s="40"/>
      <c r="AA224" s="40"/>
      <c r="AB224" s="40"/>
      <c r="AC224" s="40"/>
      <c r="AD224" s="40"/>
      <c r="AE224" s="40"/>
      <c r="AR224" s="228" t="s">
        <v>100</v>
      </c>
      <c r="AT224" s="228" t="s">
        <v>237</v>
      </c>
      <c r="AU224" s="228" t="s">
        <v>85</v>
      </c>
      <c r="AY224" s="19" t="s">
        <v>235</v>
      </c>
      <c r="BE224" s="229">
        <f>IF(N224="základní",J224,0)</f>
        <v>0</v>
      </c>
      <c r="BF224" s="229">
        <f>IF(N224="snížená",J224,0)</f>
        <v>0</v>
      </c>
      <c r="BG224" s="229">
        <f>IF(N224="zákl. přenesená",J224,0)</f>
        <v>0</v>
      </c>
      <c r="BH224" s="229">
        <f>IF(N224="sníž. přenesená",J224,0)</f>
        <v>0</v>
      </c>
      <c r="BI224" s="229">
        <f>IF(N224="nulová",J224,0)</f>
        <v>0</v>
      </c>
      <c r="BJ224" s="19" t="s">
        <v>83</v>
      </c>
      <c r="BK224" s="229">
        <f>ROUND(I224*H224,2)</f>
        <v>0</v>
      </c>
      <c r="BL224" s="19" t="s">
        <v>100</v>
      </c>
      <c r="BM224" s="228" t="s">
        <v>1547</v>
      </c>
    </row>
    <row r="225" s="2" customFormat="1">
      <c r="A225" s="40"/>
      <c r="B225" s="41"/>
      <c r="C225" s="42"/>
      <c r="D225" s="230" t="s">
        <v>243</v>
      </c>
      <c r="E225" s="42"/>
      <c r="F225" s="231" t="s">
        <v>911</v>
      </c>
      <c r="G225" s="42"/>
      <c r="H225" s="42"/>
      <c r="I225" s="232"/>
      <c r="J225" s="42"/>
      <c r="K225" s="42"/>
      <c r="L225" s="46"/>
      <c r="M225" s="233"/>
      <c r="N225" s="234"/>
      <c r="O225" s="86"/>
      <c r="P225" s="86"/>
      <c r="Q225" s="86"/>
      <c r="R225" s="86"/>
      <c r="S225" s="86"/>
      <c r="T225" s="87"/>
      <c r="U225" s="40"/>
      <c r="V225" s="40"/>
      <c r="W225" s="40"/>
      <c r="X225" s="40"/>
      <c r="Y225" s="40"/>
      <c r="Z225" s="40"/>
      <c r="AA225" s="40"/>
      <c r="AB225" s="40"/>
      <c r="AC225" s="40"/>
      <c r="AD225" s="40"/>
      <c r="AE225" s="40"/>
      <c r="AT225" s="19" t="s">
        <v>243</v>
      </c>
      <c r="AU225" s="19" t="s">
        <v>85</v>
      </c>
    </row>
    <row r="226" s="2" customFormat="1" ht="44.25" customHeight="1">
      <c r="A226" s="40"/>
      <c r="B226" s="41"/>
      <c r="C226" s="217" t="s">
        <v>533</v>
      </c>
      <c r="D226" s="217" t="s">
        <v>237</v>
      </c>
      <c r="E226" s="218" t="s">
        <v>913</v>
      </c>
      <c r="F226" s="219" t="s">
        <v>914</v>
      </c>
      <c r="G226" s="220" t="s">
        <v>361</v>
      </c>
      <c r="H226" s="221">
        <v>1827.4400000000001</v>
      </c>
      <c r="I226" s="222"/>
      <c r="J226" s="223">
        <f>ROUND(I226*H226,2)</f>
        <v>0</v>
      </c>
      <c r="K226" s="219" t="s">
        <v>241</v>
      </c>
      <c r="L226" s="46"/>
      <c r="M226" s="224" t="s">
        <v>19</v>
      </c>
      <c r="N226" s="225" t="s">
        <v>47</v>
      </c>
      <c r="O226" s="86"/>
      <c r="P226" s="226">
        <f>O226*H226</f>
        <v>0</v>
      </c>
      <c r="Q226" s="226">
        <v>0</v>
      </c>
      <c r="R226" s="226">
        <f>Q226*H226</f>
        <v>0</v>
      </c>
      <c r="S226" s="226">
        <v>0</v>
      </c>
      <c r="T226" s="227">
        <f>S226*H226</f>
        <v>0</v>
      </c>
      <c r="U226" s="40"/>
      <c r="V226" s="40"/>
      <c r="W226" s="40"/>
      <c r="X226" s="40"/>
      <c r="Y226" s="40"/>
      <c r="Z226" s="40"/>
      <c r="AA226" s="40"/>
      <c r="AB226" s="40"/>
      <c r="AC226" s="40"/>
      <c r="AD226" s="40"/>
      <c r="AE226" s="40"/>
      <c r="AR226" s="228" t="s">
        <v>100</v>
      </c>
      <c r="AT226" s="228" t="s">
        <v>237</v>
      </c>
      <c r="AU226" s="228" t="s">
        <v>85</v>
      </c>
      <c r="AY226" s="19" t="s">
        <v>235</v>
      </c>
      <c r="BE226" s="229">
        <f>IF(N226="základní",J226,0)</f>
        <v>0</v>
      </c>
      <c r="BF226" s="229">
        <f>IF(N226="snížená",J226,0)</f>
        <v>0</v>
      </c>
      <c r="BG226" s="229">
        <f>IF(N226="zákl. přenesená",J226,0)</f>
        <v>0</v>
      </c>
      <c r="BH226" s="229">
        <f>IF(N226="sníž. přenesená",J226,0)</f>
        <v>0</v>
      </c>
      <c r="BI226" s="229">
        <f>IF(N226="nulová",J226,0)</f>
        <v>0</v>
      </c>
      <c r="BJ226" s="19" t="s">
        <v>83</v>
      </c>
      <c r="BK226" s="229">
        <f>ROUND(I226*H226,2)</f>
        <v>0</v>
      </c>
      <c r="BL226" s="19" t="s">
        <v>100</v>
      </c>
      <c r="BM226" s="228" t="s">
        <v>1548</v>
      </c>
    </row>
    <row r="227" s="2" customFormat="1">
      <c r="A227" s="40"/>
      <c r="B227" s="41"/>
      <c r="C227" s="42"/>
      <c r="D227" s="230" t="s">
        <v>243</v>
      </c>
      <c r="E227" s="42"/>
      <c r="F227" s="231" t="s">
        <v>916</v>
      </c>
      <c r="G227" s="42"/>
      <c r="H227" s="42"/>
      <c r="I227" s="232"/>
      <c r="J227" s="42"/>
      <c r="K227" s="42"/>
      <c r="L227" s="46"/>
      <c r="M227" s="233"/>
      <c r="N227" s="234"/>
      <c r="O227" s="86"/>
      <c r="P227" s="86"/>
      <c r="Q227" s="86"/>
      <c r="R227" s="86"/>
      <c r="S227" s="86"/>
      <c r="T227" s="87"/>
      <c r="U227" s="40"/>
      <c r="V227" s="40"/>
      <c r="W227" s="40"/>
      <c r="X227" s="40"/>
      <c r="Y227" s="40"/>
      <c r="Z227" s="40"/>
      <c r="AA227" s="40"/>
      <c r="AB227" s="40"/>
      <c r="AC227" s="40"/>
      <c r="AD227" s="40"/>
      <c r="AE227" s="40"/>
      <c r="AT227" s="19" t="s">
        <v>243</v>
      </c>
      <c r="AU227" s="19" t="s">
        <v>85</v>
      </c>
    </row>
    <row r="228" s="14" customFormat="1">
      <c r="A228" s="14"/>
      <c r="B228" s="246"/>
      <c r="C228" s="247"/>
      <c r="D228" s="237" t="s">
        <v>245</v>
      </c>
      <c r="E228" s="247"/>
      <c r="F228" s="249" t="s">
        <v>1680</v>
      </c>
      <c r="G228" s="247"/>
      <c r="H228" s="250">
        <v>1827.4400000000001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245</v>
      </c>
      <c r="AU228" s="256" t="s">
        <v>85</v>
      </c>
      <c r="AV228" s="14" t="s">
        <v>85</v>
      </c>
      <c r="AW228" s="14" t="s">
        <v>4</v>
      </c>
      <c r="AX228" s="14" t="s">
        <v>83</v>
      </c>
      <c r="AY228" s="256" t="s">
        <v>235</v>
      </c>
    </row>
    <row r="229" s="2" customFormat="1" ht="37.8" customHeight="1">
      <c r="A229" s="40"/>
      <c r="B229" s="41"/>
      <c r="C229" s="217" t="s">
        <v>543</v>
      </c>
      <c r="D229" s="217" t="s">
        <v>237</v>
      </c>
      <c r="E229" s="218" t="s">
        <v>919</v>
      </c>
      <c r="F229" s="219" t="s">
        <v>920</v>
      </c>
      <c r="G229" s="220" t="s">
        <v>361</v>
      </c>
      <c r="H229" s="221">
        <v>365.488</v>
      </c>
      <c r="I229" s="222"/>
      <c r="J229" s="223">
        <f>ROUND(I229*H229,2)</f>
        <v>0</v>
      </c>
      <c r="K229" s="219" t="s">
        <v>370</v>
      </c>
      <c r="L229" s="46"/>
      <c r="M229" s="224" t="s">
        <v>19</v>
      </c>
      <c r="N229" s="225" t="s">
        <v>47</v>
      </c>
      <c r="O229" s="86"/>
      <c r="P229" s="226">
        <f>O229*H229</f>
        <v>0</v>
      </c>
      <c r="Q229" s="226">
        <v>0</v>
      </c>
      <c r="R229" s="226">
        <f>Q229*H229</f>
        <v>0</v>
      </c>
      <c r="S229" s="226">
        <v>0</v>
      </c>
      <c r="T229" s="227">
        <f>S229*H229</f>
        <v>0</v>
      </c>
      <c r="U229" s="40"/>
      <c r="V229" s="40"/>
      <c r="W229" s="40"/>
      <c r="X229" s="40"/>
      <c r="Y229" s="40"/>
      <c r="Z229" s="40"/>
      <c r="AA229" s="40"/>
      <c r="AB229" s="40"/>
      <c r="AC229" s="40"/>
      <c r="AD229" s="40"/>
      <c r="AE229" s="40"/>
      <c r="AR229" s="228" t="s">
        <v>100</v>
      </c>
      <c r="AT229" s="228" t="s">
        <v>237</v>
      </c>
      <c r="AU229" s="228" t="s">
        <v>85</v>
      </c>
      <c r="AY229" s="19" t="s">
        <v>235</v>
      </c>
      <c r="BE229" s="229">
        <f>IF(N229="základní",J229,0)</f>
        <v>0</v>
      </c>
      <c r="BF229" s="229">
        <f>IF(N229="snížená",J229,0)</f>
        <v>0</v>
      </c>
      <c r="BG229" s="229">
        <f>IF(N229="zákl. přenesená",J229,0)</f>
        <v>0</v>
      </c>
      <c r="BH229" s="229">
        <f>IF(N229="sníž. přenesená",J229,0)</f>
        <v>0</v>
      </c>
      <c r="BI229" s="229">
        <f>IF(N229="nulová",J229,0)</f>
        <v>0</v>
      </c>
      <c r="BJ229" s="19" t="s">
        <v>83</v>
      </c>
      <c r="BK229" s="229">
        <f>ROUND(I229*H229,2)</f>
        <v>0</v>
      </c>
      <c r="BL229" s="19" t="s">
        <v>100</v>
      </c>
      <c r="BM229" s="228" t="s">
        <v>1681</v>
      </c>
    </row>
    <row r="230" s="12" customFormat="1" ht="22.8" customHeight="1">
      <c r="A230" s="12"/>
      <c r="B230" s="201"/>
      <c r="C230" s="202"/>
      <c r="D230" s="203" t="s">
        <v>75</v>
      </c>
      <c r="E230" s="215" t="s">
        <v>922</v>
      </c>
      <c r="F230" s="215" t="s">
        <v>923</v>
      </c>
      <c r="G230" s="202"/>
      <c r="H230" s="202"/>
      <c r="I230" s="205"/>
      <c r="J230" s="216">
        <f>BK230</f>
        <v>0</v>
      </c>
      <c r="K230" s="202"/>
      <c r="L230" s="207"/>
      <c r="M230" s="208"/>
      <c r="N230" s="209"/>
      <c r="O230" s="209"/>
      <c r="P230" s="210">
        <f>SUM(P231:P232)</f>
        <v>0</v>
      </c>
      <c r="Q230" s="209"/>
      <c r="R230" s="210">
        <f>SUM(R231:R232)</f>
        <v>0</v>
      </c>
      <c r="S230" s="209"/>
      <c r="T230" s="211">
        <f>SUM(T231:T232)</f>
        <v>0</v>
      </c>
      <c r="U230" s="12"/>
      <c r="V230" s="12"/>
      <c r="W230" s="12"/>
      <c r="X230" s="12"/>
      <c r="Y230" s="12"/>
      <c r="Z230" s="12"/>
      <c r="AA230" s="12"/>
      <c r="AB230" s="12"/>
      <c r="AC230" s="12"/>
      <c r="AD230" s="12"/>
      <c r="AE230" s="12"/>
      <c r="AR230" s="212" t="s">
        <v>83</v>
      </c>
      <c r="AT230" s="213" t="s">
        <v>75</v>
      </c>
      <c r="AU230" s="213" t="s">
        <v>83</v>
      </c>
      <c r="AY230" s="212" t="s">
        <v>235</v>
      </c>
      <c r="BK230" s="214">
        <f>SUM(BK231:BK232)</f>
        <v>0</v>
      </c>
    </row>
    <row r="231" s="2" customFormat="1" ht="55.5" customHeight="1">
      <c r="A231" s="40"/>
      <c r="B231" s="41"/>
      <c r="C231" s="217" t="s">
        <v>550</v>
      </c>
      <c r="D231" s="217" t="s">
        <v>237</v>
      </c>
      <c r="E231" s="218" t="s">
        <v>925</v>
      </c>
      <c r="F231" s="219" t="s">
        <v>926</v>
      </c>
      <c r="G231" s="220" t="s">
        <v>361</v>
      </c>
      <c r="H231" s="221">
        <v>323.74400000000003</v>
      </c>
      <c r="I231" s="222"/>
      <c r="J231" s="223">
        <f>ROUND(I231*H231,2)</f>
        <v>0</v>
      </c>
      <c r="K231" s="219" t="s">
        <v>241</v>
      </c>
      <c r="L231" s="46"/>
      <c r="M231" s="224" t="s">
        <v>19</v>
      </c>
      <c r="N231" s="225" t="s">
        <v>47</v>
      </c>
      <c r="O231" s="86"/>
      <c r="P231" s="226">
        <f>O231*H231</f>
        <v>0</v>
      </c>
      <c r="Q231" s="226">
        <v>0</v>
      </c>
      <c r="R231" s="226">
        <f>Q231*H231</f>
        <v>0</v>
      </c>
      <c r="S231" s="226">
        <v>0</v>
      </c>
      <c r="T231" s="227">
        <f>S231*H231</f>
        <v>0</v>
      </c>
      <c r="U231" s="40"/>
      <c r="V231" s="40"/>
      <c r="W231" s="40"/>
      <c r="X231" s="40"/>
      <c r="Y231" s="40"/>
      <c r="Z231" s="40"/>
      <c r="AA231" s="40"/>
      <c r="AB231" s="40"/>
      <c r="AC231" s="40"/>
      <c r="AD231" s="40"/>
      <c r="AE231" s="40"/>
      <c r="AR231" s="228" t="s">
        <v>100</v>
      </c>
      <c r="AT231" s="228" t="s">
        <v>237</v>
      </c>
      <c r="AU231" s="228" t="s">
        <v>85</v>
      </c>
      <c r="AY231" s="19" t="s">
        <v>235</v>
      </c>
      <c r="BE231" s="229">
        <f>IF(N231="základní",J231,0)</f>
        <v>0</v>
      </c>
      <c r="BF231" s="229">
        <f>IF(N231="snížená",J231,0)</f>
        <v>0</v>
      </c>
      <c r="BG231" s="229">
        <f>IF(N231="zákl. přenesená",J231,0)</f>
        <v>0</v>
      </c>
      <c r="BH231" s="229">
        <f>IF(N231="sníž. přenesená",J231,0)</f>
        <v>0</v>
      </c>
      <c r="BI231" s="229">
        <f>IF(N231="nulová",J231,0)</f>
        <v>0</v>
      </c>
      <c r="BJ231" s="19" t="s">
        <v>83</v>
      </c>
      <c r="BK231" s="229">
        <f>ROUND(I231*H231,2)</f>
        <v>0</v>
      </c>
      <c r="BL231" s="19" t="s">
        <v>100</v>
      </c>
      <c r="BM231" s="228" t="s">
        <v>1551</v>
      </c>
    </row>
    <row r="232" s="2" customFormat="1">
      <c r="A232" s="40"/>
      <c r="B232" s="41"/>
      <c r="C232" s="42"/>
      <c r="D232" s="230" t="s">
        <v>243</v>
      </c>
      <c r="E232" s="42"/>
      <c r="F232" s="231" t="s">
        <v>928</v>
      </c>
      <c r="G232" s="42"/>
      <c r="H232" s="42"/>
      <c r="I232" s="232"/>
      <c r="J232" s="42"/>
      <c r="K232" s="42"/>
      <c r="L232" s="46"/>
      <c r="M232" s="233"/>
      <c r="N232" s="234"/>
      <c r="O232" s="86"/>
      <c r="P232" s="86"/>
      <c r="Q232" s="86"/>
      <c r="R232" s="86"/>
      <c r="S232" s="86"/>
      <c r="T232" s="87"/>
      <c r="U232" s="40"/>
      <c r="V232" s="40"/>
      <c r="W232" s="40"/>
      <c r="X232" s="40"/>
      <c r="Y232" s="40"/>
      <c r="Z232" s="40"/>
      <c r="AA232" s="40"/>
      <c r="AB232" s="40"/>
      <c r="AC232" s="40"/>
      <c r="AD232" s="40"/>
      <c r="AE232" s="40"/>
      <c r="AT232" s="19" t="s">
        <v>243</v>
      </c>
      <c r="AU232" s="19" t="s">
        <v>85</v>
      </c>
    </row>
    <row r="233" s="12" customFormat="1" ht="25.92" customHeight="1">
      <c r="A233" s="12"/>
      <c r="B233" s="201"/>
      <c r="C233" s="202"/>
      <c r="D233" s="203" t="s">
        <v>75</v>
      </c>
      <c r="E233" s="204" t="s">
        <v>929</v>
      </c>
      <c r="F233" s="204" t="s">
        <v>930</v>
      </c>
      <c r="G233" s="202"/>
      <c r="H233" s="202"/>
      <c r="I233" s="205"/>
      <c r="J233" s="206">
        <f>BK233</f>
        <v>0</v>
      </c>
      <c r="K233" s="202"/>
      <c r="L233" s="207"/>
      <c r="M233" s="208"/>
      <c r="N233" s="209"/>
      <c r="O233" s="209"/>
      <c r="P233" s="210">
        <f>P234+P296</f>
        <v>0</v>
      </c>
      <c r="Q233" s="209"/>
      <c r="R233" s="210">
        <f>R234+R296</f>
        <v>2.1979226700000001</v>
      </c>
      <c r="S233" s="209"/>
      <c r="T233" s="211">
        <f>T234+T296</f>
        <v>0</v>
      </c>
      <c r="U233" s="12"/>
      <c r="V233" s="12"/>
      <c r="W233" s="12"/>
      <c r="X233" s="12"/>
      <c r="Y233" s="12"/>
      <c r="Z233" s="12"/>
      <c r="AA233" s="12"/>
      <c r="AB233" s="12"/>
      <c r="AC233" s="12"/>
      <c r="AD233" s="12"/>
      <c r="AE233" s="12"/>
      <c r="AR233" s="212" t="s">
        <v>85</v>
      </c>
      <c r="AT233" s="213" t="s">
        <v>75</v>
      </c>
      <c r="AU233" s="213" t="s">
        <v>76</v>
      </c>
      <c r="AY233" s="212" t="s">
        <v>235</v>
      </c>
      <c r="BK233" s="214">
        <f>BK234+BK296</f>
        <v>0</v>
      </c>
    </row>
    <row r="234" s="12" customFormat="1" ht="22.8" customHeight="1">
      <c r="A234" s="12"/>
      <c r="B234" s="201"/>
      <c r="C234" s="202"/>
      <c r="D234" s="203" t="s">
        <v>75</v>
      </c>
      <c r="E234" s="215" t="s">
        <v>1239</v>
      </c>
      <c r="F234" s="215" t="s">
        <v>1240</v>
      </c>
      <c r="G234" s="202"/>
      <c r="H234" s="202"/>
      <c r="I234" s="205"/>
      <c r="J234" s="216">
        <f>BK234</f>
        <v>0</v>
      </c>
      <c r="K234" s="202"/>
      <c r="L234" s="207"/>
      <c r="M234" s="208"/>
      <c r="N234" s="209"/>
      <c r="O234" s="209"/>
      <c r="P234" s="210">
        <f>SUM(P235:P295)</f>
        <v>0</v>
      </c>
      <c r="Q234" s="209"/>
      <c r="R234" s="210">
        <f>SUM(R235:R295)</f>
        <v>2.1746707600000001</v>
      </c>
      <c r="S234" s="209"/>
      <c r="T234" s="211">
        <f>SUM(T235:T295)</f>
        <v>0</v>
      </c>
      <c r="U234" s="12"/>
      <c r="V234" s="12"/>
      <c r="W234" s="12"/>
      <c r="X234" s="12"/>
      <c r="Y234" s="12"/>
      <c r="Z234" s="12"/>
      <c r="AA234" s="12"/>
      <c r="AB234" s="12"/>
      <c r="AC234" s="12"/>
      <c r="AD234" s="12"/>
      <c r="AE234" s="12"/>
      <c r="AR234" s="212" t="s">
        <v>85</v>
      </c>
      <c r="AT234" s="213" t="s">
        <v>75</v>
      </c>
      <c r="AU234" s="213" t="s">
        <v>83</v>
      </c>
      <c r="AY234" s="212" t="s">
        <v>235</v>
      </c>
      <c r="BK234" s="214">
        <f>SUM(BK235:BK295)</f>
        <v>0</v>
      </c>
    </row>
    <row r="235" s="2" customFormat="1" ht="33" customHeight="1">
      <c r="A235" s="40"/>
      <c r="B235" s="41"/>
      <c r="C235" s="217" t="s">
        <v>558</v>
      </c>
      <c r="D235" s="217" t="s">
        <v>237</v>
      </c>
      <c r="E235" s="218" t="s">
        <v>1682</v>
      </c>
      <c r="F235" s="219" t="s">
        <v>1683</v>
      </c>
      <c r="G235" s="220" t="s">
        <v>1684</v>
      </c>
      <c r="H235" s="221">
        <v>1889.1479999999999</v>
      </c>
      <c r="I235" s="222"/>
      <c r="J235" s="223">
        <f>ROUND(I235*H235,2)</f>
        <v>0</v>
      </c>
      <c r="K235" s="219" t="s">
        <v>370</v>
      </c>
      <c r="L235" s="46"/>
      <c r="M235" s="224" t="s">
        <v>19</v>
      </c>
      <c r="N235" s="225" t="s">
        <v>47</v>
      </c>
      <c r="O235" s="86"/>
      <c r="P235" s="226">
        <f>O235*H235</f>
        <v>0</v>
      </c>
      <c r="Q235" s="226">
        <v>5.0000000000000002E-05</v>
      </c>
      <c r="R235" s="226">
        <f>Q235*H235</f>
        <v>0.094457399999999997</v>
      </c>
      <c r="S235" s="226">
        <v>0</v>
      </c>
      <c r="T235" s="227">
        <f>S235*H235</f>
        <v>0</v>
      </c>
      <c r="U235" s="40"/>
      <c r="V235" s="40"/>
      <c r="W235" s="40"/>
      <c r="X235" s="40"/>
      <c r="Y235" s="40"/>
      <c r="Z235" s="40"/>
      <c r="AA235" s="40"/>
      <c r="AB235" s="40"/>
      <c r="AC235" s="40"/>
      <c r="AD235" s="40"/>
      <c r="AE235" s="40"/>
      <c r="AR235" s="228" t="s">
        <v>448</v>
      </c>
      <c r="AT235" s="228" t="s">
        <v>237</v>
      </c>
      <c r="AU235" s="228" t="s">
        <v>85</v>
      </c>
      <c r="AY235" s="19" t="s">
        <v>235</v>
      </c>
      <c r="BE235" s="229">
        <f>IF(N235="základní",J235,0)</f>
        <v>0</v>
      </c>
      <c r="BF235" s="229">
        <f>IF(N235="snížená",J235,0)</f>
        <v>0</v>
      </c>
      <c r="BG235" s="229">
        <f>IF(N235="zákl. přenesená",J235,0)</f>
        <v>0</v>
      </c>
      <c r="BH235" s="229">
        <f>IF(N235="sníž. přenesená",J235,0)</f>
        <v>0</v>
      </c>
      <c r="BI235" s="229">
        <f>IF(N235="nulová",J235,0)</f>
        <v>0</v>
      </c>
      <c r="BJ235" s="19" t="s">
        <v>83</v>
      </c>
      <c r="BK235" s="229">
        <f>ROUND(I235*H235,2)</f>
        <v>0</v>
      </c>
      <c r="BL235" s="19" t="s">
        <v>448</v>
      </c>
      <c r="BM235" s="228" t="s">
        <v>1685</v>
      </c>
    </row>
    <row r="236" s="13" customFormat="1">
      <c r="A236" s="13"/>
      <c r="B236" s="235"/>
      <c r="C236" s="236"/>
      <c r="D236" s="237" t="s">
        <v>245</v>
      </c>
      <c r="E236" s="238" t="s">
        <v>19</v>
      </c>
      <c r="F236" s="239" t="s">
        <v>1686</v>
      </c>
      <c r="G236" s="236"/>
      <c r="H236" s="238" t="s">
        <v>19</v>
      </c>
      <c r="I236" s="240"/>
      <c r="J236" s="236"/>
      <c r="K236" s="236"/>
      <c r="L236" s="241"/>
      <c r="M236" s="242"/>
      <c r="N236" s="243"/>
      <c r="O236" s="243"/>
      <c r="P236" s="243"/>
      <c r="Q236" s="243"/>
      <c r="R236" s="243"/>
      <c r="S236" s="243"/>
      <c r="T236" s="244"/>
      <c r="U236" s="13"/>
      <c r="V236" s="13"/>
      <c r="W236" s="13"/>
      <c r="X236" s="13"/>
      <c r="Y236" s="13"/>
      <c r="Z236" s="13"/>
      <c r="AA236" s="13"/>
      <c r="AB236" s="13"/>
      <c r="AC236" s="13"/>
      <c r="AD236" s="13"/>
      <c r="AE236" s="13"/>
      <c r="AT236" s="245" t="s">
        <v>245</v>
      </c>
      <c r="AU236" s="245" t="s">
        <v>85</v>
      </c>
      <c r="AV236" s="13" t="s">
        <v>83</v>
      </c>
      <c r="AW236" s="13" t="s">
        <v>37</v>
      </c>
      <c r="AX236" s="13" t="s">
        <v>76</v>
      </c>
      <c r="AY236" s="245" t="s">
        <v>235</v>
      </c>
    </row>
    <row r="237" s="14" customFormat="1">
      <c r="A237" s="14"/>
      <c r="B237" s="246"/>
      <c r="C237" s="247"/>
      <c r="D237" s="237" t="s">
        <v>245</v>
      </c>
      <c r="E237" s="248" t="s">
        <v>19</v>
      </c>
      <c r="F237" s="249" t="s">
        <v>1687</v>
      </c>
      <c r="G237" s="247"/>
      <c r="H237" s="250">
        <v>1297</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245</v>
      </c>
      <c r="AU237" s="256" t="s">
        <v>85</v>
      </c>
      <c r="AV237" s="14" t="s">
        <v>85</v>
      </c>
      <c r="AW237" s="14" t="s">
        <v>37</v>
      </c>
      <c r="AX237" s="14" t="s">
        <v>76</v>
      </c>
      <c r="AY237" s="256" t="s">
        <v>235</v>
      </c>
    </row>
    <row r="238" s="14" customFormat="1">
      <c r="A238" s="14"/>
      <c r="B238" s="246"/>
      <c r="C238" s="247"/>
      <c r="D238" s="237" t="s">
        <v>245</v>
      </c>
      <c r="E238" s="248" t="s">
        <v>19</v>
      </c>
      <c r="F238" s="249" t="s">
        <v>1688</v>
      </c>
      <c r="G238" s="247"/>
      <c r="H238" s="250">
        <v>531</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245</v>
      </c>
      <c r="AU238" s="256" t="s">
        <v>85</v>
      </c>
      <c r="AV238" s="14" t="s">
        <v>85</v>
      </c>
      <c r="AW238" s="14" t="s">
        <v>37</v>
      </c>
      <c r="AX238" s="14" t="s">
        <v>76</v>
      </c>
      <c r="AY238" s="256" t="s">
        <v>235</v>
      </c>
    </row>
    <row r="239" s="14" customFormat="1">
      <c r="A239" s="14"/>
      <c r="B239" s="246"/>
      <c r="C239" s="247"/>
      <c r="D239" s="237" t="s">
        <v>245</v>
      </c>
      <c r="E239" s="248" t="s">
        <v>19</v>
      </c>
      <c r="F239" s="249" t="s">
        <v>1689</v>
      </c>
      <c r="G239" s="247"/>
      <c r="H239" s="250">
        <v>61.148000000000003</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245</v>
      </c>
      <c r="AU239" s="256" t="s">
        <v>85</v>
      </c>
      <c r="AV239" s="14" t="s">
        <v>85</v>
      </c>
      <c r="AW239" s="14" t="s">
        <v>37</v>
      </c>
      <c r="AX239" s="14" t="s">
        <v>76</v>
      </c>
      <c r="AY239" s="256" t="s">
        <v>235</v>
      </c>
    </row>
    <row r="240" s="16" customFormat="1">
      <c r="A240" s="16"/>
      <c r="B240" s="268"/>
      <c r="C240" s="269"/>
      <c r="D240" s="237" t="s">
        <v>245</v>
      </c>
      <c r="E240" s="270" t="s">
        <v>19</v>
      </c>
      <c r="F240" s="271" t="s">
        <v>250</v>
      </c>
      <c r="G240" s="269"/>
      <c r="H240" s="272">
        <v>1889.1479999999999</v>
      </c>
      <c r="I240" s="273"/>
      <c r="J240" s="269"/>
      <c r="K240" s="269"/>
      <c r="L240" s="274"/>
      <c r="M240" s="275"/>
      <c r="N240" s="276"/>
      <c r="O240" s="276"/>
      <c r="P240" s="276"/>
      <c r="Q240" s="276"/>
      <c r="R240" s="276"/>
      <c r="S240" s="276"/>
      <c r="T240" s="277"/>
      <c r="U240" s="16"/>
      <c r="V240" s="16"/>
      <c r="W240" s="16"/>
      <c r="X240" s="16"/>
      <c r="Y240" s="16"/>
      <c r="Z240" s="16"/>
      <c r="AA240" s="16"/>
      <c r="AB240" s="16"/>
      <c r="AC240" s="16"/>
      <c r="AD240" s="16"/>
      <c r="AE240" s="16"/>
      <c r="AT240" s="278" t="s">
        <v>245</v>
      </c>
      <c r="AU240" s="278" t="s">
        <v>85</v>
      </c>
      <c r="AV240" s="16" t="s">
        <v>100</v>
      </c>
      <c r="AW240" s="16" t="s">
        <v>37</v>
      </c>
      <c r="AX240" s="16" t="s">
        <v>83</v>
      </c>
      <c r="AY240" s="278" t="s">
        <v>235</v>
      </c>
    </row>
    <row r="241" s="2" customFormat="1" ht="24.15" customHeight="1">
      <c r="A241" s="40"/>
      <c r="B241" s="41"/>
      <c r="C241" s="283" t="s">
        <v>578</v>
      </c>
      <c r="D241" s="283" t="s">
        <v>1610</v>
      </c>
      <c r="E241" s="284" t="s">
        <v>1690</v>
      </c>
      <c r="F241" s="285" t="s">
        <v>1691</v>
      </c>
      <c r="G241" s="286" t="s">
        <v>361</v>
      </c>
      <c r="H241" s="287">
        <v>1.4270000000000001</v>
      </c>
      <c r="I241" s="288"/>
      <c r="J241" s="289">
        <f>ROUND(I241*H241,2)</f>
        <v>0</v>
      </c>
      <c r="K241" s="285" t="s">
        <v>241</v>
      </c>
      <c r="L241" s="290"/>
      <c r="M241" s="291" t="s">
        <v>19</v>
      </c>
      <c r="N241" s="292" t="s">
        <v>47</v>
      </c>
      <c r="O241" s="86"/>
      <c r="P241" s="226">
        <f>O241*H241</f>
        <v>0</v>
      </c>
      <c r="Q241" s="226">
        <v>1</v>
      </c>
      <c r="R241" s="226">
        <f>Q241*H241</f>
        <v>1.4270000000000001</v>
      </c>
      <c r="S241" s="226">
        <v>0</v>
      </c>
      <c r="T241" s="227">
        <f>S241*H241</f>
        <v>0</v>
      </c>
      <c r="U241" s="40"/>
      <c r="V241" s="40"/>
      <c r="W241" s="40"/>
      <c r="X241" s="40"/>
      <c r="Y241" s="40"/>
      <c r="Z241" s="40"/>
      <c r="AA241" s="40"/>
      <c r="AB241" s="40"/>
      <c r="AC241" s="40"/>
      <c r="AD241" s="40"/>
      <c r="AE241" s="40"/>
      <c r="AR241" s="228" t="s">
        <v>612</v>
      </c>
      <c r="AT241" s="228" t="s">
        <v>1610</v>
      </c>
      <c r="AU241" s="228" t="s">
        <v>85</v>
      </c>
      <c r="AY241" s="19" t="s">
        <v>235</v>
      </c>
      <c r="BE241" s="229">
        <f>IF(N241="základní",J241,0)</f>
        <v>0</v>
      </c>
      <c r="BF241" s="229">
        <f>IF(N241="snížená",J241,0)</f>
        <v>0</v>
      </c>
      <c r="BG241" s="229">
        <f>IF(N241="zákl. přenesená",J241,0)</f>
        <v>0</v>
      </c>
      <c r="BH241" s="229">
        <f>IF(N241="sníž. přenesená",J241,0)</f>
        <v>0</v>
      </c>
      <c r="BI241" s="229">
        <f>IF(N241="nulová",J241,0)</f>
        <v>0</v>
      </c>
      <c r="BJ241" s="19" t="s">
        <v>83</v>
      </c>
      <c r="BK241" s="229">
        <f>ROUND(I241*H241,2)</f>
        <v>0</v>
      </c>
      <c r="BL241" s="19" t="s">
        <v>448</v>
      </c>
      <c r="BM241" s="228" t="s">
        <v>1692</v>
      </c>
    </row>
    <row r="242" s="13" customFormat="1">
      <c r="A242" s="13"/>
      <c r="B242" s="235"/>
      <c r="C242" s="236"/>
      <c r="D242" s="237" t="s">
        <v>245</v>
      </c>
      <c r="E242" s="238" t="s">
        <v>19</v>
      </c>
      <c r="F242" s="239" t="s">
        <v>1693</v>
      </c>
      <c r="G242" s="236"/>
      <c r="H242" s="238" t="s">
        <v>19</v>
      </c>
      <c r="I242" s="240"/>
      <c r="J242" s="236"/>
      <c r="K242" s="236"/>
      <c r="L242" s="241"/>
      <c r="M242" s="242"/>
      <c r="N242" s="243"/>
      <c r="O242" s="243"/>
      <c r="P242" s="243"/>
      <c r="Q242" s="243"/>
      <c r="R242" s="243"/>
      <c r="S242" s="243"/>
      <c r="T242" s="244"/>
      <c r="U242" s="13"/>
      <c r="V242" s="13"/>
      <c r="W242" s="13"/>
      <c r="X242" s="13"/>
      <c r="Y242" s="13"/>
      <c r="Z242" s="13"/>
      <c r="AA242" s="13"/>
      <c r="AB242" s="13"/>
      <c r="AC242" s="13"/>
      <c r="AD242" s="13"/>
      <c r="AE242" s="13"/>
      <c r="AT242" s="245" t="s">
        <v>245</v>
      </c>
      <c r="AU242" s="245" t="s">
        <v>85</v>
      </c>
      <c r="AV242" s="13" t="s">
        <v>83</v>
      </c>
      <c r="AW242" s="13" t="s">
        <v>37</v>
      </c>
      <c r="AX242" s="13" t="s">
        <v>76</v>
      </c>
      <c r="AY242" s="245" t="s">
        <v>235</v>
      </c>
    </row>
    <row r="243" s="13" customFormat="1">
      <c r="A243" s="13"/>
      <c r="B243" s="235"/>
      <c r="C243" s="236"/>
      <c r="D243" s="237" t="s">
        <v>245</v>
      </c>
      <c r="E243" s="238" t="s">
        <v>19</v>
      </c>
      <c r="F243" s="239" t="s">
        <v>421</v>
      </c>
      <c r="G243" s="236"/>
      <c r="H243" s="238" t="s">
        <v>19</v>
      </c>
      <c r="I243" s="240"/>
      <c r="J243" s="236"/>
      <c r="K243" s="236"/>
      <c r="L243" s="241"/>
      <c r="M243" s="242"/>
      <c r="N243" s="243"/>
      <c r="O243" s="243"/>
      <c r="P243" s="243"/>
      <c r="Q243" s="243"/>
      <c r="R243" s="243"/>
      <c r="S243" s="243"/>
      <c r="T243" s="244"/>
      <c r="U243" s="13"/>
      <c r="V243" s="13"/>
      <c r="W243" s="13"/>
      <c r="X243" s="13"/>
      <c r="Y243" s="13"/>
      <c r="Z243" s="13"/>
      <c r="AA243" s="13"/>
      <c r="AB243" s="13"/>
      <c r="AC243" s="13"/>
      <c r="AD243" s="13"/>
      <c r="AE243" s="13"/>
      <c r="AT243" s="245" t="s">
        <v>245</v>
      </c>
      <c r="AU243" s="245" t="s">
        <v>85</v>
      </c>
      <c r="AV243" s="13" t="s">
        <v>83</v>
      </c>
      <c r="AW243" s="13" t="s">
        <v>37</v>
      </c>
      <c r="AX243" s="13" t="s">
        <v>76</v>
      </c>
      <c r="AY243" s="245" t="s">
        <v>235</v>
      </c>
    </row>
    <row r="244" s="13" customFormat="1">
      <c r="A244" s="13"/>
      <c r="B244" s="235"/>
      <c r="C244" s="236"/>
      <c r="D244" s="237" t="s">
        <v>245</v>
      </c>
      <c r="E244" s="238" t="s">
        <v>19</v>
      </c>
      <c r="F244" s="239" t="s">
        <v>1694</v>
      </c>
      <c r="G244" s="236"/>
      <c r="H244" s="238" t="s">
        <v>19</v>
      </c>
      <c r="I244" s="240"/>
      <c r="J244" s="236"/>
      <c r="K244" s="236"/>
      <c r="L244" s="241"/>
      <c r="M244" s="242"/>
      <c r="N244" s="243"/>
      <c r="O244" s="243"/>
      <c r="P244" s="243"/>
      <c r="Q244" s="243"/>
      <c r="R244" s="243"/>
      <c r="S244" s="243"/>
      <c r="T244" s="244"/>
      <c r="U244" s="13"/>
      <c r="V244" s="13"/>
      <c r="W244" s="13"/>
      <c r="X244" s="13"/>
      <c r="Y244" s="13"/>
      <c r="Z244" s="13"/>
      <c r="AA244" s="13"/>
      <c r="AB244" s="13"/>
      <c r="AC244" s="13"/>
      <c r="AD244" s="13"/>
      <c r="AE244" s="13"/>
      <c r="AT244" s="245" t="s">
        <v>245</v>
      </c>
      <c r="AU244" s="245" t="s">
        <v>85</v>
      </c>
      <c r="AV244" s="13" t="s">
        <v>83</v>
      </c>
      <c r="AW244" s="13" t="s">
        <v>37</v>
      </c>
      <c r="AX244" s="13" t="s">
        <v>76</v>
      </c>
      <c r="AY244" s="245" t="s">
        <v>235</v>
      </c>
    </row>
    <row r="245" s="14" customFormat="1">
      <c r="A245" s="14"/>
      <c r="B245" s="246"/>
      <c r="C245" s="247"/>
      <c r="D245" s="237" t="s">
        <v>245</v>
      </c>
      <c r="E245" s="248" t="s">
        <v>19</v>
      </c>
      <c r="F245" s="249" t="s">
        <v>1695</v>
      </c>
      <c r="G245" s="247"/>
      <c r="H245" s="250">
        <v>0.92500000000000004</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245</v>
      </c>
      <c r="AU245" s="256" t="s">
        <v>85</v>
      </c>
      <c r="AV245" s="14" t="s">
        <v>85</v>
      </c>
      <c r="AW245" s="14" t="s">
        <v>37</v>
      </c>
      <c r="AX245" s="14" t="s">
        <v>76</v>
      </c>
      <c r="AY245" s="256" t="s">
        <v>235</v>
      </c>
    </row>
    <row r="246" s="13" customFormat="1">
      <c r="A246" s="13"/>
      <c r="B246" s="235"/>
      <c r="C246" s="236"/>
      <c r="D246" s="237" t="s">
        <v>245</v>
      </c>
      <c r="E246" s="238" t="s">
        <v>19</v>
      </c>
      <c r="F246" s="239" t="s">
        <v>1696</v>
      </c>
      <c r="G246" s="236"/>
      <c r="H246" s="238" t="s">
        <v>19</v>
      </c>
      <c r="I246" s="240"/>
      <c r="J246" s="236"/>
      <c r="K246" s="236"/>
      <c r="L246" s="241"/>
      <c r="M246" s="242"/>
      <c r="N246" s="243"/>
      <c r="O246" s="243"/>
      <c r="P246" s="243"/>
      <c r="Q246" s="243"/>
      <c r="R246" s="243"/>
      <c r="S246" s="243"/>
      <c r="T246" s="244"/>
      <c r="U246" s="13"/>
      <c r="V246" s="13"/>
      <c r="W246" s="13"/>
      <c r="X246" s="13"/>
      <c r="Y246" s="13"/>
      <c r="Z246" s="13"/>
      <c r="AA246" s="13"/>
      <c r="AB246" s="13"/>
      <c r="AC246" s="13"/>
      <c r="AD246" s="13"/>
      <c r="AE246" s="13"/>
      <c r="AT246" s="245" t="s">
        <v>245</v>
      </c>
      <c r="AU246" s="245" t="s">
        <v>85</v>
      </c>
      <c r="AV246" s="13" t="s">
        <v>83</v>
      </c>
      <c r="AW246" s="13" t="s">
        <v>37</v>
      </c>
      <c r="AX246" s="13" t="s">
        <v>76</v>
      </c>
      <c r="AY246" s="245" t="s">
        <v>235</v>
      </c>
    </row>
    <row r="247" s="14" customFormat="1">
      <c r="A247" s="14"/>
      <c r="B247" s="246"/>
      <c r="C247" s="247"/>
      <c r="D247" s="237" t="s">
        <v>245</v>
      </c>
      <c r="E247" s="248" t="s">
        <v>19</v>
      </c>
      <c r="F247" s="249" t="s">
        <v>1697</v>
      </c>
      <c r="G247" s="247"/>
      <c r="H247" s="250">
        <v>0.073999999999999996</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245</v>
      </c>
      <c r="AU247" s="256" t="s">
        <v>85</v>
      </c>
      <c r="AV247" s="14" t="s">
        <v>85</v>
      </c>
      <c r="AW247" s="14" t="s">
        <v>37</v>
      </c>
      <c r="AX247" s="14" t="s">
        <v>76</v>
      </c>
      <c r="AY247" s="256" t="s">
        <v>235</v>
      </c>
    </row>
    <row r="248" s="14" customFormat="1">
      <c r="A248" s="14"/>
      <c r="B248" s="246"/>
      <c r="C248" s="247"/>
      <c r="D248" s="237" t="s">
        <v>245</v>
      </c>
      <c r="E248" s="248" t="s">
        <v>19</v>
      </c>
      <c r="F248" s="249" t="s">
        <v>1698</v>
      </c>
      <c r="G248" s="247"/>
      <c r="H248" s="250">
        <v>0.058999999999999997</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245</v>
      </c>
      <c r="AU248" s="256" t="s">
        <v>85</v>
      </c>
      <c r="AV248" s="14" t="s">
        <v>85</v>
      </c>
      <c r="AW248" s="14" t="s">
        <v>37</v>
      </c>
      <c r="AX248" s="14" t="s">
        <v>76</v>
      </c>
      <c r="AY248" s="256" t="s">
        <v>235</v>
      </c>
    </row>
    <row r="249" s="14" customFormat="1">
      <c r="A249" s="14"/>
      <c r="B249" s="246"/>
      <c r="C249" s="247"/>
      <c r="D249" s="237" t="s">
        <v>245</v>
      </c>
      <c r="E249" s="248" t="s">
        <v>19</v>
      </c>
      <c r="F249" s="249" t="s">
        <v>1699</v>
      </c>
      <c r="G249" s="247"/>
      <c r="H249" s="250">
        <v>0.045999999999999999</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245</v>
      </c>
      <c r="AU249" s="256" t="s">
        <v>85</v>
      </c>
      <c r="AV249" s="14" t="s">
        <v>85</v>
      </c>
      <c r="AW249" s="14" t="s">
        <v>37</v>
      </c>
      <c r="AX249" s="14" t="s">
        <v>76</v>
      </c>
      <c r="AY249" s="256" t="s">
        <v>235</v>
      </c>
    </row>
    <row r="250" s="14" customFormat="1">
      <c r="A250" s="14"/>
      <c r="B250" s="246"/>
      <c r="C250" s="247"/>
      <c r="D250" s="237" t="s">
        <v>245</v>
      </c>
      <c r="E250" s="248" t="s">
        <v>19</v>
      </c>
      <c r="F250" s="249" t="s">
        <v>1700</v>
      </c>
      <c r="G250" s="247"/>
      <c r="H250" s="250">
        <v>0.078</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245</v>
      </c>
      <c r="AU250" s="256" t="s">
        <v>85</v>
      </c>
      <c r="AV250" s="14" t="s">
        <v>85</v>
      </c>
      <c r="AW250" s="14" t="s">
        <v>37</v>
      </c>
      <c r="AX250" s="14" t="s">
        <v>76</v>
      </c>
      <c r="AY250" s="256" t="s">
        <v>235</v>
      </c>
    </row>
    <row r="251" s="14" customFormat="1">
      <c r="A251" s="14"/>
      <c r="B251" s="246"/>
      <c r="C251" s="247"/>
      <c r="D251" s="237" t="s">
        <v>245</v>
      </c>
      <c r="E251" s="248" t="s">
        <v>19</v>
      </c>
      <c r="F251" s="249" t="s">
        <v>1701</v>
      </c>
      <c r="G251" s="247"/>
      <c r="H251" s="250">
        <v>0.047</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245</v>
      </c>
      <c r="AU251" s="256" t="s">
        <v>85</v>
      </c>
      <c r="AV251" s="14" t="s">
        <v>85</v>
      </c>
      <c r="AW251" s="14" t="s">
        <v>37</v>
      </c>
      <c r="AX251" s="14" t="s">
        <v>76</v>
      </c>
      <c r="AY251" s="256" t="s">
        <v>235</v>
      </c>
    </row>
    <row r="252" s="14" customFormat="1">
      <c r="A252" s="14"/>
      <c r="B252" s="246"/>
      <c r="C252" s="247"/>
      <c r="D252" s="237" t="s">
        <v>245</v>
      </c>
      <c r="E252" s="248" t="s">
        <v>19</v>
      </c>
      <c r="F252" s="249" t="s">
        <v>1702</v>
      </c>
      <c r="G252" s="247"/>
      <c r="H252" s="250">
        <v>0.042000000000000003</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245</v>
      </c>
      <c r="AU252" s="256" t="s">
        <v>85</v>
      </c>
      <c r="AV252" s="14" t="s">
        <v>85</v>
      </c>
      <c r="AW252" s="14" t="s">
        <v>37</v>
      </c>
      <c r="AX252" s="14" t="s">
        <v>76</v>
      </c>
      <c r="AY252" s="256" t="s">
        <v>235</v>
      </c>
    </row>
    <row r="253" s="14" customFormat="1">
      <c r="A253" s="14"/>
      <c r="B253" s="246"/>
      <c r="C253" s="247"/>
      <c r="D253" s="237" t="s">
        <v>245</v>
      </c>
      <c r="E253" s="248" t="s">
        <v>19</v>
      </c>
      <c r="F253" s="249" t="s">
        <v>1703</v>
      </c>
      <c r="G253" s="247"/>
      <c r="H253" s="250">
        <v>0.025999999999999999</v>
      </c>
      <c r="I253" s="251"/>
      <c r="J253" s="247"/>
      <c r="K253" s="247"/>
      <c r="L253" s="252"/>
      <c r="M253" s="253"/>
      <c r="N253" s="254"/>
      <c r="O253" s="254"/>
      <c r="P253" s="254"/>
      <c r="Q253" s="254"/>
      <c r="R253" s="254"/>
      <c r="S253" s="254"/>
      <c r="T253" s="255"/>
      <c r="U253" s="14"/>
      <c r="V253" s="14"/>
      <c r="W253" s="14"/>
      <c r="X253" s="14"/>
      <c r="Y253" s="14"/>
      <c r="Z253" s="14"/>
      <c r="AA253" s="14"/>
      <c r="AB253" s="14"/>
      <c r="AC253" s="14"/>
      <c r="AD253" s="14"/>
      <c r="AE253" s="14"/>
      <c r="AT253" s="256" t="s">
        <v>245</v>
      </c>
      <c r="AU253" s="256" t="s">
        <v>85</v>
      </c>
      <c r="AV253" s="14" t="s">
        <v>85</v>
      </c>
      <c r="AW253" s="14" t="s">
        <v>37</v>
      </c>
      <c r="AX253" s="14" t="s">
        <v>76</v>
      </c>
      <c r="AY253" s="256" t="s">
        <v>235</v>
      </c>
    </row>
    <row r="254" s="16" customFormat="1">
      <c r="A254" s="16"/>
      <c r="B254" s="268"/>
      <c r="C254" s="269"/>
      <c r="D254" s="237" t="s">
        <v>245</v>
      </c>
      <c r="E254" s="270" t="s">
        <v>1557</v>
      </c>
      <c r="F254" s="271" t="s">
        <v>250</v>
      </c>
      <c r="G254" s="269"/>
      <c r="H254" s="272">
        <v>1.2969999999999999</v>
      </c>
      <c r="I254" s="273"/>
      <c r="J254" s="269"/>
      <c r="K254" s="269"/>
      <c r="L254" s="274"/>
      <c r="M254" s="275"/>
      <c r="N254" s="276"/>
      <c r="O254" s="276"/>
      <c r="P254" s="276"/>
      <c r="Q254" s="276"/>
      <c r="R254" s="276"/>
      <c r="S254" s="276"/>
      <c r="T254" s="277"/>
      <c r="U254" s="16"/>
      <c r="V254" s="16"/>
      <c r="W254" s="16"/>
      <c r="X254" s="16"/>
      <c r="Y254" s="16"/>
      <c r="Z254" s="16"/>
      <c r="AA254" s="16"/>
      <c r="AB254" s="16"/>
      <c r="AC254" s="16"/>
      <c r="AD254" s="16"/>
      <c r="AE254" s="16"/>
      <c r="AT254" s="278" t="s">
        <v>245</v>
      </c>
      <c r="AU254" s="278" t="s">
        <v>85</v>
      </c>
      <c r="AV254" s="16" t="s">
        <v>100</v>
      </c>
      <c r="AW254" s="16" t="s">
        <v>37</v>
      </c>
      <c r="AX254" s="16" t="s">
        <v>83</v>
      </c>
      <c r="AY254" s="278" t="s">
        <v>235</v>
      </c>
    </row>
    <row r="255" s="14" customFormat="1">
      <c r="A255" s="14"/>
      <c r="B255" s="246"/>
      <c r="C255" s="247"/>
      <c r="D255" s="237" t="s">
        <v>245</v>
      </c>
      <c r="E255" s="247"/>
      <c r="F255" s="249" t="s">
        <v>1704</v>
      </c>
      <c r="G255" s="247"/>
      <c r="H255" s="250">
        <v>1.4270000000000001</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245</v>
      </c>
      <c r="AU255" s="256" t="s">
        <v>85</v>
      </c>
      <c r="AV255" s="14" t="s">
        <v>85</v>
      </c>
      <c r="AW255" s="14" t="s">
        <v>4</v>
      </c>
      <c r="AX255" s="14" t="s">
        <v>83</v>
      </c>
      <c r="AY255" s="256" t="s">
        <v>235</v>
      </c>
    </row>
    <row r="256" s="2" customFormat="1" ht="21.75" customHeight="1">
      <c r="A256" s="40"/>
      <c r="B256" s="41"/>
      <c r="C256" s="283" t="s">
        <v>593</v>
      </c>
      <c r="D256" s="283" t="s">
        <v>1610</v>
      </c>
      <c r="E256" s="284" t="s">
        <v>1705</v>
      </c>
      <c r="F256" s="285" t="s">
        <v>1706</v>
      </c>
      <c r="G256" s="286" t="s">
        <v>361</v>
      </c>
      <c r="H256" s="287">
        <v>0.58399999999999996</v>
      </c>
      <c r="I256" s="288"/>
      <c r="J256" s="289">
        <f>ROUND(I256*H256,2)</f>
        <v>0</v>
      </c>
      <c r="K256" s="285" t="s">
        <v>241</v>
      </c>
      <c r="L256" s="290"/>
      <c r="M256" s="291" t="s">
        <v>19</v>
      </c>
      <c r="N256" s="292" t="s">
        <v>47</v>
      </c>
      <c r="O256" s="86"/>
      <c r="P256" s="226">
        <f>O256*H256</f>
        <v>0</v>
      </c>
      <c r="Q256" s="226">
        <v>1</v>
      </c>
      <c r="R256" s="226">
        <f>Q256*H256</f>
        <v>0.58399999999999996</v>
      </c>
      <c r="S256" s="226">
        <v>0</v>
      </c>
      <c r="T256" s="227">
        <f>S256*H256</f>
        <v>0</v>
      </c>
      <c r="U256" s="40"/>
      <c r="V256" s="40"/>
      <c r="W256" s="40"/>
      <c r="X256" s="40"/>
      <c r="Y256" s="40"/>
      <c r="Z256" s="40"/>
      <c r="AA256" s="40"/>
      <c r="AB256" s="40"/>
      <c r="AC256" s="40"/>
      <c r="AD256" s="40"/>
      <c r="AE256" s="40"/>
      <c r="AR256" s="228" t="s">
        <v>612</v>
      </c>
      <c r="AT256" s="228" t="s">
        <v>1610</v>
      </c>
      <c r="AU256" s="228" t="s">
        <v>85</v>
      </c>
      <c r="AY256" s="19" t="s">
        <v>235</v>
      </c>
      <c r="BE256" s="229">
        <f>IF(N256="základní",J256,0)</f>
        <v>0</v>
      </c>
      <c r="BF256" s="229">
        <f>IF(N256="snížená",J256,0)</f>
        <v>0</v>
      </c>
      <c r="BG256" s="229">
        <f>IF(N256="zákl. přenesená",J256,0)</f>
        <v>0</v>
      </c>
      <c r="BH256" s="229">
        <f>IF(N256="sníž. přenesená",J256,0)</f>
        <v>0</v>
      </c>
      <c r="BI256" s="229">
        <f>IF(N256="nulová",J256,0)</f>
        <v>0</v>
      </c>
      <c r="BJ256" s="19" t="s">
        <v>83</v>
      </c>
      <c r="BK256" s="229">
        <f>ROUND(I256*H256,2)</f>
        <v>0</v>
      </c>
      <c r="BL256" s="19" t="s">
        <v>448</v>
      </c>
      <c r="BM256" s="228" t="s">
        <v>1707</v>
      </c>
    </row>
    <row r="257" s="13" customFormat="1">
      <c r="A257" s="13"/>
      <c r="B257" s="235"/>
      <c r="C257" s="236"/>
      <c r="D257" s="237" t="s">
        <v>245</v>
      </c>
      <c r="E257" s="238" t="s">
        <v>19</v>
      </c>
      <c r="F257" s="239" t="s">
        <v>1708</v>
      </c>
      <c r="G257" s="236"/>
      <c r="H257" s="238" t="s">
        <v>19</v>
      </c>
      <c r="I257" s="240"/>
      <c r="J257" s="236"/>
      <c r="K257" s="236"/>
      <c r="L257" s="241"/>
      <c r="M257" s="242"/>
      <c r="N257" s="243"/>
      <c r="O257" s="243"/>
      <c r="P257" s="243"/>
      <c r="Q257" s="243"/>
      <c r="R257" s="243"/>
      <c r="S257" s="243"/>
      <c r="T257" s="244"/>
      <c r="U257" s="13"/>
      <c r="V257" s="13"/>
      <c r="W257" s="13"/>
      <c r="X257" s="13"/>
      <c r="Y257" s="13"/>
      <c r="Z257" s="13"/>
      <c r="AA257" s="13"/>
      <c r="AB257" s="13"/>
      <c r="AC257" s="13"/>
      <c r="AD257" s="13"/>
      <c r="AE257" s="13"/>
      <c r="AT257" s="245" t="s">
        <v>245</v>
      </c>
      <c r="AU257" s="245" t="s">
        <v>85</v>
      </c>
      <c r="AV257" s="13" t="s">
        <v>83</v>
      </c>
      <c r="AW257" s="13" t="s">
        <v>37</v>
      </c>
      <c r="AX257" s="13" t="s">
        <v>76</v>
      </c>
      <c r="AY257" s="245" t="s">
        <v>235</v>
      </c>
    </row>
    <row r="258" s="13" customFormat="1">
      <c r="A258" s="13"/>
      <c r="B258" s="235"/>
      <c r="C258" s="236"/>
      <c r="D258" s="237" t="s">
        <v>245</v>
      </c>
      <c r="E258" s="238" t="s">
        <v>19</v>
      </c>
      <c r="F258" s="239" t="s">
        <v>421</v>
      </c>
      <c r="G258" s="236"/>
      <c r="H258" s="238" t="s">
        <v>19</v>
      </c>
      <c r="I258" s="240"/>
      <c r="J258" s="236"/>
      <c r="K258" s="236"/>
      <c r="L258" s="241"/>
      <c r="M258" s="242"/>
      <c r="N258" s="243"/>
      <c r="O258" s="243"/>
      <c r="P258" s="243"/>
      <c r="Q258" s="243"/>
      <c r="R258" s="243"/>
      <c r="S258" s="243"/>
      <c r="T258" s="244"/>
      <c r="U258" s="13"/>
      <c r="V258" s="13"/>
      <c r="W258" s="13"/>
      <c r="X258" s="13"/>
      <c r="Y258" s="13"/>
      <c r="Z258" s="13"/>
      <c r="AA258" s="13"/>
      <c r="AB258" s="13"/>
      <c r="AC258" s="13"/>
      <c r="AD258" s="13"/>
      <c r="AE258" s="13"/>
      <c r="AT258" s="245" t="s">
        <v>245</v>
      </c>
      <c r="AU258" s="245" t="s">
        <v>85</v>
      </c>
      <c r="AV258" s="13" t="s">
        <v>83</v>
      </c>
      <c r="AW258" s="13" t="s">
        <v>37</v>
      </c>
      <c r="AX258" s="13" t="s">
        <v>76</v>
      </c>
      <c r="AY258" s="245" t="s">
        <v>235</v>
      </c>
    </row>
    <row r="259" s="14" customFormat="1">
      <c r="A259" s="14"/>
      <c r="B259" s="246"/>
      <c r="C259" s="247"/>
      <c r="D259" s="237" t="s">
        <v>245</v>
      </c>
      <c r="E259" s="248" t="s">
        <v>19</v>
      </c>
      <c r="F259" s="249" t="s">
        <v>1709</v>
      </c>
      <c r="G259" s="247"/>
      <c r="H259" s="250">
        <v>0.10100000000000001</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245</v>
      </c>
      <c r="AU259" s="256" t="s">
        <v>85</v>
      </c>
      <c r="AV259" s="14" t="s">
        <v>85</v>
      </c>
      <c r="AW259" s="14" t="s">
        <v>37</v>
      </c>
      <c r="AX259" s="14" t="s">
        <v>76</v>
      </c>
      <c r="AY259" s="256" t="s">
        <v>235</v>
      </c>
    </row>
    <row r="260" s="14" customFormat="1">
      <c r="A260" s="14"/>
      <c r="B260" s="246"/>
      <c r="C260" s="247"/>
      <c r="D260" s="237" t="s">
        <v>245</v>
      </c>
      <c r="E260" s="248" t="s">
        <v>19</v>
      </c>
      <c r="F260" s="249" t="s">
        <v>1710</v>
      </c>
      <c r="G260" s="247"/>
      <c r="H260" s="250">
        <v>0.091999999999999998</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245</v>
      </c>
      <c r="AU260" s="256" t="s">
        <v>85</v>
      </c>
      <c r="AV260" s="14" t="s">
        <v>85</v>
      </c>
      <c r="AW260" s="14" t="s">
        <v>37</v>
      </c>
      <c r="AX260" s="14" t="s">
        <v>76</v>
      </c>
      <c r="AY260" s="256" t="s">
        <v>235</v>
      </c>
    </row>
    <row r="261" s="14" customFormat="1">
      <c r="A261" s="14"/>
      <c r="B261" s="246"/>
      <c r="C261" s="247"/>
      <c r="D261" s="237" t="s">
        <v>245</v>
      </c>
      <c r="E261" s="248" t="s">
        <v>19</v>
      </c>
      <c r="F261" s="249" t="s">
        <v>1711</v>
      </c>
      <c r="G261" s="247"/>
      <c r="H261" s="250">
        <v>0.062</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245</v>
      </c>
      <c r="AU261" s="256" t="s">
        <v>85</v>
      </c>
      <c r="AV261" s="14" t="s">
        <v>85</v>
      </c>
      <c r="AW261" s="14" t="s">
        <v>37</v>
      </c>
      <c r="AX261" s="14" t="s">
        <v>76</v>
      </c>
      <c r="AY261" s="256" t="s">
        <v>235</v>
      </c>
    </row>
    <row r="262" s="14" customFormat="1">
      <c r="A262" s="14"/>
      <c r="B262" s="246"/>
      <c r="C262" s="247"/>
      <c r="D262" s="237" t="s">
        <v>245</v>
      </c>
      <c r="E262" s="248" t="s">
        <v>19</v>
      </c>
      <c r="F262" s="249" t="s">
        <v>1712</v>
      </c>
      <c r="G262" s="247"/>
      <c r="H262" s="250">
        <v>0.107</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245</v>
      </c>
      <c r="AU262" s="256" t="s">
        <v>85</v>
      </c>
      <c r="AV262" s="14" t="s">
        <v>85</v>
      </c>
      <c r="AW262" s="14" t="s">
        <v>37</v>
      </c>
      <c r="AX262" s="14" t="s">
        <v>76</v>
      </c>
      <c r="AY262" s="256" t="s">
        <v>235</v>
      </c>
    </row>
    <row r="263" s="14" customFormat="1">
      <c r="A263" s="14"/>
      <c r="B263" s="246"/>
      <c r="C263" s="247"/>
      <c r="D263" s="237" t="s">
        <v>245</v>
      </c>
      <c r="E263" s="248" t="s">
        <v>19</v>
      </c>
      <c r="F263" s="249" t="s">
        <v>1713</v>
      </c>
      <c r="G263" s="247"/>
      <c r="H263" s="250">
        <v>0.064000000000000001</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245</v>
      </c>
      <c r="AU263" s="256" t="s">
        <v>85</v>
      </c>
      <c r="AV263" s="14" t="s">
        <v>85</v>
      </c>
      <c r="AW263" s="14" t="s">
        <v>37</v>
      </c>
      <c r="AX263" s="14" t="s">
        <v>76</v>
      </c>
      <c r="AY263" s="256" t="s">
        <v>235</v>
      </c>
    </row>
    <row r="264" s="14" customFormat="1">
      <c r="A264" s="14"/>
      <c r="B264" s="246"/>
      <c r="C264" s="247"/>
      <c r="D264" s="237" t="s">
        <v>245</v>
      </c>
      <c r="E264" s="248" t="s">
        <v>19</v>
      </c>
      <c r="F264" s="249" t="s">
        <v>1714</v>
      </c>
      <c r="G264" s="247"/>
      <c r="H264" s="250">
        <v>0.069000000000000006</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245</v>
      </c>
      <c r="AU264" s="256" t="s">
        <v>85</v>
      </c>
      <c r="AV264" s="14" t="s">
        <v>85</v>
      </c>
      <c r="AW264" s="14" t="s">
        <v>37</v>
      </c>
      <c r="AX264" s="14" t="s">
        <v>76</v>
      </c>
      <c r="AY264" s="256" t="s">
        <v>235</v>
      </c>
    </row>
    <row r="265" s="14" customFormat="1">
      <c r="A265" s="14"/>
      <c r="B265" s="246"/>
      <c r="C265" s="247"/>
      <c r="D265" s="237" t="s">
        <v>245</v>
      </c>
      <c r="E265" s="248" t="s">
        <v>19</v>
      </c>
      <c r="F265" s="249" t="s">
        <v>1715</v>
      </c>
      <c r="G265" s="247"/>
      <c r="H265" s="250">
        <v>0.035999999999999997</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245</v>
      </c>
      <c r="AU265" s="256" t="s">
        <v>85</v>
      </c>
      <c r="AV265" s="14" t="s">
        <v>85</v>
      </c>
      <c r="AW265" s="14" t="s">
        <v>37</v>
      </c>
      <c r="AX265" s="14" t="s">
        <v>76</v>
      </c>
      <c r="AY265" s="256" t="s">
        <v>235</v>
      </c>
    </row>
    <row r="266" s="16" customFormat="1">
      <c r="A266" s="16"/>
      <c r="B266" s="268"/>
      <c r="C266" s="269"/>
      <c r="D266" s="237" t="s">
        <v>245</v>
      </c>
      <c r="E266" s="270" t="s">
        <v>1559</v>
      </c>
      <c r="F266" s="271" t="s">
        <v>250</v>
      </c>
      <c r="G266" s="269"/>
      <c r="H266" s="272">
        <v>0.53100000000000003</v>
      </c>
      <c r="I266" s="273"/>
      <c r="J266" s="269"/>
      <c r="K266" s="269"/>
      <c r="L266" s="274"/>
      <c r="M266" s="275"/>
      <c r="N266" s="276"/>
      <c r="O266" s="276"/>
      <c r="P266" s="276"/>
      <c r="Q266" s="276"/>
      <c r="R266" s="276"/>
      <c r="S266" s="276"/>
      <c r="T266" s="277"/>
      <c r="U266" s="16"/>
      <c r="V266" s="16"/>
      <c r="W266" s="16"/>
      <c r="X266" s="16"/>
      <c r="Y266" s="16"/>
      <c r="Z266" s="16"/>
      <c r="AA266" s="16"/>
      <c r="AB266" s="16"/>
      <c r="AC266" s="16"/>
      <c r="AD266" s="16"/>
      <c r="AE266" s="16"/>
      <c r="AT266" s="278" t="s">
        <v>245</v>
      </c>
      <c r="AU266" s="278" t="s">
        <v>85</v>
      </c>
      <c r="AV266" s="16" t="s">
        <v>100</v>
      </c>
      <c r="AW266" s="16" t="s">
        <v>37</v>
      </c>
      <c r="AX266" s="16" t="s">
        <v>83</v>
      </c>
      <c r="AY266" s="278" t="s">
        <v>235</v>
      </c>
    </row>
    <row r="267" s="14" customFormat="1">
      <c r="A267" s="14"/>
      <c r="B267" s="246"/>
      <c r="C267" s="247"/>
      <c r="D267" s="237" t="s">
        <v>245</v>
      </c>
      <c r="E267" s="247"/>
      <c r="F267" s="249" t="s">
        <v>1716</v>
      </c>
      <c r="G267" s="247"/>
      <c r="H267" s="250">
        <v>0.58399999999999996</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245</v>
      </c>
      <c r="AU267" s="256" t="s">
        <v>85</v>
      </c>
      <c r="AV267" s="14" t="s">
        <v>85</v>
      </c>
      <c r="AW267" s="14" t="s">
        <v>4</v>
      </c>
      <c r="AX267" s="14" t="s">
        <v>83</v>
      </c>
      <c r="AY267" s="256" t="s">
        <v>235</v>
      </c>
    </row>
    <row r="268" s="2" customFormat="1" ht="16.5" customHeight="1">
      <c r="A268" s="40"/>
      <c r="B268" s="41"/>
      <c r="C268" s="283" t="s">
        <v>607</v>
      </c>
      <c r="D268" s="283" t="s">
        <v>1610</v>
      </c>
      <c r="E268" s="284" t="s">
        <v>1717</v>
      </c>
      <c r="F268" s="285" t="s">
        <v>1718</v>
      </c>
      <c r="G268" s="286" t="s">
        <v>369</v>
      </c>
      <c r="H268" s="287">
        <v>146.22300000000001</v>
      </c>
      <c r="I268" s="288"/>
      <c r="J268" s="289">
        <f>ROUND(I268*H268,2)</f>
        <v>0</v>
      </c>
      <c r="K268" s="285" t="s">
        <v>241</v>
      </c>
      <c r="L268" s="290"/>
      <c r="M268" s="291" t="s">
        <v>19</v>
      </c>
      <c r="N268" s="292" t="s">
        <v>47</v>
      </c>
      <c r="O268" s="86"/>
      <c r="P268" s="226">
        <f>O268*H268</f>
        <v>0</v>
      </c>
      <c r="Q268" s="226">
        <v>0.00046000000000000001</v>
      </c>
      <c r="R268" s="226">
        <f>Q268*H268</f>
        <v>0.067262580000000002</v>
      </c>
      <c r="S268" s="226">
        <v>0</v>
      </c>
      <c r="T268" s="227">
        <f>S268*H268</f>
        <v>0</v>
      </c>
      <c r="U268" s="40"/>
      <c r="V268" s="40"/>
      <c r="W268" s="40"/>
      <c r="X268" s="40"/>
      <c r="Y268" s="40"/>
      <c r="Z268" s="40"/>
      <c r="AA268" s="40"/>
      <c r="AB268" s="40"/>
      <c r="AC268" s="40"/>
      <c r="AD268" s="40"/>
      <c r="AE268" s="40"/>
      <c r="AR268" s="228" t="s">
        <v>612</v>
      </c>
      <c r="AT268" s="228" t="s">
        <v>1610</v>
      </c>
      <c r="AU268" s="228" t="s">
        <v>85</v>
      </c>
      <c r="AY268" s="19" t="s">
        <v>235</v>
      </c>
      <c r="BE268" s="229">
        <f>IF(N268="základní",J268,0)</f>
        <v>0</v>
      </c>
      <c r="BF268" s="229">
        <f>IF(N268="snížená",J268,0)</f>
        <v>0</v>
      </c>
      <c r="BG268" s="229">
        <f>IF(N268="zákl. přenesená",J268,0)</f>
        <v>0</v>
      </c>
      <c r="BH268" s="229">
        <f>IF(N268="sníž. přenesená",J268,0)</f>
        <v>0</v>
      </c>
      <c r="BI268" s="229">
        <f>IF(N268="nulová",J268,0)</f>
        <v>0</v>
      </c>
      <c r="BJ268" s="19" t="s">
        <v>83</v>
      </c>
      <c r="BK268" s="229">
        <f>ROUND(I268*H268,2)</f>
        <v>0</v>
      </c>
      <c r="BL268" s="19" t="s">
        <v>448</v>
      </c>
      <c r="BM268" s="228" t="s">
        <v>1719</v>
      </c>
    </row>
    <row r="269" s="13" customFormat="1">
      <c r="A269" s="13"/>
      <c r="B269" s="235"/>
      <c r="C269" s="236"/>
      <c r="D269" s="237" t="s">
        <v>245</v>
      </c>
      <c r="E269" s="238" t="s">
        <v>19</v>
      </c>
      <c r="F269" s="239" t="s">
        <v>1720</v>
      </c>
      <c r="G269" s="236"/>
      <c r="H269" s="238" t="s">
        <v>19</v>
      </c>
      <c r="I269" s="240"/>
      <c r="J269" s="236"/>
      <c r="K269" s="236"/>
      <c r="L269" s="241"/>
      <c r="M269" s="242"/>
      <c r="N269" s="243"/>
      <c r="O269" s="243"/>
      <c r="P269" s="243"/>
      <c r="Q269" s="243"/>
      <c r="R269" s="243"/>
      <c r="S269" s="243"/>
      <c r="T269" s="244"/>
      <c r="U269" s="13"/>
      <c r="V269" s="13"/>
      <c r="W269" s="13"/>
      <c r="X269" s="13"/>
      <c r="Y269" s="13"/>
      <c r="Z269" s="13"/>
      <c r="AA269" s="13"/>
      <c r="AB269" s="13"/>
      <c r="AC269" s="13"/>
      <c r="AD269" s="13"/>
      <c r="AE269" s="13"/>
      <c r="AT269" s="245" t="s">
        <v>245</v>
      </c>
      <c r="AU269" s="245" t="s">
        <v>85</v>
      </c>
      <c r="AV269" s="13" t="s">
        <v>83</v>
      </c>
      <c r="AW269" s="13" t="s">
        <v>37</v>
      </c>
      <c r="AX269" s="13" t="s">
        <v>76</v>
      </c>
      <c r="AY269" s="245" t="s">
        <v>235</v>
      </c>
    </row>
    <row r="270" s="13" customFormat="1">
      <c r="A270" s="13"/>
      <c r="B270" s="235"/>
      <c r="C270" s="236"/>
      <c r="D270" s="237" t="s">
        <v>245</v>
      </c>
      <c r="E270" s="238" t="s">
        <v>19</v>
      </c>
      <c r="F270" s="239" t="s">
        <v>421</v>
      </c>
      <c r="G270" s="236"/>
      <c r="H270" s="238" t="s">
        <v>19</v>
      </c>
      <c r="I270" s="240"/>
      <c r="J270" s="236"/>
      <c r="K270" s="236"/>
      <c r="L270" s="241"/>
      <c r="M270" s="242"/>
      <c r="N270" s="243"/>
      <c r="O270" s="243"/>
      <c r="P270" s="243"/>
      <c r="Q270" s="243"/>
      <c r="R270" s="243"/>
      <c r="S270" s="243"/>
      <c r="T270" s="244"/>
      <c r="U270" s="13"/>
      <c r="V270" s="13"/>
      <c r="W270" s="13"/>
      <c r="X270" s="13"/>
      <c r="Y270" s="13"/>
      <c r="Z270" s="13"/>
      <c r="AA270" s="13"/>
      <c r="AB270" s="13"/>
      <c r="AC270" s="13"/>
      <c r="AD270" s="13"/>
      <c r="AE270" s="13"/>
      <c r="AT270" s="245" t="s">
        <v>245</v>
      </c>
      <c r="AU270" s="245" t="s">
        <v>85</v>
      </c>
      <c r="AV270" s="13" t="s">
        <v>83</v>
      </c>
      <c r="AW270" s="13" t="s">
        <v>37</v>
      </c>
      <c r="AX270" s="13" t="s">
        <v>76</v>
      </c>
      <c r="AY270" s="245" t="s">
        <v>235</v>
      </c>
    </row>
    <row r="271" s="14" customFormat="1">
      <c r="A271" s="14"/>
      <c r="B271" s="246"/>
      <c r="C271" s="247"/>
      <c r="D271" s="237" t="s">
        <v>245</v>
      </c>
      <c r="E271" s="248" t="s">
        <v>19</v>
      </c>
      <c r="F271" s="249" t="s">
        <v>1721</v>
      </c>
      <c r="G271" s="247"/>
      <c r="H271" s="250">
        <v>24.5</v>
      </c>
      <c r="I271" s="251"/>
      <c r="J271" s="247"/>
      <c r="K271" s="247"/>
      <c r="L271" s="252"/>
      <c r="M271" s="253"/>
      <c r="N271" s="254"/>
      <c r="O271" s="254"/>
      <c r="P271" s="254"/>
      <c r="Q271" s="254"/>
      <c r="R271" s="254"/>
      <c r="S271" s="254"/>
      <c r="T271" s="255"/>
      <c r="U271" s="14"/>
      <c r="V271" s="14"/>
      <c r="W271" s="14"/>
      <c r="X271" s="14"/>
      <c r="Y271" s="14"/>
      <c r="Z271" s="14"/>
      <c r="AA271" s="14"/>
      <c r="AB271" s="14"/>
      <c r="AC271" s="14"/>
      <c r="AD271" s="14"/>
      <c r="AE271" s="14"/>
      <c r="AT271" s="256" t="s">
        <v>245</v>
      </c>
      <c r="AU271" s="256" t="s">
        <v>85</v>
      </c>
      <c r="AV271" s="14" t="s">
        <v>85</v>
      </c>
      <c r="AW271" s="14" t="s">
        <v>37</v>
      </c>
      <c r="AX271" s="14" t="s">
        <v>76</v>
      </c>
      <c r="AY271" s="256" t="s">
        <v>235</v>
      </c>
    </row>
    <row r="272" s="14" customFormat="1">
      <c r="A272" s="14"/>
      <c r="B272" s="246"/>
      <c r="C272" s="247"/>
      <c r="D272" s="237" t="s">
        <v>245</v>
      </c>
      <c r="E272" s="248" t="s">
        <v>19</v>
      </c>
      <c r="F272" s="249" t="s">
        <v>1722</v>
      </c>
      <c r="G272" s="247"/>
      <c r="H272" s="250">
        <v>20.09</v>
      </c>
      <c r="I272" s="251"/>
      <c r="J272" s="247"/>
      <c r="K272" s="247"/>
      <c r="L272" s="252"/>
      <c r="M272" s="253"/>
      <c r="N272" s="254"/>
      <c r="O272" s="254"/>
      <c r="P272" s="254"/>
      <c r="Q272" s="254"/>
      <c r="R272" s="254"/>
      <c r="S272" s="254"/>
      <c r="T272" s="255"/>
      <c r="U272" s="14"/>
      <c r="V272" s="14"/>
      <c r="W272" s="14"/>
      <c r="X272" s="14"/>
      <c r="Y272" s="14"/>
      <c r="Z272" s="14"/>
      <c r="AA272" s="14"/>
      <c r="AB272" s="14"/>
      <c r="AC272" s="14"/>
      <c r="AD272" s="14"/>
      <c r="AE272" s="14"/>
      <c r="AT272" s="256" t="s">
        <v>245</v>
      </c>
      <c r="AU272" s="256" t="s">
        <v>85</v>
      </c>
      <c r="AV272" s="14" t="s">
        <v>85</v>
      </c>
      <c r="AW272" s="14" t="s">
        <v>37</v>
      </c>
      <c r="AX272" s="14" t="s">
        <v>76</v>
      </c>
      <c r="AY272" s="256" t="s">
        <v>235</v>
      </c>
    </row>
    <row r="273" s="14" customFormat="1">
      <c r="A273" s="14"/>
      <c r="B273" s="246"/>
      <c r="C273" s="247"/>
      <c r="D273" s="237" t="s">
        <v>245</v>
      </c>
      <c r="E273" s="248" t="s">
        <v>19</v>
      </c>
      <c r="F273" s="249" t="s">
        <v>1723</v>
      </c>
      <c r="G273" s="247"/>
      <c r="H273" s="250">
        <v>18.760000000000002</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245</v>
      </c>
      <c r="AU273" s="256" t="s">
        <v>85</v>
      </c>
      <c r="AV273" s="14" t="s">
        <v>85</v>
      </c>
      <c r="AW273" s="14" t="s">
        <v>37</v>
      </c>
      <c r="AX273" s="14" t="s">
        <v>76</v>
      </c>
      <c r="AY273" s="256" t="s">
        <v>235</v>
      </c>
    </row>
    <row r="274" s="14" customFormat="1">
      <c r="A274" s="14"/>
      <c r="B274" s="246"/>
      <c r="C274" s="247"/>
      <c r="D274" s="237" t="s">
        <v>245</v>
      </c>
      <c r="E274" s="248" t="s">
        <v>19</v>
      </c>
      <c r="F274" s="249" t="s">
        <v>1724</v>
      </c>
      <c r="G274" s="247"/>
      <c r="H274" s="250">
        <v>32.829999999999998</v>
      </c>
      <c r="I274" s="251"/>
      <c r="J274" s="247"/>
      <c r="K274" s="247"/>
      <c r="L274" s="252"/>
      <c r="M274" s="253"/>
      <c r="N274" s="254"/>
      <c r="O274" s="254"/>
      <c r="P274" s="254"/>
      <c r="Q274" s="254"/>
      <c r="R274" s="254"/>
      <c r="S274" s="254"/>
      <c r="T274" s="255"/>
      <c r="U274" s="14"/>
      <c r="V274" s="14"/>
      <c r="W274" s="14"/>
      <c r="X274" s="14"/>
      <c r="Y274" s="14"/>
      <c r="Z274" s="14"/>
      <c r="AA274" s="14"/>
      <c r="AB274" s="14"/>
      <c r="AC274" s="14"/>
      <c r="AD274" s="14"/>
      <c r="AE274" s="14"/>
      <c r="AT274" s="256" t="s">
        <v>245</v>
      </c>
      <c r="AU274" s="256" t="s">
        <v>85</v>
      </c>
      <c r="AV274" s="14" t="s">
        <v>85</v>
      </c>
      <c r="AW274" s="14" t="s">
        <v>37</v>
      </c>
      <c r="AX274" s="14" t="s">
        <v>76</v>
      </c>
      <c r="AY274" s="256" t="s">
        <v>235</v>
      </c>
    </row>
    <row r="275" s="14" customFormat="1">
      <c r="A275" s="14"/>
      <c r="B275" s="246"/>
      <c r="C275" s="247"/>
      <c r="D275" s="237" t="s">
        <v>245</v>
      </c>
      <c r="E275" s="248" t="s">
        <v>19</v>
      </c>
      <c r="F275" s="249" t="s">
        <v>1723</v>
      </c>
      <c r="G275" s="247"/>
      <c r="H275" s="250">
        <v>18.760000000000002</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245</v>
      </c>
      <c r="AU275" s="256" t="s">
        <v>85</v>
      </c>
      <c r="AV275" s="14" t="s">
        <v>85</v>
      </c>
      <c r="AW275" s="14" t="s">
        <v>37</v>
      </c>
      <c r="AX275" s="14" t="s">
        <v>76</v>
      </c>
      <c r="AY275" s="256" t="s">
        <v>235</v>
      </c>
    </row>
    <row r="276" s="14" customFormat="1">
      <c r="A276" s="14"/>
      <c r="B276" s="246"/>
      <c r="C276" s="247"/>
      <c r="D276" s="237" t="s">
        <v>245</v>
      </c>
      <c r="E276" s="248" t="s">
        <v>19</v>
      </c>
      <c r="F276" s="249" t="s">
        <v>1725</v>
      </c>
      <c r="G276" s="247"/>
      <c r="H276" s="250">
        <v>13.09</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245</v>
      </c>
      <c r="AU276" s="256" t="s">
        <v>85</v>
      </c>
      <c r="AV276" s="14" t="s">
        <v>85</v>
      </c>
      <c r="AW276" s="14" t="s">
        <v>37</v>
      </c>
      <c r="AX276" s="14" t="s">
        <v>76</v>
      </c>
      <c r="AY276" s="256" t="s">
        <v>235</v>
      </c>
    </row>
    <row r="277" s="14" customFormat="1">
      <c r="A277" s="14"/>
      <c r="B277" s="246"/>
      <c r="C277" s="247"/>
      <c r="D277" s="237" t="s">
        <v>245</v>
      </c>
      <c r="E277" s="248" t="s">
        <v>19</v>
      </c>
      <c r="F277" s="249" t="s">
        <v>1726</v>
      </c>
      <c r="G277" s="247"/>
      <c r="H277" s="250">
        <v>4.9000000000000004</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245</v>
      </c>
      <c r="AU277" s="256" t="s">
        <v>85</v>
      </c>
      <c r="AV277" s="14" t="s">
        <v>85</v>
      </c>
      <c r="AW277" s="14" t="s">
        <v>37</v>
      </c>
      <c r="AX277" s="14" t="s">
        <v>76</v>
      </c>
      <c r="AY277" s="256" t="s">
        <v>235</v>
      </c>
    </row>
    <row r="278" s="16" customFormat="1">
      <c r="A278" s="16"/>
      <c r="B278" s="268"/>
      <c r="C278" s="269"/>
      <c r="D278" s="237" t="s">
        <v>245</v>
      </c>
      <c r="E278" s="270" t="s">
        <v>1555</v>
      </c>
      <c r="F278" s="271" t="s">
        <v>250</v>
      </c>
      <c r="G278" s="269"/>
      <c r="H278" s="272">
        <v>132.93000000000001</v>
      </c>
      <c r="I278" s="273"/>
      <c r="J278" s="269"/>
      <c r="K278" s="269"/>
      <c r="L278" s="274"/>
      <c r="M278" s="275"/>
      <c r="N278" s="276"/>
      <c r="O278" s="276"/>
      <c r="P278" s="276"/>
      <c r="Q278" s="276"/>
      <c r="R278" s="276"/>
      <c r="S278" s="276"/>
      <c r="T278" s="277"/>
      <c r="U278" s="16"/>
      <c r="V278" s="16"/>
      <c r="W278" s="16"/>
      <c r="X278" s="16"/>
      <c r="Y278" s="16"/>
      <c r="Z278" s="16"/>
      <c r="AA278" s="16"/>
      <c r="AB278" s="16"/>
      <c r="AC278" s="16"/>
      <c r="AD278" s="16"/>
      <c r="AE278" s="16"/>
      <c r="AT278" s="278" t="s">
        <v>245</v>
      </c>
      <c r="AU278" s="278" t="s">
        <v>85</v>
      </c>
      <c r="AV278" s="16" t="s">
        <v>100</v>
      </c>
      <c r="AW278" s="16" t="s">
        <v>37</v>
      </c>
      <c r="AX278" s="16" t="s">
        <v>83</v>
      </c>
      <c r="AY278" s="278" t="s">
        <v>235</v>
      </c>
    </row>
    <row r="279" s="14" customFormat="1">
      <c r="A279" s="14"/>
      <c r="B279" s="246"/>
      <c r="C279" s="247"/>
      <c r="D279" s="237" t="s">
        <v>245</v>
      </c>
      <c r="E279" s="247"/>
      <c r="F279" s="249" t="s">
        <v>1727</v>
      </c>
      <c r="G279" s="247"/>
      <c r="H279" s="250">
        <v>146.22300000000001</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245</v>
      </c>
      <c r="AU279" s="256" t="s">
        <v>85</v>
      </c>
      <c r="AV279" s="14" t="s">
        <v>85</v>
      </c>
      <c r="AW279" s="14" t="s">
        <v>4</v>
      </c>
      <c r="AX279" s="14" t="s">
        <v>83</v>
      </c>
      <c r="AY279" s="256" t="s">
        <v>235</v>
      </c>
    </row>
    <row r="280" s="2" customFormat="1" ht="24.15" customHeight="1">
      <c r="A280" s="40"/>
      <c r="B280" s="41"/>
      <c r="C280" s="283" t="s">
        <v>612</v>
      </c>
      <c r="D280" s="283" t="s">
        <v>1610</v>
      </c>
      <c r="E280" s="284" t="s">
        <v>1728</v>
      </c>
      <c r="F280" s="285" t="s">
        <v>1729</v>
      </c>
      <c r="G280" s="286" t="s">
        <v>1730</v>
      </c>
      <c r="H280" s="287">
        <v>4.758</v>
      </c>
      <c r="I280" s="288"/>
      <c r="J280" s="289">
        <f>ROUND(I280*H280,2)</f>
        <v>0</v>
      </c>
      <c r="K280" s="285" t="s">
        <v>241</v>
      </c>
      <c r="L280" s="290"/>
      <c r="M280" s="291" t="s">
        <v>19</v>
      </c>
      <c r="N280" s="292" t="s">
        <v>47</v>
      </c>
      <c r="O280" s="86"/>
      <c r="P280" s="226">
        <f>O280*H280</f>
        <v>0</v>
      </c>
      <c r="Q280" s="226">
        <v>0.00040999999999999999</v>
      </c>
      <c r="R280" s="226">
        <f>Q280*H280</f>
        <v>0.0019507800000000001</v>
      </c>
      <c r="S280" s="226">
        <v>0</v>
      </c>
      <c r="T280" s="227">
        <f>S280*H280</f>
        <v>0</v>
      </c>
      <c r="U280" s="40"/>
      <c r="V280" s="40"/>
      <c r="W280" s="40"/>
      <c r="X280" s="40"/>
      <c r="Y280" s="40"/>
      <c r="Z280" s="40"/>
      <c r="AA280" s="40"/>
      <c r="AB280" s="40"/>
      <c r="AC280" s="40"/>
      <c r="AD280" s="40"/>
      <c r="AE280" s="40"/>
      <c r="AR280" s="228" t="s">
        <v>612</v>
      </c>
      <c r="AT280" s="228" t="s">
        <v>1610</v>
      </c>
      <c r="AU280" s="228" t="s">
        <v>85</v>
      </c>
      <c r="AY280" s="19" t="s">
        <v>235</v>
      </c>
      <c r="BE280" s="229">
        <f>IF(N280="základní",J280,0)</f>
        <v>0</v>
      </c>
      <c r="BF280" s="229">
        <f>IF(N280="snížená",J280,0)</f>
        <v>0</v>
      </c>
      <c r="BG280" s="229">
        <f>IF(N280="zákl. přenesená",J280,0)</f>
        <v>0</v>
      </c>
      <c r="BH280" s="229">
        <f>IF(N280="sníž. přenesená",J280,0)</f>
        <v>0</v>
      </c>
      <c r="BI280" s="229">
        <f>IF(N280="nulová",J280,0)</f>
        <v>0</v>
      </c>
      <c r="BJ280" s="19" t="s">
        <v>83</v>
      </c>
      <c r="BK280" s="229">
        <f>ROUND(I280*H280,2)</f>
        <v>0</v>
      </c>
      <c r="BL280" s="19" t="s">
        <v>448</v>
      </c>
      <c r="BM280" s="228" t="s">
        <v>1731</v>
      </c>
    </row>
    <row r="281" s="13" customFormat="1">
      <c r="A281" s="13"/>
      <c r="B281" s="235"/>
      <c r="C281" s="236"/>
      <c r="D281" s="237" t="s">
        <v>245</v>
      </c>
      <c r="E281" s="238" t="s">
        <v>19</v>
      </c>
      <c r="F281" s="239" t="s">
        <v>1732</v>
      </c>
      <c r="G281" s="236"/>
      <c r="H281" s="238" t="s">
        <v>19</v>
      </c>
      <c r="I281" s="240"/>
      <c r="J281" s="236"/>
      <c r="K281" s="236"/>
      <c r="L281" s="241"/>
      <c r="M281" s="242"/>
      <c r="N281" s="243"/>
      <c r="O281" s="243"/>
      <c r="P281" s="243"/>
      <c r="Q281" s="243"/>
      <c r="R281" s="243"/>
      <c r="S281" s="243"/>
      <c r="T281" s="244"/>
      <c r="U281" s="13"/>
      <c r="V281" s="13"/>
      <c r="W281" s="13"/>
      <c r="X281" s="13"/>
      <c r="Y281" s="13"/>
      <c r="Z281" s="13"/>
      <c r="AA281" s="13"/>
      <c r="AB281" s="13"/>
      <c r="AC281" s="13"/>
      <c r="AD281" s="13"/>
      <c r="AE281" s="13"/>
      <c r="AT281" s="245" t="s">
        <v>245</v>
      </c>
      <c r="AU281" s="245" t="s">
        <v>85</v>
      </c>
      <c r="AV281" s="13" t="s">
        <v>83</v>
      </c>
      <c r="AW281" s="13" t="s">
        <v>37</v>
      </c>
      <c r="AX281" s="13" t="s">
        <v>76</v>
      </c>
      <c r="AY281" s="245" t="s">
        <v>235</v>
      </c>
    </row>
    <row r="282" s="13" customFormat="1">
      <c r="A282" s="13"/>
      <c r="B282" s="235"/>
      <c r="C282" s="236"/>
      <c r="D282" s="237" t="s">
        <v>245</v>
      </c>
      <c r="E282" s="238" t="s">
        <v>19</v>
      </c>
      <c r="F282" s="239" t="s">
        <v>421</v>
      </c>
      <c r="G282" s="236"/>
      <c r="H282" s="238" t="s">
        <v>19</v>
      </c>
      <c r="I282" s="240"/>
      <c r="J282" s="236"/>
      <c r="K282" s="236"/>
      <c r="L282" s="241"/>
      <c r="M282" s="242"/>
      <c r="N282" s="243"/>
      <c r="O282" s="243"/>
      <c r="P282" s="243"/>
      <c r="Q282" s="243"/>
      <c r="R282" s="243"/>
      <c r="S282" s="243"/>
      <c r="T282" s="244"/>
      <c r="U282" s="13"/>
      <c r="V282" s="13"/>
      <c r="W282" s="13"/>
      <c r="X282" s="13"/>
      <c r="Y282" s="13"/>
      <c r="Z282" s="13"/>
      <c r="AA282" s="13"/>
      <c r="AB282" s="13"/>
      <c r="AC282" s="13"/>
      <c r="AD282" s="13"/>
      <c r="AE282" s="13"/>
      <c r="AT282" s="245" t="s">
        <v>245</v>
      </c>
      <c r="AU282" s="245" t="s">
        <v>85</v>
      </c>
      <c r="AV282" s="13" t="s">
        <v>83</v>
      </c>
      <c r="AW282" s="13" t="s">
        <v>37</v>
      </c>
      <c r="AX282" s="13" t="s">
        <v>76</v>
      </c>
      <c r="AY282" s="245" t="s">
        <v>235</v>
      </c>
    </row>
    <row r="283" s="14" customFormat="1">
      <c r="A283" s="14"/>
      <c r="B283" s="246"/>
      <c r="C283" s="247"/>
      <c r="D283" s="237" t="s">
        <v>245</v>
      </c>
      <c r="E283" s="248" t="s">
        <v>19</v>
      </c>
      <c r="F283" s="249" t="s">
        <v>1733</v>
      </c>
      <c r="G283" s="247"/>
      <c r="H283" s="250">
        <v>49</v>
      </c>
      <c r="I283" s="251"/>
      <c r="J283" s="247"/>
      <c r="K283" s="247"/>
      <c r="L283" s="252"/>
      <c r="M283" s="253"/>
      <c r="N283" s="254"/>
      <c r="O283" s="254"/>
      <c r="P283" s="254"/>
      <c r="Q283" s="254"/>
      <c r="R283" s="254"/>
      <c r="S283" s="254"/>
      <c r="T283" s="255"/>
      <c r="U283" s="14"/>
      <c r="V283" s="14"/>
      <c r="W283" s="14"/>
      <c r="X283" s="14"/>
      <c r="Y283" s="14"/>
      <c r="Z283" s="14"/>
      <c r="AA283" s="14"/>
      <c r="AB283" s="14"/>
      <c r="AC283" s="14"/>
      <c r="AD283" s="14"/>
      <c r="AE283" s="14"/>
      <c r="AT283" s="256" t="s">
        <v>245</v>
      </c>
      <c r="AU283" s="256" t="s">
        <v>85</v>
      </c>
      <c r="AV283" s="14" t="s">
        <v>85</v>
      </c>
      <c r="AW283" s="14" t="s">
        <v>37</v>
      </c>
      <c r="AX283" s="14" t="s">
        <v>76</v>
      </c>
      <c r="AY283" s="256" t="s">
        <v>235</v>
      </c>
    </row>
    <row r="284" s="14" customFormat="1">
      <c r="A284" s="14"/>
      <c r="B284" s="246"/>
      <c r="C284" s="247"/>
      <c r="D284" s="237" t="s">
        <v>245</v>
      </c>
      <c r="E284" s="248" t="s">
        <v>19</v>
      </c>
      <c r="F284" s="249" t="s">
        <v>1734</v>
      </c>
      <c r="G284" s="247"/>
      <c r="H284" s="250">
        <v>30.59</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245</v>
      </c>
      <c r="AU284" s="256" t="s">
        <v>85</v>
      </c>
      <c r="AV284" s="14" t="s">
        <v>85</v>
      </c>
      <c r="AW284" s="14" t="s">
        <v>37</v>
      </c>
      <c r="AX284" s="14" t="s">
        <v>76</v>
      </c>
      <c r="AY284" s="256" t="s">
        <v>235</v>
      </c>
    </row>
    <row r="285" s="14" customFormat="1">
      <c r="A285" s="14"/>
      <c r="B285" s="246"/>
      <c r="C285" s="247"/>
      <c r="D285" s="237" t="s">
        <v>245</v>
      </c>
      <c r="E285" s="248" t="s">
        <v>19</v>
      </c>
      <c r="F285" s="249" t="s">
        <v>1735</v>
      </c>
      <c r="G285" s="247"/>
      <c r="H285" s="250">
        <v>28</v>
      </c>
      <c r="I285" s="251"/>
      <c r="J285" s="247"/>
      <c r="K285" s="247"/>
      <c r="L285" s="252"/>
      <c r="M285" s="253"/>
      <c r="N285" s="254"/>
      <c r="O285" s="254"/>
      <c r="P285" s="254"/>
      <c r="Q285" s="254"/>
      <c r="R285" s="254"/>
      <c r="S285" s="254"/>
      <c r="T285" s="255"/>
      <c r="U285" s="14"/>
      <c r="V285" s="14"/>
      <c r="W285" s="14"/>
      <c r="X285" s="14"/>
      <c r="Y285" s="14"/>
      <c r="Z285" s="14"/>
      <c r="AA285" s="14"/>
      <c r="AB285" s="14"/>
      <c r="AC285" s="14"/>
      <c r="AD285" s="14"/>
      <c r="AE285" s="14"/>
      <c r="AT285" s="256" t="s">
        <v>245</v>
      </c>
      <c r="AU285" s="256" t="s">
        <v>85</v>
      </c>
      <c r="AV285" s="14" t="s">
        <v>85</v>
      </c>
      <c r="AW285" s="14" t="s">
        <v>37</v>
      </c>
      <c r="AX285" s="14" t="s">
        <v>76</v>
      </c>
      <c r="AY285" s="256" t="s">
        <v>235</v>
      </c>
    </row>
    <row r="286" s="14" customFormat="1">
      <c r="A286" s="14"/>
      <c r="B286" s="246"/>
      <c r="C286" s="247"/>
      <c r="D286" s="237" t="s">
        <v>245</v>
      </c>
      <c r="E286" s="248" t="s">
        <v>19</v>
      </c>
      <c r="F286" s="249" t="s">
        <v>1733</v>
      </c>
      <c r="G286" s="247"/>
      <c r="H286" s="250">
        <v>49</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245</v>
      </c>
      <c r="AU286" s="256" t="s">
        <v>85</v>
      </c>
      <c r="AV286" s="14" t="s">
        <v>85</v>
      </c>
      <c r="AW286" s="14" t="s">
        <v>37</v>
      </c>
      <c r="AX286" s="14" t="s">
        <v>76</v>
      </c>
      <c r="AY286" s="256" t="s">
        <v>235</v>
      </c>
    </row>
    <row r="287" s="14" customFormat="1">
      <c r="A287" s="14"/>
      <c r="B287" s="246"/>
      <c r="C287" s="247"/>
      <c r="D287" s="237" t="s">
        <v>245</v>
      </c>
      <c r="E287" s="248" t="s">
        <v>19</v>
      </c>
      <c r="F287" s="249" t="s">
        <v>1735</v>
      </c>
      <c r="G287" s="247"/>
      <c r="H287" s="250">
        <v>28</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245</v>
      </c>
      <c r="AU287" s="256" t="s">
        <v>85</v>
      </c>
      <c r="AV287" s="14" t="s">
        <v>85</v>
      </c>
      <c r="AW287" s="14" t="s">
        <v>37</v>
      </c>
      <c r="AX287" s="14" t="s">
        <v>76</v>
      </c>
      <c r="AY287" s="256" t="s">
        <v>235</v>
      </c>
    </row>
    <row r="288" s="14" customFormat="1">
      <c r="A288" s="14"/>
      <c r="B288" s="246"/>
      <c r="C288" s="247"/>
      <c r="D288" s="237" t="s">
        <v>245</v>
      </c>
      <c r="E288" s="248" t="s">
        <v>19</v>
      </c>
      <c r="F288" s="249" t="s">
        <v>1736</v>
      </c>
      <c r="G288" s="247"/>
      <c r="H288" s="250">
        <v>28</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245</v>
      </c>
      <c r="AU288" s="256" t="s">
        <v>85</v>
      </c>
      <c r="AV288" s="14" t="s">
        <v>85</v>
      </c>
      <c r="AW288" s="14" t="s">
        <v>37</v>
      </c>
      <c r="AX288" s="14" t="s">
        <v>76</v>
      </c>
      <c r="AY288" s="256" t="s">
        <v>235</v>
      </c>
    </row>
    <row r="289" s="14" customFormat="1">
      <c r="A289" s="14"/>
      <c r="B289" s="246"/>
      <c r="C289" s="247"/>
      <c r="D289" s="237" t="s">
        <v>245</v>
      </c>
      <c r="E289" s="248" t="s">
        <v>19</v>
      </c>
      <c r="F289" s="249" t="s">
        <v>1737</v>
      </c>
      <c r="G289" s="247"/>
      <c r="H289" s="250">
        <v>14</v>
      </c>
      <c r="I289" s="251"/>
      <c r="J289" s="247"/>
      <c r="K289" s="247"/>
      <c r="L289" s="252"/>
      <c r="M289" s="253"/>
      <c r="N289" s="254"/>
      <c r="O289" s="254"/>
      <c r="P289" s="254"/>
      <c r="Q289" s="254"/>
      <c r="R289" s="254"/>
      <c r="S289" s="254"/>
      <c r="T289" s="255"/>
      <c r="U289" s="14"/>
      <c r="V289" s="14"/>
      <c r="W289" s="14"/>
      <c r="X289" s="14"/>
      <c r="Y289" s="14"/>
      <c r="Z289" s="14"/>
      <c r="AA289" s="14"/>
      <c r="AB289" s="14"/>
      <c r="AC289" s="14"/>
      <c r="AD289" s="14"/>
      <c r="AE289" s="14"/>
      <c r="AT289" s="256" t="s">
        <v>245</v>
      </c>
      <c r="AU289" s="256" t="s">
        <v>85</v>
      </c>
      <c r="AV289" s="14" t="s">
        <v>85</v>
      </c>
      <c r="AW289" s="14" t="s">
        <v>37</v>
      </c>
      <c r="AX289" s="14" t="s">
        <v>76</v>
      </c>
      <c r="AY289" s="256" t="s">
        <v>235</v>
      </c>
    </row>
    <row r="290" s="16" customFormat="1">
      <c r="A290" s="16"/>
      <c r="B290" s="268"/>
      <c r="C290" s="269"/>
      <c r="D290" s="237" t="s">
        <v>245</v>
      </c>
      <c r="E290" s="270" t="s">
        <v>19</v>
      </c>
      <c r="F290" s="271" t="s">
        <v>250</v>
      </c>
      <c r="G290" s="269"/>
      <c r="H290" s="272">
        <v>226.59</v>
      </c>
      <c r="I290" s="273"/>
      <c r="J290" s="269"/>
      <c r="K290" s="269"/>
      <c r="L290" s="274"/>
      <c r="M290" s="275"/>
      <c r="N290" s="276"/>
      <c r="O290" s="276"/>
      <c r="P290" s="276"/>
      <c r="Q290" s="276"/>
      <c r="R290" s="276"/>
      <c r="S290" s="276"/>
      <c r="T290" s="277"/>
      <c r="U290" s="16"/>
      <c r="V290" s="16"/>
      <c r="W290" s="16"/>
      <c r="X290" s="16"/>
      <c r="Y290" s="16"/>
      <c r="Z290" s="16"/>
      <c r="AA290" s="16"/>
      <c r="AB290" s="16"/>
      <c r="AC290" s="16"/>
      <c r="AD290" s="16"/>
      <c r="AE290" s="16"/>
      <c r="AT290" s="278" t="s">
        <v>245</v>
      </c>
      <c r="AU290" s="278" t="s">
        <v>85</v>
      </c>
      <c r="AV290" s="16" t="s">
        <v>100</v>
      </c>
      <c r="AW290" s="16" t="s">
        <v>37</v>
      </c>
      <c r="AX290" s="16" t="s">
        <v>83</v>
      </c>
      <c r="AY290" s="278" t="s">
        <v>235</v>
      </c>
    </row>
    <row r="291" s="14" customFormat="1">
      <c r="A291" s="14"/>
      <c r="B291" s="246"/>
      <c r="C291" s="247"/>
      <c r="D291" s="237" t="s">
        <v>245</v>
      </c>
      <c r="E291" s="247"/>
      <c r="F291" s="249" t="s">
        <v>1738</v>
      </c>
      <c r="G291" s="247"/>
      <c r="H291" s="250">
        <v>4.758</v>
      </c>
      <c r="I291" s="251"/>
      <c r="J291" s="247"/>
      <c r="K291" s="247"/>
      <c r="L291" s="252"/>
      <c r="M291" s="253"/>
      <c r="N291" s="254"/>
      <c r="O291" s="254"/>
      <c r="P291" s="254"/>
      <c r="Q291" s="254"/>
      <c r="R291" s="254"/>
      <c r="S291" s="254"/>
      <c r="T291" s="255"/>
      <c r="U291" s="14"/>
      <c r="V291" s="14"/>
      <c r="W291" s="14"/>
      <c r="X291" s="14"/>
      <c r="Y291" s="14"/>
      <c r="Z291" s="14"/>
      <c r="AA291" s="14"/>
      <c r="AB291" s="14"/>
      <c r="AC291" s="14"/>
      <c r="AD291" s="14"/>
      <c r="AE291" s="14"/>
      <c r="AT291" s="256" t="s">
        <v>245</v>
      </c>
      <c r="AU291" s="256" t="s">
        <v>85</v>
      </c>
      <c r="AV291" s="14" t="s">
        <v>85</v>
      </c>
      <c r="AW291" s="14" t="s">
        <v>4</v>
      </c>
      <c r="AX291" s="14" t="s">
        <v>83</v>
      </c>
      <c r="AY291" s="256" t="s">
        <v>235</v>
      </c>
    </row>
    <row r="292" s="2" customFormat="1" ht="16.5" customHeight="1">
      <c r="A292" s="40"/>
      <c r="B292" s="41"/>
      <c r="C292" s="283" t="s">
        <v>620</v>
      </c>
      <c r="D292" s="283" t="s">
        <v>1610</v>
      </c>
      <c r="E292" s="284" t="s">
        <v>1739</v>
      </c>
      <c r="F292" s="285" t="s">
        <v>1740</v>
      </c>
      <c r="G292" s="286" t="s">
        <v>451</v>
      </c>
      <c r="H292" s="287">
        <v>475.839</v>
      </c>
      <c r="I292" s="288"/>
      <c r="J292" s="289">
        <f>ROUND(I292*H292,2)</f>
        <v>0</v>
      </c>
      <c r="K292" s="285" t="s">
        <v>241</v>
      </c>
      <c r="L292" s="290"/>
      <c r="M292" s="291" t="s">
        <v>19</v>
      </c>
      <c r="N292" s="292" t="s">
        <v>47</v>
      </c>
      <c r="O292" s="86"/>
      <c r="P292" s="226">
        <f>O292*H292</f>
        <v>0</v>
      </c>
      <c r="Q292" s="226">
        <v>0</v>
      </c>
      <c r="R292" s="226">
        <f>Q292*H292</f>
        <v>0</v>
      </c>
      <c r="S292" s="226">
        <v>0</v>
      </c>
      <c r="T292" s="227">
        <f>S292*H292</f>
        <v>0</v>
      </c>
      <c r="U292" s="40"/>
      <c r="V292" s="40"/>
      <c r="W292" s="40"/>
      <c r="X292" s="40"/>
      <c r="Y292" s="40"/>
      <c r="Z292" s="40"/>
      <c r="AA292" s="40"/>
      <c r="AB292" s="40"/>
      <c r="AC292" s="40"/>
      <c r="AD292" s="40"/>
      <c r="AE292" s="40"/>
      <c r="AR292" s="228" t="s">
        <v>612</v>
      </c>
      <c r="AT292" s="228" t="s">
        <v>1610</v>
      </c>
      <c r="AU292" s="228" t="s">
        <v>85</v>
      </c>
      <c r="AY292" s="19" t="s">
        <v>235</v>
      </c>
      <c r="BE292" s="229">
        <f>IF(N292="základní",J292,0)</f>
        <v>0</v>
      </c>
      <c r="BF292" s="229">
        <f>IF(N292="snížená",J292,0)</f>
        <v>0</v>
      </c>
      <c r="BG292" s="229">
        <f>IF(N292="zákl. přenesená",J292,0)</f>
        <v>0</v>
      </c>
      <c r="BH292" s="229">
        <f>IF(N292="sníž. přenesená",J292,0)</f>
        <v>0</v>
      </c>
      <c r="BI292" s="229">
        <f>IF(N292="nulová",J292,0)</f>
        <v>0</v>
      </c>
      <c r="BJ292" s="19" t="s">
        <v>83</v>
      </c>
      <c r="BK292" s="229">
        <f>ROUND(I292*H292,2)</f>
        <v>0</v>
      </c>
      <c r="BL292" s="19" t="s">
        <v>448</v>
      </c>
      <c r="BM292" s="228" t="s">
        <v>1741</v>
      </c>
    </row>
    <row r="293" s="14" customFormat="1">
      <c r="A293" s="14"/>
      <c r="B293" s="246"/>
      <c r="C293" s="247"/>
      <c r="D293" s="237" t="s">
        <v>245</v>
      </c>
      <c r="E293" s="247"/>
      <c r="F293" s="249" t="s">
        <v>1742</v>
      </c>
      <c r="G293" s="247"/>
      <c r="H293" s="250">
        <v>475.839</v>
      </c>
      <c r="I293" s="251"/>
      <c r="J293" s="247"/>
      <c r="K293" s="247"/>
      <c r="L293" s="252"/>
      <c r="M293" s="253"/>
      <c r="N293" s="254"/>
      <c r="O293" s="254"/>
      <c r="P293" s="254"/>
      <c r="Q293" s="254"/>
      <c r="R293" s="254"/>
      <c r="S293" s="254"/>
      <c r="T293" s="255"/>
      <c r="U293" s="14"/>
      <c r="V293" s="14"/>
      <c r="W293" s="14"/>
      <c r="X293" s="14"/>
      <c r="Y293" s="14"/>
      <c r="Z293" s="14"/>
      <c r="AA293" s="14"/>
      <c r="AB293" s="14"/>
      <c r="AC293" s="14"/>
      <c r="AD293" s="14"/>
      <c r="AE293" s="14"/>
      <c r="AT293" s="256" t="s">
        <v>245</v>
      </c>
      <c r="AU293" s="256" t="s">
        <v>85</v>
      </c>
      <c r="AV293" s="14" t="s">
        <v>85</v>
      </c>
      <c r="AW293" s="14" t="s">
        <v>4</v>
      </c>
      <c r="AX293" s="14" t="s">
        <v>83</v>
      </c>
      <c r="AY293" s="256" t="s">
        <v>235</v>
      </c>
    </row>
    <row r="294" s="2" customFormat="1" ht="49.05" customHeight="1">
      <c r="A294" s="40"/>
      <c r="B294" s="41"/>
      <c r="C294" s="217" t="s">
        <v>628</v>
      </c>
      <c r="D294" s="217" t="s">
        <v>237</v>
      </c>
      <c r="E294" s="218" t="s">
        <v>1743</v>
      </c>
      <c r="F294" s="219" t="s">
        <v>1744</v>
      </c>
      <c r="G294" s="220" t="s">
        <v>361</v>
      </c>
      <c r="H294" s="221">
        <v>2.1749999999999998</v>
      </c>
      <c r="I294" s="222"/>
      <c r="J294" s="223">
        <f>ROUND(I294*H294,2)</f>
        <v>0</v>
      </c>
      <c r="K294" s="219" t="s">
        <v>241</v>
      </c>
      <c r="L294" s="46"/>
      <c r="M294" s="224" t="s">
        <v>19</v>
      </c>
      <c r="N294" s="225" t="s">
        <v>47</v>
      </c>
      <c r="O294" s="86"/>
      <c r="P294" s="226">
        <f>O294*H294</f>
        <v>0</v>
      </c>
      <c r="Q294" s="226">
        <v>0</v>
      </c>
      <c r="R294" s="226">
        <f>Q294*H294</f>
        <v>0</v>
      </c>
      <c r="S294" s="226">
        <v>0</v>
      </c>
      <c r="T294" s="227">
        <f>S294*H294</f>
        <v>0</v>
      </c>
      <c r="U294" s="40"/>
      <c r="V294" s="40"/>
      <c r="W294" s="40"/>
      <c r="X294" s="40"/>
      <c r="Y294" s="40"/>
      <c r="Z294" s="40"/>
      <c r="AA294" s="40"/>
      <c r="AB294" s="40"/>
      <c r="AC294" s="40"/>
      <c r="AD294" s="40"/>
      <c r="AE294" s="40"/>
      <c r="AR294" s="228" t="s">
        <v>448</v>
      </c>
      <c r="AT294" s="228" t="s">
        <v>237</v>
      </c>
      <c r="AU294" s="228" t="s">
        <v>85</v>
      </c>
      <c r="AY294" s="19" t="s">
        <v>235</v>
      </c>
      <c r="BE294" s="229">
        <f>IF(N294="základní",J294,0)</f>
        <v>0</v>
      </c>
      <c r="BF294" s="229">
        <f>IF(N294="snížená",J294,0)</f>
        <v>0</v>
      </c>
      <c r="BG294" s="229">
        <f>IF(N294="zákl. přenesená",J294,0)</f>
        <v>0</v>
      </c>
      <c r="BH294" s="229">
        <f>IF(N294="sníž. přenesená",J294,0)</f>
        <v>0</v>
      </c>
      <c r="BI294" s="229">
        <f>IF(N294="nulová",J294,0)</f>
        <v>0</v>
      </c>
      <c r="BJ294" s="19" t="s">
        <v>83</v>
      </c>
      <c r="BK294" s="229">
        <f>ROUND(I294*H294,2)</f>
        <v>0</v>
      </c>
      <c r="BL294" s="19" t="s">
        <v>448</v>
      </c>
      <c r="BM294" s="228" t="s">
        <v>1745</v>
      </c>
    </row>
    <row r="295" s="2" customFormat="1">
      <c r="A295" s="40"/>
      <c r="B295" s="41"/>
      <c r="C295" s="42"/>
      <c r="D295" s="230" t="s">
        <v>243</v>
      </c>
      <c r="E295" s="42"/>
      <c r="F295" s="231" t="s">
        <v>1746</v>
      </c>
      <c r="G295" s="42"/>
      <c r="H295" s="42"/>
      <c r="I295" s="232"/>
      <c r="J295" s="42"/>
      <c r="K295" s="42"/>
      <c r="L295" s="46"/>
      <c r="M295" s="233"/>
      <c r="N295" s="234"/>
      <c r="O295" s="86"/>
      <c r="P295" s="86"/>
      <c r="Q295" s="86"/>
      <c r="R295" s="86"/>
      <c r="S295" s="86"/>
      <c r="T295" s="87"/>
      <c r="U295" s="40"/>
      <c r="V295" s="40"/>
      <c r="W295" s="40"/>
      <c r="X295" s="40"/>
      <c r="Y295" s="40"/>
      <c r="Z295" s="40"/>
      <c r="AA295" s="40"/>
      <c r="AB295" s="40"/>
      <c r="AC295" s="40"/>
      <c r="AD295" s="40"/>
      <c r="AE295" s="40"/>
      <c r="AT295" s="19" t="s">
        <v>243</v>
      </c>
      <c r="AU295" s="19" t="s">
        <v>85</v>
      </c>
    </row>
    <row r="296" s="12" customFormat="1" ht="22.8" customHeight="1">
      <c r="A296" s="12"/>
      <c r="B296" s="201"/>
      <c r="C296" s="202"/>
      <c r="D296" s="203" t="s">
        <v>75</v>
      </c>
      <c r="E296" s="215" t="s">
        <v>1747</v>
      </c>
      <c r="F296" s="215" t="s">
        <v>1748</v>
      </c>
      <c r="G296" s="202"/>
      <c r="H296" s="202"/>
      <c r="I296" s="205"/>
      <c r="J296" s="216">
        <f>BK296</f>
        <v>0</v>
      </c>
      <c r="K296" s="202"/>
      <c r="L296" s="207"/>
      <c r="M296" s="208"/>
      <c r="N296" s="209"/>
      <c r="O296" s="209"/>
      <c r="P296" s="210">
        <f>SUM(P297:P323)</f>
        <v>0</v>
      </c>
      <c r="Q296" s="209"/>
      <c r="R296" s="210">
        <f>SUM(R297:R323)</f>
        <v>0.023251910000000001</v>
      </c>
      <c r="S296" s="209"/>
      <c r="T296" s="211">
        <f>SUM(T297:T323)</f>
        <v>0</v>
      </c>
      <c r="U296" s="12"/>
      <c r="V296" s="12"/>
      <c r="W296" s="12"/>
      <c r="X296" s="12"/>
      <c r="Y296" s="12"/>
      <c r="Z296" s="12"/>
      <c r="AA296" s="12"/>
      <c r="AB296" s="12"/>
      <c r="AC296" s="12"/>
      <c r="AD296" s="12"/>
      <c r="AE296" s="12"/>
      <c r="AR296" s="212" t="s">
        <v>85</v>
      </c>
      <c r="AT296" s="213" t="s">
        <v>75</v>
      </c>
      <c r="AU296" s="213" t="s">
        <v>83</v>
      </c>
      <c r="AY296" s="212" t="s">
        <v>235</v>
      </c>
      <c r="BK296" s="214">
        <f>SUM(BK297:BK323)</f>
        <v>0</v>
      </c>
    </row>
    <row r="297" s="2" customFormat="1" ht="24.15" customHeight="1">
      <c r="A297" s="40"/>
      <c r="B297" s="41"/>
      <c r="C297" s="217" t="s">
        <v>634</v>
      </c>
      <c r="D297" s="217" t="s">
        <v>237</v>
      </c>
      <c r="E297" s="218" t="s">
        <v>1749</v>
      </c>
      <c r="F297" s="219" t="s">
        <v>1750</v>
      </c>
      <c r="G297" s="220" t="s">
        <v>379</v>
      </c>
      <c r="H297" s="221">
        <v>80.179000000000002</v>
      </c>
      <c r="I297" s="222"/>
      <c r="J297" s="223">
        <f>ROUND(I297*H297,2)</f>
        <v>0</v>
      </c>
      <c r="K297" s="219" t="s">
        <v>241</v>
      </c>
      <c r="L297" s="46"/>
      <c r="M297" s="224" t="s">
        <v>19</v>
      </c>
      <c r="N297" s="225" t="s">
        <v>47</v>
      </c>
      <c r="O297" s="86"/>
      <c r="P297" s="226">
        <f>O297*H297</f>
        <v>0</v>
      </c>
      <c r="Q297" s="226">
        <v>0.00017000000000000001</v>
      </c>
      <c r="R297" s="226">
        <f>Q297*H297</f>
        <v>0.013630430000000001</v>
      </c>
      <c r="S297" s="226">
        <v>0</v>
      </c>
      <c r="T297" s="227">
        <f>S297*H297</f>
        <v>0</v>
      </c>
      <c r="U297" s="40"/>
      <c r="V297" s="40"/>
      <c r="W297" s="40"/>
      <c r="X297" s="40"/>
      <c r="Y297" s="40"/>
      <c r="Z297" s="40"/>
      <c r="AA297" s="40"/>
      <c r="AB297" s="40"/>
      <c r="AC297" s="40"/>
      <c r="AD297" s="40"/>
      <c r="AE297" s="40"/>
      <c r="AR297" s="228" t="s">
        <v>448</v>
      </c>
      <c r="AT297" s="228" t="s">
        <v>237</v>
      </c>
      <c r="AU297" s="228" t="s">
        <v>85</v>
      </c>
      <c r="AY297" s="19" t="s">
        <v>235</v>
      </c>
      <c r="BE297" s="229">
        <f>IF(N297="základní",J297,0)</f>
        <v>0</v>
      </c>
      <c r="BF297" s="229">
        <f>IF(N297="snížená",J297,0)</f>
        <v>0</v>
      </c>
      <c r="BG297" s="229">
        <f>IF(N297="zákl. přenesená",J297,0)</f>
        <v>0</v>
      </c>
      <c r="BH297" s="229">
        <f>IF(N297="sníž. přenesená",J297,0)</f>
        <v>0</v>
      </c>
      <c r="BI297" s="229">
        <f>IF(N297="nulová",J297,0)</f>
        <v>0</v>
      </c>
      <c r="BJ297" s="19" t="s">
        <v>83</v>
      </c>
      <c r="BK297" s="229">
        <f>ROUND(I297*H297,2)</f>
        <v>0</v>
      </c>
      <c r="BL297" s="19" t="s">
        <v>448</v>
      </c>
      <c r="BM297" s="228" t="s">
        <v>1751</v>
      </c>
    </row>
    <row r="298" s="2" customFormat="1">
      <c r="A298" s="40"/>
      <c r="B298" s="41"/>
      <c r="C298" s="42"/>
      <c r="D298" s="230" t="s">
        <v>243</v>
      </c>
      <c r="E298" s="42"/>
      <c r="F298" s="231" t="s">
        <v>1752</v>
      </c>
      <c r="G298" s="42"/>
      <c r="H298" s="42"/>
      <c r="I298" s="232"/>
      <c r="J298" s="42"/>
      <c r="K298" s="42"/>
      <c r="L298" s="46"/>
      <c r="M298" s="233"/>
      <c r="N298" s="234"/>
      <c r="O298" s="86"/>
      <c r="P298" s="86"/>
      <c r="Q298" s="86"/>
      <c r="R298" s="86"/>
      <c r="S298" s="86"/>
      <c r="T298" s="87"/>
      <c r="U298" s="40"/>
      <c r="V298" s="40"/>
      <c r="W298" s="40"/>
      <c r="X298" s="40"/>
      <c r="Y298" s="40"/>
      <c r="Z298" s="40"/>
      <c r="AA298" s="40"/>
      <c r="AB298" s="40"/>
      <c r="AC298" s="40"/>
      <c r="AD298" s="40"/>
      <c r="AE298" s="40"/>
      <c r="AT298" s="19" t="s">
        <v>243</v>
      </c>
      <c r="AU298" s="19" t="s">
        <v>85</v>
      </c>
    </row>
    <row r="299" s="13" customFormat="1">
      <c r="A299" s="13"/>
      <c r="B299" s="235"/>
      <c r="C299" s="236"/>
      <c r="D299" s="237" t="s">
        <v>245</v>
      </c>
      <c r="E299" s="238" t="s">
        <v>19</v>
      </c>
      <c r="F299" s="239" t="s">
        <v>1753</v>
      </c>
      <c r="G299" s="236"/>
      <c r="H299" s="238" t="s">
        <v>19</v>
      </c>
      <c r="I299" s="240"/>
      <c r="J299" s="236"/>
      <c r="K299" s="236"/>
      <c r="L299" s="241"/>
      <c r="M299" s="242"/>
      <c r="N299" s="243"/>
      <c r="O299" s="243"/>
      <c r="P299" s="243"/>
      <c r="Q299" s="243"/>
      <c r="R299" s="243"/>
      <c r="S299" s="243"/>
      <c r="T299" s="244"/>
      <c r="U299" s="13"/>
      <c r="V299" s="13"/>
      <c r="W299" s="13"/>
      <c r="X299" s="13"/>
      <c r="Y299" s="13"/>
      <c r="Z299" s="13"/>
      <c r="AA299" s="13"/>
      <c r="AB299" s="13"/>
      <c r="AC299" s="13"/>
      <c r="AD299" s="13"/>
      <c r="AE299" s="13"/>
      <c r="AT299" s="245" t="s">
        <v>245</v>
      </c>
      <c r="AU299" s="245" t="s">
        <v>85</v>
      </c>
      <c r="AV299" s="13" t="s">
        <v>83</v>
      </c>
      <c r="AW299" s="13" t="s">
        <v>37</v>
      </c>
      <c r="AX299" s="13" t="s">
        <v>76</v>
      </c>
      <c r="AY299" s="245" t="s">
        <v>235</v>
      </c>
    </row>
    <row r="300" s="13" customFormat="1">
      <c r="A300" s="13"/>
      <c r="B300" s="235"/>
      <c r="C300" s="236"/>
      <c r="D300" s="237" t="s">
        <v>245</v>
      </c>
      <c r="E300" s="238" t="s">
        <v>19</v>
      </c>
      <c r="F300" s="239" t="s">
        <v>1754</v>
      </c>
      <c r="G300" s="236"/>
      <c r="H300" s="238" t="s">
        <v>19</v>
      </c>
      <c r="I300" s="240"/>
      <c r="J300" s="236"/>
      <c r="K300" s="236"/>
      <c r="L300" s="241"/>
      <c r="M300" s="242"/>
      <c r="N300" s="243"/>
      <c r="O300" s="243"/>
      <c r="P300" s="243"/>
      <c r="Q300" s="243"/>
      <c r="R300" s="243"/>
      <c r="S300" s="243"/>
      <c r="T300" s="244"/>
      <c r="U300" s="13"/>
      <c r="V300" s="13"/>
      <c r="W300" s="13"/>
      <c r="X300" s="13"/>
      <c r="Y300" s="13"/>
      <c r="Z300" s="13"/>
      <c r="AA300" s="13"/>
      <c r="AB300" s="13"/>
      <c r="AC300" s="13"/>
      <c r="AD300" s="13"/>
      <c r="AE300" s="13"/>
      <c r="AT300" s="245" t="s">
        <v>245</v>
      </c>
      <c r="AU300" s="245" t="s">
        <v>85</v>
      </c>
      <c r="AV300" s="13" t="s">
        <v>83</v>
      </c>
      <c r="AW300" s="13" t="s">
        <v>37</v>
      </c>
      <c r="AX300" s="13" t="s">
        <v>76</v>
      </c>
      <c r="AY300" s="245" t="s">
        <v>235</v>
      </c>
    </row>
    <row r="301" s="13" customFormat="1">
      <c r="A301" s="13"/>
      <c r="B301" s="235"/>
      <c r="C301" s="236"/>
      <c r="D301" s="237" t="s">
        <v>245</v>
      </c>
      <c r="E301" s="238" t="s">
        <v>19</v>
      </c>
      <c r="F301" s="239" t="s">
        <v>1694</v>
      </c>
      <c r="G301" s="236"/>
      <c r="H301" s="238" t="s">
        <v>19</v>
      </c>
      <c r="I301" s="240"/>
      <c r="J301" s="236"/>
      <c r="K301" s="236"/>
      <c r="L301" s="241"/>
      <c r="M301" s="242"/>
      <c r="N301" s="243"/>
      <c r="O301" s="243"/>
      <c r="P301" s="243"/>
      <c r="Q301" s="243"/>
      <c r="R301" s="243"/>
      <c r="S301" s="243"/>
      <c r="T301" s="244"/>
      <c r="U301" s="13"/>
      <c r="V301" s="13"/>
      <c r="W301" s="13"/>
      <c r="X301" s="13"/>
      <c r="Y301" s="13"/>
      <c r="Z301" s="13"/>
      <c r="AA301" s="13"/>
      <c r="AB301" s="13"/>
      <c r="AC301" s="13"/>
      <c r="AD301" s="13"/>
      <c r="AE301" s="13"/>
      <c r="AT301" s="245" t="s">
        <v>245</v>
      </c>
      <c r="AU301" s="245" t="s">
        <v>85</v>
      </c>
      <c r="AV301" s="13" t="s">
        <v>83</v>
      </c>
      <c r="AW301" s="13" t="s">
        <v>37</v>
      </c>
      <c r="AX301" s="13" t="s">
        <v>76</v>
      </c>
      <c r="AY301" s="245" t="s">
        <v>235</v>
      </c>
    </row>
    <row r="302" s="14" customFormat="1">
      <c r="A302" s="14"/>
      <c r="B302" s="246"/>
      <c r="C302" s="247"/>
      <c r="D302" s="237" t="s">
        <v>245</v>
      </c>
      <c r="E302" s="248" t="s">
        <v>19</v>
      </c>
      <c r="F302" s="249" t="s">
        <v>1755</v>
      </c>
      <c r="G302" s="247"/>
      <c r="H302" s="250">
        <v>30.751999999999999</v>
      </c>
      <c r="I302" s="251"/>
      <c r="J302" s="247"/>
      <c r="K302" s="247"/>
      <c r="L302" s="252"/>
      <c r="M302" s="253"/>
      <c r="N302" s="254"/>
      <c r="O302" s="254"/>
      <c r="P302" s="254"/>
      <c r="Q302" s="254"/>
      <c r="R302" s="254"/>
      <c r="S302" s="254"/>
      <c r="T302" s="255"/>
      <c r="U302" s="14"/>
      <c r="V302" s="14"/>
      <c r="W302" s="14"/>
      <c r="X302" s="14"/>
      <c r="Y302" s="14"/>
      <c r="Z302" s="14"/>
      <c r="AA302" s="14"/>
      <c r="AB302" s="14"/>
      <c r="AC302" s="14"/>
      <c r="AD302" s="14"/>
      <c r="AE302" s="14"/>
      <c r="AT302" s="256" t="s">
        <v>245</v>
      </c>
      <c r="AU302" s="256" t="s">
        <v>85</v>
      </c>
      <c r="AV302" s="14" t="s">
        <v>85</v>
      </c>
      <c r="AW302" s="14" t="s">
        <v>37</v>
      </c>
      <c r="AX302" s="14" t="s">
        <v>76</v>
      </c>
      <c r="AY302" s="256" t="s">
        <v>235</v>
      </c>
    </row>
    <row r="303" s="13" customFormat="1">
      <c r="A303" s="13"/>
      <c r="B303" s="235"/>
      <c r="C303" s="236"/>
      <c r="D303" s="237" t="s">
        <v>245</v>
      </c>
      <c r="E303" s="238" t="s">
        <v>19</v>
      </c>
      <c r="F303" s="239" t="s">
        <v>1696</v>
      </c>
      <c r="G303" s="236"/>
      <c r="H303" s="238" t="s">
        <v>19</v>
      </c>
      <c r="I303" s="240"/>
      <c r="J303" s="236"/>
      <c r="K303" s="236"/>
      <c r="L303" s="241"/>
      <c r="M303" s="242"/>
      <c r="N303" s="243"/>
      <c r="O303" s="243"/>
      <c r="P303" s="243"/>
      <c r="Q303" s="243"/>
      <c r="R303" s="243"/>
      <c r="S303" s="243"/>
      <c r="T303" s="244"/>
      <c r="U303" s="13"/>
      <c r="V303" s="13"/>
      <c r="W303" s="13"/>
      <c r="X303" s="13"/>
      <c r="Y303" s="13"/>
      <c r="Z303" s="13"/>
      <c r="AA303" s="13"/>
      <c r="AB303" s="13"/>
      <c r="AC303" s="13"/>
      <c r="AD303" s="13"/>
      <c r="AE303" s="13"/>
      <c r="AT303" s="245" t="s">
        <v>245</v>
      </c>
      <c r="AU303" s="245" t="s">
        <v>85</v>
      </c>
      <c r="AV303" s="13" t="s">
        <v>83</v>
      </c>
      <c r="AW303" s="13" t="s">
        <v>37</v>
      </c>
      <c r="AX303" s="13" t="s">
        <v>76</v>
      </c>
      <c r="AY303" s="245" t="s">
        <v>235</v>
      </c>
    </row>
    <row r="304" s="14" customFormat="1">
      <c r="A304" s="14"/>
      <c r="B304" s="246"/>
      <c r="C304" s="247"/>
      <c r="D304" s="237" t="s">
        <v>245</v>
      </c>
      <c r="E304" s="248" t="s">
        <v>19</v>
      </c>
      <c r="F304" s="249" t="s">
        <v>1756</v>
      </c>
      <c r="G304" s="247"/>
      <c r="H304" s="250">
        <v>2.4449999999999998</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245</v>
      </c>
      <c r="AU304" s="256" t="s">
        <v>85</v>
      </c>
      <c r="AV304" s="14" t="s">
        <v>85</v>
      </c>
      <c r="AW304" s="14" t="s">
        <v>37</v>
      </c>
      <c r="AX304" s="14" t="s">
        <v>76</v>
      </c>
      <c r="AY304" s="256" t="s">
        <v>235</v>
      </c>
    </row>
    <row r="305" s="14" customFormat="1">
      <c r="A305" s="14"/>
      <c r="B305" s="246"/>
      <c r="C305" s="247"/>
      <c r="D305" s="237" t="s">
        <v>245</v>
      </c>
      <c r="E305" s="248" t="s">
        <v>19</v>
      </c>
      <c r="F305" s="249" t="s">
        <v>1757</v>
      </c>
      <c r="G305" s="247"/>
      <c r="H305" s="250">
        <v>1.952</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245</v>
      </c>
      <c r="AU305" s="256" t="s">
        <v>85</v>
      </c>
      <c r="AV305" s="14" t="s">
        <v>85</v>
      </c>
      <c r="AW305" s="14" t="s">
        <v>37</v>
      </c>
      <c r="AX305" s="14" t="s">
        <v>76</v>
      </c>
      <c r="AY305" s="256" t="s">
        <v>235</v>
      </c>
    </row>
    <row r="306" s="14" customFormat="1">
      <c r="A306" s="14"/>
      <c r="B306" s="246"/>
      <c r="C306" s="247"/>
      <c r="D306" s="237" t="s">
        <v>245</v>
      </c>
      <c r="E306" s="248" t="s">
        <v>19</v>
      </c>
      <c r="F306" s="249" t="s">
        <v>1758</v>
      </c>
      <c r="G306" s="247"/>
      <c r="H306" s="250">
        <v>1.5169999999999999</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245</v>
      </c>
      <c r="AU306" s="256" t="s">
        <v>85</v>
      </c>
      <c r="AV306" s="14" t="s">
        <v>85</v>
      </c>
      <c r="AW306" s="14" t="s">
        <v>37</v>
      </c>
      <c r="AX306" s="14" t="s">
        <v>76</v>
      </c>
      <c r="AY306" s="256" t="s">
        <v>235</v>
      </c>
    </row>
    <row r="307" s="14" customFormat="1">
      <c r="A307" s="14"/>
      <c r="B307" s="246"/>
      <c r="C307" s="247"/>
      <c r="D307" s="237" t="s">
        <v>245</v>
      </c>
      <c r="E307" s="248" t="s">
        <v>19</v>
      </c>
      <c r="F307" s="249" t="s">
        <v>1759</v>
      </c>
      <c r="G307" s="247"/>
      <c r="H307" s="250">
        <v>2.605</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245</v>
      </c>
      <c r="AU307" s="256" t="s">
        <v>85</v>
      </c>
      <c r="AV307" s="14" t="s">
        <v>85</v>
      </c>
      <c r="AW307" s="14" t="s">
        <v>37</v>
      </c>
      <c r="AX307" s="14" t="s">
        <v>76</v>
      </c>
      <c r="AY307" s="256" t="s">
        <v>235</v>
      </c>
    </row>
    <row r="308" s="14" customFormat="1">
      <c r="A308" s="14"/>
      <c r="B308" s="246"/>
      <c r="C308" s="247"/>
      <c r="D308" s="237" t="s">
        <v>245</v>
      </c>
      <c r="E308" s="248" t="s">
        <v>19</v>
      </c>
      <c r="F308" s="249" t="s">
        <v>1760</v>
      </c>
      <c r="G308" s="247"/>
      <c r="H308" s="250">
        <v>1.5489999999999999</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245</v>
      </c>
      <c r="AU308" s="256" t="s">
        <v>85</v>
      </c>
      <c r="AV308" s="14" t="s">
        <v>85</v>
      </c>
      <c r="AW308" s="14" t="s">
        <v>37</v>
      </c>
      <c r="AX308" s="14" t="s">
        <v>76</v>
      </c>
      <c r="AY308" s="256" t="s">
        <v>235</v>
      </c>
    </row>
    <row r="309" s="14" customFormat="1">
      <c r="A309" s="14"/>
      <c r="B309" s="246"/>
      <c r="C309" s="247"/>
      <c r="D309" s="237" t="s">
        <v>245</v>
      </c>
      <c r="E309" s="248" t="s">
        <v>19</v>
      </c>
      <c r="F309" s="249" t="s">
        <v>1761</v>
      </c>
      <c r="G309" s="247"/>
      <c r="H309" s="250">
        <v>1.3819999999999999</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245</v>
      </c>
      <c r="AU309" s="256" t="s">
        <v>85</v>
      </c>
      <c r="AV309" s="14" t="s">
        <v>85</v>
      </c>
      <c r="AW309" s="14" t="s">
        <v>37</v>
      </c>
      <c r="AX309" s="14" t="s">
        <v>76</v>
      </c>
      <c r="AY309" s="256" t="s">
        <v>235</v>
      </c>
    </row>
    <row r="310" s="14" customFormat="1">
      <c r="A310" s="14"/>
      <c r="B310" s="246"/>
      <c r="C310" s="247"/>
      <c r="D310" s="237" t="s">
        <v>245</v>
      </c>
      <c r="E310" s="248" t="s">
        <v>19</v>
      </c>
      <c r="F310" s="249" t="s">
        <v>1762</v>
      </c>
      <c r="G310" s="247"/>
      <c r="H310" s="250">
        <v>0.877</v>
      </c>
      <c r="I310" s="251"/>
      <c r="J310" s="247"/>
      <c r="K310" s="247"/>
      <c r="L310" s="252"/>
      <c r="M310" s="253"/>
      <c r="N310" s="254"/>
      <c r="O310" s="254"/>
      <c r="P310" s="254"/>
      <c r="Q310" s="254"/>
      <c r="R310" s="254"/>
      <c r="S310" s="254"/>
      <c r="T310" s="255"/>
      <c r="U310" s="14"/>
      <c r="V310" s="14"/>
      <c r="W310" s="14"/>
      <c r="X310" s="14"/>
      <c r="Y310" s="14"/>
      <c r="Z310" s="14"/>
      <c r="AA310" s="14"/>
      <c r="AB310" s="14"/>
      <c r="AC310" s="14"/>
      <c r="AD310" s="14"/>
      <c r="AE310" s="14"/>
      <c r="AT310" s="256" t="s">
        <v>245</v>
      </c>
      <c r="AU310" s="256" t="s">
        <v>85</v>
      </c>
      <c r="AV310" s="14" t="s">
        <v>85</v>
      </c>
      <c r="AW310" s="14" t="s">
        <v>37</v>
      </c>
      <c r="AX310" s="14" t="s">
        <v>76</v>
      </c>
      <c r="AY310" s="256" t="s">
        <v>235</v>
      </c>
    </row>
    <row r="311" s="13" customFormat="1">
      <c r="A311" s="13"/>
      <c r="B311" s="235"/>
      <c r="C311" s="236"/>
      <c r="D311" s="237" t="s">
        <v>245</v>
      </c>
      <c r="E311" s="238" t="s">
        <v>19</v>
      </c>
      <c r="F311" s="239" t="s">
        <v>1763</v>
      </c>
      <c r="G311" s="236"/>
      <c r="H311" s="238" t="s">
        <v>19</v>
      </c>
      <c r="I311" s="240"/>
      <c r="J311" s="236"/>
      <c r="K311" s="236"/>
      <c r="L311" s="241"/>
      <c r="M311" s="242"/>
      <c r="N311" s="243"/>
      <c r="O311" s="243"/>
      <c r="P311" s="243"/>
      <c r="Q311" s="243"/>
      <c r="R311" s="243"/>
      <c r="S311" s="243"/>
      <c r="T311" s="244"/>
      <c r="U311" s="13"/>
      <c r="V311" s="13"/>
      <c r="W311" s="13"/>
      <c r="X311" s="13"/>
      <c r="Y311" s="13"/>
      <c r="Z311" s="13"/>
      <c r="AA311" s="13"/>
      <c r="AB311" s="13"/>
      <c r="AC311" s="13"/>
      <c r="AD311" s="13"/>
      <c r="AE311" s="13"/>
      <c r="AT311" s="245" t="s">
        <v>245</v>
      </c>
      <c r="AU311" s="245" t="s">
        <v>85</v>
      </c>
      <c r="AV311" s="13" t="s">
        <v>83</v>
      </c>
      <c r="AW311" s="13" t="s">
        <v>37</v>
      </c>
      <c r="AX311" s="13" t="s">
        <v>76</v>
      </c>
      <c r="AY311" s="245" t="s">
        <v>235</v>
      </c>
    </row>
    <row r="312" s="14" customFormat="1">
      <c r="A312" s="14"/>
      <c r="B312" s="246"/>
      <c r="C312" s="247"/>
      <c r="D312" s="237" t="s">
        <v>245</v>
      </c>
      <c r="E312" s="248" t="s">
        <v>19</v>
      </c>
      <c r="F312" s="249" t="s">
        <v>1764</v>
      </c>
      <c r="G312" s="247"/>
      <c r="H312" s="250">
        <v>6.8449999999999998</v>
      </c>
      <c r="I312" s="251"/>
      <c r="J312" s="247"/>
      <c r="K312" s="247"/>
      <c r="L312" s="252"/>
      <c r="M312" s="253"/>
      <c r="N312" s="254"/>
      <c r="O312" s="254"/>
      <c r="P312" s="254"/>
      <c r="Q312" s="254"/>
      <c r="R312" s="254"/>
      <c r="S312" s="254"/>
      <c r="T312" s="255"/>
      <c r="U312" s="14"/>
      <c r="V312" s="14"/>
      <c r="W312" s="14"/>
      <c r="X312" s="14"/>
      <c r="Y312" s="14"/>
      <c r="Z312" s="14"/>
      <c r="AA312" s="14"/>
      <c r="AB312" s="14"/>
      <c r="AC312" s="14"/>
      <c r="AD312" s="14"/>
      <c r="AE312" s="14"/>
      <c r="AT312" s="256" t="s">
        <v>245</v>
      </c>
      <c r="AU312" s="256" t="s">
        <v>85</v>
      </c>
      <c r="AV312" s="14" t="s">
        <v>85</v>
      </c>
      <c r="AW312" s="14" t="s">
        <v>37</v>
      </c>
      <c r="AX312" s="14" t="s">
        <v>76</v>
      </c>
      <c r="AY312" s="256" t="s">
        <v>235</v>
      </c>
    </row>
    <row r="313" s="14" customFormat="1">
      <c r="A313" s="14"/>
      <c r="B313" s="246"/>
      <c r="C313" s="247"/>
      <c r="D313" s="237" t="s">
        <v>245</v>
      </c>
      <c r="E313" s="248" t="s">
        <v>19</v>
      </c>
      <c r="F313" s="249" t="s">
        <v>1765</v>
      </c>
      <c r="G313" s="247"/>
      <c r="H313" s="250">
        <v>6.2590000000000003</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245</v>
      </c>
      <c r="AU313" s="256" t="s">
        <v>85</v>
      </c>
      <c r="AV313" s="14" t="s">
        <v>85</v>
      </c>
      <c r="AW313" s="14" t="s">
        <v>37</v>
      </c>
      <c r="AX313" s="14" t="s">
        <v>76</v>
      </c>
      <c r="AY313" s="256" t="s">
        <v>235</v>
      </c>
    </row>
    <row r="314" s="14" customFormat="1">
      <c r="A314" s="14"/>
      <c r="B314" s="246"/>
      <c r="C314" s="247"/>
      <c r="D314" s="237" t="s">
        <v>245</v>
      </c>
      <c r="E314" s="248" t="s">
        <v>19</v>
      </c>
      <c r="F314" s="249" t="s">
        <v>1766</v>
      </c>
      <c r="G314" s="247"/>
      <c r="H314" s="250">
        <v>4.2469999999999999</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245</v>
      </c>
      <c r="AU314" s="256" t="s">
        <v>85</v>
      </c>
      <c r="AV314" s="14" t="s">
        <v>85</v>
      </c>
      <c r="AW314" s="14" t="s">
        <v>37</v>
      </c>
      <c r="AX314" s="14" t="s">
        <v>76</v>
      </c>
      <c r="AY314" s="256" t="s">
        <v>235</v>
      </c>
    </row>
    <row r="315" s="14" customFormat="1">
      <c r="A315" s="14"/>
      <c r="B315" s="246"/>
      <c r="C315" s="247"/>
      <c r="D315" s="237" t="s">
        <v>245</v>
      </c>
      <c r="E315" s="248" t="s">
        <v>19</v>
      </c>
      <c r="F315" s="249" t="s">
        <v>1767</v>
      </c>
      <c r="G315" s="247"/>
      <c r="H315" s="250">
        <v>7.2930000000000001</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245</v>
      </c>
      <c r="AU315" s="256" t="s">
        <v>85</v>
      </c>
      <c r="AV315" s="14" t="s">
        <v>85</v>
      </c>
      <c r="AW315" s="14" t="s">
        <v>37</v>
      </c>
      <c r="AX315" s="14" t="s">
        <v>76</v>
      </c>
      <c r="AY315" s="256" t="s">
        <v>235</v>
      </c>
    </row>
    <row r="316" s="14" customFormat="1">
      <c r="A316" s="14"/>
      <c r="B316" s="246"/>
      <c r="C316" s="247"/>
      <c r="D316" s="237" t="s">
        <v>245</v>
      </c>
      <c r="E316" s="248" t="s">
        <v>19</v>
      </c>
      <c r="F316" s="249" t="s">
        <v>1768</v>
      </c>
      <c r="G316" s="247"/>
      <c r="H316" s="250">
        <v>4.3369999999999997</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245</v>
      </c>
      <c r="AU316" s="256" t="s">
        <v>85</v>
      </c>
      <c r="AV316" s="14" t="s">
        <v>85</v>
      </c>
      <c r="AW316" s="14" t="s">
        <v>37</v>
      </c>
      <c r="AX316" s="14" t="s">
        <v>76</v>
      </c>
      <c r="AY316" s="256" t="s">
        <v>235</v>
      </c>
    </row>
    <row r="317" s="14" customFormat="1">
      <c r="A317" s="14"/>
      <c r="B317" s="246"/>
      <c r="C317" s="247"/>
      <c r="D317" s="237" t="s">
        <v>245</v>
      </c>
      <c r="E317" s="248" t="s">
        <v>19</v>
      </c>
      <c r="F317" s="249" t="s">
        <v>1769</v>
      </c>
      <c r="G317" s="247"/>
      <c r="H317" s="250">
        <v>4.6639999999999997</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245</v>
      </c>
      <c r="AU317" s="256" t="s">
        <v>85</v>
      </c>
      <c r="AV317" s="14" t="s">
        <v>85</v>
      </c>
      <c r="AW317" s="14" t="s">
        <v>37</v>
      </c>
      <c r="AX317" s="14" t="s">
        <v>76</v>
      </c>
      <c r="AY317" s="256" t="s">
        <v>235</v>
      </c>
    </row>
    <row r="318" s="14" customFormat="1">
      <c r="A318" s="14"/>
      <c r="B318" s="246"/>
      <c r="C318" s="247"/>
      <c r="D318" s="237" t="s">
        <v>245</v>
      </c>
      <c r="E318" s="248" t="s">
        <v>19</v>
      </c>
      <c r="F318" s="249" t="s">
        <v>1770</v>
      </c>
      <c r="G318" s="247"/>
      <c r="H318" s="250">
        <v>2.4550000000000001</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245</v>
      </c>
      <c r="AU318" s="256" t="s">
        <v>85</v>
      </c>
      <c r="AV318" s="14" t="s">
        <v>85</v>
      </c>
      <c r="AW318" s="14" t="s">
        <v>37</v>
      </c>
      <c r="AX318" s="14" t="s">
        <v>76</v>
      </c>
      <c r="AY318" s="256" t="s">
        <v>235</v>
      </c>
    </row>
    <row r="319" s="13" customFormat="1">
      <c r="A319" s="13"/>
      <c r="B319" s="235"/>
      <c r="C319" s="236"/>
      <c r="D319" s="237" t="s">
        <v>245</v>
      </c>
      <c r="E319" s="238" t="s">
        <v>19</v>
      </c>
      <c r="F319" s="239" t="s">
        <v>753</v>
      </c>
      <c r="G319" s="236"/>
      <c r="H319" s="238" t="s">
        <v>19</v>
      </c>
      <c r="I319" s="240"/>
      <c r="J319" s="236"/>
      <c r="K319" s="236"/>
      <c r="L319" s="241"/>
      <c r="M319" s="242"/>
      <c r="N319" s="243"/>
      <c r="O319" s="243"/>
      <c r="P319" s="243"/>
      <c r="Q319" s="243"/>
      <c r="R319" s="243"/>
      <c r="S319" s="243"/>
      <c r="T319" s="244"/>
      <c r="U319" s="13"/>
      <c r="V319" s="13"/>
      <c r="W319" s="13"/>
      <c r="X319" s="13"/>
      <c r="Y319" s="13"/>
      <c r="Z319" s="13"/>
      <c r="AA319" s="13"/>
      <c r="AB319" s="13"/>
      <c r="AC319" s="13"/>
      <c r="AD319" s="13"/>
      <c r="AE319" s="13"/>
      <c r="AT319" s="245" t="s">
        <v>245</v>
      </c>
      <c r="AU319" s="245" t="s">
        <v>85</v>
      </c>
      <c r="AV319" s="13" t="s">
        <v>83</v>
      </c>
      <c r="AW319" s="13" t="s">
        <v>37</v>
      </c>
      <c r="AX319" s="13" t="s">
        <v>76</v>
      </c>
      <c r="AY319" s="245" t="s">
        <v>235</v>
      </c>
    </row>
    <row r="320" s="14" customFormat="1">
      <c r="A320" s="14"/>
      <c r="B320" s="246"/>
      <c r="C320" s="247"/>
      <c r="D320" s="237" t="s">
        <v>245</v>
      </c>
      <c r="E320" s="248" t="s">
        <v>19</v>
      </c>
      <c r="F320" s="249" t="s">
        <v>1771</v>
      </c>
      <c r="G320" s="247"/>
      <c r="H320" s="250">
        <v>1</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245</v>
      </c>
      <c r="AU320" s="256" t="s">
        <v>85</v>
      </c>
      <c r="AV320" s="14" t="s">
        <v>85</v>
      </c>
      <c r="AW320" s="14" t="s">
        <v>37</v>
      </c>
      <c r="AX320" s="14" t="s">
        <v>76</v>
      </c>
      <c r="AY320" s="256" t="s">
        <v>235</v>
      </c>
    </row>
    <row r="321" s="16" customFormat="1">
      <c r="A321" s="16"/>
      <c r="B321" s="268"/>
      <c r="C321" s="269"/>
      <c r="D321" s="237" t="s">
        <v>245</v>
      </c>
      <c r="E321" s="270" t="s">
        <v>19</v>
      </c>
      <c r="F321" s="271" t="s">
        <v>250</v>
      </c>
      <c r="G321" s="269"/>
      <c r="H321" s="272">
        <v>80.179000000000002</v>
      </c>
      <c r="I321" s="273"/>
      <c r="J321" s="269"/>
      <c r="K321" s="269"/>
      <c r="L321" s="274"/>
      <c r="M321" s="275"/>
      <c r="N321" s="276"/>
      <c r="O321" s="276"/>
      <c r="P321" s="276"/>
      <c r="Q321" s="276"/>
      <c r="R321" s="276"/>
      <c r="S321" s="276"/>
      <c r="T321" s="277"/>
      <c r="U321" s="16"/>
      <c r="V321" s="16"/>
      <c r="W321" s="16"/>
      <c r="X321" s="16"/>
      <c r="Y321" s="16"/>
      <c r="Z321" s="16"/>
      <c r="AA321" s="16"/>
      <c r="AB321" s="16"/>
      <c r="AC321" s="16"/>
      <c r="AD321" s="16"/>
      <c r="AE321" s="16"/>
      <c r="AT321" s="278" t="s">
        <v>245</v>
      </c>
      <c r="AU321" s="278" t="s">
        <v>85</v>
      </c>
      <c r="AV321" s="16" t="s">
        <v>100</v>
      </c>
      <c r="AW321" s="16" t="s">
        <v>37</v>
      </c>
      <c r="AX321" s="16" t="s">
        <v>83</v>
      </c>
      <c r="AY321" s="278" t="s">
        <v>235</v>
      </c>
    </row>
    <row r="322" s="2" customFormat="1" ht="24.15" customHeight="1">
      <c r="A322" s="40"/>
      <c r="B322" s="41"/>
      <c r="C322" s="217" t="s">
        <v>647</v>
      </c>
      <c r="D322" s="217" t="s">
        <v>237</v>
      </c>
      <c r="E322" s="218" t="s">
        <v>1772</v>
      </c>
      <c r="F322" s="219" t="s">
        <v>1773</v>
      </c>
      <c r="G322" s="220" t="s">
        <v>379</v>
      </c>
      <c r="H322" s="221">
        <v>80.179000000000002</v>
      </c>
      <c r="I322" s="222"/>
      <c r="J322" s="223">
        <f>ROUND(I322*H322,2)</f>
        <v>0</v>
      </c>
      <c r="K322" s="219" t="s">
        <v>241</v>
      </c>
      <c r="L322" s="46"/>
      <c r="M322" s="224" t="s">
        <v>19</v>
      </c>
      <c r="N322" s="225" t="s">
        <v>47</v>
      </c>
      <c r="O322" s="86"/>
      <c r="P322" s="226">
        <f>O322*H322</f>
        <v>0</v>
      </c>
      <c r="Q322" s="226">
        <v>0.00012</v>
      </c>
      <c r="R322" s="226">
        <f>Q322*H322</f>
        <v>0.00962148</v>
      </c>
      <c r="S322" s="226">
        <v>0</v>
      </c>
      <c r="T322" s="227">
        <f>S322*H322</f>
        <v>0</v>
      </c>
      <c r="U322" s="40"/>
      <c r="V322" s="40"/>
      <c r="W322" s="40"/>
      <c r="X322" s="40"/>
      <c r="Y322" s="40"/>
      <c r="Z322" s="40"/>
      <c r="AA322" s="40"/>
      <c r="AB322" s="40"/>
      <c r="AC322" s="40"/>
      <c r="AD322" s="40"/>
      <c r="AE322" s="40"/>
      <c r="AR322" s="228" t="s">
        <v>448</v>
      </c>
      <c r="AT322" s="228" t="s">
        <v>237</v>
      </c>
      <c r="AU322" s="228" t="s">
        <v>85</v>
      </c>
      <c r="AY322" s="19" t="s">
        <v>235</v>
      </c>
      <c r="BE322" s="229">
        <f>IF(N322="základní",J322,0)</f>
        <v>0</v>
      </c>
      <c r="BF322" s="229">
        <f>IF(N322="snížená",J322,0)</f>
        <v>0</v>
      </c>
      <c r="BG322" s="229">
        <f>IF(N322="zákl. přenesená",J322,0)</f>
        <v>0</v>
      </c>
      <c r="BH322" s="229">
        <f>IF(N322="sníž. přenesená",J322,0)</f>
        <v>0</v>
      </c>
      <c r="BI322" s="229">
        <f>IF(N322="nulová",J322,0)</f>
        <v>0</v>
      </c>
      <c r="BJ322" s="19" t="s">
        <v>83</v>
      </c>
      <c r="BK322" s="229">
        <f>ROUND(I322*H322,2)</f>
        <v>0</v>
      </c>
      <c r="BL322" s="19" t="s">
        <v>448</v>
      </c>
      <c r="BM322" s="228" t="s">
        <v>1774</v>
      </c>
    </row>
    <row r="323" s="2" customFormat="1">
      <c r="A323" s="40"/>
      <c r="B323" s="41"/>
      <c r="C323" s="42"/>
      <c r="D323" s="230" t="s">
        <v>243</v>
      </c>
      <c r="E323" s="42"/>
      <c r="F323" s="231" t="s">
        <v>1775</v>
      </c>
      <c r="G323" s="42"/>
      <c r="H323" s="42"/>
      <c r="I323" s="232"/>
      <c r="J323" s="42"/>
      <c r="K323" s="42"/>
      <c r="L323" s="46"/>
      <c r="M323" s="233"/>
      <c r="N323" s="234"/>
      <c r="O323" s="86"/>
      <c r="P323" s="86"/>
      <c r="Q323" s="86"/>
      <c r="R323" s="86"/>
      <c r="S323" s="86"/>
      <c r="T323" s="87"/>
      <c r="U323" s="40"/>
      <c r="V323" s="40"/>
      <c r="W323" s="40"/>
      <c r="X323" s="40"/>
      <c r="Y323" s="40"/>
      <c r="Z323" s="40"/>
      <c r="AA323" s="40"/>
      <c r="AB323" s="40"/>
      <c r="AC323" s="40"/>
      <c r="AD323" s="40"/>
      <c r="AE323" s="40"/>
      <c r="AT323" s="19" t="s">
        <v>243</v>
      </c>
      <c r="AU323" s="19" t="s">
        <v>85</v>
      </c>
    </row>
    <row r="324" s="12" customFormat="1" ht="25.92" customHeight="1">
      <c r="A324" s="12"/>
      <c r="B324" s="201"/>
      <c r="C324" s="202"/>
      <c r="D324" s="203" t="s">
        <v>75</v>
      </c>
      <c r="E324" s="204" t="s">
        <v>1278</v>
      </c>
      <c r="F324" s="204" t="s">
        <v>1279</v>
      </c>
      <c r="G324" s="202"/>
      <c r="H324" s="202"/>
      <c r="I324" s="205"/>
      <c r="J324" s="206">
        <f>BK324</f>
        <v>0</v>
      </c>
      <c r="K324" s="202"/>
      <c r="L324" s="207"/>
      <c r="M324" s="208"/>
      <c r="N324" s="209"/>
      <c r="O324" s="209"/>
      <c r="P324" s="210">
        <f>SUM(P325:P329)</f>
        <v>0</v>
      </c>
      <c r="Q324" s="209"/>
      <c r="R324" s="210">
        <f>SUM(R325:R329)</f>
        <v>0</v>
      </c>
      <c r="S324" s="209"/>
      <c r="T324" s="211">
        <f>SUM(T325:T329)</f>
        <v>0</v>
      </c>
      <c r="U324" s="12"/>
      <c r="V324" s="12"/>
      <c r="W324" s="12"/>
      <c r="X324" s="12"/>
      <c r="Y324" s="12"/>
      <c r="Z324" s="12"/>
      <c r="AA324" s="12"/>
      <c r="AB324" s="12"/>
      <c r="AC324" s="12"/>
      <c r="AD324" s="12"/>
      <c r="AE324" s="12"/>
      <c r="AR324" s="212" t="s">
        <v>100</v>
      </c>
      <c r="AT324" s="213" t="s">
        <v>75</v>
      </c>
      <c r="AU324" s="213" t="s">
        <v>76</v>
      </c>
      <c r="AY324" s="212" t="s">
        <v>235</v>
      </c>
      <c r="BK324" s="214">
        <f>SUM(BK325:BK329)</f>
        <v>0</v>
      </c>
    </row>
    <row r="325" s="2" customFormat="1" ht="24.15" customHeight="1">
      <c r="A325" s="40"/>
      <c r="B325" s="41"/>
      <c r="C325" s="217" t="s">
        <v>654</v>
      </c>
      <c r="D325" s="217" t="s">
        <v>237</v>
      </c>
      <c r="E325" s="218" t="s">
        <v>1281</v>
      </c>
      <c r="F325" s="219" t="s">
        <v>1282</v>
      </c>
      <c r="G325" s="220" t="s">
        <v>1283</v>
      </c>
      <c r="H325" s="221">
        <v>250</v>
      </c>
      <c r="I325" s="222"/>
      <c r="J325" s="223">
        <f>ROUND(I325*H325,2)</f>
        <v>0</v>
      </c>
      <c r="K325" s="219" t="s">
        <v>241</v>
      </c>
      <c r="L325" s="46"/>
      <c r="M325" s="224" t="s">
        <v>19</v>
      </c>
      <c r="N325" s="225" t="s">
        <v>47</v>
      </c>
      <c r="O325" s="86"/>
      <c r="P325" s="226">
        <f>O325*H325</f>
        <v>0</v>
      </c>
      <c r="Q325" s="226">
        <v>0</v>
      </c>
      <c r="R325" s="226">
        <f>Q325*H325</f>
        <v>0</v>
      </c>
      <c r="S325" s="226">
        <v>0</v>
      </c>
      <c r="T325" s="227">
        <f>S325*H325</f>
        <v>0</v>
      </c>
      <c r="U325" s="40"/>
      <c r="V325" s="40"/>
      <c r="W325" s="40"/>
      <c r="X325" s="40"/>
      <c r="Y325" s="40"/>
      <c r="Z325" s="40"/>
      <c r="AA325" s="40"/>
      <c r="AB325" s="40"/>
      <c r="AC325" s="40"/>
      <c r="AD325" s="40"/>
      <c r="AE325" s="40"/>
      <c r="AR325" s="228" t="s">
        <v>1284</v>
      </c>
      <c r="AT325" s="228" t="s">
        <v>237</v>
      </c>
      <c r="AU325" s="228" t="s">
        <v>83</v>
      </c>
      <c r="AY325" s="19" t="s">
        <v>235</v>
      </c>
      <c r="BE325" s="229">
        <f>IF(N325="základní",J325,0)</f>
        <v>0</v>
      </c>
      <c r="BF325" s="229">
        <f>IF(N325="snížená",J325,0)</f>
        <v>0</v>
      </c>
      <c r="BG325" s="229">
        <f>IF(N325="zákl. přenesená",J325,0)</f>
        <v>0</v>
      </c>
      <c r="BH325" s="229">
        <f>IF(N325="sníž. přenesená",J325,0)</f>
        <v>0</v>
      </c>
      <c r="BI325" s="229">
        <f>IF(N325="nulová",J325,0)</f>
        <v>0</v>
      </c>
      <c r="BJ325" s="19" t="s">
        <v>83</v>
      </c>
      <c r="BK325" s="229">
        <f>ROUND(I325*H325,2)</f>
        <v>0</v>
      </c>
      <c r="BL325" s="19" t="s">
        <v>1284</v>
      </c>
      <c r="BM325" s="228" t="s">
        <v>1552</v>
      </c>
    </row>
    <row r="326" s="2" customFormat="1">
      <c r="A326" s="40"/>
      <c r="B326" s="41"/>
      <c r="C326" s="42"/>
      <c r="D326" s="230" t="s">
        <v>243</v>
      </c>
      <c r="E326" s="42"/>
      <c r="F326" s="231" t="s">
        <v>1286</v>
      </c>
      <c r="G326" s="42"/>
      <c r="H326" s="42"/>
      <c r="I326" s="232"/>
      <c r="J326" s="42"/>
      <c r="K326" s="42"/>
      <c r="L326" s="46"/>
      <c r="M326" s="233"/>
      <c r="N326" s="234"/>
      <c r="O326" s="86"/>
      <c r="P326" s="86"/>
      <c r="Q326" s="86"/>
      <c r="R326" s="86"/>
      <c r="S326" s="86"/>
      <c r="T326" s="87"/>
      <c r="U326" s="40"/>
      <c r="V326" s="40"/>
      <c r="W326" s="40"/>
      <c r="X326" s="40"/>
      <c r="Y326" s="40"/>
      <c r="Z326" s="40"/>
      <c r="AA326" s="40"/>
      <c r="AB326" s="40"/>
      <c r="AC326" s="40"/>
      <c r="AD326" s="40"/>
      <c r="AE326" s="40"/>
      <c r="AT326" s="19" t="s">
        <v>243</v>
      </c>
      <c r="AU326" s="19" t="s">
        <v>83</v>
      </c>
    </row>
    <row r="327" s="13" customFormat="1">
      <c r="A327" s="13"/>
      <c r="B327" s="235"/>
      <c r="C327" s="236"/>
      <c r="D327" s="237" t="s">
        <v>245</v>
      </c>
      <c r="E327" s="238" t="s">
        <v>19</v>
      </c>
      <c r="F327" s="239" t="s">
        <v>1553</v>
      </c>
      <c r="G327" s="236"/>
      <c r="H327" s="238" t="s">
        <v>19</v>
      </c>
      <c r="I327" s="240"/>
      <c r="J327" s="236"/>
      <c r="K327" s="236"/>
      <c r="L327" s="241"/>
      <c r="M327" s="242"/>
      <c r="N327" s="243"/>
      <c r="O327" s="243"/>
      <c r="P327" s="243"/>
      <c r="Q327" s="243"/>
      <c r="R327" s="243"/>
      <c r="S327" s="243"/>
      <c r="T327" s="244"/>
      <c r="U327" s="13"/>
      <c r="V327" s="13"/>
      <c r="W327" s="13"/>
      <c r="X327" s="13"/>
      <c r="Y327" s="13"/>
      <c r="Z327" s="13"/>
      <c r="AA327" s="13"/>
      <c r="AB327" s="13"/>
      <c r="AC327" s="13"/>
      <c r="AD327" s="13"/>
      <c r="AE327" s="13"/>
      <c r="AT327" s="245" t="s">
        <v>245</v>
      </c>
      <c r="AU327" s="245" t="s">
        <v>83</v>
      </c>
      <c r="AV327" s="13" t="s">
        <v>83</v>
      </c>
      <c r="AW327" s="13" t="s">
        <v>37</v>
      </c>
      <c r="AX327" s="13" t="s">
        <v>76</v>
      </c>
      <c r="AY327" s="245" t="s">
        <v>235</v>
      </c>
    </row>
    <row r="328" s="14" customFormat="1">
      <c r="A328" s="14"/>
      <c r="B328" s="246"/>
      <c r="C328" s="247"/>
      <c r="D328" s="237" t="s">
        <v>245</v>
      </c>
      <c r="E328" s="248" t="s">
        <v>19</v>
      </c>
      <c r="F328" s="249" t="s">
        <v>1554</v>
      </c>
      <c r="G328" s="247"/>
      <c r="H328" s="250">
        <v>250</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245</v>
      </c>
      <c r="AU328" s="256" t="s">
        <v>83</v>
      </c>
      <c r="AV328" s="14" t="s">
        <v>85</v>
      </c>
      <c r="AW328" s="14" t="s">
        <v>37</v>
      </c>
      <c r="AX328" s="14" t="s">
        <v>76</v>
      </c>
      <c r="AY328" s="256" t="s">
        <v>235</v>
      </c>
    </row>
    <row r="329" s="16" customFormat="1">
      <c r="A329" s="16"/>
      <c r="B329" s="268"/>
      <c r="C329" s="269"/>
      <c r="D329" s="237" t="s">
        <v>245</v>
      </c>
      <c r="E329" s="270" t="s">
        <v>19</v>
      </c>
      <c r="F329" s="271" t="s">
        <v>250</v>
      </c>
      <c r="G329" s="269"/>
      <c r="H329" s="272">
        <v>250</v>
      </c>
      <c r="I329" s="273"/>
      <c r="J329" s="269"/>
      <c r="K329" s="269"/>
      <c r="L329" s="274"/>
      <c r="M329" s="275"/>
      <c r="N329" s="276"/>
      <c r="O329" s="276"/>
      <c r="P329" s="276"/>
      <c r="Q329" s="276"/>
      <c r="R329" s="276"/>
      <c r="S329" s="276"/>
      <c r="T329" s="277"/>
      <c r="U329" s="16"/>
      <c r="V329" s="16"/>
      <c r="W329" s="16"/>
      <c r="X329" s="16"/>
      <c r="Y329" s="16"/>
      <c r="Z329" s="16"/>
      <c r="AA329" s="16"/>
      <c r="AB329" s="16"/>
      <c r="AC329" s="16"/>
      <c r="AD329" s="16"/>
      <c r="AE329" s="16"/>
      <c r="AT329" s="278" t="s">
        <v>245</v>
      </c>
      <c r="AU329" s="278" t="s">
        <v>83</v>
      </c>
      <c r="AV329" s="16" t="s">
        <v>100</v>
      </c>
      <c r="AW329" s="16" t="s">
        <v>37</v>
      </c>
      <c r="AX329" s="16" t="s">
        <v>83</v>
      </c>
      <c r="AY329" s="278" t="s">
        <v>235</v>
      </c>
    </row>
    <row r="330" s="12" customFormat="1" ht="25.92" customHeight="1">
      <c r="A330" s="12"/>
      <c r="B330" s="201"/>
      <c r="C330" s="202"/>
      <c r="D330" s="203" t="s">
        <v>75</v>
      </c>
      <c r="E330" s="204" t="s">
        <v>1289</v>
      </c>
      <c r="F330" s="204" t="s">
        <v>1290</v>
      </c>
      <c r="G330" s="202"/>
      <c r="H330" s="202"/>
      <c r="I330" s="205"/>
      <c r="J330" s="206">
        <f>BK330</f>
        <v>0</v>
      </c>
      <c r="K330" s="202"/>
      <c r="L330" s="207"/>
      <c r="M330" s="208"/>
      <c r="N330" s="209"/>
      <c r="O330" s="209"/>
      <c r="P330" s="210">
        <f>P331</f>
        <v>0</v>
      </c>
      <c r="Q330" s="209"/>
      <c r="R330" s="210">
        <f>R331</f>
        <v>0</v>
      </c>
      <c r="S330" s="209"/>
      <c r="T330" s="211">
        <f>T331</f>
        <v>0</v>
      </c>
      <c r="U330" s="12"/>
      <c r="V330" s="12"/>
      <c r="W330" s="12"/>
      <c r="X330" s="12"/>
      <c r="Y330" s="12"/>
      <c r="Z330" s="12"/>
      <c r="AA330" s="12"/>
      <c r="AB330" s="12"/>
      <c r="AC330" s="12"/>
      <c r="AD330" s="12"/>
      <c r="AE330" s="12"/>
      <c r="AR330" s="212" t="s">
        <v>100</v>
      </c>
      <c r="AT330" s="213" t="s">
        <v>75</v>
      </c>
      <c r="AU330" s="213" t="s">
        <v>76</v>
      </c>
      <c r="AY330" s="212" t="s">
        <v>235</v>
      </c>
      <c r="BK330" s="214">
        <f>BK331</f>
        <v>0</v>
      </c>
    </row>
    <row r="331" s="2" customFormat="1" ht="33" customHeight="1">
      <c r="A331" s="40"/>
      <c r="B331" s="41"/>
      <c r="C331" s="217" t="s">
        <v>661</v>
      </c>
      <c r="D331" s="217" t="s">
        <v>237</v>
      </c>
      <c r="E331" s="218" t="s">
        <v>1776</v>
      </c>
      <c r="F331" s="219" t="s">
        <v>1777</v>
      </c>
      <c r="G331" s="220" t="s">
        <v>610</v>
      </c>
      <c r="H331" s="221">
        <v>4</v>
      </c>
      <c r="I331" s="222"/>
      <c r="J331" s="223">
        <f>ROUND(I331*H331,2)</f>
        <v>0</v>
      </c>
      <c r="K331" s="219" t="s">
        <v>370</v>
      </c>
      <c r="L331" s="46"/>
      <c r="M331" s="293" t="s">
        <v>19</v>
      </c>
      <c r="N331" s="294" t="s">
        <v>47</v>
      </c>
      <c r="O331" s="295"/>
      <c r="P331" s="296">
        <f>O331*H331</f>
        <v>0</v>
      </c>
      <c r="Q331" s="296">
        <v>0</v>
      </c>
      <c r="R331" s="296">
        <f>Q331*H331</f>
        <v>0</v>
      </c>
      <c r="S331" s="296">
        <v>0</v>
      </c>
      <c r="T331" s="297">
        <f>S331*H331</f>
        <v>0</v>
      </c>
      <c r="U331" s="40"/>
      <c r="V331" s="40"/>
      <c r="W331" s="40"/>
      <c r="X331" s="40"/>
      <c r="Y331" s="40"/>
      <c r="Z331" s="40"/>
      <c r="AA331" s="40"/>
      <c r="AB331" s="40"/>
      <c r="AC331" s="40"/>
      <c r="AD331" s="40"/>
      <c r="AE331" s="40"/>
      <c r="AR331" s="228" t="s">
        <v>1778</v>
      </c>
      <c r="AT331" s="228" t="s">
        <v>237</v>
      </c>
      <c r="AU331" s="228" t="s">
        <v>83</v>
      </c>
      <c r="AY331" s="19" t="s">
        <v>235</v>
      </c>
      <c r="BE331" s="229">
        <f>IF(N331="základní",J331,0)</f>
        <v>0</v>
      </c>
      <c r="BF331" s="229">
        <f>IF(N331="snížená",J331,0)</f>
        <v>0</v>
      </c>
      <c r="BG331" s="229">
        <f>IF(N331="zákl. přenesená",J331,0)</f>
        <v>0</v>
      </c>
      <c r="BH331" s="229">
        <f>IF(N331="sníž. přenesená",J331,0)</f>
        <v>0</v>
      </c>
      <c r="BI331" s="229">
        <f>IF(N331="nulová",J331,0)</f>
        <v>0</v>
      </c>
      <c r="BJ331" s="19" t="s">
        <v>83</v>
      </c>
      <c r="BK331" s="229">
        <f>ROUND(I331*H331,2)</f>
        <v>0</v>
      </c>
      <c r="BL331" s="19" t="s">
        <v>1778</v>
      </c>
      <c r="BM331" s="228" t="s">
        <v>1779</v>
      </c>
    </row>
    <row r="332" s="2" customFormat="1" ht="6.96" customHeight="1">
      <c r="A332" s="40"/>
      <c r="B332" s="61"/>
      <c r="C332" s="62"/>
      <c r="D332" s="62"/>
      <c r="E332" s="62"/>
      <c r="F332" s="62"/>
      <c r="G332" s="62"/>
      <c r="H332" s="62"/>
      <c r="I332" s="62"/>
      <c r="J332" s="62"/>
      <c r="K332" s="62"/>
      <c r="L332" s="46"/>
      <c r="M332" s="40"/>
      <c r="O332" s="40"/>
      <c r="P332" s="40"/>
      <c r="Q332" s="40"/>
      <c r="R332" s="40"/>
      <c r="S332" s="40"/>
      <c r="T332" s="40"/>
      <c r="U332" s="40"/>
      <c r="V332" s="40"/>
      <c r="W332" s="40"/>
      <c r="X332" s="40"/>
      <c r="Y332" s="40"/>
      <c r="Z332" s="40"/>
      <c r="AA332" s="40"/>
      <c r="AB332" s="40"/>
      <c r="AC332" s="40"/>
      <c r="AD332" s="40"/>
      <c r="AE332" s="40"/>
    </row>
  </sheetData>
  <sheetProtection sheet="1" autoFilter="0" formatColumns="0" formatRows="0" objects="1" scenarios="1" spinCount="100000" saltValue="HfuMnaxwPKT+ED3ZU/IvkqJKXh7MoDUB/Ou6UUZQYXGmjcshf47NQk2VCxvXSEDRNrW2sprYZXTYmp5LTNpp1g==" hashValue="2gyWRMDkPypMiQa7dYeAM3VJEm3pEFc9p7HLi9s/goIweAG7SCTae2VxKOBtYjI3A2Kvrh5CPfWmyWoDY9xmHw==" algorithmName="SHA-512" password="CC35"/>
  <autoFilter ref="C100:K331"/>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11" r:id="rId1" display="https://podminky.urs.cz/item/CS_URS_2023_02/311351122"/>
    <hyperlink ref="F113" r:id="rId2" display="https://podminky.urs.cz/item/CS_URS_2023_02/311351311"/>
    <hyperlink ref="F118" r:id="rId3" display="https://podminky.urs.cz/item/CS_URS_2023_02/311351312"/>
    <hyperlink ref="F120" r:id="rId4" display="https://podminky.urs.cz/item/CS_URS_2023_02/311361821"/>
    <hyperlink ref="F125" r:id="rId5" display="https://podminky.urs.cz/item/CS_URS_2023_02/310239411"/>
    <hyperlink ref="F130" r:id="rId6" display="https://podminky.urs.cz/item/CS_URS_2023_02/346244371"/>
    <hyperlink ref="F136" r:id="rId7" display="https://podminky.urs.cz/item/CS_URS_2023_02/985223110"/>
    <hyperlink ref="F148" r:id="rId8" display="https://podminky.urs.cz/item/CS_URS_2023_02/985231112"/>
    <hyperlink ref="F163" r:id="rId9" display="https://podminky.urs.cz/item/CS_URS_2023_02/974031387"/>
    <hyperlink ref="F169" r:id="rId10" display="https://podminky.urs.cz/item/CS_URS_2023_02/977131110"/>
    <hyperlink ref="F182" r:id="rId11" display="https://podminky.urs.cz/item/CS_URS_2023_02/974031132"/>
    <hyperlink ref="F187" r:id="rId12" display="https://podminky.urs.cz/item/CS_URS_2023_02/985331112"/>
    <hyperlink ref="F197" r:id="rId13" display="https://podminky.urs.cz/item/CS_URS_2023_02/985441113"/>
    <hyperlink ref="F202" r:id="rId14" display="https://podminky.urs.cz/item/CS_URS_2023_02/975111441"/>
    <hyperlink ref="F212" r:id="rId15" display="https://podminky.urs.cz/item/CS_URS_2023_02/975111442"/>
    <hyperlink ref="F215" r:id="rId16" display="https://podminky.urs.cz/item/CS_URS_2023_02/975111443"/>
    <hyperlink ref="F217" r:id="rId17" display="https://podminky.urs.cz/item/CS_URS_2023_02/985112113"/>
    <hyperlink ref="F223" r:id="rId18" display="https://podminky.urs.cz/item/CS_URS_2023_02/997013157"/>
    <hyperlink ref="F225" r:id="rId19" display="https://podminky.urs.cz/item/CS_URS_2023_02/997013501"/>
    <hyperlink ref="F227" r:id="rId20" display="https://podminky.urs.cz/item/CS_URS_2023_02/997013509"/>
    <hyperlink ref="F232" r:id="rId21" display="https://podminky.urs.cz/item/CS_URS_2023_02/998017003"/>
    <hyperlink ref="F295" r:id="rId22" display="https://podminky.urs.cz/item/CS_URS_2023_02/998767103"/>
    <hyperlink ref="F298" r:id="rId23" display="https://podminky.urs.cz/item/CS_URS_2023_02/783314201"/>
    <hyperlink ref="F323" r:id="rId24" display="https://podminky.urs.cz/item/CS_URS_2023_02/783317101"/>
    <hyperlink ref="F326" r:id="rId25" display="https://podminky.urs.cz/item/CS_URS_2023_02/HZS1292"/>
  </hyperlinks>
  <pageMargins left="0.39375" right="0.39375" top="0.39375" bottom="0.39375" header="0" footer="0"/>
  <pageSetup paperSize="9" orientation="portrait" blackAndWhite="1" fitToHeight="100"/>
  <headerFooter>
    <oddFooter>&amp;CStrana &amp;P z &amp;N</oddFooter>
  </headerFooter>
  <drawing r:id="rId26"/>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107</v>
      </c>
      <c r="AZ2" s="141" t="s">
        <v>1780</v>
      </c>
      <c r="BA2" s="141" t="s">
        <v>19</v>
      </c>
      <c r="BB2" s="141" t="s">
        <v>19</v>
      </c>
      <c r="BC2" s="141" t="s">
        <v>1781</v>
      </c>
      <c r="BD2" s="141" t="s">
        <v>85</v>
      </c>
    </row>
    <row r="3" s="1" customFormat="1" ht="6.96" customHeight="1">
      <c r="B3" s="142"/>
      <c r="C3" s="143"/>
      <c r="D3" s="143"/>
      <c r="E3" s="143"/>
      <c r="F3" s="143"/>
      <c r="G3" s="143"/>
      <c r="H3" s="143"/>
      <c r="I3" s="143"/>
      <c r="J3" s="143"/>
      <c r="K3" s="143"/>
      <c r="L3" s="22"/>
      <c r="AT3" s="19" t="s">
        <v>85</v>
      </c>
      <c r="AZ3" s="141" t="s">
        <v>1782</v>
      </c>
      <c r="BA3" s="141" t="s">
        <v>19</v>
      </c>
      <c r="BB3" s="141" t="s">
        <v>19</v>
      </c>
      <c r="BC3" s="141" t="s">
        <v>1783</v>
      </c>
      <c r="BD3" s="141" t="s">
        <v>85</v>
      </c>
    </row>
    <row r="4" s="1" customFormat="1" ht="24.96" customHeight="1">
      <c r="B4" s="22"/>
      <c r="D4" s="144" t="s">
        <v>169</v>
      </c>
      <c r="L4" s="22"/>
      <c r="M4" s="145" t="s">
        <v>10</v>
      </c>
      <c r="AT4" s="19" t="s">
        <v>4</v>
      </c>
      <c r="AZ4" s="141" t="s">
        <v>1784</v>
      </c>
      <c r="BA4" s="141" t="s">
        <v>19</v>
      </c>
      <c r="BB4" s="141" t="s">
        <v>19</v>
      </c>
      <c r="BC4" s="141" t="s">
        <v>1785</v>
      </c>
      <c r="BD4" s="141" t="s">
        <v>85</v>
      </c>
    </row>
    <row r="5" s="1" customFormat="1" ht="6.96" customHeight="1">
      <c r="B5" s="22"/>
      <c r="L5" s="22"/>
      <c r="AZ5" s="141" t="s">
        <v>1786</v>
      </c>
      <c r="BA5" s="141" t="s">
        <v>19</v>
      </c>
      <c r="BB5" s="141" t="s">
        <v>19</v>
      </c>
      <c r="BC5" s="141" t="s">
        <v>1787</v>
      </c>
      <c r="BD5" s="141" t="s">
        <v>85</v>
      </c>
    </row>
    <row r="6" s="1" customFormat="1" ht="12" customHeight="1">
      <c r="B6" s="22"/>
      <c r="D6" s="146" t="s">
        <v>16</v>
      </c>
      <c r="L6" s="22"/>
      <c r="AZ6" s="141" t="s">
        <v>1788</v>
      </c>
      <c r="BA6" s="141" t="s">
        <v>19</v>
      </c>
      <c r="BB6" s="141" t="s">
        <v>19</v>
      </c>
      <c r="BC6" s="141" t="s">
        <v>1789</v>
      </c>
      <c r="BD6" s="141" t="s">
        <v>85</v>
      </c>
    </row>
    <row r="7" s="1" customFormat="1" ht="16.5" customHeight="1">
      <c r="B7" s="22"/>
      <c r="E7" s="147" t="str">
        <f>'Rekapitulace stavby'!K6</f>
        <v>Ostravská univerzita, objekt A, Přírodovědecká fakulta</v>
      </c>
      <c r="F7" s="146"/>
      <c r="G7" s="146"/>
      <c r="H7" s="146"/>
      <c r="L7" s="22"/>
      <c r="AZ7" s="141" t="s">
        <v>1790</v>
      </c>
      <c r="BA7" s="141" t="s">
        <v>19</v>
      </c>
      <c r="BB7" s="141" t="s">
        <v>19</v>
      </c>
      <c r="BC7" s="141" t="s">
        <v>1791</v>
      </c>
      <c r="BD7" s="141" t="s">
        <v>85</v>
      </c>
    </row>
    <row r="8">
      <c r="B8" s="22"/>
      <c r="D8" s="146" t="s">
        <v>178</v>
      </c>
      <c r="L8" s="22"/>
      <c r="AZ8" s="141" t="s">
        <v>1792</v>
      </c>
      <c r="BA8" s="141" t="s">
        <v>19</v>
      </c>
      <c r="BB8" s="141" t="s">
        <v>19</v>
      </c>
      <c r="BC8" s="141" t="s">
        <v>1793</v>
      </c>
      <c r="BD8" s="141" t="s">
        <v>85</v>
      </c>
    </row>
    <row r="9" s="1" customFormat="1" ht="16.5" customHeight="1">
      <c r="B9" s="22"/>
      <c r="E9" s="147" t="s">
        <v>181</v>
      </c>
      <c r="F9" s="1"/>
      <c r="G9" s="1"/>
      <c r="H9" s="1"/>
      <c r="L9" s="22"/>
      <c r="AZ9" s="141" t="s">
        <v>1794</v>
      </c>
      <c r="BA9" s="141" t="s">
        <v>19</v>
      </c>
      <c r="BB9" s="141" t="s">
        <v>19</v>
      </c>
      <c r="BC9" s="141" t="s">
        <v>1795</v>
      </c>
      <c r="BD9" s="141" t="s">
        <v>85</v>
      </c>
    </row>
    <row r="10" s="1" customFormat="1" ht="12" customHeight="1">
      <c r="B10" s="22"/>
      <c r="D10" s="146" t="s">
        <v>184</v>
      </c>
      <c r="L10" s="22"/>
      <c r="AZ10" s="141" t="s">
        <v>1796</v>
      </c>
      <c r="BA10" s="141" t="s">
        <v>19</v>
      </c>
      <c r="BB10" s="141" t="s">
        <v>19</v>
      </c>
      <c r="BC10" s="141" t="s">
        <v>1797</v>
      </c>
      <c r="BD10" s="141" t="s">
        <v>85</v>
      </c>
    </row>
    <row r="11" s="2" customFormat="1" ht="16.5" customHeight="1">
      <c r="A11" s="40"/>
      <c r="B11" s="46"/>
      <c r="C11" s="40"/>
      <c r="D11" s="40"/>
      <c r="E11" s="148" t="s">
        <v>187</v>
      </c>
      <c r="F11" s="40"/>
      <c r="G11" s="40"/>
      <c r="H11" s="40"/>
      <c r="I11" s="40"/>
      <c r="J11" s="40"/>
      <c r="K11" s="40"/>
      <c r="L11" s="149"/>
      <c r="S11" s="40"/>
      <c r="T11" s="40"/>
      <c r="U11" s="40"/>
      <c r="V11" s="40"/>
      <c r="W11" s="40"/>
      <c r="X11" s="40"/>
      <c r="Y11" s="40"/>
      <c r="Z11" s="40"/>
      <c r="AA11" s="40"/>
      <c r="AB11" s="40"/>
      <c r="AC11" s="40"/>
      <c r="AD11" s="40"/>
      <c r="AE11" s="40"/>
      <c r="AZ11" s="141" t="s">
        <v>1798</v>
      </c>
      <c r="BA11" s="141" t="s">
        <v>19</v>
      </c>
      <c r="BB11" s="141" t="s">
        <v>19</v>
      </c>
      <c r="BC11" s="141" t="s">
        <v>1799</v>
      </c>
      <c r="BD11" s="141" t="s">
        <v>85</v>
      </c>
    </row>
    <row r="12" s="2" customFormat="1" ht="12" customHeight="1">
      <c r="A12" s="40"/>
      <c r="B12" s="46"/>
      <c r="C12" s="40"/>
      <c r="D12" s="146" t="s">
        <v>190</v>
      </c>
      <c r="E12" s="40"/>
      <c r="F12" s="40"/>
      <c r="G12" s="40"/>
      <c r="H12" s="40"/>
      <c r="I12" s="40"/>
      <c r="J12" s="40"/>
      <c r="K12" s="40"/>
      <c r="L12" s="149"/>
      <c r="S12" s="40"/>
      <c r="T12" s="40"/>
      <c r="U12" s="40"/>
      <c r="V12" s="40"/>
      <c r="W12" s="40"/>
      <c r="X12" s="40"/>
      <c r="Y12" s="40"/>
      <c r="Z12" s="40"/>
      <c r="AA12" s="40"/>
      <c r="AB12" s="40"/>
      <c r="AC12" s="40"/>
      <c r="AD12" s="40"/>
      <c r="AE12" s="40"/>
      <c r="AZ12" s="141" t="s">
        <v>1800</v>
      </c>
      <c r="BA12" s="141" t="s">
        <v>19</v>
      </c>
      <c r="BB12" s="141" t="s">
        <v>19</v>
      </c>
      <c r="BC12" s="141" t="s">
        <v>1801</v>
      </c>
      <c r="BD12" s="141" t="s">
        <v>85</v>
      </c>
    </row>
    <row r="13" s="2" customFormat="1" ht="16.5" customHeight="1">
      <c r="A13" s="40"/>
      <c r="B13" s="46"/>
      <c r="C13" s="40"/>
      <c r="D13" s="40"/>
      <c r="E13" s="150" t="s">
        <v>1802</v>
      </c>
      <c r="F13" s="40"/>
      <c r="G13" s="40"/>
      <c r="H13" s="40"/>
      <c r="I13" s="40"/>
      <c r="J13" s="40"/>
      <c r="K13" s="40"/>
      <c r="L13" s="149"/>
      <c r="S13" s="40"/>
      <c r="T13" s="40"/>
      <c r="U13" s="40"/>
      <c r="V13" s="40"/>
      <c r="W13" s="40"/>
      <c r="X13" s="40"/>
      <c r="Y13" s="40"/>
      <c r="Z13" s="40"/>
      <c r="AA13" s="40"/>
      <c r="AB13" s="40"/>
      <c r="AC13" s="40"/>
      <c r="AD13" s="40"/>
      <c r="AE13" s="40"/>
      <c r="AZ13" s="141" t="s">
        <v>1803</v>
      </c>
      <c r="BA13" s="141" t="s">
        <v>19</v>
      </c>
      <c r="BB13" s="141" t="s">
        <v>19</v>
      </c>
      <c r="BC13" s="141" t="s">
        <v>1804</v>
      </c>
      <c r="BD13" s="141" t="s">
        <v>85</v>
      </c>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c r="AZ14" s="141" t="s">
        <v>1805</v>
      </c>
      <c r="BA14" s="141" t="s">
        <v>19</v>
      </c>
      <c r="BB14" s="141" t="s">
        <v>19</v>
      </c>
      <c r="BC14" s="141" t="s">
        <v>1806</v>
      </c>
      <c r="BD14" s="141" t="s">
        <v>85</v>
      </c>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c r="AZ15" s="141" t="s">
        <v>1807</v>
      </c>
      <c r="BA15" s="141" t="s">
        <v>19</v>
      </c>
      <c r="BB15" s="141" t="s">
        <v>19</v>
      </c>
      <c r="BC15" s="141" t="s">
        <v>1808</v>
      </c>
      <c r="BD15" s="141" t="s">
        <v>85</v>
      </c>
    </row>
    <row r="16" s="2" customFormat="1" ht="12" customHeight="1">
      <c r="A16" s="40"/>
      <c r="B16" s="46"/>
      <c r="C16" s="40"/>
      <c r="D16" s="146" t="s">
        <v>21</v>
      </c>
      <c r="E16" s="40"/>
      <c r="F16" s="135" t="s">
        <v>22</v>
      </c>
      <c r="G16" s="40"/>
      <c r="H16" s="40"/>
      <c r="I16" s="146" t="s">
        <v>23</v>
      </c>
      <c r="J16" s="151" t="str">
        <f>'Rekapitulace stavby'!AN8</f>
        <v>31. 8. 2023</v>
      </c>
      <c r="K16" s="40"/>
      <c r="L16" s="149"/>
      <c r="S16" s="40"/>
      <c r="T16" s="40"/>
      <c r="U16" s="40"/>
      <c r="V16" s="40"/>
      <c r="W16" s="40"/>
      <c r="X16" s="40"/>
      <c r="Y16" s="40"/>
      <c r="Z16" s="40"/>
      <c r="AA16" s="40"/>
      <c r="AB16" s="40"/>
      <c r="AC16" s="40"/>
      <c r="AD16" s="40"/>
      <c r="AE16" s="40"/>
      <c r="AZ16" s="141" t="s">
        <v>1809</v>
      </c>
      <c r="BA16" s="141" t="s">
        <v>19</v>
      </c>
      <c r="BB16" s="141" t="s">
        <v>19</v>
      </c>
      <c r="BC16" s="141" t="s">
        <v>1810</v>
      </c>
      <c r="BD16" s="141" t="s">
        <v>85</v>
      </c>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c r="AZ17" s="141" t="s">
        <v>1811</v>
      </c>
      <c r="BA17" s="141" t="s">
        <v>19</v>
      </c>
      <c r="BB17" s="141" t="s">
        <v>19</v>
      </c>
      <c r="BC17" s="141" t="s">
        <v>1812</v>
      </c>
      <c r="BD17" s="141" t="s">
        <v>85</v>
      </c>
    </row>
    <row r="18" s="2" customFormat="1" ht="12" customHeight="1">
      <c r="A18" s="40"/>
      <c r="B18" s="46"/>
      <c r="C18" s="40"/>
      <c r="D18" s="146" t="s">
        <v>25</v>
      </c>
      <c r="E18" s="40"/>
      <c r="F18" s="40"/>
      <c r="G18" s="40"/>
      <c r="H18" s="40"/>
      <c r="I18" s="146" t="s">
        <v>26</v>
      </c>
      <c r="J18" s="135" t="s">
        <v>27</v>
      </c>
      <c r="K18" s="40"/>
      <c r="L18" s="149"/>
      <c r="S18" s="40"/>
      <c r="T18" s="40"/>
      <c r="U18" s="40"/>
      <c r="V18" s="40"/>
      <c r="W18" s="40"/>
      <c r="X18" s="40"/>
      <c r="Y18" s="40"/>
      <c r="Z18" s="40"/>
      <c r="AA18" s="40"/>
      <c r="AB18" s="40"/>
      <c r="AC18" s="40"/>
      <c r="AD18" s="40"/>
      <c r="AE18" s="40"/>
      <c r="AZ18" s="141" t="s">
        <v>1813</v>
      </c>
      <c r="BA18" s="141" t="s">
        <v>19</v>
      </c>
      <c r="BB18" s="141" t="s">
        <v>19</v>
      </c>
      <c r="BC18" s="141" t="s">
        <v>1814</v>
      </c>
      <c r="BD18" s="141" t="s">
        <v>85</v>
      </c>
    </row>
    <row r="19" s="2" customFormat="1" ht="18" customHeight="1">
      <c r="A19" s="40"/>
      <c r="B19" s="46"/>
      <c r="C19" s="40"/>
      <c r="D19" s="40"/>
      <c r="E19" s="135" t="s">
        <v>28</v>
      </c>
      <c r="F19" s="40"/>
      <c r="G19" s="40"/>
      <c r="H19" s="40"/>
      <c r="I19" s="146" t="s">
        <v>29</v>
      </c>
      <c r="J19" s="135" t="s">
        <v>30</v>
      </c>
      <c r="K19" s="40"/>
      <c r="L19" s="149"/>
      <c r="S19" s="40"/>
      <c r="T19" s="40"/>
      <c r="U19" s="40"/>
      <c r="V19" s="40"/>
      <c r="W19" s="40"/>
      <c r="X19" s="40"/>
      <c r="Y19" s="40"/>
      <c r="Z19" s="40"/>
      <c r="AA19" s="40"/>
      <c r="AB19" s="40"/>
      <c r="AC19" s="40"/>
      <c r="AD19" s="40"/>
      <c r="AE19" s="40"/>
      <c r="AZ19" s="141" t="s">
        <v>1815</v>
      </c>
      <c r="BA19" s="141" t="s">
        <v>19</v>
      </c>
      <c r="BB19" s="141" t="s">
        <v>19</v>
      </c>
      <c r="BC19" s="141" t="s">
        <v>1816</v>
      </c>
      <c r="BD19" s="141" t="s">
        <v>85</v>
      </c>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c r="AZ20" s="141" t="s">
        <v>1817</v>
      </c>
      <c r="BA20" s="141" t="s">
        <v>19</v>
      </c>
      <c r="BB20" s="141" t="s">
        <v>19</v>
      </c>
      <c r="BC20" s="141" t="s">
        <v>1818</v>
      </c>
      <c r="BD20" s="141" t="s">
        <v>85</v>
      </c>
    </row>
    <row r="21" s="2" customFormat="1" ht="12" customHeight="1">
      <c r="A21" s="40"/>
      <c r="B21" s="46"/>
      <c r="C21" s="40"/>
      <c r="D21" s="146" t="s">
        <v>31</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c r="AZ21" s="141" t="s">
        <v>1819</v>
      </c>
      <c r="BA21" s="141" t="s">
        <v>19</v>
      </c>
      <c r="BB21" s="141" t="s">
        <v>19</v>
      </c>
      <c r="BC21" s="141" t="s">
        <v>1820</v>
      </c>
      <c r="BD21" s="141" t="s">
        <v>85</v>
      </c>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c r="AZ22" s="141" t="s">
        <v>1821</v>
      </c>
      <c r="BA22" s="141" t="s">
        <v>19</v>
      </c>
      <c r="BB22" s="141" t="s">
        <v>19</v>
      </c>
      <c r="BC22" s="141" t="s">
        <v>1822</v>
      </c>
      <c r="BD22" s="141" t="s">
        <v>85</v>
      </c>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c r="AZ23" s="141" t="s">
        <v>1823</v>
      </c>
      <c r="BA23" s="141" t="s">
        <v>19</v>
      </c>
      <c r="BB23" s="141" t="s">
        <v>19</v>
      </c>
      <c r="BC23" s="141" t="s">
        <v>1824</v>
      </c>
      <c r="BD23" s="141" t="s">
        <v>85</v>
      </c>
    </row>
    <row r="24" s="2" customFormat="1" ht="12" customHeight="1">
      <c r="A24" s="40"/>
      <c r="B24" s="46"/>
      <c r="C24" s="40"/>
      <c r="D24" s="146" t="s">
        <v>33</v>
      </c>
      <c r="E24" s="40"/>
      <c r="F24" s="40"/>
      <c r="G24" s="40"/>
      <c r="H24" s="40"/>
      <c r="I24" s="146" t="s">
        <v>26</v>
      </c>
      <c r="J24" s="135" t="s">
        <v>34</v>
      </c>
      <c r="K24" s="40"/>
      <c r="L24" s="149"/>
      <c r="S24" s="40"/>
      <c r="T24" s="40"/>
      <c r="U24" s="40"/>
      <c r="V24" s="40"/>
      <c r="W24" s="40"/>
      <c r="X24" s="40"/>
      <c r="Y24" s="40"/>
      <c r="Z24" s="40"/>
      <c r="AA24" s="40"/>
      <c r="AB24" s="40"/>
      <c r="AC24" s="40"/>
      <c r="AD24" s="40"/>
      <c r="AE24" s="40"/>
      <c r="AZ24" s="141" t="s">
        <v>1825</v>
      </c>
      <c r="BA24" s="141" t="s">
        <v>19</v>
      </c>
      <c r="BB24" s="141" t="s">
        <v>19</v>
      </c>
      <c r="BC24" s="141" t="s">
        <v>1826</v>
      </c>
      <c r="BD24" s="141" t="s">
        <v>85</v>
      </c>
    </row>
    <row r="25" s="2" customFormat="1" ht="18" customHeight="1">
      <c r="A25" s="40"/>
      <c r="B25" s="46"/>
      <c r="C25" s="40"/>
      <c r="D25" s="40"/>
      <c r="E25" s="135" t="s">
        <v>35</v>
      </c>
      <c r="F25" s="40"/>
      <c r="G25" s="40"/>
      <c r="H25" s="40"/>
      <c r="I25" s="146" t="s">
        <v>29</v>
      </c>
      <c r="J25" s="135" t="s">
        <v>36</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38</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39</v>
      </c>
      <c r="F28" s="40"/>
      <c r="G28" s="40"/>
      <c r="H28" s="40"/>
      <c r="I28" s="146" t="s">
        <v>29</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40</v>
      </c>
      <c r="E30" s="40"/>
      <c r="F30" s="40"/>
      <c r="G30" s="40"/>
      <c r="H30" s="40"/>
      <c r="I30" s="40"/>
      <c r="J30" s="40"/>
      <c r="K30" s="40"/>
      <c r="L30" s="149"/>
      <c r="S30" s="40"/>
      <c r="T30" s="40"/>
      <c r="U30" s="40"/>
      <c r="V30" s="40"/>
      <c r="W30" s="40"/>
      <c r="X30" s="40"/>
      <c r="Y30" s="40"/>
      <c r="Z30" s="40"/>
      <c r="AA30" s="40"/>
      <c r="AB30" s="40"/>
      <c r="AC30" s="40"/>
      <c r="AD30" s="40"/>
      <c r="AE30" s="40"/>
    </row>
    <row r="31" s="8" customFormat="1" ht="250.5" customHeight="1">
      <c r="A31" s="152"/>
      <c r="B31" s="153"/>
      <c r="C31" s="152"/>
      <c r="D31" s="152"/>
      <c r="E31" s="154" t="s">
        <v>194</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42</v>
      </c>
      <c r="E34" s="40"/>
      <c r="F34" s="40"/>
      <c r="G34" s="40"/>
      <c r="H34" s="40"/>
      <c r="I34" s="40"/>
      <c r="J34" s="158">
        <f>ROUND(J103,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44</v>
      </c>
      <c r="G36" s="40"/>
      <c r="H36" s="40"/>
      <c r="I36" s="159" t="s">
        <v>43</v>
      </c>
      <c r="J36" s="159" t="s">
        <v>45</v>
      </c>
      <c r="K36" s="40"/>
      <c r="L36" s="149"/>
      <c r="S36" s="40"/>
      <c r="T36" s="40"/>
      <c r="U36" s="40"/>
      <c r="V36" s="40"/>
      <c r="W36" s="40"/>
      <c r="X36" s="40"/>
      <c r="Y36" s="40"/>
      <c r="Z36" s="40"/>
      <c r="AA36" s="40"/>
      <c r="AB36" s="40"/>
      <c r="AC36" s="40"/>
      <c r="AD36" s="40"/>
      <c r="AE36" s="40"/>
    </row>
    <row r="37" s="2" customFormat="1" ht="14.4" customHeight="1">
      <c r="A37" s="40"/>
      <c r="B37" s="46"/>
      <c r="C37" s="40"/>
      <c r="D37" s="148" t="s">
        <v>46</v>
      </c>
      <c r="E37" s="146" t="s">
        <v>47</v>
      </c>
      <c r="F37" s="160">
        <f>ROUND((SUM(BE103:BE1681)),  2)</f>
        <v>0</v>
      </c>
      <c r="G37" s="40"/>
      <c r="H37" s="40"/>
      <c r="I37" s="161">
        <v>0.20999999999999999</v>
      </c>
      <c r="J37" s="160">
        <f>ROUND(((SUM(BE103:BE1681))*I37),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48</v>
      </c>
      <c r="F38" s="160">
        <f>ROUND((SUM(BF103:BF1681)),  2)</f>
        <v>0</v>
      </c>
      <c r="G38" s="40"/>
      <c r="H38" s="40"/>
      <c r="I38" s="161">
        <v>0.14999999999999999</v>
      </c>
      <c r="J38" s="160">
        <f>ROUND(((SUM(BF103:BF1681))*I38),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49</v>
      </c>
      <c r="F39" s="160">
        <f>ROUND((SUM(BG103:BG1681)),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50</v>
      </c>
      <c r="F40" s="160">
        <f>ROUND((SUM(BH103:BH1681)),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51</v>
      </c>
      <c r="F41" s="160">
        <f>ROUND((SUM(BI103:BI1681)),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52</v>
      </c>
      <c r="E43" s="164"/>
      <c r="F43" s="164"/>
      <c r="G43" s="165" t="s">
        <v>53</v>
      </c>
      <c r="H43" s="166" t="s">
        <v>54</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195</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Ostravská univerzita, objekt A, Přírodovědecká fakulta</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178</v>
      </c>
      <c r="D53" s="24"/>
      <c r="E53" s="24"/>
      <c r="F53" s="24"/>
      <c r="G53" s="24"/>
      <c r="H53" s="24"/>
      <c r="I53" s="24"/>
      <c r="J53" s="24"/>
      <c r="K53" s="24"/>
      <c r="L53" s="22"/>
    </row>
    <row r="54" s="1" customFormat="1" ht="16.5" customHeight="1">
      <c r="B54" s="23"/>
      <c r="C54" s="24"/>
      <c r="D54" s="24"/>
      <c r="E54" s="173" t="s">
        <v>181</v>
      </c>
      <c r="F54" s="24"/>
      <c r="G54" s="24"/>
      <c r="H54" s="24"/>
      <c r="I54" s="24"/>
      <c r="J54" s="24"/>
      <c r="K54" s="24"/>
      <c r="L54" s="22"/>
    </row>
    <row r="55" s="1" customFormat="1" ht="12" customHeight="1">
      <c r="B55" s="23"/>
      <c r="C55" s="34" t="s">
        <v>184</v>
      </c>
      <c r="D55" s="24"/>
      <c r="E55" s="24"/>
      <c r="F55" s="24"/>
      <c r="G55" s="24"/>
      <c r="H55" s="24"/>
      <c r="I55" s="24"/>
      <c r="J55" s="24"/>
      <c r="K55" s="24"/>
      <c r="L55" s="22"/>
    </row>
    <row r="56" s="2" customFormat="1" ht="16.5" customHeight="1">
      <c r="A56" s="40"/>
      <c r="B56" s="41"/>
      <c r="C56" s="42"/>
      <c r="D56" s="42"/>
      <c r="E56" s="174" t="s">
        <v>187</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190</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D.1.1-2.2 - Svislé a vodorovné konstrukce</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Moravská Ostrava, ul. 30. dubna 22/1404 70200</v>
      </c>
      <c r="G60" s="42"/>
      <c r="H60" s="42"/>
      <c r="I60" s="34" t="s">
        <v>23</v>
      </c>
      <c r="J60" s="74" t="str">
        <f>IF(J16="","",J16)</f>
        <v>31. 8. 2023</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Ostravská univerzita</v>
      </c>
      <c r="G62" s="42"/>
      <c r="H62" s="42"/>
      <c r="I62" s="34" t="s">
        <v>33</v>
      </c>
      <c r="J62" s="38" t="str">
        <f>E25</f>
        <v>Ateliér Velehradský, s.r.o.</v>
      </c>
      <c r="K62" s="42"/>
      <c r="L62" s="149"/>
      <c r="S62" s="40"/>
      <c r="T62" s="40"/>
      <c r="U62" s="40"/>
      <c r="V62" s="40"/>
      <c r="W62" s="40"/>
      <c r="X62" s="40"/>
      <c r="Y62" s="40"/>
      <c r="Z62" s="40"/>
      <c r="AA62" s="40"/>
      <c r="AB62" s="40"/>
      <c r="AC62" s="40"/>
      <c r="AD62" s="40"/>
      <c r="AE62" s="40"/>
    </row>
    <row r="63" s="2" customFormat="1" ht="40.05" customHeight="1">
      <c r="A63" s="40"/>
      <c r="B63" s="41"/>
      <c r="C63" s="34" t="s">
        <v>31</v>
      </c>
      <c r="D63" s="42"/>
      <c r="E63" s="42"/>
      <c r="F63" s="29" t="str">
        <f>IF(E22="","",E22)</f>
        <v>Vyplň údaj</v>
      </c>
      <c r="G63" s="42"/>
      <c r="H63" s="42"/>
      <c r="I63" s="34" t="s">
        <v>38</v>
      </c>
      <c r="J63" s="38" t="str">
        <f>E28</f>
        <v>Ateliér Velehradský, s.r.o. Ing. Vojtěch Biolek</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196</v>
      </c>
      <c r="D65" s="176"/>
      <c r="E65" s="176"/>
      <c r="F65" s="176"/>
      <c r="G65" s="176"/>
      <c r="H65" s="176"/>
      <c r="I65" s="176"/>
      <c r="J65" s="177" t="s">
        <v>197</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74</v>
      </c>
      <c r="D67" s="42"/>
      <c r="E67" s="42"/>
      <c r="F67" s="42"/>
      <c r="G67" s="42"/>
      <c r="H67" s="42"/>
      <c r="I67" s="42"/>
      <c r="J67" s="104">
        <f>J103</f>
        <v>0</v>
      </c>
      <c r="K67" s="42"/>
      <c r="L67" s="149"/>
      <c r="S67" s="40"/>
      <c r="T67" s="40"/>
      <c r="U67" s="40"/>
      <c r="V67" s="40"/>
      <c r="W67" s="40"/>
      <c r="X67" s="40"/>
      <c r="Y67" s="40"/>
      <c r="Z67" s="40"/>
      <c r="AA67" s="40"/>
      <c r="AB67" s="40"/>
      <c r="AC67" s="40"/>
      <c r="AD67" s="40"/>
      <c r="AE67" s="40"/>
      <c r="AU67" s="19" t="s">
        <v>198</v>
      </c>
    </row>
    <row r="68" s="9" customFormat="1" ht="24.96" customHeight="1">
      <c r="A68" s="9"/>
      <c r="B68" s="179"/>
      <c r="C68" s="180"/>
      <c r="D68" s="181" t="s">
        <v>199</v>
      </c>
      <c r="E68" s="182"/>
      <c r="F68" s="182"/>
      <c r="G68" s="182"/>
      <c r="H68" s="182"/>
      <c r="I68" s="182"/>
      <c r="J68" s="183">
        <f>J104</f>
        <v>0</v>
      </c>
      <c r="K68" s="180"/>
      <c r="L68" s="184"/>
      <c r="S68" s="9"/>
      <c r="T68" s="9"/>
      <c r="U68" s="9"/>
      <c r="V68" s="9"/>
      <c r="W68" s="9"/>
      <c r="X68" s="9"/>
      <c r="Y68" s="9"/>
      <c r="Z68" s="9"/>
      <c r="AA68" s="9"/>
      <c r="AB68" s="9"/>
      <c r="AC68" s="9"/>
      <c r="AD68" s="9"/>
      <c r="AE68" s="9"/>
    </row>
    <row r="69" s="10" customFormat="1" ht="19.92" customHeight="1">
      <c r="A69" s="10"/>
      <c r="B69" s="185"/>
      <c r="C69" s="126"/>
      <c r="D69" s="186" t="s">
        <v>1562</v>
      </c>
      <c r="E69" s="187"/>
      <c r="F69" s="187"/>
      <c r="G69" s="187"/>
      <c r="H69" s="187"/>
      <c r="I69" s="187"/>
      <c r="J69" s="188">
        <f>J105</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1827</v>
      </c>
      <c r="E70" s="187"/>
      <c r="F70" s="187"/>
      <c r="G70" s="187"/>
      <c r="H70" s="187"/>
      <c r="I70" s="187"/>
      <c r="J70" s="188">
        <f>J522</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1322</v>
      </c>
      <c r="E71" s="187"/>
      <c r="F71" s="187"/>
      <c r="G71" s="187"/>
      <c r="H71" s="187"/>
      <c r="I71" s="187"/>
      <c r="J71" s="188">
        <f>J672</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204</v>
      </c>
      <c r="E72" s="187"/>
      <c r="F72" s="187"/>
      <c r="G72" s="187"/>
      <c r="H72" s="187"/>
      <c r="I72" s="187"/>
      <c r="J72" s="188">
        <f>J681</f>
        <v>0</v>
      </c>
      <c r="K72" s="126"/>
      <c r="L72" s="189"/>
      <c r="S72" s="10"/>
      <c r="T72" s="10"/>
      <c r="U72" s="10"/>
      <c r="V72" s="10"/>
      <c r="W72" s="10"/>
      <c r="X72" s="10"/>
      <c r="Y72" s="10"/>
      <c r="Z72" s="10"/>
      <c r="AA72" s="10"/>
      <c r="AB72" s="10"/>
      <c r="AC72" s="10"/>
      <c r="AD72" s="10"/>
      <c r="AE72" s="10"/>
    </row>
    <row r="73" s="9" customFormat="1" ht="24.96" customHeight="1">
      <c r="A73" s="9"/>
      <c r="B73" s="179"/>
      <c r="C73" s="180"/>
      <c r="D73" s="181" t="s">
        <v>205</v>
      </c>
      <c r="E73" s="182"/>
      <c r="F73" s="182"/>
      <c r="G73" s="182"/>
      <c r="H73" s="182"/>
      <c r="I73" s="182"/>
      <c r="J73" s="183">
        <f>J684</f>
        <v>0</v>
      </c>
      <c r="K73" s="180"/>
      <c r="L73" s="184"/>
      <c r="S73" s="9"/>
      <c r="T73" s="9"/>
      <c r="U73" s="9"/>
      <c r="V73" s="9"/>
      <c r="W73" s="9"/>
      <c r="X73" s="9"/>
      <c r="Y73" s="9"/>
      <c r="Z73" s="9"/>
      <c r="AA73" s="9"/>
      <c r="AB73" s="9"/>
      <c r="AC73" s="9"/>
      <c r="AD73" s="9"/>
      <c r="AE73" s="9"/>
    </row>
    <row r="74" s="10" customFormat="1" ht="19.92" customHeight="1">
      <c r="A74" s="10"/>
      <c r="B74" s="185"/>
      <c r="C74" s="126"/>
      <c r="D74" s="186" t="s">
        <v>208</v>
      </c>
      <c r="E74" s="187"/>
      <c r="F74" s="187"/>
      <c r="G74" s="187"/>
      <c r="H74" s="187"/>
      <c r="I74" s="187"/>
      <c r="J74" s="188">
        <f>J685</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211</v>
      </c>
      <c r="E75" s="187"/>
      <c r="F75" s="187"/>
      <c r="G75" s="187"/>
      <c r="H75" s="187"/>
      <c r="I75" s="187"/>
      <c r="J75" s="188">
        <f>J696</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212</v>
      </c>
      <c r="E76" s="187"/>
      <c r="F76" s="187"/>
      <c r="G76" s="187"/>
      <c r="H76" s="187"/>
      <c r="I76" s="187"/>
      <c r="J76" s="188">
        <f>J868</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215</v>
      </c>
      <c r="E77" s="187"/>
      <c r="F77" s="187"/>
      <c r="G77" s="187"/>
      <c r="H77" s="187"/>
      <c r="I77" s="187"/>
      <c r="J77" s="188">
        <f>J1030</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1563</v>
      </c>
      <c r="E78" s="187"/>
      <c r="F78" s="187"/>
      <c r="G78" s="187"/>
      <c r="H78" s="187"/>
      <c r="I78" s="187"/>
      <c r="J78" s="188">
        <f>J1144</f>
        <v>0</v>
      </c>
      <c r="K78" s="126"/>
      <c r="L78" s="189"/>
      <c r="S78" s="10"/>
      <c r="T78" s="10"/>
      <c r="U78" s="10"/>
      <c r="V78" s="10"/>
      <c r="W78" s="10"/>
      <c r="X78" s="10"/>
      <c r="Y78" s="10"/>
      <c r="Z78" s="10"/>
      <c r="AA78" s="10"/>
      <c r="AB78" s="10"/>
      <c r="AC78" s="10"/>
      <c r="AD78" s="10"/>
      <c r="AE78" s="10"/>
    </row>
    <row r="79" s="9" customFormat="1" ht="24.96" customHeight="1">
      <c r="A79" s="9"/>
      <c r="B79" s="179"/>
      <c r="C79" s="180"/>
      <c r="D79" s="181" t="s">
        <v>219</v>
      </c>
      <c r="E79" s="182"/>
      <c r="F79" s="182"/>
      <c r="G79" s="182"/>
      <c r="H79" s="182"/>
      <c r="I79" s="182"/>
      <c r="J79" s="183">
        <f>J1570</f>
        <v>0</v>
      </c>
      <c r="K79" s="180"/>
      <c r="L79" s="184"/>
      <c r="S79" s="9"/>
      <c r="T79" s="9"/>
      <c r="U79" s="9"/>
      <c r="V79" s="9"/>
      <c r="W79" s="9"/>
      <c r="X79" s="9"/>
      <c r="Y79" s="9"/>
      <c r="Z79" s="9"/>
      <c r="AA79" s="9"/>
      <c r="AB79" s="9"/>
      <c r="AC79" s="9"/>
      <c r="AD79" s="9"/>
      <c r="AE79" s="9"/>
    </row>
    <row r="80" s="2" customFormat="1" ht="21.84" customHeight="1">
      <c r="A80" s="40"/>
      <c r="B80" s="41"/>
      <c r="C80" s="42"/>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6.96" customHeight="1">
      <c r="A81" s="40"/>
      <c r="B81" s="61"/>
      <c r="C81" s="62"/>
      <c r="D81" s="62"/>
      <c r="E81" s="62"/>
      <c r="F81" s="62"/>
      <c r="G81" s="62"/>
      <c r="H81" s="62"/>
      <c r="I81" s="62"/>
      <c r="J81" s="62"/>
      <c r="K81" s="62"/>
      <c r="L81" s="149"/>
      <c r="S81" s="40"/>
      <c r="T81" s="40"/>
      <c r="U81" s="40"/>
      <c r="V81" s="40"/>
      <c r="W81" s="40"/>
      <c r="X81" s="40"/>
      <c r="Y81" s="40"/>
      <c r="Z81" s="40"/>
      <c r="AA81" s="40"/>
      <c r="AB81" s="40"/>
      <c r="AC81" s="40"/>
      <c r="AD81" s="40"/>
      <c r="AE81" s="40"/>
    </row>
    <row r="85" s="2" customFormat="1" ht="6.96" customHeight="1">
      <c r="A85" s="40"/>
      <c r="B85" s="63"/>
      <c r="C85" s="64"/>
      <c r="D85" s="64"/>
      <c r="E85" s="64"/>
      <c r="F85" s="64"/>
      <c r="G85" s="64"/>
      <c r="H85" s="64"/>
      <c r="I85" s="64"/>
      <c r="J85" s="64"/>
      <c r="K85" s="64"/>
      <c r="L85" s="149"/>
      <c r="S85" s="40"/>
      <c r="T85" s="40"/>
      <c r="U85" s="40"/>
      <c r="V85" s="40"/>
      <c r="W85" s="40"/>
      <c r="X85" s="40"/>
      <c r="Y85" s="40"/>
      <c r="Z85" s="40"/>
      <c r="AA85" s="40"/>
      <c r="AB85" s="40"/>
      <c r="AC85" s="40"/>
      <c r="AD85" s="40"/>
      <c r="AE85" s="40"/>
    </row>
    <row r="86" s="2" customFormat="1" ht="24.96" customHeight="1">
      <c r="A86" s="40"/>
      <c r="B86" s="41"/>
      <c r="C86" s="25" t="s">
        <v>220</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12" customHeight="1">
      <c r="A88" s="40"/>
      <c r="B88" s="41"/>
      <c r="C88" s="34" t="s">
        <v>16</v>
      </c>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6.5" customHeight="1">
      <c r="A89" s="40"/>
      <c r="B89" s="41"/>
      <c r="C89" s="42"/>
      <c r="D89" s="42"/>
      <c r="E89" s="173" t="str">
        <f>E7</f>
        <v>Ostravská univerzita, objekt A, Přírodovědecká fakulta</v>
      </c>
      <c r="F89" s="34"/>
      <c r="G89" s="34"/>
      <c r="H89" s="34"/>
      <c r="I89" s="42"/>
      <c r="J89" s="42"/>
      <c r="K89" s="42"/>
      <c r="L89" s="149"/>
      <c r="S89" s="40"/>
      <c r="T89" s="40"/>
      <c r="U89" s="40"/>
      <c r="V89" s="40"/>
      <c r="W89" s="40"/>
      <c r="X89" s="40"/>
      <c r="Y89" s="40"/>
      <c r="Z89" s="40"/>
      <c r="AA89" s="40"/>
      <c r="AB89" s="40"/>
      <c r="AC89" s="40"/>
      <c r="AD89" s="40"/>
      <c r="AE89" s="40"/>
    </row>
    <row r="90" s="1" customFormat="1" ht="12" customHeight="1">
      <c r="B90" s="23"/>
      <c r="C90" s="34" t="s">
        <v>178</v>
      </c>
      <c r="D90" s="24"/>
      <c r="E90" s="24"/>
      <c r="F90" s="24"/>
      <c r="G90" s="24"/>
      <c r="H90" s="24"/>
      <c r="I90" s="24"/>
      <c r="J90" s="24"/>
      <c r="K90" s="24"/>
      <c r="L90" s="22"/>
    </row>
    <row r="91" s="1" customFormat="1" ht="16.5" customHeight="1">
      <c r="B91" s="23"/>
      <c r="C91" s="24"/>
      <c r="D91" s="24"/>
      <c r="E91" s="173" t="s">
        <v>181</v>
      </c>
      <c r="F91" s="24"/>
      <c r="G91" s="24"/>
      <c r="H91" s="24"/>
      <c r="I91" s="24"/>
      <c r="J91" s="24"/>
      <c r="K91" s="24"/>
      <c r="L91" s="22"/>
    </row>
    <row r="92" s="1" customFormat="1" ht="12" customHeight="1">
      <c r="B92" s="23"/>
      <c r="C92" s="34" t="s">
        <v>184</v>
      </c>
      <c r="D92" s="24"/>
      <c r="E92" s="24"/>
      <c r="F92" s="24"/>
      <c r="G92" s="24"/>
      <c r="H92" s="24"/>
      <c r="I92" s="24"/>
      <c r="J92" s="24"/>
      <c r="K92" s="24"/>
      <c r="L92" s="22"/>
    </row>
    <row r="93" s="2" customFormat="1" ht="16.5" customHeight="1">
      <c r="A93" s="40"/>
      <c r="B93" s="41"/>
      <c r="C93" s="42"/>
      <c r="D93" s="42"/>
      <c r="E93" s="174" t="s">
        <v>187</v>
      </c>
      <c r="F93" s="42"/>
      <c r="G93" s="42"/>
      <c r="H93" s="42"/>
      <c r="I93" s="42"/>
      <c r="J93" s="42"/>
      <c r="K93" s="42"/>
      <c r="L93" s="149"/>
      <c r="S93" s="40"/>
      <c r="T93" s="40"/>
      <c r="U93" s="40"/>
      <c r="V93" s="40"/>
      <c r="W93" s="40"/>
      <c r="X93" s="40"/>
      <c r="Y93" s="40"/>
      <c r="Z93" s="40"/>
      <c r="AA93" s="40"/>
      <c r="AB93" s="40"/>
      <c r="AC93" s="40"/>
      <c r="AD93" s="40"/>
      <c r="AE93" s="40"/>
    </row>
    <row r="94" s="2" customFormat="1" ht="12" customHeight="1">
      <c r="A94" s="40"/>
      <c r="B94" s="41"/>
      <c r="C94" s="34" t="s">
        <v>190</v>
      </c>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6.5" customHeight="1">
      <c r="A95" s="40"/>
      <c r="B95" s="41"/>
      <c r="C95" s="42"/>
      <c r="D95" s="42"/>
      <c r="E95" s="71" t="str">
        <f>E13</f>
        <v>D.1.1-2.2 - Svislé a vodorovné konstrukce</v>
      </c>
      <c r="F95" s="42"/>
      <c r="G95" s="42"/>
      <c r="H95" s="42"/>
      <c r="I95" s="42"/>
      <c r="J95" s="42"/>
      <c r="K95" s="42"/>
      <c r="L95" s="149"/>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12" customHeight="1">
      <c r="A97" s="40"/>
      <c r="B97" s="41"/>
      <c r="C97" s="34" t="s">
        <v>21</v>
      </c>
      <c r="D97" s="42"/>
      <c r="E97" s="42"/>
      <c r="F97" s="29" t="str">
        <f>F16</f>
        <v>k.ú. Moravská Ostrava, ul. 30. dubna 22/1404 70200</v>
      </c>
      <c r="G97" s="42"/>
      <c r="H97" s="42"/>
      <c r="I97" s="34" t="s">
        <v>23</v>
      </c>
      <c r="J97" s="74" t="str">
        <f>IF(J16="","",J16)</f>
        <v>31. 8. 2023</v>
      </c>
      <c r="K97" s="42"/>
      <c r="L97" s="149"/>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42"/>
      <c r="J98" s="42"/>
      <c r="K98" s="42"/>
      <c r="L98" s="149"/>
      <c r="S98" s="40"/>
      <c r="T98" s="40"/>
      <c r="U98" s="40"/>
      <c r="V98" s="40"/>
      <c r="W98" s="40"/>
      <c r="X98" s="40"/>
      <c r="Y98" s="40"/>
      <c r="Z98" s="40"/>
      <c r="AA98" s="40"/>
      <c r="AB98" s="40"/>
      <c r="AC98" s="40"/>
      <c r="AD98" s="40"/>
      <c r="AE98" s="40"/>
    </row>
    <row r="99" s="2" customFormat="1" ht="25.65" customHeight="1">
      <c r="A99" s="40"/>
      <c r="B99" s="41"/>
      <c r="C99" s="34" t="s">
        <v>25</v>
      </c>
      <c r="D99" s="42"/>
      <c r="E99" s="42"/>
      <c r="F99" s="29" t="str">
        <f>E19</f>
        <v>Ostravská univerzita</v>
      </c>
      <c r="G99" s="42"/>
      <c r="H99" s="42"/>
      <c r="I99" s="34" t="s">
        <v>33</v>
      </c>
      <c r="J99" s="38" t="str">
        <f>E25</f>
        <v>Ateliér Velehradský, s.r.o.</v>
      </c>
      <c r="K99" s="42"/>
      <c r="L99" s="149"/>
      <c r="S99" s="40"/>
      <c r="T99" s="40"/>
      <c r="U99" s="40"/>
      <c r="V99" s="40"/>
      <c r="W99" s="40"/>
      <c r="X99" s="40"/>
      <c r="Y99" s="40"/>
      <c r="Z99" s="40"/>
      <c r="AA99" s="40"/>
      <c r="AB99" s="40"/>
      <c r="AC99" s="40"/>
      <c r="AD99" s="40"/>
      <c r="AE99" s="40"/>
    </row>
    <row r="100" s="2" customFormat="1" ht="40.05" customHeight="1">
      <c r="A100" s="40"/>
      <c r="B100" s="41"/>
      <c r="C100" s="34" t="s">
        <v>31</v>
      </c>
      <c r="D100" s="42"/>
      <c r="E100" s="42"/>
      <c r="F100" s="29" t="str">
        <f>IF(E22="","",E22)</f>
        <v>Vyplň údaj</v>
      </c>
      <c r="G100" s="42"/>
      <c r="H100" s="42"/>
      <c r="I100" s="34" t="s">
        <v>38</v>
      </c>
      <c r="J100" s="38" t="str">
        <f>E28</f>
        <v>Ateliér Velehradský, s.r.o. Ing. Vojtěch Biolek</v>
      </c>
      <c r="K100" s="42"/>
      <c r="L100" s="149"/>
      <c r="S100" s="40"/>
      <c r="T100" s="40"/>
      <c r="U100" s="40"/>
      <c r="V100" s="40"/>
      <c r="W100" s="40"/>
      <c r="X100" s="40"/>
      <c r="Y100" s="40"/>
      <c r="Z100" s="40"/>
      <c r="AA100" s="40"/>
      <c r="AB100" s="40"/>
      <c r="AC100" s="40"/>
      <c r="AD100" s="40"/>
      <c r="AE100" s="40"/>
    </row>
    <row r="101" s="2" customFormat="1" ht="10.32" customHeight="1">
      <c r="A101" s="40"/>
      <c r="B101" s="41"/>
      <c r="C101" s="42"/>
      <c r="D101" s="42"/>
      <c r="E101" s="42"/>
      <c r="F101" s="42"/>
      <c r="G101" s="42"/>
      <c r="H101" s="42"/>
      <c r="I101" s="42"/>
      <c r="J101" s="42"/>
      <c r="K101" s="42"/>
      <c r="L101" s="149"/>
      <c r="S101" s="40"/>
      <c r="T101" s="40"/>
      <c r="U101" s="40"/>
      <c r="V101" s="40"/>
      <c r="W101" s="40"/>
      <c r="X101" s="40"/>
      <c r="Y101" s="40"/>
      <c r="Z101" s="40"/>
      <c r="AA101" s="40"/>
      <c r="AB101" s="40"/>
      <c r="AC101" s="40"/>
      <c r="AD101" s="40"/>
      <c r="AE101" s="40"/>
    </row>
    <row r="102" s="11" customFormat="1" ht="29.28" customHeight="1">
      <c r="A102" s="190"/>
      <c r="B102" s="191"/>
      <c r="C102" s="192" t="s">
        <v>221</v>
      </c>
      <c r="D102" s="193" t="s">
        <v>61</v>
      </c>
      <c r="E102" s="193" t="s">
        <v>57</v>
      </c>
      <c r="F102" s="193" t="s">
        <v>58</v>
      </c>
      <c r="G102" s="193" t="s">
        <v>222</v>
      </c>
      <c r="H102" s="193" t="s">
        <v>223</v>
      </c>
      <c r="I102" s="193" t="s">
        <v>224</v>
      </c>
      <c r="J102" s="193" t="s">
        <v>197</v>
      </c>
      <c r="K102" s="194" t="s">
        <v>225</v>
      </c>
      <c r="L102" s="195"/>
      <c r="M102" s="94" t="s">
        <v>19</v>
      </c>
      <c r="N102" s="95" t="s">
        <v>46</v>
      </c>
      <c r="O102" s="95" t="s">
        <v>226</v>
      </c>
      <c r="P102" s="95" t="s">
        <v>227</v>
      </c>
      <c r="Q102" s="95" t="s">
        <v>228</v>
      </c>
      <c r="R102" s="95" t="s">
        <v>229</v>
      </c>
      <c r="S102" s="95" t="s">
        <v>230</v>
      </c>
      <c r="T102" s="96" t="s">
        <v>231</v>
      </c>
      <c r="U102" s="190"/>
      <c r="V102" s="190"/>
      <c r="W102" s="190"/>
      <c r="X102" s="190"/>
      <c r="Y102" s="190"/>
      <c r="Z102" s="190"/>
      <c r="AA102" s="190"/>
      <c r="AB102" s="190"/>
      <c r="AC102" s="190"/>
      <c r="AD102" s="190"/>
      <c r="AE102" s="190"/>
    </row>
    <row r="103" s="2" customFormat="1" ht="22.8" customHeight="1">
      <c r="A103" s="40"/>
      <c r="B103" s="41"/>
      <c r="C103" s="101" t="s">
        <v>232</v>
      </c>
      <c r="D103" s="42"/>
      <c r="E103" s="42"/>
      <c r="F103" s="42"/>
      <c r="G103" s="42"/>
      <c r="H103" s="42"/>
      <c r="I103" s="42"/>
      <c r="J103" s="196">
        <f>BK103</f>
        <v>0</v>
      </c>
      <c r="K103" s="42"/>
      <c r="L103" s="46"/>
      <c r="M103" s="97"/>
      <c r="N103" s="197"/>
      <c r="O103" s="98"/>
      <c r="P103" s="198">
        <f>P104+P684+P1570</f>
        <v>0</v>
      </c>
      <c r="Q103" s="98"/>
      <c r="R103" s="198">
        <f>R104+R684+R1570</f>
        <v>304.86914793185997</v>
      </c>
      <c r="S103" s="98"/>
      <c r="T103" s="199">
        <f>T104+T684+T1570</f>
        <v>0</v>
      </c>
      <c r="U103" s="40"/>
      <c r="V103" s="40"/>
      <c r="W103" s="40"/>
      <c r="X103" s="40"/>
      <c r="Y103" s="40"/>
      <c r="Z103" s="40"/>
      <c r="AA103" s="40"/>
      <c r="AB103" s="40"/>
      <c r="AC103" s="40"/>
      <c r="AD103" s="40"/>
      <c r="AE103" s="40"/>
      <c r="AT103" s="19" t="s">
        <v>75</v>
      </c>
      <c r="AU103" s="19" t="s">
        <v>198</v>
      </c>
      <c r="BK103" s="200">
        <f>BK104+BK684+BK1570</f>
        <v>0</v>
      </c>
    </row>
    <row r="104" s="12" customFormat="1" ht="25.92" customHeight="1">
      <c r="A104" s="12"/>
      <c r="B104" s="201"/>
      <c r="C104" s="202"/>
      <c r="D104" s="203" t="s">
        <v>75</v>
      </c>
      <c r="E104" s="204" t="s">
        <v>233</v>
      </c>
      <c r="F104" s="204" t="s">
        <v>234</v>
      </c>
      <c r="G104" s="202"/>
      <c r="H104" s="202"/>
      <c r="I104" s="205"/>
      <c r="J104" s="206">
        <f>BK104</f>
        <v>0</v>
      </c>
      <c r="K104" s="202"/>
      <c r="L104" s="207"/>
      <c r="M104" s="208"/>
      <c r="N104" s="209"/>
      <c r="O104" s="209"/>
      <c r="P104" s="210">
        <f>P105+P522+P672+P681</f>
        <v>0</v>
      </c>
      <c r="Q104" s="209"/>
      <c r="R104" s="210">
        <f>R105+R522+R672+R681</f>
        <v>202.00435323185997</v>
      </c>
      <c r="S104" s="209"/>
      <c r="T104" s="211">
        <f>T105+T522+T672+T681</f>
        <v>0</v>
      </c>
      <c r="U104" s="12"/>
      <c r="V104" s="12"/>
      <c r="W104" s="12"/>
      <c r="X104" s="12"/>
      <c r="Y104" s="12"/>
      <c r="Z104" s="12"/>
      <c r="AA104" s="12"/>
      <c r="AB104" s="12"/>
      <c r="AC104" s="12"/>
      <c r="AD104" s="12"/>
      <c r="AE104" s="12"/>
      <c r="AR104" s="212" t="s">
        <v>83</v>
      </c>
      <c r="AT104" s="213" t="s">
        <v>75</v>
      </c>
      <c r="AU104" s="213" t="s">
        <v>76</v>
      </c>
      <c r="AY104" s="212" t="s">
        <v>235</v>
      </c>
      <c r="BK104" s="214">
        <f>BK105+BK522+BK672+BK681</f>
        <v>0</v>
      </c>
    </row>
    <row r="105" s="12" customFormat="1" ht="22.8" customHeight="1">
      <c r="A105" s="12"/>
      <c r="B105" s="201"/>
      <c r="C105" s="202"/>
      <c r="D105" s="203" t="s">
        <v>75</v>
      </c>
      <c r="E105" s="215" t="s">
        <v>93</v>
      </c>
      <c r="F105" s="215" t="s">
        <v>1564</v>
      </c>
      <c r="G105" s="202"/>
      <c r="H105" s="202"/>
      <c r="I105" s="205"/>
      <c r="J105" s="216">
        <f>BK105</f>
        <v>0</v>
      </c>
      <c r="K105" s="202"/>
      <c r="L105" s="207"/>
      <c r="M105" s="208"/>
      <c r="N105" s="209"/>
      <c r="O105" s="209"/>
      <c r="P105" s="210">
        <f>SUM(P106:P521)</f>
        <v>0</v>
      </c>
      <c r="Q105" s="209"/>
      <c r="R105" s="210">
        <f>SUM(R106:R521)</f>
        <v>116.98691529185999</v>
      </c>
      <c r="S105" s="209"/>
      <c r="T105" s="211">
        <f>SUM(T106:T521)</f>
        <v>0</v>
      </c>
      <c r="U105" s="12"/>
      <c r="V105" s="12"/>
      <c r="W105" s="12"/>
      <c r="X105" s="12"/>
      <c r="Y105" s="12"/>
      <c r="Z105" s="12"/>
      <c r="AA105" s="12"/>
      <c r="AB105" s="12"/>
      <c r="AC105" s="12"/>
      <c r="AD105" s="12"/>
      <c r="AE105" s="12"/>
      <c r="AR105" s="212" t="s">
        <v>83</v>
      </c>
      <c r="AT105" s="213" t="s">
        <v>75</v>
      </c>
      <c r="AU105" s="213" t="s">
        <v>83</v>
      </c>
      <c r="AY105" s="212" t="s">
        <v>235</v>
      </c>
      <c r="BK105" s="214">
        <f>SUM(BK106:BK521)</f>
        <v>0</v>
      </c>
    </row>
    <row r="106" s="2" customFormat="1" ht="37.8" customHeight="1">
      <c r="A106" s="40"/>
      <c r="B106" s="41"/>
      <c r="C106" s="217" t="s">
        <v>83</v>
      </c>
      <c r="D106" s="217" t="s">
        <v>237</v>
      </c>
      <c r="E106" s="218" t="s">
        <v>1828</v>
      </c>
      <c r="F106" s="219" t="s">
        <v>1829</v>
      </c>
      <c r="G106" s="220" t="s">
        <v>240</v>
      </c>
      <c r="H106" s="221">
        <v>24.73</v>
      </c>
      <c r="I106" s="222"/>
      <c r="J106" s="223">
        <f>ROUND(I106*H106,2)</f>
        <v>0</v>
      </c>
      <c r="K106" s="219" t="s">
        <v>241</v>
      </c>
      <c r="L106" s="46"/>
      <c r="M106" s="224" t="s">
        <v>19</v>
      </c>
      <c r="N106" s="225" t="s">
        <v>47</v>
      </c>
      <c r="O106" s="86"/>
      <c r="P106" s="226">
        <f>O106*H106</f>
        <v>0</v>
      </c>
      <c r="Q106" s="226">
        <v>1.8775</v>
      </c>
      <c r="R106" s="226">
        <f>Q106*H106</f>
        <v>46.430574999999997</v>
      </c>
      <c r="S106" s="226">
        <v>0</v>
      </c>
      <c r="T106" s="227">
        <f>S106*H106</f>
        <v>0</v>
      </c>
      <c r="U106" s="40"/>
      <c r="V106" s="40"/>
      <c r="W106" s="40"/>
      <c r="X106" s="40"/>
      <c r="Y106" s="40"/>
      <c r="Z106" s="40"/>
      <c r="AA106" s="40"/>
      <c r="AB106" s="40"/>
      <c r="AC106" s="40"/>
      <c r="AD106" s="40"/>
      <c r="AE106" s="40"/>
      <c r="AR106" s="228" t="s">
        <v>100</v>
      </c>
      <c r="AT106" s="228" t="s">
        <v>237</v>
      </c>
      <c r="AU106" s="228" t="s">
        <v>85</v>
      </c>
      <c r="AY106" s="19" t="s">
        <v>235</v>
      </c>
      <c r="BE106" s="229">
        <f>IF(N106="základní",J106,0)</f>
        <v>0</v>
      </c>
      <c r="BF106" s="229">
        <f>IF(N106="snížená",J106,0)</f>
        <v>0</v>
      </c>
      <c r="BG106" s="229">
        <f>IF(N106="zákl. přenesená",J106,0)</f>
        <v>0</v>
      </c>
      <c r="BH106" s="229">
        <f>IF(N106="sníž. přenesená",J106,0)</f>
        <v>0</v>
      </c>
      <c r="BI106" s="229">
        <f>IF(N106="nulová",J106,0)</f>
        <v>0</v>
      </c>
      <c r="BJ106" s="19" t="s">
        <v>83</v>
      </c>
      <c r="BK106" s="229">
        <f>ROUND(I106*H106,2)</f>
        <v>0</v>
      </c>
      <c r="BL106" s="19" t="s">
        <v>100</v>
      </c>
      <c r="BM106" s="228" t="s">
        <v>1830</v>
      </c>
    </row>
    <row r="107" s="2" customFormat="1">
      <c r="A107" s="40"/>
      <c r="B107" s="41"/>
      <c r="C107" s="42"/>
      <c r="D107" s="230" t="s">
        <v>243</v>
      </c>
      <c r="E107" s="42"/>
      <c r="F107" s="231" t="s">
        <v>1831</v>
      </c>
      <c r="G107" s="42"/>
      <c r="H107" s="42"/>
      <c r="I107" s="232"/>
      <c r="J107" s="42"/>
      <c r="K107" s="42"/>
      <c r="L107" s="46"/>
      <c r="M107" s="233"/>
      <c r="N107" s="234"/>
      <c r="O107" s="86"/>
      <c r="P107" s="86"/>
      <c r="Q107" s="86"/>
      <c r="R107" s="86"/>
      <c r="S107" s="86"/>
      <c r="T107" s="87"/>
      <c r="U107" s="40"/>
      <c r="V107" s="40"/>
      <c r="W107" s="40"/>
      <c r="X107" s="40"/>
      <c r="Y107" s="40"/>
      <c r="Z107" s="40"/>
      <c r="AA107" s="40"/>
      <c r="AB107" s="40"/>
      <c r="AC107" s="40"/>
      <c r="AD107" s="40"/>
      <c r="AE107" s="40"/>
      <c r="AT107" s="19" t="s">
        <v>243</v>
      </c>
      <c r="AU107" s="19" t="s">
        <v>85</v>
      </c>
    </row>
    <row r="108" s="13" customFormat="1">
      <c r="A108" s="13"/>
      <c r="B108" s="235"/>
      <c r="C108" s="236"/>
      <c r="D108" s="237" t="s">
        <v>245</v>
      </c>
      <c r="E108" s="238" t="s">
        <v>19</v>
      </c>
      <c r="F108" s="239" t="s">
        <v>1832</v>
      </c>
      <c r="G108" s="236"/>
      <c r="H108" s="238" t="s">
        <v>19</v>
      </c>
      <c r="I108" s="240"/>
      <c r="J108" s="236"/>
      <c r="K108" s="236"/>
      <c r="L108" s="241"/>
      <c r="M108" s="242"/>
      <c r="N108" s="243"/>
      <c r="O108" s="243"/>
      <c r="P108" s="243"/>
      <c r="Q108" s="243"/>
      <c r="R108" s="243"/>
      <c r="S108" s="243"/>
      <c r="T108" s="244"/>
      <c r="U108" s="13"/>
      <c r="V108" s="13"/>
      <c r="W108" s="13"/>
      <c r="X108" s="13"/>
      <c r="Y108" s="13"/>
      <c r="Z108" s="13"/>
      <c r="AA108" s="13"/>
      <c r="AB108" s="13"/>
      <c r="AC108" s="13"/>
      <c r="AD108" s="13"/>
      <c r="AE108" s="13"/>
      <c r="AT108" s="245" t="s">
        <v>245</v>
      </c>
      <c r="AU108" s="245" t="s">
        <v>85</v>
      </c>
      <c r="AV108" s="13" t="s">
        <v>83</v>
      </c>
      <c r="AW108" s="13" t="s">
        <v>37</v>
      </c>
      <c r="AX108" s="13" t="s">
        <v>76</v>
      </c>
      <c r="AY108" s="245" t="s">
        <v>235</v>
      </c>
    </row>
    <row r="109" s="13" customFormat="1">
      <c r="A109" s="13"/>
      <c r="B109" s="235"/>
      <c r="C109" s="236"/>
      <c r="D109" s="237" t="s">
        <v>245</v>
      </c>
      <c r="E109" s="238" t="s">
        <v>19</v>
      </c>
      <c r="F109" s="239" t="s">
        <v>1833</v>
      </c>
      <c r="G109" s="236"/>
      <c r="H109" s="238" t="s">
        <v>19</v>
      </c>
      <c r="I109" s="240"/>
      <c r="J109" s="236"/>
      <c r="K109" s="236"/>
      <c r="L109" s="241"/>
      <c r="M109" s="242"/>
      <c r="N109" s="243"/>
      <c r="O109" s="243"/>
      <c r="P109" s="243"/>
      <c r="Q109" s="243"/>
      <c r="R109" s="243"/>
      <c r="S109" s="243"/>
      <c r="T109" s="244"/>
      <c r="U109" s="13"/>
      <c r="V109" s="13"/>
      <c r="W109" s="13"/>
      <c r="X109" s="13"/>
      <c r="Y109" s="13"/>
      <c r="Z109" s="13"/>
      <c r="AA109" s="13"/>
      <c r="AB109" s="13"/>
      <c r="AC109" s="13"/>
      <c r="AD109" s="13"/>
      <c r="AE109" s="13"/>
      <c r="AT109" s="245" t="s">
        <v>245</v>
      </c>
      <c r="AU109" s="245" t="s">
        <v>85</v>
      </c>
      <c r="AV109" s="13" t="s">
        <v>83</v>
      </c>
      <c r="AW109" s="13" t="s">
        <v>37</v>
      </c>
      <c r="AX109" s="13" t="s">
        <v>76</v>
      </c>
      <c r="AY109" s="245" t="s">
        <v>235</v>
      </c>
    </row>
    <row r="110" s="14" customFormat="1">
      <c r="A110" s="14"/>
      <c r="B110" s="246"/>
      <c r="C110" s="247"/>
      <c r="D110" s="237" t="s">
        <v>245</v>
      </c>
      <c r="E110" s="248" t="s">
        <v>19</v>
      </c>
      <c r="F110" s="249" t="s">
        <v>1834</v>
      </c>
      <c r="G110" s="247"/>
      <c r="H110" s="250">
        <v>22.73</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245</v>
      </c>
      <c r="AU110" s="256" t="s">
        <v>85</v>
      </c>
      <c r="AV110" s="14" t="s">
        <v>85</v>
      </c>
      <c r="AW110" s="14" t="s">
        <v>37</v>
      </c>
      <c r="AX110" s="14" t="s">
        <v>76</v>
      </c>
      <c r="AY110" s="256" t="s">
        <v>235</v>
      </c>
    </row>
    <row r="111" s="13" customFormat="1">
      <c r="A111" s="13"/>
      <c r="B111" s="235"/>
      <c r="C111" s="236"/>
      <c r="D111" s="237" t="s">
        <v>245</v>
      </c>
      <c r="E111" s="238" t="s">
        <v>19</v>
      </c>
      <c r="F111" s="239" t="s">
        <v>753</v>
      </c>
      <c r="G111" s="236"/>
      <c r="H111" s="238" t="s">
        <v>19</v>
      </c>
      <c r="I111" s="240"/>
      <c r="J111" s="236"/>
      <c r="K111" s="236"/>
      <c r="L111" s="241"/>
      <c r="M111" s="242"/>
      <c r="N111" s="243"/>
      <c r="O111" s="243"/>
      <c r="P111" s="243"/>
      <c r="Q111" s="243"/>
      <c r="R111" s="243"/>
      <c r="S111" s="243"/>
      <c r="T111" s="244"/>
      <c r="U111" s="13"/>
      <c r="V111" s="13"/>
      <c r="W111" s="13"/>
      <c r="X111" s="13"/>
      <c r="Y111" s="13"/>
      <c r="Z111" s="13"/>
      <c r="AA111" s="13"/>
      <c r="AB111" s="13"/>
      <c r="AC111" s="13"/>
      <c r="AD111" s="13"/>
      <c r="AE111" s="13"/>
      <c r="AT111" s="245" t="s">
        <v>245</v>
      </c>
      <c r="AU111" s="245" t="s">
        <v>85</v>
      </c>
      <c r="AV111" s="13" t="s">
        <v>83</v>
      </c>
      <c r="AW111" s="13" t="s">
        <v>37</v>
      </c>
      <c r="AX111" s="13" t="s">
        <v>76</v>
      </c>
      <c r="AY111" s="245" t="s">
        <v>235</v>
      </c>
    </row>
    <row r="112" s="14" customFormat="1">
      <c r="A112" s="14"/>
      <c r="B112" s="246"/>
      <c r="C112" s="247"/>
      <c r="D112" s="237" t="s">
        <v>245</v>
      </c>
      <c r="E112" s="248" t="s">
        <v>19</v>
      </c>
      <c r="F112" s="249" t="s">
        <v>1255</v>
      </c>
      <c r="G112" s="247"/>
      <c r="H112" s="250">
        <v>2</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245</v>
      </c>
      <c r="AU112" s="256" t="s">
        <v>85</v>
      </c>
      <c r="AV112" s="14" t="s">
        <v>85</v>
      </c>
      <c r="AW112" s="14" t="s">
        <v>37</v>
      </c>
      <c r="AX112" s="14" t="s">
        <v>76</v>
      </c>
      <c r="AY112" s="256" t="s">
        <v>235</v>
      </c>
    </row>
    <row r="113" s="16" customFormat="1">
      <c r="A113" s="16"/>
      <c r="B113" s="268"/>
      <c r="C113" s="269"/>
      <c r="D113" s="237" t="s">
        <v>245</v>
      </c>
      <c r="E113" s="270" t="s">
        <v>19</v>
      </c>
      <c r="F113" s="271" t="s">
        <v>250</v>
      </c>
      <c r="G113" s="269"/>
      <c r="H113" s="272">
        <v>24.73</v>
      </c>
      <c r="I113" s="273"/>
      <c r="J113" s="269"/>
      <c r="K113" s="269"/>
      <c r="L113" s="274"/>
      <c r="M113" s="275"/>
      <c r="N113" s="276"/>
      <c r="O113" s="276"/>
      <c r="P113" s="276"/>
      <c r="Q113" s="276"/>
      <c r="R113" s="276"/>
      <c r="S113" s="276"/>
      <c r="T113" s="277"/>
      <c r="U113" s="16"/>
      <c r="V113" s="16"/>
      <c r="W113" s="16"/>
      <c r="X113" s="16"/>
      <c r="Y113" s="16"/>
      <c r="Z113" s="16"/>
      <c r="AA113" s="16"/>
      <c r="AB113" s="16"/>
      <c r="AC113" s="16"/>
      <c r="AD113" s="16"/>
      <c r="AE113" s="16"/>
      <c r="AT113" s="278" t="s">
        <v>245</v>
      </c>
      <c r="AU113" s="278" t="s">
        <v>85</v>
      </c>
      <c r="AV113" s="16" t="s">
        <v>100</v>
      </c>
      <c r="AW113" s="16" t="s">
        <v>37</v>
      </c>
      <c r="AX113" s="16" t="s">
        <v>83</v>
      </c>
      <c r="AY113" s="278" t="s">
        <v>235</v>
      </c>
    </row>
    <row r="114" s="2" customFormat="1" ht="49.05" customHeight="1">
      <c r="A114" s="40"/>
      <c r="B114" s="41"/>
      <c r="C114" s="217" t="s">
        <v>85</v>
      </c>
      <c r="D114" s="217" t="s">
        <v>237</v>
      </c>
      <c r="E114" s="218" t="s">
        <v>1835</v>
      </c>
      <c r="F114" s="219" t="s">
        <v>1836</v>
      </c>
      <c r="G114" s="220" t="s">
        <v>379</v>
      </c>
      <c r="H114" s="221">
        <v>31.619</v>
      </c>
      <c r="I114" s="222"/>
      <c r="J114" s="223">
        <f>ROUND(I114*H114,2)</f>
        <v>0</v>
      </c>
      <c r="K114" s="219" t="s">
        <v>370</v>
      </c>
      <c r="L114" s="46"/>
      <c r="M114" s="224" t="s">
        <v>19</v>
      </c>
      <c r="N114" s="225" t="s">
        <v>47</v>
      </c>
      <c r="O114" s="86"/>
      <c r="P114" s="226">
        <f>O114*H114</f>
        <v>0</v>
      </c>
      <c r="Q114" s="226">
        <v>0.73403773999999999</v>
      </c>
      <c r="R114" s="226">
        <f>Q114*H114</f>
        <v>23.209539301060001</v>
      </c>
      <c r="S114" s="226">
        <v>0</v>
      </c>
      <c r="T114" s="227">
        <f>S114*H114</f>
        <v>0</v>
      </c>
      <c r="U114" s="40"/>
      <c r="V114" s="40"/>
      <c r="W114" s="40"/>
      <c r="X114" s="40"/>
      <c r="Y114" s="40"/>
      <c r="Z114" s="40"/>
      <c r="AA114" s="40"/>
      <c r="AB114" s="40"/>
      <c r="AC114" s="40"/>
      <c r="AD114" s="40"/>
      <c r="AE114" s="40"/>
      <c r="AR114" s="228" t="s">
        <v>100</v>
      </c>
      <c r="AT114" s="228" t="s">
        <v>237</v>
      </c>
      <c r="AU114" s="228" t="s">
        <v>85</v>
      </c>
      <c r="AY114" s="19" t="s">
        <v>235</v>
      </c>
      <c r="BE114" s="229">
        <f>IF(N114="základní",J114,0)</f>
        <v>0</v>
      </c>
      <c r="BF114" s="229">
        <f>IF(N114="snížená",J114,0)</f>
        <v>0</v>
      </c>
      <c r="BG114" s="229">
        <f>IF(N114="zákl. přenesená",J114,0)</f>
        <v>0</v>
      </c>
      <c r="BH114" s="229">
        <f>IF(N114="sníž. přenesená",J114,0)</f>
        <v>0</v>
      </c>
      <c r="BI114" s="229">
        <f>IF(N114="nulová",J114,0)</f>
        <v>0</v>
      </c>
      <c r="BJ114" s="19" t="s">
        <v>83</v>
      </c>
      <c r="BK114" s="229">
        <f>ROUND(I114*H114,2)</f>
        <v>0</v>
      </c>
      <c r="BL114" s="19" t="s">
        <v>100</v>
      </c>
      <c r="BM114" s="228" t="s">
        <v>1837</v>
      </c>
    </row>
    <row r="115" s="13" customFormat="1">
      <c r="A115" s="13"/>
      <c r="B115" s="235"/>
      <c r="C115" s="236"/>
      <c r="D115" s="237" t="s">
        <v>245</v>
      </c>
      <c r="E115" s="238" t="s">
        <v>19</v>
      </c>
      <c r="F115" s="239" t="s">
        <v>1838</v>
      </c>
      <c r="G115" s="236"/>
      <c r="H115" s="238" t="s">
        <v>19</v>
      </c>
      <c r="I115" s="240"/>
      <c r="J115" s="236"/>
      <c r="K115" s="236"/>
      <c r="L115" s="241"/>
      <c r="M115" s="242"/>
      <c r="N115" s="243"/>
      <c r="O115" s="243"/>
      <c r="P115" s="243"/>
      <c r="Q115" s="243"/>
      <c r="R115" s="243"/>
      <c r="S115" s="243"/>
      <c r="T115" s="244"/>
      <c r="U115" s="13"/>
      <c r="V115" s="13"/>
      <c r="W115" s="13"/>
      <c r="X115" s="13"/>
      <c r="Y115" s="13"/>
      <c r="Z115" s="13"/>
      <c r="AA115" s="13"/>
      <c r="AB115" s="13"/>
      <c r="AC115" s="13"/>
      <c r="AD115" s="13"/>
      <c r="AE115" s="13"/>
      <c r="AT115" s="245" t="s">
        <v>245</v>
      </c>
      <c r="AU115" s="245" t="s">
        <v>85</v>
      </c>
      <c r="AV115" s="13" t="s">
        <v>83</v>
      </c>
      <c r="AW115" s="13" t="s">
        <v>37</v>
      </c>
      <c r="AX115" s="13" t="s">
        <v>76</v>
      </c>
      <c r="AY115" s="245" t="s">
        <v>235</v>
      </c>
    </row>
    <row r="116" s="14" customFormat="1">
      <c r="A116" s="14"/>
      <c r="B116" s="246"/>
      <c r="C116" s="247"/>
      <c r="D116" s="237" t="s">
        <v>245</v>
      </c>
      <c r="E116" s="248" t="s">
        <v>19</v>
      </c>
      <c r="F116" s="249" t="s">
        <v>1823</v>
      </c>
      <c r="G116" s="247"/>
      <c r="H116" s="250">
        <v>31.619</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245</v>
      </c>
      <c r="AU116" s="256" t="s">
        <v>85</v>
      </c>
      <c r="AV116" s="14" t="s">
        <v>85</v>
      </c>
      <c r="AW116" s="14" t="s">
        <v>37</v>
      </c>
      <c r="AX116" s="14" t="s">
        <v>76</v>
      </c>
      <c r="AY116" s="256" t="s">
        <v>235</v>
      </c>
    </row>
    <row r="117" s="16" customFormat="1">
      <c r="A117" s="16"/>
      <c r="B117" s="268"/>
      <c r="C117" s="269"/>
      <c r="D117" s="237" t="s">
        <v>245</v>
      </c>
      <c r="E117" s="270" t="s">
        <v>19</v>
      </c>
      <c r="F117" s="271" t="s">
        <v>250</v>
      </c>
      <c r="G117" s="269"/>
      <c r="H117" s="272">
        <v>31.619</v>
      </c>
      <c r="I117" s="273"/>
      <c r="J117" s="269"/>
      <c r="K117" s="269"/>
      <c r="L117" s="274"/>
      <c r="M117" s="275"/>
      <c r="N117" s="276"/>
      <c r="O117" s="276"/>
      <c r="P117" s="276"/>
      <c r="Q117" s="276"/>
      <c r="R117" s="276"/>
      <c r="S117" s="276"/>
      <c r="T117" s="277"/>
      <c r="U117" s="16"/>
      <c r="V117" s="16"/>
      <c r="W117" s="16"/>
      <c r="X117" s="16"/>
      <c r="Y117" s="16"/>
      <c r="Z117" s="16"/>
      <c r="AA117" s="16"/>
      <c r="AB117" s="16"/>
      <c r="AC117" s="16"/>
      <c r="AD117" s="16"/>
      <c r="AE117" s="16"/>
      <c r="AT117" s="278" t="s">
        <v>245</v>
      </c>
      <c r="AU117" s="278" t="s">
        <v>85</v>
      </c>
      <c r="AV117" s="16" t="s">
        <v>100</v>
      </c>
      <c r="AW117" s="16" t="s">
        <v>37</v>
      </c>
      <c r="AX117" s="16" t="s">
        <v>83</v>
      </c>
      <c r="AY117" s="278" t="s">
        <v>235</v>
      </c>
    </row>
    <row r="118" s="2" customFormat="1" ht="49.05" customHeight="1">
      <c r="A118" s="40"/>
      <c r="B118" s="41"/>
      <c r="C118" s="217" t="s">
        <v>93</v>
      </c>
      <c r="D118" s="217" t="s">
        <v>237</v>
      </c>
      <c r="E118" s="218" t="s">
        <v>1839</v>
      </c>
      <c r="F118" s="219" t="s">
        <v>1840</v>
      </c>
      <c r="G118" s="220" t="s">
        <v>361</v>
      </c>
      <c r="H118" s="221">
        <v>1.956</v>
      </c>
      <c r="I118" s="222"/>
      <c r="J118" s="223">
        <f>ROUND(I118*H118,2)</f>
        <v>0</v>
      </c>
      <c r="K118" s="219" t="s">
        <v>370</v>
      </c>
      <c r="L118" s="46"/>
      <c r="M118" s="224" t="s">
        <v>19</v>
      </c>
      <c r="N118" s="225" t="s">
        <v>47</v>
      </c>
      <c r="O118" s="86"/>
      <c r="P118" s="226">
        <f>O118*H118</f>
        <v>0</v>
      </c>
      <c r="Q118" s="226">
        <v>1.0492218</v>
      </c>
      <c r="R118" s="226">
        <f>Q118*H118</f>
        <v>2.0522778408</v>
      </c>
      <c r="S118" s="226">
        <v>0</v>
      </c>
      <c r="T118" s="227">
        <f>S118*H118</f>
        <v>0</v>
      </c>
      <c r="U118" s="40"/>
      <c r="V118" s="40"/>
      <c r="W118" s="40"/>
      <c r="X118" s="40"/>
      <c r="Y118" s="40"/>
      <c r="Z118" s="40"/>
      <c r="AA118" s="40"/>
      <c r="AB118" s="40"/>
      <c r="AC118" s="40"/>
      <c r="AD118" s="40"/>
      <c r="AE118" s="40"/>
      <c r="AR118" s="228" t="s">
        <v>100</v>
      </c>
      <c r="AT118" s="228" t="s">
        <v>237</v>
      </c>
      <c r="AU118" s="228" t="s">
        <v>85</v>
      </c>
      <c r="AY118" s="19" t="s">
        <v>235</v>
      </c>
      <c r="BE118" s="229">
        <f>IF(N118="základní",J118,0)</f>
        <v>0</v>
      </c>
      <c r="BF118" s="229">
        <f>IF(N118="snížená",J118,0)</f>
        <v>0</v>
      </c>
      <c r="BG118" s="229">
        <f>IF(N118="zákl. přenesená",J118,0)</f>
        <v>0</v>
      </c>
      <c r="BH118" s="229">
        <f>IF(N118="sníž. přenesená",J118,0)</f>
        <v>0</v>
      </c>
      <c r="BI118" s="229">
        <f>IF(N118="nulová",J118,0)</f>
        <v>0</v>
      </c>
      <c r="BJ118" s="19" t="s">
        <v>83</v>
      </c>
      <c r="BK118" s="229">
        <f>ROUND(I118*H118,2)</f>
        <v>0</v>
      </c>
      <c r="BL118" s="19" t="s">
        <v>100</v>
      </c>
      <c r="BM118" s="228" t="s">
        <v>1841</v>
      </c>
    </row>
    <row r="119" s="13" customFormat="1">
      <c r="A119" s="13"/>
      <c r="B119" s="235"/>
      <c r="C119" s="236"/>
      <c r="D119" s="237" t="s">
        <v>245</v>
      </c>
      <c r="E119" s="238" t="s">
        <v>19</v>
      </c>
      <c r="F119" s="239" t="s">
        <v>1842</v>
      </c>
      <c r="G119" s="236"/>
      <c r="H119" s="238" t="s">
        <v>19</v>
      </c>
      <c r="I119" s="240"/>
      <c r="J119" s="236"/>
      <c r="K119" s="236"/>
      <c r="L119" s="241"/>
      <c r="M119" s="242"/>
      <c r="N119" s="243"/>
      <c r="O119" s="243"/>
      <c r="P119" s="243"/>
      <c r="Q119" s="243"/>
      <c r="R119" s="243"/>
      <c r="S119" s="243"/>
      <c r="T119" s="244"/>
      <c r="U119" s="13"/>
      <c r="V119" s="13"/>
      <c r="W119" s="13"/>
      <c r="X119" s="13"/>
      <c r="Y119" s="13"/>
      <c r="Z119" s="13"/>
      <c r="AA119" s="13"/>
      <c r="AB119" s="13"/>
      <c r="AC119" s="13"/>
      <c r="AD119" s="13"/>
      <c r="AE119" s="13"/>
      <c r="AT119" s="245" t="s">
        <v>245</v>
      </c>
      <c r="AU119" s="245" t="s">
        <v>85</v>
      </c>
      <c r="AV119" s="13" t="s">
        <v>83</v>
      </c>
      <c r="AW119" s="13" t="s">
        <v>37</v>
      </c>
      <c r="AX119" s="13" t="s">
        <v>76</v>
      </c>
      <c r="AY119" s="245" t="s">
        <v>235</v>
      </c>
    </row>
    <row r="120" s="14" customFormat="1">
      <c r="A120" s="14"/>
      <c r="B120" s="246"/>
      <c r="C120" s="247"/>
      <c r="D120" s="237" t="s">
        <v>245</v>
      </c>
      <c r="E120" s="248" t="s">
        <v>19</v>
      </c>
      <c r="F120" s="249" t="s">
        <v>1843</v>
      </c>
      <c r="G120" s="247"/>
      <c r="H120" s="250">
        <v>1.956</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245</v>
      </c>
      <c r="AU120" s="256" t="s">
        <v>85</v>
      </c>
      <c r="AV120" s="14" t="s">
        <v>85</v>
      </c>
      <c r="AW120" s="14" t="s">
        <v>37</v>
      </c>
      <c r="AX120" s="14" t="s">
        <v>76</v>
      </c>
      <c r="AY120" s="256" t="s">
        <v>235</v>
      </c>
    </row>
    <row r="121" s="16" customFormat="1">
      <c r="A121" s="16"/>
      <c r="B121" s="268"/>
      <c r="C121" s="269"/>
      <c r="D121" s="237" t="s">
        <v>245</v>
      </c>
      <c r="E121" s="270" t="s">
        <v>19</v>
      </c>
      <c r="F121" s="271" t="s">
        <v>250</v>
      </c>
      <c r="G121" s="269"/>
      <c r="H121" s="272">
        <v>1.956</v>
      </c>
      <c r="I121" s="273"/>
      <c r="J121" s="269"/>
      <c r="K121" s="269"/>
      <c r="L121" s="274"/>
      <c r="M121" s="275"/>
      <c r="N121" s="276"/>
      <c r="O121" s="276"/>
      <c r="P121" s="276"/>
      <c r="Q121" s="276"/>
      <c r="R121" s="276"/>
      <c r="S121" s="276"/>
      <c r="T121" s="277"/>
      <c r="U121" s="16"/>
      <c r="V121" s="16"/>
      <c r="W121" s="16"/>
      <c r="X121" s="16"/>
      <c r="Y121" s="16"/>
      <c r="Z121" s="16"/>
      <c r="AA121" s="16"/>
      <c r="AB121" s="16"/>
      <c r="AC121" s="16"/>
      <c r="AD121" s="16"/>
      <c r="AE121" s="16"/>
      <c r="AT121" s="278" t="s">
        <v>245</v>
      </c>
      <c r="AU121" s="278" t="s">
        <v>85</v>
      </c>
      <c r="AV121" s="16" t="s">
        <v>100</v>
      </c>
      <c r="AW121" s="16" t="s">
        <v>37</v>
      </c>
      <c r="AX121" s="16" t="s">
        <v>83</v>
      </c>
      <c r="AY121" s="278" t="s">
        <v>235</v>
      </c>
    </row>
    <row r="122" s="2" customFormat="1" ht="37.8" customHeight="1">
      <c r="A122" s="40"/>
      <c r="B122" s="41"/>
      <c r="C122" s="217" t="s">
        <v>100</v>
      </c>
      <c r="D122" s="217" t="s">
        <v>237</v>
      </c>
      <c r="E122" s="218" t="s">
        <v>1844</v>
      </c>
      <c r="F122" s="219" t="s">
        <v>1845</v>
      </c>
      <c r="G122" s="220" t="s">
        <v>379</v>
      </c>
      <c r="H122" s="221">
        <v>45.450000000000003</v>
      </c>
      <c r="I122" s="222"/>
      <c r="J122" s="223">
        <f>ROUND(I122*H122,2)</f>
        <v>0</v>
      </c>
      <c r="K122" s="219" t="s">
        <v>241</v>
      </c>
      <c r="L122" s="46"/>
      <c r="M122" s="224" t="s">
        <v>19</v>
      </c>
      <c r="N122" s="225" t="s">
        <v>47</v>
      </c>
      <c r="O122" s="86"/>
      <c r="P122" s="226">
        <f>O122*H122</f>
        <v>0</v>
      </c>
      <c r="Q122" s="226">
        <v>0.18970999999999999</v>
      </c>
      <c r="R122" s="226">
        <f>Q122*H122</f>
        <v>8.6223194999999997</v>
      </c>
      <c r="S122" s="226">
        <v>0</v>
      </c>
      <c r="T122" s="227">
        <f>S122*H122</f>
        <v>0</v>
      </c>
      <c r="U122" s="40"/>
      <c r="V122" s="40"/>
      <c r="W122" s="40"/>
      <c r="X122" s="40"/>
      <c r="Y122" s="40"/>
      <c r="Z122" s="40"/>
      <c r="AA122" s="40"/>
      <c r="AB122" s="40"/>
      <c r="AC122" s="40"/>
      <c r="AD122" s="40"/>
      <c r="AE122" s="40"/>
      <c r="AR122" s="228" t="s">
        <v>100</v>
      </c>
      <c r="AT122" s="228" t="s">
        <v>237</v>
      </c>
      <c r="AU122" s="228" t="s">
        <v>85</v>
      </c>
      <c r="AY122" s="19" t="s">
        <v>235</v>
      </c>
      <c r="BE122" s="229">
        <f>IF(N122="základní",J122,0)</f>
        <v>0</v>
      </c>
      <c r="BF122" s="229">
        <f>IF(N122="snížená",J122,0)</f>
        <v>0</v>
      </c>
      <c r="BG122" s="229">
        <f>IF(N122="zákl. přenesená",J122,0)</f>
        <v>0</v>
      </c>
      <c r="BH122" s="229">
        <f>IF(N122="sníž. přenesená",J122,0)</f>
        <v>0</v>
      </c>
      <c r="BI122" s="229">
        <f>IF(N122="nulová",J122,0)</f>
        <v>0</v>
      </c>
      <c r="BJ122" s="19" t="s">
        <v>83</v>
      </c>
      <c r="BK122" s="229">
        <f>ROUND(I122*H122,2)</f>
        <v>0</v>
      </c>
      <c r="BL122" s="19" t="s">
        <v>100</v>
      </c>
      <c r="BM122" s="228" t="s">
        <v>1846</v>
      </c>
    </row>
    <row r="123" s="2" customFormat="1">
      <c r="A123" s="40"/>
      <c r="B123" s="41"/>
      <c r="C123" s="42"/>
      <c r="D123" s="230" t="s">
        <v>243</v>
      </c>
      <c r="E123" s="42"/>
      <c r="F123" s="231" t="s">
        <v>1847</v>
      </c>
      <c r="G123" s="42"/>
      <c r="H123" s="42"/>
      <c r="I123" s="232"/>
      <c r="J123" s="42"/>
      <c r="K123" s="42"/>
      <c r="L123" s="46"/>
      <c r="M123" s="233"/>
      <c r="N123" s="234"/>
      <c r="O123" s="86"/>
      <c r="P123" s="86"/>
      <c r="Q123" s="86"/>
      <c r="R123" s="86"/>
      <c r="S123" s="86"/>
      <c r="T123" s="87"/>
      <c r="U123" s="40"/>
      <c r="V123" s="40"/>
      <c r="W123" s="40"/>
      <c r="X123" s="40"/>
      <c r="Y123" s="40"/>
      <c r="Z123" s="40"/>
      <c r="AA123" s="40"/>
      <c r="AB123" s="40"/>
      <c r="AC123" s="40"/>
      <c r="AD123" s="40"/>
      <c r="AE123" s="40"/>
      <c r="AT123" s="19" t="s">
        <v>243</v>
      </c>
      <c r="AU123" s="19" t="s">
        <v>85</v>
      </c>
    </row>
    <row r="124" s="13" customFormat="1">
      <c r="A124" s="13"/>
      <c r="B124" s="235"/>
      <c r="C124" s="236"/>
      <c r="D124" s="237" t="s">
        <v>245</v>
      </c>
      <c r="E124" s="238" t="s">
        <v>19</v>
      </c>
      <c r="F124" s="239" t="s">
        <v>1838</v>
      </c>
      <c r="G124" s="236"/>
      <c r="H124" s="238" t="s">
        <v>19</v>
      </c>
      <c r="I124" s="240"/>
      <c r="J124" s="236"/>
      <c r="K124" s="236"/>
      <c r="L124" s="241"/>
      <c r="M124" s="242"/>
      <c r="N124" s="243"/>
      <c r="O124" s="243"/>
      <c r="P124" s="243"/>
      <c r="Q124" s="243"/>
      <c r="R124" s="243"/>
      <c r="S124" s="243"/>
      <c r="T124" s="244"/>
      <c r="U124" s="13"/>
      <c r="V124" s="13"/>
      <c r="W124" s="13"/>
      <c r="X124" s="13"/>
      <c r="Y124" s="13"/>
      <c r="Z124" s="13"/>
      <c r="AA124" s="13"/>
      <c r="AB124" s="13"/>
      <c r="AC124" s="13"/>
      <c r="AD124" s="13"/>
      <c r="AE124" s="13"/>
      <c r="AT124" s="245" t="s">
        <v>245</v>
      </c>
      <c r="AU124" s="245" t="s">
        <v>85</v>
      </c>
      <c r="AV124" s="13" t="s">
        <v>83</v>
      </c>
      <c r="AW124" s="13" t="s">
        <v>37</v>
      </c>
      <c r="AX124" s="13" t="s">
        <v>76</v>
      </c>
      <c r="AY124" s="245" t="s">
        <v>235</v>
      </c>
    </row>
    <row r="125" s="14" customFormat="1">
      <c r="A125" s="14"/>
      <c r="B125" s="246"/>
      <c r="C125" s="247"/>
      <c r="D125" s="237" t="s">
        <v>245</v>
      </c>
      <c r="E125" s="248" t="s">
        <v>19</v>
      </c>
      <c r="F125" s="249" t="s">
        <v>1813</v>
      </c>
      <c r="G125" s="247"/>
      <c r="H125" s="250">
        <v>45.450000000000003</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245</v>
      </c>
      <c r="AU125" s="256" t="s">
        <v>85</v>
      </c>
      <c r="AV125" s="14" t="s">
        <v>85</v>
      </c>
      <c r="AW125" s="14" t="s">
        <v>37</v>
      </c>
      <c r="AX125" s="14" t="s">
        <v>76</v>
      </c>
      <c r="AY125" s="256" t="s">
        <v>235</v>
      </c>
    </row>
    <row r="126" s="16" customFormat="1">
      <c r="A126" s="16"/>
      <c r="B126" s="268"/>
      <c r="C126" s="269"/>
      <c r="D126" s="237" t="s">
        <v>245</v>
      </c>
      <c r="E126" s="270" t="s">
        <v>19</v>
      </c>
      <c r="F126" s="271" t="s">
        <v>250</v>
      </c>
      <c r="G126" s="269"/>
      <c r="H126" s="272">
        <v>45.450000000000003</v>
      </c>
      <c r="I126" s="273"/>
      <c r="J126" s="269"/>
      <c r="K126" s="269"/>
      <c r="L126" s="274"/>
      <c r="M126" s="275"/>
      <c r="N126" s="276"/>
      <c r="O126" s="276"/>
      <c r="P126" s="276"/>
      <c r="Q126" s="276"/>
      <c r="R126" s="276"/>
      <c r="S126" s="276"/>
      <c r="T126" s="277"/>
      <c r="U126" s="16"/>
      <c r="V126" s="16"/>
      <c r="W126" s="16"/>
      <c r="X126" s="16"/>
      <c r="Y126" s="16"/>
      <c r="Z126" s="16"/>
      <c r="AA126" s="16"/>
      <c r="AB126" s="16"/>
      <c r="AC126" s="16"/>
      <c r="AD126" s="16"/>
      <c r="AE126" s="16"/>
      <c r="AT126" s="278" t="s">
        <v>245</v>
      </c>
      <c r="AU126" s="278" t="s">
        <v>85</v>
      </c>
      <c r="AV126" s="16" t="s">
        <v>100</v>
      </c>
      <c r="AW126" s="16" t="s">
        <v>37</v>
      </c>
      <c r="AX126" s="16" t="s">
        <v>83</v>
      </c>
      <c r="AY126" s="278" t="s">
        <v>235</v>
      </c>
    </row>
    <row r="127" s="2" customFormat="1" ht="37.8" customHeight="1">
      <c r="A127" s="40"/>
      <c r="B127" s="41"/>
      <c r="C127" s="217" t="s">
        <v>336</v>
      </c>
      <c r="D127" s="217" t="s">
        <v>237</v>
      </c>
      <c r="E127" s="218" t="s">
        <v>1848</v>
      </c>
      <c r="F127" s="219" t="s">
        <v>1849</v>
      </c>
      <c r="G127" s="220" t="s">
        <v>451</v>
      </c>
      <c r="H127" s="221">
        <v>23</v>
      </c>
      <c r="I127" s="222"/>
      <c r="J127" s="223">
        <f>ROUND(I127*H127,2)</f>
        <v>0</v>
      </c>
      <c r="K127" s="219" t="s">
        <v>241</v>
      </c>
      <c r="L127" s="46"/>
      <c r="M127" s="224" t="s">
        <v>19</v>
      </c>
      <c r="N127" s="225" t="s">
        <v>47</v>
      </c>
      <c r="O127" s="86"/>
      <c r="P127" s="226">
        <f>O127*H127</f>
        <v>0</v>
      </c>
      <c r="Q127" s="226">
        <v>0.017940000000000001</v>
      </c>
      <c r="R127" s="226">
        <f>Q127*H127</f>
        <v>0.41262000000000004</v>
      </c>
      <c r="S127" s="226">
        <v>0</v>
      </c>
      <c r="T127" s="227">
        <f>S127*H127</f>
        <v>0</v>
      </c>
      <c r="U127" s="40"/>
      <c r="V127" s="40"/>
      <c r="W127" s="40"/>
      <c r="X127" s="40"/>
      <c r="Y127" s="40"/>
      <c r="Z127" s="40"/>
      <c r="AA127" s="40"/>
      <c r="AB127" s="40"/>
      <c r="AC127" s="40"/>
      <c r="AD127" s="40"/>
      <c r="AE127" s="40"/>
      <c r="AR127" s="228" t="s">
        <v>100</v>
      </c>
      <c r="AT127" s="228" t="s">
        <v>237</v>
      </c>
      <c r="AU127" s="228" t="s">
        <v>85</v>
      </c>
      <c r="AY127" s="19" t="s">
        <v>235</v>
      </c>
      <c r="BE127" s="229">
        <f>IF(N127="základní",J127,0)</f>
        <v>0</v>
      </c>
      <c r="BF127" s="229">
        <f>IF(N127="snížená",J127,0)</f>
        <v>0</v>
      </c>
      <c r="BG127" s="229">
        <f>IF(N127="zákl. přenesená",J127,0)</f>
        <v>0</v>
      </c>
      <c r="BH127" s="229">
        <f>IF(N127="sníž. přenesená",J127,0)</f>
        <v>0</v>
      </c>
      <c r="BI127" s="229">
        <f>IF(N127="nulová",J127,0)</f>
        <v>0</v>
      </c>
      <c r="BJ127" s="19" t="s">
        <v>83</v>
      </c>
      <c r="BK127" s="229">
        <f>ROUND(I127*H127,2)</f>
        <v>0</v>
      </c>
      <c r="BL127" s="19" t="s">
        <v>100</v>
      </c>
      <c r="BM127" s="228" t="s">
        <v>1850</v>
      </c>
    </row>
    <row r="128" s="2" customFormat="1">
      <c r="A128" s="40"/>
      <c r="B128" s="41"/>
      <c r="C128" s="42"/>
      <c r="D128" s="230" t="s">
        <v>243</v>
      </c>
      <c r="E128" s="42"/>
      <c r="F128" s="231" t="s">
        <v>1851</v>
      </c>
      <c r="G128" s="42"/>
      <c r="H128" s="42"/>
      <c r="I128" s="232"/>
      <c r="J128" s="42"/>
      <c r="K128" s="42"/>
      <c r="L128" s="46"/>
      <c r="M128" s="233"/>
      <c r="N128" s="234"/>
      <c r="O128" s="86"/>
      <c r="P128" s="86"/>
      <c r="Q128" s="86"/>
      <c r="R128" s="86"/>
      <c r="S128" s="86"/>
      <c r="T128" s="87"/>
      <c r="U128" s="40"/>
      <c r="V128" s="40"/>
      <c r="W128" s="40"/>
      <c r="X128" s="40"/>
      <c r="Y128" s="40"/>
      <c r="Z128" s="40"/>
      <c r="AA128" s="40"/>
      <c r="AB128" s="40"/>
      <c r="AC128" s="40"/>
      <c r="AD128" s="40"/>
      <c r="AE128" s="40"/>
      <c r="AT128" s="19" t="s">
        <v>243</v>
      </c>
      <c r="AU128" s="19" t="s">
        <v>85</v>
      </c>
    </row>
    <row r="129" s="13" customFormat="1">
      <c r="A129" s="13"/>
      <c r="B129" s="235"/>
      <c r="C129" s="236"/>
      <c r="D129" s="237" t="s">
        <v>245</v>
      </c>
      <c r="E129" s="238" t="s">
        <v>19</v>
      </c>
      <c r="F129" s="239" t="s">
        <v>1852</v>
      </c>
      <c r="G129" s="236"/>
      <c r="H129" s="238" t="s">
        <v>19</v>
      </c>
      <c r="I129" s="240"/>
      <c r="J129" s="236"/>
      <c r="K129" s="236"/>
      <c r="L129" s="241"/>
      <c r="M129" s="242"/>
      <c r="N129" s="243"/>
      <c r="O129" s="243"/>
      <c r="P129" s="243"/>
      <c r="Q129" s="243"/>
      <c r="R129" s="243"/>
      <c r="S129" s="243"/>
      <c r="T129" s="244"/>
      <c r="U129" s="13"/>
      <c r="V129" s="13"/>
      <c r="W129" s="13"/>
      <c r="X129" s="13"/>
      <c r="Y129" s="13"/>
      <c r="Z129" s="13"/>
      <c r="AA129" s="13"/>
      <c r="AB129" s="13"/>
      <c r="AC129" s="13"/>
      <c r="AD129" s="13"/>
      <c r="AE129" s="13"/>
      <c r="AT129" s="245" t="s">
        <v>245</v>
      </c>
      <c r="AU129" s="245" t="s">
        <v>85</v>
      </c>
      <c r="AV129" s="13" t="s">
        <v>83</v>
      </c>
      <c r="AW129" s="13" t="s">
        <v>37</v>
      </c>
      <c r="AX129" s="13" t="s">
        <v>76</v>
      </c>
      <c r="AY129" s="245" t="s">
        <v>235</v>
      </c>
    </row>
    <row r="130" s="13" customFormat="1">
      <c r="A130" s="13"/>
      <c r="B130" s="235"/>
      <c r="C130" s="236"/>
      <c r="D130" s="237" t="s">
        <v>245</v>
      </c>
      <c r="E130" s="238" t="s">
        <v>19</v>
      </c>
      <c r="F130" s="239" t="s">
        <v>1853</v>
      </c>
      <c r="G130" s="236"/>
      <c r="H130" s="238" t="s">
        <v>19</v>
      </c>
      <c r="I130" s="240"/>
      <c r="J130" s="236"/>
      <c r="K130" s="236"/>
      <c r="L130" s="241"/>
      <c r="M130" s="242"/>
      <c r="N130" s="243"/>
      <c r="O130" s="243"/>
      <c r="P130" s="243"/>
      <c r="Q130" s="243"/>
      <c r="R130" s="243"/>
      <c r="S130" s="243"/>
      <c r="T130" s="244"/>
      <c r="U130" s="13"/>
      <c r="V130" s="13"/>
      <c r="W130" s="13"/>
      <c r="X130" s="13"/>
      <c r="Y130" s="13"/>
      <c r="Z130" s="13"/>
      <c r="AA130" s="13"/>
      <c r="AB130" s="13"/>
      <c r="AC130" s="13"/>
      <c r="AD130" s="13"/>
      <c r="AE130" s="13"/>
      <c r="AT130" s="245" t="s">
        <v>245</v>
      </c>
      <c r="AU130" s="245" t="s">
        <v>85</v>
      </c>
      <c r="AV130" s="13" t="s">
        <v>83</v>
      </c>
      <c r="AW130" s="13" t="s">
        <v>37</v>
      </c>
      <c r="AX130" s="13" t="s">
        <v>76</v>
      </c>
      <c r="AY130" s="245" t="s">
        <v>235</v>
      </c>
    </row>
    <row r="131" s="13" customFormat="1">
      <c r="A131" s="13"/>
      <c r="B131" s="235"/>
      <c r="C131" s="236"/>
      <c r="D131" s="237" t="s">
        <v>245</v>
      </c>
      <c r="E131" s="238" t="s">
        <v>19</v>
      </c>
      <c r="F131" s="239" t="s">
        <v>384</v>
      </c>
      <c r="G131" s="236"/>
      <c r="H131" s="238" t="s">
        <v>19</v>
      </c>
      <c r="I131" s="240"/>
      <c r="J131" s="236"/>
      <c r="K131" s="236"/>
      <c r="L131" s="241"/>
      <c r="M131" s="242"/>
      <c r="N131" s="243"/>
      <c r="O131" s="243"/>
      <c r="P131" s="243"/>
      <c r="Q131" s="243"/>
      <c r="R131" s="243"/>
      <c r="S131" s="243"/>
      <c r="T131" s="244"/>
      <c r="U131" s="13"/>
      <c r="V131" s="13"/>
      <c r="W131" s="13"/>
      <c r="X131" s="13"/>
      <c r="Y131" s="13"/>
      <c r="Z131" s="13"/>
      <c r="AA131" s="13"/>
      <c r="AB131" s="13"/>
      <c r="AC131" s="13"/>
      <c r="AD131" s="13"/>
      <c r="AE131" s="13"/>
      <c r="AT131" s="245" t="s">
        <v>245</v>
      </c>
      <c r="AU131" s="245" t="s">
        <v>85</v>
      </c>
      <c r="AV131" s="13" t="s">
        <v>83</v>
      </c>
      <c r="AW131" s="13" t="s">
        <v>37</v>
      </c>
      <c r="AX131" s="13" t="s">
        <v>76</v>
      </c>
      <c r="AY131" s="245" t="s">
        <v>235</v>
      </c>
    </row>
    <row r="132" s="14" customFormat="1">
      <c r="A132" s="14"/>
      <c r="B132" s="246"/>
      <c r="C132" s="247"/>
      <c r="D132" s="237" t="s">
        <v>245</v>
      </c>
      <c r="E132" s="248" t="s">
        <v>19</v>
      </c>
      <c r="F132" s="249" t="s">
        <v>93</v>
      </c>
      <c r="G132" s="247"/>
      <c r="H132" s="250">
        <v>3</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245</v>
      </c>
      <c r="AU132" s="256" t="s">
        <v>85</v>
      </c>
      <c r="AV132" s="14" t="s">
        <v>85</v>
      </c>
      <c r="AW132" s="14" t="s">
        <v>37</v>
      </c>
      <c r="AX132" s="14" t="s">
        <v>76</v>
      </c>
      <c r="AY132" s="256" t="s">
        <v>235</v>
      </c>
    </row>
    <row r="133" s="13" customFormat="1">
      <c r="A133" s="13"/>
      <c r="B133" s="235"/>
      <c r="C133" s="236"/>
      <c r="D133" s="237" t="s">
        <v>245</v>
      </c>
      <c r="E133" s="238" t="s">
        <v>19</v>
      </c>
      <c r="F133" s="239" t="s">
        <v>1854</v>
      </c>
      <c r="G133" s="236"/>
      <c r="H133" s="238" t="s">
        <v>19</v>
      </c>
      <c r="I133" s="240"/>
      <c r="J133" s="236"/>
      <c r="K133" s="236"/>
      <c r="L133" s="241"/>
      <c r="M133" s="242"/>
      <c r="N133" s="243"/>
      <c r="O133" s="243"/>
      <c r="P133" s="243"/>
      <c r="Q133" s="243"/>
      <c r="R133" s="243"/>
      <c r="S133" s="243"/>
      <c r="T133" s="244"/>
      <c r="U133" s="13"/>
      <c r="V133" s="13"/>
      <c r="W133" s="13"/>
      <c r="X133" s="13"/>
      <c r="Y133" s="13"/>
      <c r="Z133" s="13"/>
      <c r="AA133" s="13"/>
      <c r="AB133" s="13"/>
      <c r="AC133" s="13"/>
      <c r="AD133" s="13"/>
      <c r="AE133" s="13"/>
      <c r="AT133" s="245" t="s">
        <v>245</v>
      </c>
      <c r="AU133" s="245" t="s">
        <v>85</v>
      </c>
      <c r="AV133" s="13" t="s">
        <v>83</v>
      </c>
      <c r="AW133" s="13" t="s">
        <v>37</v>
      </c>
      <c r="AX133" s="13" t="s">
        <v>76</v>
      </c>
      <c r="AY133" s="245" t="s">
        <v>235</v>
      </c>
    </row>
    <row r="134" s="14" customFormat="1">
      <c r="A134" s="14"/>
      <c r="B134" s="246"/>
      <c r="C134" s="247"/>
      <c r="D134" s="237" t="s">
        <v>245</v>
      </c>
      <c r="E134" s="248" t="s">
        <v>19</v>
      </c>
      <c r="F134" s="249" t="s">
        <v>352</v>
      </c>
      <c r="G134" s="247"/>
      <c r="H134" s="250">
        <v>8</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245</v>
      </c>
      <c r="AU134" s="256" t="s">
        <v>85</v>
      </c>
      <c r="AV134" s="14" t="s">
        <v>85</v>
      </c>
      <c r="AW134" s="14" t="s">
        <v>37</v>
      </c>
      <c r="AX134" s="14" t="s">
        <v>76</v>
      </c>
      <c r="AY134" s="256" t="s">
        <v>235</v>
      </c>
    </row>
    <row r="135" s="13" customFormat="1">
      <c r="A135" s="13"/>
      <c r="B135" s="235"/>
      <c r="C135" s="236"/>
      <c r="D135" s="237" t="s">
        <v>245</v>
      </c>
      <c r="E135" s="238" t="s">
        <v>19</v>
      </c>
      <c r="F135" s="239" t="s">
        <v>1855</v>
      </c>
      <c r="G135" s="236"/>
      <c r="H135" s="238" t="s">
        <v>19</v>
      </c>
      <c r="I135" s="240"/>
      <c r="J135" s="236"/>
      <c r="K135" s="236"/>
      <c r="L135" s="241"/>
      <c r="M135" s="242"/>
      <c r="N135" s="243"/>
      <c r="O135" s="243"/>
      <c r="P135" s="243"/>
      <c r="Q135" s="243"/>
      <c r="R135" s="243"/>
      <c r="S135" s="243"/>
      <c r="T135" s="244"/>
      <c r="U135" s="13"/>
      <c r="V135" s="13"/>
      <c r="W135" s="13"/>
      <c r="X135" s="13"/>
      <c r="Y135" s="13"/>
      <c r="Z135" s="13"/>
      <c r="AA135" s="13"/>
      <c r="AB135" s="13"/>
      <c r="AC135" s="13"/>
      <c r="AD135" s="13"/>
      <c r="AE135" s="13"/>
      <c r="AT135" s="245" t="s">
        <v>245</v>
      </c>
      <c r="AU135" s="245" t="s">
        <v>85</v>
      </c>
      <c r="AV135" s="13" t="s">
        <v>83</v>
      </c>
      <c r="AW135" s="13" t="s">
        <v>37</v>
      </c>
      <c r="AX135" s="13" t="s">
        <v>76</v>
      </c>
      <c r="AY135" s="245" t="s">
        <v>235</v>
      </c>
    </row>
    <row r="136" s="14" customFormat="1">
      <c r="A136" s="14"/>
      <c r="B136" s="246"/>
      <c r="C136" s="247"/>
      <c r="D136" s="237" t="s">
        <v>245</v>
      </c>
      <c r="E136" s="248" t="s">
        <v>19</v>
      </c>
      <c r="F136" s="249" t="s">
        <v>100</v>
      </c>
      <c r="G136" s="247"/>
      <c r="H136" s="250">
        <v>4</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245</v>
      </c>
      <c r="AU136" s="256" t="s">
        <v>85</v>
      </c>
      <c r="AV136" s="14" t="s">
        <v>85</v>
      </c>
      <c r="AW136" s="14" t="s">
        <v>37</v>
      </c>
      <c r="AX136" s="14" t="s">
        <v>76</v>
      </c>
      <c r="AY136" s="256" t="s">
        <v>235</v>
      </c>
    </row>
    <row r="137" s="13" customFormat="1">
      <c r="A137" s="13"/>
      <c r="B137" s="235"/>
      <c r="C137" s="236"/>
      <c r="D137" s="237" t="s">
        <v>245</v>
      </c>
      <c r="E137" s="238" t="s">
        <v>19</v>
      </c>
      <c r="F137" s="239" t="s">
        <v>1856</v>
      </c>
      <c r="G137" s="236"/>
      <c r="H137" s="238" t="s">
        <v>19</v>
      </c>
      <c r="I137" s="240"/>
      <c r="J137" s="236"/>
      <c r="K137" s="236"/>
      <c r="L137" s="241"/>
      <c r="M137" s="242"/>
      <c r="N137" s="243"/>
      <c r="O137" s="243"/>
      <c r="P137" s="243"/>
      <c r="Q137" s="243"/>
      <c r="R137" s="243"/>
      <c r="S137" s="243"/>
      <c r="T137" s="244"/>
      <c r="U137" s="13"/>
      <c r="V137" s="13"/>
      <c r="W137" s="13"/>
      <c r="X137" s="13"/>
      <c r="Y137" s="13"/>
      <c r="Z137" s="13"/>
      <c r="AA137" s="13"/>
      <c r="AB137" s="13"/>
      <c r="AC137" s="13"/>
      <c r="AD137" s="13"/>
      <c r="AE137" s="13"/>
      <c r="AT137" s="245" t="s">
        <v>245</v>
      </c>
      <c r="AU137" s="245" t="s">
        <v>85</v>
      </c>
      <c r="AV137" s="13" t="s">
        <v>83</v>
      </c>
      <c r="AW137" s="13" t="s">
        <v>37</v>
      </c>
      <c r="AX137" s="13" t="s">
        <v>76</v>
      </c>
      <c r="AY137" s="245" t="s">
        <v>235</v>
      </c>
    </row>
    <row r="138" s="14" customFormat="1">
      <c r="A138" s="14"/>
      <c r="B138" s="246"/>
      <c r="C138" s="247"/>
      <c r="D138" s="237" t="s">
        <v>245</v>
      </c>
      <c r="E138" s="248" t="s">
        <v>19</v>
      </c>
      <c r="F138" s="249" t="s">
        <v>346</v>
      </c>
      <c r="G138" s="247"/>
      <c r="H138" s="250">
        <v>7</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245</v>
      </c>
      <c r="AU138" s="256" t="s">
        <v>85</v>
      </c>
      <c r="AV138" s="14" t="s">
        <v>85</v>
      </c>
      <c r="AW138" s="14" t="s">
        <v>37</v>
      </c>
      <c r="AX138" s="14" t="s">
        <v>76</v>
      </c>
      <c r="AY138" s="256" t="s">
        <v>235</v>
      </c>
    </row>
    <row r="139" s="13" customFormat="1">
      <c r="A139" s="13"/>
      <c r="B139" s="235"/>
      <c r="C139" s="236"/>
      <c r="D139" s="237" t="s">
        <v>245</v>
      </c>
      <c r="E139" s="238" t="s">
        <v>19</v>
      </c>
      <c r="F139" s="239" t="s">
        <v>686</v>
      </c>
      <c r="G139" s="236"/>
      <c r="H139" s="238" t="s">
        <v>19</v>
      </c>
      <c r="I139" s="240"/>
      <c r="J139" s="236"/>
      <c r="K139" s="236"/>
      <c r="L139" s="241"/>
      <c r="M139" s="242"/>
      <c r="N139" s="243"/>
      <c r="O139" s="243"/>
      <c r="P139" s="243"/>
      <c r="Q139" s="243"/>
      <c r="R139" s="243"/>
      <c r="S139" s="243"/>
      <c r="T139" s="244"/>
      <c r="U139" s="13"/>
      <c r="V139" s="13"/>
      <c r="W139" s="13"/>
      <c r="X139" s="13"/>
      <c r="Y139" s="13"/>
      <c r="Z139" s="13"/>
      <c r="AA139" s="13"/>
      <c r="AB139" s="13"/>
      <c r="AC139" s="13"/>
      <c r="AD139" s="13"/>
      <c r="AE139" s="13"/>
      <c r="AT139" s="245" t="s">
        <v>245</v>
      </c>
      <c r="AU139" s="245" t="s">
        <v>85</v>
      </c>
      <c r="AV139" s="13" t="s">
        <v>83</v>
      </c>
      <c r="AW139" s="13" t="s">
        <v>37</v>
      </c>
      <c r="AX139" s="13" t="s">
        <v>76</v>
      </c>
      <c r="AY139" s="245" t="s">
        <v>235</v>
      </c>
    </row>
    <row r="140" s="14" customFormat="1">
      <c r="A140" s="14"/>
      <c r="B140" s="246"/>
      <c r="C140" s="247"/>
      <c r="D140" s="237" t="s">
        <v>245</v>
      </c>
      <c r="E140" s="248" t="s">
        <v>19</v>
      </c>
      <c r="F140" s="249" t="s">
        <v>83</v>
      </c>
      <c r="G140" s="247"/>
      <c r="H140" s="250">
        <v>1</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245</v>
      </c>
      <c r="AU140" s="256" t="s">
        <v>85</v>
      </c>
      <c r="AV140" s="14" t="s">
        <v>85</v>
      </c>
      <c r="AW140" s="14" t="s">
        <v>37</v>
      </c>
      <c r="AX140" s="14" t="s">
        <v>76</v>
      </c>
      <c r="AY140" s="256" t="s">
        <v>235</v>
      </c>
    </row>
    <row r="141" s="16" customFormat="1">
      <c r="A141" s="16"/>
      <c r="B141" s="268"/>
      <c r="C141" s="269"/>
      <c r="D141" s="237" t="s">
        <v>245</v>
      </c>
      <c r="E141" s="270" t="s">
        <v>19</v>
      </c>
      <c r="F141" s="271" t="s">
        <v>250</v>
      </c>
      <c r="G141" s="269"/>
      <c r="H141" s="272">
        <v>23</v>
      </c>
      <c r="I141" s="273"/>
      <c r="J141" s="269"/>
      <c r="K141" s="269"/>
      <c r="L141" s="274"/>
      <c r="M141" s="275"/>
      <c r="N141" s="276"/>
      <c r="O141" s="276"/>
      <c r="P141" s="276"/>
      <c r="Q141" s="276"/>
      <c r="R141" s="276"/>
      <c r="S141" s="276"/>
      <c r="T141" s="277"/>
      <c r="U141" s="16"/>
      <c r="V141" s="16"/>
      <c r="W141" s="16"/>
      <c r="X141" s="16"/>
      <c r="Y141" s="16"/>
      <c r="Z141" s="16"/>
      <c r="AA141" s="16"/>
      <c r="AB141" s="16"/>
      <c r="AC141" s="16"/>
      <c r="AD141" s="16"/>
      <c r="AE141" s="16"/>
      <c r="AT141" s="278" t="s">
        <v>245</v>
      </c>
      <c r="AU141" s="278" t="s">
        <v>85</v>
      </c>
      <c r="AV141" s="16" t="s">
        <v>100</v>
      </c>
      <c r="AW141" s="16" t="s">
        <v>37</v>
      </c>
      <c r="AX141" s="16" t="s">
        <v>83</v>
      </c>
      <c r="AY141" s="278" t="s">
        <v>235</v>
      </c>
    </row>
    <row r="142" s="2" customFormat="1" ht="37.8" customHeight="1">
      <c r="A142" s="40"/>
      <c r="B142" s="41"/>
      <c r="C142" s="217" t="s">
        <v>341</v>
      </c>
      <c r="D142" s="217" t="s">
        <v>237</v>
      </c>
      <c r="E142" s="218" t="s">
        <v>1857</v>
      </c>
      <c r="F142" s="219" t="s">
        <v>1858</v>
      </c>
      <c r="G142" s="220" t="s">
        <v>451</v>
      </c>
      <c r="H142" s="221">
        <v>14</v>
      </c>
      <c r="I142" s="222"/>
      <c r="J142" s="223">
        <f>ROUND(I142*H142,2)</f>
        <v>0</v>
      </c>
      <c r="K142" s="219" t="s">
        <v>241</v>
      </c>
      <c r="L142" s="46"/>
      <c r="M142" s="224" t="s">
        <v>19</v>
      </c>
      <c r="N142" s="225" t="s">
        <v>47</v>
      </c>
      <c r="O142" s="86"/>
      <c r="P142" s="226">
        <f>O142*H142</f>
        <v>0</v>
      </c>
      <c r="Q142" s="226">
        <v>0.022780000000000002</v>
      </c>
      <c r="R142" s="226">
        <f>Q142*H142</f>
        <v>0.31892000000000004</v>
      </c>
      <c r="S142" s="226">
        <v>0</v>
      </c>
      <c r="T142" s="227">
        <f>S142*H142</f>
        <v>0</v>
      </c>
      <c r="U142" s="40"/>
      <c r="V142" s="40"/>
      <c r="W142" s="40"/>
      <c r="X142" s="40"/>
      <c r="Y142" s="40"/>
      <c r="Z142" s="40"/>
      <c r="AA142" s="40"/>
      <c r="AB142" s="40"/>
      <c r="AC142" s="40"/>
      <c r="AD142" s="40"/>
      <c r="AE142" s="40"/>
      <c r="AR142" s="228" t="s">
        <v>100</v>
      </c>
      <c r="AT142" s="228" t="s">
        <v>237</v>
      </c>
      <c r="AU142" s="228" t="s">
        <v>85</v>
      </c>
      <c r="AY142" s="19" t="s">
        <v>235</v>
      </c>
      <c r="BE142" s="229">
        <f>IF(N142="základní",J142,0)</f>
        <v>0</v>
      </c>
      <c r="BF142" s="229">
        <f>IF(N142="snížená",J142,0)</f>
        <v>0</v>
      </c>
      <c r="BG142" s="229">
        <f>IF(N142="zákl. přenesená",J142,0)</f>
        <v>0</v>
      </c>
      <c r="BH142" s="229">
        <f>IF(N142="sníž. přenesená",J142,0)</f>
        <v>0</v>
      </c>
      <c r="BI142" s="229">
        <f>IF(N142="nulová",J142,0)</f>
        <v>0</v>
      </c>
      <c r="BJ142" s="19" t="s">
        <v>83</v>
      </c>
      <c r="BK142" s="229">
        <f>ROUND(I142*H142,2)</f>
        <v>0</v>
      </c>
      <c r="BL142" s="19" t="s">
        <v>100</v>
      </c>
      <c r="BM142" s="228" t="s">
        <v>1859</v>
      </c>
    </row>
    <row r="143" s="2" customFormat="1">
      <c r="A143" s="40"/>
      <c r="B143" s="41"/>
      <c r="C143" s="42"/>
      <c r="D143" s="230" t="s">
        <v>243</v>
      </c>
      <c r="E143" s="42"/>
      <c r="F143" s="231" t="s">
        <v>1860</v>
      </c>
      <c r="G143" s="42"/>
      <c r="H143" s="42"/>
      <c r="I143" s="232"/>
      <c r="J143" s="42"/>
      <c r="K143" s="42"/>
      <c r="L143" s="46"/>
      <c r="M143" s="233"/>
      <c r="N143" s="234"/>
      <c r="O143" s="86"/>
      <c r="P143" s="86"/>
      <c r="Q143" s="86"/>
      <c r="R143" s="86"/>
      <c r="S143" s="86"/>
      <c r="T143" s="87"/>
      <c r="U143" s="40"/>
      <c r="V143" s="40"/>
      <c r="W143" s="40"/>
      <c r="X143" s="40"/>
      <c r="Y143" s="40"/>
      <c r="Z143" s="40"/>
      <c r="AA143" s="40"/>
      <c r="AB143" s="40"/>
      <c r="AC143" s="40"/>
      <c r="AD143" s="40"/>
      <c r="AE143" s="40"/>
      <c r="AT143" s="19" t="s">
        <v>243</v>
      </c>
      <c r="AU143" s="19" t="s">
        <v>85</v>
      </c>
    </row>
    <row r="144" s="13" customFormat="1">
      <c r="A144" s="13"/>
      <c r="B144" s="235"/>
      <c r="C144" s="236"/>
      <c r="D144" s="237" t="s">
        <v>245</v>
      </c>
      <c r="E144" s="238" t="s">
        <v>19</v>
      </c>
      <c r="F144" s="239" t="s">
        <v>1852</v>
      </c>
      <c r="G144" s="236"/>
      <c r="H144" s="238" t="s">
        <v>19</v>
      </c>
      <c r="I144" s="240"/>
      <c r="J144" s="236"/>
      <c r="K144" s="236"/>
      <c r="L144" s="241"/>
      <c r="M144" s="242"/>
      <c r="N144" s="243"/>
      <c r="O144" s="243"/>
      <c r="P144" s="243"/>
      <c r="Q144" s="243"/>
      <c r="R144" s="243"/>
      <c r="S144" s="243"/>
      <c r="T144" s="244"/>
      <c r="U144" s="13"/>
      <c r="V144" s="13"/>
      <c r="W144" s="13"/>
      <c r="X144" s="13"/>
      <c r="Y144" s="13"/>
      <c r="Z144" s="13"/>
      <c r="AA144" s="13"/>
      <c r="AB144" s="13"/>
      <c r="AC144" s="13"/>
      <c r="AD144" s="13"/>
      <c r="AE144" s="13"/>
      <c r="AT144" s="245" t="s">
        <v>245</v>
      </c>
      <c r="AU144" s="245" t="s">
        <v>85</v>
      </c>
      <c r="AV144" s="13" t="s">
        <v>83</v>
      </c>
      <c r="AW144" s="13" t="s">
        <v>37</v>
      </c>
      <c r="AX144" s="13" t="s">
        <v>76</v>
      </c>
      <c r="AY144" s="245" t="s">
        <v>235</v>
      </c>
    </row>
    <row r="145" s="13" customFormat="1">
      <c r="A145" s="13"/>
      <c r="B145" s="235"/>
      <c r="C145" s="236"/>
      <c r="D145" s="237" t="s">
        <v>245</v>
      </c>
      <c r="E145" s="238" t="s">
        <v>19</v>
      </c>
      <c r="F145" s="239" t="s">
        <v>1861</v>
      </c>
      <c r="G145" s="236"/>
      <c r="H145" s="238" t="s">
        <v>19</v>
      </c>
      <c r="I145" s="240"/>
      <c r="J145" s="236"/>
      <c r="K145" s="236"/>
      <c r="L145" s="241"/>
      <c r="M145" s="242"/>
      <c r="N145" s="243"/>
      <c r="O145" s="243"/>
      <c r="P145" s="243"/>
      <c r="Q145" s="243"/>
      <c r="R145" s="243"/>
      <c r="S145" s="243"/>
      <c r="T145" s="244"/>
      <c r="U145" s="13"/>
      <c r="V145" s="13"/>
      <c r="W145" s="13"/>
      <c r="X145" s="13"/>
      <c r="Y145" s="13"/>
      <c r="Z145" s="13"/>
      <c r="AA145" s="13"/>
      <c r="AB145" s="13"/>
      <c r="AC145" s="13"/>
      <c r="AD145" s="13"/>
      <c r="AE145" s="13"/>
      <c r="AT145" s="245" t="s">
        <v>245</v>
      </c>
      <c r="AU145" s="245" t="s">
        <v>85</v>
      </c>
      <c r="AV145" s="13" t="s">
        <v>83</v>
      </c>
      <c r="AW145" s="13" t="s">
        <v>37</v>
      </c>
      <c r="AX145" s="13" t="s">
        <v>76</v>
      </c>
      <c r="AY145" s="245" t="s">
        <v>235</v>
      </c>
    </row>
    <row r="146" s="13" customFormat="1">
      <c r="A146" s="13"/>
      <c r="B146" s="235"/>
      <c r="C146" s="236"/>
      <c r="D146" s="237" t="s">
        <v>245</v>
      </c>
      <c r="E146" s="238" t="s">
        <v>19</v>
      </c>
      <c r="F146" s="239" t="s">
        <v>384</v>
      </c>
      <c r="G146" s="236"/>
      <c r="H146" s="238" t="s">
        <v>19</v>
      </c>
      <c r="I146" s="240"/>
      <c r="J146" s="236"/>
      <c r="K146" s="236"/>
      <c r="L146" s="241"/>
      <c r="M146" s="242"/>
      <c r="N146" s="243"/>
      <c r="O146" s="243"/>
      <c r="P146" s="243"/>
      <c r="Q146" s="243"/>
      <c r="R146" s="243"/>
      <c r="S146" s="243"/>
      <c r="T146" s="244"/>
      <c r="U146" s="13"/>
      <c r="V146" s="13"/>
      <c r="W146" s="13"/>
      <c r="X146" s="13"/>
      <c r="Y146" s="13"/>
      <c r="Z146" s="13"/>
      <c r="AA146" s="13"/>
      <c r="AB146" s="13"/>
      <c r="AC146" s="13"/>
      <c r="AD146" s="13"/>
      <c r="AE146" s="13"/>
      <c r="AT146" s="245" t="s">
        <v>245</v>
      </c>
      <c r="AU146" s="245" t="s">
        <v>85</v>
      </c>
      <c r="AV146" s="13" t="s">
        <v>83</v>
      </c>
      <c r="AW146" s="13" t="s">
        <v>37</v>
      </c>
      <c r="AX146" s="13" t="s">
        <v>76</v>
      </c>
      <c r="AY146" s="245" t="s">
        <v>235</v>
      </c>
    </row>
    <row r="147" s="14" customFormat="1">
      <c r="A147" s="14"/>
      <c r="B147" s="246"/>
      <c r="C147" s="247"/>
      <c r="D147" s="237" t="s">
        <v>245</v>
      </c>
      <c r="E147" s="248" t="s">
        <v>19</v>
      </c>
      <c r="F147" s="249" t="s">
        <v>93</v>
      </c>
      <c r="G147" s="247"/>
      <c r="H147" s="250">
        <v>3</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245</v>
      </c>
      <c r="AU147" s="256" t="s">
        <v>85</v>
      </c>
      <c r="AV147" s="14" t="s">
        <v>85</v>
      </c>
      <c r="AW147" s="14" t="s">
        <v>37</v>
      </c>
      <c r="AX147" s="14" t="s">
        <v>76</v>
      </c>
      <c r="AY147" s="256" t="s">
        <v>235</v>
      </c>
    </row>
    <row r="148" s="13" customFormat="1">
      <c r="A148" s="13"/>
      <c r="B148" s="235"/>
      <c r="C148" s="236"/>
      <c r="D148" s="237" t="s">
        <v>245</v>
      </c>
      <c r="E148" s="238" t="s">
        <v>19</v>
      </c>
      <c r="F148" s="239" t="s">
        <v>1854</v>
      </c>
      <c r="G148" s="236"/>
      <c r="H148" s="238" t="s">
        <v>19</v>
      </c>
      <c r="I148" s="240"/>
      <c r="J148" s="236"/>
      <c r="K148" s="236"/>
      <c r="L148" s="241"/>
      <c r="M148" s="242"/>
      <c r="N148" s="243"/>
      <c r="O148" s="243"/>
      <c r="P148" s="243"/>
      <c r="Q148" s="243"/>
      <c r="R148" s="243"/>
      <c r="S148" s="243"/>
      <c r="T148" s="244"/>
      <c r="U148" s="13"/>
      <c r="V148" s="13"/>
      <c r="W148" s="13"/>
      <c r="X148" s="13"/>
      <c r="Y148" s="13"/>
      <c r="Z148" s="13"/>
      <c r="AA148" s="13"/>
      <c r="AB148" s="13"/>
      <c r="AC148" s="13"/>
      <c r="AD148" s="13"/>
      <c r="AE148" s="13"/>
      <c r="AT148" s="245" t="s">
        <v>245</v>
      </c>
      <c r="AU148" s="245" t="s">
        <v>85</v>
      </c>
      <c r="AV148" s="13" t="s">
        <v>83</v>
      </c>
      <c r="AW148" s="13" t="s">
        <v>37</v>
      </c>
      <c r="AX148" s="13" t="s">
        <v>76</v>
      </c>
      <c r="AY148" s="245" t="s">
        <v>235</v>
      </c>
    </row>
    <row r="149" s="14" customFormat="1">
      <c r="A149" s="14"/>
      <c r="B149" s="246"/>
      <c r="C149" s="247"/>
      <c r="D149" s="237" t="s">
        <v>245</v>
      </c>
      <c r="E149" s="248" t="s">
        <v>19</v>
      </c>
      <c r="F149" s="249" t="s">
        <v>358</v>
      </c>
      <c r="G149" s="247"/>
      <c r="H149" s="250">
        <v>9</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245</v>
      </c>
      <c r="AU149" s="256" t="s">
        <v>85</v>
      </c>
      <c r="AV149" s="14" t="s">
        <v>85</v>
      </c>
      <c r="AW149" s="14" t="s">
        <v>37</v>
      </c>
      <c r="AX149" s="14" t="s">
        <v>76</v>
      </c>
      <c r="AY149" s="256" t="s">
        <v>235</v>
      </c>
    </row>
    <row r="150" s="13" customFormat="1">
      <c r="A150" s="13"/>
      <c r="B150" s="235"/>
      <c r="C150" s="236"/>
      <c r="D150" s="237" t="s">
        <v>245</v>
      </c>
      <c r="E150" s="238" t="s">
        <v>19</v>
      </c>
      <c r="F150" s="239" t="s">
        <v>1855</v>
      </c>
      <c r="G150" s="236"/>
      <c r="H150" s="238" t="s">
        <v>19</v>
      </c>
      <c r="I150" s="240"/>
      <c r="J150" s="236"/>
      <c r="K150" s="236"/>
      <c r="L150" s="241"/>
      <c r="M150" s="242"/>
      <c r="N150" s="243"/>
      <c r="O150" s="243"/>
      <c r="P150" s="243"/>
      <c r="Q150" s="243"/>
      <c r="R150" s="243"/>
      <c r="S150" s="243"/>
      <c r="T150" s="244"/>
      <c r="U150" s="13"/>
      <c r="V150" s="13"/>
      <c r="W150" s="13"/>
      <c r="X150" s="13"/>
      <c r="Y150" s="13"/>
      <c r="Z150" s="13"/>
      <c r="AA150" s="13"/>
      <c r="AB150" s="13"/>
      <c r="AC150" s="13"/>
      <c r="AD150" s="13"/>
      <c r="AE150" s="13"/>
      <c r="AT150" s="245" t="s">
        <v>245</v>
      </c>
      <c r="AU150" s="245" t="s">
        <v>85</v>
      </c>
      <c r="AV150" s="13" t="s">
        <v>83</v>
      </c>
      <c r="AW150" s="13" t="s">
        <v>37</v>
      </c>
      <c r="AX150" s="13" t="s">
        <v>76</v>
      </c>
      <c r="AY150" s="245" t="s">
        <v>235</v>
      </c>
    </row>
    <row r="151" s="14" customFormat="1">
      <c r="A151" s="14"/>
      <c r="B151" s="246"/>
      <c r="C151" s="247"/>
      <c r="D151" s="237" t="s">
        <v>245</v>
      </c>
      <c r="E151" s="248" t="s">
        <v>19</v>
      </c>
      <c r="F151" s="249" t="s">
        <v>85</v>
      </c>
      <c r="G151" s="247"/>
      <c r="H151" s="250">
        <v>2</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245</v>
      </c>
      <c r="AU151" s="256" t="s">
        <v>85</v>
      </c>
      <c r="AV151" s="14" t="s">
        <v>85</v>
      </c>
      <c r="AW151" s="14" t="s">
        <v>37</v>
      </c>
      <c r="AX151" s="14" t="s">
        <v>76</v>
      </c>
      <c r="AY151" s="256" t="s">
        <v>235</v>
      </c>
    </row>
    <row r="152" s="16" customFormat="1">
      <c r="A152" s="16"/>
      <c r="B152" s="268"/>
      <c r="C152" s="269"/>
      <c r="D152" s="237" t="s">
        <v>245</v>
      </c>
      <c r="E152" s="270" t="s">
        <v>19</v>
      </c>
      <c r="F152" s="271" t="s">
        <v>250</v>
      </c>
      <c r="G152" s="269"/>
      <c r="H152" s="272">
        <v>14</v>
      </c>
      <c r="I152" s="273"/>
      <c r="J152" s="269"/>
      <c r="K152" s="269"/>
      <c r="L152" s="274"/>
      <c r="M152" s="275"/>
      <c r="N152" s="276"/>
      <c r="O152" s="276"/>
      <c r="P152" s="276"/>
      <c r="Q152" s="276"/>
      <c r="R152" s="276"/>
      <c r="S152" s="276"/>
      <c r="T152" s="277"/>
      <c r="U152" s="16"/>
      <c r="V152" s="16"/>
      <c r="W152" s="16"/>
      <c r="X152" s="16"/>
      <c r="Y152" s="16"/>
      <c r="Z152" s="16"/>
      <c r="AA152" s="16"/>
      <c r="AB152" s="16"/>
      <c r="AC152" s="16"/>
      <c r="AD152" s="16"/>
      <c r="AE152" s="16"/>
      <c r="AT152" s="278" t="s">
        <v>245</v>
      </c>
      <c r="AU152" s="278" t="s">
        <v>85</v>
      </c>
      <c r="AV152" s="16" t="s">
        <v>100</v>
      </c>
      <c r="AW152" s="16" t="s">
        <v>37</v>
      </c>
      <c r="AX152" s="16" t="s">
        <v>83</v>
      </c>
      <c r="AY152" s="278" t="s">
        <v>235</v>
      </c>
    </row>
    <row r="153" s="2" customFormat="1" ht="37.8" customHeight="1">
      <c r="A153" s="40"/>
      <c r="B153" s="41"/>
      <c r="C153" s="217" t="s">
        <v>346</v>
      </c>
      <c r="D153" s="217" t="s">
        <v>237</v>
      </c>
      <c r="E153" s="218" t="s">
        <v>1862</v>
      </c>
      <c r="F153" s="219" t="s">
        <v>1863</v>
      </c>
      <c r="G153" s="220" t="s">
        <v>451</v>
      </c>
      <c r="H153" s="221">
        <v>5</v>
      </c>
      <c r="I153" s="222"/>
      <c r="J153" s="223">
        <f>ROUND(I153*H153,2)</f>
        <v>0</v>
      </c>
      <c r="K153" s="219" t="s">
        <v>241</v>
      </c>
      <c r="L153" s="46"/>
      <c r="M153" s="224" t="s">
        <v>19</v>
      </c>
      <c r="N153" s="225" t="s">
        <v>47</v>
      </c>
      <c r="O153" s="86"/>
      <c r="P153" s="226">
        <f>O153*H153</f>
        <v>0</v>
      </c>
      <c r="Q153" s="226">
        <v>0.027109999999999999</v>
      </c>
      <c r="R153" s="226">
        <f>Q153*H153</f>
        <v>0.13555</v>
      </c>
      <c r="S153" s="226">
        <v>0</v>
      </c>
      <c r="T153" s="227">
        <f>S153*H153</f>
        <v>0</v>
      </c>
      <c r="U153" s="40"/>
      <c r="V153" s="40"/>
      <c r="W153" s="40"/>
      <c r="X153" s="40"/>
      <c r="Y153" s="40"/>
      <c r="Z153" s="40"/>
      <c r="AA153" s="40"/>
      <c r="AB153" s="40"/>
      <c r="AC153" s="40"/>
      <c r="AD153" s="40"/>
      <c r="AE153" s="40"/>
      <c r="AR153" s="228" t="s">
        <v>100</v>
      </c>
      <c r="AT153" s="228" t="s">
        <v>237</v>
      </c>
      <c r="AU153" s="228" t="s">
        <v>85</v>
      </c>
      <c r="AY153" s="19" t="s">
        <v>235</v>
      </c>
      <c r="BE153" s="229">
        <f>IF(N153="základní",J153,0)</f>
        <v>0</v>
      </c>
      <c r="BF153" s="229">
        <f>IF(N153="snížená",J153,0)</f>
        <v>0</v>
      </c>
      <c r="BG153" s="229">
        <f>IF(N153="zákl. přenesená",J153,0)</f>
        <v>0</v>
      </c>
      <c r="BH153" s="229">
        <f>IF(N153="sníž. přenesená",J153,0)</f>
        <v>0</v>
      </c>
      <c r="BI153" s="229">
        <f>IF(N153="nulová",J153,0)</f>
        <v>0</v>
      </c>
      <c r="BJ153" s="19" t="s">
        <v>83</v>
      </c>
      <c r="BK153" s="229">
        <f>ROUND(I153*H153,2)</f>
        <v>0</v>
      </c>
      <c r="BL153" s="19" t="s">
        <v>100</v>
      </c>
      <c r="BM153" s="228" t="s">
        <v>1864</v>
      </c>
    </row>
    <row r="154" s="2" customFormat="1">
      <c r="A154" s="40"/>
      <c r="B154" s="41"/>
      <c r="C154" s="42"/>
      <c r="D154" s="230" t="s">
        <v>243</v>
      </c>
      <c r="E154" s="42"/>
      <c r="F154" s="231" t="s">
        <v>1865</v>
      </c>
      <c r="G154" s="42"/>
      <c r="H154" s="42"/>
      <c r="I154" s="232"/>
      <c r="J154" s="42"/>
      <c r="K154" s="42"/>
      <c r="L154" s="46"/>
      <c r="M154" s="233"/>
      <c r="N154" s="234"/>
      <c r="O154" s="86"/>
      <c r="P154" s="86"/>
      <c r="Q154" s="86"/>
      <c r="R154" s="86"/>
      <c r="S154" s="86"/>
      <c r="T154" s="87"/>
      <c r="U154" s="40"/>
      <c r="V154" s="40"/>
      <c r="W154" s="40"/>
      <c r="X154" s="40"/>
      <c r="Y154" s="40"/>
      <c r="Z154" s="40"/>
      <c r="AA154" s="40"/>
      <c r="AB154" s="40"/>
      <c r="AC154" s="40"/>
      <c r="AD154" s="40"/>
      <c r="AE154" s="40"/>
      <c r="AT154" s="19" t="s">
        <v>243</v>
      </c>
      <c r="AU154" s="19" t="s">
        <v>85</v>
      </c>
    </row>
    <row r="155" s="13" customFormat="1">
      <c r="A155" s="13"/>
      <c r="B155" s="235"/>
      <c r="C155" s="236"/>
      <c r="D155" s="237" t="s">
        <v>245</v>
      </c>
      <c r="E155" s="238" t="s">
        <v>19</v>
      </c>
      <c r="F155" s="239" t="s">
        <v>1852</v>
      </c>
      <c r="G155" s="236"/>
      <c r="H155" s="238" t="s">
        <v>19</v>
      </c>
      <c r="I155" s="240"/>
      <c r="J155" s="236"/>
      <c r="K155" s="236"/>
      <c r="L155" s="241"/>
      <c r="M155" s="242"/>
      <c r="N155" s="243"/>
      <c r="O155" s="243"/>
      <c r="P155" s="243"/>
      <c r="Q155" s="243"/>
      <c r="R155" s="243"/>
      <c r="S155" s="243"/>
      <c r="T155" s="244"/>
      <c r="U155" s="13"/>
      <c r="V155" s="13"/>
      <c r="W155" s="13"/>
      <c r="X155" s="13"/>
      <c r="Y155" s="13"/>
      <c r="Z155" s="13"/>
      <c r="AA155" s="13"/>
      <c r="AB155" s="13"/>
      <c r="AC155" s="13"/>
      <c r="AD155" s="13"/>
      <c r="AE155" s="13"/>
      <c r="AT155" s="245" t="s">
        <v>245</v>
      </c>
      <c r="AU155" s="245" t="s">
        <v>85</v>
      </c>
      <c r="AV155" s="13" t="s">
        <v>83</v>
      </c>
      <c r="AW155" s="13" t="s">
        <v>37</v>
      </c>
      <c r="AX155" s="13" t="s">
        <v>76</v>
      </c>
      <c r="AY155" s="245" t="s">
        <v>235</v>
      </c>
    </row>
    <row r="156" s="13" customFormat="1">
      <c r="A156" s="13"/>
      <c r="B156" s="235"/>
      <c r="C156" s="236"/>
      <c r="D156" s="237" t="s">
        <v>245</v>
      </c>
      <c r="E156" s="238" t="s">
        <v>19</v>
      </c>
      <c r="F156" s="239" t="s">
        <v>1866</v>
      </c>
      <c r="G156" s="236"/>
      <c r="H156" s="238" t="s">
        <v>19</v>
      </c>
      <c r="I156" s="240"/>
      <c r="J156" s="236"/>
      <c r="K156" s="236"/>
      <c r="L156" s="241"/>
      <c r="M156" s="242"/>
      <c r="N156" s="243"/>
      <c r="O156" s="243"/>
      <c r="P156" s="243"/>
      <c r="Q156" s="243"/>
      <c r="R156" s="243"/>
      <c r="S156" s="243"/>
      <c r="T156" s="244"/>
      <c r="U156" s="13"/>
      <c r="V156" s="13"/>
      <c r="W156" s="13"/>
      <c r="X156" s="13"/>
      <c r="Y156" s="13"/>
      <c r="Z156" s="13"/>
      <c r="AA156" s="13"/>
      <c r="AB156" s="13"/>
      <c r="AC156" s="13"/>
      <c r="AD156" s="13"/>
      <c r="AE156" s="13"/>
      <c r="AT156" s="245" t="s">
        <v>245</v>
      </c>
      <c r="AU156" s="245" t="s">
        <v>85</v>
      </c>
      <c r="AV156" s="13" t="s">
        <v>83</v>
      </c>
      <c r="AW156" s="13" t="s">
        <v>37</v>
      </c>
      <c r="AX156" s="13" t="s">
        <v>76</v>
      </c>
      <c r="AY156" s="245" t="s">
        <v>235</v>
      </c>
    </row>
    <row r="157" s="13" customFormat="1">
      <c r="A157" s="13"/>
      <c r="B157" s="235"/>
      <c r="C157" s="236"/>
      <c r="D157" s="237" t="s">
        <v>245</v>
      </c>
      <c r="E157" s="238" t="s">
        <v>19</v>
      </c>
      <c r="F157" s="239" t="s">
        <v>384</v>
      </c>
      <c r="G157" s="236"/>
      <c r="H157" s="238" t="s">
        <v>19</v>
      </c>
      <c r="I157" s="240"/>
      <c r="J157" s="236"/>
      <c r="K157" s="236"/>
      <c r="L157" s="241"/>
      <c r="M157" s="242"/>
      <c r="N157" s="243"/>
      <c r="O157" s="243"/>
      <c r="P157" s="243"/>
      <c r="Q157" s="243"/>
      <c r="R157" s="243"/>
      <c r="S157" s="243"/>
      <c r="T157" s="244"/>
      <c r="U157" s="13"/>
      <c r="V157" s="13"/>
      <c r="W157" s="13"/>
      <c r="X157" s="13"/>
      <c r="Y157" s="13"/>
      <c r="Z157" s="13"/>
      <c r="AA157" s="13"/>
      <c r="AB157" s="13"/>
      <c r="AC157" s="13"/>
      <c r="AD157" s="13"/>
      <c r="AE157" s="13"/>
      <c r="AT157" s="245" t="s">
        <v>245</v>
      </c>
      <c r="AU157" s="245" t="s">
        <v>85</v>
      </c>
      <c r="AV157" s="13" t="s">
        <v>83</v>
      </c>
      <c r="AW157" s="13" t="s">
        <v>37</v>
      </c>
      <c r="AX157" s="13" t="s">
        <v>76</v>
      </c>
      <c r="AY157" s="245" t="s">
        <v>235</v>
      </c>
    </row>
    <row r="158" s="14" customFormat="1">
      <c r="A158" s="14"/>
      <c r="B158" s="246"/>
      <c r="C158" s="247"/>
      <c r="D158" s="237" t="s">
        <v>245</v>
      </c>
      <c r="E158" s="248" t="s">
        <v>19</v>
      </c>
      <c r="F158" s="249" t="s">
        <v>83</v>
      </c>
      <c r="G158" s="247"/>
      <c r="H158" s="250">
        <v>1</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245</v>
      </c>
      <c r="AU158" s="256" t="s">
        <v>85</v>
      </c>
      <c r="AV158" s="14" t="s">
        <v>85</v>
      </c>
      <c r="AW158" s="14" t="s">
        <v>37</v>
      </c>
      <c r="AX158" s="14" t="s">
        <v>76</v>
      </c>
      <c r="AY158" s="256" t="s">
        <v>235</v>
      </c>
    </row>
    <row r="159" s="13" customFormat="1">
      <c r="A159" s="13"/>
      <c r="B159" s="235"/>
      <c r="C159" s="236"/>
      <c r="D159" s="237" t="s">
        <v>245</v>
      </c>
      <c r="E159" s="238" t="s">
        <v>19</v>
      </c>
      <c r="F159" s="239" t="s">
        <v>1854</v>
      </c>
      <c r="G159" s="236"/>
      <c r="H159" s="238" t="s">
        <v>19</v>
      </c>
      <c r="I159" s="240"/>
      <c r="J159" s="236"/>
      <c r="K159" s="236"/>
      <c r="L159" s="241"/>
      <c r="M159" s="242"/>
      <c r="N159" s="243"/>
      <c r="O159" s="243"/>
      <c r="P159" s="243"/>
      <c r="Q159" s="243"/>
      <c r="R159" s="243"/>
      <c r="S159" s="243"/>
      <c r="T159" s="244"/>
      <c r="U159" s="13"/>
      <c r="V159" s="13"/>
      <c r="W159" s="13"/>
      <c r="X159" s="13"/>
      <c r="Y159" s="13"/>
      <c r="Z159" s="13"/>
      <c r="AA159" s="13"/>
      <c r="AB159" s="13"/>
      <c r="AC159" s="13"/>
      <c r="AD159" s="13"/>
      <c r="AE159" s="13"/>
      <c r="AT159" s="245" t="s">
        <v>245</v>
      </c>
      <c r="AU159" s="245" t="s">
        <v>85</v>
      </c>
      <c r="AV159" s="13" t="s">
        <v>83</v>
      </c>
      <c r="AW159" s="13" t="s">
        <v>37</v>
      </c>
      <c r="AX159" s="13" t="s">
        <v>76</v>
      </c>
      <c r="AY159" s="245" t="s">
        <v>235</v>
      </c>
    </row>
    <row r="160" s="14" customFormat="1">
      <c r="A160" s="14"/>
      <c r="B160" s="246"/>
      <c r="C160" s="247"/>
      <c r="D160" s="237" t="s">
        <v>245</v>
      </c>
      <c r="E160" s="248" t="s">
        <v>19</v>
      </c>
      <c r="F160" s="249" t="s">
        <v>100</v>
      </c>
      <c r="G160" s="247"/>
      <c r="H160" s="250">
        <v>4</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245</v>
      </c>
      <c r="AU160" s="256" t="s">
        <v>85</v>
      </c>
      <c r="AV160" s="14" t="s">
        <v>85</v>
      </c>
      <c r="AW160" s="14" t="s">
        <v>37</v>
      </c>
      <c r="AX160" s="14" t="s">
        <v>76</v>
      </c>
      <c r="AY160" s="256" t="s">
        <v>235</v>
      </c>
    </row>
    <row r="161" s="16" customFormat="1">
      <c r="A161" s="16"/>
      <c r="B161" s="268"/>
      <c r="C161" s="269"/>
      <c r="D161" s="237" t="s">
        <v>245</v>
      </c>
      <c r="E161" s="270" t="s">
        <v>19</v>
      </c>
      <c r="F161" s="271" t="s">
        <v>250</v>
      </c>
      <c r="G161" s="269"/>
      <c r="H161" s="272">
        <v>5</v>
      </c>
      <c r="I161" s="273"/>
      <c r="J161" s="269"/>
      <c r="K161" s="269"/>
      <c r="L161" s="274"/>
      <c r="M161" s="275"/>
      <c r="N161" s="276"/>
      <c r="O161" s="276"/>
      <c r="P161" s="276"/>
      <c r="Q161" s="276"/>
      <c r="R161" s="276"/>
      <c r="S161" s="276"/>
      <c r="T161" s="277"/>
      <c r="U161" s="16"/>
      <c r="V161" s="16"/>
      <c r="W161" s="16"/>
      <c r="X161" s="16"/>
      <c r="Y161" s="16"/>
      <c r="Z161" s="16"/>
      <c r="AA161" s="16"/>
      <c r="AB161" s="16"/>
      <c r="AC161" s="16"/>
      <c r="AD161" s="16"/>
      <c r="AE161" s="16"/>
      <c r="AT161" s="278" t="s">
        <v>245</v>
      </c>
      <c r="AU161" s="278" t="s">
        <v>85</v>
      </c>
      <c r="AV161" s="16" t="s">
        <v>100</v>
      </c>
      <c r="AW161" s="16" t="s">
        <v>37</v>
      </c>
      <c r="AX161" s="16" t="s">
        <v>83</v>
      </c>
      <c r="AY161" s="278" t="s">
        <v>235</v>
      </c>
    </row>
    <row r="162" s="2" customFormat="1" ht="37.8" customHeight="1">
      <c r="A162" s="40"/>
      <c r="B162" s="41"/>
      <c r="C162" s="217" t="s">
        <v>352</v>
      </c>
      <c r="D162" s="217" t="s">
        <v>237</v>
      </c>
      <c r="E162" s="218" t="s">
        <v>1867</v>
      </c>
      <c r="F162" s="219" t="s">
        <v>1868</v>
      </c>
      <c r="G162" s="220" t="s">
        <v>451</v>
      </c>
      <c r="H162" s="221">
        <v>2</v>
      </c>
      <c r="I162" s="222"/>
      <c r="J162" s="223">
        <f>ROUND(I162*H162,2)</f>
        <v>0</v>
      </c>
      <c r="K162" s="219" t="s">
        <v>241</v>
      </c>
      <c r="L162" s="46"/>
      <c r="M162" s="224" t="s">
        <v>19</v>
      </c>
      <c r="N162" s="225" t="s">
        <v>47</v>
      </c>
      <c r="O162" s="86"/>
      <c r="P162" s="226">
        <f>O162*H162</f>
        <v>0</v>
      </c>
      <c r="Q162" s="226">
        <v>0.040550000000000003</v>
      </c>
      <c r="R162" s="226">
        <f>Q162*H162</f>
        <v>0.081100000000000005</v>
      </c>
      <c r="S162" s="226">
        <v>0</v>
      </c>
      <c r="T162" s="227">
        <f>S162*H162</f>
        <v>0</v>
      </c>
      <c r="U162" s="40"/>
      <c r="V162" s="40"/>
      <c r="W162" s="40"/>
      <c r="X162" s="40"/>
      <c r="Y162" s="40"/>
      <c r="Z162" s="40"/>
      <c r="AA162" s="40"/>
      <c r="AB162" s="40"/>
      <c r="AC162" s="40"/>
      <c r="AD162" s="40"/>
      <c r="AE162" s="40"/>
      <c r="AR162" s="228" t="s">
        <v>100</v>
      </c>
      <c r="AT162" s="228" t="s">
        <v>237</v>
      </c>
      <c r="AU162" s="228" t="s">
        <v>85</v>
      </c>
      <c r="AY162" s="19" t="s">
        <v>235</v>
      </c>
      <c r="BE162" s="229">
        <f>IF(N162="základní",J162,0)</f>
        <v>0</v>
      </c>
      <c r="BF162" s="229">
        <f>IF(N162="snížená",J162,0)</f>
        <v>0</v>
      </c>
      <c r="BG162" s="229">
        <f>IF(N162="zákl. přenesená",J162,0)</f>
        <v>0</v>
      </c>
      <c r="BH162" s="229">
        <f>IF(N162="sníž. přenesená",J162,0)</f>
        <v>0</v>
      </c>
      <c r="BI162" s="229">
        <f>IF(N162="nulová",J162,0)</f>
        <v>0</v>
      </c>
      <c r="BJ162" s="19" t="s">
        <v>83</v>
      </c>
      <c r="BK162" s="229">
        <f>ROUND(I162*H162,2)</f>
        <v>0</v>
      </c>
      <c r="BL162" s="19" t="s">
        <v>100</v>
      </c>
      <c r="BM162" s="228" t="s">
        <v>1869</v>
      </c>
    </row>
    <row r="163" s="2" customFormat="1">
      <c r="A163" s="40"/>
      <c r="B163" s="41"/>
      <c r="C163" s="42"/>
      <c r="D163" s="230" t="s">
        <v>243</v>
      </c>
      <c r="E163" s="42"/>
      <c r="F163" s="231" t="s">
        <v>1870</v>
      </c>
      <c r="G163" s="42"/>
      <c r="H163" s="42"/>
      <c r="I163" s="232"/>
      <c r="J163" s="42"/>
      <c r="K163" s="42"/>
      <c r="L163" s="46"/>
      <c r="M163" s="233"/>
      <c r="N163" s="234"/>
      <c r="O163" s="86"/>
      <c r="P163" s="86"/>
      <c r="Q163" s="86"/>
      <c r="R163" s="86"/>
      <c r="S163" s="86"/>
      <c r="T163" s="87"/>
      <c r="U163" s="40"/>
      <c r="V163" s="40"/>
      <c r="W163" s="40"/>
      <c r="X163" s="40"/>
      <c r="Y163" s="40"/>
      <c r="Z163" s="40"/>
      <c r="AA163" s="40"/>
      <c r="AB163" s="40"/>
      <c r="AC163" s="40"/>
      <c r="AD163" s="40"/>
      <c r="AE163" s="40"/>
      <c r="AT163" s="19" t="s">
        <v>243</v>
      </c>
      <c r="AU163" s="19" t="s">
        <v>85</v>
      </c>
    </row>
    <row r="164" s="13" customFormat="1">
      <c r="A164" s="13"/>
      <c r="B164" s="235"/>
      <c r="C164" s="236"/>
      <c r="D164" s="237" t="s">
        <v>245</v>
      </c>
      <c r="E164" s="238" t="s">
        <v>19</v>
      </c>
      <c r="F164" s="239" t="s">
        <v>1852</v>
      </c>
      <c r="G164" s="236"/>
      <c r="H164" s="238" t="s">
        <v>19</v>
      </c>
      <c r="I164" s="240"/>
      <c r="J164" s="236"/>
      <c r="K164" s="236"/>
      <c r="L164" s="241"/>
      <c r="M164" s="242"/>
      <c r="N164" s="243"/>
      <c r="O164" s="243"/>
      <c r="P164" s="243"/>
      <c r="Q164" s="243"/>
      <c r="R164" s="243"/>
      <c r="S164" s="243"/>
      <c r="T164" s="244"/>
      <c r="U164" s="13"/>
      <c r="V164" s="13"/>
      <c r="W164" s="13"/>
      <c r="X164" s="13"/>
      <c r="Y164" s="13"/>
      <c r="Z164" s="13"/>
      <c r="AA164" s="13"/>
      <c r="AB164" s="13"/>
      <c r="AC164" s="13"/>
      <c r="AD164" s="13"/>
      <c r="AE164" s="13"/>
      <c r="AT164" s="245" t="s">
        <v>245</v>
      </c>
      <c r="AU164" s="245" t="s">
        <v>85</v>
      </c>
      <c r="AV164" s="13" t="s">
        <v>83</v>
      </c>
      <c r="AW164" s="13" t="s">
        <v>37</v>
      </c>
      <c r="AX164" s="13" t="s">
        <v>76</v>
      </c>
      <c r="AY164" s="245" t="s">
        <v>235</v>
      </c>
    </row>
    <row r="165" s="13" customFormat="1">
      <c r="A165" s="13"/>
      <c r="B165" s="235"/>
      <c r="C165" s="236"/>
      <c r="D165" s="237" t="s">
        <v>245</v>
      </c>
      <c r="E165" s="238" t="s">
        <v>19</v>
      </c>
      <c r="F165" s="239" t="s">
        <v>1871</v>
      </c>
      <c r="G165" s="236"/>
      <c r="H165" s="238" t="s">
        <v>19</v>
      </c>
      <c r="I165" s="240"/>
      <c r="J165" s="236"/>
      <c r="K165" s="236"/>
      <c r="L165" s="241"/>
      <c r="M165" s="242"/>
      <c r="N165" s="243"/>
      <c r="O165" s="243"/>
      <c r="P165" s="243"/>
      <c r="Q165" s="243"/>
      <c r="R165" s="243"/>
      <c r="S165" s="243"/>
      <c r="T165" s="244"/>
      <c r="U165" s="13"/>
      <c r="V165" s="13"/>
      <c r="W165" s="13"/>
      <c r="X165" s="13"/>
      <c r="Y165" s="13"/>
      <c r="Z165" s="13"/>
      <c r="AA165" s="13"/>
      <c r="AB165" s="13"/>
      <c r="AC165" s="13"/>
      <c r="AD165" s="13"/>
      <c r="AE165" s="13"/>
      <c r="AT165" s="245" t="s">
        <v>245</v>
      </c>
      <c r="AU165" s="245" t="s">
        <v>85</v>
      </c>
      <c r="AV165" s="13" t="s">
        <v>83</v>
      </c>
      <c r="AW165" s="13" t="s">
        <v>37</v>
      </c>
      <c r="AX165" s="13" t="s">
        <v>76</v>
      </c>
      <c r="AY165" s="245" t="s">
        <v>235</v>
      </c>
    </row>
    <row r="166" s="13" customFormat="1">
      <c r="A166" s="13"/>
      <c r="B166" s="235"/>
      <c r="C166" s="236"/>
      <c r="D166" s="237" t="s">
        <v>245</v>
      </c>
      <c r="E166" s="238" t="s">
        <v>19</v>
      </c>
      <c r="F166" s="239" t="s">
        <v>1854</v>
      </c>
      <c r="G166" s="236"/>
      <c r="H166" s="238" t="s">
        <v>19</v>
      </c>
      <c r="I166" s="240"/>
      <c r="J166" s="236"/>
      <c r="K166" s="236"/>
      <c r="L166" s="241"/>
      <c r="M166" s="242"/>
      <c r="N166" s="243"/>
      <c r="O166" s="243"/>
      <c r="P166" s="243"/>
      <c r="Q166" s="243"/>
      <c r="R166" s="243"/>
      <c r="S166" s="243"/>
      <c r="T166" s="244"/>
      <c r="U166" s="13"/>
      <c r="V166" s="13"/>
      <c r="W166" s="13"/>
      <c r="X166" s="13"/>
      <c r="Y166" s="13"/>
      <c r="Z166" s="13"/>
      <c r="AA166" s="13"/>
      <c r="AB166" s="13"/>
      <c r="AC166" s="13"/>
      <c r="AD166" s="13"/>
      <c r="AE166" s="13"/>
      <c r="AT166" s="245" t="s">
        <v>245</v>
      </c>
      <c r="AU166" s="245" t="s">
        <v>85</v>
      </c>
      <c r="AV166" s="13" t="s">
        <v>83</v>
      </c>
      <c r="AW166" s="13" t="s">
        <v>37</v>
      </c>
      <c r="AX166" s="13" t="s">
        <v>76</v>
      </c>
      <c r="AY166" s="245" t="s">
        <v>235</v>
      </c>
    </row>
    <row r="167" s="14" customFormat="1">
      <c r="A167" s="14"/>
      <c r="B167" s="246"/>
      <c r="C167" s="247"/>
      <c r="D167" s="237" t="s">
        <v>245</v>
      </c>
      <c r="E167" s="248" t="s">
        <v>19</v>
      </c>
      <c r="F167" s="249" t="s">
        <v>85</v>
      </c>
      <c r="G167" s="247"/>
      <c r="H167" s="250">
        <v>2</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245</v>
      </c>
      <c r="AU167" s="256" t="s">
        <v>85</v>
      </c>
      <c r="AV167" s="14" t="s">
        <v>85</v>
      </c>
      <c r="AW167" s="14" t="s">
        <v>37</v>
      </c>
      <c r="AX167" s="14" t="s">
        <v>76</v>
      </c>
      <c r="AY167" s="256" t="s">
        <v>235</v>
      </c>
    </row>
    <row r="168" s="16" customFormat="1">
      <c r="A168" s="16"/>
      <c r="B168" s="268"/>
      <c r="C168" s="269"/>
      <c r="D168" s="237" t="s">
        <v>245</v>
      </c>
      <c r="E168" s="270" t="s">
        <v>19</v>
      </c>
      <c r="F168" s="271" t="s">
        <v>250</v>
      </c>
      <c r="G168" s="269"/>
      <c r="H168" s="272">
        <v>2</v>
      </c>
      <c r="I168" s="273"/>
      <c r="J168" s="269"/>
      <c r="K168" s="269"/>
      <c r="L168" s="274"/>
      <c r="M168" s="275"/>
      <c r="N168" s="276"/>
      <c r="O168" s="276"/>
      <c r="P168" s="276"/>
      <c r="Q168" s="276"/>
      <c r="R168" s="276"/>
      <c r="S168" s="276"/>
      <c r="T168" s="277"/>
      <c r="U168" s="16"/>
      <c r="V168" s="16"/>
      <c r="W168" s="16"/>
      <c r="X168" s="16"/>
      <c r="Y168" s="16"/>
      <c r="Z168" s="16"/>
      <c r="AA168" s="16"/>
      <c r="AB168" s="16"/>
      <c r="AC168" s="16"/>
      <c r="AD168" s="16"/>
      <c r="AE168" s="16"/>
      <c r="AT168" s="278" t="s">
        <v>245</v>
      </c>
      <c r="AU168" s="278" t="s">
        <v>85</v>
      </c>
      <c r="AV168" s="16" t="s">
        <v>100</v>
      </c>
      <c r="AW168" s="16" t="s">
        <v>37</v>
      </c>
      <c r="AX168" s="16" t="s">
        <v>83</v>
      </c>
      <c r="AY168" s="278" t="s">
        <v>235</v>
      </c>
    </row>
    <row r="169" s="2" customFormat="1" ht="37.8" customHeight="1">
      <c r="A169" s="40"/>
      <c r="B169" s="41"/>
      <c r="C169" s="217" t="s">
        <v>358</v>
      </c>
      <c r="D169" s="217" t="s">
        <v>237</v>
      </c>
      <c r="E169" s="218" t="s">
        <v>1872</v>
      </c>
      <c r="F169" s="219" t="s">
        <v>1873</v>
      </c>
      <c r="G169" s="220" t="s">
        <v>451</v>
      </c>
      <c r="H169" s="221">
        <v>4</v>
      </c>
      <c r="I169" s="222"/>
      <c r="J169" s="223">
        <f>ROUND(I169*H169,2)</f>
        <v>0</v>
      </c>
      <c r="K169" s="219" t="s">
        <v>241</v>
      </c>
      <c r="L169" s="46"/>
      <c r="M169" s="224" t="s">
        <v>19</v>
      </c>
      <c r="N169" s="225" t="s">
        <v>47</v>
      </c>
      <c r="O169" s="86"/>
      <c r="P169" s="226">
        <f>O169*H169</f>
        <v>0</v>
      </c>
      <c r="Q169" s="226">
        <v>0.036549999999999999</v>
      </c>
      <c r="R169" s="226">
        <f>Q169*H169</f>
        <v>0.1462</v>
      </c>
      <c r="S169" s="226">
        <v>0</v>
      </c>
      <c r="T169" s="227">
        <f>S169*H169</f>
        <v>0</v>
      </c>
      <c r="U169" s="40"/>
      <c r="V169" s="40"/>
      <c r="W169" s="40"/>
      <c r="X169" s="40"/>
      <c r="Y169" s="40"/>
      <c r="Z169" s="40"/>
      <c r="AA169" s="40"/>
      <c r="AB169" s="40"/>
      <c r="AC169" s="40"/>
      <c r="AD169" s="40"/>
      <c r="AE169" s="40"/>
      <c r="AR169" s="228" t="s">
        <v>100</v>
      </c>
      <c r="AT169" s="228" t="s">
        <v>237</v>
      </c>
      <c r="AU169" s="228" t="s">
        <v>85</v>
      </c>
      <c r="AY169" s="19" t="s">
        <v>235</v>
      </c>
      <c r="BE169" s="229">
        <f>IF(N169="základní",J169,0)</f>
        <v>0</v>
      </c>
      <c r="BF169" s="229">
        <f>IF(N169="snížená",J169,0)</f>
        <v>0</v>
      </c>
      <c r="BG169" s="229">
        <f>IF(N169="zákl. přenesená",J169,0)</f>
        <v>0</v>
      </c>
      <c r="BH169" s="229">
        <f>IF(N169="sníž. přenesená",J169,0)</f>
        <v>0</v>
      </c>
      <c r="BI169" s="229">
        <f>IF(N169="nulová",J169,0)</f>
        <v>0</v>
      </c>
      <c r="BJ169" s="19" t="s">
        <v>83</v>
      </c>
      <c r="BK169" s="229">
        <f>ROUND(I169*H169,2)</f>
        <v>0</v>
      </c>
      <c r="BL169" s="19" t="s">
        <v>100</v>
      </c>
      <c r="BM169" s="228" t="s">
        <v>1874</v>
      </c>
    </row>
    <row r="170" s="2" customFormat="1">
      <c r="A170" s="40"/>
      <c r="B170" s="41"/>
      <c r="C170" s="42"/>
      <c r="D170" s="230" t="s">
        <v>243</v>
      </c>
      <c r="E170" s="42"/>
      <c r="F170" s="231" t="s">
        <v>1875</v>
      </c>
      <c r="G170" s="42"/>
      <c r="H170" s="42"/>
      <c r="I170" s="232"/>
      <c r="J170" s="42"/>
      <c r="K170" s="42"/>
      <c r="L170" s="46"/>
      <c r="M170" s="233"/>
      <c r="N170" s="234"/>
      <c r="O170" s="86"/>
      <c r="P170" s="86"/>
      <c r="Q170" s="86"/>
      <c r="R170" s="86"/>
      <c r="S170" s="86"/>
      <c r="T170" s="87"/>
      <c r="U170" s="40"/>
      <c r="V170" s="40"/>
      <c r="W170" s="40"/>
      <c r="X170" s="40"/>
      <c r="Y170" s="40"/>
      <c r="Z170" s="40"/>
      <c r="AA170" s="40"/>
      <c r="AB170" s="40"/>
      <c r="AC170" s="40"/>
      <c r="AD170" s="40"/>
      <c r="AE170" s="40"/>
      <c r="AT170" s="19" t="s">
        <v>243</v>
      </c>
      <c r="AU170" s="19" t="s">
        <v>85</v>
      </c>
    </row>
    <row r="171" s="13" customFormat="1">
      <c r="A171" s="13"/>
      <c r="B171" s="235"/>
      <c r="C171" s="236"/>
      <c r="D171" s="237" t="s">
        <v>245</v>
      </c>
      <c r="E171" s="238" t="s">
        <v>19</v>
      </c>
      <c r="F171" s="239" t="s">
        <v>1852</v>
      </c>
      <c r="G171" s="236"/>
      <c r="H171" s="238" t="s">
        <v>19</v>
      </c>
      <c r="I171" s="240"/>
      <c r="J171" s="236"/>
      <c r="K171" s="236"/>
      <c r="L171" s="241"/>
      <c r="M171" s="242"/>
      <c r="N171" s="243"/>
      <c r="O171" s="243"/>
      <c r="P171" s="243"/>
      <c r="Q171" s="243"/>
      <c r="R171" s="243"/>
      <c r="S171" s="243"/>
      <c r="T171" s="244"/>
      <c r="U171" s="13"/>
      <c r="V171" s="13"/>
      <c r="W171" s="13"/>
      <c r="X171" s="13"/>
      <c r="Y171" s="13"/>
      <c r="Z171" s="13"/>
      <c r="AA171" s="13"/>
      <c r="AB171" s="13"/>
      <c r="AC171" s="13"/>
      <c r="AD171" s="13"/>
      <c r="AE171" s="13"/>
      <c r="AT171" s="245" t="s">
        <v>245</v>
      </c>
      <c r="AU171" s="245" t="s">
        <v>85</v>
      </c>
      <c r="AV171" s="13" t="s">
        <v>83</v>
      </c>
      <c r="AW171" s="13" t="s">
        <v>37</v>
      </c>
      <c r="AX171" s="13" t="s">
        <v>76</v>
      </c>
      <c r="AY171" s="245" t="s">
        <v>235</v>
      </c>
    </row>
    <row r="172" s="13" customFormat="1">
      <c r="A172" s="13"/>
      <c r="B172" s="235"/>
      <c r="C172" s="236"/>
      <c r="D172" s="237" t="s">
        <v>245</v>
      </c>
      <c r="E172" s="238" t="s">
        <v>19</v>
      </c>
      <c r="F172" s="239" t="s">
        <v>1876</v>
      </c>
      <c r="G172" s="236"/>
      <c r="H172" s="238" t="s">
        <v>19</v>
      </c>
      <c r="I172" s="240"/>
      <c r="J172" s="236"/>
      <c r="K172" s="236"/>
      <c r="L172" s="241"/>
      <c r="M172" s="242"/>
      <c r="N172" s="243"/>
      <c r="O172" s="243"/>
      <c r="P172" s="243"/>
      <c r="Q172" s="243"/>
      <c r="R172" s="243"/>
      <c r="S172" s="243"/>
      <c r="T172" s="244"/>
      <c r="U172" s="13"/>
      <c r="V172" s="13"/>
      <c r="W172" s="13"/>
      <c r="X172" s="13"/>
      <c r="Y172" s="13"/>
      <c r="Z172" s="13"/>
      <c r="AA172" s="13"/>
      <c r="AB172" s="13"/>
      <c r="AC172" s="13"/>
      <c r="AD172" s="13"/>
      <c r="AE172" s="13"/>
      <c r="AT172" s="245" t="s">
        <v>245</v>
      </c>
      <c r="AU172" s="245" t="s">
        <v>85</v>
      </c>
      <c r="AV172" s="13" t="s">
        <v>83</v>
      </c>
      <c r="AW172" s="13" t="s">
        <v>37</v>
      </c>
      <c r="AX172" s="13" t="s">
        <v>76</v>
      </c>
      <c r="AY172" s="245" t="s">
        <v>235</v>
      </c>
    </row>
    <row r="173" s="13" customFormat="1">
      <c r="A173" s="13"/>
      <c r="B173" s="235"/>
      <c r="C173" s="236"/>
      <c r="D173" s="237" t="s">
        <v>245</v>
      </c>
      <c r="E173" s="238" t="s">
        <v>19</v>
      </c>
      <c r="F173" s="239" t="s">
        <v>1854</v>
      </c>
      <c r="G173" s="236"/>
      <c r="H173" s="238" t="s">
        <v>19</v>
      </c>
      <c r="I173" s="240"/>
      <c r="J173" s="236"/>
      <c r="K173" s="236"/>
      <c r="L173" s="241"/>
      <c r="M173" s="242"/>
      <c r="N173" s="243"/>
      <c r="O173" s="243"/>
      <c r="P173" s="243"/>
      <c r="Q173" s="243"/>
      <c r="R173" s="243"/>
      <c r="S173" s="243"/>
      <c r="T173" s="244"/>
      <c r="U173" s="13"/>
      <c r="V173" s="13"/>
      <c r="W173" s="13"/>
      <c r="X173" s="13"/>
      <c r="Y173" s="13"/>
      <c r="Z173" s="13"/>
      <c r="AA173" s="13"/>
      <c r="AB173" s="13"/>
      <c r="AC173" s="13"/>
      <c r="AD173" s="13"/>
      <c r="AE173" s="13"/>
      <c r="AT173" s="245" t="s">
        <v>245</v>
      </c>
      <c r="AU173" s="245" t="s">
        <v>85</v>
      </c>
      <c r="AV173" s="13" t="s">
        <v>83</v>
      </c>
      <c r="AW173" s="13" t="s">
        <v>37</v>
      </c>
      <c r="AX173" s="13" t="s">
        <v>76</v>
      </c>
      <c r="AY173" s="245" t="s">
        <v>235</v>
      </c>
    </row>
    <row r="174" s="14" customFormat="1">
      <c r="A174" s="14"/>
      <c r="B174" s="246"/>
      <c r="C174" s="247"/>
      <c r="D174" s="237" t="s">
        <v>245</v>
      </c>
      <c r="E174" s="248" t="s">
        <v>19</v>
      </c>
      <c r="F174" s="249" t="s">
        <v>93</v>
      </c>
      <c r="G174" s="247"/>
      <c r="H174" s="250">
        <v>3</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245</v>
      </c>
      <c r="AU174" s="256" t="s">
        <v>85</v>
      </c>
      <c r="AV174" s="14" t="s">
        <v>85</v>
      </c>
      <c r="AW174" s="14" t="s">
        <v>37</v>
      </c>
      <c r="AX174" s="14" t="s">
        <v>76</v>
      </c>
      <c r="AY174" s="256" t="s">
        <v>235</v>
      </c>
    </row>
    <row r="175" s="13" customFormat="1">
      <c r="A175" s="13"/>
      <c r="B175" s="235"/>
      <c r="C175" s="236"/>
      <c r="D175" s="237" t="s">
        <v>245</v>
      </c>
      <c r="E175" s="238" t="s">
        <v>19</v>
      </c>
      <c r="F175" s="239" t="s">
        <v>1856</v>
      </c>
      <c r="G175" s="236"/>
      <c r="H175" s="238" t="s">
        <v>19</v>
      </c>
      <c r="I175" s="240"/>
      <c r="J175" s="236"/>
      <c r="K175" s="236"/>
      <c r="L175" s="241"/>
      <c r="M175" s="242"/>
      <c r="N175" s="243"/>
      <c r="O175" s="243"/>
      <c r="P175" s="243"/>
      <c r="Q175" s="243"/>
      <c r="R175" s="243"/>
      <c r="S175" s="243"/>
      <c r="T175" s="244"/>
      <c r="U175" s="13"/>
      <c r="V175" s="13"/>
      <c r="W175" s="13"/>
      <c r="X175" s="13"/>
      <c r="Y175" s="13"/>
      <c r="Z175" s="13"/>
      <c r="AA175" s="13"/>
      <c r="AB175" s="13"/>
      <c r="AC175" s="13"/>
      <c r="AD175" s="13"/>
      <c r="AE175" s="13"/>
      <c r="AT175" s="245" t="s">
        <v>245</v>
      </c>
      <c r="AU175" s="245" t="s">
        <v>85</v>
      </c>
      <c r="AV175" s="13" t="s">
        <v>83</v>
      </c>
      <c r="AW175" s="13" t="s">
        <v>37</v>
      </c>
      <c r="AX175" s="13" t="s">
        <v>76</v>
      </c>
      <c r="AY175" s="245" t="s">
        <v>235</v>
      </c>
    </row>
    <row r="176" s="14" customFormat="1">
      <c r="A176" s="14"/>
      <c r="B176" s="246"/>
      <c r="C176" s="247"/>
      <c r="D176" s="237" t="s">
        <v>245</v>
      </c>
      <c r="E176" s="248" t="s">
        <v>19</v>
      </c>
      <c r="F176" s="249" t="s">
        <v>83</v>
      </c>
      <c r="G176" s="247"/>
      <c r="H176" s="250">
        <v>1</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245</v>
      </c>
      <c r="AU176" s="256" t="s">
        <v>85</v>
      </c>
      <c r="AV176" s="14" t="s">
        <v>85</v>
      </c>
      <c r="AW176" s="14" t="s">
        <v>37</v>
      </c>
      <c r="AX176" s="14" t="s">
        <v>76</v>
      </c>
      <c r="AY176" s="256" t="s">
        <v>235</v>
      </c>
    </row>
    <row r="177" s="16" customFormat="1">
      <c r="A177" s="16"/>
      <c r="B177" s="268"/>
      <c r="C177" s="269"/>
      <c r="D177" s="237" t="s">
        <v>245</v>
      </c>
      <c r="E177" s="270" t="s">
        <v>19</v>
      </c>
      <c r="F177" s="271" t="s">
        <v>250</v>
      </c>
      <c r="G177" s="269"/>
      <c r="H177" s="272">
        <v>4</v>
      </c>
      <c r="I177" s="273"/>
      <c r="J177" s="269"/>
      <c r="K177" s="269"/>
      <c r="L177" s="274"/>
      <c r="M177" s="275"/>
      <c r="N177" s="276"/>
      <c r="O177" s="276"/>
      <c r="P177" s="276"/>
      <c r="Q177" s="276"/>
      <c r="R177" s="276"/>
      <c r="S177" s="276"/>
      <c r="T177" s="277"/>
      <c r="U177" s="16"/>
      <c r="V177" s="16"/>
      <c r="W177" s="16"/>
      <c r="X177" s="16"/>
      <c r="Y177" s="16"/>
      <c r="Z177" s="16"/>
      <c r="AA177" s="16"/>
      <c r="AB177" s="16"/>
      <c r="AC177" s="16"/>
      <c r="AD177" s="16"/>
      <c r="AE177" s="16"/>
      <c r="AT177" s="278" t="s">
        <v>245</v>
      </c>
      <c r="AU177" s="278" t="s">
        <v>85</v>
      </c>
      <c r="AV177" s="16" t="s">
        <v>100</v>
      </c>
      <c r="AW177" s="16" t="s">
        <v>37</v>
      </c>
      <c r="AX177" s="16" t="s">
        <v>83</v>
      </c>
      <c r="AY177" s="278" t="s">
        <v>235</v>
      </c>
    </row>
    <row r="178" s="2" customFormat="1" ht="37.8" customHeight="1">
      <c r="A178" s="40"/>
      <c r="B178" s="41"/>
      <c r="C178" s="217" t="s">
        <v>366</v>
      </c>
      <c r="D178" s="217" t="s">
        <v>237</v>
      </c>
      <c r="E178" s="218" t="s">
        <v>1877</v>
      </c>
      <c r="F178" s="219" t="s">
        <v>1878</v>
      </c>
      <c r="G178" s="220" t="s">
        <v>451</v>
      </c>
      <c r="H178" s="221">
        <v>1</v>
      </c>
      <c r="I178" s="222"/>
      <c r="J178" s="223">
        <f>ROUND(I178*H178,2)</f>
        <v>0</v>
      </c>
      <c r="K178" s="219" t="s">
        <v>241</v>
      </c>
      <c r="L178" s="46"/>
      <c r="M178" s="224" t="s">
        <v>19</v>
      </c>
      <c r="N178" s="225" t="s">
        <v>47</v>
      </c>
      <c r="O178" s="86"/>
      <c r="P178" s="226">
        <f>O178*H178</f>
        <v>0</v>
      </c>
      <c r="Q178" s="226">
        <v>0.04555</v>
      </c>
      <c r="R178" s="226">
        <f>Q178*H178</f>
        <v>0.04555</v>
      </c>
      <c r="S178" s="226">
        <v>0</v>
      </c>
      <c r="T178" s="227">
        <f>S178*H178</f>
        <v>0</v>
      </c>
      <c r="U178" s="40"/>
      <c r="V178" s="40"/>
      <c r="W178" s="40"/>
      <c r="X178" s="40"/>
      <c r="Y178" s="40"/>
      <c r="Z178" s="40"/>
      <c r="AA178" s="40"/>
      <c r="AB178" s="40"/>
      <c r="AC178" s="40"/>
      <c r="AD178" s="40"/>
      <c r="AE178" s="40"/>
      <c r="AR178" s="228" t="s">
        <v>100</v>
      </c>
      <c r="AT178" s="228" t="s">
        <v>237</v>
      </c>
      <c r="AU178" s="228" t="s">
        <v>85</v>
      </c>
      <c r="AY178" s="19" t="s">
        <v>235</v>
      </c>
      <c r="BE178" s="229">
        <f>IF(N178="základní",J178,0)</f>
        <v>0</v>
      </c>
      <c r="BF178" s="229">
        <f>IF(N178="snížená",J178,0)</f>
        <v>0</v>
      </c>
      <c r="BG178" s="229">
        <f>IF(N178="zákl. přenesená",J178,0)</f>
        <v>0</v>
      </c>
      <c r="BH178" s="229">
        <f>IF(N178="sníž. přenesená",J178,0)</f>
        <v>0</v>
      </c>
      <c r="BI178" s="229">
        <f>IF(N178="nulová",J178,0)</f>
        <v>0</v>
      </c>
      <c r="BJ178" s="19" t="s">
        <v>83</v>
      </c>
      <c r="BK178" s="229">
        <f>ROUND(I178*H178,2)</f>
        <v>0</v>
      </c>
      <c r="BL178" s="19" t="s">
        <v>100</v>
      </c>
      <c r="BM178" s="228" t="s">
        <v>1879</v>
      </c>
    </row>
    <row r="179" s="2" customFormat="1">
      <c r="A179" s="40"/>
      <c r="B179" s="41"/>
      <c r="C179" s="42"/>
      <c r="D179" s="230" t="s">
        <v>243</v>
      </c>
      <c r="E179" s="42"/>
      <c r="F179" s="231" t="s">
        <v>1880</v>
      </c>
      <c r="G179" s="42"/>
      <c r="H179" s="42"/>
      <c r="I179" s="232"/>
      <c r="J179" s="42"/>
      <c r="K179" s="42"/>
      <c r="L179" s="46"/>
      <c r="M179" s="233"/>
      <c r="N179" s="234"/>
      <c r="O179" s="86"/>
      <c r="P179" s="86"/>
      <c r="Q179" s="86"/>
      <c r="R179" s="86"/>
      <c r="S179" s="86"/>
      <c r="T179" s="87"/>
      <c r="U179" s="40"/>
      <c r="V179" s="40"/>
      <c r="W179" s="40"/>
      <c r="X179" s="40"/>
      <c r="Y179" s="40"/>
      <c r="Z179" s="40"/>
      <c r="AA179" s="40"/>
      <c r="AB179" s="40"/>
      <c r="AC179" s="40"/>
      <c r="AD179" s="40"/>
      <c r="AE179" s="40"/>
      <c r="AT179" s="19" t="s">
        <v>243</v>
      </c>
      <c r="AU179" s="19" t="s">
        <v>85</v>
      </c>
    </row>
    <row r="180" s="13" customFormat="1">
      <c r="A180" s="13"/>
      <c r="B180" s="235"/>
      <c r="C180" s="236"/>
      <c r="D180" s="237" t="s">
        <v>245</v>
      </c>
      <c r="E180" s="238" t="s">
        <v>19</v>
      </c>
      <c r="F180" s="239" t="s">
        <v>1852</v>
      </c>
      <c r="G180" s="236"/>
      <c r="H180" s="238" t="s">
        <v>19</v>
      </c>
      <c r="I180" s="240"/>
      <c r="J180" s="236"/>
      <c r="K180" s="236"/>
      <c r="L180" s="241"/>
      <c r="M180" s="242"/>
      <c r="N180" s="243"/>
      <c r="O180" s="243"/>
      <c r="P180" s="243"/>
      <c r="Q180" s="243"/>
      <c r="R180" s="243"/>
      <c r="S180" s="243"/>
      <c r="T180" s="244"/>
      <c r="U180" s="13"/>
      <c r="V180" s="13"/>
      <c r="W180" s="13"/>
      <c r="X180" s="13"/>
      <c r="Y180" s="13"/>
      <c r="Z180" s="13"/>
      <c r="AA180" s="13"/>
      <c r="AB180" s="13"/>
      <c r="AC180" s="13"/>
      <c r="AD180" s="13"/>
      <c r="AE180" s="13"/>
      <c r="AT180" s="245" t="s">
        <v>245</v>
      </c>
      <c r="AU180" s="245" t="s">
        <v>85</v>
      </c>
      <c r="AV180" s="13" t="s">
        <v>83</v>
      </c>
      <c r="AW180" s="13" t="s">
        <v>37</v>
      </c>
      <c r="AX180" s="13" t="s">
        <v>76</v>
      </c>
      <c r="AY180" s="245" t="s">
        <v>235</v>
      </c>
    </row>
    <row r="181" s="13" customFormat="1">
      <c r="A181" s="13"/>
      <c r="B181" s="235"/>
      <c r="C181" s="236"/>
      <c r="D181" s="237" t="s">
        <v>245</v>
      </c>
      <c r="E181" s="238" t="s">
        <v>19</v>
      </c>
      <c r="F181" s="239" t="s">
        <v>1881</v>
      </c>
      <c r="G181" s="236"/>
      <c r="H181" s="238" t="s">
        <v>19</v>
      </c>
      <c r="I181" s="240"/>
      <c r="J181" s="236"/>
      <c r="K181" s="236"/>
      <c r="L181" s="241"/>
      <c r="M181" s="242"/>
      <c r="N181" s="243"/>
      <c r="O181" s="243"/>
      <c r="P181" s="243"/>
      <c r="Q181" s="243"/>
      <c r="R181" s="243"/>
      <c r="S181" s="243"/>
      <c r="T181" s="244"/>
      <c r="U181" s="13"/>
      <c r="V181" s="13"/>
      <c r="W181" s="13"/>
      <c r="X181" s="13"/>
      <c r="Y181" s="13"/>
      <c r="Z181" s="13"/>
      <c r="AA181" s="13"/>
      <c r="AB181" s="13"/>
      <c r="AC181" s="13"/>
      <c r="AD181" s="13"/>
      <c r="AE181" s="13"/>
      <c r="AT181" s="245" t="s">
        <v>245</v>
      </c>
      <c r="AU181" s="245" t="s">
        <v>85</v>
      </c>
      <c r="AV181" s="13" t="s">
        <v>83</v>
      </c>
      <c r="AW181" s="13" t="s">
        <v>37</v>
      </c>
      <c r="AX181" s="13" t="s">
        <v>76</v>
      </c>
      <c r="AY181" s="245" t="s">
        <v>235</v>
      </c>
    </row>
    <row r="182" s="13" customFormat="1">
      <c r="A182" s="13"/>
      <c r="B182" s="235"/>
      <c r="C182" s="236"/>
      <c r="D182" s="237" t="s">
        <v>245</v>
      </c>
      <c r="E182" s="238" t="s">
        <v>19</v>
      </c>
      <c r="F182" s="239" t="s">
        <v>1854</v>
      </c>
      <c r="G182" s="236"/>
      <c r="H182" s="238" t="s">
        <v>19</v>
      </c>
      <c r="I182" s="240"/>
      <c r="J182" s="236"/>
      <c r="K182" s="236"/>
      <c r="L182" s="241"/>
      <c r="M182" s="242"/>
      <c r="N182" s="243"/>
      <c r="O182" s="243"/>
      <c r="P182" s="243"/>
      <c r="Q182" s="243"/>
      <c r="R182" s="243"/>
      <c r="S182" s="243"/>
      <c r="T182" s="244"/>
      <c r="U182" s="13"/>
      <c r="V182" s="13"/>
      <c r="W182" s="13"/>
      <c r="X182" s="13"/>
      <c r="Y182" s="13"/>
      <c r="Z182" s="13"/>
      <c r="AA182" s="13"/>
      <c r="AB182" s="13"/>
      <c r="AC182" s="13"/>
      <c r="AD182" s="13"/>
      <c r="AE182" s="13"/>
      <c r="AT182" s="245" t="s">
        <v>245</v>
      </c>
      <c r="AU182" s="245" t="s">
        <v>85</v>
      </c>
      <c r="AV182" s="13" t="s">
        <v>83</v>
      </c>
      <c r="AW182" s="13" t="s">
        <v>37</v>
      </c>
      <c r="AX182" s="13" t="s">
        <v>76</v>
      </c>
      <c r="AY182" s="245" t="s">
        <v>235</v>
      </c>
    </row>
    <row r="183" s="14" customFormat="1">
      <c r="A183" s="14"/>
      <c r="B183" s="246"/>
      <c r="C183" s="247"/>
      <c r="D183" s="237" t="s">
        <v>245</v>
      </c>
      <c r="E183" s="248" t="s">
        <v>19</v>
      </c>
      <c r="F183" s="249" t="s">
        <v>83</v>
      </c>
      <c r="G183" s="247"/>
      <c r="H183" s="250">
        <v>1</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245</v>
      </c>
      <c r="AU183" s="256" t="s">
        <v>85</v>
      </c>
      <c r="AV183" s="14" t="s">
        <v>85</v>
      </c>
      <c r="AW183" s="14" t="s">
        <v>37</v>
      </c>
      <c r="AX183" s="14" t="s">
        <v>76</v>
      </c>
      <c r="AY183" s="256" t="s">
        <v>235</v>
      </c>
    </row>
    <row r="184" s="16" customFormat="1">
      <c r="A184" s="16"/>
      <c r="B184" s="268"/>
      <c r="C184" s="269"/>
      <c r="D184" s="237" t="s">
        <v>245</v>
      </c>
      <c r="E184" s="270" t="s">
        <v>19</v>
      </c>
      <c r="F184" s="271" t="s">
        <v>250</v>
      </c>
      <c r="G184" s="269"/>
      <c r="H184" s="272">
        <v>1</v>
      </c>
      <c r="I184" s="273"/>
      <c r="J184" s="269"/>
      <c r="K184" s="269"/>
      <c r="L184" s="274"/>
      <c r="M184" s="275"/>
      <c r="N184" s="276"/>
      <c r="O184" s="276"/>
      <c r="P184" s="276"/>
      <c r="Q184" s="276"/>
      <c r="R184" s="276"/>
      <c r="S184" s="276"/>
      <c r="T184" s="277"/>
      <c r="U184" s="16"/>
      <c r="V184" s="16"/>
      <c r="W184" s="16"/>
      <c r="X184" s="16"/>
      <c r="Y184" s="16"/>
      <c r="Z184" s="16"/>
      <c r="AA184" s="16"/>
      <c r="AB184" s="16"/>
      <c r="AC184" s="16"/>
      <c r="AD184" s="16"/>
      <c r="AE184" s="16"/>
      <c r="AT184" s="278" t="s">
        <v>245</v>
      </c>
      <c r="AU184" s="278" t="s">
        <v>85</v>
      </c>
      <c r="AV184" s="16" t="s">
        <v>100</v>
      </c>
      <c r="AW184" s="16" t="s">
        <v>37</v>
      </c>
      <c r="AX184" s="16" t="s">
        <v>83</v>
      </c>
      <c r="AY184" s="278" t="s">
        <v>235</v>
      </c>
    </row>
    <row r="185" s="2" customFormat="1" ht="24.15" customHeight="1">
      <c r="A185" s="40"/>
      <c r="B185" s="41"/>
      <c r="C185" s="217" t="s">
        <v>376</v>
      </c>
      <c r="D185" s="217" t="s">
        <v>237</v>
      </c>
      <c r="E185" s="218" t="s">
        <v>1882</v>
      </c>
      <c r="F185" s="219" t="s">
        <v>1883</v>
      </c>
      <c r="G185" s="220" t="s">
        <v>240</v>
      </c>
      <c r="H185" s="221">
        <v>0.56899999999999995</v>
      </c>
      <c r="I185" s="222"/>
      <c r="J185" s="223">
        <f>ROUND(I185*H185,2)</f>
        <v>0</v>
      </c>
      <c r="K185" s="219" t="s">
        <v>241</v>
      </c>
      <c r="L185" s="46"/>
      <c r="M185" s="224" t="s">
        <v>19</v>
      </c>
      <c r="N185" s="225" t="s">
        <v>47</v>
      </c>
      <c r="O185" s="86"/>
      <c r="P185" s="226">
        <f>O185*H185</f>
        <v>0</v>
      </c>
      <c r="Q185" s="226">
        <v>1.94302</v>
      </c>
      <c r="R185" s="226">
        <f>Q185*H185</f>
        <v>1.1055783799999999</v>
      </c>
      <c r="S185" s="226">
        <v>0</v>
      </c>
      <c r="T185" s="227">
        <f>S185*H185</f>
        <v>0</v>
      </c>
      <c r="U185" s="40"/>
      <c r="V185" s="40"/>
      <c r="W185" s="40"/>
      <c r="X185" s="40"/>
      <c r="Y185" s="40"/>
      <c r="Z185" s="40"/>
      <c r="AA185" s="40"/>
      <c r="AB185" s="40"/>
      <c r="AC185" s="40"/>
      <c r="AD185" s="40"/>
      <c r="AE185" s="40"/>
      <c r="AR185" s="228" t="s">
        <v>100</v>
      </c>
      <c r="AT185" s="228" t="s">
        <v>237</v>
      </c>
      <c r="AU185" s="228" t="s">
        <v>85</v>
      </c>
      <c r="AY185" s="19" t="s">
        <v>235</v>
      </c>
      <c r="BE185" s="229">
        <f>IF(N185="základní",J185,0)</f>
        <v>0</v>
      </c>
      <c r="BF185" s="229">
        <f>IF(N185="snížená",J185,0)</f>
        <v>0</v>
      </c>
      <c r="BG185" s="229">
        <f>IF(N185="zákl. přenesená",J185,0)</f>
        <v>0</v>
      </c>
      <c r="BH185" s="229">
        <f>IF(N185="sníž. přenesená",J185,0)</f>
        <v>0</v>
      </c>
      <c r="BI185" s="229">
        <f>IF(N185="nulová",J185,0)</f>
        <v>0</v>
      </c>
      <c r="BJ185" s="19" t="s">
        <v>83</v>
      </c>
      <c r="BK185" s="229">
        <f>ROUND(I185*H185,2)</f>
        <v>0</v>
      </c>
      <c r="BL185" s="19" t="s">
        <v>100</v>
      </c>
      <c r="BM185" s="228" t="s">
        <v>1884</v>
      </c>
    </row>
    <row r="186" s="2" customFormat="1">
      <c r="A186" s="40"/>
      <c r="B186" s="41"/>
      <c r="C186" s="42"/>
      <c r="D186" s="230" t="s">
        <v>243</v>
      </c>
      <c r="E186" s="42"/>
      <c r="F186" s="231" t="s">
        <v>1885</v>
      </c>
      <c r="G186" s="42"/>
      <c r="H186" s="42"/>
      <c r="I186" s="232"/>
      <c r="J186" s="42"/>
      <c r="K186" s="42"/>
      <c r="L186" s="46"/>
      <c r="M186" s="233"/>
      <c r="N186" s="234"/>
      <c r="O186" s="86"/>
      <c r="P186" s="86"/>
      <c r="Q186" s="86"/>
      <c r="R186" s="86"/>
      <c r="S186" s="86"/>
      <c r="T186" s="87"/>
      <c r="U186" s="40"/>
      <c r="V186" s="40"/>
      <c r="W186" s="40"/>
      <c r="X186" s="40"/>
      <c r="Y186" s="40"/>
      <c r="Z186" s="40"/>
      <c r="AA186" s="40"/>
      <c r="AB186" s="40"/>
      <c r="AC186" s="40"/>
      <c r="AD186" s="40"/>
      <c r="AE186" s="40"/>
      <c r="AT186" s="19" t="s">
        <v>243</v>
      </c>
      <c r="AU186" s="19" t="s">
        <v>85</v>
      </c>
    </row>
    <row r="187" s="13" customFormat="1">
      <c r="A187" s="13"/>
      <c r="B187" s="235"/>
      <c r="C187" s="236"/>
      <c r="D187" s="237" t="s">
        <v>245</v>
      </c>
      <c r="E187" s="238" t="s">
        <v>19</v>
      </c>
      <c r="F187" s="239" t="s">
        <v>1886</v>
      </c>
      <c r="G187" s="236"/>
      <c r="H187" s="238" t="s">
        <v>19</v>
      </c>
      <c r="I187" s="240"/>
      <c r="J187" s="236"/>
      <c r="K187" s="236"/>
      <c r="L187" s="241"/>
      <c r="M187" s="242"/>
      <c r="N187" s="243"/>
      <c r="O187" s="243"/>
      <c r="P187" s="243"/>
      <c r="Q187" s="243"/>
      <c r="R187" s="243"/>
      <c r="S187" s="243"/>
      <c r="T187" s="244"/>
      <c r="U187" s="13"/>
      <c r="V187" s="13"/>
      <c r="W187" s="13"/>
      <c r="X187" s="13"/>
      <c r="Y187" s="13"/>
      <c r="Z187" s="13"/>
      <c r="AA187" s="13"/>
      <c r="AB187" s="13"/>
      <c r="AC187" s="13"/>
      <c r="AD187" s="13"/>
      <c r="AE187" s="13"/>
      <c r="AT187" s="245" t="s">
        <v>245</v>
      </c>
      <c r="AU187" s="245" t="s">
        <v>85</v>
      </c>
      <c r="AV187" s="13" t="s">
        <v>83</v>
      </c>
      <c r="AW187" s="13" t="s">
        <v>37</v>
      </c>
      <c r="AX187" s="13" t="s">
        <v>76</v>
      </c>
      <c r="AY187" s="245" t="s">
        <v>235</v>
      </c>
    </row>
    <row r="188" s="13" customFormat="1">
      <c r="A188" s="13"/>
      <c r="B188" s="235"/>
      <c r="C188" s="236"/>
      <c r="D188" s="237" t="s">
        <v>245</v>
      </c>
      <c r="E188" s="238" t="s">
        <v>19</v>
      </c>
      <c r="F188" s="239" t="s">
        <v>760</v>
      </c>
      <c r="G188" s="236"/>
      <c r="H188" s="238" t="s">
        <v>19</v>
      </c>
      <c r="I188" s="240"/>
      <c r="J188" s="236"/>
      <c r="K188" s="236"/>
      <c r="L188" s="241"/>
      <c r="M188" s="242"/>
      <c r="N188" s="243"/>
      <c r="O188" s="243"/>
      <c r="P188" s="243"/>
      <c r="Q188" s="243"/>
      <c r="R188" s="243"/>
      <c r="S188" s="243"/>
      <c r="T188" s="244"/>
      <c r="U188" s="13"/>
      <c r="V188" s="13"/>
      <c r="W188" s="13"/>
      <c r="X188" s="13"/>
      <c r="Y188" s="13"/>
      <c r="Z188" s="13"/>
      <c r="AA188" s="13"/>
      <c r="AB188" s="13"/>
      <c r="AC188" s="13"/>
      <c r="AD188" s="13"/>
      <c r="AE188" s="13"/>
      <c r="AT188" s="245" t="s">
        <v>245</v>
      </c>
      <c r="AU188" s="245" t="s">
        <v>85</v>
      </c>
      <c r="AV188" s="13" t="s">
        <v>83</v>
      </c>
      <c r="AW188" s="13" t="s">
        <v>37</v>
      </c>
      <c r="AX188" s="13" t="s">
        <v>76</v>
      </c>
      <c r="AY188" s="245" t="s">
        <v>235</v>
      </c>
    </row>
    <row r="189" s="14" customFormat="1">
      <c r="A189" s="14"/>
      <c r="B189" s="246"/>
      <c r="C189" s="247"/>
      <c r="D189" s="237" t="s">
        <v>245</v>
      </c>
      <c r="E189" s="248" t="s">
        <v>19</v>
      </c>
      <c r="F189" s="249" t="s">
        <v>1887</v>
      </c>
      <c r="G189" s="247"/>
      <c r="H189" s="250">
        <v>0.32000000000000001</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245</v>
      </c>
      <c r="AU189" s="256" t="s">
        <v>85</v>
      </c>
      <c r="AV189" s="14" t="s">
        <v>85</v>
      </c>
      <c r="AW189" s="14" t="s">
        <v>37</v>
      </c>
      <c r="AX189" s="14" t="s">
        <v>76</v>
      </c>
      <c r="AY189" s="256" t="s">
        <v>235</v>
      </c>
    </row>
    <row r="190" s="13" customFormat="1">
      <c r="A190" s="13"/>
      <c r="B190" s="235"/>
      <c r="C190" s="236"/>
      <c r="D190" s="237" t="s">
        <v>245</v>
      </c>
      <c r="E190" s="238" t="s">
        <v>19</v>
      </c>
      <c r="F190" s="239" t="s">
        <v>762</v>
      </c>
      <c r="G190" s="236"/>
      <c r="H190" s="238" t="s">
        <v>19</v>
      </c>
      <c r="I190" s="240"/>
      <c r="J190" s="236"/>
      <c r="K190" s="236"/>
      <c r="L190" s="241"/>
      <c r="M190" s="242"/>
      <c r="N190" s="243"/>
      <c r="O190" s="243"/>
      <c r="P190" s="243"/>
      <c r="Q190" s="243"/>
      <c r="R190" s="243"/>
      <c r="S190" s="243"/>
      <c r="T190" s="244"/>
      <c r="U190" s="13"/>
      <c r="V190" s="13"/>
      <c r="W190" s="13"/>
      <c r="X190" s="13"/>
      <c r="Y190" s="13"/>
      <c r="Z190" s="13"/>
      <c r="AA190" s="13"/>
      <c r="AB190" s="13"/>
      <c r="AC190" s="13"/>
      <c r="AD190" s="13"/>
      <c r="AE190" s="13"/>
      <c r="AT190" s="245" t="s">
        <v>245</v>
      </c>
      <c r="AU190" s="245" t="s">
        <v>85</v>
      </c>
      <c r="AV190" s="13" t="s">
        <v>83</v>
      </c>
      <c r="AW190" s="13" t="s">
        <v>37</v>
      </c>
      <c r="AX190" s="13" t="s">
        <v>76</v>
      </c>
      <c r="AY190" s="245" t="s">
        <v>235</v>
      </c>
    </row>
    <row r="191" s="14" customFormat="1">
      <c r="A191" s="14"/>
      <c r="B191" s="246"/>
      <c r="C191" s="247"/>
      <c r="D191" s="237" t="s">
        <v>245</v>
      </c>
      <c r="E191" s="248" t="s">
        <v>19</v>
      </c>
      <c r="F191" s="249" t="s">
        <v>1888</v>
      </c>
      <c r="G191" s="247"/>
      <c r="H191" s="250">
        <v>0.17399999999999999</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245</v>
      </c>
      <c r="AU191" s="256" t="s">
        <v>85</v>
      </c>
      <c r="AV191" s="14" t="s">
        <v>85</v>
      </c>
      <c r="AW191" s="14" t="s">
        <v>37</v>
      </c>
      <c r="AX191" s="14" t="s">
        <v>76</v>
      </c>
      <c r="AY191" s="256" t="s">
        <v>235</v>
      </c>
    </row>
    <row r="192" s="13" customFormat="1">
      <c r="A192" s="13"/>
      <c r="B192" s="235"/>
      <c r="C192" s="236"/>
      <c r="D192" s="237" t="s">
        <v>245</v>
      </c>
      <c r="E192" s="238" t="s">
        <v>19</v>
      </c>
      <c r="F192" s="239" t="s">
        <v>764</v>
      </c>
      <c r="G192" s="236"/>
      <c r="H192" s="238" t="s">
        <v>19</v>
      </c>
      <c r="I192" s="240"/>
      <c r="J192" s="236"/>
      <c r="K192" s="236"/>
      <c r="L192" s="241"/>
      <c r="M192" s="242"/>
      <c r="N192" s="243"/>
      <c r="O192" s="243"/>
      <c r="P192" s="243"/>
      <c r="Q192" s="243"/>
      <c r="R192" s="243"/>
      <c r="S192" s="243"/>
      <c r="T192" s="244"/>
      <c r="U192" s="13"/>
      <c r="V192" s="13"/>
      <c r="W192" s="13"/>
      <c r="X192" s="13"/>
      <c r="Y192" s="13"/>
      <c r="Z192" s="13"/>
      <c r="AA192" s="13"/>
      <c r="AB192" s="13"/>
      <c r="AC192" s="13"/>
      <c r="AD192" s="13"/>
      <c r="AE192" s="13"/>
      <c r="AT192" s="245" t="s">
        <v>245</v>
      </c>
      <c r="AU192" s="245" t="s">
        <v>85</v>
      </c>
      <c r="AV192" s="13" t="s">
        <v>83</v>
      </c>
      <c r="AW192" s="13" t="s">
        <v>37</v>
      </c>
      <c r="AX192" s="13" t="s">
        <v>76</v>
      </c>
      <c r="AY192" s="245" t="s">
        <v>235</v>
      </c>
    </row>
    <row r="193" s="14" customFormat="1">
      <c r="A193" s="14"/>
      <c r="B193" s="246"/>
      <c r="C193" s="247"/>
      <c r="D193" s="237" t="s">
        <v>245</v>
      </c>
      <c r="E193" s="248" t="s">
        <v>19</v>
      </c>
      <c r="F193" s="249" t="s">
        <v>1889</v>
      </c>
      <c r="G193" s="247"/>
      <c r="H193" s="250">
        <v>0.074999999999999997</v>
      </c>
      <c r="I193" s="251"/>
      <c r="J193" s="247"/>
      <c r="K193" s="247"/>
      <c r="L193" s="252"/>
      <c r="M193" s="253"/>
      <c r="N193" s="254"/>
      <c r="O193" s="254"/>
      <c r="P193" s="254"/>
      <c r="Q193" s="254"/>
      <c r="R193" s="254"/>
      <c r="S193" s="254"/>
      <c r="T193" s="255"/>
      <c r="U193" s="14"/>
      <c r="V193" s="14"/>
      <c r="W193" s="14"/>
      <c r="X193" s="14"/>
      <c r="Y193" s="14"/>
      <c r="Z193" s="14"/>
      <c r="AA193" s="14"/>
      <c r="AB193" s="14"/>
      <c r="AC193" s="14"/>
      <c r="AD193" s="14"/>
      <c r="AE193" s="14"/>
      <c r="AT193" s="256" t="s">
        <v>245</v>
      </c>
      <c r="AU193" s="256" t="s">
        <v>85</v>
      </c>
      <c r="AV193" s="14" t="s">
        <v>85</v>
      </c>
      <c r="AW193" s="14" t="s">
        <v>37</v>
      </c>
      <c r="AX193" s="14" t="s">
        <v>76</v>
      </c>
      <c r="AY193" s="256" t="s">
        <v>235</v>
      </c>
    </row>
    <row r="194" s="16" customFormat="1">
      <c r="A194" s="16"/>
      <c r="B194" s="268"/>
      <c r="C194" s="269"/>
      <c r="D194" s="237" t="s">
        <v>245</v>
      </c>
      <c r="E194" s="270" t="s">
        <v>19</v>
      </c>
      <c r="F194" s="271" t="s">
        <v>250</v>
      </c>
      <c r="G194" s="269"/>
      <c r="H194" s="272">
        <v>0.56899999999999995</v>
      </c>
      <c r="I194" s="273"/>
      <c r="J194" s="269"/>
      <c r="K194" s="269"/>
      <c r="L194" s="274"/>
      <c r="M194" s="275"/>
      <c r="N194" s="276"/>
      <c r="O194" s="276"/>
      <c r="P194" s="276"/>
      <c r="Q194" s="276"/>
      <c r="R194" s="276"/>
      <c r="S194" s="276"/>
      <c r="T194" s="277"/>
      <c r="U194" s="16"/>
      <c r="V194" s="16"/>
      <c r="W194" s="16"/>
      <c r="X194" s="16"/>
      <c r="Y194" s="16"/>
      <c r="Z194" s="16"/>
      <c r="AA194" s="16"/>
      <c r="AB194" s="16"/>
      <c r="AC194" s="16"/>
      <c r="AD194" s="16"/>
      <c r="AE194" s="16"/>
      <c r="AT194" s="278" t="s">
        <v>245</v>
      </c>
      <c r="AU194" s="278" t="s">
        <v>85</v>
      </c>
      <c r="AV194" s="16" t="s">
        <v>100</v>
      </c>
      <c r="AW194" s="16" t="s">
        <v>37</v>
      </c>
      <c r="AX194" s="16" t="s">
        <v>83</v>
      </c>
      <c r="AY194" s="278" t="s">
        <v>235</v>
      </c>
    </row>
    <row r="195" s="2" customFormat="1" ht="24.15" customHeight="1">
      <c r="A195" s="40"/>
      <c r="B195" s="41"/>
      <c r="C195" s="217" t="s">
        <v>391</v>
      </c>
      <c r="D195" s="217" t="s">
        <v>237</v>
      </c>
      <c r="E195" s="218" t="s">
        <v>1890</v>
      </c>
      <c r="F195" s="219" t="s">
        <v>1891</v>
      </c>
      <c r="G195" s="220" t="s">
        <v>361</v>
      </c>
      <c r="H195" s="221">
        <v>1.458</v>
      </c>
      <c r="I195" s="222"/>
      <c r="J195" s="223">
        <f>ROUND(I195*H195,2)</f>
        <v>0</v>
      </c>
      <c r="K195" s="219" t="s">
        <v>241</v>
      </c>
      <c r="L195" s="46"/>
      <c r="M195" s="224" t="s">
        <v>19</v>
      </c>
      <c r="N195" s="225" t="s">
        <v>47</v>
      </c>
      <c r="O195" s="86"/>
      <c r="P195" s="226">
        <f>O195*H195</f>
        <v>0</v>
      </c>
      <c r="Q195" s="226">
        <v>1.0900000000000001</v>
      </c>
      <c r="R195" s="226">
        <f>Q195*H195</f>
        <v>1.5892200000000001</v>
      </c>
      <c r="S195" s="226">
        <v>0</v>
      </c>
      <c r="T195" s="227">
        <f>S195*H195</f>
        <v>0</v>
      </c>
      <c r="U195" s="40"/>
      <c r="V195" s="40"/>
      <c r="W195" s="40"/>
      <c r="X195" s="40"/>
      <c r="Y195" s="40"/>
      <c r="Z195" s="40"/>
      <c r="AA195" s="40"/>
      <c r="AB195" s="40"/>
      <c r="AC195" s="40"/>
      <c r="AD195" s="40"/>
      <c r="AE195" s="40"/>
      <c r="AR195" s="228" t="s">
        <v>100</v>
      </c>
      <c r="AT195" s="228" t="s">
        <v>237</v>
      </c>
      <c r="AU195" s="228" t="s">
        <v>85</v>
      </c>
      <c r="AY195" s="19" t="s">
        <v>235</v>
      </c>
      <c r="BE195" s="229">
        <f>IF(N195="základní",J195,0)</f>
        <v>0</v>
      </c>
      <c r="BF195" s="229">
        <f>IF(N195="snížená",J195,0)</f>
        <v>0</v>
      </c>
      <c r="BG195" s="229">
        <f>IF(N195="zákl. přenesená",J195,0)</f>
        <v>0</v>
      </c>
      <c r="BH195" s="229">
        <f>IF(N195="sníž. přenesená",J195,0)</f>
        <v>0</v>
      </c>
      <c r="BI195" s="229">
        <f>IF(N195="nulová",J195,0)</f>
        <v>0</v>
      </c>
      <c r="BJ195" s="19" t="s">
        <v>83</v>
      </c>
      <c r="BK195" s="229">
        <f>ROUND(I195*H195,2)</f>
        <v>0</v>
      </c>
      <c r="BL195" s="19" t="s">
        <v>100</v>
      </c>
      <c r="BM195" s="228" t="s">
        <v>1892</v>
      </c>
    </row>
    <row r="196" s="2" customFormat="1">
      <c r="A196" s="40"/>
      <c r="B196" s="41"/>
      <c r="C196" s="42"/>
      <c r="D196" s="230" t="s">
        <v>243</v>
      </c>
      <c r="E196" s="42"/>
      <c r="F196" s="231" t="s">
        <v>1893</v>
      </c>
      <c r="G196" s="42"/>
      <c r="H196" s="42"/>
      <c r="I196" s="232"/>
      <c r="J196" s="42"/>
      <c r="K196" s="42"/>
      <c r="L196" s="46"/>
      <c r="M196" s="233"/>
      <c r="N196" s="234"/>
      <c r="O196" s="86"/>
      <c r="P196" s="86"/>
      <c r="Q196" s="86"/>
      <c r="R196" s="86"/>
      <c r="S196" s="86"/>
      <c r="T196" s="87"/>
      <c r="U196" s="40"/>
      <c r="V196" s="40"/>
      <c r="W196" s="40"/>
      <c r="X196" s="40"/>
      <c r="Y196" s="40"/>
      <c r="Z196" s="40"/>
      <c r="AA196" s="40"/>
      <c r="AB196" s="40"/>
      <c r="AC196" s="40"/>
      <c r="AD196" s="40"/>
      <c r="AE196" s="40"/>
      <c r="AT196" s="19" t="s">
        <v>243</v>
      </c>
      <c r="AU196" s="19" t="s">
        <v>85</v>
      </c>
    </row>
    <row r="197" s="13" customFormat="1">
      <c r="A197" s="13"/>
      <c r="B197" s="235"/>
      <c r="C197" s="236"/>
      <c r="D197" s="237" t="s">
        <v>245</v>
      </c>
      <c r="E197" s="238" t="s">
        <v>19</v>
      </c>
      <c r="F197" s="239" t="s">
        <v>1894</v>
      </c>
      <c r="G197" s="236"/>
      <c r="H197" s="238" t="s">
        <v>19</v>
      </c>
      <c r="I197" s="240"/>
      <c r="J197" s="236"/>
      <c r="K197" s="236"/>
      <c r="L197" s="241"/>
      <c r="M197" s="242"/>
      <c r="N197" s="243"/>
      <c r="O197" s="243"/>
      <c r="P197" s="243"/>
      <c r="Q197" s="243"/>
      <c r="R197" s="243"/>
      <c r="S197" s="243"/>
      <c r="T197" s="244"/>
      <c r="U197" s="13"/>
      <c r="V197" s="13"/>
      <c r="W197" s="13"/>
      <c r="X197" s="13"/>
      <c r="Y197" s="13"/>
      <c r="Z197" s="13"/>
      <c r="AA197" s="13"/>
      <c r="AB197" s="13"/>
      <c r="AC197" s="13"/>
      <c r="AD197" s="13"/>
      <c r="AE197" s="13"/>
      <c r="AT197" s="245" t="s">
        <v>245</v>
      </c>
      <c r="AU197" s="245" t="s">
        <v>85</v>
      </c>
      <c r="AV197" s="13" t="s">
        <v>83</v>
      </c>
      <c r="AW197" s="13" t="s">
        <v>37</v>
      </c>
      <c r="AX197" s="13" t="s">
        <v>76</v>
      </c>
      <c r="AY197" s="245" t="s">
        <v>235</v>
      </c>
    </row>
    <row r="198" s="13" customFormat="1">
      <c r="A198" s="13"/>
      <c r="B198" s="235"/>
      <c r="C198" s="236"/>
      <c r="D198" s="237" t="s">
        <v>245</v>
      </c>
      <c r="E198" s="238" t="s">
        <v>19</v>
      </c>
      <c r="F198" s="239" t="s">
        <v>704</v>
      </c>
      <c r="G198" s="236"/>
      <c r="H198" s="238" t="s">
        <v>19</v>
      </c>
      <c r="I198" s="240"/>
      <c r="J198" s="236"/>
      <c r="K198" s="236"/>
      <c r="L198" s="241"/>
      <c r="M198" s="242"/>
      <c r="N198" s="243"/>
      <c r="O198" s="243"/>
      <c r="P198" s="243"/>
      <c r="Q198" s="243"/>
      <c r="R198" s="243"/>
      <c r="S198" s="243"/>
      <c r="T198" s="244"/>
      <c r="U198" s="13"/>
      <c r="V198" s="13"/>
      <c r="W198" s="13"/>
      <c r="X198" s="13"/>
      <c r="Y198" s="13"/>
      <c r="Z198" s="13"/>
      <c r="AA198" s="13"/>
      <c r="AB198" s="13"/>
      <c r="AC198" s="13"/>
      <c r="AD198" s="13"/>
      <c r="AE198" s="13"/>
      <c r="AT198" s="245" t="s">
        <v>245</v>
      </c>
      <c r="AU198" s="245" t="s">
        <v>85</v>
      </c>
      <c r="AV198" s="13" t="s">
        <v>83</v>
      </c>
      <c r="AW198" s="13" t="s">
        <v>37</v>
      </c>
      <c r="AX198" s="13" t="s">
        <v>76</v>
      </c>
      <c r="AY198" s="245" t="s">
        <v>235</v>
      </c>
    </row>
    <row r="199" s="14" customFormat="1">
      <c r="A199" s="14"/>
      <c r="B199" s="246"/>
      <c r="C199" s="247"/>
      <c r="D199" s="237" t="s">
        <v>245</v>
      </c>
      <c r="E199" s="248" t="s">
        <v>19</v>
      </c>
      <c r="F199" s="249" t="s">
        <v>1895</v>
      </c>
      <c r="G199" s="247"/>
      <c r="H199" s="250">
        <v>0.012</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245</v>
      </c>
      <c r="AU199" s="256" t="s">
        <v>85</v>
      </c>
      <c r="AV199" s="14" t="s">
        <v>85</v>
      </c>
      <c r="AW199" s="14" t="s">
        <v>37</v>
      </c>
      <c r="AX199" s="14" t="s">
        <v>76</v>
      </c>
      <c r="AY199" s="256" t="s">
        <v>235</v>
      </c>
    </row>
    <row r="200" s="13" customFormat="1">
      <c r="A200" s="13"/>
      <c r="B200" s="235"/>
      <c r="C200" s="236"/>
      <c r="D200" s="237" t="s">
        <v>245</v>
      </c>
      <c r="E200" s="238" t="s">
        <v>19</v>
      </c>
      <c r="F200" s="239" t="s">
        <v>706</v>
      </c>
      <c r="G200" s="236"/>
      <c r="H200" s="238" t="s">
        <v>19</v>
      </c>
      <c r="I200" s="240"/>
      <c r="J200" s="236"/>
      <c r="K200" s="236"/>
      <c r="L200" s="241"/>
      <c r="M200" s="242"/>
      <c r="N200" s="243"/>
      <c r="O200" s="243"/>
      <c r="P200" s="243"/>
      <c r="Q200" s="243"/>
      <c r="R200" s="243"/>
      <c r="S200" s="243"/>
      <c r="T200" s="244"/>
      <c r="U200" s="13"/>
      <c r="V200" s="13"/>
      <c r="W200" s="13"/>
      <c r="X200" s="13"/>
      <c r="Y200" s="13"/>
      <c r="Z200" s="13"/>
      <c r="AA200" s="13"/>
      <c r="AB200" s="13"/>
      <c r="AC200" s="13"/>
      <c r="AD200" s="13"/>
      <c r="AE200" s="13"/>
      <c r="AT200" s="245" t="s">
        <v>245</v>
      </c>
      <c r="AU200" s="245" t="s">
        <v>85</v>
      </c>
      <c r="AV200" s="13" t="s">
        <v>83</v>
      </c>
      <c r="AW200" s="13" t="s">
        <v>37</v>
      </c>
      <c r="AX200" s="13" t="s">
        <v>76</v>
      </c>
      <c r="AY200" s="245" t="s">
        <v>235</v>
      </c>
    </row>
    <row r="201" s="14" customFormat="1">
      <c r="A201" s="14"/>
      <c r="B201" s="246"/>
      <c r="C201" s="247"/>
      <c r="D201" s="237" t="s">
        <v>245</v>
      </c>
      <c r="E201" s="248" t="s">
        <v>19</v>
      </c>
      <c r="F201" s="249" t="s">
        <v>1896</v>
      </c>
      <c r="G201" s="247"/>
      <c r="H201" s="250">
        <v>0.085999999999999993</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245</v>
      </c>
      <c r="AU201" s="256" t="s">
        <v>85</v>
      </c>
      <c r="AV201" s="14" t="s">
        <v>85</v>
      </c>
      <c r="AW201" s="14" t="s">
        <v>37</v>
      </c>
      <c r="AX201" s="14" t="s">
        <v>76</v>
      </c>
      <c r="AY201" s="256" t="s">
        <v>235</v>
      </c>
    </row>
    <row r="202" s="13" customFormat="1">
      <c r="A202" s="13"/>
      <c r="B202" s="235"/>
      <c r="C202" s="236"/>
      <c r="D202" s="237" t="s">
        <v>245</v>
      </c>
      <c r="E202" s="238" t="s">
        <v>19</v>
      </c>
      <c r="F202" s="239" t="s">
        <v>708</v>
      </c>
      <c r="G202" s="236"/>
      <c r="H202" s="238" t="s">
        <v>19</v>
      </c>
      <c r="I202" s="240"/>
      <c r="J202" s="236"/>
      <c r="K202" s="236"/>
      <c r="L202" s="241"/>
      <c r="M202" s="242"/>
      <c r="N202" s="243"/>
      <c r="O202" s="243"/>
      <c r="P202" s="243"/>
      <c r="Q202" s="243"/>
      <c r="R202" s="243"/>
      <c r="S202" s="243"/>
      <c r="T202" s="244"/>
      <c r="U202" s="13"/>
      <c r="V202" s="13"/>
      <c r="W202" s="13"/>
      <c r="X202" s="13"/>
      <c r="Y202" s="13"/>
      <c r="Z202" s="13"/>
      <c r="AA202" s="13"/>
      <c r="AB202" s="13"/>
      <c r="AC202" s="13"/>
      <c r="AD202" s="13"/>
      <c r="AE202" s="13"/>
      <c r="AT202" s="245" t="s">
        <v>245</v>
      </c>
      <c r="AU202" s="245" t="s">
        <v>85</v>
      </c>
      <c r="AV202" s="13" t="s">
        <v>83</v>
      </c>
      <c r="AW202" s="13" t="s">
        <v>37</v>
      </c>
      <c r="AX202" s="13" t="s">
        <v>76</v>
      </c>
      <c r="AY202" s="245" t="s">
        <v>235</v>
      </c>
    </row>
    <row r="203" s="14" customFormat="1">
      <c r="A203" s="14"/>
      <c r="B203" s="246"/>
      <c r="C203" s="247"/>
      <c r="D203" s="237" t="s">
        <v>245</v>
      </c>
      <c r="E203" s="248" t="s">
        <v>19</v>
      </c>
      <c r="F203" s="249" t="s">
        <v>1897</v>
      </c>
      <c r="G203" s="247"/>
      <c r="H203" s="250">
        <v>0.036999999999999998</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245</v>
      </c>
      <c r="AU203" s="256" t="s">
        <v>85</v>
      </c>
      <c r="AV203" s="14" t="s">
        <v>85</v>
      </c>
      <c r="AW203" s="14" t="s">
        <v>37</v>
      </c>
      <c r="AX203" s="14" t="s">
        <v>76</v>
      </c>
      <c r="AY203" s="256" t="s">
        <v>235</v>
      </c>
    </row>
    <row r="204" s="13" customFormat="1">
      <c r="A204" s="13"/>
      <c r="B204" s="235"/>
      <c r="C204" s="236"/>
      <c r="D204" s="237" t="s">
        <v>245</v>
      </c>
      <c r="E204" s="238" t="s">
        <v>19</v>
      </c>
      <c r="F204" s="239" t="s">
        <v>710</v>
      </c>
      <c r="G204" s="236"/>
      <c r="H204" s="238" t="s">
        <v>19</v>
      </c>
      <c r="I204" s="240"/>
      <c r="J204" s="236"/>
      <c r="K204" s="236"/>
      <c r="L204" s="241"/>
      <c r="M204" s="242"/>
      <c r="N204" s="243"/>
      <c r="O204" s="243"/>
      <c r="P204" s="243"/>
      <c r="Q204" s="243"/>
      <c r="R204" s="243"/>
      <c r="S204" s="243"/>
      <c r="T204" s="244"/>
      <c r="U204" s="13"/>
      <c r="V204" s="13"/>
      <c r="W204" s="13"/>
      <c r="X204" s="13"/>
      <c r="Y204" s="13"/>
      <c r="Z204" s="13"/>
      <c r="AA204" s="13"/>
      <c r="AB204" s="13"/>
      <c r="AC204" s="13"/>
      <c r="AD204" s="13"/>
      <c r="AE204" s="13"/>
      <c r="AT204" s="245" t="s">
        <v>245</v>
      </c>
      <c r="AU204" s="245" t="s">
        <v>85</v>
      </c>
      <c r="AV204" s="13" t="s">
        <v>83</v>
      </c>
      <c r="AW204" s="13" t="s">
        <v>37</v>
      </c>
      <c r="AX204" s="13" t="s">
        <v>76</v>
      </c>
      <c r="AY204" s="245" t="s">
        <v>235</v>
      </c>
    </row>
    <row r="205" s="14" customFormat="1">
      <c r="A205" s="14"/>
      <c r="B205" s="246"/>
      <c r="C205" s="247"/>
      <c r="D205" s="237" t="s">
        <v>245</v>
      </c>
      <c r="E205" s="248" t="s">
        <v>19</v>
      </c>
      <c r="F205" s="249" t="s">
        <v>1898</v>
      </c>
      <c r="G205" s="247"/>
      <c r="H205" s="250">
        <v>0.042999999999999997</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245</v>
      </c>
      <c r="AU205" s="256" t="s">
        <v>85</v>
      </c>
      <c r="AV205" s="14" t="s">
        <v>85</v>
      </c>
      <c r="AW205" s="14" t="s">
        <v>37</v>
      </c>
      <c r="AX205" s="14" t="s">
        <v>76</v>
      </c>
      <c r="AY205" s="256" t="s">
        <v>235</v>
      </c>
    </row>
    <row r="206" s="13" customFormat="1">
      <c r="A206" s="13"/>
      <c r="B206" s="235"/>
      <c r="C206" s="236"/>
      <c r="D206" s="237" t="s">
        <v>245</v>
      </c>
      <c r="E206" s="238" t="s">
        <v>19</v>
      </c>
      <c r="F206" s="239" t="s">
        <v>710</v>
      </c>
      <c r="G206" s="236"/>
      <c r="H206" s="238" t="s">
        <v>19</v>
      </c>
      <c r="I206" s="240"/>
      <c r="J206" s="236"/>
      <c r="K206" s="236"/>
      <c r="L206" s="241"/>
      <c r="M206" s="242"/>
      <c r="N206" s="243"/>
      <c r="O206" s="243"/>
      <c r="P206" s="243"/>
      <c r="Q206" s="243"/>
      <c r="R206" s="243"/>
      <c r="S206" s="243"/>
      <c r="T206" s="244"/>
      <c r="U206" s="13"/>
      <c r="V206" s="13"/>
      <c r="W206" s="13"/>
      <c r="X206" s="13"/>
      <c r="Y206" s="13"/>
      <c r="Z206" s="13"/>
      <c r="AA206" s="13"/>
      <c r="AB206" s="13"/>
      <c r="AC206" s="13"/>
      <c r="AD206" s="13"/>
      <c r="AE206" s="13"/>
      <c r="AT206" s="245" t="s">
        <v>245</v>
      </c>
      <c r="AU206" s="245" t="s">
        <v>85</v>
      </c>
      <c r="AV206" s="13" t="s">
        <v>83</v>
      </c>
      <c r="AW206" s="13" t="s">
        <v>37</v>
      </c>
      <c r="AX206" s="13" t="s">
        <v>76</v>
      </c>
      <c r="AY206" s="245" t="s">
        <v>235</v>
      </c>
    </row>
    <row r="207" s="14" customFormat="1">
      <c r="A207" s="14"/>
      <c r="B207" s="246"/>
      <c r="C207" s="247"/>
      <c r="D207" s="237" t="s">
        <v>245</v>
      </c>
      <c r="E207" s="248" t="s">
        <v>19</v>
      </c>
      <c r="F207" s="249" t="s">
        <v>1896</v>
      </c>
      <c r="G207" s="247"/>
      <c r="H207" s="250">
        <v>0.085999999999999993</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245</v>
      </c>
      <c r="AU207" s="256" t="s">
        <v>85</v>
      </c>
      <c r="AV207" s="14" t="s">
        <v>85</v>
      </c>
      <c r="AW207" s="14" t="s">
        <v>37</v>
      </c>
      <c r="AX207" s="14" t="s">
        <v>76</v>
      </c>
      <c r="AY207" s="256" t="s">
        <v>235</v>
      </c>
    </row>
    <row r="208" s="13" customFormat="1">
      <c r="A208" s="13"/>
      <c r="B208" s="235"/>
      <c r="C208" s="236"/>
      <c r="D208" s="237" t="s">
        <v>245</v>
      </c>
      <c r="E208" s="238" t="s">
        <v>19</v>
      </c>
      <c r="F208" s="239" t="s">
        <v>712</v>
      </c>
      <c r="G208" s="236"/>
      <c r="H208" s="238" t="s">
        <v>19</v>
      </c>
      <c r="I208" s="240"/>
      <c r="J208" s="236"/>
      <c r="K208" s="236"/>
      <c r="L208" s="241"/>
      <c r="M208" s="242"/>
      <c r="N208" s="243"/>
      <c r="O208" s="243"/>
      <c r="P208" s="243"/>
      <c r="Q208" s="243"/>
      <c r="R208" s="243"/>
      <c r="S208" s="243"/>
      <c r="T208" s="244"/>
      <c r="U208" s="13"/>
      <c r="V208" s="13"/>
      <c r="W208" s="13"/>
      <c r="X208" s="13"/>
      <c r="Y208" s="13"/>
      <c r="Z208" s="13"/>
      <c r="AA208" s="13"/>
      <c r="AB208" s="13"/>
      <c r="AC208" s="13"/>
      <c r="AD208" s="13"/>
      <c r="AE208" s="13"/>
      <c r="AT208" s="245" t="s">
        <v>245</v>
      </c>
      <c r="AU208" s="245" t="s">
        <v>85</v>
      </c>
      <c r="AV208" s="13" t="s">
        <v>83</v>
      </c>
      <c r="AW208" s="13" t="s">
        <v>37</v>
      </c>
      <c r="AX208" s="13" t="s">
        <v>76</v>
      </c>
      <c r="AY208" s="245" t="s">
        <v>235</v>
      </c>
    </row>
    <row r="209" s="14" customFormat="1">
      <c r="A209" s="14"/>
      <c r="B209" s="246"/>
      <c r="C209" s="247"/>
      <c r="D209" s="237" t="s">
        <v>245</v>
      </c>
      <c r="E209" s="248" t="s">
        <v>19</v>
      </c>
      <c r="F209" s="249" t="s">
        <v>1899</v>
      </c>
      <c r="G209" s="247"/>
      <c r="H209" s="250">
        <v>0.13100000000000001</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245</v>
      </c>
      <c r="AU209" s="256" t="s">
        <v>85</v>
      </c>
      <c r="AV209" s="14" t="s">
        <v>85</v>
      </c>
      <c r="AW209" s="14" t="s">
        <v>37</v>
      </c>
      <c r="AX209" s="14" t="s">
        <v>76</v>
      </c>
      <c r="AY209" s="256" t="s">
        <v>235</v>
      </c>
    </row>
    <row r="210" s="13" customFormat="1">
      <c r="A210" s="13"/>
      <c r="B210" s="235"/>
      <c r="C210" s="236"/>
      <c r="D210" s="237" t="s">
        <v>245</v>
      </c>
      <c r="E210" s="238" t="s">
        <v>19</v>
      </c>
      <c r="F210" s="239" t="s">
        <v>714</v>
      </c>
      <c r="G210" s="236"/>
      <c r="H210" s="238" t="s">
        <v>19</v>
      </c>
      <c r="I210" s="240"/>
      <c r="J210" s="236"/>
      <c r="K210" s="236"/>
      <c r="L210" s="241"/>
      <c r="M210" s="242"/>
      <c r="N210" s="243"/>
      <c r="O210" s="243"/>
      <c r="P210" s="243"/>
      <c r="Q210" s="243"/>
      <c r="R210" s="243"/>
      <c r="S210" s="243"/>
      <c r="T210" s="244"/>
      <c r="U210" s="13"/>
      <c r="V210" s="13"/>
      <c r="W210" s="13"/>
      <c r="X210" s="13"/>
      <c r="Y210" s="13"/>
      <c r="Z210" s="13"/>
      <c r="AA210" s="13"/>
      <c r="AB210" s="13"/>
      <c r="AC210" s="13"/>
      <c r="AD210" s="13"/>
      <c r="AE210" s="13"/>
      <c r="AT210" s="245" t="s">
        <v>245</v>
      </c>
      <c r="AU210" s="245" t="s">
        <v>85</v>
      </c>
      <c r="AV210" s="13" t="s">
        <v>83</v>
      </c>
      <c r="AW210" s="13" t="s">
        <v>37</v>
      </c>
      <c r="AX210" s="13" t="s">
        <v>76</v>
      </c>
      <c r="AY210" s="245" t="s">
        <v>235</v>
      </c>
    </row>
    <row r="211" s="14" customFormat="1">
      <c r="A211" s="14"/>
      <c r="B211" s="246"/>
      <c r="C211" s="247"/>
      <c r="D211" s="237" t="s">
        <v>245</v>
      </c>
      <c r="E211" s="248" t="s">
        <v>19</v>
      </c>
      <c r="F211" s="249" t="s">
        <v>1900</v>
      </c>
      <c r="G211" s="247"/>
      <c r="H211" s="250">
        <v>0.189</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245</v>
      </c>
      <c r="AU211" s="256" t="s">
        <v>85</v>
      </c>
      <c r="AV211" s="14" t="s">
        <v>85</v>
      </c>
      <c r="AW211" s="14" t="s">
        <v>37</v>
      </c>
      <c r="AX211" s="14" t="s">
        <v>76</v>
      </c>
      <c r="AY211" s="256" t="s">
        <v>235</v>
      </c>
    </row>
    <row r="212" s="13" customFormat="1">
      <c r="A212" s="13"/>
      <c r="B212" s="235"/>
      <c r="C212" s="236"/>
      <c r="D212" s="237" t="s">
        <v>245</v>
      </c>
      <c r="E212" s="238" t="s">
        <v>19</v>
      </c>
      <c r="F212" s="239" t="s">
        <v>716</v>
      </c>
      <c r="G212" s="236"/>
      <c r="H212" s="238" t="s">
        <v>19</v>
      </c>
      <c r="I212" s="240"/>
      <c r="J212" s="236"/>
      <c r="K212" s="236"/>
      <c r="L212" s="241"/>
      <c r="M212" s="242"/>
      <c r="N212" s="243"/>
      <c r="O212" s="243"/>
      <c r="P212" s="243"/>
      <c r="Q212" s="243"/>
      <c r="R212" s="243"/>
      <c r="S212" s="243"/>
      <c r="T212" s="244"/>
      <c r="U212" s="13"/>
      <c r="V212" s="13"/>
      <c r="W212" s="13"/>
      <c r="X212" s="13"/>
      <c r="Y212" s="13"/>
      <c r="Z212" s="13"/>
      <c r="AA212" s="13"/>
      <c r="AB212" s="13"/>
      <c r="AC212" s="13"/>
      <c r="AD212" s="13"/>
      <c r="AE212" s="13"/>
      <c r="AT212" s="245" t="s">
        <v>245</v>
      </c>
      <c r="AU212" s="245" t="s">
        <v>85</v>
      </c>
      <c r="AV212" s="13" t="s">
        <v>83</v>
      </c>
      <c r="AW212" s="13" t="s">
        <v>37</v>
      </c>
      <c r="AX212" s="13" t="s">
        <v>76</v>
      </c>
      <c r="AY212" s="245" t="s">
        <v>235</v>
      </c>
    </row>
    <row r="213" s="14" customFormat="1">
      <c r="A213" s="14"/>
      <c r="B213" s="246"/>
      <c r="C213" s="247"/>
      <c r="D213" s="237" t="s">
        <v>245</v>
      </c>
      <c r="E213" s="248" t="s">
        <v>19</v>
      </c>
      <c r="F213" s="249" t="s">
        <v>1901</v>
      </c>
      <c r="G213" s="247"/>
      <c r="H213" s="250">
        <v>0.051999999999999998</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245</v>
      </c>
      <c r="AU213" s="256" t="s">
        <v>85</v>
      </c>
      <c r="AV213" s="14" t="s">
        <v>85</v>
      </c>
      <c r="AW213" s="14" t="s">
        <v>37</v>
      </c>
      <c r="AX213" s="14" t="s">
        <v>76</v>
      </c>
      <c r="AY213" s="256" t="s">
        <v>235</v>
      </c>
    </row>
    <row r="214" s="13" customFormat="1">
      <c r="A214" s="13"/>
      <c r="B214" s="235"/>
      <c r="C214" s="236"/>
      <c r="D214" s="237" t="s">
        <v>245</v>
      </c>
      <c r="E214" s="238" t="s">
        <v>19</v>
      </c>
      <c r="F214" s="239" t="s">
        <v>718</v>
      </c>
      <c r="G214" s="236"/>
      <c r="H214" s="238" t="s">
        <v>19</v>
      </c>
      <c r="I214" s="240"/>
      <c r="J214" s="236"/>
      <c r="K214" s="236"/>
      <c r="L214" s="241"/>
      <c r="M214" s="242"/>
      <c r="N214" s="243"/>
      <c r="O214" s="243"/>
      <c r="P214" s="243"/>
      <c r="Q214" s="243"/>
      <c r="R214" s="243"/>
      <c r="S214" s="243"/>
      <c r="T214" s="244"/>
      <c r="U214" s="13"/>
      <c r="V214" s="13"/>
      <c r="W214" s="13"/>
      <c r="X214" s="13"/>
      <c r="Y214" s="13"/>
      <c r="Z214" s="13"/>
      <c r="AA214" s="13"/>
      <c r="AB214" s="13"/>
      <c r="AC214" s="13"/>
      <c r="AD214" s="13"/>
      <c r="AE214" s="13"/>
      <c r="AT214" s="245" t="s">
        <v>245</v>
      </c>
      <c r="AU214" s="245" t="s">
        <v>85</v>
      </c>
      <c r="AV214" s="13" t="s">
        <v>83</v>
      </c>
      <c r="AW214" s="13" t="s">
        <v>37</v>
      </c>
      <c r="AX214" s="13" t="s">
        <v>76</v>
      </c>
      <c r="AY214" s="245" t="s">
        <v>235</v>
      </c>
    </row>
    <row r="215" s="14" customFormat="1">
      <c r="A215" s="14"/>
      <c r="B215" s="246"/>
      <c r="C215" s="247"/>
      <c r="D215" s="237" t="s">
        <v>245</v>
      </c>
      <c r="E215" s="248" t="s">
        <v>19</v>
      </c>
      <c r="F215" s="249" t="s">
        <v>1902</v>
      </c>
      <c r="G215" s="247"/>
      <c r="H215" s="250">
        <v>0.029000000000000001</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245</v>
      </c>
      <c r="AU215" s="256" t="s">
        <v>85</v>
      </c>
      <c r="AV215" s="14" t="s">
        <v>85</v>
      </c>
      <c r="AW215" s="14" t="s">
        <v>37</v>
      </c>
      <c r="AX215" s="14" t="s">
        <v>76</v>
      </c>
      <c r="AY215" s="256" t="s">
        <v>235</v>
      </c>
    </row>
    <row r="216" s="13" customFormat="1">
      <c r="A216" s="13"/>
      <c r="B216" s="235"/>
      <c r="C216" s="236"/>
      <c r="D216" s="237" t="s">
        <v>245</v>
      </c>
      <c r="E216" s="238" t="s">
        <v>19</v>
      </c>
      <c r="F216" s="239" t="s">
        <v>720</v>
      </c>
      <c r="G216" s="236"/>
      <c r="H216" s="238" t="s">
        <v>19</v>
      </c>
      <c r="I216" s="240"/>
      <c r="J216" s="236"/>
      <c r="K216" s="236"/>
      <c r="L216" s="241"/>
      <c r="M216" s="242"/>
      <c r="N216" s="243"/>
      <c r="O216" s="243"/>
      <c r="P216" s="243"/>
      <c r="Q216" s="243"/>
      <c r="R216" s="243"/>
      <c r="S216" s="243"/>
      <c r="T216" s="244"/>
      <c r="U216" s="13"/>
      <c r="V216" s="13"/>
      <c r="W216" s="13"/>
      <c r="X216" s="13"/>
      <c r="Y216" s="13"/>
      <c r="Z216" s="13"/>
      <c r="AA216" s="13"/>
      <c r="AB216" s="13"/>
      <c r="AC216" s="13"/>
      <c r="AD216" s="13"/>
      <c r="AE216" s="13"/>
      <c r="AT216" s="245" t="s">
        <v>245</v>
      </c>
      <c r="AU216" s="245" t="s">
        <v>85</v>
      </c>
      <c r="AV216" s="13" t="s">
        <v>83</v>
      </c>
      <c r="AW216" s="13" t="s">
        <v>37</v>
      </c>
      <c r="AX216" s="13" t="s">
        <v>76</v>
      </c>
      <c r="AY216" s="245" t="s">
        <v>235</v>
      </c>
    </row>
    <row r="217" s="14" customFormat="1">
      <c r="A217" s="14"/>
      <c r="B217" s="246"/>
      <c r="C217" s="247"/>
      <c r="D217" s="237" t="s">
        <v>245</v>
      </c>
      <c r="E217" s="248" t="s">
        <v>19</v>
      </c>
      <c r="F217" s="249" t="s">
        <v>1903</v>
      </c>
      <c r="G217" s="247"/>
      <c r="H217" s="250">
        <v>0.014999999999999999</v>
      </c>
      <c r="I217" s="251"/>
      <c r="J217" s="247"/>
      <c r="K217" s="247"/>
      <c r="L217" s="252"/>
      <c r="M217" s="253"/>
      <c r="N217" s="254"/>
      <c r="O217" s="254"/>
      <c r="P217" s="254"/>
      <c r="Q217" s="254"/>
      <c r="R217" s="254"/>
      <c r="S217" s="254"/>
      <c r="T217" s="255"/>
      <c r="U217" s="14"/>
      <c r="V217" s="14"/>
      <c r="W217" s="14"/>
      <c r="X217" s="14"/>
      <c r="Y217" s="14"/>
      <c r="Z217" s="14"/>
      <c r="AA217" s="14"/>
      <c r="AB217" s="14"/>
      <c r="AC217" s="14"/>
      <c r="AD217" s="14"/>
      <c r="AE217" s="14"/>
      <c r="AT217" s="256" t="s">
        <v>245</v>
      </c>
      <c r="AU217" s="256" t="s">
        <v>85</v>
      </c>
      <c r="AV217" s="14" t="s">
        <v>85</v>
      </c>
      <c r="AW217" s="14" t="s">
        <v>37</v>
      </c>
      <c r="AX217" s="14" t="s">
        <v>76</v>
      </c>
      <c r="AY217" s="256" t="s">
        <v>235</v>
      </c>
    </row>
    <row r="218" s="13" customFormat="1">
      <c r="A218" s="13"/>
      <c r="B218" s="235"/>
      <c r="C218" s="236"/>
      <c r="D218" s="237" t="s">
        <v>245</v>
      </c>
      <c r="E218" s="238" t="s">
        <v>19</v>
      </c>
      <c r="F218" s="239" t="s">
        <v>722</v>
      </c>
      <c r="G218" s="236"/>
      <c r="H218" s="238" t="s">
        <v>19</v>
      </c>
      <c r="I218" s="240"/>
      <c r="J218" s="236"/>
      <c r="K218" s="236"/>
      <c r="L218" s="241"/>
      <c r="M218" s="242"/>
      <c r="N218" s="243"/>
      <c r="O218" s="243"/>
      <c r="P218" s="243"/>
      <c r="Q218" s="243"/>
      <c r="R218" s="243"/>
      <c r="S218" s="243"/>
      <c r="T218" s="244"/>
      <c r="U218" s="13"/>
      <c r="V218" s="13"/>
      <c r="W218" s="13"/>
      <c r="X218" s="13"/>
      <c r="Y218" s="13"/>
      <c r="Z218" s="13"/>
      <c r="AA218" s="13"/>
      <c r="AB218" s="13"/>
      <c r="AC218" s="13"/>
      <c r="AD218" s="13"/>
      <c r="AE218" s="13"/>
      <c r="AT218" s="245" t="s">
        <v>245</v>
      </c>
      <c r="AU218" s="245" t="s">
        <v>85</v>
      </c>
      <c r="AV218" s="13" t="s">
        <v>83</v>
      </c>
      <c r="AW218" s="13" t="s">
        <v>37</v>
      </c>
      <c r="AX218" s="13" t="s">
        <v>76</v>
      </c>
      <c r="AY218" s="245" t="s">
        <v>235</v>
      </c>
    </row>
    <row r="219" s="14" customFormat="1">
      <c r="A219" s="14"/>
      <c r="B219" s="246"/>
      <c r="C219" s="247"/>
      <c r="D219" s="237" t="s">
        <v>245</v>
      </c>
      <c r="E219" s="248" t="s">
        <v>19</v>
      </c>
      <c r="F219" s="249" t="s">
        <v>1904</v>
      </c>
      <c r="G219" s="247"/>
      <c r="H219" s="250">
        <v>0.016</v>
      </c>
      <c r="I219" s="251"/>
      <c r="J219" s="247"/>
      <c r="K219" s="247"/>
      <c r="L219" s="252"/>
      <c r="M219" s="253"/>
      <c r="N219" s="254"/>
      <c r="O219" s="254"/>
      <c r="P219" s="254"/>
      <c r="Q219" s="254"/>
      <c r="R219" s="254"/>
      <c r="S219" s="254"/>
      <c r="T219" s="255"/>
      <c r="U219" s="14"/>
      <c r="V219" s="14"/>
      <c r="W219" s="14"/>
      <c r="X219" s="14"/>
      <c r="Y219" s="14"/>
      <c r="Z219" s="14"/>
      <c r="AA219" s="14"/>
      <c r="AB219" s="14"/>
      <c r="AC219" s="14"/>
      <c r="AD219" s="14"/>
      <c r="AE219" s="14"/>
      <c r="AT219" s="256" t="s">
        <v>245</v>
      </c>
      <c r="AU219" s="256" t="s">
        <v>85</v>
      </c>
      <c r="AV219" s="14" t="s">
        <v>85</v>
      </c>
      <c r="AW219" s="14" t="s">
        <v>37</v>
      </c>
      <c r="AX219" s="14" t="s">
        <v>76</v>
      </c>
      <c r="AY219" s="256" t="s">
        <v>235</v>
      </c>
    </row>
    <row r="220" s="13" customFormat="1">
      <c r="A220" s="13"/>
      <c r="B220" s="235"/>
      <c r="C220" s="236"/>
      <c r="D220" s="237" t="s">
        <v>245</v>
      </c>
      <c r="E220" s="238" t="s">
        <v>19</v>
      </c>
      <c r="F220" s="239" t="s">
        <v>724</v>
      </c>
      <c r="G220" s="236"/>
      <c r="H220" s="238" t="s">
        <v>19</v>
      </c>
      <c r="I220" s="240"/>
      <c r="J220" s="236"/>
      <c r="K220" s="236"/>
      <c r="L220" s="241"/>
      <c r="M220" s="242"/>
      <c r="N220" s="243"/>
      <c r="O220" s="243"/>
      <c r="P220" s="243"/>
      <c r="Q220" s="243"/>
      <c r="R220" s="243"/>
      <c r="S220" s="243"/>
      <c r="T220" s="244"/>
      <c r="U220" s="13"/>
      <c r="V220" s="13"/>
      <c r="W220" s="13"/>
      <c r="X220" s="13"/>
      <c r="Y220" s="13"/>
      <c r="Z220" s="13"/>
      <c r="AA220" s="13"/>
      <c r="AB220" s="13"/>
      <c r="AC220" s="13"/>
      <c r="AD220" s="13"/>
      <c r="AE220" s="13"/>
      <c r="AT220" s="245" t="s">
        <v>245</v>
      </c>
      <c r="AU220" s="245" t="s">
        <v>85</v>
      </c>
      <c r="AV220" s="13" t="s">
        <v>83</v>
      </c>
      <c r="AW220" s="13" t="s">
        <v>37</v>
      </c>
      <c r="AX220" s="13" t="s">
        <v>76</v>
      </c>
      <c r="AY220" s="245" t="s">
        <v>235</v>
      </c>
    </row>
    <row r="221" s="14" customFormat="1">
      <c r="A221" s="14"/>
      <c r="B221" s="246"/>
      <c r="C221" s="247"/>
      <c r="D221" s="237" t="s">
        <v>245</v>
      </c>
      <c r="E221" s="248" t="s">
        <v>19</v>
      </c>
      <c r="F221" s="249" t="s">
        <v>1903</v>
      </c>
      <c r="G221" s="247"/>
      <c r="H221" s="250">
        <v>0.014999999999999999</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245</v>
      </c>
      <c r="AU221" s="256" t="s">
        <v>85</v>
      </c>
      <c r="AV221" s="14" t="s">
        <v>85</v>
      </c>
      <c r="AW221" s="14" t="s">
        <v>37</v>
      </c>
      <c r="AX221" s="14" t="s">
        <v>76</v>
      </c>
      <c r="AY221" s="256" t="s">
        <v>235</v>
      </c>
    </row>
    <row r="222" s="13" customFormat="1">
      <c r="A222" s="13"/>
      <c r="B222" s="235"/>
      <c r="C222" s="236"/>
      <c r="D222" s="237" t="s">
        <v>245</v>
      </c>
      <c r="E222" s="238" t="s">
        <v>19</v>
      </c>
      <c r="F222" s="239" t="s">
        <v>724</v>
      </c>
      <c r="G222" s="236"/>
      <c r="H222" s="238" t="s">
        <v>19</v>
      </c>
      <c r="I222" s="240"/>
      <c r="J222" s="236"/>
      <c r="K222" s="236"/>
      <c r="L222" s="241"/>
      <c r="M222" s="242"/>
      <c r="N222" s="243"/>
      <c r="O222" s="243"/>
      <c r="P222" s="243"/>
      <c r="Q222" s="243"/>
      <c r="R222" s="243"/>
      <c r="S222" s="243"/>
      <c r="T222" s="244"/>
      <c r="U222" s="13"/>
      <c r="V222" s="13"/>
      <c r="W222" s="13"/>
      <c r="X222" s="13"/>
      <c r="Y222" s="13"/>
      <c r="Z222" s="13"/>
      <c r="AA222" s="13"/>
      <c r="AB222" s="13"/>
      <c r="AC222" s="13"/>
      <c r="AD222" s="13"/>
      <c r="AE222" s="13"/>
      <c r="AT222" s="245" t="s">
        <v>245</v>
      </c>
      <c r="AU222" s="245" t="s">
        <v>85</v>
      </c>
      <c r="AV222" s="13" t="s">
        <v>83</v>
      </c>
      <c r="AW222" s="13" t="s">
        <v>37</v>
      </c>
      <c r="AX222" s="13" t="s">
        <v>76</v>
      </c>
      <c r="AY222" s="245" t="s">
        <v>235</v>
      </c>
    </row>
    <row r="223" s="14" customFormat="1">
      <c r="A223" s="14"/>
      <c r="B223" s="246"/>
      <c r="C223" s="247"/>
      <c r="D223" s="237" t="s">
        <v>245</v>
      </c>
      <c r="E223" s="248" t="s">
        <v>19</v>
      </c>
      <c r="F223" s="249" t="s">
        <v>1903</v>
      </c>
      <c r="G223" s="247"/>
      <c r="H223" s="250">
        <v>0.014999999999999999</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245</v>
      </c>
      <c r="AU223" s="256" t="s">
        <v>85</v>
      </c>
      <c r="AV223" s="14" t="s">
        <v>85</v>
      </c>
      <c r="AW223" s="14" t="s">
        <v>37</v>
      </c>
      <c r="AX223" s="14" t="s">
        <v>76</v>
      </c>
      <c r="AY223" s="256" t="s">
        <v>235</v>
      </c>
    </row>
    <row r="224" s="13" customFormat="1">
      <c r="A224" s="13"/>
      <c r="B224" s="235"/>
      <c r="C224" s="236"/>
      <c r="D224" s="237" t="s">
        <v>245</v>
      </c>
      <c r="E224" s="238" t="s">
        <v>19</v>
      </c>
      <c r="F224" s="239" t="s">
        <v>725</v>
      </c>
      <c r="G224" s="236"/>
      <c r="H224" s="238" t="s">
        <v>19</v>
      </c>
      <c r="I224" s="240"/>
      <c r="J224" s="236"/>
      <c r="K224" s="236"/>
      <c r="L224" s="241"/>
      <c r="M224" s="242"/>
      <c r="N224" s="243"/>
      <c r="O224" s="243"/>
      <c r="P224" s="243"/>
      <c r="Q224" s="243"/>
      <c r="R224" s="243"/>
      <c r="S224" s="243"/>
      <c r="T224" s="244"/>
      <c r="U224" s="13"/>
      <c r="V224" s="13"/>
      <c r="W224" s="13"/>
      <c r="X224" s="13"/>
      <c r="Y224" s="13"/>
      <c r="Z224" s="13"/>
      <c r="AA224" s="13"/>
      <c r="AB224" s="13"/>
      <c r="AC224" s="13"/>
      <c r="AD224" s="13"/>
      <c r="AE224" s="13"/>
      <c r="AT224" s="245" t="s">
        <v>245</v>
      </c>
      <c r="AU224" s="245" t="s">
        <v>85</v>
      </c>
      <c r="AV224" s="13" t="s">
        <v>83</v>
      </c>
      <c r="AW224" s="13" t="s">
        <v>37</v>
      </c>
      <c r="AX224" s="13" t="s">
        <v>76</v>
      </c>
      <c r="AY224" s="245" t="s">
        <v>235</v>
      </c>
    </row>
    <row r="225" s="14" customFormat="1">
      <c r="A225" s="14"/>
      <c r="B225" s="246"/>
      <c r="C225" s="247"/>
      <c r="D225" s="237" t="s">
        <v>245</v>
      </c>
      <c r="E225" s="248" t="s">
        <v>19</v>
      </c>
      <c r="F225" s="249" t="s">
        <v>1905</v>
      </c>
      <c r="G225" s="247"/>
      <c r="H225" s="250">
        <v>0.017000000000000001</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245</v>
      </c>
      <c r="AU225" s="256" t="s">
        <v>85</v>
      </c>
      <c r="AV225" s="14" t="s">
        <v>85</v>
      </c>
      <c r="AW225" s="14" t="s">
        <v>37</v>
      </c>
      <c r="AX225" s="14" t="s">
        <v>76</v>
      </c>
      <c r="AY225" s="256" t="s">
        <v>235</v>
      </c>
    </row>
    <row r="226" s="13" customFormat="1">
      <c r="A226" s="13"/>
      <c r="B226" s="235"/>
      <c r="C226" s="236"/>
      <c r="D226" s="237" t="s">
        <v>245</v>
      </c>
      <c r="E226" s="238" t="s">
        <v>19</v>
      </c>
      <c r="F226" s="239" t="s">
        <v>725</v>
      </c>
      <c r="G226" s="236"/>
      <c r="H226" s="238" t="s">
        <v>19</v>
      </c>
      <c r="I226" s="240"/>
      <c r="J226" s="236"/>
      <c r="K226" s="236"/>
      <c r="L226" s="241"/>
      <c r="M226" s="242"/>
      <c r="N226" s="243"/>
      <c r="O226" s="243"/>
      <c r="P226" s="243"/>
      <c r="Q226" s="243"/>
      <c r="R226" s="243"/>
      <c r="S226" s="243"/>
      <c r="T226" s="244"/>
      <c r="U226" s="13"/>
      <c r="V226" s="13"/>
      <c r="W226" s="13"/>
      <c r="X226" s="13"/>
      <c r="Y226" s="13"/>
      <c r="Z226" s="13"/>
      <c r="AA226" s="13"/>
      <c r="AB226" s="13"/>
      <c r="AC226" s="13"/>
      <c r="AD226" s="13"/>
      <c r="AE226" s="13"/>
      <c r="AT226" s="245" t="s">
        <v>245</v>
      </c>
      <c r="AU226" s="245" t="s">
        <v>85</v>
      </c>
      <c r="AV226" s="13" t="s">
        <v>83</v>
      </c>
      <c r="AW226" s="13" t="s">
        <v>37</v>
      </c>
      <c r="AX226" s="13" t="s">
        <v>76</v>
      </c>
      <c r="AY226" s="245" t="s">
        <v>235</v>
      </c>
    </row>
    <row r="227" s="14" customFormat="1">
      <c r="A227" s="14"/>
      <c r="B227" s="246"/>
      <c r="C227" s="247"/>
      <c r="D227" s="237" t="s">
        <v>245</v>
      </c>
      <c r="E227" s="248" t="s">
        <v>19</v>
      </c>
      <c r="F227" s="249" t="s">
        <v>1906</v>
      </c>
      <c r="G227" s="247"/>
      <c r="H227" s="250">
        <v>0.034000000000000002</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245</v>
      </c>
      <c r="AU227" s="256" t="s">
        <v>85</v>
      </c>
      <c r="AV227" s="14" t="s">
        <v>85</v>
      </c>
      <c r="AW227" s="14" t="s">
        <v>37</v>
      </c>
      <c r="AX227" s="14" t="s">
        <v>76</v>
      </c>
      <c r="AY227" s="256" t="s">
        <v>235</v>
      </c>
    </row>
    <row r="228" s="13" customFormat="1">
      <c r="A228" s="13"/>
      <c r="B228" s="235"/>
      <c r="C228" s="236"/>
      <c r="D228" s="237" t="s">
        <v>245</v>
      </c>
      <c r="E228" s="238" t="s">
        <v>19</v>
      </c>
      <c r="F228" s="239" t="s">
        <v>728</v>
      </c>
      <c r="G228" s="236"/>
      <c r="H228" s="238" t="s">
        <v>19</v>
      </c>
      <c r="I228" s="240"/>
      <c r="J228" s="236"/>
      <c r="K228" s="236"/>
      <c r="L228" s="241"/>
      <c r="M228" s="242"/>
      <c r="N228" s="243"/>
      <c r="O228" s="243"/>
      <c r="P228" s="243"/>
      <c r="Q228" s="243"/>
      <c r="R228" s="243"/>
      <c r="S228" s="243"/>
      <c r="T228" s="244"/>
      <c r="U228" s="13"/>
      <c r="V228" s="13"/>
      <c r="W228" s="13"/>
      <c r="X228" s="13"/>
      <c r="Y228" s="13"/>
      <c r="Z228" s="13"/>
      <c r="AA228" s="13"/>
      <c r="AB228" s="13"/>
      <c r="AC228" s="13"/>
      <c r="AD228" s="13"/>
      <c r="AE228" s="13"/>
      <c r="AT228" s="245" t="s">
        <v>245</v>
      </c>
      <c r="AU228" s="245" t="s">
        <v>85</v>
      </c>
      <c r="AV228" s="13" t="s">
        <v>83</v>
      </c>
      <c r="AW228" s="13" t="s">
        <v>37</v>
      </c>
      <c r="AX228" s="13" t="s">
        <v>76</v>
      </c>
      <c r="AY228" s="245" t="s">
        <v>235</v>
      </c>
    </row>
    <row r="229" s="14" customFormat="1">
      <c r="A229" s="14"/>
      <c r="B229" s="246"/>
      <c r="C229" s="247"/>
      <c r="D229" s="237" t="s">
        <v>245</v>
      </c>
      <c r="E229" s="248" t="s">
        <v>19</v>
      </c>
      <c r="F229" s="249" t="s">
        <v>1906</v>
      </c>
      <c r="G229" s="247"/>
      <c r="H229" s="250">
        <v>0.034000000000000002</v>
      </c>
      <c r="I229" s="251"/>
      <c r="J229" s="247"/>
      <c r="K229" s="247"/>
      <c r="L229" s="252"/>
      <c r="M229" s="253"/>
      <c r="N229" s="254"/>
      <c r="O229" s="254"/>
      <c r="P229" s="254"/>
      <c r="Q229" s="254"/>
      <c r="R229" s="254"/>
      <c r="S229" s="254"/>
      <c r="T229" s="255"/>
      <c r="U229" s="14"/>
      <c r="V229" s="14"/>
      <c r="W229" s="14"/>
      <c r="X229" s="14"/>
      <c r="Y229" s="14"/>
      <c r="Z229" s="14"/>
      <c r="AA229" s="14"/>
      <c r="AB229" s="14"/>
      <c r="AC229" s="14"/>
      <c r="AD229" s="14"/>
      <c r="AE229" s="14"/>
      <c r="AT229" s="256" t="s">
        <v>245</v>
      </c>
      <c r="AU229" s="256" t="s">
        <v>85</v>
      </c>
      <c r="AV229" s="14" t="s">
        <v>85</v>
      </c>
      <c r="AW229" s="14" t="s">
        <v>37</v>
      </c>
      <c r="AX229" s="14" t="s">
        <v>76</v>
      </c>
      <c r="AY229" s="256" t="s">
        <v>235</v>
      </c>
    </row>
    <row r="230" s="13" customFormat="1">
      <c r="A230" s="13"/>
      <c r="B230" s="235"/>
      <c r="C230" s="236"/>
      <c r="D230" s="237" t="s">
        <v>245</v>
      </c>
      <c r="E230" s="238" t="s">
        <v>19</v>
      </c>
      <c r="F230" s="239" t="s">
        <v>728</v>
      </c>
      <c r="G230" s="236"/>
      <c r="H230" s="238" t="s">
        <v>19</v>
      </c>
      <c r="I230" s="240"/>
      <c r="J230" s="236"/>
      <c r="K230" s="236"/>
      <c r="L230" s="241"/>
      <c r="M230" s="242"/>
      <c r="N230" s="243"/>
      <c r="O230" s="243"/>
      <c r="P230" s="243"/>
      <c r="Q230" s="243"/>
      <c r="R230" s="243"/>
      <c r="S230" s="243"/>
      <c r="T230" s="244"/>
      <c r="U230" s="13"/>
      <c r="V230" s="13"/>
      <c r="W230" s="13"/>
      <c r="X230" s="13"/>
      <c r="Y230" s="13"/>
      <c r="Z230" s="13"/>
      <c r="AA230" s="13"/>
      <c r="AB230" s="13"/>
      <c r="AC230" s="13"/>
      <c r="AD230" s="13"/>
      <c r="AE230" s="13"/>
      <c r="AT230" s="245" t="s">
        <v>245</v>
      </c>
      <c r="AU230" s="245" t="s">
        <v>85</v>
      </c>
      <c r="AV230" s="13" t="s">
        <v>83</v>
      </c>
      <c r="AW230" s="13" t="s">
        <v>37</v>
      </c>
      <c r="AX230" s="13" t="s">
        <v>76</v>
      </c>
      <c r="AY230" s="245" t="s">
        <v>235</v>
      </c>
    </row>
    <row r="231" s="14" customFormat="1">
      <c r="A231" s="14"/>
      <c r="B231" s="246"/>
      <c r="C231" s="247"/>
      <c r="D231" s="237" t="s">
        <v>245</v>
      </c>
      <c r="E231" s="248" t="s">
        <v>19</v>
      </c>
      <c r="F231" s="249" t="s">
        <v>1907</v>
      </c>
      <c r="G231" s="247"/>
      <c r="H231" s="250">
        <v>0.050999999999999997</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245</v>
      </c>
      <c r="AU231" s="256" t="s">
        <v>85</v>
      </c>
      <c r="AV231" s="14" t="s">
        <v>85</v>
      </c>
      <c r="AW231" s="14" t="s">
        <v>37</v>
      </c>
      <c r="AX231" s="14" t="s">
        <v>76</v>
      </c>
      <c r="AY231" s="256" t="s">
        <v>235</v>
      </c>
    </row>
    <row r="232" s="13" customFormat="1">
      <c r="A232" s="13"/>
      <c r="B232" s="235"/>
      <c r="C232" s="236"/>
      <c r="D232" s="237" t="s">
        <v>245</v>
      </c>
      <c r="E232" s="238" t="s">
        <v>19</v>
      </c>
      <c r="F232" s="239" t="s">
        <v>728</v>
      </c>
      <c r="G232" s="236"/>
      <c r="H232" s="238" t="s">
        <v>19</v>
      </c>
      <c r="I232" s="240"/>
      <c r="J232" s="236"/>
      <c r="K232" s="236"/>
      <c r="L232" s="241"/>
      <c r="M232" s="242"/>
      <c r="N232" s="243"/>
      <c r="O232" s="243"/>
      <c r="P232" s="243"/>
      <c r="Q232" s="243"/>
      <c r="R232" s="243"/>
      <c r="S232" s="243"/>
      <c r="T232" s="244"/>
      <c r="U232" s="13"/>
      <c r="V232" s="13"/>
      <c r="W232" s="13"/>
      <c r="X232" s="13"/>
      <c r="Y232" s="13"/>
      <c r="Z232" s="13"/>
      <c r="AA232" s="13"/>
      <c r="AB232" s="13"/>
      <c r="AC232" s="13"/>
      <c r="AD232" s="13"/>
      <c r="AE232" s="13"/>
      <c r="AT232" s="245" t="s">
        <v>245</v>
      </c>
      <c r="AU232" s="245" t="s">
        <v>85</v>
      </c>
      <c r="AV232" s="13" t="s">
        <v>83</v>
      </c>
      <c r="AW232" s="13" t="s">
        <v>37</v>
      </c>
      <c r="AX232" s="13" t="s">
        <v>76</v>
      </c>
      <c r="AY232" s="245" t="s">
        <v>235</v>
      </c>
    </row>
    <row r="233" s="14" customFormat="1">
      <c r="A233" s="14"/>
      <c r="B233" s="246"/>
      <c r="C233" s="247"/>
      <c r="D233" s="237" t="s">
        <v>245</v>
      </c>
      <c r="E233" s="248" t="s">
        <v>19</v>
      </c>
      <c r="F233" s="249" t="s">
        <v>1905</v>
      </c>
      <c r="G233" s="247"/>
      <c r="H233" s="250">
        <v>0.017000000000000001</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245</v>
      </c>
      <c r="AU233" s="256" t="s">
        <v>85</v>
      </c>
      <c r="AV233" s="14" t="s">
        <v>85</v>
      </c>
      <c r="AW233" s="14" t="s">
        <v>37</v>
      </c>
      <c r="AX233" s="14" t="s">
        <v>76</v>
      </c>
      <c r="AY233" s="256" t="s">
        <v>235</v>
      </c>
    </row>
    <row r="234" s="13" customFormat="1">
      <c r="A234" s="13"/>
      <c r="B234" s="235"/>
      <c r="C234" s="236"/>
      <c r="D234" s="237" t="s">
        <v>245</v>
      </c>
      <c r="E234" s="238" t="s">
        <v>19</v>
      </c>
      <c r="F234" s="239" t="s">
        <v>730</v>
      </c>
      <c r="G234" s="236"/>
      <c r="H234" s="238" t="s">
        <v>19</v>
      </c>
      <c r="I234" s="240"/>
      <c r="J234" s="236"/>
      <c r="K234" s="236"/>
      <c r="L234" s="241"/>
      <c r="M234" s="242"/>
      <c r="N234" s="243"/>
      <c r="O234" s="243"/>
      <c r="P234" s="243"/>
      <c r="Q234" s="243"/>
      <c r="R234" s="243"/>
      <c r="S234" s="243"/>
      <c r="T234" s="244"/>
      <c r="U234" s="13"/>
      <c r="V234" s="13"/>
      <c r="W234" s="13"/>
      <c r="X234" s="13"/>
      <c r="Y234" s="13"/>
      <c r="Z234" s="13"/>
      <c r="AA234" s="13"/>
      <c r="AB234" s="13"/>
      <c r="AC234" s="13"/>
      <c r="AD234" s="13"/>
      <c r="AE234" s="13"/>
      <c r="AT234" s="245" t="s">
        <v>245</v>
      </c>
      <c r="AU234" s="245" t="s">
        <v>85</v>
      </c>
      <c r="AV234" s="13" t="s">
        <v>83</v>
      </c>
      <c r="AW234" s="13" t="s">
        <v>37</v>
      </c>
      <c r="AX234" s="13" t="s">
        <v>76</v>
      </c>
      <c r="AY234" s="245" t="s">
        <v>235</v>
      </c>
    </row>
    <row r="235" s="14" customFormat="1">
      <c r="A235" s="14"/>
      <c r="B235" s="246"/>
      <c r="C235" s="247"/>
      <c r="D235" s="237" t="s">
        <v>245</v>
      </c>
      <c r="E235" s="248" t="s">
        <v>19</v>
      </c>
      <c r="F235" s="249" t="s">
        <v>1908</v>
      </c>
      <c r="G235" s="247"/>
      <c r="H235" s="250">
        <v>0.028000000000000001</v>
      </c>
      <c r="I235" s="251"/>
      <c r="J235" s="247"/>
      <c r="K235" s="247"/>
      <c r="L235" s="252"/>
      <c r="M235" s="253"/>
      <c r="N235" s="254"/>
      <c r="O235" s="254"/>
      <c r="P235" s="254"/>
      <c r="Q235" s="254"/>
      <c r="R235" s="254"/>
      <c r="S235" s="254"/>
      <c r="T235" s="255"/>
      <c r="U235" s="14"/>
      <c r="V235" s="14"/>
      <c r="W235" s="14"/>
      <c r="X235" s="14"/>
      <c r="Y235" s="14"/>
      <c r="Z235" s="14"/>
      <c r="AA235" s="14"/>
      <c r="AB235" s="14"/>
      <c r="AC235" s="14"/>
      <c r="AD235" s="14"/>
      <c r="AE235" s="14"/>
      <c r="AT235" s="256" t="s">
        <v>245</v>
      </c>
      <c r="AU235" s="256" t="s">
        <v>85</v>
      </c>
      <c r="AV235" s="14" t="s">
        <v>85</v>
      </c>
      <c r="AW235" s="14" t="s">
        <v>37</v>
      </c>
      <c r="AX235" s="14" t="s">
        <v>76</v>
      </c>
      <c r="AY235" s="256" t="s">
        <v>235</v>
      </c>
    </row>
    <row r="236" s="13" customFormat="1">
      <c r="A236" s="13"/>
      <c r="B236" s="235"/>
      <c r="C236" s="236"/>
      <c r="D236" s="237" t="s">
        <v>245</v>
      </c>
      <c r="E236" s="238" t="s">
        <v>19</v>
      </c>
      <c r="F236" s="239" t="s">
        <v>730</v>
      </c>
      <c r="G236" s="236"/>
      <c r="H236" s="238" t="s">
        <v>19</v>
      </c>
      <c r="I236" s="240"/>
      <c r="J236" s="236"/>
      <c r="K236" s="236"/>
      <c r="L236" s="241"/>
      <c r="M236" s="242"/>
      <c r="N236" s="243"/>
      <c r="O236" s="243"/>
      <c r="P236" s="243"/>
      <c r="Q236" s="243"/>
      <c r="R236" s="243"/>
      <c r="S236" s="243"/>
      <c r="T236" s="244"/>
      <c r="U236" s="13"/>
      <c r="V236" s="13"/>
      <c r="W236" s="13"/>
      <c r="X236" s="13"/>
      <c r="Y236" s="13"/>
      <c r="Z236" s="13"/>
      <c r="AA236" s="13"/>
      <c r="AB236" s="13"/>
      <c r="AC236" s="13"/>
      <c r="AD236" s="13"/>
      <c r="AE236" s="13"/>
      <c r="AT236" s="245" t="s">
        <v>245</v>
      </c>
      <c r="AU236" s="245" t="s">
        <v>85</v>
      </c>
      <c r="AV236" s="13" t="s">
        <v>83</v>
      </c>
      <c r="AW236" s="13" t="s">
        <v>37</v>
      </c>
      <c r="AX236" s="13" t="s">
        <v>76</v>
      </c>
      <c r="AY236" s="245" t="s">
        <v>235</v>
      </c>
    </row>
    <row r="237" s="14" customFormat="1">
      <c r="A237" s="14"/>
      <c r="B237" s="246"/>
      <c r="C237" s="247"/>
      <c r="D237" s="237" t="s">
        <v>245</v>
      </c>
      <c r="E237" s="248" t="s">
        <v>19</v>
      </c>
      <c r="F237" s="249" t="s">
        <v>1909</v>
      </c>
      <c r="G237" s="247"/>
      <c r="H237" s="250">
        <v>0.014</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245</v>
      </c>
      <c r="AU237" s="256" t="s">
        <v>85</v>
      </c>
      <c r="AV237" s="14" t="s">
        <v>85</v>
      </c>
      <c r="AW237" s="14" t="s">
        <v>37</v>
      </c>
      <c r="AX237" s="14" t="s">
        <v>76</v>
      </c>
      <c r="AY237" s="256" t="s">
        <v>235</v>
      </c>
    </row>
    <row r="238" s="13" customFormat="1">
      <c r="A238" s="13"/>
      <c r="B238" s="235"/>
      <c r="C238" s="236"/>
      <c r="D238" s="237" t="s">
        <v>245</v>
      </c>
      <c r="E238" s="238" t="s">
        <v>19</v>
      </c>
      <c r="F238" s="239" t="s">
        <v>733</v>
      </c>
      <c r="G238" s="236"/>
      <c r="H238" s="238" t="s">
        <v>19</v>
      </c>
      <c r="I238" s="240"/>
      <c r="J238" s="236"/>
      <c r="K238" s="236"/>
      <c r="L238" s="241"/>
      <c r="M238" s="242"/>
      <c r="N238" s="243"/>
      <c r="O238" s="243"/>
      <c r="P238" s="243"/>
      <c r="Q238" s="243"/>
      <c r="R238" s="243"/>
      <c r="S238" s="243"/>
      <c r="T238" s="244"/>
      <c r="U238" s="13"/>
      <c r="V238" s="13"/>
      <c r="W238" s="13"/>
      <c r="X238" s="13"/>
      <c r="Y238" s="13"/>
      <c r="Z238" s="13"/>
      <c r="AA238" s="13"/>
      <c r="AB238" s="13"/>
      <c r="AC238" s="13"/>
      <c r="AD238" s="13"/>
      <c r="AE238" s="13"/>
      <c r="AT238" s="245" t="s">
        <v>245</v>
      </c>
      <c r="AU238" s="245" t="s">
        <v>85</v>
      </c>
      <c r="AV238" s="13" t="s">
        <v>83</v>
      </c>
      <c r="AW238" s="13" t="s">
        <v>37</v>
      </c>
      <c r="AX238" s="13" t="s">
        <v>76</v>
      </c>
      <c r="AY238" s="245" t="s">
        <v>235</v>
      </c>
    </row>
    <row r="239" s="14" customFormat="1">
      <c r="A239" s="14"/>
      <c r="B239" s="246"/>
      <c r="C239" s="247"/>
      <c r="D239" s="237" t="s">
        <v>245</v>
      </c>
      <c r="E239" s="248" t="s">
        <v>19</v>
      </c>
      <c r="F239" s="249" t="s">
        <v>1910</v>
      </c>
      <c r="G239" s="247"/>
      <c r="H239" s="250">
        <v>0.012</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245</v>
      </c>
      <c r="AU239" s="256" t="s">
        <v>85</v>
      </c>
      <c r="AV239" s="14" t="s">
        <v>85</v>
      </c>
      <c r="AW239" s="14" t="s">
        <v>37</v>
      </c>
      <c r="AX239" s="14" t="s">
        <v>76</v>
      </c>
      <c r="AY239" s="256" t="s">
        <v>235</v>
      </c>
    </row>
    <row r="240" s="13" customFormat="1">
      <c r="A240" s="13"/>
      <c r="B240" s="235"/>
      <c r="C240" s="236"/>
      <c r="D240" s="237" t="s">
        <v>245</v>
      </c>
      <c r="E240" s="238" t="s">
        <v>19</v>
      </c>
      <c r="F240" s="239" t="s">
        <v>735</v>
      </c>
      <c r="G240" s="236"/>
      <c r="H240" s="238" t="s">
        <v>19</v>
      </c>
      <c r="I240" s="240"/>
      <c r="J240" s="236"/>
      <c r="K240" s="236"/>
      <c r="L240" s="241"/>
      <c r="M240" s="242"/>
      <c r="N240" s="243"/>
      <c r="O240" s="243"/>
      <c r="P240" s="243"/>
      <c r="Q240" s="243"/>
      <c r="R240" s="243"/>
      <c r="S240" s="243"/>
      <c r="T240" s="244"/>
      <c r="U240" s="13"/>
      <c r="V240" s="13"/>
      <c r="W240" s="13"/>
      <c r="X240" s="13"/>
      <c r="Y240" s="13"/>
      <c r="Z240" s="13"/>
      <c r="AA240" s="13"/>
      <c r="AB240" s="13"/>
      <c r="AC240" s="13"/>
      <c r="AD240" s="13"/>
      <c r="AE240" s="13"/>
      <c r="AT240" s="245" t="s">
        <v>245</v>
      </c>
      <c r="AU240" s="245" t="s">
        <v>85</v>
      </c>
      <c r="AV240" s="13" t="s">
        <v>83</v>
      </c>
      <c r="AW240" s="13" t="s">
        <v>37</v>
      </c>
      <c r="AX240" s="13" t="s">
        <v>76</v>
      </c>
      <c r="AY240" s="245" t="s">
        <v>235</v>
      </c>
    </row>
    <row r="241" s="14" customFormat="1">
      <c r="A241" s="14"/>
      <c r="B241" s="246"/>
      <c r="C241" s="247"/>
      <c r="D241" s="237" t="s">
        <v>245</v>
      </c>
      <c r="E241" s="248" t="s">
        <v>19</v>
      </c>
      <c r="F241" s="249" t="s">
        <v>1905</v>
      </c>
      <c r="G241" s="247"/>
      <c r="H241" s="250">
        <v>0.017000000000000001</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245</v>
      </c>
      <c r="AU241" s="256" t="s">
        <v>85</v>
      </c>
      <c r="AV241" s="14" t="s">
        <v>85</v>
      </c>
      <c r="AW241" s="14" t="s">
        <v>37</v>
      </c>
      <c r="AX241" s="14" t="s">
        <v>76</v>
      </c>
      <c r="AY241" s="256" t="s">
        <v>235</v>
      </c>
    </row>
    <row r="242" s="13" customFormat="1">
      <c r="A242" s="13"/>
      <c r="B242" s="235"/>
      <c r="C242" s="236"/>
      <c r="D242" s="237" t="s">
        <v>245</v>
      </c>
      <c r="E242" s="238" t="s">
        <v>19</v>
      </c>
      <c r="F242" s="239" t="s">
        <v>736</v>
      </c>
      <c r="G242" s="236"/>
      <c r="H242" s="238" t="s">
        <v>19</v>
      </c>
      <c r="I242" s="240"/>
      <c r="J242" s="236"/>
      <c r="K242" s="236"/>
      <c r="L242" s="241"/>
      <c r="M242" s="242"/>
      <c r="N242" s="243"/>
      <c r="O242" s="243"/>
      <c r="P242" s="243"/>
      <c r="Q242" s="243"/>
      <c r="R242" s="243"/>
      <c r="S242" s="243"/>
      <c r="T242" s="244"/>
      <c r="U242" s="13"/>
      <c r="V242" s="13"/>
      <c r="W242" s="13"/>
      <c r="X242" s="13"/>
      <c r="Y242" s="13"/>
      <c r="Z242" s="13"/>
      <c r="AA242" s="13"/>
      <c r="AB242" s="13"/>
      <c r="AC242" s="13"/>
      <c r="AD242" s="13"/>
      <c r="AE242" s="13"/>
      <c r="AT242" s="245" t="s">
        <v>245</v>
      </c>
      <c r="AU242" s="245" t="s">
        <v>85</v>
      </c>
      <c r="AV242" s="13" t="s">
        <v>83</v>
      </c>
      <c r="AW242" s="13" t="s">
        <v>37</v>
      </c>
      <c r="AX242" s="13" t="s">
        <v>76</v>
      </c>
      <c r="AY242" s="245" t="s">
        <v>235</v>
      </c>
    </row>
    <row r="243" s="14" customFormat="1">
      <c r="A243" s="14"/>
      <c r="B243" s="246"/>
      <c r="C243" s="247"/>
      <c r="D243" s="237" t="s">
        <v>245</v>
      </c>
      <c r="E243" s="248" t="s">
        <v>19</v>
      </c>
      <c r="F243" s="249" t="s">
        <v>1905</v>
      </c>
      <c r="G243" s="247"/>
      <c r="H243" s="250">
        <v>0.017000000000000001</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245</v>
      </c>
      <c r="AU243" s="256" t="s">
        <v>85</v>
      </c>
      <c r="AV243" s="14" t="s">
        <v>85</v>
      </c>
      <c r="AW243" s="14" t="s">
        <v>37</v>
      </c>
      <c r="AX243" s="14" t="s">
        <v>76</v>
      </c>
      <c r="AY243" s="256" t="s">
        <v>235</v>
      </c>
    </row>
    <row r="244" s="13" customFormat="1">
      <c r="A244" s="13"/>
      <c r="B244" s="235"/>
      <c r="C244" s="236"/>
      <c r="D244" s="237" t="s">
        <v>245</v>
      </c>
      <c r="E244" s="238" t="s">
        <v>19</v>
      </c>
      <c r="F244" s="239" t="s">
        <v>737</v>
      </c>
      <c r="G244" s="236"/>
      <c r="H244" s="238" t="s">
        <v>19</v>
      </c>
      <c r="I244" s="240"/>
      <c r="J244" s="236"/>
      <c r="K244" s="236"/>
      <c r="L244" s="241"/>
      <c r="M244" s="242"/>
      <c r="N244" s="243"/>
      <c r="O244" s="243"/>
      <c r="P244" s="243"/>
      <c r="Q244" s="243"/>
      <c r="R244" s="243"/>
      <c r="S244" s="243"/>
      <c r="T244" s="244"/>
      <c r="U244" s="13"/>
      <c r="V244" s="13"/>
      <c r="W244" s="13"/>
      <c r="X244" s="13"/>
      <c r="Y244" s="13"/>
      <c r="Z244" s="13"/>
      <c r="AA244" s="13"/>
      <c r="AB244" s="13"/>
      <c r="AC244" s="13"/>
      <c r="AD244" s="13"/>
      <c r="AE244" s="13"/>
      <c r="AT244" s="245" t="s">
        <v>245</v>
      </c>
      <c r="AU244" s="245" t="s">
        <v>85</v>
      </c>
      <c r="AV244" s="13" t="s">
        <v>83</v>
      </c>
      <c r="AW244" s="13" t="s">
        <v>37</v>
      </c>
      <c r="AX244" s="13" t="s">
        <v>76</v>
      </c>
      <c r="AY244" s="245" t="s">
        <v>235</v>
      </c>
    </row>
    <row r="245" s="14" customFormat="1">
      <c r="A245" s="14"/>
      <c r="B245" s="246"/>
      <c r="C245" s="247"/>
      <c r="D245" s="237" t="s">
        <v>245</v>
      </c>
      <c r="E245" s="248" t="s">
        <v>19</v>
      </c>
      <c r="F245" s="249" t="s">
        <v>1911</v>
      </c>
      <c r="G245" s="247"/>
      <c r="H245" s="250">
        <v>0.042999999999999997</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245</v>
      </c>
      <c r="AU245" s="256" t="s">
        <v>85</v>
      </c>
      <c r="AV245" s="14" t="s">
        <v>85</v>
      </c>
      <c r="AW245" s="14" t="s">
        <v>37</v>
      </c>
      <c r="AX245" s="14" t="s">
        <v>76</v>
      </c>
      <c r="AY245" s="256" t="s">
        <v>235</v>
      </c>
    </row>
    <row r="246" s="13" customFormat="1">
      <c r="A246" s="13"/>
      <c r="B246" s="235"/>
      <c r="C246" s="236"/>
      <c r="D246" s="237" t="s">
        <v>245</v>
      </c>
      <c r="E246" s="238" t="s">
        <v>19</v>
      </c>
      <c r="F246" s="239" t="s">
        <v>739</v>
      </c>
      <c r="G246" s="236"/>
      <c r="H246" s="238" t="s">
        <v>19</v>
      </c>
      <c r="I246" s="240"/>
      <c r="J246" s="236"/>
      <c r="K246" s="236"/>
      <c r="L246" s="241"/>
      <c r="M246" s="242"/>
      <c r="N246" s="243"/>
      <c r="O246" s="243"/>
      <c r="P246" s="243"/>
      <c r="Q246" s="243"/>
      <c r="R246" s="243"/>
      <c r="S246" s="243"/>
      <c r="T246" s="244"/>
      <c r="U246" s="13"/>
      <c r="V246" s="13"/>
      <c r="W246" s="13"/>
      <c r="X246" s="13"/>
      <c r="Y246" s="13"/>
      <c r="Z246" s="13"/>
      <c r="AA246" s="13"/>
      <c r="AB246" s="13"/>
      <c r="AC246" s="13"/>
      <c r="AD246" s="13"/>
      <c r="AE246" s="13"/>
      <c r="AT246" s="245" t="s">
        <v>245</v>
      </c>
      <c r="AU246" s="245" t="s">
        <v>85</v>
      </c>
      <c r="AV246" s="13" t="s">
        <v>83</v>
      </c>
      <c r="AW246" s="13" t="s">
        <v>37</v>
      </c>
      <c r="AX246" s="13" t="s">
        <v>76</v>
      </c>
      <c r="AY246" s="245" t="s">
        <v>235</v>
      </c>
    </row>
    <row r="247" s="14" customFormat="1">
      <c r="A247" s="14"/>
      <c r="B247" s="246"/>
      <c r="C247" s="247"/>
      <c r="D247" s="237" t="s">
        <v>245</v>
      </c>
      <c r="E247" s="248" t="s">
        <v>19</v>
      </c>
      <c r="F247" s="249" t="s">
        <v>1912</v>
      </c>
      <c r="G247" s="247"/>
      <c r="H247" s="250">
        <v>0.059999999999999998</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245</v>
      </c>
      <c r="AU247" s="256" t="s">
        <v>85</v>
      </c>
      <c r="AV247" s="14" t="s">
        <v>85</v>
      </c>
      <c r="AW247" s="14" t="s">
        <v>37</v>
      </c>
      <c r="AX247" s="14" t="s">
        <v>76</v>
      </c>
      <c r="AY247" s="256" t="s">
        <v>235</v>
      </c>
    </row>
    <row r="248" s="13" customFormat="1">
      <c r="A248" s="13"/>
      <c r="B248" s="235"/>
      <c r="C248" s="236"/>
      <c r="D248" s="237" t="s">
        <v>245</v>
      </c>
      <c r="E248" s="238" t="s">
        <v>19</v>
      </c>
      <c r="F248" s="239" t="s">
        <v>741</v>
      </c>
      <c r="G248" s="236"/>
      <c r="H248" s="238" t="s">
        <v>19</v>
      </c>
      <c r="I248" s="240"/>
      <c r="J248" s="236"/>
      <c r="K248" s="236"/>
      <c r="L248" s="241"/>
      <c r="M248" s="242"/>
      <c r="N248" s="243"/>
      <c r="O248" s="243"/>
      <c r="P248" s="243"/>
      <c r="Q248" s="243"/>
      <c r="R248" s="243"/>
      <c r="S248" s="243"/>
      <c r="T248" s="244"/>
      <c r="U248" s="13"/>
      <c r="V248" s="13"/>
      <c r="W248" s="13"/>
      <c r="X248" s="13"/>
      <c r="Y248" s="13"/>
      <c r="Z248" s="13"/>
      <c r="AA248" s="13"/>
      <c r="AB248" s="13"/>
      <c r="AC248" s="13"/>
      <c r="AD248" s="13"/>
      <c r="AE248" s="13"/>
      <c r="AT248" s="245" t="s">
        <v>245</v>
      </c>
      <c r="AU248" s="245" t="s">
        <v>85</v>
      </c>
      <c r="AV248" s="13" t="s">
        <v>83</v>
      </c>
      <c r="AW248" s="13" t="s">
        <v>37</v>
      </c>
      <c r="AX248" s="13" t="s">
        <v>76</v>
      </c>
      <c r="AY248" s="245" t="s">
        <v>235</v>
      </c>
    </row>
    <row r="249" s="14" customFormat="1">
      <c r="A249" s="14"/>
      <c r="B249" s="246"/>
      <c r="C249" s="247"/>
      <c r="D249" s="237" t="s">
        <v>245</v>
      </c>
      <c r="E249" s="248" t="s">
        <v>19</v>
      </c>
      <c r="F249" s="249" t="s">
        <v>1913</v>
      </c>
      <c r="G249" s="247"/>
      <c r="H249" s="250">
        <v>0.052999999999999998</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245</v>
      </c>
      <c r="AU249" s="256" t="s">
        <v>85</v>
      </c>
      <c r="AV249" s="14" t="s">
        <v>85</v>
      </c>
      <c r="AW249" s="14" t="s">
        <v>37</v>
      </c>
      <c r="AX249" s="14" t="s">
        <v>76</v>
      </c>
      <c r="AY249" s="256" t="s">
        <v>235</v>
      </c>
    </row>
    <row r="250" s="13" customFormat="1">
      <c r="A250" s="13"/>
      <c r="B250" s="235"/>
      <c r="C250" s="236"/>
      <c r="D250" s="237" t="s">
        <v>245</v>
      </c>
      <c r="E250" s="238" t="s">
        <v>19</v>
      </c>
      <c r="F250" s="239" t="s">
        <v>743</v>
      </c>
      <c r="G250" s="236"/>
      <c r="H250" s="238" t="s">
        <v>19</v>
      </c>
      <c r="I250" s="240"/>
      <c r="J250" s="236"/>
      <c r="K250" s="236"/>
      <c r="L250" s="241"/>
      <c r="M250" s="242"/>
      <c r="N250" s="243"/>
      <c r="O250" s="243"/>
      <c r="P250" s="243"/>
      <c r="Q250" s="243"/>
      <c r="R250" s="243"/>
      <c r="S250" s="243"/>
      <c r="T250" s="244"/>
      <c r="U250" s="13"/>
      <c r="V250" s="13"/>
      <c r="W250" s="13"/>
      <c r="X250" s="13"/>
      <c r="Y250" s="13"/>
      <c r="Z250" s="13"/>
      <c r="AA250" s="13"/>
      <c r="AB250" s="13"/>
      <c r="AC250" s="13"/>
      <c r="AD250" s="13"/>
      <c r="AE250" s="13"/>
      <c r="AT250" s="245" t="s">
        <v>245</v>
      </c>
      <c r="AU250" s="245" t="s">
        <v>85</v>
      </c>
      <c r="AV250" s="13" t="s">
        <v>83</v>
      </c>
      <c r="AW250" s="13" t="s">
        <v>37</v>
      </c>
      <c r="AX250" s="13" t="s">
        <v>76</v>
      </c>
      <c r="AY250" s="245" t="s">
        <v>235</v>
      </c>
    </row>
    <row r="251" s="14" customFormat="1">
      <c r="A251" s="14"/>
      <c r="B251" s="246"/>
      <c r="C251" s="247"/>
      <c r="D251" s="237" t="s">
        <v>245</v>
      </c>
      <c r="E251" s="248" t="s">
        <v>19</v>
      </c>
      <c r="F251" s="249" t="s">
        <v>1914</v>
      </c>
      <c r="G251" s="247"/>
      <c r="H251" s="250">
        <v>0.028000000000000001</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245</v>
      </c>
      <c r="AU251" s="256" t="s">
        <v>85</v>
      </c>
      <c r="AV251" s="14" t="s">
        <v>85</v>
      </c>
      <c r="AW251" s="14" t="s">
        <v>37</v>
      </c>
      <c r="AX251" s="14" t="s">
        <v>76</v>
      </c>
      <c r="AY251" s="256" t="s">
        <v>235</v>
      </c>
    </row>
    <row r="252" s="13" customFormat="1">
      <c r="A252" s="13"/>
      <c r="B252" s="235"/>
      <c r="C252" s="236"/>
      <c r="D252" s="237" t="s">
        <v>245</v>
      </c>
      <c r="E252" s="238" t="s">
        <v>19</v>
      </c>
      <c r="F252" s="239" t="s">
        <v>745</v>
      </c>
      <c r="G252" s="236"/>
      <c r="H252" s="238" t="s">
        <v>19</v>
      </c>
      <c r="I252" s="240"/>
      <c r="J252" s="236"/>
      <c r="K252" s="236"/>
      <c r="L252" s="241"/>
      <c r="M252" s="242"/>
      <c r="N252" s="243"/>
      <c r="O252" s="243"/>
      <c r="P252" s="243"/>
      <c r="Q252" s="243"/>
      <c r="R252" s="243"/>
      <c r="S252" s="243"/>
      <c r="T252" s="244"/>
      <c r="U252" s="13"/>
      <c r="V252" s="13"/>
      <c r="W252" s="13"/>
      <c r="X252" s="13"/>
      <c r="Y252" s="13"/>
      <c r="Z252" s="13"/>
      <c r="AA252" s="13"/>
      <c r="AB252" s="13"/>
      <c r="AC252" s="13"/>
      <c r="AD252" s="13"/>
      <c r="AE252" s="13"/>
      <c r="AT252" s="245" t="s">
        <v>245</v>
      </c>
      <c r="AU252" s="245" t="s">
        <v>85</v>
      </c>
      <c r="AV252" s="13" t="s">
        <v>83</v>
      </c>
      <c r="AW252" s="13" t="s">
        <v>37</v>
      </c>
      <c r="AX252" s="13" t="s">
        <v>76</v>
      </c>
      <c r="AY252" s="245" t="s">
        <v>235</v>
      </c>
    </row>
    <row r="253" s="14" customFormat="1">
      <c r="A253" s="14"/>
      <c r="B253" s="246"/>
      <c r="C253" s="247"/>
      <c r="D253" s="237" t="s">
        <v>245</v>
      </c>
      <c r="E253" s="248" t="s">
        <v>19</v>
      </c>
      <c r="F253" s="249" t="s">
        <v>1915</v>
      </c>
      <c r="G253" s="247"/>
      <c r="H253" s="250">
        <v>0.025999999999999999</v>
      </c>
      <c r="I253" s="251"/>
      <c r="J253" s="247"/>
      <c r="K253" s="247"/>
      <c r="L253" s="252"/>
      <c r="M253" s="253"/>
      <c r="N253" s="254"/>
      <c r="O253" s="254"/>
      <c r="P253" s="254"/>
      <c r="Q253" s="254"/>
      <c r="R253" s="254"/>
      <c r="S253" s="254"/>
      <c r="T253" s="255"/>
      <c r="U253" s="14"/>
      <c r="V253" s="14"/>
      <c r="W253" s="14"/>
      <c r="X253" s="14"/>
      <c r="Y253" s="14"/>
      <c r="Z253" s="14"/>
      <c r="AA253" s="14"/>
      <c r="AB253" s="14"/>
      <c r="AC253" s="14"/>
      <c r="AD253" s="14"/>
      <c r="AE253" s="14"/>
      <c r="AT253" s="256" t="s">
        <v>245</v>
      </c>
      <c r="AU253" s="256" t="s">
        <v>85</v>
      </c>
      <c r="AV253" s="14" t="s">
        <v>85</v>
      </c>
      <c r="AW253" s="14" t="s">
        <v>37</v>
      </c>
      <c r="AX253" s="14" t="s">
        <v>76</v>
      </c>
      <c r="AY253" s="256" t="s">
        <v>235</v>
      </c>
    </row>
    <row r="254" s="13" customFormat="1">
      <c r="A254" s="13"/>
      <c r="B254" s="235"/>
      <c r="C254" s="236"/>
      <c r="D254" s="237" t="s">
        <v>245</v>
      </c>
      <c r="E254" s="238" t="s">
        <v>19</v>
      </c>
      <c r="F254" s="239" t="s">
        <v>747</v>
      </c>
      <c r="G254" s="236"/>
      <c r="H254" s="238" t="s">
        <v>19</v>
      </c>
      <c r="I254" s="240"/>
      <c r="J254" s="236"/>
      <c r="K254" s="236"/>
      <c r="L254" s="241"/>
      <c r="M254" s="242"/>
      <c r="N254" s="243"/>
      <c r="O254" s="243"/>
      <c r="P254" s="243"/>
      <c r="Q254" s="243"/>
      <c r="R254" s="243"/>
      <c r="S254" s="243"/>
      <c r="T254" s="244"/>
      <c r="U254" s="13"/>
      <c r="V254" s="13"/>
      <c r="W254" s="13"/>
      <c r="X254" s="13"/>
      <c r="Y254" s="13"/>
      <c r="Z254" s="13"/>
      <c r="AA254" s="13"/>
      <c r="AB254" s="13"/>
      <c r="AC254" s="13"/>
      <c r="AD254" s="13"/>
      <c r="AE254" s="13"/>
      <c r="AT254" s="245" t="s">
        <v>245</v>
      </c>
      <c r="AU254" s="245" t="s">
        <v>85</v>
      </c>
      <c r="AV254" s="13" t="s">
        <v>83</v>
      </c>
      <c r="AW254" s="13" t="s">
        <v>37</v>
      </c>
      <c r="AX254" s="13" t="s">
        <v>76</v>
      </c>
      <c r="AY254" s="245" t="s">
        <v>235</v>
      </c>
    </row>
    <row r="255" s="14" customFormat="1">
      <c r="A255" s="14"/>
      <c r="B255" s="246"/>
      <c r="C255" s="247"/>
      <c r="D255" s="237" t="s">
        <v>245</v>
      </c>
      <c r="E255" s="248" t="s">
        <v>19</v>
      </c>
      <c r="F255" s="249" t="s">
        <v>1916</v>
      </c>
      <c r="G255" s="247"/>
      <c r="H255" s="250">
        <v>0.064000000000000001</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245</v>
      </c>
      <c r="AU255" s="256" t="s">
        <v>85</v>
      </c>
      <c r="AV255" s="14" t="s">
        <v>85</v>
      </c>
      <c r="AW255" s="14" t="s">
        <v>37</v>
      </c>
      <c r="AX255" s="14" t="s">
        <v>76</v>
      </c>
      <c r="AY255" s="256" t="s">
        <v>235</v>
      </c>
    </row>
    <row r="256" s="13" customFormat="1">
      <c r="A256" s="13"/>
      <c r="B256" s="235"/>
      <c r="C256" s="236"/>
      <c r="D256" s="237" t="s">
        <v>245</v>
      </c>
      <c r="E256" s="238" t="s">
        <v>19</v>
      </c>
      <c r="F256" s="239" t="s">
        <v>747</v>
      </c>
      <c r="G256" s="236"/>
      <c r="H256" s="238" t="s">
        <v>19</v>
      </c>
      <c r="I256" s="240"/>
      <c r="J256" s="236"/>
      <c r="K256" s="236"/>
      <c r="L256" s="241"/>
      <c r="M256" s="242"/>
      <c r="N256" s="243"/>
      <c r="O256" s="243"/>
      <c r="P256" s="243"/>
      <c r="Q256" s="243"/>
      <c r="R256" s="243"/>
      <c r="S256" s="243"/>
      <c r="T256" s="244"/>
      <c r="U256" s="13"/>
      <c r="V256" s="13"/>
      <c r="W256" s="13"/>
      <c r="X256" s="13"/>
      <c r="Y256" s="13"/>
      <c r="Z256" s="13"/>
      <c r="AA256" s="13"/>
      <c r="AB256" s="13"/>
      <c r="AC256" s="13"/>
      <c r="AD256" s="13"/>
      <c r="AE256" s="13"/>
      <c r="AT256" s="245" t="s">
        <v>245</v>
      </c>
      <c r="AU256" s="245" t="s">
        <v>85</v>
      </c>
      <c r="AV256" s="13" t="s">
        <v>83</v>
      </c>
      <c r="AW256" s="13" t="s">
        <v>37</v>
      </c>
      <c r="AX256" s="13" t="s">
        <v>76</v>
      </c>
      <c r="AY256" s="245" t="s">
        <v>235</v>
      </c>
    </row>
    <row r="257" s="14" customFormat="1">
      <c r="A257" s="14"/>
      <c r="B257" s="246"/>
      <c r="C257" s="247"/>
      <c r="D257" s="237" t="s">
        <v>245</v>
      </c>
      <c r="E257" s="248" t="s">
        <v>19</v>
      </c>
      <c r="F257" s="249" t="s">
        <v>1917</v>
      </c>
      <c r="G257" s="247"/>
      <c r="H257" s="250">
        <v>0.032000000000000001</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245</v>
      </c>
      <c r="AU257" s="256" t="s">
        <v>85</v>
      </c>
      <c r="AV257" s="14" t="s">
        <v>85</v>
      </c>
      <c r="AW257" s="14" t="s">
        <v>37</v>
      </c>
      <c r="AX257" s="14" t="s">
        <v>76</v>
      </c>
      <c r="AY257" s="256" t="s">
        <v>235</v>
      </c>
    </row>
    <row r="258" s="13" customFormat="1">
      <c r="A258" s="13"/>
      <c r="B258" s="235"/>
      <c r="C258" s="236"/>
      <c r="D258" s="237" t="s">
        <v>245</v>
      </c>
      <c r="E258" s="238" t="s">
        <v>19</v>
      </c>
      <c r="F258" s="239" t="s">
        <v>750</v>
      </c>
      <c r="G258" s="236"/>
      <c r="H258" s="238" t="s">
        <v>19</v>
      </c>
      <c r="I258" s="240"/>
      <c r="J258" s="236"/>
      <c r="K258" s="236"/>
      <c r="L258" s="241"/>
      <c r="M258" s="242"/>
      <c r="N258" s="243"/>
      <c r="O258" s="243"/>
      <c r="P258" s="243"/>
      <c r="Q258" s="243"/>
      <c r="R258" s="243"/>
      <c r="S258" s="243"/>
      <c r="T258" s="244"/>
      <c r="U258" s="13"/>
      <c r="V258" s="13"/>
      <c r="W258" s="13"/>
      <c r="X258" s="13"/>
      <c r="Y258" s="13"/>
      <c r="Z258" s="13"/>
      <c r="AA258" s="13"/>
      <c r="AB258" s="13"/>
      <c r="AC258" s="13"/>
      <c r="AD258" s="13"/>
      <c r="AE258" s="13"/>
      <c r="AT258" s="245" t="s">
        <v>245</v>
      </c>
      <c r="AU258" s="245" t="s">
        <v>85</v>
      </c>
      <c r="AV258" s="13" t="s">
        <v>83</v>
      </c>
      <c r="AW258" s="13" t="s">
        <v>37</v>
      </c>
      <c r="AX258" s="13" t="s">
        <v>76</v>
      </c>
      <c r="AY258" s="245" t="s">
        <v>235</v>
      </c>
    </row>
    <row r="259" s="14" customFormat="1">
      <c r="A259" s="14"/>
      <c r="B259" s="246"/>
      <c r="C259" s="247"/>
      <c r="D259" s="237" t="s">
        <v>245</v>
      </c>
      <c r="E259" s="248" t="s">
        <v>19</v>
      </c>
      <c r="F259" s="249" t="s">
        <v>1918</v>
      </c>
      <c r="G259" s="247"/>
      <c r="H259" s="250">
        <v>0.057000000000000002</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245</v>
      </c>
      <c r="AU259" s="256" t="s">
        <v>85</v>
      </c>
      <c r="AV259" s="14" t="s">
        <v>85</v>
      </c>
      <c r="AW259" s="14" t="s">
        <v>37</v>
      </c>
      <c r="AX259" s="14" t="s">
        <v>76</v>
      </c>
      <c r="AY259" s="256" t="s">
        <v>235</v>
      </c>
    </row>
    <row r="260" s="13" customFormat="1">
      <c r="A260" s="13"/>
      <c r="B260" s="235"/>
      <c r="C260" s="236"/>
      <c r="D260" s="237" t="s">
        <v>245</v>
      </c>
      <c r="E260" s="238" t="s">
        <v>19</v>
      </c>
      <c r="F260" s="239" t="s">
        <v>752</v>
      </c>
      <c r="G260" s="236"/>
      <c r="H260" s="238" t="s">
        <v>19</v>
      </c>
      <c r="I260" s="240"/>
      <c r="J260" s="236"/>
      <c r="K260" s="236"/>
      <c r="L260" s="241"/>
      <c r="M260" s="242"/>
      <c r="N260" s="243"/>
      <c r="O260" s="243"/>
      <c r="P260" s="243"/>
      <c r="Q260" s="243"/>
      <c r="R260" s="243"/>
      <c r="S260" s="243"/>
      <c r="T260" s="244"/>
      <c r="U260" s="13"/>
      <c r="V260" s="13"/>
      <c r="W260" s="13"/>
      <c r="X260" s="13"/>
      <c r="Y260" s="13"/>
      <c r="Z260" s="13"/>
      <c r="AA260" s="13"/>
      <c r="AB260" s="13"/>
      <c r="AC260" s="13"/>
      <c r="AD260" s="13"/>
      <c r="AE260" s="13"/>
      <c r="AT260" s="245" t="s">
        <v>245</v>
      </c>
      <c r="AU260" s="245" t="s">
        <v>85</v>
      </c>
      <c r="AV260" s="13" t="s">
        <v>83</v>
      </c>
      <c r="AW260" s="13" t="s">
        <v>37</v>
      </c>
      <c r="AX260" s="13" t="s">
        <v>76</v>
      </c>
      <c r="AY260" s="245" t="s">
        <v>235</v>
      </c>
    </row>
    <row r="261" s="14" customFormat="1">
      <c r="A261" s="14"/>
      <c r="B261" s="246"/>
      <c r="C261" s="247"/>
      <c r="D261" s="237" t="s">
        <v>245</v>
      </c>
      <c r="E261" s="248" t="s">
        <v>19</v>
      </c>
      <c r="F261" s="249" t="s">
        <v>1917</v>
      </c>
      <c r="G261" s="247"/>
      <c r="H261" s="250">
        <v>0.032000000000000001</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245</v>
      </c>
      <c r="AU261" s="256" t="s">
        <v>85</v>
      </c>
      <c r="AV261" s="14" t="s">
        <v>85</v>
      </c>
      <c r="AW261" s="14" t="s">
        <v>37</v>
      </c>
      <c r="AX261" s="14" t="s">
        <v>76</v>
      </c>
      <c r="AY261" s="256" t="s">
        <v>235</v>
      </c>
    </row>
    <row r="262" s="13" customFormat="1">
      <c r="A262" s="13"/>
      <c r="B262" s="235"/>
      <c r="C262" s="236"/>
      <c r="D262" s="237" t="s">
        <v>245</v>
      </c>
      <c r="E262" s="238" t="s">
        <v>19</v>
      </c>
      <c r="F262" s="239" t="s">
        <v>752</v>
      </c>
      <c r="G262" s="236"/>
      <c r="H262" s="238" t="s">
        <v>19</v>
      </c>
      <c r="I262" s="240"/>
      <c r="J262" s="236"/>
      <c r="K262" s="236"/>
      <c r="L262" s="241"/>
      <c r="M262" s="242"/>
      <c r="N262" s="243"/>
      <c r="O262" s="243"/>
      <c r="P262" s="243"/>
      <c r="Q262" s="243"/>
      <c r="R262" s="243"/>
      <c r="S262" s="243"/>
      <c r="T262" s="244"/>
      <c r="U262" s="13"/>
      <c r="V262" s="13"/>
      <c r="W262" s="13"/>
      <c r="X262" s="13"/>
      <c r="Y262" s="13"/>
      <c r="Z262" s="13"/>
      <c r="AA262" s="13"/>
      <c r="AB262" s="13"/>
      <c r="AC262" s="13"/>
      <c r="AD262" s="13"/>
      <c r="AE262" s="13"/>
      <c r="AT262" s="245" t="s">
        <v>245</v>
      </c>
      <c r="AU262" s="245" t="s">
        <v>85</v>
      </c>
      <c r="AV262" s="13" t="s">
        <v>83</v>
      </c>
      <c r="AW262" s="13" t="s">
        <v>37</v>
      </c>
      <c r="AX262" s="13" t="s">
        <v>76</v>
      </c>
      <c r="AY262" s="245" t="s">
        <v>235</v>
      </c>
    </row>
    <row r="263" s="14" customFormat="1">
      <c r="A263" s="14"/>
      <c r="B263" s="246"/>
      <c r="C263" s="247"/>
      <c r="D263" s="237" t="s">
        <v>245</v>
      </c>
      <c r="E263" s="248" t="s">
        <v>19</v>
      </c>
      <c r="F263" s="249" t="s">
        <v>1917</v>
      </c>
      <c r="G263" s="247"/>
      <c r="H263" s="250">
        <v>0.032000000000000001</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245</v>
      </c>
      <c r="AU263" s="256" t="s">
        <v>85</v>
      </c>
      <c r="AV263" s="14" t="s">
        <v>85</v>
      </c>
      <c r="AW263" s="14" t="s">
        <v>37</v>
      </c>
      <c r="AX263" s="14" t="s">
        <v>76</v>
      </c>
      <c r="AY263" s="256" t="s">
        <v>235</v>
      </c>
    </row>
    <row r="264" s="13" customFormat="1">
      <c r="A264" s="13"/>
      <c r="B264" s="235"/>
      <c r="C264" s="236"/>
      <c r="D264" s="237" t="s">
        <v>245</v>
      </c>
      <c r="E264" s="238" t="s">
        <v>19</v>
      </c>
      <c r="F264" s="239" t="s">
        <v>752</v>
      </c>
      <c r="G264" s="236"/>
      <c r="H264" s="238" t="s">
        <v>19</v>
      </c>
      <c r="I264" s="240"/>
      <c r="J264" s="236"/>
      <c r="K264" s="236"/>
      <c r="L264" s="241"/>
      <c r="M264" s="242"/>
      <c r="N264" s="243"/>
      <c r="O264" s="243"/>
      <c r="P264" s="243"/>
      <c r="Q264" s="243"/>
      <c r="R264" s="243"/>
      <c r="S264" s="243"/>
      <c r="T264" s="244"/>
      <c r="U264" s="13"/>
      <c r="V264" s="13"/>
      <c r="W264" s="13"/>
      <c r="X264" s="13"/>
      <c r="Y264" s="13"/>
      <c r="Z264" s="13"/>
      <c r="AA264" s="13"/>
      <c r="AB264" s="13"/>
      <c r="AC264" s="13"/>
      <c r="AD264" s="13"/>
      <c r="AE264" s="13"/>
      <c r="AT264" s="245" t="s">
        <v>245</v>
      </c>
      <c r="AU264" s="245" t="s">
        <v>85</v>
      </c>
      <c r="AV264" s="13" t="s">
        <v>83</v>
      </c>
      <c r="AW264" s="13" t="s">
        <v>37</v>
      </c>
      <c r="AX264" s="13" t="s">
        <v>76</v>
      </c>
      <c r="AY264" s="245" t="s">
        <v>235</v>
      </c>
    </row>
    <row r="265" s="14" customFormat="1">
      <c r="A265" s="14"/>
      <c r="B265" s="246"/>
      <c r="C265" s="247"/>
      <c r="D265" s="237" t="s">
        <v>245</v>
      </c>
      <c r="E265" s="248" t="s">
        <v>19</v>
      </c>
      <c r="F265" s="249" t="s">
        <v>1916</v>
      </c>
      <c r="G265" s="247"/>
      <c r="H265" s="250">
        <v>0.064000000000000001</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245</v>
      </c>
      <c r="AU265" s="256" t="s">
        <v>85</v>
      </c>
      <c r="AV265" s="14" t="s">
        <v>85</v>
      </c>
      <c r="AW265" s="14" t="s">
        <v>37</v>
      </c>
      <c r="AX265" s="14" t="s">
        <v>76</v>
      </c>
      <c r="AY265" s="256" t="s">
        <v>235</v>
      </c>
    </row>
    <row r="266" s="16" customFormat="1">
      <c r="A266" s="16"/>
      <c r="B266" s="268"/>
      <c r="C266" s="269"/>
      <c r="D266" s="237" t="s">
        <v>245</v>
      </c>
      <c r="E266" s="270" t="s">
        <v>19</v>
      </c>
      <c r="F266" s="271" t="s">
        <v>250</v>
      </c>
      <c r="G266" s="269"/>
      <c r="H266" s="272">
        <v>1.458</v>
      </c>
      <c r="I266" s="273"/>
      <c r="J266" s="269"/>
      <c r="K266" s="269"/>
      <c r="L266" s="274"/>
      <c r="M266" s="275"/>
      <c r="N266" s="276"/>
      <c r="O266" s="276"/>
      <c r="P266" s="276"/>
      <c r="Q266" s="276"/>
      <c r="R266" s="276"/>
      <c r="S266" s="276"/>
      <c r="T266" s="277"/>
      <c r="U266" s="16"/>
      <c r="V266" s="16"/>
      <c r="W266" s="16"/>
      <c r="X266" s="16"/>
      <c r="Y266" s="16"/>
      <c r="Z266" s="16"/>
      <c r="AA266" s="16"/>
      <c r="AB266" s="16"/>
      <c r="AC266" s="16"/>
      <c r="AD266" s="16"/>
      <c r="AE266" s="16"/>
      <c r="AT266" s="278" t="s">
        <v>245</v>
      </c>
      <c r="AU266" s="278" t="s">
        <v>85</v>
      </c>
      <c r="AV266" s="16" t="s">
        <v>100</v>
      </c>
      <c r="AW266" s="16" t="s">
        <v>37</v>
      </c>
      <c r="AX266" s="16" t="s">
        <v>83</v>
      </c>
      <c r="AY266" s="278" t="s">
        <v>235</v>
      </c>
    </row>
    <row r="267" s="2" customFormat="1" ht="33" customHeight="1">
      <c r="A267" s="40"/>
      <c r="B267" s="41"/>
      <c r="C267" s="217" t="s">
        <v>405</v>
      </c>
      <c r="D267" s="217" t="s">
        <v>237</v>
      </c>
      <c r="E267" s="218" t="s">
        <v>1919</v>
      </c>
      <c r="F267" s="219" t="s">
        <v>1920</v>
      </c>
      <c r="G267" s="220" t="s">
        <v>361</v>
      </c>
      <c r="H267" s="221">
        <v>0.86499999999999999</v>
      </c>
      <c r="I267" s="222"/>
      <c r="J267" s="223">
        <f>ROUND(I267*H267,2)</f>
        <v>0</v>
      </c>
      <c r="K267" s="219" t="s">
        <v>241</v>
      </c>
      <c r="L267" s="46"/>
      <c r="M267" s="224" t="s">
        <v>19</v>
      </c>
      <c r="N267" s="225" t="s">
        <v>47</v>
      </c>
      <c r="O267" s="86"/>
      <c r="P267" s="226">
        <f>O267*H267</f>
        <v>0</v>
      </c>
      <c r="Q267" s="226">
        <v>1.0900000000000001</v>
      </c>
      <c r="R267" s="226">
        <f>Q267*H267</f>
        <v>0.94285000000000008</v>
      </c>
      <c r="S267" s="226">
        <v>0</v>
      </c>
      <c r="T267" s="227">
        <f>S267*H267</f>
        <v>0</v>
      </c>
      <c r="U267" s="40"/>
      <c r="V267" s="40"/>
      <c r="W267" s="40"/>
      <c r="X267" s="40"/>
      <c r="Y267" s="40"/>
      <c r="Z267" s="40"/>
      <c r="AA267" s="40"/>
      <c r="AB267" s="40"/>
      <c r="AC267" s="40"/>
      <c r="AD267" s="40"/>
      <c r="AE267" s="40"/>
      <c r="AR267" s="228" t="s">
        <v>100</v>
      </c>
      <c r="AT267" s="228" t="s">
        <v>237</v>
      </c>
      <c r="AU267" s="228" t="s">
        <v>85</v>
      </c>
      <c r="AY267" s="19" t="s">
        <v>235</v>
      </c>
      <c r="BE267" s="229">
        <f>IF(N267="základní",J267,0)</f>
        <v>0</v>
      </c>
      <c r="BF267" s="229">
        <f>IF(N267="snížená",J267,0)</f>
        <v>0</v>
      </c>
      <c r="BG267" s="229">
        <f>IF(N267="zákl. přenesená",J267,0)</f>
        <v>0</v>
      </c>
      <c r="BH267" s="229">
        <f>IF(N267="sníž. přenesená",J267,0)</f>
        <v>0</v>
      </c>
      <c r="BI267" s="229">
        <f>IF(N267="nulová",J267,0)</f>
        <v>0</v>
      </c>
      <c r="BJ267" s="19" t="s">
        <v>83</v>
      </c>
      <c r="BK267" s="229">
        <f>ROUND(I267*H267,2)</f>
        <v>0</v>
      </c>
      <c r="BL267" s="19" t="s">
        <v>100</v>
      </c>
      <c r="BM267" s="228" t="s">
        <v>1921</v>
      </c>
    </row>
    <row r="268" s="2" customFormat="1">
      <c r="A268" s="40"/>
      <c r="B268" s="41"/>
      <c r="C268" s="42"/>
      <c r="D268" s="230" t="s">
        <v>243</v>
      </c>
      <c r="E268" s="42"/>
      <c r="F268" s="231" t="s">
        <v>1922</v>
      </c>
      <c r="G268" s="42"/>
      <c r="H268" s="42"/>
      <c r="I268" s="232"/>
      <c r="J268" s="42"/>
      <c r="K268" s="42"/>
      <c r="L268" s="46"/>
      <c r="M268" s="233"/>
      <c r="N268" s="234"/>
      <c r="O268" s="86"/>
      <c r="P268" s="86"/>
      <c r="Q268" s="86"/>
      <c r="R268" s="86"/>
      <c r="S268" s="86"/>
      <c r="T268" s="87"/>
      <c r="U268" s="40"/>
      <c r="V268" s="40"/>
      <c r="W268" s="40"/>
      <c r="X268" s="40"/>
      <c r="Y268" s="40"/>
      <c r="Z268" s="40"/>
      <c r="AA268" s="40"/>
      <c r="AB268" s="40"/>
      <c r="AC268" s="40"/>
      <c r="AD268" s="40"/>
      <c r="AE268" s="40"/>
      <c r="AT268" s="19" t="s">
        <v>243</v>
      </c>
      <c r="AU268" s="19" t="s">
        <v>85</v>
      </c>
    </row>
    <row r="269" s="13" customFormat="1">
      <c r="A269" s="13"/>
      <c r="B269" s="235"/>
      <c r="C269" s="236"/>
      <c r="D269" s="237" t="s">
        <v>245</v>
      </c>
      <c r="E269" s="238" t="s">
        <v>19</v>
      </c>
      <c r="F269" s="239" t="s">
        <v>1894</v>
      </c>
      <c r="G269" s="236"/>
      <c r="H269" s="238" t="s">
        <v>19</v>
      </c>
      <c r="I269" s="240"/>
      <c r="J269" s="236"/>
      <c r="K269" s="236"/>
      <c r="L269" s="241"/>
      <c r="M269" s="242"/>
      <c r="N269" s="243"/>
      <c r="O269" s="243"/>
      <c r="P269" s="243"/>
      <c r="Q269" s="243"/>
      <c r="R269" s="243"/>
      <c r="S269" s="243"/>
      <c r="T269" s="244"/>
      <c r="U269" s="13"/>
      <c r="V269" s="13"/>
      <c r="W269" s="13"/>
      <c r="X269" s="13"/>
      <c r="Y269" s="13"/>
      <c r="Z269" s="13"/>
      <c r="AA269" s="13"/>
      <c r="AB269" s="13"/>
      <c r="AC269" s="13"/>
      <c r="AD269" s="13"/>
      <c r="AE269" s="13"/>
      <c r="AT269" s="245" t="s">
        <v>245</v>
      </c>
      <c r="AU269" s="245" t="s">
        <v>85</v>
      </c>
      <c r="AV269" s="13" t="s">
        <v>83</v>
      </c>
      <c r="AW269" s="13" t="s">
        <v>37</v>
      </c>
      <c r="AX269" s="13" t="s">
        <v>76</v>
      </c>
      <c r="AY269" s="245" t="s">
        <v>235</v>
      </c>
    </row>
    <row r="270" s="13" customFormat="1">
      <c r="A270" s="13"/>
      <c r="B270" s="235"/>
      <c r="C270" s="236"/>
      <c r="D270" s="237" t="s">
        <v>245</v>
      </c>
      <c r="E270" s="238" t="s">
        <v>19</v>
      </c>
      <c r="F270" s="239" t="s">
        <v>760</v>
      </c>
      <c r="G270" s="236"/>
      <c r="H270" s="238" t="s">
        <v>19</v>
      </c>
      <c r="I270" s="240"/>
      <c r="J270" s="236"/>
      <c r="K270" s="236"/>
      <c r="L270" s="241"/>
      <c r="M270" s="242"/>
      <c r="N270" s="243"/>
      <c r="O270" s="243"/>
      <c r="P270" s="243"/>
      <c r="Q270" s="243"/>
      <c r="R270" s="243"/>
      <c r="S270" s="243"/>
      <c r="T270" s="244"/>
      <c r="U270" s="13"/>
      <c r="V270" s="13"/>
      <c r="W270" s="13"/>
      <c r="X270" s="13"/>
      <c r="Y270" s="13"/>
      <c r="Z270" s="13"/>
      <c r="AA270" s="13"/>
      <c r="AB270" s="13"/>
      <c r="AC270" s="13"/>
      <c r="AD270" s="13"/>
      <c r="AE270" s="13"/>
      <c r="AT270" s="245" t="s">
        <v>245</v>
      </c>
      <c r="AU270" s="245" t="s">
        <v>85</v>
      </c>
      <c r="AV270" s="13" t="s">
        <v>83</v>
      </c>
      <c r="AW270" s="13" t="s">
        <v>37</v>
      </c>
      <c r="AX270" s="13" t="s">
        <v>76</v>
      </c>
      <c r="AY270" s="245" t="s">
        <v>235</v>
      </c>
    </row>
    <row r="271" s="14" customFormat="1">
      <c r="A271" s="14"/>
      <c r="B271" s="246"/>
      <c r="C271" s="247"/>
      <c r="D271" s="237" t="s">
        <v>245</v>
      </c>
      <c r="E271" s="248" t="s">
        <v>19</v>
      </c>
      <c r="F271" s="249" t="s">
        <v>1923</v>
      </c>
      <c r="G271" s="247"/>
      <c r="H271" s="250">
        <v>0.68799999999999994</v>
      </c>
      <c r="I271" s="251"/>
      <c r="J271" s="247"/>
      <c r="K271" s="247"/>
      <c r="L271" s="252"/>
      <c r="M271" s="253"/>
      <c r="N271" s="254"/>
      <c r="O271" s="254"/>
      <c r="P271" s="254"/>
      <c r="Q271" s="254"/>
      <c r="R271" s="254"/>
      <c r="S271" s="254"/>
      <c r="T271" s="255"/>
      <c r="U271" s="14"/>
      <c r="V271" s="14"/>
      <c r="W271" s="14"/>
      <c r="X271" s="14"/>
      <c r="Y271" s="14"/>
      <c r="Z271" s="14"/>
      <c r="AA271" s="14"/>
      <c r="AB271" s="14"/>
      <c r="AC271" s="14"/>
      <c r="AD271" s="14"/>
      <c r="AE271" s="14"/>
      <c r="AT271" s="256" t="s">
        <v>245</v>
      </c>
      <c r="AU271" s="256" t="s">
        <v>85</v>
      </c>
      <c r="AV271" s="14" t="s">
        <v>85</v>
      </c>
      <c r="AW271" s="14" t="s">
        <v>37</v>
      </c>
      <c r="AX271" s="14" t="s">
        <v>76</v>
      </c>
      <c r="AY271" s="256" t="s">
        <v>235</v>
      </c>
    </row>
    <row r="272" s="13" customFormat="1">
      <c r="A272" s="13"/>
      <c r="B272" s="235"/>
      <c r="C272" s="236"/>
      <c r="D272" s="237" t="s">
        <v>245</v>
      </c>
      <c r="E272" s="238" t="s">
        <v>19</v>
      </c>
      <c r="F272" s="239" t="s">
        <v>762</v>
      </c>
      <c r="G272" s="236"/>
      <c r="H272" s="238" t="s">
        <v>19</v>
      </c>
      <c r="I272" s="240"/>
      <c r="J272" s="236"/>
      <c r="K272" s="236"/>
      <c r="L272" s="241"/>
      <c r="M272" s="242"/>
      <c r="N272" s="243"/>
      <c r="O272" s="243"/>
      <c r="P272" s="243"/>
      <c r="Q272" s="243"/>
      <c r="R272" s="243"/>
      <c r="S272" s="243"/>
      <c r="T272" s="244"/>
      <c r="U272" s="13"/>
      <c r="V272" s="13"/>
      <c r="W272" s="13"/>
      <c r="X272" s="13"/>
      <c r="Y272" s="13"/>
      <c r="Z272" s="13"/>
      <c r="AA272" s="13"/>
      <c r="AB272" s="13"/>
      <c r="AC272" s="13"/>
      <c r="AD272" s="13"/>
      <c r="AE272" s="13"/>
      <c r="AT272" s="245" t="s">
        <v>245</v>
      </c>
      <c r="AU272" s="245" t="s">
        <v>85</v>
      </c>
      <c r="AV272" s="13" t="s">
        <v>83</v>
      </c>
      <c r="AW272" s="13" t="s">
        <v>37</v>
      </c>
      <c r="AX272" s="13" t="s">
        <v>76</v>
      </c>
      <c r="AY272" s="245" t="s">
        <v>235</v>
      </c>
    </row>
    <row r="273" s="14" customFormat="1">
      <c r="A273" s="14"/>
      <c r="B273" s="246"/>
      <c r="C273" s="247"/>
      <c r="D273" s="237" t="s">
        <v>245</v>
      </c>
      <c r="E273" s="248" t="s">
        <v>19</v>
      </c>
      <c r="F273" s="249" t="s">
        <v>1924</v>
      </c>
      <c r="G273" s="247"/>
      <c r="H273" s="250">
        <v>0.13</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245</v>
      </c>
      <c r="AU273" s="256" t="s">
        <v>85</v>
      </c>
      <c r="AV273" s="14" t="s">
        <v>85</v>
      </c>
      <c r="AW273" s="14" t="s">
        <v>37</v>
      </c>
      <c r="AX273" s="14" t="s">
        <v>76</v>
      </c>
      <c r="AY273" s="256" t="s">
        <v>235</v>
      </c>
    </row>
    <row r="274" s="13" customFormat="1">
      <c r="A274" s="13"/>
      <c r="B274" s="235"/>
      <c r="C274" s="236"/>
      <c r="D274" s="237" t="s">
        <v>245</v>
      </c>
      <c r="E274" s="238" t="s">
        <v>19</v>
      </c>
      <c r="F274" s="239" t="s">
        <v>764</v>
      </c>
      <c r="G274" s="236"/>
      <c r="H274" s="238" t="s">
        <v>19</v>
      </c>
      <c r="I274" s="240"/>
      <c r="J274" s="236"/>
      <c r="K274" s="236"/>
      <c r="L274" s="241"/>
      <c r="M274" s="242"/>
      <c r="N274" s="243"/>
      <c r="O274" s="243"/>
      <c r="P274" s="243"/>
      <c r="Q274" s="243"/>
      <c r="R274" s="243"/>
      <c r="S274" s="243"/>
      <c r="T274" s="244"/>
      <c r="U274" s="13"/>
      <c r="V274" s="13"/>
      <c r="W274" s="13"/>
      <c r="X274" s="13"/>
      <c r="Y274" s="13"/>
      <c r="Z274" s="13"/>
      <c r="AA274" s="13"/>
      <c r="AB274" s="13"/>
      <c r="AC274" s="13"/>
      <c r="AD274" s="13"/>
      <c r="AE274" s="13"/>
      <c r="AT274" s="245" t="s">
        <v>245</v>
      </c>
      <c r="AU274" s="245" t="s">
        <v>85</v>
      </c>
      <c r="AV274" s="13" t="s">
        <v>83</v>
      </c>
      <c r="AW274" s="13" t="s">
        <v>37</v>
      </c>
      <c r="AX274" s="13" t="s">
        <v>76</v>
      </c>
      <c r="AY274" s="245" t="s">
        <v>235</v>
      </c>
    </row>
    <row r="275" s="14" customFormat="1">
      <c r="A275" s="14"/>
      <c r="B275" s="246"/>
      <c r="C275" s="247"/>
      <c r="D275" s="237" t="s">
        <v>245</v>
      </c>
      <c r="E275" s="248" t="s">
        <v>19</v>
      </c>
      <c r="F275" s="249" t="s">
        <v>1925</v>
      </c>
      <c r="G275" s="247"/>
      <c r="H275" s="250">
        <v>0.047</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245</v>
      </c>
      <c r="AU275" s="256" t="s">
        <v>85</v>
      </c>
      <c r="AV275" s="14" t="s">
        <v>85</v>
      </c>
      <c r="AW275" s="14" t="s">
        <v>37</v>
      </c>
      <c r="AX275" s="14" t="s">
        <v>76</v>
      </c>
      <c r="AY275" s="256" t="s">
        <v>235</v>
      </c>
    </row>
    <row r="276" s="16" customFormat="1">
      <c r="A276" s="16"/>
      <c r="B276" s="268"/>
      <c r="C276" s="269"/>
      <c r="D276" s="237" t="s">
        <v>245</v>
      </c>
      <c r="E276" s="270" t="s">
        <v>19</v>
      </c>
      <c r="F276" s="271" t="s">
        <v>250</v>
      </c>
      <c r="G276" s="269"/>
      <c r="H276" s="272">
        <v>0.86499999999999999</v>
      </c>
      <c r="I276" s="273"/>
      <c r="J276" s="269"/>
      <c r="K276" s="269"/>
      <c r="L276" s="274"/>
      <c r="M276" s="275"/>
      <c r="N276" s="276"/>
      <c r="O276" s="276"/>
      <c r="P276" s="276"/>
      <c r="Q276" s="276"/>
      <c r="R276" s="276"/>
      <c r="S276" s="276"/>
      <c r="T276" s="277"/>
      <c r="U276" s="16"/>
      <c r="V276" s="16"/>
      <c r="W276" s="16"/>
      <c r="X276" s="16"/>
      <c r="Y276" s="16"/>
      <c r="Z276" s="16"/>
      <c r="AA276" s="16"/>
      <c r="AB276" s="16"/>
      <c r="AC276" s="16"/>
      <c r="AD276" s="16"/>
      <c r="AE276" s="16"/>
      <c r="AT276" s="278" t="s">
        <v>245</v>
      </c>
      <c r="AU276" s="278" t="s">
        <v>85</v>
      </c>
      <c r="AV276" s="16" t="s">
        <v>100</v>
      </c>
      <c r="AW276" s="16" t="s">
        <v>37</v>
      </c>
      <c r="AX276" s="16" t="s">
        <v>83</v>
      </c>
      <c r="AY276" s="278" t="s">
        <v>235</v>
      </c>
    </row>
    <row r="277" s="2" customFormat="1" ht="49.05" customHeight="1">
      <c r="A277" s="40"/>
      <c r="B277" s="41"/>
      <c r="C277" s="217" t="s">
        <v>431</v>
      </c>
      <c r="D277" s="217" t="s">
        <v>237</v>
      </c>
      <c r="E277" s="218" t="s">
        <v>1926</v>
      </c>
      <c r="F277" s="219" t="s">
        <v>1927</v>
      </c>
      <c r="G277" s="220" t="s">
        <v>610</v>
      </c>
      <c r="H277" s="221">
        <v>1</v>
      </c>
      <c r="I277" s="222"/>
      <c r="J277" s="223">
        <f>ROUND(I277*H277,2)</f>
        <v>0</v>
      </c>
      <c r="K277" s="219" t="s">
        <v>370</v>
      </c>
      <c r="L277" s="46"/>
      <c r="M277" s="224" t="s">
        <v>19</v>
      </c>
      <c r="N277" s="225" t="s">
        <v>47</v>
      </c>
      <c r="O277" s="86"/>
      <c r="P277" s="226">
        <f>O277*H277</f>
        <v>0</v>
      </c>
      <c r="Q277" s="226">
        <v>1.0900000000000001</v>
      </c>
      <c r="R277" s="226">
        <f>Q277*H277</f>
        <v>1.0900000000000001</v>
      </c>
      <c r="S277" s="226">
        <v>0</v>
      </c>
      <c r="T277" s="227">
        <f>S277*H277</f>
        <v>0</v>
      </c>
      <c r="U277" s="40"/>
      <c r="V277" s="40"/>
      <c r="W277" s="40"/>
      <c r="X277" s="40"/>
      <c r="Y277" s="40"/>
      <c r="Z277" s="40"/>
      <c r="AA277" s="40"/>
      <c r="AB277" s="40"/>
      <c r="AC277" s="40"/>
      <c r="AD277" s="40"/>
      <c r="AE277" s="40"/>
      <c r="AR277" s="228" t="s">
        <v>100</v>
      </c>
      <c r="AT277" s="228" t="s">
        <v>237</v>
      </c>
      <c r="AU277" s="228" t="s">
        <v>85</v>
      </c>
      <c r="AY277" s="19" t="s">
        <v>235</v>
      </c>
      <c r="BE277" s="229">
        <f>IF(N277="základní",J277,0)</f>
        <v>0</v>
      </c>
      <c r="BF277" s="229">
        <f>IF(N277="snížená",J277,0)</f>
        <v>0</v>
      </c>
      <c r="BG277" s="229">
        <f>IF(N277="zákl. přenesená",J277,0)</f>
        <v>0</v>
      </c>
      <c r="BH277" s="229">
        <f>IF(N277="sníž. přenesená",J277,0)</f>
        <v>0</v>
      </c>
      <c r="BI277" s="229">
        <f>IF(N277="nulová",J277,0)</f>
        <v>0</v>
      </c>
      <c r="BJ277" s="19" t="s">
        <v>83</v>
      </c>
      <c r="BK277" s="229">
        <f>ROUND(I277*H277,2)</f>
        <v>0</v>
      </c>
      <c r="BL277" s="19" t="s">
        <v>100</v>
      </c>
      <c r="BM277" s="228" t="s">
        <v>1928</v>
      </c>
    </row>
    <row r="278" s="2" customFormat="1">
      <c r="A278" s="40"/>
      <c r="B278" s="41"/>
      <c r="C278" s="42"/>
      <c r="D278" s="237" t="s">
        <v>792</v>
      </c>
      <c r="E278" s="42"/>
      <c r="F278" s="279" t="s">
        <v>1929</v>
      </c>
      <c r="G278" s="42"/>
      <c r="H278" s="42"/>
      <c r="I278" s="232"/>
      <c r="J278" s="42"/>
      <c r="K278" s="42"/>
      <c r="L278" s="46"/>
      <c r="M278" s="233"/>
      <c r="N278" s="234"/>
      <c r="O278" s="86"/>
      <c r="P278" s="86"/>
      <c r="Q278" s="86"/>
      <c r="R278" s="86"/>
      <c r="S278" s="86"/>
      <c r="T278" s="87"/>
      <c r="U278" s="40"/>
      <c r="V278" s="40"/>
      <c r="W278" s="40"/>
      <c r="X278" s="40"/>
      <c r="Y278" s="40"/>
      <c r="Z278" s="40"/>
      <c r="AA278" s="40"/>
      <c r="AB278" s="40"/>
      <c r="AC278" s="40"/>
      <c r="AD278" s="40"/>
      <c r="AE278" s="40"/>
      <c r="AT278" s="19" t="s">
        <v>792</v>
      </c>
      <c r="AU278" s="19" t="s">
        <v>85</v>
      </c>
    </row>
    <row r="279" s="13" customFormat="1">
      <c r="A279" s="13"/>
      <c r="B279" s="235"/>
      <c r="C279" s="236"/>
      <c r="D279" s="237" t="s">
        <v>245</v>
      </c>
      <c r="E279" s="238" t="s">
        <v>19</v>
      </c>
      <c r="F279" s="239" t="s">
        <v>1930</v>
      </c>
      <c r="G279" s="236"/>
      <c r="H279" s="238" t="s">
        <v>19</v>
      </c>
      <c r="I279" s="240"/>
      <c r="J279" s="236"/>
      <c r="K279" s="236"/>
      <c r="L279" s="241"/>
      <c r="M279" s="242"/>
      <c r="N279" s="243"/>
      <c r="O279" s="243"/>
      <c r="P279" s="243"/>
      <c r="Q279" s="243"/>
      <c r="R279" s="243"/>
      <c r="S279" s="243"/>
      <c r="T279" s="244"/>
      <c r="U279" s="13"/>
      <c r="V279" s="13"/>
      <c r="W279" s="13"/>
      <c r="X279" s="13"/>
      <c r="Y279" s="13"/>
      <c r="Z279" s="13"/>
      <c r="AA279" s="13"/>
      <c r="AB279" s="13"/>
      <c r="AC279" s="13"/>
      <c r="AD279" s="13"/>
      <c r="AE279" s="13"/>
      <c r="AT279" s="245" t="s">
        <v>245</v>
      </c>
      <c r="AU279" s="245" t="s">
        <v>85</v>
      </c>
      <c r="AV279" s="13" t="s">
        <v>83</v>
      </c>
      <c r="AW279" s="13" t="s">
        <v>37</v>
      </c>
      <c r="AX279" s="13" t="s">
        <v>76</v>
      </c>
      <c r="AY279" s="245" t="s">
        <v>235</v>
      </c>
    </row>
    <row r="280" s="13" customFormat="1">
      <c r="A280" s="13"/>
      <c r="B280" s="235"/>
      <c r="C280" s="236"/>
      <c r="D280" s="237" t="s">
        <v>245</v>
      </c>
      <c r="E280" s="238" t="s">
        <v>19</v>
      </c>
      <c r="F280" s="239" t="s">
        <v>1931</v>
      </c>
      <c r="G280" s="236"/>
      <c r="H280" s="238" t="s">
        <v>19</v>
      </c>
      <c r="I280" s="240"/>
      <c r="J280" s="236"/>
      <c r="K280" s="236"/>
      <c r="L280" s="241"/>
      <c r="M280" s="242"/>
      <c r="N280" s="243"/>
      <c r="O280" s="243"/>
      <c r="P280" s="243"/>
      <c r="Q280" s="243"/>
      <c r="R280" s="243"/>
      <c r="S280" s="243"/>
      <c r="T280" s="244"/>
      <c r="U280" s="13"/>
      <c r="V280" s="13"/>
      <c r="W280" s="13"/>
      <c r="X280" s="13"/>
      <c r="Y280" s="13"/>
      <c r="Z280" s="13"/>
      <c r="AA280" s="13"/>
      <c r="AB280" s="13"/>
      <c r="AC280" s="13"/>
      <c r="AD280" s="13"/>
      <c r="AE280" s="13"/>
      <c r="AT280" s="245" t="s">
        <v>245</v>
      </c>
      <c r="AU280" s="245" t="s">
        <v>85</v>
      </c>
      <c r="AV280" s="13" t="s">
        <v>83</v>
      </c>
      <c r="AW280" s="13" t="s">
        <v>37</v>
      </c>
      <c r="AX280" s="13" t="s">
        <v>76</v>
      </c>
      <c r="AY280" s="245" t="s">
        <v>235</v>
      </c>
    </row>
    <row r="281" s="14" customFormat="1">
      <c r="A281" s="14"/>
      <c r="B281" s="246"/>
      <c r="C281" s="247"/>
      <c r="D281" s="237" t="s">
        <v>245</v>
      </c>
      <c r="E281" s="248" t="s">
        <v>19</v>
      </c>
      <c r="F281" s="249" t="s">
        <v>83</v>
      </c>
      <c r="G281" s="247"/>
      <c r="H281" s="250">
        <v>1</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245</v>
      </c>
      <c r="AU281" s="256" t="s">
        <v>85</v>
      </c>
      <c r="AV281" s="14" t="s">
        <v>85</v>
      </c>
      <c r="AW281" s="14" t="s">
        <v>37</v>
      </c>
      <c r="AX281" s="14" t="s">
        <v>76</v>
      </c>
      <c r="AY281" s="256" t="s">
        <v>235</v>
      </c>
    </row>
    <row r="282" s="16" customFormat="1">
      <c r="A282" s="16"/>
      <c r="B282" s="268"/>
      <c r="C282" s="269"/>
      <c r="D282" s="237" t="s">
        <v>245</v>
      </c>
      <c r="E282" s="270" t="s">
        <v>19</v>
      </c>
      <c r="F282" s="271" t="s">
        <v>250</v>
      </c>
      <c r="G282" s="269"/>
      <c r="H282" s="272">
        <v>1</v>
      </c>
      <c r="I282" s="273"/>
      <c r="J282" s="269"/>
      <c r="K282" s="269"/>
      <c r="L282" s="274"/>
      <c r="M282" s="275"/>
      <c r="N282" s="276"/>
      <c r="O282" s="276"/>
      <c r="P282" s="276"/>
      <c r="Q282" s="276"/>
      <c r="R282" s="276"/>
      <c r="S282" s="276"/>
      <c r="T282" s="277"/>
      <c r="U282" s="16"/>
      <c r="V282" s="16"/>
      <c r="W282" s="16"/>
      <c r="X282" s="16"/>
      <c r="Y282" s="16"/>
      <c r="Z282" s="16"/>
      <c r="AA282" s="16"/>
      <c r="AB282" s="16"/>
      <c r="AC282" s="16"/>
      <c r="AD282" s="16"/>
      <c r="AE282" s="16"/>
      <c r="AT282" s="278" t="s">
        <v>245</v>
      </c>
      <c r="AU282" s="278" t="s">
        <v>85</v>
      </c>
      <c r="AV282" s="16" t="s">
        <v>100</v>
      </c>
      <c r="AW282" s="16" t="s">
        <v>37</v>
      </c>
      <c r="AX282" s="16" t="s">
        <v>83</v>
      </c>
      <c r="AY282" s="278" t="s">
        <v>235</v>
      </c>
    </row>
    <row r="283" s="2" customFormat="1" ht="37.8" customHeight="1">
      <c r="A283" s="40"/>
      <c r="B283" s="41"/>
      <c r="C283" s="217" t="s">
        <v>8</v>
      </c>
      <c r="D283" s="217" t="s">
        <v>237</v>
      </c>
      <c r="E283" s="218" t="s">
        <v>1932</v>
      </c>
      <c r="F283" s="219" t="s">
        <v>1933</v>
      </c>
      <c r="G283" s="220" t="s">
        <v>379</v>
      </c>
      <c r="H283" s="221">
        <v>0.67000000000000004</v>
      </c>
      <c r="I283" s="222"/>
      <c r="J283" s="223">
        <f>ROUND(I283*H283,2)</f>
        <v>0</v>
      </c>
      <c r="K283" s="219" t="s">
        <v>241</v>
      </c>
      <c r="L283" s="46"/>
      <c r="M283" s="224" t="s">
        <v>19</v>
      </c>
      <c r="N283" s="225" t="s">
        <v>47</v>
      </c>
      <c r="O283" s="86"/>
      <c r="P283" s="226">
        <f>O283*H283</f>
        <v>0</v>
      </c>
      <c r="Q283" s="226">
        <v>0.068479999999999999</v>
      </c>
      <c r="R283" s="226">
        <f>Q283*H283</f>
        <v>0.045881600000000002</v>
      </c>
      <c r="S283" s="226">
        <v>0</v>
      </c>
      <c r="T283" s="227">
        <f>S283*H283</f>
        <v>0</v>
      </c>
      <c r="U283" s="40"/>
      <c r="V283" s="40"/>
      <c r="W283" s="40"/>
      <c r="X283" s="40"/>
      <c r="Y283" s="40"/>
      <c r="Z283" s="40"/>
      <c r="AA283" s="40"/>
      <c r="AB283" s="40"/>
      <c r="AC283" s="40"/>
      <c r="AD283" s="40"/>
      <c r="AE283" s="40"/>
      <c r="AR283" s="228" t="s">
        <v>100</v>
      </c>
      <c r="AT283" s="228" t="s">
        <v>237</v>
      </c>
      <c r="AU283" s="228" t="s">
        <v>85</v>
      </c>
      <c r="AY283" s="19" t="s">
        <v>235</v>
      </c>
      <c r="BE283" s="229">
        <f>IF(N283="základní",J283,0)</f>
        <v>0</v>
      </c>
      <c r="BF283" s="229">
        <f>IF(N283="snížená",J283,0)</f>
        <v>0</v>
      </c>
      <c r="BG283" s="229">
        <f>IF(N283="zákl. přenesená",J283,0)</f>
        <v>0</v>
      </c>
      <c r="BH283" s="229">
        <f>IF(N283="sníž. přenesená",J283,0)</f>
        <v>0</v>
      </c>
      <c r="BI283" s="229">
        <f>IF(N283="nulová",J283,0)</f>
        <v>0</v>
      </c>
      <c r="BJ283" s="19" t="s">
        <v>83</v>
      </c>
      <c r="BK283" s="229">
        <f>ROUND(I283*H283,2)</f>
        <v>0</v>
      </c>
      <c r="BL283" s="19" t="s">
        <v>100</v>
      </c>
      <c r="BM283" s="228" t="s">
        <v>1934</v>
      </c>
    </row>
    <row r="284" s="2" customFormat="1">
      <c r="A284" s="40"/>
      <c r="B284" s="41"/>
      <c r="C284" s="42"/>
      <c r="D284" s="230" t="s">
        <v>243</v>
      </c>
      <c r="E284" s="42"/>
      <c r="F284" s="231" t="s">
        <v>1935</v>
      </c>
      <c r="G284" s="42"/>
      <c r="H284" s="42"/>
      <c r="I284" s="232"/>
      <c r="J284" s="42"/>
      <c r="K284" s="42"/>
      <c r="L284" s="46"/>
      <c r="M284" s="233"/>
      <c r="N284" s="234"/>
      <c r="O284" s="86"/>
      <c r="P284" s="86"/>
      <c r="Q284" s="86"/>
      <c r="R284" s="86"/>
      <c r="S284" s="86"/>
      <c r="T284" s="87"/>
      <c r="U284" s="40"/>
      <c r="V284" s="40"/>
      <c r="W284" s="40"/>
      <c r="X284" s="40"/>
      <c r="Y284" s="40"/>
      <c r="Z284" s="40"/>
      <c r="AA284" s="40"/>
      <c r="AB284" s="40"/>
      <c r="AC284" s="40"/>
      <c r="AD284" s="40"/>
      <c r="AE284" s="40"/>
      <c r="AT284" s="19" t="s">
        <v>243</v>
      </c>
      <c r="AU284" s="19" t="s">
        <v>85</v>
      </c>
    </row>
    <row r="285" s="13" customFormat="1">
      <c r="A285" s="13"/>
      <c r="B285" s="235"/>
      <c r="C285" s="236"/>
      <c r="D285" s="237" t="s">
        <v>245</v>
      </c>
      <c r="E285" s="238" t="s">
        <v>19</v>
      </c>
      <c r="F285" s="239" t="s">
        <v>1838</v>
      </c>
      <c r="G285" s="236"/>
      <c r="H285" s="238" t="s">
        <v>19</v>
      </c>
      <c r="I285" s="240"/>
      <c r="J285" s="236"/>
      <c r="K285" s="236"/>
      <c r="L285" s="241"/>
      <c r="M285" s="242"/>
      <c r="N285" s="243"/>
      <c r="O285" s="243"/>
      <c r="P285" s="243"/>
      <c r="Q285" s="243"/>
      <c r="R285" s="243"/>
      <c r="S285" s="243"/>
      <c r="T285" s="244"/>
      <c r="U285" s="13"/>
      <c r="V285" s="13"/>
      <c r="W285" s="13"/>
      <c r="X285" s="13"/>
      <c r="Y285" s="13"/>
      <c r="Z285" s="13"/>
      <c r="AA285" s="13"/>
      <c r="AB285" s="13"/>
      <c r="AC285" s="13"/>
      <c r="AD285" s="13"/>
      <c r="AE285" s="13"/>
      <c r="AT285" s="245" t="s">
        <v>245</v>
      </c>
      <c r="AU285" s="245" t="s">
        <v>85</v>
      </c>
      <c r="AV285" s="13" t="s">
        <v>83</v>
      </c>
      <c r="AW285" s="13" t="s">
        <v>37</v>
      </c>
      <c r="AX285" s="13" t="s">
        <v>76</v>
      </c>
      <c r="AY285" s="245" t="s">
        <v>235</v>
      </c>
    </row>
    <row r="286" s="14" customFormat="1">
      <c r="A286" s="14"/>
      <c r="B286" s="246"/>
      <c r="C286" s="247"/>
      <c r="D286" s="237" t="s">
        <v>245</v>
      </c>
      <c r="E286" s="248" t="s">
        <v>19</v>
      </c>
      <c r="F286" s="249" t="s">
        <v>1796</v>
      </c>
      <c r="G286" s="247"/>
      <c r="H286" s="250">
        <v>0.67000000000000004</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245</v>
      </c>
      <c r="AU286" s="256" t="s">
        <v>85</v>
      </c>
      <c r="AV286" s="14" t="s">
        <v>85</v>
      </c>
      <c r="AW286" s="14" t="s">
        <v>37</v>
      </c>
      <c r="AX286" s="14" t="s">
        <v>76</v>
      </c>
      <c r="AY286" s="256" t="s">
        <v>235</v>
      </c>
    </row>
    <row r="287" s="16" customFormat="1">
      <c r="A287" s="16"/>
      <c r="B287" s="268"/>
      <c r="C287" s="269"/>
      <c r="D287" s="237" t="s">
        <v>245</v>
      </c>
      <c r="E287" s="270" t="s">
        <v>19</v>
      </c>
      <c r="F287" s="271" t="s">
        <v>250</v>
      </c>
      <c r="G287" s="269"/>
      <c r="H287" s="272">
        <v>0.67000000000000004</v>
      </c>
      <c r="I287" s="273"/>
      <c r="J287" s="269"/>
      <c r="K287" s="269"/>
      <c r="L287" s="274"/>
      <c r="M287" s="275"/>
      <c r="N287" s="276"/>
      <c r="O287" s="276"/>
      <c r="P287" s="276"/>
      <c r="Q287" s="276"/>
      <c r="R287" s="276"/>
      <c r="S287" s="276"/>
      <c r="T287" s="277"/>
      <c r="U287" s="16"/>
      <c r="V287" s="16"/>
      <c r="W287" s="16"/>
      <c r="X287" s="16"/>
      <c r="Y287" s="16"/>
      <c r="Z287" s="16"/>
      <c r="AA287" s="16"/>
      <c r="AB287" s="16"/>
      <c r="AC287" s="16"/>
      <c r="AD287" s="16"/>
      <c r="AE287" s="16"/>
      <c r="AT287" s="278" t="s">
        <v>245</v>
      </c>
      <c r="AU287" s="278" t="s">
        <v>85</v>
      </c>
      <c r="AV287" s="16" t="s">
        <v>100</v>
      </c>
      <c r="AW287" s="16" t="s">
        <v>37</v>
      </c>
      <c r="AX287" s="16" t="s">
        <v>83</v>
      </c>
      <c r="AY287" s="278" t="s">
        <v>235</v>
      </c>
    </row>
    <row r="288" s="2" customFormat="1" ht="37.8" customHeight="1">
      <c r="A288" s="40"/>
      <c r="B288" s="41"/>
      <c r="C288" s="217" t="s">
        <v>448</v>
      </c>
      <c r="D288" s="217" t="s">
        <v>237</v>
      </c>
      <c r="E288" s="218" t="s">
        <v>1936</v>
      </c>
      <c r="F288" s="219" t="s">
        <v>1937</v>
      </c>
      <c r="G288" s="220" t="s">
        <v>379</v>
      </c>
      <c r="H288" s="221">
        <v>193.13</v>
      </c>
      <c r="I288" s="222"/>
      <c r="J288" s="223">
        <f>ROUND(I288*H288,2)</f>
        <v>0</v>
      </c>
      <c r="K288" s="219" t="s">
        <v>241</v>
      </c>
      <c r="L288" s="46"/>
      <c r="M288" s="224" t="s">
        <v>19</v>
      </c>
      <c r="N288" s="225" t="s">
        <v>47</v>
      </c>
      <c r="O288" s="86"/>
      <c r="P288" s="226">
        <f>O288*H288</f>
        <v>0</v>
      </c>
      <c r="Q288" s="226">
        <v>0.094479999999999995</v>
      </c>
      <c r="R288" s="226">
        <f>Q288*H288</f>
        <v>18.246922399999999</v>
      </c>
      <c r="S288" s="226">
        <v>0</v>
      </c>
      <c r="T288" s="227">
        <f>S288*H288</f>
        <v>0</v>
      </c>
      <c r="U288" s="40"/>
      <c r="V288" s="40"/>
      <c r="W288" s="40"/>
      <c r="X288" s="40"/>
      <c r="Y288" s="40"/>
      <c r="Z288" s="40"/>
      <c r="AA288" s="40"/>
      <c r="AB288" s="40"/>
      <c r="AC288" s="40"/>
      <c r="AD288" s="40"/>
      <c r="AE288" s="40"/>
      <c r="AR288" s="228" t="s">
        <v>100</v>
      </c>
      <c r="AT288" s="228" t="s">
        <v>237</v>
      </c>
      <c r="AU288" s="228" t="s">
        <v>85</v>
      </c>
      <c r="AY288" s="19" t="s">
        <v>235</v>
      </c>
      <c r="BE288" s="229">
        <f>IF(N288="základní",J288,0)</f>
        <v>0</v>
      </c>
      <c r="BF288" s="229">
        <f>IF(N288="snížená",J288,0)</f>
        <v>0</v>
      </c>
      <c r="BG288" s="229">
        <f>IF(N288="zákl. přenesená",J288,0)</f>
        <v>0</v>
      </c>
      <c r="BH288" s="229">
        <f>IF(N288="sníž. přenesená",J288,0)</f>
        <v>0</v>
      </c>
      <c r="BI288" s="229">
        <f>IF(N288="nulová",J288,0)</f>
        <v>0</v>
      </c>
      <c r="BJ288" s="19" t="s">
        <v>83</v>
      </c>
      <c r="BK288" s="229">
        <f>ROUND(I288*H288,2)</f>
        <v>0</v>
      </c>
      <c r="BL288" s="19" t="s">
        <v>100</v>
      </c>
      <c r="BM288" s="228" t="s">
        <v>1938</v>
      </c>
    </row>
    <row r="289" s="2" customFormat="1">
      <c r="A289" s="40"/>
      <c r="B289" s="41"/>
      <c r="C289" s="42"/>
      <c r="D289" s="230" t="s">
        <v>243</v>
      </c>
      <c r="E289" s="42"/>
      <c r="F289" s="231" t="s">
        <v>1939</v>
      </c>
      <c r="G289" s="42"/>
      <c r="H289" s="42"/>
      <c r="I289" s="232"/>
      <c r="J289" s="42"/>
      <c r="K289" s="42"/>
      <c r="L289" s="46"/>
      <c r="M289" s="233"/>
      <c r="N289" s="234"/>
      <c r="O289" s="86"/>
      <c r="P289" s="86"/>
      <c r="Q289" s="86"/>
      <c r="R289" s="86"/>
      <c r="S289" s="86"/>
      <c r="T289" s="87"/>
      <c r="U289" s="40"/>
      <c r="V289" s="40"/>
      <c r="W289" s="40"/>
      <c r="X289" s="40"/>
      <c r="Y289" s="40"/>
      <c r="Z289" s="40"/>
      <c r="AA289" s="40"/>
      <c r="AB289" s="40"/>
      <c r="AC289" s="40"/>
      <c r="AD289" s="40"/>
      <c r="AE289" s="40"/>
      <c r="AT289" s="19" t="s">
        <v>243</v>
      </c>
      <c r="AU289" s="19" t="s">
        <v>85</v>
      </c>
    </row>
    <row r="290" s="13" customFormat="1">
      <c r="A290" s="13"/>
      <c r="B290" s="235"/>
      <c r="C290" s="236"/>
      <c r="D290" s="237" t="s">
        <v>245</v>
      </c>
      <c r="E290" s="238" t="s">
        <v>19</v>
      </c>
      <c r="F290" s="239" t="s">
        <v>1838</v>
      </c>
      <c r="G290" s="236"/>
      <c r="H290" s="238" t="s">
        <v>19</v>
      </c>
      <c r="I290" s="240"/>
      <c r="J290" s="236"/>
      <c r="K290" s="236"/>
      <c r="L290" s="241"/>
      <c r="M290" s="242"/>
      <c r="N290" s="243"/>
      <c r="O290" s="243"/>
      <c r="P290" s="243"/>
      <c r="Q290" s="243"/>
      <c r="R290" s="243"/>
      <c r="S290" s="243"/>
      <c r="T290" s="244"/>
      <c r="U290" s="13"/>
      <c r="V290" s="13"/>
      <c r="W290" s="13"/>
      <c r="X290" s="13"/>
      <c r="Y290" s="13"/>
      <c r="Z290" s="13"/>
      <c r="AA290" s="13"/>
      <c r="AB290" s="13"/>
      <c r="AC290" s="13"/>
      <c r="AD290" s="13"/>
      <c r="AE290" s="13"/>
      <c r="AT290" s="245" t="s">
        <v>245</v>
      </c>
      <c r="AU290" s="245" t="s">
        <v>85</v>
      </c>
      <c r="AV290" s="13" t="s">
        <v>83</v>
      </c>
      <c r="AW290" s="13" t="s">
        <v>37</v>
      </c>
      <c r="AX290" s="13" t="s">
        <v>76</v>
      </c>
      <c r="AY290" s="245" t="s">
        <v>235</v>
      </c>
    </row>
    <row r="291" s="14" customFormat="1">
      <c r="A291" s="14"/>
      <c r="B291" s="246"/>
      <c r="C291" s="247"/>
      <c r="D291" s="237" t="s">
        <v>245</v>
      </c>
      <c r="E291" s="248" t="s">
        <v>19</v>
      </c>
      <c r="F291" s="249" t="s">
        <v>1798</v>
      </c>
      <c r="G291" s="247"/>
      <c r="H291" s="250">
        <v>193.13</v>
      </c>
      <c r="I291" s="251"/>
      <c r="J291" s="247"/>
      <c r="K291" s="247"/>
      <c r="L291" s="252"/>
      <c r="M291" s="253"/>
      <c r="N291" s="254"/>
      <c r="O291" s="254"/>
      <c r="P291" s="254"/>
      <c r="Q291" s="254"/>
      <c r="R291" s="254"/>
      <c r="S291" s="254"/>
      <c r="T291" s="255"/>
      <c r="U291" s="14"/>
      <c r="V291" s="14"/>
      <c r="W291" s="14"/>
      <c r="X291" s="14"/>
      <c r="Y291" s="14"/>
      <c r="Z291" s="14"/>
      <c r="AA291" s="14"/>
      <c r="AB291" s="14"/>
      <c r="AC291" s="14"/>
      <c r="AD291" s="14"/>
      <c r="AE291" s="14"/>
      <c r="AT291" s="256" t="s">
        <v>245</v>
      </c>
      <c r="AU291" s="256" t="s">
        <v>85</v>
      </c>
      <c r="AV291" s="14" t="s">
        <v>85</v>
      </c>
      <c r="AW291" s="14" t="s">
        <v>37</v>
      </c>
      <c r="AX291" s="14" t="s">
        <v>76</v>
      </c>
      <c r="AY291" s="256" t="s">
        <v>235</v>
      </c>
    </row>
    <row r="292" s="16" customFormat="1">
      <c r="A292" s="16"/>
      <c r="B292" s="268"/>
      <c r="C292" s="269"/>
      <c r="D292" s="237" t="s">
        <v>245</v>
      </c>
      <c r="E292" s="270" t="s">
        <v>19</v>
      </c>
      <c r="F292" s="271" t="s">
        <v>250</v>
      </c>
      <c r="G292" s="269"/>
      <c r="H292" s="272">
        <v>193.13</v>
      </c>
      <c r="I292" s="273"/>
      <c r="J292" s="269"/>
      <c r="K292" s="269"/>
      <c r="L292" s="274"/>
      <c r="M292" s="275"/>
      <c r="N292" s="276"/>
      <c r="O292" s="276"/>
      <c r="P292" s="276"/>
      <c r="Q292" s="276"/>
      <c r="R292" s="276"/>
      <c r="S292" s="276"/>
      <c r="T292" s="277"/>
      <c r="U292" s="16"/>
      <c r="V292" s="16"/>
      <c r="W292" s="16"/>
      <c r="X292" s="16"/>
      <c r="Y292" s="16"/>
      <c r="Z292" s="16"/>
      <c r="AA292" s="16"/>
      <c r="AB292" s="16"/>
      <c r="AC292" s="16"/>
      <c r="AD292" s="16"/>
      <c r="AE292" s="16"/>
      <c r="AT292" s="278" t="s">
        <v>245</v>
      </c>
      <c r="AU292" s="278" t="s">
        <v>85</v>
      </c>
      <c r="AV292" s="16" t="s">
        <v>100</v>
      </c>
      <c r="AW292" s="16" t="s">
        <v>37</v>
      </c>
      <c r="AX292" s="16" t="s">
        <v>83</v>
      </c>
      <c r="AY292" s="278" t="s">
        <v>235</v>
      </c>
    </row>
    <row r="293" s="2" customFormat="1" ht="62.7" customHeight="1">
      <c r="A293" s="40"/>
      <c r="B293" s="41"/>
      <c r="C293" s="217" t="s">
        <v>460</v>
      </c>
      <c r="D293" s="217" t="s">
        <v>237</v>
      </c>
      <c r="E293" s="218" t="s">
        <v>1940</v>
      </c>
      <c r="F293" s="219" t="s">
        <v>1941</v>
      </c>
      <c r="G293" s="220" t="s">
        <v>379</v>
      </c>
      <c r="H293" s="221">
        <v>58.740000000000002</v>
      </c>
      <c r="I293" s="222"/>
      <c r="J293" s="223">
        <f>ROUND(I293*H293,2)</f>
        <v>0</v>
      </c>
      <c r="K293" s="219" t="s">
        <v>241</v>
      </c>
      <c r="L293" s="46"/>
      <c r="M293" s="224" t="s">
        <v>19</v>
      </c>
      <c r="N293" s="225" t="s">
        <v>47</v>
      </c>
      <c r="O293" s="86"/>
      <c r="P293" s="226">
        <f>O293*H293</f>
        <v>0</v>
      </c>
      <c r="Q293" s="226">
        <v>0.18506</v>
      </c>
      <c r="R293" s="226">
        <f>Q293*H293</f>
        <v>10.870424400000001</v>
      </c>
      <c r="S293" s="226">
        <v>0</v>
      </c>
      <c r="T293" s="227">
        <f>S293*H293</f>
        <v>0</v>
      </c>
      <c r="U293" s="40"/>
      <c r="V293" s="40"/>
      <c r="W293" s="40"/>
      <c r="X293" s="40"/>
      <c r="Y293" s="40"/>
      <c r="Z293" s="40"/>
      <c r="AA293" s="40"/>
      <c r="AB293" s="40"/>
      <c r="AC293" s="40"/>
      <c r="AD293" s="40"/>
      <c r="AE293" s="40"/>
      <c r="AR293" s="228" t="s">
        <v>100</v>
      </c>
      <c r="AT293" s="228" t="s">
        <v>237</v>
      </c>
      <c r="AU293" s="228" t="s">
        <v>85</v>
      </c>
      <c r="AY293" s="19" t="s">
        <v>235</v>
      </c>
      <c r="BE293" s="229">
        <f>IF(N293="základní",J293,0)</f>
        <v>0</v>
      </c>
      <c r="BF293" s="229">
        <f>IF(N293="snížená",J293,0)</f>
        <v>0</v>
      </c>
      <c r="BG293" s="229">
        <f>IF(N293="zákl. přenesená",J293,0)</f>
        <v>0</v>
      </c>
      <c r="BH293" s="229">
        <f>IF(N293="sníž. přenesená",J293,0)</f>
        <v>0</v>
      </c>
      <c r="BI293" s="229">
        <f>IF(N293="nulová",J293,0)</f>
        <v>0</v>
      </c>
      <c r="BJ293" s="19" t="s">
        <v>83</v>
      </c>
      <c r="BK293" s="229">
        <f>ROUND(I293*H293,2)</f>
        <v>0</v>
      </c>
      <c r="BL293" s="19" t="s">
        <v>100</v>
      </c>
      <c r="BM293" s="228" t="s">
        <v>1942</v>
      </c>
    </row>
    <row r="294" s="2" customFormat="1">
      <c r="A294" s="40"/>
      <c r="B294" s="41"/>
      <c r="C294" s="42"/>
      <c r="D294" s="230" t="s">
        <v>243</v>
      </c>
      <c r="E294" s="42"/>
      <c r="F294" s="231" t="s">
        <v>1943</v>
      </c>
      <c r="G294" s="42"/>
      <c r="H294" s="42"/>
      <c r="I294" s="232"/>
      <c r="J294" s="42"/>
      <c r="K294" s="42"/>
      <c r="L294" s="46"/>
      <c r="M294" s="233"/>
      <c r="N294" s="234"/>
      <c r="O294" s="86"/>
      <c r="P294" s="86"/>
      <c r="Q294" s="86"/>
      <c r="R294" s="86"/>
      <c r="S294" s="86"/>
      <c r="T294" s="87"/>
      <c r="U294" s="40"/>
      <c r="V294" s="40"/>
      <c r="W294" s="40"/>
      <c r="X294" s="40"/>
      <c r="Y294" s="40"/>
      <c r="Z294" s="40"/>
      <c r="AA294" s="40"/>
      <c r="AB294" s="40"/>
      <c r="AC294" s="40"/>
      <c r="AD294" s="40"/>
      <c r="AE294" s="40"/>
      <c r="AT294" s="19" t="s">
        <v>243</v>
      </c>
      <c r="AU294" s="19" t="s">
        <v>85</v>
      </c>
    </row>
    <row r="295" s="13" customFormat="1">
      <c r="A295" s="13"/>
      <c r="B295" s="235"/>
      <c r="C295" s="236"/>
      <c r="D295" s="237" t="s">
        <v>245</v>
      </c>
      <c r="E295" s="238" t="s">
        <v>19</v>
      </c>
      <c r="F295" s="239" t="s">
        <v>1838</v>
      </c>
      <c r="G295" s="236"/>
      <c r="H295" s="238" t="s">
        <v>19</v>
      </c>
      <c r="I295" s="240"/>
      <c r="J295" s="236"/>
      <c r="K295" s="236"/>
      <c r="L295" s="241"/>
      <c r="M295" s="242"/>
      <c r="N295" s="243"/>
      <c r="O295" s="243"/>
      <c r="P295" s="243"/>
      <c r="Q295" s="243"/>
      <c r="R295" s="243"/>
      <c r="S295" s="243"/>
      <c r="T295" s="244"/>
      <c r="U295" s="13"/>
      <c r="V295" s="13"/>
      <c r="W295" s="13"/>
      <c r="X295" s="13"/>
      <c r="Y295" s="13"/>
      <c r="Z295" s="13"/>
      <c r="AA295" s="13"/>
      <c r="AB295" s="13"/>
      <c r="AC295" s="13"/>
      <c r="AD295" s="13"/>
      <c r="AE295" s="13"/>
      <c r="AT295" s="245" t="s">
        <v>245</v>
      </c>
      <c r="AU295" s="245" t="s">
        <v>85</v>
      </c>
      <c r="AV295" s="13" t="s">
        <v>83</v>
      </c>
      <c r="AW295" s="13" t="s">
        <v>37</v>
      </c>
      <c r="AX295" s="13" t="s">
        <v>76</v>
      </c>
      <c r="AY295" s="245" t="s">
        <v>235</v>
      </c>
    </row>
    <row r="296" s="14" customFormat="1">
      <c r="A296" s="14"/>
      <c r="B296" s="246"/>
      <c r="C296" s="247"/>
      <c r="D296" s="237" t="s">
        <v>245</v>
      </c>
      <c r="E296" s="248" t="s">
        <v>19</v>
      </c>
      <c r="F296" s="249" t="s">
        <v>1790</v>
      </c>
      <c r="G296" s="247"/>
      <c r="H296" s="250">
        <v>24.120000000000001</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245</v>
      </c>
      <c r="AU296" s="256" t="s">
        <v>85</v>
      </c>
      <c r="AV296" s="14" t="s">
        <v>85</v>
      </c>
      <c r="AW296" s="14" t="s">
        <v>37</v>
      </c>
      <c r="AX296" s="14" t="s">
        <v>76</v>
      </c>
      <c r="AY296" s="256" t="s">
        <v>235</v>
      </c>
    </row>
    <row r="297" s="14" customFormat="1">
      <c r="A297" s="14"/>
      <c r="B297" s="246"/>
      <c r="C297" s="247"/>
      <c r="D297" s="237" t="s">
        <v>245</v>
      </c>
      <c r="E297" s="248" t="s">
        <v>19</v>
      </c>
      <c r="F297" s="249" t="s">
        <v>1809</v>
      </c>
      <c r="G297" s="247"/>
      <c r="H297" s="250">
        <v>24.09</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245</v>
      </c>
      <c r="AU297" s="256" t="s">
        <v>85</v>
      </c>
      <c r="AV297" s="14" t="s">
        <v>85</v>
      </c>
      <c r="AW297" s="14" t="s">
        <v>37</v>
      </c>
      <c r="AX297" s="14" t="s">
        <v>76</v>
      </c>
      <c r="AY297" s="256" t="s">
        <v>235</v>
      </c>
    </row>
    <row r="298" s="14" customFormat="1">
      <c r="A298" s="14"/>
      <c r="B298" s="246"/>
      <c r="C298" s="247"/>
      <c r="D298" s="237" t="s">
        <v>245</v>
      </c>
      <c r="E298" s="248" t="s">
        <v>19</v>
      </c>
      <c r="F298" s="249" t="s">
        <v>1811</v>
      </c>
      <c r="G298" s="247"/>
      <c r="H298" s="250">
        <v>10.529999999999999</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245</v>
      </c>
      <c r="AU298" s="256" t="s">
        <v>85</v>
      </c>
      <c r="AV298" s="14" t="s">
        <v>85</v>
      </c>
      <c r="AW298" s="14" t="s">
        <v>37</v>
      </c>
      <c r="AX298" s="14" t="s">
        <v>76</v>
      </c>
      <c r="AY298" s="256" t="s">
        <v>235</v>
      </c>
    </row>
    <row r="299" s="16" customFormat="1">
      <c r="A299" s="16"/>
      <c r="B299" s="268"/>
      <c r="C299" s="269"/>
      <c r="D299" s="237" t="s">
        <v>245</v>
      </c>
      <c r="E299" s="270" t="s">
        <v>19</v>
      </c>
      <c r="F299" s="271" t="s">
        <v>250</v>
      </c>
      <c r="G299" s="269"/>
      <c r="H299" s="272">
        <v>58.740000000000002</v>
      </c>
      <c r="I299" s="273"/>
      <c r="J299" s="269"/>
      <c r="K299" s="269"/>
      <c r="L299" s="274"/>
      <c r="M299" s="275"/>
      <c r="N299" s="276"/>
      <c r="O299" s="276"/>
      <c r="P299" s="276"/>
      <c r="Q299" s="276"/>
      <c r="R299" s="276"/>
      <c r="S299" s="276"/>
      <c r="T299" s="277"/>
      <c r="U299" s="16"/>
      <c r="V299" s="16"/>
      <c r="W299" s="16"/>
      <c r="X299" s="16"/>
      <c r="Y299" s="16"/>
      <c r="Z299" s="16"/>
      <c r="AA299" s="16"/>
      <c r="AB299" s="16"/>
      <c r="AC299" s="16"/>
      <c r="AD299" s="16"/>
      <c r="AE299" s="16"/>
      <c r="AT299" s="278" t="s">
        <v>245</v>
      </c>
      <c r="AU299" s="278" t="s">
        <v>85</v>
      </c>
      <c r="AV299" s="16" t="s">
        <v>100</v>
      </c>
      <c r="AW299" s="16" t="s">
        <v>37</v>
      </c>
      <c r="AX299" s="16" t="s">
        <v>83</v>
      </c>
      <c r="AY299" s="278" t="s">
        <v>235</v>
      </c>
    </row>
    <row r="300" s="2" customFormat="1" ht="24.15" customHeight="1">
      <c r="A300" s="40"/>
      <c r="B300" s="41"/>
      <c r="C300" s="217" t="s">
        <v>467</v>
      </c>
      <c r="D300" s="217" t="s">
        <v>237</v>
      </c>
      <c r="E300" s="218" t="s">
        <v>1944</v>
      </c>
      <c r="F300" s="219" t="s">
        <v>1945</v>
      </c>
      <c r="G300" s="220" t="s">
        <v>369</v>
      </c>
      <c r="H300" s="221">
        <v>55.189999999999998</v>
      </c>
      <c r="I300" s="222"/>
      <c r="J300" s="223">
        <f>ROUND(I300*H300,2)</f>
        <v>0</v>
      </c>
      <c r="K300" s="219" t="s">
        <v>241</v>
      </c>
      <c r="L300" s="46"/>
      <c r="M300" s="224" t="s">
        <v>19</v>
      </c>
      <c r="N300" s="225" t="s">
        <v>47</v>
      </c>
      <c r="O300" s="86"/>
      <c r="P300" s="226">
        <f>O300*H300</f>
        <v>0</v>
      </c>
      <c r="Q300" s="226">
        <v>0.00012</v>
      </c>
      <c r="R300" s="226">
        <f>Q300*H300</f>
        <v>0.0066227999999999999</v>
      </c>
      <c r="S300" s="226">
        <v>0</v>
      </c>
      <c r="T300" s="227">
        <f>S300*H300</f>
        <v>0</v>
      </c>
      <c r="U300" s="40"/>
      <c r="V300" s="40"/>
      <c r="W300" s="40"/>
      <c r="X300" s="40"/>
      <c r="Y300" s="40"/>
      <c r="Z300" s="40"/>
      <c r="AA300" s="40"/>
      <c r="AB300" s="40"/>
      <c r="AC300" s="40"/>
      <c r="AD300" s="40"/>
      <c r="AE300" s="40"/>
      <c r="AR300" s="228" t="s">
        <v>100</v>
      </c>
      <c r="AT300" s="228" t="s">
        <v>237</v>
      </c>
      <c r="AU300" s="228" t="s">
        <v>85</v>
      </c>
      <c r="AY300" s="19" t="s">
        <v>235</v>
      </c>
      <c r="BE300" s="229">
        <f>IF(N300="základní",J300,0)</f>
        <v>0</v>
      </c>
      <c r="BF300" s="229">
        <f>IF(N300="snížená",J300,0)</f>
        <v>0</v>
      </c>
      <c r="BG300" s="229">
        <f>IF(N300="zákl. přenesená",J300,0)</f>
        <v>0</v>
      </c>
      <c r="BH300" s="229">
        <f>IF(N300="sníž. přenesená",J300,0)</f>
        <v>0</v>
      </c>
      <c r="BI300" s="229">
        <f>IF(N300="nulová",J300,0)</f>
        <v>0</v>
      </c>
      <c r="BJ300" s="19" t="s">
        <v>83</v>
      </c>
      <c r="BK300" s="229">
        <f>ROUND(I300*H300,2)</f>
        <v>0</v>
      </c>
      <c r="BL300" s="19" t="s">
        <v>100</v>
      </c>
      <c r="BM300" s="228" t="s">
        <v>1946</v>
      </c>
    </row>
    <row r="301" s="2" customFormat="1">
      <c r="A301" s="40"/>
      <c r="B301" s="41"/>
      <c r="C301" s="42"/>
      <c r="D301" s="230" t="s">
        <v>243</v>
      </c>
      <c r="E301" s="42"/>
      <c r="F301" s="231" t="s">
        <v>1947</v>
      </c>
      <c r="G301" s="42"/>
      <c r="H301" s="42"/>
      <c r="I301" s="232"/>
      <c r="J301" s="42"/>
      <c r="K301" s="42"/>
      <c r="L301" s="46"/>
      <c r="M301" s="233"/>
      <c r="N301" s="234"/>
      <c r="O301" s="86"/>
      <c r="P301" s="86"/>
      <c r="Q301" s="86"/>
      <c r="R301" s="86"/>
      <c r="S301" s="86"/>
      <c r="T301" s="87"/>
      <c r="U301" s="40"/>
      <c r="V301" s="40"/>
      <c r="W301" s="40"/>
      <c r="X301" s="40"/>
      <c r="Y301" s="40"/>
      <c r="Z301" s="40"/>
      <c r="AA301" s="40"/>
      <c r="AB301" s="40"/>
      <c r="AC301" s="40"/>
      <c r="AD301" s="40"/>
      <c r="AE301" s="40"/>
      <c r="AT301" s="19" t="s">
        <v>243</v>
      </c>
      <c r="AU301" s="19" t="s">
        <v>85</v>
      </c>
    </row>
    <row r="302" s="13" customFormat="1">
      <c r="A302" s="13"/>
      <c r="B302" s="235"/>
      <c r="C302" s="236"/>
      <c r="D302" s="237" t="s">
        <v>245</v>
      </c>
      <c r="E302" s="238" t="s">
        <v>19</v>
      </c>
      <c r="F302" s="239" t="s">
        <v>1948</v>
      </c>
      <c r="G302" s="236"/>
      <c r="H302" s="238" t="s">
        <v>19</v>
      </c>
      <c r="I302" s="240"/>
      <c r="J302" s="236"/>
      <c r="K302" s="236"/>
      <c r="L302" s="241"/>
      <c r="M302" s="242"/>
      <c r="N302" s="243"/>
      <c r="O302" s="243"/>
      <c r="P302" s="243"/>
      <c r="Q302" s="243"/>
      <c r="R302" s="243"/>
      <c r="S302" s="243"/>
      <c r="T302" s="244"/>
      <c r="U302" s="13"/>
      <c r="V302" s="13"/>
      <c r="W302" s="13"/>
      <c r="X302" s="13"/>
      <c r="Y302" s="13"/>
      <c r="Z302" s="13"/>
      <c r="AA302" s="13"/>
      <c r="AB302" s="13"/>
      <c r="AC302" s="13"/>
      <c r="AD302" s="13"/>
      <c r="AE302" s="13"/>
      <c r="AT302" s="245" t="s">
        <v>245</v>
      </c>
      <c r="AU302" s="245" t="s">
        <v>85</v>
      </c>
      <c r="AV302" s="13" t="s">
        <v>83</v>
      </c>
      <c r="AW302" s="13" t="s">
        <v>37</v>
      </c>
      <c r="AX302" s="13" t="s">
        <v>76</v>
      </c>
      <c r="AY302" s="245" t="s">
        <v>235</v>
      </c>
    </row>
    <row r="303" s="13" customFormat="1">
      <c r="A303" s="13"/>
      <c r="B303" s="235"/>
      <c r="C303" s="236"/>
      <c r="D303" s="237" t="s">
        <v>245</v>
      </c>
      <c r="E303" s="238" t="s">
        <v>19</v>
      </c>
      <c r="F303" s="239" t="s">
        <v>1949</v>
      </c>
      <c r="G303" s="236"/>
      <c r="H303" s="238" t="s">
        <v>19</v>
      </c>
      <c r="I303" s="240"/>
      <c r="J303" s="236"/>
      <c r="K303" s="236"/>
      <c r="L303" s="241"/>
      <c r="M303" s="242"/>
      <c r="N303" s="243"/>
      <c r="O303" s="243"/>
      <c r="P303" s="243"/>
      <c r="Q303" s="243"/>
      <c r="R303" s="243"/>
      <c r="S303" s="243"/>
      <c r="T303" s="244"/>
      <c r="U303" s="13"/>
      <c r="V303" s="13"/>
      <c r="W303" s="13"/>
      <c r="X303" s="13"/>
      <c r="Y303" s="13"/>
      <c r="Z303" s="13"/>
      <c r="AA303" s="13"/>
      <c r="AB303" s="13"/>
      <c r="AC303" s="13"/>
      <c r="AD303" s="13"/>
      <c r="AE303" s="13"/>
      <c r="AT303" s="245" t="s">
        <v>245</v>
      </c>
      <c r="AU303" s="245" t="s">
        <v>85</v>
      </c>
      <c r="AV303" s="13" t="s">
        <v>83</v>
      </c>
      <c r="AW303" s="13" t="s">
        <v>37</v>
      </c>
      <c r="AX303" s="13" t="s">
        <v>76</v>
      </c>
      <c r="AY303" s="245" t="s">
        <v>235</v>
      </c>
    </row>
    <row r="304" s="13" customFormat="1">
      <c r="A304" s="13"/>
      <c r="B304" s="235"/>
      <c r="C304" s="236"/>
      <c r="D304" s="237" t="s">
        <v>245</v>
      </c>
      <c r="E304" s="238" t="s">
        <v>19</v>
      </c>
      <c r="F304" s="239" t="s">
        <v>384</v>
      </c>
      <c r="G304" s="236"/>
      <c r="H304" s="238" t="s">
        <v>19</v>
      </c>
      <c r="I304" s="240"/>
      <c r="J304" s="236"/>
      <c r="K304" s="236"/>
      <c r="L304" s="241"/>
      <c r="M304" s="242"/>
      <c r="N304" s="243"/>
      <c r="O304" s="243"/>
      <c r="P304" s="243"/>
      <c r="Q304" s="243"/>
      <c r="R304" s="243"/>
      <c r="S304" s="243"/>
      <c r="T304" s="244"/>
      <c r="U304" s="13"/>
      <c r="V304" s="13"/>
      <c r="W304" s="13"/>
      <c r="X304" s="13"/>
      <c r="Y304" s="13"/>
      <c r="Z304" s="13"/>
      <c r="AA304" s="13"/>
      <c r="AB304" s="13"/>
      <c r="AC304" s="13"/>
      <c r="AD304" s="13"/>
      <c r="AE304" s="13"/>
      <c r="AT304" s="245" t="s">
        <v>245</v>
      </c>
      <c r="AU304" s="245" t="s">
        <v>85</v>
      </c>
      <c r="AV304" s="13" t="s">
        <v>83</v>
      </c>
      <c r="AW304" s="13" t="s">
        <v>37</v>
      </c>
      <c r="AX304" s="13" t="s">
        <v>76</v>
      </c>
      <c r="AY304" s="245" t="s">
        <v>235</v>
      </c>
    </row>
    <row r="305" s="14" customFormat="1">
      <c r="A305" s="14"/>
      <c r="B305" s="246"/>
      <c r="C305" s="247"/>
      <c r="D305" s="237" t="s">
        <v>245</v>
      </c>
      <c r="E305" s="248" t="s">
        <v>19</v>
      </c>
      <c r="F305" s="249" t="s">
        <v>1950</v>
      </c>
      <c r="G305" s="247"/>
      <c r="H305" s="250">
        <v>26.300000000000001</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245</v>
      </c>
      <c r="AU305" s="256" t="s">
        <v>85</v>
      </c>
      <c r="AV305" s="14" t="s">
        <v>85</v>
      </c>
      <c r="AW305" s="14" t="s">
        <v>37</v>
      </c>
      <c r="AX305" s="14" t="s">
        <v>76</v>
      </c>
      <c r="AY305" s="256" t="s">
        <v>235</v>
      </c>
    </row>
    <row r="306" s="13" customFormat="1">
      <c r="A306" s="13"/>
      <c r="B306" s="235"/>
      <c r="C306" s="236"/>
      <c r="D306" s="237" t="s">
        <v>245</v>
      </c>
      <c r="E306" s="238" t="s">
        <v>19</v>
      </c>
      <c r="F306" s="239" t="s">
        <v>421</v>
      </c>
      <c r="G306" s="236"/>
      <c r="H306" s="238" t="s">
        <v>19</v>
      </c>
      <c r="I306" s="240"/>
      <c r="J306" s="236"/>
      <c r="K306" s="236"/>
      <c r="L306" s="241"/>
      <c r="M306" s="242"/>
      <c r="N306" s="243"/>
      <c r="O306" s="243"/>
      <c r="P306" s="243"/>
      <c r="Q306" s="243"/>
      <c r="R306" s="243"/>
      <c r="S306" s="243"/>
      <c r="T306" s="244"/>
      <c r="U306" s="13"/>
      <c r="V306" s="13"/>
      <c r="W306" s="13"/>
      <c r="X306" s="13"/>
      <c r="Y306" s="13"/>
      <c r="Z306" s="13"/>
      <c r="AA306" s="13"/>
      <c r="AB306" s="13"/>
      <c r="AC306" s="13"/>
      <c r="AD306" s="13"/>
      <c r="AE306" s="13"/>
      <c r="AT306" s="245" t="s">
        <v>245</v>
      </c>
      <c r="AU306" s="245" t="s">
        <v>85</v>
      </c>
      <c r="AV306" s="13" t="s">
        <v>83</v>
      </c>
      <c r="AW306" s="13" t="s">
        <v>37</v>
      </c>
      <c r="AX306" s="13" t="s">
        <v>76</v>
      </c>
      <c r="AY306" s="245" t="s">
        <v>235</v>
      </c>
    </row>
    <row r="307" s="14" customFormat="1">
      <c r="A307" s="14"/>
      <c r="B307" s="246"/>
      <c r="C307" s="247"/>
      <c r="D307" s="237" t="s">
        <v>245</v>
      </c>
      <c r="E307" s="248" t="s">
        <v>19</v>
      </c>
      <c r="F307" s="249" t="s">
        <v>1951</v>
      </c>
      <c r="G307" s="247"/>
      <c r="H307" s="250">
        <v>6.7400000000000002</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245</v>
      </c>
      <c r="AU307" s="256" t="s">
        <v>85</v>
      </c>
      <c r="AV307" s="14" t="s">
        <v>85</v>
      </c>
      <c r="AW307" s="14" t="s">
        <v>37</v>
      </c>
      <c r="AX307" s="14" t="s">
        <v>76</v>
      </c>
      <c r="AY307" s="256" t="s">
        <v>235</v>
      </c>
    </row>
    <row r="308" s="13" customFormat="1">
      <c r="A308" s="13"/>
      <c r="B308" s="235"/>
      <c r="C308" s="236"/>
      <c r="D308" s="237" t="s">
        <v>245</v>
      </c>
      <c r="E308" s="238" t="s">
        <v>19</v>
      </c>
      <c r="F308" s="239" t="s">
        <v>422</v>
      </c>
      <c r="G308" s="236"/>
      <c r="H308" s="238" t="s">
        <v>19</v>
      </c>
      <c r="I308" s="240"/>
      <c r="J308" s="236"/>
      <c r="K308" s="236"/>
      <c r="L308" s="241"/>
      <c r="M308" s="242"/>
      <c r="N308" s="243"/>
      <c r="O308" s="243"/>
      <c r="P308" s="243"/>
      <c r="Q308" s="243"/>
      <c r="R308" s="243"/>
      <c r="S308" s="243"/>
      <c r="T308" s="244"/>
      <c r="U308" s="13"/>
      <c r="V308" s="13"/>
      <c r="W308" s="13"/>
      <c r="X308" s="13"/>
      <c r="Y308" s="13"/>
      <c r="Z308" s="13"/>
      <c r="AA308" s="13"/>
      <c r="AB308" s="13"/>
      <c r="AC308" s="13"/>
      <c r="AD308" s="13"/>
      <c r="AE308" s="13"/>
      <c r="AT308" s="245" t="s">
        <v>245</v>
      </c>
      <c r="AU308" s="245" t="s">
        <v>85</v>
      </c>
      <c r="AV308" s="13" t="s">
        <v>83</v>
      </c>
      <c r="AW308" s="13" t="s">
        <v>37</v>
      </c>
      <c r="AX308" s="13" t="s">
        <v>76</v>
      </c>
      <c r="AY308" s="245" t="s">
        <v>235</v>
      </c>
    </row>
    <row r="309" s="14" customFormat="1">
      <c r="A309" s="14"/>
      <c r="B309" s="246"/>
      <c r="C309" s="247"/>
      <c r="D309" s="237" t="s">
        <v>245</v>
      </c>
      <c r="E309" s="248" t="s">
        <v>19</v>
      </c>
      <c r="F309" s="249" t="s">
        <v>1952</v>
      </c>
      <c r="G309" s="247"/>
      <c r="H309" s="250">
        <v>4</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245</v>
      </c>
      <c r="AU309" s="256" t="s">
        <v>85</v>
      </c>
      <c r="AV309" s="14" t="s">
        <v>85</v>
      </c>
      <c r="AW309" s="14" t="s">
        <v>37</v>
      </c>
      <c r="AX309" s="14" t="s">
        <v>76</v>
      </c>
      <c r="AY309" s="256" t="s">
        <v>235</v>
      </c>
    </row>
    <row r="310" s="13" customFormat="1">
      <c r="A310" s="13"/>
      <c r="B310" s="235"/>
      <c r="C310" s="236"/>
      <c r="D310" s="237" t="s">
        <v>245</v>
      </c>
      <c r="E310" s="238" t="s">
        <v>19</v>
      </c>
      <c r="F310" s="239" t="s">
        <v>424</v>
      </c>
      <c r="G310" s="236"/>
      <c r="H310" s="238" t="s">
        <v>19</v>
      </c>
      <c r="I310" s="240"/>
      <c r="J310" s="236"/>
      <c r="K310" s="236"/>
      <c r="L310" s="241"/>
      <c r="M310" s="242"/>
      <c r="N310" s="243"/>
      <c r="O310" s="243"/>
      <c r="P310" s="243"/>
      <c r="Q310" s="243"/>
      <c r="R310" s="243"/>
      <c r="S310" s="243"/>
      <c r="T310" s="244"/>
      <c r="U310" s="13"/>
      <c r="V310" s="13"/>
      <c r="W310" s="13"/>
      <c r="X310" s="13"/>
      <c r="Y310" s="13"/>
      <c r="Z310" s="13"/>
      <c r="AA310" s="13"/>
      <c r="AB310" s="13"/>
      <c r="AC310" s="13"/>
      <c r="AD310" s="13"/>
      <c r="AE310" s="13"/>
      <c r="AT310" s="245" t="s">
        <v>245</v>
      </c>
      <c r="AU310" s="245" t="s">
        <v>85</v>
      </c>
      <c r="AV310" s="13" t="s">
        <v>83</v>
      </c>
      <c r="AW310" s="13" t="s">
        <v>37</v>
      </c>
      <c r="AX310" s="13" t="s">
        <v>76</v>
      </c>
      <c r="AY310" s="245" t="s">
        <v>235</v>
      </c>
    </row>
    <row r="311" s="14" customFormat="1">
      <c r="A311" s="14"/>
      <c r="B311" s="246"/>
      <c r="C311" s="247"/>
      <c r="D311" s="237" t="s">
        <v>245</v>
      </c>
      <c r="E311" s="248" t="s">
        <v>19</v>
      </c>
      <c r="F311" s="249" t="s">
        <v>1953</v>
      </c>
      <c r="G311" s="247"/>
      <c r="H311" s="250">
        <v>7.6100000000000003</v>
      </c>
      <c r="I311" s="251"/>
      <c r="J311" s="247"/>
      <c r="K311" s="247"/>
      <c r="L311" s="252"/>
      <c r="M311" s="253"/>
      <c r="N311" s="254"/>
      <c r="O311" s="254"/>
      <c r="P311" s="254"/>
      <c r="Q311" s="254"/>
      <c r="R311" s="254"/>
      <c r="S311" s="254"/>
      <c r="T311" s="255"/>
      <c r="U311" s="14"/>
      <c r="V311" s="14"/>
      <c r="W311" s="14"/>
      <c r="X311" s="14"/>
      <c r="Y311" s="14"/>
      <c r="Z311" s="14"/>
      <c r="AA311" s="14"/>
      <c r="AB311" s="14"/>
      <c r="AC311" s="14"/>
      <c r="AD311" s="14"/>
      <c r="AE311" s="14"/>
      <c r="AT311" s="256" t="s">
        <v>245</v>
      </c>
      <c r="AU311" s="256" t="s">
        <v>85</v>
      </c>
      <c r="AV311" s="14" t="s">
        <v>85</v>
      </c>
      <c r="AW311" s="14" t="s">
        <v>37</v>
      </c>
      <c r="AX311" s="14" t="s">
        <v>76</v>
      </c>
      <c r="AY311" s="256" t="s">
        <v>235</v>
      </c>
    </row>
    <row r="312" s="13" customFormat="1">
      <c r="A312" s="13"/>
      <c r="B312" s="235"/>
      <c r="C312" s="236"/>
      <c r="D312" s="237" t="s">
        <v>245</v>
      </c>
      <c r="E312" s="238" t="s">
        <v>19</v>
      </c>
      <c r="F312" s="239" t="s">
        <v>1954</v>
      </c>
      <c r="G312" s="236"/>
      <c r="H312" s="238" t="s">
        <v>19</v>
      </c>
      <c r="I312" s="240"/>
      <c r="J312" s="236"/>
      <c r="K312" s="236"/>
      <c r="L312" s="241"/>
      <c r="M312" s="242"/>
      <c r="N312" s="243"/>
      <c r="O312" s="243"/>
      <c r="P312" s="243"/>
      <c r="Q312" s="243"/>
      <c r="R312" s="243"/>
      <c r="S312" s="243"/>
      <c r="T312" s="244"/>
      <c r="U312" s="13"/>
      <c r="V312" s="13"/>
      <c r="W312" s="13"/>
      <c r="X312" s="13"/>
      <c r="Y312" s="13"/>
      <c r="Z312" s="13"/>
      <c r="AA312" s="13"/>
      <c r="AB312" s="13"/>
      <c r="AC312" s="13"/>
      <c r="AD312" s="13"/>
      <c r="AE312" s="13"/>
      <c r="AT312" s="245" t="s">
        <v>245</v>
      </c>
      <c r="AU312" s="245" t="s">
        <v>85</v>
      </c>
      <c r="AV312" s="13" t="s">
        <v>83</v>
      </c>
      <c r="AW312" s="13" t="s">
        <v>37</v>
      </c>
      <c r="AX312" s="13" t="s">
        <v>76</v>
      </c>
      <c r="AY312" s="245" t="s">
        <v>235</v>
      </c>
    </row>
    <row r="313" s="13" customFormat="1">
      <c r="A313" s="13"/>
      <c r="B313" s="235"/>
      <c r="C313" s="236"/>
      <c r="D313" s="237" t="s">
        <v>245</v>
      </c>
      <c r="E313" s="238" t="s">
        <v>19</v>
      </c>
      <c r="F313" s="239" t="s">
        <v>424</v>
      </c>
      <c r="G313" s="236"/>
      <c r="H313" s="238" t="s">
        <v>19</v>
      </c>
      <c r="I313" s="240"/>
      <c r="J313" s="236"/>
      <c r="K313" s="236"/>
      <c r="L313" s="241"/>
      <c r="M313" s="242"/>
      <c r="N313" s="243"/>
      <c r="O313" s="243"/>
      <c r="P313" s="243"/>
      <c r="Q313" s="243"/>
      <c r="R313" s="243"/>
      <c r="S313" s="243"/>
      <c r="T313" s="244"/>
      <c r="U313" s="13"/>
      <c r="V313" s="13"/>
      <c r="W313" s="13"/>
      <c r="X313" s="13"/>
      <c r="Y313" s="13"/>
      <c r="Z313" s="13"/>
      <c r="AA313" s="13"/>
      <c r="AB313" s="13"/>
      <c r="AC313" s="13"/>
      <c r="AD313" s="13"/>
      <c r="AE313" s="13"/>
      <c r="AT313" s="245" t="s">
        <v>245</v>
      </c>
      <c r="AU313" s="245" t="s">
        <v>85</v>
      </c>
      <c r="AV313" s="13" t="s">
        <v>83</v>
      </c>
      <c r="AW313" s="13" t="s">
        <v>37</v>
      </c>
      <c r="AX313" s="13" t="s">
        <v>76</v>
      </c>
      <c r="AY313" s="245" t="s">
        <v>235</v>
      </c>
    </row>
    <row r="314" s="14" customFormat="1">
      <c r="A314" s="14"/>
      <c r="B314" s="246"/>
      <c r="C314" s="247"/>
      <c r="D314" s="237" t="s">
        <v>245</v>
      </c>
      <c r="E314" s="248" t="s">
        <v>19</v>
      </c>
      <c r="F314" s="249" t="s">
        <v>1955</v>
      </c>
      <c r="G314" s="247"/>
      <c r="H314" s="250">
        <v>10.539999999999999</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245</v>
      </c>
      <c r="AU314" s="256" t="s">
        <v>85</v>
      </c>
      <c r="AV314" s="14" t="s">
        <v>85</v>
      </c>
      <c r="AW314" s="14" t="s">
        <v>37</v>
      </c>
      <c r="AX314" s="14" t="s">
        <v>76</v>
      </c>
      <c r="AY314" s="256" t="s">
        <v>235</v>
      </c>
    </row>
    <row r="315" s="16" customFormat="1">
      <c r="A315" s="16"/>
      <c r="B315" s="268"/>
      <c r="C315" s="269"/>
      <c r="D315" s="237" t="s">
        <v>245</v>
      </c>
      <c r="E315" s="270" t="s">
        <v>19</v>
      </c>
      <c r="F315" s="271" t="s">
        <v>250</v>
      </c>
      <c r="G315" s="269"/>
      <c r="H315" s="272">
        <v>55.189999999999998</v>
      </c>
      <c r="I315" s="273"/>
      <c r="J315" s="269"/>
      <c r="K315" s="269"/>
      <c r="L315" s="274"/>
      <c r="M315" s="275"/>
      <c r="N315" s="276"/>
      <c r="O315" s="276"/>
      <c r="P315" s="276"/>
      <c r="Q315" s="276"/>
      <c r="R315" s="276"/>
      <c r="S315" s="276"/>
      <c r="T315" s="277"/>
      <c r="U315" s="16"/>
      <c r="V315" s="16"/>
      <c r="W315" s="16"/>
      <c r="X315" s="16"/>
      <c r="Y315" s="16"/>
      <c r="Z315" s="16"/>
      <c r="AA315" s="16"/>
      <c r="AB315" s="16"/>
      <c r="AC315" s="16"/>
      <c r="AD315" s="16"/>
      <c r="AE315" s="16"/>
      <c r="AT315" s="278" t="s">
        <v>245</v>
      </c>
      <c r="AU315" s="278" t="s">
        <v>85</v>
      </c>
      <c r="AV315" s="16" t="s">
        <v>100</v>
      </c>
      <c r="AW315" s="16" t="s">
        <v>37</v>
      </c>
      <c r="AX315" s="16" t="s">
        <v>83</v>
      </c>
      <c r="AY315" s="278" t="s">
        <v>235</v>
      </c>
    </row>
    <row r="316" s="2" customFormat="1" ht="24.15" customHeight="1">
      <c r="A316" s="40"/>
      <c r="B316" s="41"/>
      <c r="C316" s="217" t="s">
        <v>472</v>
      </c>
      <c r="D316" s="217" t="s">
        <v>237</v>
      </c>
      <c r="E316" s="218" t="s">
        <v>1956</v>
      </c>
      <c r="F316" s="219" t="s">
        <v>1957</v>
      </c>
      <c r="G316" s="220" t="s">
        <v>369</v>
      </c>
      <c r="H316" s="221">
        <v>144.80000000000001</v>
      </c>
      <c r="I316" s="222"/>
      <c r="J316" s="223">
        <f>ROUND(I316*H316,2)</f>
        <v>0</v>
      </c>
      <c r="K316" s="219" t="s">
        <v>241</v>
      </c>
      <c r="L316" s="46"/>
      <c r="M316" s="224" t="s">
        <v>19</v>
      </c>
      <c r="N316" s="225" t="s">
        <v>47</v>
      </c>
      <c r="O316" s="86"/>
      <c r="P316" s="226">
        <f>O316*H316</f>
        <v>0</v>
      </c>
      <c r="Q316" s="226">
        <v>0.00012999999999999999</v>
      </c>
      <c r="R316" s="226">
        <f>Q316*H316</f>
        <v>0.018824</v>
      </c>
      <c r="S316" s="226">
        <v>0</v>
      </c>
      <c r="T316" s="227">
        <f>S316*H316</f>
        <v>0</v>
      </c>
      <c r="U316" s="40"/>
      <c r="V316" s="40"/>
      <c r="W316" s="40"/>
      <c r="X316" s="40"/>
      <c r="Y316" s="40"/>
      <c r="Z316" s="40"/>
      <c r="AA316" s="40"/>
      <c r="AB316" s="40"/>
      <c r="AC316" s="40"/>
      <c r="AD316" s="40"/>
      <c r="AE316" s="40"/>
      <c r="AR316" s="228" t="s">
        <v>100</v>
      </c>
      <c r="AT316" s="228" t="s">
        <v>237</v>
      </c>
      <c r="AU316" s="228" t="s">
        <v>85</v>
      </c>
      <c r="AY316" s="19" t="s">
        <v>235</v>
      </c>
      <c r="BE316" s="229">
        <f>IF(N316="základní",J316,0)</f>
        <v>0</v>
      </c>
      <c r="BF316" s="229">
        <f>IF(N316="snížená",J316,0)</f>
        <v>0</v>
      </c>
      <c r="BG316" s="229">
        <f>IF(N316="zákl. přenesená",J316,0)</f>
        <v>0</v>
      </c>
      <c r="BH316" s="229">
        <f>IF(N316="sníž. přenesená",J316,0)</f>
        <v>0</v>
      </c>
      <c r="BI316" s="229">
        <f>IF(N316="nulová",J316,0)</f>
        <v>0</v>
      </c>
      <c r="BJ316" s="19" t="s">
        <v>83</v>
      </c>
      <c r="BK316" s="229">
        <f>ROUND(I316*H316,2)</f>
        <v>0</v>
      </c>
      <c r="BL316" s="19" t="s">
        <v>100</v>
      </c>
      <c r="BM316" s="228" t="s">
        <v>1958</v>
      </c>
    </row>
    <row r="317" s="2" customFormat="1">
      <c r="A317" s="40"/>
      <c r="B317" s="41"/>
      <c r="C317" s="42"/>
      <c r="D317" s="230" t="s">
        <v>243</v>
      </c>
      <c r="E317" s="42"/>
      <c r="F317" s="231" t="s">
        <v>1959</v>
      </c>
      <c r="G317" s="42"/>
      <c r="H317" s="42"/>
      <c r="I317" s="232"/>
      <c r="J317" s="42"/>
      <c r="K317" s="42"/>
      <c r="L317" s="46"/>
      <c r="M317" s="233"/>
      <c r="N317" s="234"/>
      <c r="O317" s="86"/>
      <c r="P317" s="86"/>
      <c r="Q317" s="86"/>
      <c r="R317" s="86"/>
      <c r="S317" s="86"/>
      <c r="T317" s="87"/>
      <c r="U317" s="40"/>
      <c r="V317" s="40"/>
      <c r="W317" s="40"/>
      <c r="X317" s="40"/>
      <c r="Y317" s="40"/>
      <c r="Z317" s="40"/>
      <c r="AA317" s="40"/>
      <c r="AB317" s="40"/>
      <c r="AC317" s="40"/>
      <c r="AD317" s="40"/>
      <c r="AE317" s="40"/>
      <c r="AT317" s="19" t="s">
        <v>243</v>
      </c>
      <c r="AU317" s="19" t="s">
        <v>85</v>
      </c>
    </row>
    <row r="318" s="13" customFormat="1">
      <c r="A318" s="13"/>
      <c r="B318" s="235"/>
      <c r="C318" s="236"/>
      <c r="D318" s="237" t="s">
        <v>245</v>
      </c>
      <c r="E318" s="238" t="s">
        <v>19</v>
      </c>
      <c r="F318" s="239" t="s">
        <v>1960</v>
      </c>
      <c r="G318" s="236"/>
      <c r="H318" s="238" t="s">
        <v>19</v>
      </c>
      <c r="I318" s="240"/>
      <c r="J318" s="236"/>
      <c r="K318" s="236"/>
      <c r="L318" s="241"/>
      <c r="M318" s="242"/>
      <c r="N318" s="243"/>
      <c r="O318" s="243"/>
      <c r="P318" s="243"/>
      <c r="Q318" s="243"/>
      <c r="R318" s="243"/>
      <c r="S318" s="243"/>
      <c r="T318" s="244"/>
      <c r="U318" s="13"/>
      <c r="V318" s="13"/>
      <c r="W318" s="13"/>
      <c r="X318" s="13"/>
      <c r="Y318" s="13"/>
      <c r="Z318" s="13"/>
      <c r="AA318" s="13"/>
      <c r="AB318" s="13"/>
      <c r="AC318" s="13"/>
      <c r="AD318" s="13"/>
      <c r="AE318" s="13"/>
      <c r="AT318" s="245" t="s">
        <v>245</v>
      </c>
      <c r="AU318" s="245" t="s">
        <v>85</v>
      </c>
      <c r="AV318" s="13" t="s">
        <v>83</v>
      </c>
      <c r="AW318" s="13" t="s">
        <v>37</v>
      </c>
      <c r="AX318" s="13" t="s">
        <v>76</v>
      </c>
      <c r="AY318" s="245" t="s">
        <v>235</v>
      </c>
    </row>
    <row r="319" s="13" customFormat="1">
      <c r="A319" s="13"/>
      <c r="B319" s="235"/>
      <c r="C319" s="236"/>
      <c r="D319" s="237" t="s">
        <v>245</v>
      </c>
      <c r="E319" s="238" t="s">
        <v>19</v>
      </c>
      <c r="F319" s="239" t="s">
        <v>1949</v>
      </c>
      <c r="G319" s="236"/>
      <c r="H319" s="238" t="s">
        <v>19</v>
      </c>
      <c r="I319" s="240"/>
      <c r="J319" s="236"/>
      <c r="K319" s="236"/>
      <c r="L319" s="241"/>
      <c r="M319" s="242"/>
      <c r="N319" s="243"/>
      <c r="O319" s="243"/>
      <c r="P319" s="243"/>
      <c r="Q319" s="243"/>
      <c r="R319" s="243"/>
      <c r="S319" s="243"/>
      <c r="T319" s="244"/>
      <c r="U319" s="13"/>
      <c r="V319" s="13"/>
      <c r="W319" s="13"/>
      <c r="X319" s="13"/>
      <c r="Y319" s="13"/>
      <c r="Z319" s="13"/>
      <c r="AA319" s="13"/>
      <c r="AB319" s="13"/>
      <c r="AC319" s="13"/>
      <c r="AD319" s="13"/>
      <c r="AE319" s="13"/>
      <c r="AT319" s="245" t="s">
        <v>245</v>
      </c>
      <c r="AU319" s="245" t="s">
        <v>85</v>
      </c>
      <c r="AV319" s="13" t="s">
        <v>83</v>
      </c>
      <c r="AW319" s="13" t="s">
        <v>37</v>
      </c>
      <c r="AX319" s="13" t="s">
        <v>76</v>
      </c>
      <c r="AY319" s="245" t="s">
        <v>235</v>
      </c>
    </row>
    <row r="320" s="13" customFormat="1">
      <c r="A320" s="13"/>
      <c r="B320" s="235"/>
      <c r="C320" s="236"/>
      <c r="D320" s="237" t="s">
        <v>245</v>
      </c>
      <c r="E320" s="238" t="s">
        <v>19</v>
      </c>
      <c r="F320" s="239" t="s">
        <v>384</v>
      </c>
      <c r="G320" s="236"/>
      <c r="H320" s="238" t="s">
        <v>19</v>
      </c>
      <c r="I320" s="240"/>
      <c r="J320" s="236"/>
      <c r="K320" s="236"/>
      <c r="L320" s="241"/>
      <c r="M320" s="242"/>
      <c r="N320" s="243"/>
      <c r="O320" s="243"/>
      <c r="P320" s="243"/>
      <c r="Q320" s="243"/>
      <c r="R320" s="243"/>
      <c r="S320" s="243"/>
      <c r="T320" s="244"/>
      <c r="U320" s="13"/>
      <c r="V320" s="13"/>
      <c r="W320" s="13"/>
      <c r="X320" s="13"/>
      <c r="Y320" s="13"/>
      <c r="Z320" s="13"/>
      <c r="AA320" s="13"/>
      <c r="AB320" s="13"/>
      <c r="AC320" s="13"/>
      <c r="AD320" s="13"/>
      <c r="AE320" s="13"/>
      <c r="AT320" s="245" t="s">
        <v>245</v>
      </c>
      <c r="AU320" s="245" t="s">
        <v>85</v>
      </c>
      <c r="AV320" s="13" t="s">
        <v>83</v>
      </c>
      <c r="AW320" s="13" t="s">
        <v>37</v>
      </c>
      <c r="AX320" s="13" t="s">
        <v>76</v>
      </c>
      <c r="AY320" s="245" t="s">
        <v>235</v>
      </c>
    </row>
    <row r="321" s="14" customFormat="1">
      <c r="A321" s="14"/>
      <c r="B321" s="246"/>
      <c r="C321" s="247"/>
      <c r="D321" s="237" t="s">
        <v>245</v>
      </c>
      <c r="E321" s="248" t="s">
        <v>19</v>
      </c>
      <c r="F321" s="249" t="s">
        <v>1961</v>
      </c>
      <c r="G321" s="247"/>
      <c r="H321" s="250">
        <v>43.399999999999999</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245</v>
      </c>
      <c r="AU321" s="256" t="s">
        <v>85</v>
      </c>
      <c r="AV321" s="14" t="s">
        <v>85</v>
      </c>
      <c r="AW321" s="14" t="s">
        <v>37</v>
      </c>
      <c r="AX321" s="14" t="s">
        <v>76</v>
      </c>
      <c r="AY321" s="256" t="s">
        <v>235</v>
      </c>
    </row>
    <row r="322" s="13" customFormat="1">
      <c r="A322" s="13"/>
      <c r="B322" s="235"/>
      <c r="C322" s="236"/>
      <c r="D322" s="237" t="s">
        <v>245</v>
      </c>
      <c r="E322" s="238" t="s">
        <v>19</v>
      </c>
      <c r="F322" s="239" t="s">
        <v>421</v>
      </c>
      <c r="G322" s="236"/>
      <c r="H322" s="238" t="s">
        <v>19</v>
      </c>
      <c r="I322" s="240"/>
      <c r="J322" s="236"/>
      <c r="K322" s="236"/>
      <c r="L322" s="241"/>
      <c r="M322" s="242"/>
      <c r="N322" s="243"/>
      <c r="O322" s="243"/>
      <c r="P322" s="243"/>
      <c r="Q322" s="243"/>
      <c r="R322" s="243"/>
      <c r="S322" s="243"/>
      <c r="T322" s="244"/>
      <c r="U322" s="13"/>
      <c r="V322" s="13"/>
      <c r="W322" s="13"/>
      <c r="X322" s="13"/>
      <c r="Y322" s="13"/>
      <c r="Z322" s="13"/>
      <c r="AA322" s="13"/>
      <c r="AB322" s="13"/>
      <c r="AC322" s="13"/>
      <c r="AD322" s="13"/>
      <c r="AE322" s="13"/>
      <c r="AT322" s="245" t="s">
        <v>245</v>
      </c>
      <c r="AU322" s="245" t="s">
        <v>85</v>
      </c>
      <c r="AV322" s="13" t="s">
        <v>83</v>
      </c>
      <c r="AW322" s="13" t="s">
        <v>37</v>
      </c>
      <c r="AX322" s="13" t="s">
        <v>76</v>
      </c>
      <c r="AY322" s="245" t="s">
        <v>235</v>
      </c>
    </row>
    <row r="323" s="14" customFormat="1">
      <c r="A323" s="14"/>
      <c r="B323" s="246"/>
      <c r="C323" s="247"/>
      <c r="D323" s="237" t="s">
        <v>245</v>
      </c>
      <c r="E323" s="248" t="s">
        <v>19</v>
      </c>
      <c r="F323" s="249" t="s">
        <v>1962</v>
      </c>
      <c r="G323" s="247"/>
      <c r="H323" s="250">
        <v>19.600000000000001</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245</v>
      </c>
      <c r="AU323" s="256" t="s">
        <v>85</v>
      </c>
      <c r="AV323" s="14" t="s">
        <v>85</v>
      </c>
      <c r="AW323" s="14" t="s">
        <v>37</v>
      </c>
      <c r="AX323" s="14" t="s">
        <v>76</v>
      </c>
      <c r="AY323" s="256" t="s">
        <v>235</v>
      </c>
    </row>
    <row r="324" s="13" customFormat="1">
      <c r="A324" s="13"/>
      <c r="B324" s="235"/>
      <c r="C324" s="236"/>
      <c r="D324" s="237" t="s">
        <v>245</v>
      </c>
      <c r="E324" s="238" t="s">
        <v>19</v>
      </c>
      <c r="F324" s="239" t="s">
        <v>422</v>
      </c>
      <c r="G324" s="236"/>
      <c r="H324" s="238" t="s">
        <v>19</v>
      </c>
      <c r="I324" s="240"/>
      <c r="J324" s="236"/>
      <c r="K324" s="236"/>
      <c r="L324" s="241"/>
      <c r="M324" s="242"/>
      <c r="N324" s="243"/>
      <c r="O324" s="243"/>
      <c r="P324" s="243"/>
      <c r="Q324" s="243"/>
      <c r="R324" s="243"/>
      <c r="S324" s="243"/>
      <c r="T324" s="244"/>
      <c r="U324" s="13"/>
      <c r="V324" s="13"/>
      <c r="W324" s="13"/>
      <c r="X324" s="13"/>
      <c r="Y324" s="13"/>
      <c r="Z324" s="13"/>
      <c r="AA324" s="13"/>
      <c r="AB324" s="13"/>
      <c r="AC324" s="13"/>
      <c r="AD324" s="13"/>
      <c r="AE324" s="13"/>
      <c r="AT324" s="245" t="s">
        <v>245</v>
      </c>
      <c r="AU324" s="245" t="s">
        <v>85</v>
      </c>
      <c r="AV324" s="13" t="s">
        <v>83</v>
      </c>
      <c r="AW324" s="13" t="s">
        <v>37</v>
      </c>
      <c r="AX324" s="13" t="s">
        <v>76</v>
      </c>
      <c r="AY324" s="245" t="s">
        <v>235</v>
      </c>
    </row>
    <row r="325" s="14" customFormat="1">
      <c r="A325" s="14"/>
      <c r="B325" s="246"/>
      <c r="C325" s="247"/>
      <c r="D325" s="237" t="s">
        <v>245</v>
      </c>
      <c r="E325" s="248" t="s">
        <v>19</v>
      </c>
      <c r="F325" s="249" t="s">
        <v>1963</v>
      </c>
      <c r="G325" s="247"/>
      <c r="H325" s="250">
        <v>12.300000000000001</v>
      </c>
      <c r="I325" s="251"/>
      <c r="J325" s="247"/>
      <c r="K325" s="247"/>
      <c r="L325" s="252"/>
      <c r="M325" s="253"/>
      <c r="N325" s="254"/>
      <c r="O325" s="254"/>
      <c r="P325" s="254"/>
      <c r="Q325" s="254"/>
      <c r="R325" s="254"/>
      <c r="S325" s="254"/>
      <c r="T325" s="255"/>
      <c r="U325" s="14"/>
      <c r="V325" s="14"/>
      <c r="W325" s="14"/>
      <c r="X325" s="14"/>
      <c r="Y325" s="14"/>
      <c r="Z325" s="14"/>
      <c r="AA325" s="14"/>
      <c r="AB325" s="14"/>
      <c r="AC325" s="14"/>
      <c r="AD325" s="14"/>
      <c r="AE325" s="14"/>
      <c r="AT325" s="256" t="s">
        <v>245</v>
      </c>
      <c r="AU325" s="256" t="s">
        <v>85</v>
      </c>
      <c r="AV325" s="14" t="s">
        <v>85</v>
      </c>
      <c r="AW325" s="14" t="s">
        <v>37</v>
      </c>
      <c r="AX325" s="14" t="s">
        <v>76</v>
      </c>
      <c r="AY325" s="256" t="s">
        <v>235</v>
      </c>
    </row>
    <row r="326" s="13" customFormat="1">
      <c r="A326" s="13"/>
      <c r="B326" s="235"/>
      <c r="C326" s="236"/>
      <c r="D326" s="237" t="s">
        <v>245</v>
      </c>
      <c r="E326" s="238" t="s">
        <v>19</v>
      </c>
      <c r="F326" s="239" t="s">
        <v>424</v>
      </c>
      <c r="G326" s="236"/>
      <c r="H326" s="238" t="s">
        <v>19</v>
      </c>
      <c r="I326" s="240"/>
      <c r="J326" s="236"/>
      <c r="K326" s="236"/>
      <c r="L326" s="241"/>
      <c r="M326" s="242"/>
      <c r="N326" s="243"/>
      <c r="O326" s="243"/>
      <c r="P326" s="243"/>
      <c r="Q326" s="243"/>
      <c r="R326" s="243"/>
      <c r="S326" s="243"/>
      <c r="T326" s="244"/>
      <c r="U326" s="13"/>
      <c r="V326" s="13"/>
      <c r="W326" s="13"/>
      <c r="X326" s="13"/>
      <c r="Y326" s="13"/>
      <c r="Z326" s="13"/>
      <c r="AA326" s="13"/>
      <c r="AB326" s="13"/>
      <c r="AC326" s="13"/>
      <c r="AD326" s="13"/>
      <c r="AE326" s="13"/>
      <c r="AT326" s="245" t="s">
        <v>245</v>
      </c>
      <c r="AU326" s="245" t="s">
        <v>85</v>
      </c>
      <c r="AV326" s="13" t="s">
        <v>83</v>
      </c>
      <c r="AW326" s="13" t="s">
        <v>37</v>
      </c>
      <c r="AX326" s="13" t="s">
        <v>76</v>
      </c>
      <c r="AY326" s="245" t="s">
        <v>235</v>
      </c>
    </row>
    <row r="327" s="14" customFormat="1">
      <c r="A327" s="14"/>
      <c r="B327" s="246"/>
      <c r="C327" s="247"/>
      <c r="D327" s="237" t="s">
        <v>245</v>
      </c>
      <c r="E327" s="248" t="s">
        <v>19</v>
      </c>
      <c r="F327" s="249" t="s">
        <v>1963</v>
      </c>
      <c r="G327" s="247"/>
      <c r="H327" s="250">
        <v>12.300000000000001</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245</v>
      </c>
      <c r="AU327" s="256" t="s">
        <v>85</v>
      </c>
      <c r="AV327" s="14" t="s">
        <v>85</v>
      </c>
      <c r="AW327" s="14" t="s">
        <v>37</v>
      </c>
      <c r="AX327" s="14" t="s">
        <v>76</v>
      </c>
      <c r="AY327" s="256" t="s">
        <v>235</v>
      </c>
    </row>
    <row r="328" s="13" customFormat="1">
      <c r="A328" s="13"/>
      <c r="B328" s="235"/>
      <c r="C328" s="236"/>
      <c r="D328" s="237" t="s">
        <v>245</v>
      </c>
      <c r="E328" s="238" t="s">
        <v>19</v>
      </c>
      <c r="F328" s="239" t="s">
        <v>686</v>
      </c>
      <c r="G328" s="236"/>
      <c r="H328" s="238" t="s">
        <v>19</v>
      </c>
      <c r="I328" s="240"/>
      <c r="J328" s="236"/>
      <c r="K328" s="236"/>
      <c r="L328" s="241"/>
      <c r="M328" s="242"/>
      <c r="N328" s="243"/>
      <c r="O328" s="243"/>
      <c r="P328" s="243"/>
      <c r="Q328" s="243"/>
      <c r="R328" s="243"/>
      <c r="S328" s="243"/>
      <c r="T328" s="244"/>
      <c r="U328" s="13"/>
      <c r="V328" s="13"/>
      <c r="W328" s="13"/>
      <c r="X328" s="13"/>
      <c r="Y328" s="13"/>
      <c r="Z328" s="13"/>
      <c r="AA328" s="13"/>
      <c r="AB328" s="13"/>
      <c r="AC328" s="13"/>
      <c r="AD328" s="13"/>
      <c r="AE328" s="13"/>
      <c r="AT328" s="245" t="s">
        <v>245</v>
      </c>
      <c r="AU328" s="245" t="s">
        <v>85</v>
      </c>
      <c r="AV328" s="13" t="s">
        <v>83</v>
      </c>
      <c r="AW328" s="13" t="s">
        <v>37</v>
      </c>
      <c r="AX328" s="13" t="s">
        <v>76</v>
      </c>
      <c r="AY328" s="245" t="s">
        <v>235</v>
      </c>
    </row>
    <row r="329" s="14" customFormat="1">
      <c r="A329" s="14"/>
      <c r="B329" s="246"/>
      <c r="C329" s="247"/>
      <c r="D329" s="237" t="s">
        <v>245</v>
      </c>
      <c r="E329" s="248" t="s">
        <v>19</v>
      </c>
      <c r="F329" s="249" t="s">
        <v>1964</v>
      </c>
      <c r="G329" s="247"/>
      <c r="H329" s="250">
        <v>20.399999999999999</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245</v>
      </c>
      <c r="AU329" s="256" t="s">
        <v>85</v>
      </c>
      <c r="AV329" s="14" t="s">
        <v>85</v>
      </c>
      <c r="AW329" s="14" t="s">
        <v>37</v>
      </c>
      <c r="AX329" s="14" t="s">
        <v>76</v>
      </c>
      <c r="AY329" s="256" t="s">
        <v>235</v>
      </c>
    </row>
    <row r="330" s="13" customFormat="1">
      <c r="A330" s="13"/>
      <c r="B330" s="235"/>
      <c r="C330" s="236"/>
      <c r="D330" s="237" t="s">
        <v>245</v>
      </c>
      <c r="E330" s="238" t="s">
        <v>19</v>
      </c>
      <c r="F330" s="239" t="s">
        <v>1954</v>
      </c>
      <c r="G330" s="236"/>
      <c r="H330" s="238" t="s">
        <v>19</v>
      </c>
      <c r="I330" s="240"/>
      <c r="J330" s="236"/>
      <c r="K330" s="236"/>
      <c r="L330" s="241"/>
      <c r="M330" s="242"/>
      <c r="N330" s="243"/>
      <c r="O330" s="243"/>
      <c r="P330" s="243"/>
      <c r="Q330" s="243"/>
      <c r="R330" s="243"/>
      <c r="S330" s="243"/>
      <c r="T330" s="244"/>
      <c r="U330" s="13"/>
      <c r="V330" s="13"/>
      <c r="W330" s="13"/>
      <c r="X330" s="13"/>
      <c r="Y330" s="13"/>
      <c r="Z330" s="13"/>
      <c r="AA330" s="13"/>
      <c r="AB330" s="13"/>
      <c r="AC330" s="13"/>
      <c r="AD330" s="13"/>
      <c r="AE330" s="13"/>
      <c r="AT330" s="245" t="s">
        <v>245</v>
      </c>
      <c r="AU330" s="245" t="s">
        <v>85</v>
      </c>
      <c r="AV330" s="13" t="s">
        <v>83</v>
      </c>
      <c r="AW330" s="13" t="s">
        <v>37</v>
      </c>
      <c r="AX330" s="13" t="s">
        <v>76</v>
      </c>
      <c r="AY330" s="245" t="s">
        <v>235</v>
      </c>
    </row>
    <row r="331" s="14" customFormat="1">
      <c r="A331" s="14"/>
      <c r="B331" s="246"/>
      <c r="C331" s="247"/>
      <c r="D331" s="237" t="s">
        <v>245</v>
      </c>
      <c r="E331" s="248" t="s">
        <v>19</v>
      </c>
      <c r="F331" s="249" t="s">
        <v>1965</v>
      </c>
      <c r="G331" s="247"/>
      <c r="H331" s="250">
        <v>36.799999999999997</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245</v>
      </c>
      <c r="AU331" s="256" t="s">
        <v>85</v>
      </c>
      <c r="AV331" s="14" t="s">
        <v>85</v>
      </c>
      <c r="AW331" s="14" t="s">
        <v>37</v>
      </c>
      <c r="AX331" s="14" t="s">
        <v>76</v>
      </c>
      <c r="AY331" s="256" t="s">
        <v>235</v>
      </c>
    </row>
    <row r="332" s="16" customFormat="1">
      <c r="A332" s="16"/>
      <c r="B332" s="268"/>
      <c r="C332" s="269"/>
      <c r="D332" s="237" t="s">
        <v>245</v>
      </c>
      <c r="E332" s="270" t="s">
        <v>19</v>
      </c>
      <c r="F332" s="271" t="s">
        <v>250</v>
      </c>
      <c r="G332" s="269"/>
      <c r="H332" s="272">
        <v>144.80000000000001</v>
      </c>
      <c r="I332" s="273"/>
      <c r="J332" s="269"/>
      <c r="K332" s="269"/>
      <c r="L332" s="274"/>
      <c r="M332" s="275"/>
      <c r="N332" s="276"/>
      <c r="O332" s="276"/>
      <c r="P332" s="276"/>
      <c r="Q332" s="276"/>
      <c r="R332" s="276"/>
      <c r="S332" s="276"/>
      <c r="T332" s="277"/>
      <c r="U332" s="16"/>
      <c r="V332" s="16"/>
      <c r="W332" s="16"/>
      <c r="X332" s="16"/>
      <c r="Y332" s="16"/>
      <c r="Z332" s="16"/>
      <c r="AA332" s="16"/>
      <c r="AB332" s="16"/>
      <c r="AC332" s="16"/>
      <c r="AD332" s="16"/>
      <c r="AE332" s="16"/>
      <c r="AT332" s="278" t="s">
        <v>245</v>
      </c>
      <c r="AU332" s="278" t="s">
        <v>85</v>
      </c>
      <c r="AV332" s="16" t="s">
        <v>100</v>
      </c>
      <c r="AW332" s="16" t="s">
        <v>37</v>
      </c>
      <c r="AX332" s="16" t="s">
        <v>83</v>
      </c>
      <c r="AY332" s="278" t="s">
        <v>235</v>
      </c>
    </row>
    <row r="333" s="2" customFormat="1" ht="24.15" customHeight="1">
      <c r="A333" s="40"/>
      <c r="B333" s="41"/>
      <c r="C333" s="217" t="s">
        <v>486</v>
      </c>
      <c r="D333" s="217" t="s">
        <v>237</v>
      </c>
      <c r="E333" s="218" t="s">
        <v>1966</v>
      </c>
      <c r="F333" s="219" t="s">
        <v>1967</v>
      </c>
      <c r="G333" s="220" t="s">
        <v>369</v>
      </c>
      <c r="H333" s="221">
        <v>34.399999999999999</v>
      </c>
      <c r="I333" s="222"/>
      <c r="J333" s="223">
        <f>ROUND(I333*H333,2)</f>
        <v>0</v>
      </c>
      <c r="K333" s="219" t="s">
        <v>241</v>
      </c>
      <c r="L333" s="46"/>
      <c r="M333" s="224" t="s">
        <v>19</v>
      </c>
      <c r="N333" s="225" t="s">
        <v>47</v>
      </c>
      <c r="O333" s="86"/>
      <c r="P333" s="226">
        <f>O333*H333</f>
        <v>0</v>
      </c>
      <c r="Q333" s="226">
        <v>0.00020000000000000001</v>
      </c>
      <c r="R333" s="226">
        <f>Q333*H333</f>
        <v>0.0068799999999999998</v>
      </c>
      <c r="S333" s="226">
        <v>0</v>
      </c>
      <c r="T333" s="227">
        <f>S333*H333</f>
        <v>0</v>
      </c>
      <c r="U333" s="40"/>
      <c r="V333" s="40"/>
      <c r="W333" s="40"/>
      <c r="X333" s="40"/>
      <c r="Y333" s="40"/>
      <c r="Z333" s="40"/>
      <c r="AA333" s="40"/>
      <c r="AB333" s="40"/>
      <c r="AC333" s="40"/>
      <c r="AD333" s="40"/>
      <c r="AE333" s="40"/>
      <c r="AR333" s="228" t="s">
        <v>100</v>
      </c>
      <c r="AT333" s="228" t="s">
        <v>237</v>
      </c>
      <c r="AU333" s="228" t="s">
        <v>85</v>
      </c>
      <c r="AY333" s="19" t="s">
        <v>235</v>
      </c>
      <c r="BE333" s="229">
        <f>IF(N333="základní",J333,0)</f>
        <v>0</v>
      </c>
      <c r="BF333" s="229">
        <f>IF(N333="snížená",J333,0)</f>
        <v>0</v>
      </c>
      <c r="BG333" s="229">
        <f>IF(N333="zákl. přenesená",J333,0)</f>
        <v>0</v>
      </c>
      <c r="BH333" s="229">
        <f>IF(N333="sníž. přenesená",J333,0)</f>
        <v>0</v>
      </c>
      <c r="BI333" s="229">
        <f>IF(N333="nulová",J333,0)</f>
        <v>0</v>
      </c>
      <c r="BJ333" s="19" t="s">
        <v>83</v>
      </c>
      <c r="BK333" s="229">
        <f>ROUND(I333*H333,2)</f>
        <v>0</v>
      </c>
      <c r="BL333" s="19" t="s">
        <v>100</v>
      </c>
      <c r="BM333" s="228" t="s">
        <v>1968</v>
      </c>
    </row>
    <row r="334" s="2" customFormat="1">
      <c r="A334" s="40"/>
      <c r="B334" s="41"/>
      <c r="C334" s="42"/>
      <c r="D334" s="230" t="s">
        <v>243</v>
      </c>
      <c r="E334" s="42"/>
      <c r="F334" s="231" t="s">
        <v>1969</v>
      </c>
      <c r="G334" s="42"/>
      <c r="H334" s="42"/>
      <c r="I334" s="232"/>
      <c r="J334" s="42"/>
      <c r="K334" s="42"/>
      <c r="L334" s="46"/>
      <c r="M334" s="233"/>
      <c r="N334" s="234"/>
      <c r="O334" s="86"/>
      <c r="P334" s="86"/>
      <c r="Q334" s="86"/>
      <c r="R334" s="86"/>
      <c r="S334" s="86"/>
      <c r="T334" s="87"/>
      <c r="U334" s="40"/>
      <c r="V334" s="40"/>
      <c r="W334" s="40"/>
      <c r="X334" s="40"/>
      <c r="Y334" s="40"/>
      <c r="Z334" s="40"/>
      <c r="AA334" s="40"/>
      <c r="AB334" s="40"/>
      <c r="AC334" s="40"/>
      <c r="AD334" s="40"/>
      <c r="AE334" s="40"/>
      <c r="AT334" s="19" t="s">
        <v>243</v>
      </c>
      <c r="AU334" s="19" t="s">
        <v>85</v>
      </c>
    </row>
    <row r="335" s="13" customFormat="1">
      <c r="A335" s="13"/>
      <c r="B335" s="235"/>
      <c r="C335" s="236"/>
      <c r="D335" s="237" t="s">
        <v>245</v>
      </c>
      <c r="E335" s="238" t="s">
        <v>19</v>
      </c>
      <c r="F335" s="239" t="s">
        <v>1960</v>
      </c>
      <c r="G335" s="236"/>
      <c r="H335" s="238" t="s">
        <v>19</v>
      </c>
      <c r="I335" s="240"/>
      <c r="J335" s="236"/>
      <c r="K335" s="236"/>
      <c r="L335" s="241"/>
      <c r="M335" s="242"/>
      <c r="N335" s="243"/>
      <c r="O335" s="243"/>
      <c r="P335" s="243"/>
      <c r="Q335" s="243"/>
      <c r="R335" s="243"/>
      <c r="S335" s="243"/>
      <c r="T335" s="244"/>
      <c r="U335" s="13"/>
      <c r="V335" s="13"/>
      <c r="W335" s="13"/>
      <c r="X335" s="13"/>
      <c r="Y335" s="13"/>
      <c r="Z335" s="13"/>
      <c r="AA335" s="13"/>
      <c r="AB335" s="13"/>
      <c r="AC335" s="13"/>
      <c r="AD335" s="13"/>
      <c r="AE335" s="13"/>
      <c r="AT335" s="245" t="s">
        <v>245</v>
      </c>
      <c r="AU335" s="245" t="s">
        <v>85</v>
      </c>
      <c r="AV335" s="13" t="s">
        <v>83</v>
      </c>
      <c r="AW335" s="13" t="s">
        <v>37</v>
      </c>
      <c r="AX335" s="13" t="s">
        <v>76</v>
      </c>
      <c r="AY335" s="245" t="s">
        <v>235</v>
      </c>
    </row>
    <row r="336" s="13" customFormat="1">
      <c r="A336" s="13"/>
      <c r="B336" s="235"/>
      <c r="C336" s="236"/>
      <c r="D336" s="237" t="s">
        <v>245</v>
      </c>
      <c r="E336" s="238" t="s">
        <v>19</v>
      </c>
      <c r="F336" s="239" t="s">
        <v>421</v>
      </c>
      <c r="G336" s="236"/>
      <c r="H336" s="238" t="s">
        <v>19</v>
      </c>
      <c r="I336" s="240"/>
      <c r="J336" s="236"/>
      <c r="K336" s="236"/>
      <c r="L336" s="241"/>
      <c r="M336" s="242"/>
      <c r="N336" s="243"/>
      <c r="O336" s="243"/>
      <c r="P336" s="243"/>
      <c r="Q336" s="243"/>
      <c r="R336" s="243"/>
      <c r="S336" s="243"/>
      <c r="T336" s="244"/>
      <c r="U336" s="13"/>
      <c r="V336" s="13"/>
      <c r="W336" s="13"/>
      <c r="X336" s="13"/>
      <c r="Y336" s="13"/>
      <c r="Z336" s="13"/>
      <c r="AA336" s="13"/>
      <c r="AB336" s="13"/>
      <c r="AC336" s="13"/>
      <c r="AD336" s="13"/>
      <c r="AE336" s="13"/>
      <c r="AT336" s="245" t="s">
        <v>245</v>
      </c>
      <c r="AU336" s="245" t="s">
        <v>85</v>
      </c>
      <c r="AV336" s="13" t="s">
        <v>83</v>
      </c>
      <c r="AW336" s="13" t="s">
        <v>37</v>
      </c>
      <c r="AX336" s="13" t="s">
        <v>76</v>
      </c>
      <c r="AY336" s="245" t="s">
        <v>235</v>
      </c>
    </row>
    <row r="337" s="14" customFormat="1">
      <c r="A337" s="14"/>
      <c r="B337" s="246"/>
      <c r="C337" s="247"/>
      <c r="D337" s="237" t="s">
        <v>245</v>
      </c>
      <c r="E337" s="248" t="s">
        <v>19</v>
      </c>
      <c r="F337" s="249" t="s">
        <v>1970</v>
      </c>
      <c r="G337" s="247"/>
      <c r="H337" s="250">
        <v>9.8000000000000007</v>
      </c>
      <c r="I337" s="251"/>
      <c r="J337" s="247"/>
      <c r="K337" s="247"/>
      <c r="L337" s="252"/>
      <c r="M337" s="253"/>
      <c r="N337" s="254"/>
      <c r="O337" s="254"/>
      <c r="P337" s="254"/>
      <c r="Q337" s="254"/>
      <c r="R337" s="254"/>
      <c r="S337" s="254"/>
      <c r="T337" s="255"/>
      <c r="U337" s="14"/>
      <c r="V337" s="14"/>
      <c r="W337" s="14"/>
      <c r="X337" s="14"/>
      <c r="Y337" s="14"/>
      <c r="Z337" s="14"/>
      <c r="AA337" s="14"/>
      <c r="AB337" s="14"/>
      <c r="AC337" s="14"/>
      <c r="AD337" s="14"/>
      <c r="AE337" s="14"/>
      <c r="AT337" s="256" t="s">
        <v>245</v>
      </c>
      <c r="AU337" s="256" t="s">
        <v>85</v>
      </c>
      <c r="AV337" s="14" t="s">
        <v>85</v>
      </c>
      <c r="AW337" s="14" t="s">
        <v>37</v>
      </c>
      <c r="AX337" s="14" t="s">
        <v>76</v>
      </c>
      <c r="AY337" s="256" t="s">
        <v>235</v>
      </c>
    </row>
    <row r="338" s="13" customFormat="1">
      <c r="A338" s="13"/>
      <c r="B338" s="235"/>
      <c r="C338" s="236"/>
      <c r="D338" s="237" t="s">
        <v>245</v>
      </c>
      <c r="E338" s="238" t="s">
        <v>19</v>
      </c>
      <c r="F338" s="239" t="s">
        <v>422</v>
      </c>
      <c r="G338" s="236"/>
      <c r="H338" s="238" t="s">
        <v>19</v>
      </c>
      <c r="I338" s="240"/>
      <c r="J338" s="236"/>
      <c r="K338" s="236"/>
      <c r="L338" s="241"/>
      <c r="M338" s="242"/>
      <c r="N338" s="243"/>
      <c r="O338" s="243"/>
      <c r="P338" s="243"/>
      <c r="Q338" s="243"/>
      <c r="R338" s="243"/>
      <c r="S338" s="243"/>
      <c r="T338" s="244"/>
      <c r="U338" s="13"/>
      <c r="V338" s="13"/>
      <c r="W338" s="13"/>
      <c r="X338" s="13"/>
      <c r="Y338" s="13"/>
      <c r="Z338" s="13"/>
      <c r="AA338" s="13"/>
      <c r="AB338" s="13"/>
      <c r="AC338" s="13"/>
      <c r="AD338" s="13"/>
      <c r="AE338" s="13"/>
      <c r="AT338" s="245" t="s">
        <v>245</v>
      </c>
      <c r="AU338" s="245" t="s">
        <v>85</v>
      </c>
      <c r="AV338" s="13" t="s">
        <v>83</v>
      </c>
      <c r="AW338" s="13" t="s">
        <v>37</v>
      </c>
      <c r="AX338" s="13" t="s">
        <v>76</v>
      </c>
      <c r="AY338" s="245" t="s">
        <v>235</v>
      </c>
    </row>
    <row r="339" s="14" customFormat="1">
      <c r="A339" s="14"/>
      <c r="B339" s="246"/>
      <c r="C339" s="247"/>
      <c r="D339" s="237" t="s">
        <v>245</v>
      </c>
      <c r="E339" s="248" t="s">
        <v>19</v>
      </c>
      <c r="F339" s="249" t="s">
        <v>1963</v>
      </c>
      <c r="G339" s="247"/>
      <c r="H339" s="250">
        <v>12.300000000000001</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245</v>
      </c>
      <c r="AU339" s="256" t="s">
        <v>85</v>
      </c>
      <c r="AV339" s="14" t="s">
        <v>85</v>
      </c>
      <c r="AW339" s="14" t="s">
        <v>37</v>
      </c>
      <c r="AX339" s="14" t="s">
        <v>76</v>
      </c>
      <c r="AY339" s="256" t="s">
        <v>235</v>
      </c>
    </row>
    <row r="340" s="13" customFormat="1">
      <c r="A340" s="13"/>
      <c r="B340" s="235"/>
      <c r="C340" s="236"/>
      <c r="D340" s="237" t="s">
        <v>245</v>
      </c>
      <c r="E340" s="238" t="s">
        <v>19</v>
      </c>
      <c r="F340" s="239" t="s">
        <v>424</v>
      </c>
      <c r="G340" s="236"/>
      <c r="H340" s="238" t="s">
        <v>19</v>
      </c>
      <c r="I340" s="240"/>
      <c r="J340" s="236"/>
      <c r="K340" s="236"/>
      <c r="L340" s="241"/>
      <c r="M340" s="242"/>
      <c r="N340" s="243"/>
      <c r="O340" s="243"/>
      <c r="P340" s="243"/>
      <c r="Q340" s="243"/>
      <c r="R340" s="243"/>
      <c r="S340" s="243"/>
      <c r="T340" s="244"/>
      <c r="U340" s="13"/>
      <c r="V340" s="13"/>
      <c r="W340" s="13"/>
      <c r="X340" s="13"/>
      <c r="Y340" s="13"/>
      <c r="Z340" s="13"/>
      <c r="AA340" s="13"/>
      <c r="AB340" s="13"/>
      <c r="AC340" s="13"/>
      <c r="AD340" s="13"/>
      <c r="AE340" s="13"/>
      <c r="AT340" s="245" t="s">
        <v>245</v>
      </c>
      <c r="AU340" s="245" t="s">
        <v>85</v>
      </c>
      <c r="AV340" s="13" t="s">
        <v>83</v>
      </c>
      <c r="AW340" s="13" t="s">
        <v>37</v>
      </c>
      <c r="AX340" s="13" t="s">
        <v>76</v>
      </c>
      <c r="AY340" s="245" t="s">
        <v>235</v>
      </c>
    </row>
    <row r="341" s="14" customFormat="1">
      <c r="A341" s="14"/>
      <c r="B341" s="246"/>
      <c r="C341" s="247"/>
      <c r="D341" s="237" t="s">
        <v>245</v>
      </c>
      <c r="E341" s="248" t="s">
        <v>19</v>
      </c>
      <c r="F341" s="249" t="s">
        <v>1963</v>
      </c>
      <c r="G341" s="247"/>
      <c r="H341" s="250">
        <v>12.300000000000001</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245</v>
      </c>
      <c r="AU341" s="256" t="s">
        <v>85</v>
      </c>
      <c r="AV341" s="14" t="s">
        <v>85</v>
      </c>
      <c r="AW341" s="14" t="s">
        <v>37</v>
      </c>
      <c r="AX341" s="14" t="s">
        <v>76</v>
      </c>
      <c r="AY341" s="256" t="s">
        <v>235</v>
      </c>
    </row>
    <row r="342" s="16" customFormat="1">
      <c r="A342" s="16"/>
      <c r="B342" s="268"/>
      <c r="C342" s="269"/>
      <c r="D342" s="237" t="s">
        <v>245</v>
      </c>
      <c r="E342" s="270" t="s">
        <v>19</v>
      </c>
      <c r="F342" s="271" t="s">
        <v>250</v>
      </c>
      <c r="G342" s="269"/>
      <c r="H342" s="272">
        <v>34.399999999999999</v>
      </c>
      <c r="I342" s="273"/>
      <c r="J342" s="269"/>
      <c r="K342" s="269"/>
      <c r="L342" s="274"/>
      <c r="M342" s="275"/>
      <c r="N342" s="276"/>
      <c r="O342" s="276"/>
      <c r="P342" s="276"/>
      <c r="Q342" s="276"/>
      <c r="R342" s="276"/>
      <c r="S342" s="276"/>
      <c r="T342" s="277"/>
      <c r="U342" s="16"/>
      <c r="V342" s="16"/>
      <c r="W342" s="16"/>
      <c r="X342" s="16"/>
      <c r="Y342" s="16"/>
      <c r="Z342" s="16"/>
      <c r="AA342" s="16"/>
      <c r="AB342" s="16"/>
      <c r="AC342" s="16"/>
      <c r="AD342" s="16"/>
      <c r="AE342" s="16"/>
      <c r="AT342" s="278" t="s">
        <v>245</v>
      </c>
      <c r="AU342" s="278" t="s">
        <v>85</v>
      </c>
      <c r="AV342" s="16" t="s">
        <v>100</v>
      </c>
      <c r="AW342" s="16" t="s">
        <v>37</v>
      </c>
      <c r="AX342" s="16" t="s">
        <v>83</v>
      </c>
      <c r="AY342" s="278" t="s">
        <v>235</v>
      </c>
    </row>
    <row r="343" s="2" customFormat="1" ht="37.8" customHeight="1">
      <c r="A343" s="40"/>
      <c r="B343" s="41"/>
      <c r="C343" s="217" t="s">
        <v>7</v>
      </c>
      <c r="D343" s="217" t="s">
        <v>237</v>
      </c>
      <c r="E343" s="218" t="s">
        <v>1971</v>
      </c>
      <c r="F343" s="219" t="s">
        <v>1972</v>
      </c>
      <c r="G343" s="220" t="s">
        <v>379</v>
      </c>
      <c r="H343" s="221">
        <v>191.327</v>
      </c>
      <c r="I343" s="222"/>
      <c r="J343" s="223">
        <f>ROUND(I343*H343,2)</f>
        <v>0</v>
      </c>
      <c r="K343" s="219" t="s">
        <v>241</v>
      </c>
      <c r="L343" s="46"/>
      <c r="M343" s="224" t="s">
        <v>19</v>
      </c>
      <c r="N343" s="225" t="s">
        <v>47</v>
      </c>
      <c r="O343" s="86"/>
      <c r="P343" s="226">
        <f>O343*H343</f>
        <v>0</v>
      </c>
      <c r="Q343" s="226">
        <v>0.0084100000000000008</v>
      </c>
      <c r="R343" s="226">
        <f>Q343*H343</f>
        <v>1.6090600700000002</v>
      </c>
      <c r="S343" s="226">
        <v>0</v>
      </c>
      <c r="T343" s="227">
        <f>S343*H343</f>
        <v>0</v>
      </c>
      <c r="U343" s="40"/>
      <c r="V343" s="40"/>
      <c r="W343" s="40"/>
      <c r="X343" s="40"/>
      <c r="Y343" s="40"/>
      <c r="Z343" s="40"/>
      <c r="AA343" s="40"/>
      <c r="AB343" s="40"/>
      <c r="AC343" s="40"/>
      <c r="AD343" s="40"/>
      <c r="AE343" s="40"/>
      <c r="AR343" s="228" t="s">
        <v>100</v>
      </c>
      <c r="AT343" s="228" t="s">
        <v>237</v>
      </c>
      <c r="AU343" s="228" t="s">
        <v>85</v>
      </c>
      <c r="AY343" s="19" t="s">
        <v>235</v>
      </c>
      <c r="BE343" s="229">
        <f>IF(N343="základní",J343,0)</f>
        <v>0</v>
      </c>
      <c r="BF343" s="229">
        <f>IF(N343="snížená",J343,0)</f>
        <v>0</v>
      </c>
      <c r="BG343" s="229">
        <f>IF(N343="zákl. přenesená",J343,0)</f>
        <v>0</v>
      </c>
      <c r="BH343" s="229">
        <f>IF(N343="sníž. přenesená",J343,0)</f>
        <v>0</v>
      </c>
      <c r="BI343" s="229">
        <f>IF(N343="nulová",J343,0)</f>
        <v>0</v>
      </c>
      <c r="BJ343" s="19" t="s">
        <v>83</v>
      </c>
      <c r="BK343" s="229">
        <f>ROUND(I343*H343,2)</f>
        <v>0</v>
      </c>
      <c r="BL343" s="19" t="s">
        <v>100</v>
      </c>
      <c r="BM343" s="228" t="s">
        <v>1973</v>
      </c>
    </row>
    <row r="344" s="2" customFormat="1">
      <c r="A344" s="40"/>
      <c r="B344" s="41"/>
      <c r="C344" s="42"/>
      <c r="D344" s="230" t="s">
        <v>243</v>
      </c>
      <c r="E344" s="42"/>
      <c r="F344" s="231" t="s">
        <v>1974</v>
      </c>
      <c r="G344" s="42"/>
      <c r="H344" s="42"/>
      <c r="I344" s="232"/>
      <c r="J344" s="42"/>
      <c r="K344" s="42"/>
      <c r="L344" s="46"/>
      <c r="M344" s="233"/>
      <c r="N344" s="234"/>
      <c r="O344" s="86"/>
      <c r="P344" s="86"/>
      <c r="Q344" s="86"/>
      <c r="R344" s="86"/>
      <c r="S344" s="86"/>
      <c r="T344" s="87"/>
      <c r="U344" s="40"/>
      <c r="V344" s="40"/>
      <c r="W344" s="40"/>
      <c r="X344" s="40"/>
      <c r="Y344" s="40"/>
      <c r="Z344" s="40"/>
      <c r="AA344" s="40"/>
      <c r="AB344" s="40"/>
      <c r="AC344" s="40"/>
      <c r="AD344" s="40"/>
      <c r="AE344" s="40"/>
      <c r="AT344" s="19" t="s">
        <v>243</v>
      </c>
      <c r="AU344" s="19" t="s">
        <v>85</v>
      </c>
    </row>
    <row r="345" s="13" customFormat="1">
      <c r="A345" s="13"/>
      <c r="B345" s="235"/>
      <c r="C345" s="236"/>
      <c r="D345" s="237" t="s">
        <v>245</v>
      </c>
      <c r="E345" s="238" t="s">
        <v>19</v>
      </c>
      <c r="F345" s="239" t="s">
        <v>1975</v>
      </c>
      <c r="G345" s="236"/>
      <c r="H345" s="238" t="s">
        <v>19</v>
      </c>
      <c r="I345" s="240"/>
      <c r="J345" s="236"/>
      <c r="K345" s="236"/>
      <c r="L345" s="241"/>
      <c r="M345" s="242"/>
      <c r="N345" s="243"/>
      <c r="O345" s="243"/>
      <c r="P345" s="243"/>
      <c r="Q345" s="243"/>
      <c r="R345" s="243"/>
      <c r="S345" s="243"/>
      <c r="T345" s="244"/>
      <c r="U345" s="13"/>
      <c r="V345" s="13"/>
      <c r="W345" s="13"/>
      <c r="X345" s="13"/>
      <c r="Y345" s="13"/>
      <c r="Z345" s="13"/>
      <c r="AA345" s="13"/>
      <c r="AB345" s="13"/>
      <c r="AC345" s="13"/>
      <c r="AD345" s="13"/>
      <c r="AE345" s="13"/>
      <c r="AT345" s="245" t="s">
        <v>245</v>
      </c>
      <c r="AU345" s="245" t="s">
        <v>85</v>
      </c>
      <c r="AV345" s="13" t="s">
        <v>83</v>
      </c>
      <c r="AW345" s="13" t="s">
        <v>37</v>
      </c>
      <c r="AX345" s="13" t="s">
        <v>76</v>
      </c>
      <c r="AY345" s="245" t="s">
        <v>235</v>
      </c>
    </row>
    <row r="346" s="13" customFormat="1">
      <c r="A346" s="13"/>
      <c r="B346" s="235"/>
      <c r="C346" s="236"/>
      <c r="D346" s="237" t="s">
        <v>245</v>
      </c>
      <c r="E346" s="238" t="s">
        <v>19</v>
      </c>
      <c r="F346" s="239" t="s">
        <v>1976</v>
      </c>
      <c r="G346" s="236"/>
      <c r="H346" s="238" t="s">
        <v>19</v>
      </c>
      <c r="I346" s="240"/>
      <c r="J346" s="236"/>
      <c r="K346" s="236"/>
      <c r="L346" s="241"/>
      <c r="M346" s="242"/>
      <c r="N346" s="243"/>
      <c r="O346" s="243"/>
      <c r="P346" s="243"/>
      <c r="Q346" s="243"/>
      <c r="R346" s="243"/>
      <c r="S346" s="243"/>
      <c r="T346" s="244"/>
      <c r="U346" s="13"/>
      <c r="V346" s="13"/>
      <c r="W346" s="13"/>
      <c r="X346" s="13"/>
      <c r="Y346" s="13"/>
      <c r="Z346" s="13"/>
      <c r="AA346" s="13"/>
      <c r="AB346" s="13"/>
      <c r="AC346" s="13"/>
      <c r="AD346" s="13"/>
      <c r="AE346" s="13"/>
      <c r="AT346" s="245" t="s">
        <v>245</v>
      </c>
      <c r="AU346" s="245" t="s">
        <v>85</v>
      </c>
      <c r="AV346" s="13" t="s">
        <v>83</v>
      </c>
      <c r="AW346" s="13" t="s">
        <v>37</v>
      </c>
      <c r="AX346" s="13" t="s">
        <v>76</v>
      </c>
      <c r="AY346" s="245" t="s">
        <v>235</v>
      </c>
    </row>
    <row r="347" s="14" customFormat="1">
      <c r="A347" s="14"/>
      <c r="B347" s="246"/>
      <c r="C347" s="247"/>
      <c r="D347" s="237" t="s">
        <v>245</v>
      </c>
      <c r="E347" s="248" t="s">
        <v>19</v>
      </c>
      <c r="F347" s="249" t="s">
        <v>1977</v>
      </c>
      <c r="G347" s="247"/>
      <c r="H347" s="250">
        <v>7.2000000000000002</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245</v>
      </c>
      <c r="AU347" s="256" t="s">
        <v>85</v>
      </c>
      <c r="AV347" s="14" t="s">
        <v>85</v>
      </c>
      <c r="AW347" s="14" t="s">
        <v>37</v>
      </c>
      <c r="AX347" s="14" t="s">
        <v>76</v>
      </c>
      <c r="AY347" s="256" t="s">
        <v>235</v>
      </c>
    </row>
    <row r="348" s="13" customFormat="1">
      <c r="A348" s="13"/>
      <c r="B348" s="235"/>
      <c r="C348" s="236"/>
      <c r="D348" s="237" t="s">
        <v>245</v>
      </c>
      <c r="E348" s="238" t="s">
        <v>19</v>
      </c>
      <c r="F348" s="239" t="s">
        <v>1978</v>
      </c>
      <c r="G348" s="236"/>
      <c r="H348" s="238" t="s">
        <v>19</v>
      </c>
      <c r="I348" s="240"/>
      <c r="J348" s="236"/>
      <c r="K348" s="236"/>
      <c r="L348" s="241"/>
      <c r="M348" s="242"/>
      <c r="N348" s="243"/>
      <c r="O348" s="243"/>
      <c r="P348" s="243"/>
      <c r="Q348" s="243"/>
      <c r="R348" s="243"/>
      <c r="S348" s="243"/>
      <c r="T348" s="244"/>
      <c r="U348" s="13"/>
      <c r="V348" s="13"/>
      <c r="W348" s="13"/>
      <c r="X348" s="13"/>
      <c r="Y348" s="13"/>
      <c r="Z348" s="13"/>
      <c r="AA348" s="13"/>
      <c r="AB348" s="13"/>
      <c r="AC348" s="13"/>
      <c r="AD348" s="13"/>
      <c r="AE348" s="13"/>
      <c r="AT348" s="245" t="s">
        <v>245</v>
      </c>
      <c r="AU348" s="245" t="s">
        <v>85</v>
      </c>
      <c r="AV348" s="13" t="s">
        <v>83</v>
      </c>
      <c r="AW348" s="13" t="s">
        <v>37</v>
      </c>
      <c r="AX348" s="13" t="s">
        <v>76</v>
      </c>
      <c r="AY348" s="245" t="s">
        <v>235</v>
      </c>
    </row>
    <row r="349" s="14" customFormat="1">
      <c r="A349" s="14"/>
      <c r="B349" s="246"/>
      <c r="C349" s="247"/>
      <c r="D349" s="237" t="s">
        <v>245</v>
      </c>
      <c r="E349" s="248" t="s">
        <v>19</v>
      </c>
      <c r="F349" s="249" t="s">
        <v>1979</v>
      </c>
      <c r="G349" s="247"/>
      <c r="H349" s="250">
        <v>1.8</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245</v>
      </c>
      <c r="AU349" s="256" t="s">
        <v>85</v>
      </c>
      <c r="AV349" s="14" t="s">
        <v>85</v>
      </c>
      <c r="AW349" s="14" t="s">
        <v>37</v>
      </c>
      <c r="AX349" s="14" t="s">
        <v>76</v>
      </c>
      <c r="AY349" s="256" t="s">
        <v>235</v>
      </c>
    </row>
    <row r="350" s="13" customFormat="1">
      <c r="A350" s="13"/>
      <c r="B350" s="235"/>
      <c r="C350" s="236"/>
      <c r="D350" s="237" t="s">
        <v>245</v>
      </c>
      <c r="E350" s="238" t="s">
        <v>19</v>
      </c>
      <c r="F350" s="239" t="s">
        <v>1980</v>
      </c>
      <c r="G350" s="236"/>
      <c r="H350" s="238" t="s">
        <v>19</v>
      </c>
      <c r="I350" s="240"/>
      <c r="J350" s="236"/>
      <c r="K350" s="236"/>
      <c r="L350" s="241"/>
      <c r="M350" s="242"/>
      <c r="N350" s="243"/>
      <c r="O350" s="243"/>
      <c r="P350" s="243"/>
      <c r="Q350" s="243"/>
      <c r="R350" s="243"/>
      <c r="S350" s="243"/>
      <c r="T350" s="244"/>
      <c r="U350" s="13"/>
      <c r="V350" s="13"/>
      <c r="W350" s="13"/>
      <c r="X350" s="13"/>
      <c r="Y350" s="13"/>
      <c r="Z350" s="13"/>
      <c r="AA350" s="13"/>
      <c r="AB350" s="13"/>
      <c r="AC350" s="13"/>
      <c r="AD350" s="13"/>
      <c r="AE350" s="13"/>
      <c r="AT350" s="245" t="s">
        <v>245</v>
      </c>
      <c r="AU350" s="245" t="s">
        <v>85</v>
      </c>
      <c r="AV350" s="13" t="s">
        <v>83</v>
      </c>
      <c r="AW350" s="13" t="s">
        <v>37</v>
      </c>
      <c r="AX350" s="13" t="s">
        <v>76</v>
      </c>
      <c r="AY350" s="245" t="s">
        <v>235</v>
      </c>
    </row>
    <row r="351" s="14" customFormat="1">
      <c r="A351" s="14"/>
      <c r="B351" s="246"/>
      <c r="C351" s="247"/>
      <c r="D351" s="237" t="s">
        <v>245</v>
      </c>
      <c r="E351" s="248" t="s">
        <v>19</v>
      </c>
      <c r="F351" s="249" t="s">
        <v>1981</v>
      </c>
      <c r="G351" s="247"/>
      <c r="H351" s="250">
        <v>3.1499999999999999</v>
      </c>
      <c r="I351" s="251"/>
      <c r="J351" s="247"/>
      <c r="K351" s="247"/>
      <c r="L351" s="252"/>
      <c r="M351" s="253"/>
      <c r="N351" s="254"/>
      <c r="O351" s="254"/>
      <c r="P351" s="254"/>
      <c r="Q351" s="254"/>
      <c r="R351" s="254"/>
      <c r="S351" s="254"/>
      <c r="T351" s="255"/>
      <c r="U351" s="14"/>
      <c r="V351" s="14"/>
      <c r="W351" s="14"/>
      <c r="X351" s="14"/>
      <c r="Y351" s="14"/>
      <c r="Z351" s="14"/>
      <c r="AA351" s="14"/>
      <c r="AB351" s="14"/>
      <c r="AC351" s="14"/>
      <c r="AD351" s="14"/>
      <c r="AE351" s="14"/>
      <c r="AT351" s="256" t="s">
        <v>245</v>
      </c>
      <c r="AU351" s="256" t="s">
        <v>85</v>
      </c>
      <c r="AV351" s="14" t="s">
        <v>85</v>
      </c>
      <c r="AW351" s="14" t="s">
        <v>37</v>
      </c>
      <c r="AX351" s="14" t="s">
        <v>76</v>
      </c>
      <c r="AY351" s="256" t="s">
        <v>235</v>
      </c>
    </row>
    <row r="352" s="13" customFormat="1">
      <c r="A352" s="13"/>
      <c r="B352" s="235"/>
      <c r="C352" s="236"/>
      <c r="D352" s="237" t="s">
        <v>245</v>
      </c>
      <c r="E352" s="238" t="s">
        <v>19</v>
      </c>
      <c r="F352" s="239" t="s">
        <v>1982</v>
      </c>
      <c r="G352" s="236"/>
      <c r="H352" s="238" t="s">
        <v>19</v>
      </c>
      <c r="I352" s="240"/>
      <c r="J352" s="236"/>
      <c r="K352" s="236"/>
      <c r="L352" s="241"/>
      <c r="M352" s="242"/>
      <c r="N352" s="243"/>
      <c r="O352" s="243"/>
      <c r="P352" s="243"/>
      <c r="Q352" s="243"/>
      <c r="R352" s="243"/>
      <c r="S352" s="243"/>
      <c r="T352" s="244"/>
      <c r="U352" s="13"/>
      <c r="V352" s="13"/>
      <c r="W352" s="13"/>
      <c r="X352" s="13"/>
      <c r="Y352" s="13"/>
      <c r="Z352" s="13"/>
      <c r="AA352" s="13"/>
      <c r="AB352" s="13"/>
      <c r="AC352" s="13"/>
      <c r="AD352" s="13"/>
      <c r="AE352" s="13"/>
      <c r="AT352" s="245" t="s">
        <v>245</v>
      </c>
      <c r="AU352" s="245" t="s">
        <v>85</v>
      </c>
      <c r="AV352" s="13" t="s">
        <v>83</v>
      </c>
      <c r="AW352" s="13" t="s">
        <v>37</v>
      </c>
      <c r="AX352" s="13" t="s">
        <v>76</v>
      </c>
      <c r="AY352" s="245" t="s">
        <v>235</v>
      </c>
    </row>
    <row r="353" s="14" customFormat="1">
      <c r="A353" s="14"/>
      <c r="B353" s="246"/>
      <c r="C353" s="247"/>
      <c r="D353" s="237" t="s">
        <v>245</v>
      </c>
      <c r="E353" s="248" t="s">
        <v>19</v>
      </c>
      <c r="F353" s="249" t="s">
        <v>1983</v>
      </c>
      <c r="G353" s="247"/>
      <c r="H353" s="250">
        <v>1.815</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245</v>
      </c>
      <c r="AU353" s="256" t="s">
        <v>85</v>
      </c>
      <c r="AV353" s="14" t="s">
        <v>85</v>
      </c>
      <c r="AW353" s="14" t="s">
        <v>37</v>
      </c>
      <c r="AX353" s="14" t="s">
        <v>76</v>
      </c>
      <c r="AY353" s="256" t="s">
        <v>235</v>
      </c>
    </row>
    <row r="354" s="13" customFormat="1">
      <c r="A354" s="13"/>
      <c r="B354" s="235"/>
      <c r="C354" s="236"/>
      <c r="D354" s="237" t="s">
        <v>245</v>
      </c>
      <c r="E354" s="238" t="s">
        <v>19</v>
      </c>
      <c r="F354" s="239" t="s">
        <v>1982</v>
      </c>
      <c r="G354" s="236"/>
      <c r="H354" s="238" t="s">
        <v>19</v>
      </c>
      <c r="I354" s="240"/>
      <c r="J354" s="236"/>
      <c r="K354" s="236"/>
      <c r="L354" s="241"/>
      <c r="M354" s="242"/>
      <c r="N354" s="243"/>
      <c r="O354" s="243"/>
      <c r="P354" s="243"/>
      <c r="Q354" s="243"/>
      <c r="R354" s="243"/>
      <c r="S354" s="243"/>
      <c r="T354" s="244"/>
      <c r="U354" s="13"/>
      <c r="V354" s="13"/>
      <c r="W354" s="13"/>
      <c r="X354" s="13"/>
      <c r="Y354" s="13"/>
      <c r="Z354" s="13"/>
      <c r="AA354" s="13"/>
      <c r="AB354" s="13"/>
      <c r="AC354" s="13"/>
      <c r="AD354" s="13"/>
      <c r="AE354" s="13"/>
      <c r="AT354" s="245" t="s">
        <v>245</v>
      </c>
      <c r="AU354" s="245" t="s">
        <v>85</v>
      </c>
      <c r="AV354" s="13" t="s">
        <v>83</v>
      </c>
      <c r="AW354" s="13" t="s">
        <v>37</v>
      </c>
      <c r="AX354" s="13" t="s">
        <v>76</v>
      </c>
      <c r="AY354" s="245" t="s">
        <v>235</v>
      </c>
    </row>
    <row r="355" s="14" customFormat="1">
      <c r="A355" s="14"/>
      <c r="B355" s="246"/>
      <c r="C355" s="247"/>
      <c r="D355" s="237" t="s">
        <v>245</v>
      </c>
      <c r="E355" s="248" t="s">
        <v>19</v>
      </c>
      <c r="F355" s="249" t="s">
        <v>1983</v>
      </c>
      <c r="G355" s="247"/>
      <c r="H355" s="250">
        <v>1.815</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245</v>
      </c>
      <c r="AU355" s="256" t="s">
        <v>85</v>
      </c>
      <c r="AV355" s="14" t="s">
        <v>85</v>
      </c>
      <c r="AW355" s="14" t="s">
        <v>37</v>
      </c>
      <c r="AX355" s="14" t="s">
        <v>76</v>
      </c>
      <c r="AY355" s="256" t="s">
        <v>235</v>
      </c>
    </row>
    <row r="356" s="13" customFormat="1">
      <c r="A356" s="13"/>
      <c r="B356" s="235"/>
      <c r="C356" s="236"/>
      <c r="D356" s="237" t="s">
        <v>245</v>
      </c>
      <c r="E356" s="238" t="s">
        <v>19</v>
      </c>
      <c r="F356" s="239" t="s">
        <v>1984</v>
      </c>
      <c r="G356" s="236"/>
      <c r="H356" s="238" t="s">
        <v>19</v>
      </c>
      <c r="I356" s="240"/>
      <c r="J356" s="236"/>
      <c r="K356" s="236"/>
      <c r="L356" s="241"/>
      <c r="M356" s="242"/>
      <c r="N356" s="243"/>
      <c r="O356" s="243"/>
      <c r="P356" s="243"/>
      <c r="Q356" s="243"/>
      <c r="R356" s="243"/>
      <c r="S356" s="243"/>
      <c r="T356" s="244"/>
      <c r="U356" s="13"/>
      <c r="V356" s="13"/>
      <c r="W356" s="13"/>
      <c r="X356" s="13"/>
      <c r="Y356" s="13"/>
      <c r="Z356" s="13"/>
      <c r="AA356" s="13"/>
      <c r="AB356" s="13"/>
      <c r="AC356" s="13"/>
      <c r="AD356" s="13"/>
      <c r="AE356" s="13"/>
      <c r="AT356" s="245" t="s">
        <v>245</v>
      </c>
      <c r="AU356" s="245" t="s">
        <v>85</v>
      </c>
      <c r="AV356" s="13" t="s">
        <v>83</v>
      </c>
      <c r="AW356" s="13" t="s">
        <v>37</v>
      </c>
      <c r="AX356" s="13" t="s">
        <v>76</v>
      </c>
      <c r="AY356" s="245" t="s">
        <v>235</v>
      </c>
    </row>
    <row r="357" s="14" customFormat="1">
      <c r="A357" s="14"/>
      <c r="B357" s="246"/>
      <c r="C357" s="247"/>
      <c r="D357" s="237" t="s">
        <v>245</v>
      </c>
      <c r="E357" s="248" t="s">
        <v>19</v>
      </c>
      <c r="F357" s="249" t="s">
        <v>1985</v>
      </c>
      <c r="G357" s="247"/>
      <c r="H357" s="250">
        <v>5.04</v>
      </c>
      <c r="I357" s="251"/>
      <c r="J357" s="247"/>
      <c r="K357" s="247"/>
      <c r="L357" s="252"/>
      <c r="M357" s="253"/>
      <c r="N357" s="254"/>
      <c r="O357" s="254"/>
      <c r="P357" s="254"/>
      <c r="Q357" s="254"/>
      <c r="R357" s="254"/>
      <c r="S357" s="254"/>
      <c r="T357" s="255"/>
      <c r="U357" s="14"/>
      <c r="V357" s="14"/>
      <c r="W357" s="14"/>
      <c r="X357" s="14"/>
      <c r="Y357" s="14"/>
      <c r="Z357" s="14"/>
      <c r="AA357" s="14"/>
      <c r="AB357" s="14"/>
      <c r="AC357" s="14"/>
      <c r="AD357" s="14"/>
      <c r="AE357" s="14"/>
      <c r="AT357" s="256" t="s">
        <v>245</v>
      </c>
      <c r="AU357" s="256" t="s">
        <v>85</v>
      </c>
      <c r="AV357" s="14" t="s">
        <v>85</v>
      </c>
      <c r="AW357" s="14" t="s">
        <v>37</v>
      </c>
      <c r="AX357" s="14" t="s">
        <v>76</v>
      </c>
      <c r="AY357" s="256" t="s">
        <v>235</v>
      </c>
    </row>
    <row r="358" s="13" customFormat="1">
      <c r="A358" s="13"/>
      <c r="B358" s="235"/>
      <c r="C358" s="236"/>
      <c r="D358" s="237" t="s">
        <v>245</v>
      </c>
      <c r="E358" s="238" t="s">
        <v>19</v>
      </c>
      <c r="F358" s="239" t="s">
        <v>1986</v>
      </c>
      <c r="G358" s="236"/>
      <c r="H358" s="238" t="s">
        <v>19</v>
      </c>
      <c r="I358" s="240"/>
      <c r="J358" s="236"/>
      <c r="K358" s="236"/>
      <c r="L358" s="241"/>
      <c r="M358" s="242"/>
      <c r="N358" s="243"/>
      <c r="O358" s="243"/>
      <c r="P358" s="243"/>
      <c r="Q358" s="243"/>
      <c r="R358" s="243"/>
      <c r="S358" s="243"/>
      <c r="T358" s="244"/>
      <c r="U358" s="13"/>
      <c r="V358" s="13"/>
      <c r="W358" s="13"/>
      <c r="X358" s="13"/>
      <c r="Y358" s="13"/>
      <c r="Z358" s="13"/>
      <c r="AA358" s="13"/>
      <c r="AB358" s="13"/>
      <c r="AC358" s="13"/>
      <c r="AD358" s="13"/>
      <c r="AE358" s="13"/>
      <c r="AT358" s="245" t="s">
        <v>245</v>
      </c>
      <c r="AU358" s="245" t="s">
        <v>85</v>
      </c>
      <c r="AV358" s="13" t="s">
        <v>83</v>
      </c>
      <c r="AW358" s="13" t="s">
        <v>37</v>
      </c>
      <c r="AX358" s="13" t="s">
        <v>76</v>
      </c>
      <c r="AY358" s="245" t="s">
        <v>235</v>
      </c>
    </row>
    <row r="359" s="14" customFormat="1">
      <c r="A359" s="14"/>
      <c r="B359" s="246"/>
      <c r="C359" s="247"/>
      <c r="D359" s="237" t="s">
        <v>245</v>
      </c>
      <c r="E359" s="248" t="s">
        <v>19</v>
      </c>
      <c r="F359" s="249" t="s">
        <v>1987</v>
      </c>
      <c r="G359" s="247"/>
      <c r="H359" s="250">
        <v>6.2999999999999998</v>
      </c>
      <c r="I359" s="251"/>
      <c r="J359" s="247"/>
      <c r="K359" s="247"/>
      <c r="L359" s="252"/>
      <c r="M359" s="253"/>
      <c r="N359" s="254"/>
      <c r="O359" s="254"/>
      <c r="P359" s="254"/>
      <c r="Q359" s="254"/>
      <c r="R359" s="254"/>
      <c r="S359" s="254"/>
      <c r="T359" s="255"/>
      <c r="U359" s="14"/>
      <c r="V359" s="14"/>
      <c r="W359" s="14"/>
      <c r="X359" s="14"/>
      <c r="Y359" s="14"/>
      <c r="Z359" s="14"/>
      <c r="AA359" s="14"/>
      <c r="AB359" s="14"/>
      <c r="AC359" s="14"/>
      <c r="AD359" s="14"/>
      <c r="AE359" s="14"/>
      <c r="AT359" s="256" t="s">
        <v>245</v>
      </c>
      <c r="AU359" s="256" t="s">
        <v>85</v>
      </c>
      <c r="AV359" s="14" t="s">
        <v>85</v>
      </c>
      <c r="AW359" s="14" t="s">
        <v>37</v>
      </c>
      <c r="AX359" s="14" t="s">
        <v>76</v>
      </c>
      <c r="AY359" s="256" t="s">
        <v>235</v>
      </c>
    </row>
    <row r="360" s="13" customFormat="1">
      <c r="A360" s="13"/>
      <c r="B360" s="235"/>
      <c r="C360" s="236"/>
      <c r="D360" s="237" t="s">
        <v>245</v>
      </c>
      <c r="E360" s="238" t="s">
        <v>19</v>
      </c>
      <c r="F360" s="239" t="s">
        <v>1986</v>
      </c>
      <c r="G360" s="236"/>
      <c r="H360" s="238" t="s">
        <v>19</v>
      </c>
      <c r="I360" s="240"/>
      <c r="J360" s="236"/>
      <c r="K360" s="236"/>
      <c r="L360" s="241"/>
      <c r="M360" s="242"/>
      <c r="N360" s="243"/>
      <c r="O360" s="243"/>
      <c r="P360" s="243"/>
      <c r="Q360" s="243"/>
      <c r="R360" s="243"/>
      <c r="S360" s="243"/>
      <c r="T360" s="244"/>
      <c r="U360" s="13"/>
      <c r="V360" s="13"/>
      <c r="W360" s="13"/>
      <c r="X360" s="13"/>
      <c r="Y360" s="13"/>
      <c r="Z360" s="13"/>
      <c r="AA360" s="13"/>
      <c r="AB360" s="13"/>
      <c r="AC360" s="13"/>
      <c r="AD360" s="13"/>
      <c r="AE360" s="13"/>
      <c r="AT360" s="245" t="s">
        <v>245</v>
      </c>
      <c r="AU360" s="245" t="s">
        <v>85</v>
      </c>
      <c r="AV360" s="13" t="s">
        <v>83</v>
      </c>
      <c r="AW360" s="13" t="s">
        <v>37</v>
      </c>
      <c r="AX360" s="13" t="s">
        <v>76</v>
      </c>
      <c r="AY360" s="245" t="s">
        <v>235</v>
      </c>
    </row>
    <row r="361" s="14" customFormat="1">
      <c r="A361" s="14"/>
      <c r="B361" s="246"/>
      <c r="C361" s="247"/>
      <c r="D361" s="237" t="s">
        <v>245</v>
      </c>
      <c r="E361" s="248" t="s">
        <v>19</v>
      </c>
      <c r="F361" s="249" t="s">
        <v>1988</v>
      </c>
      <c r="G361" s="247"/>
      <c r="H361" s="250">
        <v>3.1499999999999999</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245</v>
      </c>
      <c r="AU361" s="256" t="s">
        <v>85</v>
      </c>
      <c r="AV361" s="14" t="s">
        <v>85</v>
      </c>
      <c r="AW361" s="14" t="s">
        <v>37</v>
      </c>
      <c r="AX361" s="14" t="s">
        <v>76</v>
      </c>
      <c r="AY361" s="256" t="s">
        <v>235</v>
      </c>
    </row>
    <row r="362" s="13" customFormat="1">
      <c r="A362" s="13"/>
      <c r="B362" s="235"/>
      <c r="C362" s="236"/>
      <c r="D362" s="237" t="s">
        <v>245</v>
      </c>
      <c r="E362" s="238" t="s">
        <v>19</v>
      </c>
      <c r="F362" s="239" t="s">
        <v>1986</v>
      </c>
      <c r="G362" s="236"/>
      <c r="H362" s="238" t="s">
        <v>19</v>
      </c>
      <c r="I362" s="240"/>
      <c r="J362" s="236"/>
      <c r="K362" s="236"/>
      <c r="L362" s="241"/>
      <c r="M362" s="242"/>
      <c r="N362" s="243"/>
      <c r="O362" s="243"/>
      <c r="P362" s="243"/>
      <c r="Q362" s="243"/>
      <c r="R362" s="243"/>
      <c r="S362" s="243"/>
      <c r="T362" s="244"/>
      <c r="U362" s="13"/>
      <c r="V362" s="13"/>
      <c r="W362" s="13"/>
      <c r="X362" s="13"/>
      <c r="Y362" s="13"/>
      <c r="Z362" s="13"/>
      <c r="AA362" s="13"/>
      <c r="AB362" s="13"/>
      <c r="AC362" s="13"/>
      <c r="AD362" s="13"/>
      <c r="AE362" s="13"/>
      <c r="AT362" s="245" t="s">
        <v>245</v>
      </c>
      <c r="AU362" s="245" t="s">
        <v>85</v>
      </c>
      <c r="AV362" s="13" t="s">
        <v>83</v>
      </c>
      <c r="AW362" s="13" t="s">
        <v>37</v>
      </c>
      <c r="AX362" s="13" t="s">
        <v>76</v>
      </c>
      <c r="AY362" s="245" t="s">
        <v>235</v>
      </c>
    </row>
    <row r="363" s="14" customFormat="1">
      <c r="A363" s="14"/>
      <c r="B363" s="246"/>
      <c r="C363" s="247"/>
      <c r="D363" s="237" t="s">
        <v>245</v>
      </c>
      <c r="E363" s="248" t="s">
        <v>19</v>
      </c>
      <c r="F363" s="249" t="s">
        <v>1988</v>
      </c>
      <c r="G363" s="247"/>
      <c r="H363" s="250">
        <v>3.1499999999999999</v>
      </c>
      <c r="I363" s="251"/>
      <c r="J363" s="247"/>
      <c r="K363" s="247"/>
      <c r="L363" s="252"/>
      <c r="M363" s="253"/>
      <c r="N363" s="254"/>
      <c r="O363" s="254"/>
      <c r="P363" s="254"/>
      <c r="Q363" s="254"/>
      <c r="R363" s="254"/>
      <c r="S363" s="254"/>
      <c r="T363" s="255"/>
      <c r="U363" s="14"/>
      <c r="V363" s="14"/>
      <c r="W363" s="14"/>
      <c r="X363" s="14"/>
      <c r="Y363" s="14"/>
      <c r="Z363" s="14"/>
      <c r="AA363" s="14"/>
      <c r="AB363" s="14"/>
      <c r="AC363" s="14"/>
      <c r="AD363" s="14"/>
      <c r="AE363" s="14"/>
      <c r="AT363" s="256" t="s">
        <v>245</v>
      </c>
      <c r="AU363" s="256" t="s">
        <v>85</v>
      </c>
      <c r="AV363" s="14" t="s">
        <v>85</v>
      </c>
      <c r="AW363" s="14" t="s">
        <v>37</v>
      </c>
      <c r="AX363" s="14" t="s">
        <v>76</v>
      </c>
      <c r="AY363" s="256" t="s">
        <v>235</v>
      </c>
    </row>
    <row r="364" s="13" customFormat="1">
      <c r="A364" s="13"/>
      <c r="B364" s="235"/>
      <c r="C364" s="236"/>
      <c r="D364" s="237" t="s">
        <v>245</v>
      </c>
      <c r="E364" s="238" t="s">
        <v>19</v>
      </c>
      <c r="F364" s="239" t="s">
        <v>1989</v>
      </c>
      <c r="G364" s="236"/>
      <c r="H364" s="238" t="s">
        <v>19</v>
      </c>
      <c r="I364" s="240"/>
      <c r="J364" s="236"/>
      <c r="K364" s="236"/>
      <c r="L364" s="241"/>
      <c r="M364" s="242"/>
      <c r="N364" s="243"/>
      <c r="O364" s="243"/>
      <c r="P364" s="243"/>
      <c r="Q364" s="243"/>
      <c r="R364" s="243"/>
      <c r="S364" s="243"/>
      <c r="T364" s="244"/>
      <c r="U364" s="13"/>
      <c r="V364" s="13"/>
      <c r="W364" s="13"/>
      <c r="X364" s="13"/>
      <c r="Y364" s="13"/>
      <c r="Z364" s="13"/>
      <c r="AA364" s="13"/>
      <c r="AB364" s="13"/>
      <c r="AC364" s="13"/>
      <c r="AD364" s="13"/>
      <c r="AE364" s="13"/>
      <c r="AT364" s="245" t="s">
        <v>245</v>
      </c>
      <c r="AU364" s="245" t="s">
        <v>85</v>
      </c>
      <c r="AV364" s="13" t="s">
        <v>83</v>
      </c>
      <c r="AW364" s="13" t="s">
        <v>37</v>
      </c>
      <c r="AX364" s="13" t="s">
        <v>76</v>
      </c>
      <c r="AY364" s="245" t="s">
        <v>235</v>
      </c>
    </row>
    <row r="365" s="14" customFormat="1">
      <c r="A365" s="14"/>
      <c r="B365" s="246"/>
      <c r="C365" s="247"/>
      <c r="D365" s="237" t="s">
        <v>245</v>
      </c>
      <c r="E365" s="248" t="s">
        <v>19</v>
      </c>
      <c r="F365" s="249" t="s">
        <v>1990</v>
      </c>
      <c r="G365" s="247"/>
      <c r="H365" s="250">
        <v>1.4850000000000001</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245</v>
      </c>
      <c r="AU365" s="256" t="s">
        <v>85</v>
      </c>
      <c r="AV365" s="14" t="s">
        <v>85</v>
      </c>
      <c r="AW365" s="14" t="s">
        <v>37</v>
      </c>
      <c r="AX365" s="14" t="s">
        <v>76</v>
      </c>
      <c r="AY365" s="256" t="s">
        <v>235</v>
      </c>
    </row>
    <row r="366" s="13" customFormat="1">
      <c r="A366" s="13"/>
      <c r="B366" s="235"/>
      <c r="C366" s="236"/>
      <c r="D366" s="237" t="s">
        <v>245</v>
      </c>
      <c r="E366" s="238" t="s">
        <v>19</v>
      </c>
      <c r="F366" s="239" t="s">
        <v>1991</v>
      </c>
      <c r="G366" s="236"/>
      <c r="H366" s="238" t="s">
        <v>19</v>
      </c>
      <c r="I366" s="240"/>
      <c r="J366" s="236"/>
      <c r="K366" s="236"/>
      <c r="L366" s="241"/>
      <c r="M366" s="242"/>
      <c r="N366" s="243"/>
      <c r="O366" s="243"/>
      <c r="P366" s="243"/>
      <c r="Q366" s="243"/>
      <c r="R366" s="243"/>
      <c r="S366" s="243"/>
      <c r="T366" s="244"/>
      <c r="U366" s="13"/>
      <c r="V366" s="13"/>
      <c r="W366" s="13"/>
      <c r="X366" s="13"/>
      <c r="Y366" s="13"/>
      <c r="Z366" s="13"/>
      <c r="AA366" s="13"/>
      <c r="AB366" s="13"/>
      <c r="AC366" s="13"/>
      <c r="AD366" s="13"/>
      <c r="AE366" s="13"/>
      <c r="AT366" s="245" t="s">
        <v>245</v>
      </c>
      <c r="AU366" s="245" t="s">
        <v>85</v>
      </c>
      <c r="AV366" s="13" t="s">
        <v>83</v>
      </c>
      <c r="AW366" s="13" t="s">
        <v>37</v>
      </c>
      <c r="AX366" s="13" t="s">
        <v>76</v>
      </c>
      <c r="AY366" s="245" t="s">
        <v>235</v>
      </c>
    </row>
    <row r="367" s="14" customFormat="1">
      <c r="A367" s="14"/>
      <c r="B367" s="246"/>
      <c r="C367" s="247"/>
      <c r="D367" s="237" t="s">
        <v>245</v>
      </c>
      <c r="E367" s="248" t="s">
        <v>19</v>
      </c>
      <c r="F367" s="249" t="s">
        <v>1992</v>
      </c>
      <c r="G367" s="247"/>
      <c r="H367" s="250">
        <v>1.8</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245</v>
      </c>
      <c r="AU367" s="256" t="s">
        <v>85</v>
      </c>
      <c r="AV367" s="14" t="s">
        <v>85</v>
      </c>
      <c r="AW367" s="14" t="s">
        <v>37</v>
      </c>
      <c r="AX367" s="14" t="s">
        <v>76</v>
      </c>
      <c r="AY367" s="256" t="s">
        <v>235</v>
      </c>
    </row>
    <row r="368" s="13" customFormat="1">
      <c r="A368" s="13"/>
      <c r="B368" s="235"/>
      <c r="C368" s="236"/>
      <c r="D368" s="237" t="s">
        <v>245</v>
      </c>
      <c r="E368" s="238" t="s">
        <v>19</v>
      </c>
      <c r="F368" s="239" t="s">
        <v>1991</v>
      </c>
      <c r="G368" s="236"/>
      <c r="H368" s="238" t="s">
        <v>19</v>
      </c>
      <c r="I368" s="240"/>
      <c r="J368" s="236"/>
      <c r="K368" s="236"/>
      <c r="L368" s="241"/>
      <c r="M368" s="242"/>
      <c r="N368" s="243"/>
      <c r="O368" s="243"/>
      <c r="P368" s="243"/>
      <c r="Q368" s="243"/>
      <c r="R368" s="243"/>
      <c r="S368" s="243"/>
      <c r="T368" s="244"/>
      <c r="U368" s="13"/>
      <c r="V368" s="13"/>
      <c r="W368" s="13"/>
      <c r="X368" s="13"/>
      <c r="Y368" s="13"/>
      <c r="Z368" s="13"/>
      <c r="AA368" s="13"/>
      <c r="AB368" s="13"/>
      <c r="AC368" s="13"/>
      <c r="AD368" s="13"/>
      <c r="AE368" s="13"/>
      <c r="AT368" s="245" t="s">
        <v>245</v>
      </c>
      <c r="AU368" s="245" t="s">
        <v>85</v>
      </c>
      <c r="AV368" s="13" t="s">
        <v>83</v>
      </c>
      <c r="AW368" s="13" t="s">
        <v>37</v>
      </c>
      <c r="AX368" s="13" t="s">
        <v>76</v>
      </c>
      <c r="AY368" s="245" t="s">
        <v>235</v>
      </c>
    </row>
    <row r="369" s="14" customFormat="1">
      <c r="A369" s="14"/>
      <c r="B369" s="246"/>
      <c r="C369" s="247"/>
      <c r="D369" s="237" t="s">
        <v>245</v>
      </c>
      <c r="E369" s="248" t="s">
        <v>19</v>
      </c>
      <c r="F369" s="249" t="s">
        <v>1992</v>
      </c>
      <c r="G369" s="247"/>
      <c r="H369" s="250">
        <v>1.8</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245</v>
      </c>
      <c r="AU369" s="256" t="s">
        <v>85</v>
      </c>
      <c r="AV369" s="14" t="s">
        <v>85</v>
      </c>
      <c r="AW369" s="14" t="s">
        <v>37</v>
      </c>
      <c r="AX369" s="14" t="s">
        <v>76</v>
      </c>
      <c r="AY369" s="256" t="s">
        <v>235</v>
      </c>
    </row>
    <row r="370" s="13" customFormat="1">
      <c r="A370" s="13"/>
      <c r="B370" s="235"/>
      <c r="C370" s="236"/>
      <c r="D370" s="237" t="s">
        <v>245</v>
      </c>
      <c r="E370" s="238" t="s">
        <v>19</v>
      </c>
      <c r="F370" s="239" t="s">
        <v>1991</v>
      </c>
      <c r="G370" s="236"/>
      <c r="H370" s="238" t="s">
        <v>19</v>
      </c>
      <c r="I370" s="240"/>
      <c r="J370" s="236"/>
      <c r="K370" s="236"/>
      <c r="L370" s="241"/>
      <c r="M370" s="242"/>
      <c r="N370" s="243"/>
      <c r="O370" s="243"/>
      <c r="P370" s="243"/>
      <c r="Q370" s="243"/>
      <c r="R370" s="243"/>
      <c r="S370" s="243"/>
      <c r="T370" s="244"/>
      <c r="U370" s="13"/>
      <c r="V370" s="13"/>
      <c r="W370" s="13"/>
      <c r="X370" s="13"/>
      <c r="Y370" s="13"/>
      <c r="Z370" s="13"/>
      <c r="AA370" s="13"/>
      <c r="AB370" s="13"/>
      <c r="AC370" s="13"/>
      <c r="AD370" s="13"/>
      <c r="AE370" s="13"/>
      <c r="AT370" s="245" t="s">
        <v>245</v>
      </c>
      <c r="AU370" s="245" t="s">
        <v>85</v>
      </c>
      <c r="AV370" s="13" t="s">
        <v>83</v>
      </c>
      <c r="AW370" s="13" t="s">
        <v>37</v>
      </c>
      <c r="AX370" s="13" t="s">
        <v>76</v>
      </c>
      <c r="AY370" s="245" t="s">
        <v>235</v>
      </c>
    </row>
    <row r="371" s="14" customFormat="1">
      <c r="A371" s="14"/>
      <c r="B371" s="246"/>
      <c r="C371" s="247"/>
      <c r="D371" s="237" t="s">
        <v>245</v>
      </c>
      <c r="E371" s="248" t="s">
        <v>19</v>
      </c>
      <c r="F371" s="249" t="s">
        <v>1992</v>
      </c>
      <c r="G371" s="247"/>
      <c r="H371" s="250">
        <v>1.8</v>
      </c>
      <c r="I371" s="251"/>
      <c r="J371" s="247"/>
      <c r="K371" s="247"/>
      <c r="L371" s="252"/>
      <c r="M371" s="253"/>
      <c r="N371" s="254"/>
      <c r="O371" s="254"/>
      <c r="P371" s="254"/>
      <c r="Q371" s="254"/>
      <c r="R371" s="254"/>
      <c r="S371" s="254"/>
      <c r="T371" s="255"/>
      <c r="U371" s="14"/>
      <c r="V371" s="14"/>
      <c r="W371" s="14"/>
      <c r="X371" s="14"/>
      <c r="Y371" s="14"/>
      <c r="Z371" s="14"/>
      <c r="AA371" s="14"/>
      <c r="AB371" s="14"/>
      <c r="AC371" s="14"/>
      <c r="AD371" s="14"/>
      <c r="AE371" s="14"/>
      <c r="AT371" s="256" t="s">
        <v>245</v>
      </c>
      <c r="AU371" s="256" t="s">
        <v>85</v>
      </c>
      <c r="AV371" s="14" t="s">
        <v>85</v>
      </c>
      <c r="AW371" s="14" t="s">
        <v>37</v>
      </c>
      <c r="AX371" s="14" t="s">
        <v>76</v>
      </c>
      <c r="AY371" s="256" t="s">
        <v>235</v>
      </c>
    </row>
    <row r="372" s="13" customFormat="1">
      <c r="A372" s="13"/>
      <c r="B372" s="235"/>
      <c r="C372" s="236"/>
      <c r="D372" s="237" t="s">
        <v>245</v>
      </c>
      <c r="E372" s="238" t="s">
        <v>19</v>
      </c>
      <c r="F372" s="239" t="s">
        <v>1991</v>
      </c>
      <c r="G372" s="236"/>
      <c r="H372" s="238" t="s">
        <v>19</v>
      </c>
      <c r="I372" s="240"/>
      <c r="J372" s="236"/>
      <c r="K372" s="236"/>
      <c r="L372" s="241"/>
      <c r="M372" s="242"/>
      <c r="N372" s="243"/>
      <c r="O372" s="243"/>
      <c r="P372" s="243"/>
      <c r="Q372" s="243"/>
      <c r="R372" s="243"/>
      <c r="S372" s="243"/>
      <c r="T372" s="244"/>
      <c r="U372" s="13"/>
      <c r="V372" s="13"/>
      <c r="W372" s="13"/>
      <c r="X372" s="13"/>
      <c r="Y372" s="13"/>
      <c r="Z372" s="13"/>
      <c r="AA372" s="13"/>
      <c r="AB372" s="13"/>
      <c r="AC372" s="13"/>
      <c r="AD372" s="13"/>
      <c r="AE372" s="13"/>
      <c r="AT372" s="245" t="s">
        <v>245</v>
      </c>
      <c r="AU372" s="245" t="s">
        <v>85</v>
      </c>
      <c r="AV372" s="13" t="s">
        <v>83</v>
      </c>
      <c r="AW372" s="13" t="s">
        <v>37</v>
      </c>
      <c r="AX372" s="13" t="s">
        <v>76</v>
      </c>
      <c r="AY372" s="245" t="s">
        <v>235</v>
      </c>
    </row>
    <row r="373" s="14" customFormat="1">
      <c r="A373" s="14"/>
      <c r="B373" s="246"/>
      <c r="C373" s="247"/>
      <c r="D373" s="237" t="s">
        <v>245</v>
      </c>
      <c r="E373" s="248" t="s">
        <v>19</v>
      </c>
      <c r="F373" s="249" t="s">
        <v>1992</v>
      </c>
      <c r="G373" s="247"/>
      <c r="H373" s="250">
        <v>1.8</v>
      </c>
      <c r="I373" s="251"/>
      <c r="J373" s="247"/>
      <c r="K373" s="247"/>
      <c r="L373" s="252"/>
      <c r="M373" s="253"/>
      <c r="N373" s="254"/>
      <c r="O373" s="254"/>
      <c r="P373" s="254"/>
      <c r="Q373" s="254"/>
      <c r="R373" s="254"/>
      <c r="S373" s="254"/>
      <c r="T373" s="255"/>
      <c r="U373" s="14"/>
      <c r="V373" s="14"/>
      <c r="W373" s="14"/>
      <c r="X373" s="14"/>
      <c r="Y373" s="14"/>
      <c r="Z373" s="14"/>
      <c r="AA373" s="14"/>
      <c r="AB373" s="14"/>
      <c r="AC373" s="14"/>
      <c r="AD373" s="14"/>
      <c r="AE373" s="14"/>
      <c r="AT373" s="256" t="s">
        <v>245</v>
      </c>
      <c r="AU373" s="256" t="s">
        <v>85</v>
      </c>
      <c r="AV373" s="14" t="s">
        <v>85</v>
      </c>
      <c r="AW373" s="14" t="s">
        <v>37</v>
      </c>
      <c r="AX373" s="14" t="s">
        <v>76</v>
      </c>
      <c r="AY373" s="256" t="s">
        <v>235</v>
      </c>
    </row>
    <row r="374" s="13" customFormat="1">
      <c r="A374" s="13"/>
      <c r="B374" s="235"/>
      <c r="C374" s="236"/>
      <c r="D374" s="237" t="s">
        <v>245</v>
      </c>
      <c r="E374" s="238" t="s">
        <v>19</v>
      </c>
      <c r="F374" s="239" t="s">
        <v>1993</v>
      </c>
      <c r="G374" s="236"/>
      <c r="H374" s="238" t="s">
        <v>19</v>
      </c>
      <c r="I374" s="240"/>
      <c r="J374" s="236"/>
      <c r="K374" s="236"/>
      <c r="L374" s="241"/>
      <c r="M374" s="242"/>
      <c r="N374" s="243"/>
      <c r="O374" s="243"/>
      <c r="P374" s="243"/>
      <c r="Q374" s="243"/>
      <c r="R374" s="243"/>
      <c r="S374" s="243"/>
      <c r="T374" s="244"/>
      <c r="U374" s="13"/>
      <c r="V374" s="13"/>
      <c r="W374" s="13"/>
      <c r="X374" s="13"/>
      <c r="Y374" s="13"/>
      <c r="Z374" s="13"/>
      <c r="AA374" s="13"/>
      <c r="AB374" s="13"/>
      <c r="AC374" s="13"/>
      <c r="AD374" s="13"/>
      <c r="AE374" s="13"/>
      <c r="AT374" s="245" t="s">
        <v>245</v>
      </c>
      <c r="AU374" s="245" t="s">
        <v>85</v>
      </c>
      <c r="AV374" s="13" t="s">
        <v>83</v>
      </c>
      <c r="AW374" s="13" t="s">
        <v>37</v>
      </c>
      <c r="AX374" s="13" t="s">
        <v>76</v>
      </c>
      <c r="AY374" s="245" t="s">
        <v>235</v>
      </c>
    </row>
    <row r="375" s="14" customFormat="1">
      <c r="A375" s="14"/>
      <c r="B375" s="246"/>
      <c r="C375" s="247"/>
      <c r="D375" s="237" t="s">
        <v>245</v>
      </c>
      <c r="E375" s="248" t="s">
        <v>19</v>
      </c>
      <c r="F375" s="249" t="s">
        <v>1994</v>
      </c>
      <c r="G375" s="247"/>
      <c r="H375" s="250">
        <v>2.52</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245</v>
      </c>
      <c r="AU375" s="256" t="s">
        <v>85</v>
      </c>
      <c r="AV375" s="14" t="s">
        <v>85</v>
      </c>
      <c r="AW375" s="14" t="s">
        <v>37</v>
      </c>
      <c r="AX375" s="14" t="s">
        <v>76</v>
      </c>
      <c r="AY375" s="256" t="s">
        <v>235</v>
      </c>
    </row>
    <row r="376" s="13" customFormat="1">
      <c r="A376" s="13"/>
      <c r="B376" s="235"/>
      <c r="C376" s="236"/>
      <c r="D376" s="237" t="s">
        <v>245</v>
      </c>
      <c r="E376" s="238" t="s">
        <v>19</v>
      </c>
      <c r="F376" s="239" t="s">
        <v>760</v>
      </c>
      <c r="G376" s="236"/>
      <c r="H376" s="238" t="s">
        <v>19</v>
      </c>
      <c r="I376" s="240"/>
      <c r="J376" s="236"/>
      <c r="K376" s="236"/>
      <c r="L376" s="241"/>
      <c r="M376" s="242"/>
      <c r="N376" s="243"/>
      <c r="O376" s="243"/>
      <c r="P376" s="243"/>
      <c r="Q376" s="243"/>
      <c r="R376" s="243"/>
      <c r="S376" s="243"/>
      <c r="T376" s="244"/>
      <c r="U376" s="13"/>
      <c r="V376" s="13"/>
      <c r="W376" s="13"/>
      <c r="X376" s="13"/>
      <c r="Y376" s="13"/>
      <c r="Z376" s="13"/>
      <c r="AA376" s="13"/>
      <c r="AB376" s="13"/>
      <c r="AC376" s="13"/>
      <c r="AD376" s="13"/>
      <c r="AE376" s="13"/>
      <c r="AT376" s="245" t="s">
        <v>245</v>
      </c>
      <c r="AU376" s="245" t="s">
        <v>85</v>
      </c>
      <c r="AV376" s="13" t="s">
        <v>83</v>
      </c>
      <c r="AW376" s="13" t="s">
        <v>37</v>
      </c>
      <c r="AX376" s="13" t="s">
        <v>76</v>
      </c>
      <c r="AY376" s="245" t="s">
        <v>235</v>
      </c>
    </row>
    <row r="377" s="14" customFormat="1">
      <c r="A377" s="14"/>
      <c r="B377" s="246"/>
      <c r="C377" s="247"/>
      <c r="D377" s="237" t="s">
        <v>245</v>
      </c>
      <c r="E377" s="248" t="s">
        <v>19</v>
      </c>
      <c r="F377" s="249" t="s">
        <v>1995</v>
      </c>
      <c r="G377" s="247"/>
      <c r="H377" s="250">
        <v>5.7599999999999998</v>
      </c>
      <c r="I377" s="251"/>
      <c r="J377" s="247"/>
      <c r="K377" s="247"/>
      <c r="L377" s="252"/>
      <c r="M377" s="253"/>
      <c r="N377" s="254"/>
      <c r="O377" s="254"/>
      <c r="P377" s="254"/>
      <c r="Q377" s="254"/>
      <c r="R377" s="254"/>
      <c r="S377" s="254"/>
      <c r="T377" s="255"/>
      <c r="U377" s="14"/>
      <c r="V377" s="14"/>
      <c r="W377" s="14"/>
      <c r="X377" s="14"/>
      <c r="Y377" s="14"/>
      <c r="Z377" s="14"/>
      <c r="AA377" s="14"/>
      <c r="AB377" s="14"/>
      <c r="AC377" s="14"/>
      <c r="AD377" s="14"/>
      <c r="AE377" s="14"/>
      <c r="AT377" s="256" t="s">
        <v>245</v>
      </c>
      <c r="AU377" s="256" t="s">
        <v>85</v>
      </c>
      <c r="AV377" s="14" t="s">
        <v>85</v>
      </c>
      <c r="AW377" s="14" t="s">
        <v>37</v>
      </c>
      <c r="AX377" s="14" t="s">
        <v>76</v>
      </c>
      <c r="AY377" s="256" t="s">
        <v>235</v>
      </c>
    </row>
    <row r="378" s="13" customFormat="1">
      <c r="A378" s="13"/>
      <c r="B378" s="235"/>
      <c r="C378" s="236"/>
      <c r="D378" s="237" t="s">
        <v>245</v>
      </c>
      <c r="E378" s="238" t="s">
        <v>19</v>
      </c>
      <c r="F378" s="239" t="s">
        <v>1996</v>
      </c>
      <c r="G378" s="236"/>
      <c r="H378" s="238" t="s">
        <v>19</v>
      </c>
      <c r="I378" s="240"/>
      <c r="J378" s="236"/>
      <c r="K378" s="236"/>
      <c r="L378" s="241"/>
      <c r="M378" s="242"/>
      <c r="N378" s="243"/>
      <c r="O378" s="243"/>
      <c r="P378" s="243"/>
      <c r="Q378" s="243"/>
      <c r="R378" s="243"/>
      <c r="S378" s="243"/>
      <c r="T378" s="244"/>
      <c r="U378" s="13"/>
      <c r="V378" s="13"/>
      <c r="W378" s="13"/>
      <c r="X378" s="13"/>
      <c r="Y378" s="13"/>
      <c r="Z378" s="13"/>
      <c r="AA378" s="13"/>
      <c r="AB378" s="13"/>
      <c r="AC378" s="13"/>
      <c r="AD378" s="13"/>
      <c r="AE378" s="13"/>
      <c r="AT378" s="245" t="s">
        <v>245</v>
      </c>
      <c r="AU378" s="245" t="s">
        <v>85</v>
      </c>
      <c r="AV378" s="13" t="s">
        <v>83</v>
      </c>
      <c r="AW378" s="13" t="s">
        <v>37</v>
      </c>
      <c r="AX378" s="13" t="s">
        <v>76</v>
      </c>
      <c r="AY378" s="245" t="s">
        <v>235</v>
      </c>
    </row>
    <row r="379" s="14" customFormat="1">
      <c r="A379" s="14"/>
      <c r="B379" s="246"/>
      <c r="C379" s="247"/>
      <c r="D379" s="237" t="s">
        <v>245</v>
      </c>
      <c r="E379" s="248" t="s">
        <v>19</v>
      </c>
      <c r="F379" s="249" t="s">
        <v>1997</v>
      </c>
      <c r="G379" s="247"/>
      <c r="H379" s="250">
        <v>1.7549999999999999</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245</v>
      </c>
      <c r="AU379" s="256" t="s">
        <v>85</v>
      </c>
      <c r="AV379" s="14" t="s">
        <v>85</v>
      </c>
      <c r="AW379" s="14" t="s">
        <v>37</v>
      </c>
      <c r="AX379" s="14" t="s">
        <v>76</v>
      </c>
      <c r="AY379" s="256" t="s">
        <v>235</v>
      </c>
    </row>
    <row r="380" s="13" customFormat="1">
      <c r="A380" s="13"/>
      <c r="B380" s="235"/>
      <c r="C380" s="236"/>
      <c r="D380" s="237" t="s">
        <v>245</v>
      </c>
      <c r="E380" s="238" t="s">
        <v>19</v>
      </c>
      <c r="F380" s="239" t="s">
        <v>1998</v>
      </c>
      <c r="G380" s="236"/>
      <c r="H380" s="238" t="s">
        <v>19</v>
      </c>
      <c r="I380" s="240"/>
      <c r="J380" s="236"/>
      <c r="K380" s="236"/>
      <c r="L380" s="241"/>
      <c r="M380" s="242"/>
      <c r="N380" s="243"/>
      <c r="O380" s="243"/>
      <c r="P380" s="243"/>
      <c r="Q380" s="243"/>
      <c r="R380" s="243"/>
      <c r="S380" s="243"/>
      <c r="T380" s="244"/>
      <c r="U380" s="13"/>
      <c r="V380" s="13"/>
      <c r="W380" s="13"/>
      <c r="X380" s="13"/>
      <c r="Y380" s="13"/>
      <c r="Z380" s="13"/>
      <c r="AA380" s="13"/>
      <c r="AB380" s="13"/>
      <c r="AC380" s="13"/>
      <c r="AD380" s="13"/>
      <c r="AE380" s="13"/>
      <c r="AT380" s="245" t="s">
        <v>245</v>
      </c>
      <c r="AU380" s="245" t="s">
        <v>85</v>
      </c>
      <c r="AV380" s="13" t="s">
        <v>83</v>
      </c>
      <c r="AW380" s="13" t="s">
        <v>37</v>
      </c>
      <c r="AX380" s="13" t="s">
        <v>76</v>
      </c>
      <c r="AY380" s="245" t="s">
        <v>235</v>
      </c>
    </row>
    <row r="381" s="14" customFormat="1">
      <c r="A381" s="14"/>
      <c r="B381" s="246"/>
      <c r="C381" s="247"/>
      <c r="D381" s="237" t="s">
        <v>245</v>
      </c>
      <c r="E381" s="248" t="s">
        <v>19</v>
      </c>
      <c r="F381" s="249" t="s">
        <v>1999</v>
      </c>
      <c r="G381" s="247"/>
      <c r="H381" s="250">
        <v>3.3999999999999999</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245</v>
      </c>
      <c r="AU381" s="256" t="s">
        <v>85</v>
      </c>
      <c r="AV381" s="14" t="s">
        <v>85</v>
      </c>
      <c r="AW381" s="14" t="s">
        <v>37</v>
      </c>
      <c r="AX381" s="14" t="s">
        <v>76</v>
      </c>
      <c r="AY381" s="256" t="s">
        <v>235</v>
      </c>
    </row>
    <row r="382" s="13" customFormat="1">
      <c r="A382" s="13"/>
      <c r="B382" s="235"/>
      <c r="C382" s="236"/>
      <c r="D382" s="237" t="s">
        <v>245</v>
      </c>
      <c r="E382" s="238" t="s">
        <v>19</v>
      </c>
      <c r="F382" s="239" t="s">
        <v>2000</v>
      </c>
      <c r="G382" s="236"/>
      <c r="H382" s="238" t="s">
        <v>19</v>
      </c>
      <c r="I382" s="240"/>
      <c r="J382" s="236"/>
      <c r="K382" s="236"/>
      <c r="L382" s="241"/>
      <c r="M382" s="242"/>
      <c r="N382" s="243"/>
      <c r="O382" s="243"/>
      <c r="P382" s="243"/>
      <c r="Q382" s="243"/>
      <c r="R382" s="243"/>
      <c r="S382" s="243"/>
      <c r="T382" s="244"/>
      <c r="U382" s="13"/>
      <c r="V382" s="13"/>
      <c r="W382" s="13"/>
      <c r="X382" s="13"/>
      <c r="Y382" s="13"/>
      <c r="Z382" s="13"/>
      <c r="AA382" s="13"/>
      <c r="AB382" s="13"/>
      <c r="AC382" s="13"/>
      <c r="AD382" s="13"/>
      <c r="AE382" s="13"/>
      <c r="AT382" s="245" t="s">
        <v>245</v>
      </c>
      <c r="AU382" s="245" t="s">
        <v>85</v>
      </c>
      <c r="AV382" s="13" t="s">
        <v>83</v>
      </c>
      <c r="AW382" s="13" t="s">
        <v>37</v>
      </c>
      <c r="AX382" s="13" t="s">
        <v>76</v>
      </c>
      <c r="AY382" s="245" t="s">
        <v>235</v>
      </c>
    </row>
    <row r="383" s="14" customFormat="1">
      <c r="A383" s="14"/>
      <c r="B383" s="246"/>
      <c r="C383" s="247"/>
      <c r="D383" s="237" t="s">
        <v>245</v>
      </c>
      <c r="E383" s="248" t="s">
        <v>19</v>
      </c>
      <c r="F383" s="249" t="s">
        <v>2001</v>
      </c>
      <c r="G383" s="247"/>
      <c r="H383" s="250">
        <v>1.575</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245</v>
      </c>
      <c r="AU383" s="256" t="s">
        <v>85</v>
      </c>
      <c r="AV383" s="14" t="s">
        <v>85</v>
      </c>
      <c r="AW383" s="14" t="s">
        <v>37</v>
      </c>
      <c r="AX383" s="14" t="s">
        <v>76</v>
      </c>
      <c r="AY383" s="256" t="s">
        <v>235</v>
      </c>
    </row>
    <row r="384" s="13" customFormat="1">
      <c r="A384" s="13"/>
      <c r="B384" s="235"/>
      <c r="C384" s="236"/>
      <c r="D384" s="237" t="s">
        <v>245</v>
      </c>
      <c r="E384" s="238" t="s">
        <v>19</v>
      </c>
      <c r="F384" s="239" t="s">
        <v>2002</v>
      </c>
      <c r="G384" s="236"/>
      <c r="H384" s="238" t="s">
        <v>19</v>
      </c>
      <c r="I384" s="240"/>
      <c r="J384" s="236"/>
      <c r="K384" s="236"/>
      <c r="L384" s="241"/>
      <c r="M384" s="242"/>
      <c r="N384" s="243"/>
      <c r="O384" s="243"/>
      <c r="P384" s="243"/>
      <c r="Q384" s="243"/>
      <c r="R384" s="243"/>
      <c r="S384" s="243"/>
      <c r="T384" s="244"/>
      <c r="U384" s="13"/>
      <c r="V384" s="13"/>
      <c r="W384" s="13"/>
      <c r="X384" s="13"/>
      <c r="Y384" s="13"/>
      <c r="Z384" s="13"/>
      <c r="AA384" s="13"/>
      <c r="AB384" s="13"/>
      <c r="AC384" s="13"/>
      <c r="AD384" s="13"/>
      <c r="AE384" s="13"/>
      <c r="AT384" s="245" t="s">
        <v>245</v>
      </c>
      <c r="AU384" s="245" t="s">
        <v>85</v>
      </c>
      <c r="AV384" s="13" t="s">
        <v>83</v>
      </c>
      <c r="AW384" s="13" t="s">
        <v>37</v>
      </c>
      <c r="AX384" s="13" t="s">
        <v>76</v>
      </c>
      <c r="AY384" s="245" t="s">
        <v>235</v>
      </c>
    </row>
    <row r="385" s="14" customFormat="1">
      <c r="A385" s="14"/>
      <c r="B385" s="246"/>
      <c r="C385" s="247"/>
      <c r="D385" s="237" t="s">
        <v>245</v>
      </c>
      <c r="E385" s="248" t="s">
        <v>19</v>
      </c>
      <c r="F385" s="249" t="s">
        <v>2003</v>
      </c>
      <c r="G385" s="247"/>
      <c r="H385" s="250">
        <v>1.8</v>
      </c>
      <c r="I385" s="251"/>
      <c r="J385" s="247"/>
      <c r="K385" s="247"/>
      <c r="L385" s="252"/>
      <c r="M385" s="253"/>
      <c r="N385" s="254"/>
      <c r="O385" s="254"/>
      <c r="P385" s="254"/>
      <c r="Q385" s="254"/>
      <c r="R385" s="254"/>
      <c r="S385" s="254"/>
      <c r="T385" s="255"/>
      <c r="U385" s="14"/>
      <c r="V385" s="14"/>
      <c r="W385" s="14"/>
      <c r="X385" s="14"/>
      <c r="Y385" s="14"/>
      <c r="Z385" s="14"/>
      <c r="AA385" s="14"/>
      <c r="AB385" s="14"/>
      <c r="AC385" s="14"/>
      <c r="AD385" s="14"/>
      <c r="AE385" s="14"/>
      <c r="AT385" s="256" t="s">
        <v>245</v>
      </c>
      <c r="AU385" s="256" t="s">
        <v>85</v>
      </c>
      <c r="AV385" s="14" t="s">
        <v>85</v>
      </c>
      <c r="AW385" s="14" t="s">
        <v>37</v>
      </c>
      <c r="AX385" s="14" t="s">
        <v>76</v>
      </c>
      <c r="AY385" s="256" t="s">
        <v>235</v>
      </c>
    </row>
    <row r="386" s="13" customFormat="1">
      <c r="A386" s="13"/>
      <c r="B386" s="235"/>
      <c r="C386" s="236"/>
      <c r="D386" s="237" t="s">
        <v>245</v>
      </c>
      <c r="E386" s="238" t="s">
        <v>19</v>
      </c>
      <c r="F386" s="239" t="s">
        <v>762</v>
      </c>
      <c r="G386" s="236"/>
      <c r="H386" s="238" t="s">
        <v>19</v>
      </c>
      <c r="I386" s="240"/>
      <c r="J386" s="236"/>
      <c r="K386" s="236"/>
      <c r="L386" s="241"/>
      <c r="M386" s="242"/>
      <c r="N386" s="243"/>
      <c r="O386" s="243"/>
      <c r="P386" s="243"/>
      <c r="Q386" s="243"/>
      <c r="R386" s="243"/>
      <c r="S386" s="243"/>
      <c r="T386" s="244"/>
      <c r="U386" s="13"/>
      <c r="V386" s="13"/>
      <c r="W386" s="13"/>
      <c r="X386" s="13"/>
      <c r="Y386" s="13"/>
      <c r="Z386" s="13"/>
      <c r="AA386" s="13"/>
      <c r="AB386" s="13"/>
      <c r="AC386" s="13"/>
      <c r="AD386" s="13"/>
      <c r="AE386" s="13"/>
      <c r="AT386" s="245" t="s">
        <v>245</v>
      </c>
      <c r="AU386" s="245" t="s">
        <v>85</v>
      </c>
      <c r="AV386" s="13" t="s">
        <v>83</v>
      </c>
      <c r="AW386" s="13" t="s">
        <v>37</v>
      </c>
      <c r="AX386" s="13" t="s">
        <v>76</v>
      </c>
      <c r="AY386" s="245" t="s">
        <v>235</v>
      </c>
    </row>
    <row r="387" s="14" customFormat="1">
      <c r="A387" s="14"/>
      <c r="B387" s="246"/>
      <c r="C387" s="247"/>
      <c r="D387" s="237" t="s">
        <v>245</v>
      </c>
      <c r="E387" s="248" t="s">
        <v>19</v>
      </c>
      <c r="F387" s="249" t="s">
        <v>2004</v>
      </c>
      <c r="G387" s="247"/>
      <c r="H387" s="250">
        <v>2.1749999999999998</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245</v>
      </c>
      <c r="AU387" s="256" t="s">
        <v>85</v>
      </c>
      <c r="AV387" s="14" t="s">
        <v>85</v>
      </c>
      <c r="AW387" s="14" t="s">
        <v>37</v>
      </c>
      <c r="AX387" s="14" t="s">
        <v>76</v>
      </c>
      <c r="AY387" s="256" t="s">
        <v>235</v>
      </c>
    </row>
    <row r="388" s="13" customFormat="1">
      <c r="A388" s="13"/>
      <c r="B388" s="235"/>
      <c r="C388" s="236"/>
      <c r="D388" s="237" t="s">
        <v>245</v>
      </c>
      <c r="E388" s="238" t="s">
        <v>19</v>
      </c>
      <c r="F388" s="239" t="s">
        <v>2005</v>
      </c>
      <c r="G388" s="236"/>
      <c r="H388" s="238" t="s">
        <v>19</v>
      </c>
      <c r="I388" s="240"/>
      <c r="J388" s="236"/>
      <c r="K388" s="236"/>
      <c r="L388" s="241"/>
      <c r="M388" s="242"/>
      <c r="N388" s="243"/>
      <c r="O388" s="243"/>
      <c r="P388" s="243"/>
      <c r="Q388" s="243"/>
      <c r="R388" s="243"/>
      <c r="S388" s="243"/>
      <c r="T388" s="244"/>
      <c r="U388" s="13"/>
      <c r="V388" s="13"/>
      <c r="W388" s="13"/>
      <c r="X388" s="13"/>
      <c r="Y388" s="13"/>
      <c r="Z388" s="13"/>
      <c r="AA388" s="13"/>
      <c r="AB388" s="13"/>
      <c r="AC388" s="13"/>
      <c r="AD388" s="13"/>
      <c r="AE388" s="13"/>
      <c r="AT388" s="245" t="s">
        <v>245</v>
      </c>
      <c r="AU388" s="245" t="s">
        <v>85</v>
      </c>
      <c r="AV388" s="13" t="s">
        <v>83</v>
      </c>
      <c r="AW388" s="13" t="s">
        <v>37</v>
      </c>
      <c r="AX388" s="13" t="s">
        <v>76</v>
      </c>
      <c r="AY388" s="245" t="s">
        <v>235</v>
      </c>
    </row>
    <row r="389" s="14" customFormat="1">
      <c r="A389" s="14"/>
      <c r="B389" s="246"/>
      <c r="C389" s="247"/>
      <c r="D389" s="237" t="s">
        <v>245</v>
      </c>
      <c r="E389" s="248" t="s">
        <v>19</v>
      </c>
      <c r="F389" s="249" t="s">
        <v>2006</v>
      </c>
      <c r="G389" s="247"/>
      <c r="H389" s="250">
        <v>2.9399999999999999</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245</v>
      </c>
      <c r="AU389" s="256" t="s">
        <v>85</v>
      </c>
      <c r="AV389" s="14" t="s">
        <v>85</v>
      </c>
      <c r="AW389" s="14" t="s">
        <v>37</v>
      </c>
      <c r="AX389" s="14" t="s">
        <v>76</v>
      </c>
      <c r="AY389" s="256" t="s">
        <v>235</v>
      </c>
    </row>
    <row r="390" s="13" customFormat="1">
      <c r="A390" s="13"/>
      <c r="B390" s="235"/>
      <c r="C390" s="236"/>
      <c r="D390" s="237" t="s">
        <v>245</v>
      </c>
      <c r="E390" s="238" t="s">
        <v>19</v>
      </c>
      <c r="F390" s="239" t="s">
        <v>2005</v>
      </c>
      <c r="G390" s="236"/>
      <c r="H390" s="238" t="s">
        <v>19</v>
      </c>
      <c r="I390" s="240"/>
      <c r="J390" s="236"/>
      <c r="K390" s="236"/>
      <c r="L390" s="241"/>
      <c r="M390" s="242"/>
      <c r="N390" s="243"/>
      <c r="O390" s="243"/>
      <c r="P390" s="243"/>
      <c r="Q390" s="243"/>
      <c r="R390" s="243"/>
      <c r="S390" s="243"/>
      <c r="T390" s="244"/>
      <c r="U390" s="13"/>
      <c r="V390" s="13"/>
      <c r="W390" s="13"/>
      <c r="X390" s="13"/>
      <c r="Y390" s="13"/>
      <c r="Z390" s="13"/>
      <c r="AA390" s="13"/>
      <c r="AB390" s="13"/>
      <c r="AC390" s="13"/>
      <c r="AD390" s="13"/>
      <c r="AE390" s="13"/>
      <c r="AT390" s="245" t="s">
        <v>245</v>
      </c>
      <c r="AU390" s="245" t="s">
        <v>85</v>
      </c>
      <c r="AV390" s="13" t="s">
        <v>83</v>
      </c>
      <c r="AW390" s="13" t="s">
        <v>37</v>
      </c>
      <c r="AX390" s="13" t="s">
        <v>76</v>
      </c>
      <c r="AY390" s="245" t="s">
        <v>235</v>
      </c>
    </row>
    <row r="391" s="14" customFormat="1">
      <c r="A391" s="14"/>
      <c r="B391" s="246"/>
      <c r="C391" s="247"/>
      <c r="D391" s="237" t="s">
        <v>245</v>
      </c>
      <c r="E391" s="248" t="s">
        <v>19</v>
      </c>
      <c r="F391" s="249" t="s">
        <v>2007</v>
      </c>
      <c r="G391" s="247"/>
      <c r="H391" s="250">
        <v>1.47</v>
      </c>
      <c r="I391" s="251"/>
      <c r="J391" s="247"/>
      <c r="K391" s="247"/>
      <c r="L391" s="252"/>
      <c r="M391" s="253"/>
      <c r="N391" s="254"/>
      <c r="O391" s="254"/>
      <c r="P391" s="254"/>
      <c r="Q391" s="254"/>
      <c r="R391" s="254"/>
      <c r="S391" s="254"/>
      <c r="T391" s="255"/>
      <c r="U391" s="14"/>
      <c r="V391" s="14"/>
      <c r="W391" s="14"/>
      <c r="X391" s="14"/>
      <c r="Y391" s="14"/>
      <c r="Z391" s="14"/>
      <c r="AA391" s="14"/>
      <c r="AB391" s="14"/>
      <c r="AC391" s="14"/>
      <c r="AD391" s="14"/>
      <c r="AE391" s="14"/>
      <c r="AT391" s="256" t="s">
        <v>245</v>
      </c>
      <c r="AU391" s="256" t="s">
        <v>85</v>
      </c>
      <c r="AV391" s="14" t="s">
        <v>85</v>
      </c>
      <c r="AW391" s="14" t="s">
        <v>37</v>
      </c>
      <c r="AX391" s="14" t="s">
        <v>76</v>
      </c>
      <c r="AY391" s="256" t="s">
        <v>235</v>
      </c>
    </row>
    <row r="392" s="13" customFormat="1">
      <c r="A392" s="13"/>
      <c r="B392" s="235"/>
      <c r="C392" s="236"/>
      <c r="D392" s="237" t="s">
        <v>245</v>
      </c>
      <c r="E392" s="238" t="s">
        <v>19</v>
      </c>
      <c r="F392" s="239" t="s">
        <v>2005</v>
      </c>
      <c r="G392" s="236"/>
      <c r="H392" s="238" t="s">
        <v>19</v>
      </c>
      <c r="I392" s="240"/>
      <c r="J392" s="236"/>
      <c r="K392" s="236"/>
      <c r="L392" s="241"/>
      <c r="M392" s="242"/>
      <c r="N392" s="243"/>
      <c r="O392" s="243"/>
      <c r="P392" s="243"/>
      <c r="Q392" s="243"/>
      <c r="R392" s="243"/>
      <c r="S392" s="243"/>
      <c r="T392" s="244"/>
      <c r="U392" s="13"/>
      <c r="V392" s="13"/>
      <c r="W392" s="13"/>
      <c r="X392" s="13"/>
      <c r="Y392" s="13"/>
      <c r="Z392" s="13"/>
      <c r="AA392" s="13"/>
      <c r="AB392" s="13"/>
      <c r="AC392" s="13"/>
      <c r="AD392" s="13"/>
      <c r="AE392" s="13"/>
      <c r="AT392" s="245" t="s">
        <v>245</v>
      </c>
      <c r="AU392" s="245" t="s">
        <v>85</v>
      </c>
      <c r="AV392" s="13" t="s">
        <v>83</v>
      </c>
      <c r="AW392" s="13" t="s">
        <v>37</v>
      </c>
      <c r="AX392" s="13" t="s">
        <v>76</v>
      </c>
      <c r="AY392" s="245" t="s">
        <v>235</v>
      </c>
    </row>
    <row r="393" s="14" customFormat="1">
      <c r="A393" s="14"/>
      <c r="B393" s="246"/>
      <c r="C393" s="247"/>
      <c r="D393" s="237" t="s">
        <v>245</v>
      </c>
      <c r="E393" s="248" t="s">
        <v>19</v>
      </c>
      <c r="F393" s="249" t="s">
        <v>2007</v>
      </c>
      <c r="G393" s="247"/>
      <c r="H393" s="250">
        <v>1.47</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245</v>
      </c>
      <c r="AU393" s="256" t="s">
        <v>85</v>
      </c>
      <c r="AV393" s="14" t="s">
        <v>85</v>
      </c>
      <c r="AW393" s="14" t="s">
        <v>37</v>
      </c>
      <c r="AX393" s="14" t="s">
        <v>76</v>
      </c>
      <c r="AY393" s="256" t="s">
        <v>235</v>
      </c>
    </row>
    <row r="394" s="13" customFormat="1">
      <c r="A394" s="13"/>
      <c r="B394" s="235"/>
      <c r="C394" s="236"/>
      <c r="D394" s="237" t="s">
        <v>245</v>
      </c>
      <c r="E394" s="238" t="s">
        <v>19</v>
      </c>
      <c r="F394" s="239" t="s">
        <v>2008</v>
      </c>
      <c r="G394" s="236"/>
      <c r="H394" s="238" t="s">
        <v>19</v>
      </c>
      <c r="I394" s="240"/>
      <c r="J394" s="236"/>
      <c r="K394" s="236"/>
      <c r="L394" s="241"/>
      <c r="M394" s="242"/>
      <c r="N394" s="243"/>
      <c r="O394" s="243"/>
      <c r="P394" s="243"/>
      <c r="Q394" s="243"/>
      <c r="R394" s="243"/>
      <c r="S394" s="243"/>
      <c r="T394" s="244"/>
      <c r="U394" s="13"/>
      <c r="V394" s="13"/>
      <c r="W394" s="13"/>
      <c r="X394" s="13"/>
      <c r="Y394" s="13"/>
      <c r="Z394" s="13"/>
      <c r="AA394" s="13"/>
      <c r="AB394" s="13"/>
      <c r="AC394" s="13"/>
      <c r="AD394" s="13"/>
      <c r="AE394" s="13"/>
      <c r="AT394" s="245" t="s">
        <v>245</v>
      </c>
      <c r="AU394" s="245" t="s">
        <v>85</v>
      </c>
      <c r="AV394" s="13" t="s">
        <v>83</v>
      </c>
      <c r="AW394" s="13" t="s">
        <v>37</v>
      </c>
      <c r="AX394" s="13" t="s">
        <v>76</v>
      </c>
      <c r="AY394" s="245" t="s">
        <v>235</v>
      </c>
    </row>
    <row r="395" s="14" customFormat="1">
      <c r="A395" s="14"/>
      <c r="B395" s="246"/>
      <c r="C395" s="247"/>
      <c r="D395" s="237" t="s">
        <v>245</v>
      </c>
      <c r="E395" s="248" t="s">
        <v>19</v>
      </c>
      <c r="F395" s="249" t="s">
        <v>2009</v>
      </c>
      <c r="G395" s="247"/>
      <c r="H395" s="250">
        <v>3.2999999999999998</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245</v>
      </c>
      <c r="AU395" s="256" t="s">
        <v>85</v>
      </c>
      <c r="AV395" s="14" t="s">
        <v>85</v>
      </c>
      <c r="AW395" s="14" t="s">
        <v>37</v>
      </c>
      <c r="AX395" s="14" t="s">
        <v>76</v>
      </c>
      <c r="AY395" s="256" t="s">
        <v>235</v>
      </c>
    </row>
    <row r="396" s="13" customFormat="1">
      <c r="A396" s="13"/>
      <c r="B396" s="235"/>
      <c r="C396" s="236"/>
      <c r="D396" s="237" t="s">
        <v>245</v>
      </c>
      <c r="E396" s="238" t="s">
        <v>19</v>
      </c>
      <c r="F396" s="239" t="s">
        <v>2008</v>
      </c>
      <c r="G396" s="236"/>
      <c r="H396" s="238" t="s">
        <v>19</v>
      </c>
      <c r="I396" s="240"/>
      <c r="J396" s="236"/>
      <c r="K396" s="236"/>
      <c r="L396" s="241"/>
      <c r="M396" s="242"/>
      <c r="N396" s="243"/>
      <c r="O396" s="243"/>
      <c r="P396" s="243"/>
      <c r="Q396" s="243"/>
      <c r="R396" s="243"/>
      <c r="S396" s="243"/>
      <c r="T396" s="244"/>
      <c r="U396" s="13"/>
      <c r="V396" s="13"/>
      <c r="W396" s="13"/>
      <c r="X396" s="13"/>
      <c r="Y396" s="13"/>
      <c r="Z396" s="13"/>
      <c r="AA396" s="13"/>
      <c r="AB396" s="13"/>
      <c r="AC396" s="13"/>
      <c r="AD396" s="13"/>
      <c r="AE396" s="13"/>
      <c r="AT396" s="245" t="s">
        <v>245</v>
      </c>
      <c r="AU396" s="245" t="s">
        <v>85</v>
      </c>
      <c r="AV396" s="13" t="s">
        <v>83</v>
      </c>
      <c r="AW396" s="13" t="s">
        <v>37</v>
      </c>
      <c r="AX396" s="13" t="s">
        <v>76</v>
      </c>
      <c r="AY396" s="245" t="s">
        <v>235</v>
      </c>
    </row>
    <row r="397" s="14" customFormat="1">
      <c r="A397" s="14"/>
      <c r="B397" s="246"/>
      <c r="C397" s="247"/>
      <c r="D397" s="237" t="s">
        <v>245</v>
      </c>
      <c r="E397" s="248" t="s">
        <v>19</v>
      </c>
      <c r="F397" s="249" t="s">
        <v>2010</v>
      </c>
      <c r="G397" s="247"/>
      <c r="H397" s="250">
        <v>4.9500000000000002</v>
      </c>
      <c r="I397" s="251"/>
      <c r="J397" s="247"/>
      <c r="K397" s="247"/>
      <c r="L397" s="252"/>
      <c r="M397" s="253"/>
      <c r="N397" s="254"/>
      <c r="O397" s="254"/>
      <c r="P397" s="254"/>
      <c r="Q397" s="254"/>
      <c r="R397" s="254"/>
      <c r="S397" s="254"/>
      <c r="T397" s="255"/>
      <c r="U397" s="14"/>
      <c r="V397" s="14"/>
      <c r="W397" s="14"/>
      <c r="X397" s="14"/>
      <c r="Y397" s="14"/>
      <c r="Z397" s="14"/>
      <c r="AA397" s="14"/>
      <c r="AB397" s="14"/>
      <c r="AC397" s="14"/>
      <c r="AD397" s="14"/>
      <c r="AE397" s="14"/>
      <c r="AT397" s="256" t="s">
        <v>245</v>
      </c>
      <c r="AU397" s="256" t="s">
        <v>85</v>
      </c>
      <c r="AV397" s="14" t="s">
        <v>85</v>
      </c>
      <c r="AW397" s="14" t="s">
        <v>37</v>
      </c>
      <c r="AX397" s="14" t="s">
        <v>76</v>
      </c>
      <c r="AY397" s="256" t="s">
        <v>235</v>
      </c>
    </row>
    <row r="398" s="13" customFormat="1">
      <c r="A398" s="13"/>
      <c r="B398" s="235"/>
      <c r="C398" s="236"/>
      <c r="D398" s="237" t="s">
        <v>245</v>
      </c>
      <c r="E398" s="238" t="s">
        <v>19</v>
      </c>
      <c r="F398" s="239" t="s">
        <v>2011</v>
      </c>
      <c r="G398" s="236"/>
      <c r="H398" s="238" t="s">
        <v>19</v>
      </c>
      <c r="I398" s="240"/>
      <c r="J398" s="236"/>
      <c r="K398" s="236"/>
      <c r="L398" s="241"/>
      <c r="M398" s="242"/>
      <c r="N398" s="243"/>
      <c r="O398" s="243"/>
      <c r="P398" s="243"/>
      <c r="Q398" s="243"/>
      <c r="R398" s="243"/>
      <c r="S398" s="243"/>
      <c r="T398" s="244"/>
      <c r="U398" s="13"/>
      <c r="V398" s="13"/>
      <c r="W398" s="13"/>
      <c r="X398" s="13"/>
      <c r="Y398" s="13"/>
      <c r="Z398" s="13"/>
      <c r="AA398" s="13"/>
      <c r="AB398" s="13"/>
      <c r="AC398" s="13"/>
      <c r="AD398" s="13"/>
      <c r="AE398" s="13"/>
      <c r="AT398" s="245" t="s">
        <v>245</v>
      </c>
      <c r="AU398" s="245" t="s">
        <v>85</v>
      </c>
      <c r="AV398" s="13" t="s">
        <v>83</v>
      </c>
      <c r="AW398" s="13" t="s">
        <v>37</v>
      </c>
      <c r="AX398" s="13" t="s">
        <v>76</v>
      </c>
      <c r="AY398" s="245" t="s">
        <v>235</v>
      </c>
    </row>
    <row r="399" s="14" customFormat="1">
      <c r="A399" s="14"/>
      <c r="B399" s="246"/>
      <c r="C399" s="247"/>
      <c r="D399" s="237" t="s">
        <v>245</v>
      </c>
      <c r="E399" s="248" t="s">
        <v>19</v>
      </c>
      <c r="F399" s="249" t="s">
        <v>2012</v>
      </c>
      <c r="G399" s="247"/>
      <c r="H399" s="250">
        <v>1.26</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245</v>
      </c>
      <c r="AU399" s="256" t="s">
        <v>85</v>
      </c>
      <c r="AV399" s="14" t="s">
        <v>85</v>
      </c>
      <c r="AW399" s="14" t="s">
        <v>37</v>
      </c>
      <c r="AX399" s="14" t="s">
        <v>76</v>
      </c>
      <c r="AY399" s="256" t="s">
        <v>235</v>
      </c>
    </row>
    <row r="400" s="13" customFormat="1">
      <c r="A400" s="13"/>
      <c r="B400" s="235"/>
      <c r="C400" s="236"/>
      <c r="D400" s="237" t="s">
        <v>245</v>
      </c>
      <c r="E400" s="238" t="s">
        <v>19</v>
      </c>
      <c r="F400" s="239" t="s">
        <v>2011</v>
      </c>
      <c r="G400" s="236"/>
      <c r="H400" s="238" t="s">
        <v>19</v>
      </c>
      <c r="I400" s="240"/>
      <c r="J400" s="236"/>
      <c r="K400" s="236"/>
      <c r="L400" s="241"/>
      <c r="M400" s="242"/>
      <c r="N400" s="243"/>
      <c r="O400" s="243"/>
      <c r="P400" s="243"/>
      <c r="Q400" s="243"/>
      <c r="R400" s="243"/>
      <c r="S400" s="243"/>
      <c r="T400" s="244"/>
      <c r="U400" s="13"/>
      <c r="V400" s="13"/>
      <c r="W400" s="13"/>
      <c r="X400" s="13"/>
      <c r="Y400" s="13"/>
      <c r="Z400" s="13"/>
      <c r="AA400" s="13"/>
      <c r="AB400" s="13"/>
      <c r="AC400" s="13"/>
      <c r="AD400" s="13"/>
      <c r="AE400" s="13"/>
      <c r="AT400" s="245" t="s">
        <v>245</v>
      </c>
      <c r="AU400" s="245" t="s">
        <v>85</v>
      </c>
      <c r="AV400" s="13" t="s">
        <v>83</v>
      </c>
      <c r="AW400" s="13" t="s">
        <v>37</v>
      </c>
      <c r="AX400" s="13" t="s">
        <v>76</v>
      </c>
      <c r="AY400" s="245" t="s">
        <v>235</v>
      </c>
    </row>
    <row r="401" s="14" customFormat="1">
      <c r="A401" s="14"/>
      <c r="B401" s="246"/>
      <c r="C401" s="247"/>
      <c r="D401" s="237" t="s">
        <v>245</v>
      </c>
      <c r="E401" s="248" t="s">
        <v>19</v>
      </c>
      <c r="F401" s="249" t="s">
        <v>2013</v>
      </c>
      <c r="G401" s="247"/>
      <c r="H401" s="250">
        <v>2.52</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245</v>
      </c>
      <c r="AU401" s="256" t="s">
        <v>85</v>
      </c>
      <c r="AV401" s="14" t="s">
        <v>85</v>
      </c>
      <c r="AW401" s="14" t="s">
        <v>37</v>
      </c>
      <c r="AX401" s="14" t="s">
        <v>76</v>
      </c>
      <c r="AY401" s="256" t="s">
        <v>235</v>
      </c>
    </row>
    <row r="402" s="13" customFormat="1">
      <c r="A402" s="13"/>
      <c r="B402" s="235"/>
      <c r="C402" s="236"/>
      <c r="D402" s="237" t="s">
        <v>245</v>
      </c>
      <c r="E402" s="238" t="s">
        <v>19</v>
      </c>
      <c r="F402" s="239" t="s">
        <v>2014</v>
      </c>
      <c r="G402" s="236"/>
      <c r="H402" s="238" t="s">
        <v>19</v>
      </c>
      <c r="I402" s="240"/>
      <c r="J402" s="236"/>
      <c r="K402" s="236"/>
      <c r="L402" s="241"/>
      <c r="M402" s="242"/>
      <c r="N402" s="243"/>
      <c r="O402" s="243"/>
      <c r="P402" s="243"/>
      <c r="Q402" s="243"/>
      <c r="R402" s="243"/>
      <c r="S402" s="243"/>
      <c r="T402" s="244"/>
      <c r="U402" s="13"/>
      <c r="V402" s="13"/>
      <c r="W402" s="13"/>
      <c r="X402" s="13"/>
      <c r="Y402" s="13"/>
      <c r="Z402" s="13"/>
      <c r="AA402" s="13"/>
      <c r="AB402" s="13"/>
      <c r="AC402" s="13"/>
      <c r="AD402" s="13"/>
      <c r="AE402" s="13"/>
      <c r="AT402" s="245" t="s">
        <v>245</v>
      </c>
      <c r="AU402" s="245" t="s">
        <v>85</v>
      </c>
      <c r="AV402" s="13" t="s">
        <v>83</v>
      </c>
      <c r="AW402" s="13" t="s">
        <v>37</v>
      </c>
      <c r="AX402" s="13" t="s">
        <v>76</v>
      </c>
      <c r="AY402" s="245" t="s">
        <v>235</v>
      </c>
    </row>
    <row r="403" s="14" customFormat="1">
      <c r="A403" s="14"/>
      <c r="B403" s="246"/>
      <c r="C403" s="247"/>
      <c r="D403" s="237" t="s">
        <v>245</v>
      </c>
      <c r="E403" s="248" t="s">
        <v>19</v>
      </c>
      <c r="F403" s="249" t="s">
        <v>1990</v>
      </c>
      <c r="G403" s="247"/>
      <c r="H403" s="250">
        <v>1.4850000000000001</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245</v>
      </c>
      <c r="AU403" s="256" t="s">
        <v>85</v>
      </c>
      <c r="AV403" s="14" t="s">
        <v>85</v>
      </c>
      <c r="AW403" s="14" t="s">
        <v>37</v>
      </c>
      <c r="AX403" s="14" t="s">
        <v>76</v>
      </c>
      <c r="AY403" s="256" t="s">
        <v>235</v>
      </c>
    </row>
    <row r="404" s="13" customFormat="1">
      <c r="A404" s="13"/>
      <c r="B404" s="235"/>
      <c r="C404" s="236"/>
      <c r="D404" s="237" t="s">
        <v>245</v>
      </c>
      <c r="E404" s="238" t="s">
        <v>19</v>
      </c>
      <c r="F404" s="239" t="s">
        <v>2014</v>
      </c>
      <c r="G404" s="236"/>
      <c r="H404" s="238" t="s">
        <v>19</v>
      </c>
      <c r="I404" s="240"/>
      <c r="J404" s="236"/>
      <c r="K404" s="236"/>
      <c r="L404" s="241"/>
      <c r="M404" s="242"/>
      <c r="N404" s="243"/>
      <c r="O404" s="243"/>
      <c r="P404" s="243"/>
      <c r="Q404" s="243"/>
      <c r="R404" s="243"/>
      <c r="S404" s="243"/>
      <c r="T404" s="244"/>
      <c r="U404" s="13"/>
      <c r="V404" s="13"/>
      <c r="W404" s="13"/>
      <c r="X404" s="13"/>
      <c r="Y404" s="13"/>
      <c r="Z404" s="13"/>
      <c r="AA404" s="13"/>
      <c r="AB404" s="13"/>
      <c r="AC404" s="13"/>
      <c r="AD404" s="13"/>
      <c r="AE404" s="13"/>
      <c r="AT404" s="245" t="s">
        <v>245</v>
      </c>
      <c r="AU404" s="245" t="s">
        <v>85</v>
      </c>
      <c r="AV404" s="13" t="s">
        <v>83</v>
      </c>
      <c r="AW404" s="13" t="s">
        <v>37</v>
      </c>
      <c r="AX404" s="13" t="s">
        <v>76</v>
      </c>
      <c r="AY404" s="245" t="s">
        <v>235</v>
      </c>
    </row>
    <row r="405" s="14" customFormat="1">
      <c r="A405" s="14"/>
      <c r="B405" s="246"/>
      <c r="C405" s="247"/>
      <c r="D405" s="237" t="s">
        <v>245</v>
      </c>
      <c r="E405" s="248" t="s">
        <v>19</v>
      </c>
      <c r="F405" s="249" t="s">
        <v>1990</v>
      </c>
      <c r="G405" s="247"/>
      <c r="H405" s="250">
        <v>1.4850000000000001</v>
      </c>
      <c r="I405" s="251"/>
      <c r="J405" s="247"/>
      <c r="K405" s="247"/>
      <c r="L405" s="252"/>
      <c r="M405" s="253"/>
      <c r="N405" s="254"/>
      <c r="O405" s="254"/>
      <c r="P405" s="254"/>
      <c r="Q405" s="254"/>
      <c r="R405" s="254"/>
      <c r="S405" s="254"/>
      <c r="T405" s="255"/>
      <c r="U405" s="14"/>
      <c r="V405" s="14"/>
      <c r="W405" s="14"/>
      <c r="X405" s="14"/>
      <c r="Y405" s="14"/>
      <c r="Z405" s="14"/>
      <c r="AA405" s="14"/>
      <c r="AB405" s="14"/>
      <c r="AC405" s="14"/>
      <c r="AD405" s="14"/>
      <c r="AE405" s="14"/>
      <c r="AT405" s="256" t="s">
        <v>245</v>
      </c>
      <c r="AU405" s="256" t="s">
        <v>85</v>
      </c>
      <c r="AV405" s="14" t="s">
        <v>85</v>
      </c>
      <c r="AW405" s="14" t="s">
        <v>37</v>
      </c>
      <c r="AX405" s="14" t="s">
        <v>76</v>
      </c>
      <c r="AY405" s="256" t="s">
        <v>235</v>
      </c>
    </row>
    <row r="406" s="13" customFormat="1">
      <c r="A406" s="13"/>
      <c r="B406" s="235"/>
      <c r="C406" s="236"/>
      <c r="D406" s="237" t="s">
        <v>245</v>
      </c>
      <c r="E406" s="238" t="s">
        <v>19</v>
      </c>
      <c r="F406" s="239" t="s">
        <v>2015</v>
      </c>
      <c r="G406" s="236"/>
      <c r="H406" s="238" t="s">
        <v>19</v>
      </c>
      <c r="I406" s="240"/>
      <c r="J406" s="236"/>
      <c r="K406" s="236"/>
      <c r="L406" s="241"/>
      <c r="M406" s="242"/>
      <c r="N406" s="243"/>
      <c r="O406" s="243"/>
      <c r="P406" s="243"/>
      <c r="Q406" s="243"/>
      <c r="R406" s="243"/>
      <c r="S406" s="243"/>
      <c r="T406" s="244"/>
      <c r="U406" s="13"/>
      <c r="V406" s="13"/>
      <c r="W406" s="13"/>
      <c r="X406" s="13"/>
      <c r="Y406" s="13"/>
      <c r="Z406" s="13"/>
      <c r="AA406" s="13"/>
      <c r="AB406" s="13"/>
      <c r="AC406" s="13"/>
      <c r="AD406" s="13"/>
      <c r="AE406" s="13"/>
      <c r="AT406" s="245" t="s">
        <v>245</v>
      </c>
      <c r="AU406" s="245" t="s">
        <v>85</v>
      </c>
      <c r="AV406" s="13" t="s">
        <v>83</v>
      </c>
      <c r="AW406" s="13" t="s">
        <v>37</v>
      </c>
      <c r="AX406" s="13" t="s">
        <v>76</v>
      </c>
      <c r="AY406" s="245" t="s">
        <v>235</v>
      </c>
    </row>
    <row r="407" s="14" customFormat="1">
      <c r="A407" s="14"/>
      <c r="B407" s="246"/>
      <c r="C407" s="247"/>
      <c r="D407" s="237" t="s">
        <v>245</v>
      </c>
      <c r="E407" s="248" t="s">
        <v>19</v>
      </c>
      <c r="F407" s="249" t="s">
        <v>2016</v>
      </c>
      <c r="G407" s="247"/>
      <c r="H407" s="250">
        <v>2.1600000000000001</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245</v>
      </c>
      <c r="AU407" s="256" t="s">
        <v>85</v>
      </c>
      <c r="AV407" s="14" t="s">
        <v>85</v>
      </c>
      <c r="AW407" s="14" t="s">
        <v>37</v>
      </c>
      <c r="AX407" s="14" t="s">
        <v>76</v>
      </c>
      <c r="AY407" s="256" t="s">
        <v>235</v>
      </c>
    </row>
    <row r="408" s="13" customFormat="1">
      <c r="A408" s="13"/>
      <c r="B408" s="235"/>
      <c r="C408" s="236"/>
      <c r="D408" s="237" t="s">
        <v>245</v>
      </c>
      <c r="E408" s="238" t="s">
        <v>19</v>
      </c>
      <c r="F408" s="239" t="s">
        <v>2017</v>
      </c>
      <c r="G408" s="236"/>
      <c r="H408" s="238" t="s">
        <v>19</v>
      </c>
      <c r="I408" s="240"/>
      <c r="J408" s="236"/>
      <c r="K408" s="236"/>
      <c r="L408" s="241"/>
      <c r="M408" s="242"/>
      <c r="N408" s="243"/>
      <c r="O408" s="243"/>
      <c r="P408" s="243"/>
      <c r="Q408" s="243"/>
      <c r="R408" s="243"/>
      <c r="S408" s="243"/>
      <c r="T408" s="244"/>
      <c r="U408" s="13"/>
      <c r="V408" s="13"/>
      <c r="W408" s="13"/>
      <c r="X408" s="13"/>
      <c r="Y408" s="13"/>
      <c r="Z408" s="13"/>
      <c r="AA408" s="13"/>
      <c r="AB408" s="13"/>
      <c r="AC408" s="13"/>
      <c r="AD408" s="13"/>
      <c r="AE408" s="13"/>
      <c r="AT408" s="245" t="s">
        <v>245</v>
      </c>
      <c r="AU408" s="245" t="s">
        <v>85</v>
      </c>
      <c r="AV408" s="13" t="s">
        <v>83</v>
      </c>
      <c r="AW408" s="13" t="s">
        <v>37</v>
      </c>
      <c r="AX408" s="13" t="s">
        <v>76</v>
      </c>
      <c r="AY408" s="245" t="s">
        <v>235</v>
      </c>
    </row>
    <row r="409" s="14" customFormat="1">
      <c r="A409" s="14"/>
      <c r="B409" s="246"/>
      <c r="C409" s="247"/>
      <c r="D409" s="237" t="s">
        <v>245</v>
      </c>
      <c r="E409" s="248" t="s">
        <v>19</v>
      </c>
      <c r="F409" s="249" t="s">
        <v>2018</v>
      </c>
      <c r="G409" s="247"/>
      <c r="H409" s="250">
        <v>2.3399999999999999</v>
      </c>
      <c r="I409" s="251"/>
      <c r="J409" s="247"/>
      <c r="K409" s="247"/>
      <c r="L409" s="252"/>
      <c r="M409" s="253"/>
      <c r="N409" s="254"/>
      <c r="O409" s="254"/>
      <c r="P409" s="254"/>
      <c r="Q409" s="254"/>
      <c r="R409" s="254"/>
      <c r="S409" s="254"/>
      <c r="T409" s="255"/>
      <c r="U409" s="14"/>
      <c r="V409" s="14"/>
      <c r="W409" s="14"/>
      <c r="X409" s="14"/>
      <c r="Y409" s="14"/>
      <c r="Z409" s="14"/>
      <c r="AA409" s="14"/>
      <c r="AB409" s="14"/>
      <c r="AC409" s="14"/>
      <c r="AD409" s="14"/>
      <c r="AE409" s="14"/>
      <c r="AT409" s="256" t="s">
        <v>245</v>
      </c>
      <c r="AU409" s="256" t="s">
        <v>85</v>
      </c>
      <c r="AV409" s="14" t="s">
        <v>85</v>
      </c>
      <c r="AW409" s="14" t="s">
        <v>37</v>
      </c>
      <c r="AX409" s="14" t="s">
        <v>76</v>
      </c>
      <c r="AY409" s="256" t="s">
        <v>235</v>
      </c>
    </row>
    <row r="410" s="13" customFormat="1">
      <c r="A410" s="13"/>
      <c r="B410" s="235"/>
      <c r="C410" s="236"/>
      <c r="D410" s="237" t="s">
        <v>245</v>
      </c>
      <c r="E410" s="238" t="s">
        <v>19</v>
      </c>
      <c r="F410" s="239" t="s">
        <v>2019</v>
      </c>
      <c r="G410" s="236"/>
      <c r="H410" s="238" t="s">
        <v>19</v>
      </c>
      <c r="I410" s="240"/>
      <c r="J410" s="236"/>
      <c r="K410" s="236"/>
      <c r="L410" s="241"/>
      <c r="M410" s="242"/>
      <c r="N410" s="243"/>
      <c r="O410" s="243"/>
      <c r="P410" s="243"/>
      <c r="Q410" s="243"/>
      <c r="R410" s="243"/>
      <c r="S410" s="243"/>
      <c r="T410" s="244"/>
      <c r="U410" s="13"/>
      <c r="V410" s="13"/>
      <c r="W410" s="13"/>
      <c r="X410" s="13"/>
      <c r="Y410" s="13"/>
      <c r="Z410" s="13"/>
      <c r="AA410" s="13"/>
      <c r="AB410" s="13"/>
      <c r="AC410" s="13"/>
      <c r="AD410" s="13"/>
      <c r="AE410" s="13"/>
      <c r="AT410" s="245" t="s">
        <v>245</v>
      </c>
      <c r="AU410" s="245" t="s">
        <v>85</v>
      </c>
      <c r="AV410" s="13" t="s">
        <v>83</v>
      </c>
      <c r="AW410" s="13" t="s">
        <v>37</v>
      </c>
      <c r="AX410" s="13" t="s">
        <v>76</v>
      </c>
      <c r="AY410" s="245" t="s">
        <v>235</v>
      </c>
    </row>
    <row r="411" s="14" customFormat="1">
      <c r="A411" s="14"/>
      <c r="B411" s="246"/>
      <c r="C411" s="247"/>
      <c r="D411" s="237" t="s">
        <v>245</v>
      </c>
      <c r="E411" s="248" t="s">
        <v>19</v>
      </c>
      <c r="F411" s="249" t="s">
        <v>2020</v>
      </c>
      <c r="G411" s="247"/>
      <c r="H411" s="250">
        <v>2.7000000000000002</v>
      </c>
      <c r="I411" s="251"/>
      <c r="J411" s="247"/>
      <c r="K411" s="247"/>
      <c r="L411" s="252"/>
      <c r="M411" s="253"/>
      <c r="N411" s="254"/>
      <c r="O411" s="254"/>
      <c r="P411" s="254"/>
      <c r="Q411" s="254"/>
      <c r="R411" s="254"/>
      <c r="S411" s="254"/>
      <c r="T411" s="255"/>
      <c r="U411" s="14"/>
      <c r="V411" s="14"/>
      <c r="W411" s="14"/>
      <c r="X411" s="14"/>
      <c r="Y411" s="14"/>
      <c r="Z411" s="14"/>
      <c r="AA411" s="14"/>
      <c r="AB411" s="14"/>
      <c r="AC411" s="14"/>
      <c r="AD411" s="14"/>
      <c r="AE411" s="14"/>
      <c r="AT411" s="256" t="s">
        <v>245</v>
      </c>
      <c r="AU411" s="256" t="s">
        <v>85</v>
      </c>
      <c r="AV411" s="14" t="s">
        <v>85</v>
      </c>
      <c r="AW411" s="14" t="s">
        <v>37</v>
      </c>
      <c r="AX411" s="14" t="s">
        <v>76</v>
      </c>
      <c r="AY411" s="256" t="s">
        <v>235</v>
      </c>
    </row>
    <row r="412" s="13" customFormat="1">
      <c r="A412" s="13"/>
      <c r="B412" s="235"/>
      <c r="C412" s="236"/>
      <c r="D412" s="237" t="s">
        <v>245</v>
      </c>
      <c r="E412" s="238" t="s">
        <v>19</v>
      </c>
      <c r="F412" s="239" t="s">
        <v>2019</v>
      </c>
      <c r="G412" s="236"/>
      <c r="H412" s="238" t="s">
        <v>19</v>
      </c>
      <c r="I412" s="240"/>
      <c r="J412" s="236"/>
      <c r="K412" s="236"/>
      <c r="L412" s="241"/>
      <c r="M412" s="242"/>
      <c r="N412" s="243"/>
      <c r="O412" s="243"/>
      <c r="P412" s="243"/>
      <c r="Q412" s="243"/>
      <c r="R412" s="243"/>
      <c r="S412" s="243"/>
      <c r="T412" s="244"/>
      <c r="U412" s="13"/>
      <c r="V412" s="13"/>
      <c r="W412" s="13"/>
      <c r="X412" s="13"/>
      <c r="Y412" s="13"/>
      <c r="Z412" s="13"/>
      <c r="AA412" s="13"/>
      <c r="AB412" s="13"/>
      <c r="AC412" s="13"/>
      <c r="AD412" s="13"/>
      <c r="AE412" s="13"/>
      <c r="AT412" s="245" t="s">
        <v>245</v>
      </c>
      <c r="AU412" s="245" t="s">
        <v>85</v>
      </c>
      <c r="AV412" s="13" t="s">
        <v>83</v>
      </c>
      <c r="AW412" s="13" t="s">
        <v>37</v>
      </c>
      <c r="AX412" s="13" t="s">
        <v>76</v>
      </c>
      <c r="AY412" s="245" t="s">
        <v>235</v>
      </c>
    </row>
    <row r="413" s="14" customFormat="1">
      <c r="A413" s="14"/>
      <c r="B413" s="246"/>
      <c r="C413" s="247"/>
      <c r="D413" s="237" t="s">
        <v>245</v>
      </c>
      <c r="E413" s="248" t="s">
        <v>19</v>
      </c>
      <c r="F413" s="249" t="s">
        <v>2020</v>
      </c>
      <c r="G413" s="247"/>
      <c r="H413" s="250">
        <v>2.7000000000000002</v>
      </c>
      <c r="I413" s="251"/>
      <c r="J413" s="247"/>
      <c r="K413" s="247"/>
      <c r="L413" s="252"/>
      <c r="M413" s="253"/>
      <c r="N413" s="254"/>
      <c r="O413" s="254"/>
      <c r="P413" s="254"/>
      <c r="Q413" s="254"/>
      <c r="R413" s="254"/>
      <c r="S413" s="254"/>
      <c r="T413" s="255"/>
      <c r="U413" s="14"/>
      <c r="V413" s="14"/>
      <c r="W413" s="14"/>
      <c r="X413" s="14"/>
      <c r="Y413" s="14"/>
      <c r="Z413" s="14"/>
      <c r="AA413" s="14"/>
      <c r="AB413" s="14"/>
      <c r="AC413" s="14"/>
      <c r="AD413" s="14"/>
      <c r="AE413" s="14"/>
      <c r="AT413" s="256" t="s">
        <v>245</v>
      </c>
      <c r="AU413" s="256" t="s">
        <v>85</v>
      </c>
      <c r="AV413" s="14" t="s">
        <v>85</v>
      </c>
      <c r="AW413" s="14" t="s">
        <v>37</v>
      </c>
      <c r="AX413" s="14" t="s">
        <v>76</v>
      </c>
      <c r="AY413" s="256" t="s">
        <v>235</v>
      </c>
    </row>
    <row r="414" s="13" customFormat="1">
      <c r="A414" s="13"/>
      <c r="B414" s="235"/>
      <c r="C414" s="236"/>
      <c r="D414" s="237" t="s">
        <v>245</v>
      </c>
      <c r="E414" s="238" t="s">
        <v>19</v>
      </c>
      <c r="F414" s="239" t="s">
        <v>2021</v>
      </c>
      <c r="G414" s="236"/>
      <c r="H414" s="238" t="s">
        <v>19</v>
      </c>
      <c r="I414" s="240"/>
      <c r="J414" s="236"/>
      <c r="K414" s="236"/>
      <c r="L414" s="241"/>
      <c r="M414" s="242"/>
      <c r="N414" s="243"/>
      <c r="O414" s="243"/>
      <c r="P414" s="243"/>
      <c r="Q414" s="243"/>
      <c r="R414" s="243"/>
      <c r="S414" s="243"/>
      <c r="T414" s="244"/>
      <c r="U414" s="13"/>
      <c r="V414" s="13"/>
      <c r="W414" s="13"/>
      <c r="X414" s="13"/>
      <c r="Y414" s="13"/>
      <c r="Z414" s="13"/>
      <c r="AA414" s="13"/>
      <c r="AB414" s="13"/>
      <c r="AC414" s="13"/>
      <c r="AD414" s="13"/>
      <c r="AE414" s="13"/>
      <c r="AT414" s="245" t="s">
        <v>245</v>
      </c>
      <c r="AU414" s="245" t="s">
        <v>85</v>
      </c>
      <c r="AV414" s="13" t="s">
        <v>83</v>
      </c>
      <c r="AW414" s="13" t="s">
        <v>37</v>
      </c>
      <c r="AX414" s="13" t="s">
        <v>76</v>
      </c>
      <c r="AY414" s="245" t="s">
        <v>235</v>
      </c>
    </row>
    <row r="415" s="14" customFormat="1">
      <c r="A415" s="14"/>
      <c r="B415" s="246"/>
      <c r="C415" s="247"/>
      <c r="D415" s="237" t="s">
        <v>245</v>
      </c>
      <c r="E415" s="248" t="s">
        <v>19</v>
      </c>
      <c r="F415" s="249" t="s">
        <v>2022</v>
      </c>
      <c r="G415" s="247"/>
      <c r="H415" s="250">
        <v>2.5499999999999998</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245</v>
      </c>
      <c r="AU415" s="256" t="s">
        <v>85</v>
      </c>
      <c r="AV415" s="14" t="s">
        <v>85</v>
      </c>
      <c r="AW415" s="14" t="s">
        <v>37</v>
      </c>
      <c r="AX415" s="14" t="s">
        <v>76</v>
      </c>
      <c r="AY415" s="256" t="s">
        <v>235</v>
      </c>
    </row>
    <row r="416" s="13" customFormat="1">
      <c r="A416" s="13"/>
      <c r="B416" s="235"/>
      <c r="C416" s="236"/>
      <c r="D416" s="237" t="s">
        <v>245</v>
      </c>
      <c r="E416" s="238" t="s">
        <v>19</v>
      </c>
      <c r="F416" s="239" t="s">
        <v>2023</v>
      </c>
      <c r="G416" s="236"/>
      <c r="H416" s="238" t="s">
        <v>19</v>
      </c>
      <c r="I416" s="240"/>
      <c r="J416" s="236"/>
      <c r="K416" s="236"/>
      <c r="L416" s="241"/>
      <c r="M416" s="242"/>
      <c r="N416" s="243"/>
      <c r="O416" s="243"/>
      <c r="P416" s="243"/>
      <c r="Q416" s="243"/>
      <c r="R416" s="243"/>
      <c r="S416" s="243"/>
      <c r="T416" s="244"/>
      <c r="U416" s="13"/>
      <c r="V416" s="13"/>
      <c r="W416" s="13"/>
      <c r="X416" s="13"/>
      <c r="Y416" s="13"/>
      <c r="Z416" s="13"/>
      <c r="AA416" s="13"/>
      <c r="AB416" s="13"/>
      <c r="AC416" s="13"/>
      <c r="AD416" s="13"/>
      <c r="AE416" s="13"/>
      <c r="AT416" s="245" t="s">
        <v>245</v>
      </c>
      <c r="AU416" s="245" t="s">
        <v>85</v>
      </c>
      <c r="AV416" s="13" t="s">
        <v>83</v>
      </c>
      <c r="AW416" s="13" t="s">
        <v>37</v>
      </c>
      <c r="AX416" s="13" t="s">
        <v>76</v>
      </c>
      <c r="AY416" s="245" t="s">
        <v>235</v>
      </c>
    </row>
    <row r="417" s="14" customFormat="1">
      <c r="A417" s="14"/>
      <c r="B417" s="246"/>
      <c r="C417" s="247"/>
      <c r="D417" s="237" t="s">
        <v>245</v>
      </c>
      <c r="E417" s="248" t="s">
        <v>19</v>
      </c>
      <c r="F417" s="249" t="s">
        <v>2024</v>
      </c>
      <c r="G417" s="247"/>
      <c r="H417" s="250">
        <v>1.4450000000000001</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245</v>
      </c>
      <c r="AU417" s="256" t="s">
        <v>85</v>
      </c>
      <c r="AV417" s="14" t="s">
        <v>85</v>
      </c>
      <c r="AW417" s="14" t="s">
        <v>37</v>
      </c>
      <c r="AX417" s="14" t="s">
        <v>76</v>
      </c>
      <c r="AY417" s="256" t="s">
        <v>235</v>
      </c>
    </row>
    <row r="418" s="13" customFormat="1">
      <c r="A418" s="13"/>
      <c r="B418" s="235"/>
      <c r="C418" s="236"/>
      <c r="D418" s="237" t="s">
        <v>245</v>
      </c>
      <c r="E418" s="238" t="s">
        <v>19</v>
      </c>
      <c r="F418" s="239" t="s">
        <v>764</v>
      </c>
      <c r="G418" s="236"/>
      <c r="H418" s="238" t="s">
        <v>19</v>
      </c>
      <c r="I418" s="240"/>
      <c r="J418" s="236"/>
      <c r="K418" s="236"/>
      <c r="L418" s="241"/>
      <c r="M418" s="242"/>
      <c r="N418" s="243"/>
      <c r="O418" s="243"/>
      <c r="P418" s="243"/>
      <c r="Q418" s="243"/>
      <c r="R418" s="243"/>
      <c r="S418" s="243"/>
      <c r="T418" s="244"/>
      <c r="U418" s="13"/>
      <c r="V418" s="13"/>
      <c r="W418" s="13"/>
      <c r="X418" s="13"/>
      <c r="Y418" s="13"/>
      <c r="Z418" s="13"/>
      <c r="AA418" s="13"/>
      <c r="AB418" s="13"/>
      <c r="AC418" s="13"/>
      <c r="AD418" s="13"/>
      <c r="AE418" s="13"/>
      <c r="AT418" s="245" t="s">
        <v>245</v>
      </c>
      <c r="AU418" s="245" t="s">
        <v>85</v>
      </c>
      <c r="AV418" s="13" t="s">
        <v>83</v>
      </c>
      <c r="AW418" s="13" t="s">
        <v>37</v>
      </c>
      <c r="AX418" s="13" t="s">
        <v>76</v>
      </c>
      <c r="AY418" s="245" t="s">
        <v>235</v>
      </c>
    </row>
    <row r="419" s="14" customFormat="1">
      <c r="A419" s="14"/>
      <c r="B419" s="246"/>
      <c r="C419" s="247"/>
      <c r="D419" s="237" t="s">
        <v>245</v>
      </c>
      <c r="E419" s="248" t="s">
        <v>19</v>
      </c>
      <c r="F419" s="249" t="s">
        <v>2025</v>
      </c>
      <c r="G419" s="247"/>
      <c r="H419" s="250">
        <v>0.97499999999999998</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245</v>
      </c>
      <c r="AU419" s="256" t="s">
        <v>85</v>
      </c>
      <c r="AV419" s="14" t="s">
        <v>85</v>
      </c>
      <c r="AW419" s="14" t="s">
        <v>37</v>
      </c>
      <c r="AX419" s="14" t="s">
        <v>76</v>
      </c>
      <c r="AY419" s="256" t="s">
        <v>235</v>
      </c>
    </row>
    <row r="420" s="13" customFormat="1">
      <c r="A420" s="13"/>
      <c r="B420" s="235"/>
      <c r="C420" s="236"/>
      <c r="D420" s="237" t="s">
        <v>245</v>
      </c>
      <c r="E420" s="238" t="s">
        <v>19</v>
      </c>
      <c r="F420" s="239" t="s">
        <v>2026</v>
      </c>
      <c r="G420" s="236"/>
      <c r="H420" s="238" t="s">
        <v>19</v>
      </c>
      <c r="I420" s="240"/>
      <c r="J420" s="236"/>
      <c r="K420" s="236"/>
      <c r="L420" s="241"/>
      <c r="M420" s="242"/>
      <c r="N420" s="243"/>
      <c r="O420" s="243"/>
      <c r="P420" s="243"/>
      <c r="Q420" s="243"/>
      <c r="R420" s="243"/>
      <c r="S420" s="243"/>
      <c r="T420" s="244"/>
      <c r="U420" s="13"/>
      <c r="V420" s="13"/>
      <c r="W420" s="13"/>
      <c r="X420" s="13"/>
      <c r="Y420" s="13"/>
      <c r="Z420" s="13"/>
      <c r="AA420" s="13"/>
      <c r="AB420" s="13"/>
      <c r="AC420" s="13"/>
      <c r="AD420" s="13"/>
      <c r="AE420" s="13"/>
      <c r="AT420" s="245" t="s">
        <v>245</v>
      </c>
      <c r="AU420" s="245" t="s">
        <v>85</v>
      </c>
      <c r="AV420" s="13" t="s">
        <v>83</v>
      </c>
      <c r="AW420" s="13" t="s">
        <v>37</v>
      </c>
      <c r="AX420" s="13" t="s">
        <v>76</v>
      </c>
      <c r="AY420" s="245" t="s">
        <v>235</v>
      </c>
    </row>
    <row r="421" s="14" customFormat="1">
      <c r="A421" s="14"/>
      <c r="B421" s="246"/>
      <c r="C421" s="247"/>
      <c r="D421" s="237" t="s">
        <v>245</v>
      </c>
      <c r="E421" s="248" t="s">
        <v>19</v>
      </c>
      <c r="F421" s="249" t="s">
        <v>2027</v>
      </c>
      <c r="G421" s="247"/>
      <c r="H421" s="250">
        <v>1.2689999999999999</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245</v>
      </c>
      <c r="AU421" s="256" t="s">
        <v>85</v>
      </c>
      <c r="AV421" s="14" t="s">
        <v>85</v>
      </c>
      <c r="AW421" s="14" t="s">
        <v>37</v>
      </c>
      <c r="AX421" s="14" t="s">
        <v>76</v>
      </c>
      <c r="AY421" s="256" t="s">
        <v>235</v>
      </c>
    </row>
    <row r="422" s="13" customFormat="1">
      <c r="A422" s="13"/>
      <c r="B422" s="235"/>
      <c r="C422" s="236"/>
      <c r="D422" s="237" t="s">
        <v>245</v>
      </c>
      <c r="E422" s="238" t="s">
        <v>19</v>
      </c>
      <c r="F422" s="239" t="s">
        <v>704</v>
      </c>
      <c r="G422" s="236"/>
      <c r="H422" s="238" t="s">
        <v>19</v>
      </c>
      <c r="I422" s="240"/>
      <c r="J422" s="236"/>
      <c r="K422" s="236"/>
      <c r="L422" s="241"/>
      <c r="M422" s="242"/>
      <c r="N422" s="243"/>
      <c r="O422" s="243"/>
      <c r="P422" s="243"/>
      <c r="Q422" s="243"/>
      <c r="R422" s="243"/>
      <c r="S422" s="243"/>
      <c r="T422" s="244"/>
      <c r="U422" s="13"/>
      <c r="V422" s="13"/>
      <c r="W422" s="13"/>
      <c r="X422" s="13"/>
      <c r="Y422" s="13"/>
      <c r="Z422" s="13"/>
      <c r="AA422" s="13"/>
      <c r="AB422" s="13"/>
      <c r="AC422" s="13"/>
      <c r="AD422" s="13"/>
      <c r="AE422" s="13"/>
      <c r="AT422" s="245" t="s">
        <v>245</v>
      </c>
      <c r="AU422" s="245" t="s">
        <v>85</v>
      </c>
      <c r="AV422" s="13" t="s">
        <v>83</v>
      </c>
      <c r="AW422" s="13" t="s">
        <v>37</v>
      </c>
      <c r="AX422" s="13" t="s">
        <v>76</v>
      </c>
      <c r="AY422" s="245" t="s">
        <v>235</v>
      </c>
    </row>
    <row r="423" s="14" customFormat="1">
      <c r="A423" s="14"/>
      <c r="B423" s="246"/>
      <c r="C423" s="247"/>
      <c r="D423" s="237" t="s">
        <v>245</v>
      </c>
      <c r="E423" s="248" t="s">
        <v>19</v>
      </c>
      <c r="F423" s="249" t="s">
        <v>2028</v>
      </c>
      <c r="G423" s="247"/>
      <c r="H423" s="250">
        <v>0.317</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245</v>
      </c>
      <c r="AU423" s="256" t="s">
        <v>85</v>
      </c>
      <c r="AV423" s="14" t="s">
        <v>85</v>
      </c>
      <c r="AW423" s="14" t="s">
        <v>37</v>
      </c>
      <c r="AX423" s="14" t="s">
        <v>76</v>
      </c>
      <c r="AY423" s="256" t="s">
        <v>235</v>
      </c>
    </row>
    <row r="424" s="13" customFormat="1">
      <c r="A424" s="13"/>
      <c r="B424" s="235"/>
      <c r="C424" s="236"/>
      <c r="D424" s="237" t="s">
        <v>245</v>
      </c>
      <c r="E424" s="238" t="s">
        <v>19</v>
      </c>
      <c r="F424" s="239" t="s">
        <v>2029</v>
      </c>
      <c r="G424" s="236"/>
      <c r="H424" s="238" t="s">
        <v>19</v>
      </c>
      <c r="I424" s="240"/>
      <c r="J424" s="236"/>
      <c r="K424" s="236"/>
      <c r="L424" s="241"/>
      <c r="M424" s="242"/>
      <c r="N424" s="243"/>
      <c r="O424" s="243"/>
      <c r="P424" s="243"/>
      <c r="Q424" s="243"/>
      <c r="R424" s="243"/>
      <c r="S424" s="243"/>
      <c r="T424" s="244"/>
      <c r="U424" s="13"/>
      <c r="V424" s="13"/>
      <c r="W424" s="13"/>
      <c r="X424" s="13"/>
      <c r="Y424" s="13"/>
      <c r="Z424" s="13"/>
      <c r="AA424" s="13"/>
      <c r="AB424" s="13"/>
      <c r="AC424" s="13"/>
      <c r="AD424" s="13"/>
      <c r="AE424" s="13"/>
      <c r="AT424" s="245" t="s">
        <v>245</v>
      </c>
      <c r="AU424" s="245" t="s">
        <v>85</v>
      </c>
      <c r="AV424" s="13" t="s">
        <v>83</v>
      </c>
      <c r="AW424" s="13" t="s">
        <v>37</v>
      </c>
      <c r="AX424" s="13" t="s">
        <v>76</v>
      </c>
      <c r="AY424" s="245" t="s">
        <v>235</v>
      </c>
    </row>
    <row r="425" s="14" customFormat="1">
      <c r="A425" s="14"/>
      <c r="B425" s="246"/>
      <c r="C425" s="247"/>
      <c r="D425" s="237" t="s">
        <v>245</v>
      </c>
      <c r="E425" s="248" t="s">
        <v>19</v>
      </c>
      <c r="F425" s="249" t="s">
        <v>2030</v>
      </c>
      <c r="G425" s="247"/>
      <c r="H425" s="250">
        <v>0.73999999999999999</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245</v>
      </c>
      <c r="AU425" s="256" t="s">
        <v>85</v>
      </c>
      <c r="AV425" s="14" t="s">
        <v>85</v>
      </c>
      <c r="AW425" s="14" t="s">
        <v>37</v>
      </c>
      <c r="AX425" s="14" t="s">
        <v>76</v>
      </c>
      <c r="AY425" s="256" t="s">
        <v>235</v>
      </c>
    </row>
    <row r="426" s="13" customFormat="1">
      <c r="A426" s="13"/>
      <c r="B426" s="235"/>
      <c r="C426" s="236"/>
      <c r="D426" s="237" t="s">
        <v>245</v>
      </c>
      <c r="E426" s="238" t="s">
        <v>19</v>
      </c>
      <c r="F426" s="239" t="s">
        <v>2029</v>
      </c>
      <c r="G426" s="236"/>
      <c r="H426" s="238" t="s">
        <v>19</v>
      </c>
      <c r="I426" s="240"/>
      <c r="J426" s="236"/>
      <c r="K426" s="236"/>
      <c r="L426" s="241"/>
      <c r="M426" s="242"/>
      <c r="N426" s="243"/>
      <c r="O426" s="243"/>
      <c r="P426" s="243"/>
      <c r="Q426" s="243"/>
      <c r="R426" s="243"/>
      <c r="S426" s="243"/>
      <c r="T426" s="244"/>
      <c r="U426" s="13"/>
      <c r="V426" s="13"/>
      <c r="W426" s="13"/>
      <c r="X426" s="13"/>
      <c r="Y426" s="13"/>
      <c r="Z426" s="13"/>
      <c r="AA426" s="13"/>
      <c r="AB426" s="13"/>
      <c r="AC426" s="13"/>
      <c r="AD426" s="13"/>
      <c r="AE426" s="13"/>
      <c r="AT426" s="245" t="s">
        <v>245</v>
      </c>
      <c r="AU426" s="245" t="s">
        <v>85</v>
      </c>
      <c r="AV426" s="13" t="s">
        <v>83</v>
      </c>
      <c r="AW426" s="13" t="s">
        <v>37</v>
      </c>
      <c r="AX426" s="13" t="s">
        <v>76</v>
      </c>
      <c r="AY426" s="245" t="s">
        <v>235</v>
      </c>
    </row>
    <row r="427" s="14" customFormat="1">
      <c r="A427" s="14"/>
      <c r="B427" s="246"/>
      <c r="C427" s="247"/>
      <c r="D427" s="237" t="s">
        <v>245</v>
      </c>
      <c r="E427" s="248" t="s">
        <v>19</v>
      </c>
      <c r="F427" s="249" t="s">
        <v>2030</v>
      </c>
      <c r="G427" s="247"/>
      <c r="H427" s="250">
        <v>0.73999999999999999</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245</v>
      </c>
      <c r="AU427" s="256" t="s">
        <v>85</v>
      </c>
      <c r="AV427" s="14" t="s">
        <v>85</v>
      </c>
      <c r="AW427" s="14" t="s">
        <v>37</v>
      </c>
      <c r="AX427" s="14" t="s">
        <v>76</v>
      </c>
      <c r="AY427" s="256" t="s">
        <v>235</v>
      </c>
    </row>
    <row r="428" s="13" customFormat="1">
      <c r="A428" s="13"/>
      <c r="B428" s="235"/>
      <c r="C428" s="236"/>
      <c r="D428" s="237" t="s">
        <v>245</v>
      </c>
      <c r="E428" s="238" t="s">
        <v>19</v>
      </c>
      <c r="F428" s="239" t="s">
        <v>2031</v>
      </c>
      <c r="G428" s="236"/>
      <c r="H428" s="238" t="s">
        <v>19</v>
      </c>
      <c r="I428" s="240"/>
      <c r="J428" s="236"/>
      <c r="K428" s="236"/>
      <c r="L428" s="241"/>
      <c r="M428" s="242"/>
      <c r="N428" s="243"/>
      <c r="O428" s="243"/>
      <c r="P428" s="243"/>
      <c r="Q428" s="243"/>
      <c r="R428" s="243"/>
      <c r="S428" s="243"/>
      <c r="T428" s="244"/>
      <c r="U428" s="13"/>
      <c r="V428" s="13"/>
      <c r="W428" s="13"/>
      <c r="X428" s="13"/>
      <c r="Y428" s="13"/>
      <c r="Z428" s="13"/>
      <c r="AA428" s="13"/>
      <c r="AB428" s="13"/>
      <c r="AC428" s="13"/>
      <c r="AD428" s="13"/>
      <c r="AE428" s="13"/>
      <c r="AT428" s="245" t="s">
        <v>245</v>
      </c>
      <c r="AU428" s="245" t="s">
        <v>85</v>
      </c>
      <c r="AV428" s="13" t="s">
        <v>83</v>
      </c>
      <c r="AW428" s="13" t="s">
        <v>37</v>
      </c>
      <c r="AX428" s="13" t="s">
        <v>76</v>
      </c>
      <c r="AY428" s="245" t="s">
        <v>235</v>
      </c>
    </row>
    <row r="429" s="14" customFormat="1">
      <c r="A429" s="14"/>
      <c r="B429" s="246"/>
      <c r="C429" s="247"/>
      <c r="D429" s="237" t="s">
        <v>245</v>
      </c>
      <c r="E429" s="248" t="s">
        <v>19</v>
      </c>
      <c r="F429" s="249" t="s">
        <v>2032</v>
      </c>
      <c r="G429" s="247"/>
      <c r="H429" s="250">
        <v>0.77600000000000002</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245</v>
      </c>
      <c r="AU429" s="256" t="s">
        <v>85</v>
      </c>
      <c r="AV429" s="14" t="s">
        <v>85</v>
      </c>
      <c r="AW429" s="14" t="s">
        <v>37</v>
      </c>
      <c r="AX429" s="14" t="s">
        <v>76</v>
      </c>
      <c r="AY429" s="256" t="s">
        <v>235</v>
      </c>
    </row>
    <row r="430" s="13" customFormat="1">
      <c r="A430" s="13"/>
      <c r="B430" s="235"/>
      <c r="C430" s="236"/>
      <c r="D430" s="237" t="s">
        <v>245</v>
      </c>
      <c r="E430" s="238" t="s">
        <v>19</v>
      </c>
      <c r="F430" s="239" t="s">
        <v>2033</v>
      </c>
      <c r="G430" s="236"/>
      <c r="H430" s="238" t="s">
        <v>19</v>
      </c>
      <c r="I430" s="240"/>
      <c r="J430" s="236"/>
      <c r="K430" s="236"/>
      <c r="L430" s="241"/>
      <c r="M430" s="242"/>
      <c r="N430" s="243"/>
      <c r="O430" s="243"/>
      <c r="P430" s="243"/>
      <c r="Q430" s="243"/>
      <c r="R430" s="243"/>
      <c r="S430" s="243"/>
      <c r="T430" s="244"/>
      <c r="U430" s="13"/>
      <c r="V430" s="13"/>
      <c r="W430" s="13"/>
      <c r="X430" s="13"/>
      <c r="Y430" s="13"/>
      <c r="Z430" s="13"/>
      <c r="AA430" s="13"/>
      <c r="AB430" s="13"/>
      <c r="AC430" s="13"/>
      <c r="AD430" s="13"/>
      <c r="AE430" s="13"/>
      <c r="AT430" s="245" t="s">
        <v>245</v>
      </c>
      <c r="AU430" s="245" t="s">
        <v>85</v>
      </c>
      <c r="AV430" s="13" t="s">
        <v>83</v>
      </c>
      <c r="AW430" s="13" t="s">
        <v>37</v>
      </c>
      <c r="AX430" s="13" t="s">
        <v>76</v>
      </c>
      <c r="AY430" s="245" t="s">
        <v>235</v>
      </c>
    </row>
    <row r="431" s="14" customFormat="1">
      <c r="A431" s="14"/>
      <c r="B431" s="246"/>
      <c r="C431" s="247"/>
      <c r="D431" s="237" t="s">
        <v>245</v>
      </c>
      <c r="E431" s="248" t="s">
        <v>19</v>
      </c>
      <c r="F431" s="249" t="s">
        <v>2034</v>
      </c>
      <c r="G431" s="247"/>
      <c r="H431" s="250">
        <v>1.081</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245</v>
      </c>
      <c r="AU431" s="256" t="s">
        <v>85</v>
      </c>
      <c r="AV431" s="14" t="s">
        <v>85</v>
      </c>
      <c r="AW431" s="14" t="s">
        <v>37</v>
      </c>
      <c r="AX431" s="14" t="s">
        <v>76</v>
      </c>
      <c r="AY431" s="256" t="s">
        <v>235</v>
      </c>
    </row>
    <row r="432" s="13" customFormat="1">
      <c r="A432" s="13"/>
      <c r="B432" s="235"/>
      <c r="C432" s="236"/>
      <c r="D432" s="237" t="s">
        <v>245</v>
      </c>
      <c r="E432" s="238" t="s">
        <v>19</v>
      </c>
      <c r="F432" s="239" t="s">
        <v>706</v>
      </c>
      <c r="G432" s="236"/>
      <c r="H432" s="238" t="s">
        <v>19</v>
      </c>
      <c r="I432" s="240"/>
      <c r="J432" s="236"/>
      <c r="K432" s="236"/>
      <c r="L432" s="241"/>
      <c r="M432" s="242"/>
      <c r="N432" s="243"/>
      <c r="O432" s="243"/>
      <c r="P432" s="243"/>
      <c r="Q432" s="243"/>
      <c r="R432" s="243"/>
      <c r="S432" s="243"/>
      <c r="T432" s="244"/>
      <c r="U432" s="13"/>
      <c r="V432" s="13"/>
      <c r="W432" s="13"/>
      <c r="X432" s="13"/>
      <c r="Y432" s="13"/>
      <c r="Z432" s="13"/>
      <c r="AA432" s="13"/>
      <c r="AB432" s="13"/>
      <c r="AC432" s="13"/>
      <c r="AD432" s="13"/>
      <c r="AE432" s="13"/>
      <c r="AT432" s="245" t="s">
        <v>245</v>
      </c>
      <c r="AU432" s="245" t="s">
        <v>85</v>
      </c>
      <c r="AV432" s="13" t="s">
        <v>83</v>
      </c>
      <c r="AW432" s="13" t="s">
        <v>37</v>
      </c>
      <c r="AX432" s="13" t="s">
        <v>76</v>
      </c>
      <c r="AY432" s="245" t="s">
        <v>235</v>
      </c>
    </row>
    <row r="433" s="14" customFormat="1">
      <c r="A433" s="14"/>
      <c r="B433" s="246"/>
      <c r="C433" s="247"/>
      <c r="D433" s="237" t="s">
        <v>245</v>
      </c>
      <c r="E433" s="248" t="s">
        <v>19</v>
      </c>
      <c r="F433" s="249" t="s">
        <v>2035</v>
      </c>
      <c r="G433" s="247"/>
      <c r="H433" s="250">
        <v>3.9329999999999998</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245</v>
      </c>
      <c r="AU433" s="256" t="s">
        <v>85</v>
      </c>
      <c r="AV433" s="14" t="s">
        <v>85</v>
      </c>
      <c r="AW433" s="14" t="s">
        <v>37</v>
      </c>
      <c r="AX433" s="14" t="s">
        <v>76</v>
      </c>
      <c r="AY433" s="256" t="s">
        <v>235</v>
      </c>
    </row>
    <row r="434" s="13" customFormat="1">
      <c r="A434" s="13"/>
      <c r="B434" s="235"/>
      <c r="C434" s="236"/>
      <c r="D434" s="237" t="s">
        <v>245</v>
      </c>
      <c r="E434" s="238" t="s">
        <v>19</v>
      </c>
      <c r="F434" s="239" t="s">
        <v>708</v>
      </c>
      <c r="G434" s="236"/>
      <c r="H434" s="238" t="s">
        <v>19</v>
      </c>
      <c r="I434" s="240"/>
      <c r="J434" s="236"/>
      <c r="K434" s="236"/>
      <c r="L434" s="241"/>
      <c r="M434" s="242"/>
      <c r="N434" s="243"/>
      <c r="O434" s="243"/>
      <c r="P434" s="243"/>
      <c r="Q434" s="243"/>
      <c r="R434" s="243"/>
      <c r="S434" s="243"/>
      <c r="T434" s="244"/>
      <c r="U434" s="13"/>
      <c r="V434" s="13"/>
      <c r="W434" s="13"/>
      <c r="X434" s="13"/>
      <c r="Y434" s="13"/>
      <c r="Z434" s="13"/>
      <c r="AA434" s="13"/>
      <c r="AB434" s="13"/>
      <c r="AC434" s="13"/>
      <c r="AD434" s="13"/>
      <c r="AE434" s="13"/>
      <c r="AT434" s="245" t="s">
        <v>245</v>
      </c>
      <c r="AU434" s="245" t="s">
        <v>85</v>
      </c>
      <c r="AV434" s="13" t="s">
        <v>83</v>
      </c>
      <c r="AW434" s="13" t="s">
        <v>37</v>
      </c>
      <c r="AX434" s="13" t="s">
        <v>76</v>
      </c>
      <c r="AY434" s="245" t="s">
        <v>235</v>
      </c>
    </row>
    <row r="435" s="14" customFormat="1">
      <c r="A435" s="14"/>
      <c r="B435" s="246"/>
      <c r="C435" s="247"/>
      <c r="D435" s="237" t="s">
        <v>245</v>
      </c>
      <c r="E435" s="248" t="s">
        <v>19</v>
      </c>
      <c r="F435" s="249" t="s">
        <v>2036</v>
      </c>
      <c r="G435" s="247"/>
      <c r="H435" s="250">
        <v>1.6200000000000001</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245</v>
      </c>
      <c r="AU435" s="256" t="s">
        <v>85</v>
      </c>
      <c r="AV435" s="14" t="s">
        <v>85</v>
      </c>
      <c r="AW435" s="14" t="s">
        <v>37</v>
      </c>
      <c r="AX435" s="14" t="s">
        <v>76</v>
      </c>
      <c r="AY435" s="256" t="s">
        <v>235</v>
      </c>
    </row>
    <row r="436" s="13" customFormat="1">
      <c r="A436" s="13"/>
      <c r="B436" s="235"/>
      <c r="C436" s="236"/>
      <c r="D436" s="237" t="s">
        <v>245</v>
      </c>
      <c r="E436" s="238" t="s">
        <v>19</v>
      </c>
      <c r="F436" s="239" t="s">
        <v>710</v>
      </c>
      <c r="G436" s="236"/>
      <c r="H436" s="238" t="s">
        <v>19</v>
      </c>
      <c r="I436" s="240"/>
      <c r="J436" s="236"/>
      <c r="K436" s="236"/>
      <c r="L436" s="241"/>
      <c r="M436" s="242"/>
      <c r="N436" s="243"/>
      <c r="O436" s="243"/>
      <c r="P436" s="243"/>
      <c r="Q436" s="243"/>
      <c r="R436" s="243"/>
      <c r="S436" s="243"/>
      <c r="T436" s="244"/>
      <c r="U436" s="13"/>
      <c r="V436" s="13"/>
      <c r="W436" s="13"/>
      <c r="X436" s="13"/>
      <c r="Y436" s="13"/>
      <c r="Z436" s="13"/>
      <c r="AA436" s="13"/>
      <c r="AB436" s="13"/>
      <c r="AC436" s="13"/>
      <c r="AD436" s="13"/>
      <c r="AE436" s="13"/>
      <c r="AT436" s="245" t="s">
        <v>245</v>
      </c>
      <c r="AU436" s="245" t="s">
        <v>85</v>
      </c>
      <c r="AV436" s="13" t="s">
        <v>83</v>
      </c>
      <c r="AW436" s="13" t="s">
        <v>37</v>
      </c>
      <c r="AX436" s="13" t="s">
        <v>76</v>
      </c>
      <c r="AY436" s="245" t="s">
        <v>235</v>
      </c>
    </row>
    <row r="437" s="14" customFormat="1">
      <c r="A437" s="14"/>
      <c r="B437" s="246"/>
      <c r="C437" s="247"/>
      <c r="D437" s="237" t="s">
        <v>245</v>
      </c>
      <c r="E437" s="248" t="s">
        <v>19</v>
      </c>
      <c r="F437" s="249" t="s">
        <v>2037</v>
      </c>
      <c r="G437" s="247"/>
      <c r="H437" s="250">
        <v>1.863</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245</v>
      </c>
      <c r="AU437" s="256" t="s">
        <v>85</v>
      </c>
      <c r="AV437" s="14" t="s">
        <v>85</v>
      </c>
      <c r="AW437" s="14" t="s">
        <v>37</v>
      </c>
      <c r="AX437" s="14" t="s">
        <v>76</v>
      </c>
      <c r="AY437" s="256" t="s">
        <v>235</v>
      </c>
    </row>
    <row r="438" s="13" customFormat="1">
      <c r="A438" s="13"/>
      <c r="B438" s="235"/>
      <c r="C438" s="236"/>
      <c r="D438" s="237" t="s">
        <v>245</v>
      </c>
      <c r="E438" s="238" t="s">
        <v>19</v>
      </c>
      <c r="F438" s="239" t="s">
        <v>710</v>
      </c>
      <c r="G438" s="236"/>
      <c r="H438" s="238" t="s">
        <v>19</v>
      </c>
      <c r="I438" s="240"/>
      <c r="J438" s="236"/>
      <c r="K438" s="236"/>
      <c r="L438" s="241"/>
      <c r="M438" s="242"/>
      <c r="N438" s="243"/>
      <c r="O438" s="243"/>
      <c r="P438" s="243"/>
      <c r="Q438" s="243"/>
      <c r="R438" s="243"/>
      <c r="S438" s="243"/>
      <c r="T438" s="244"/>
      <c r="U438" s="13"/>
      <c r="V438" s="13"/>
      <c r="W438" s="13"/>
      <c r="X438" s="13"/>
      <c r="Y438" s="13"/>
      <c r="Z438" s="13"/>
      <c r="AA438" s="13"/>
      <c r="AB438" s="13"/>
      <c r="AC438" s="13"/>
      <c r="AD438" s="13"/>
      <c r="AE438" s="13"/>
      <c r="AT438" s="245" t="s">
        <v>245</v>
      </c>
      <c r="AU438" s="245" t="s">
        <v>85</v>
      </c>
      <c r="AV438" s="13" t="s">
        <v>83</v>
      </c>
      <c r="AW438" s="13" t="s">
        <v>37</v>
      </c>
      <c r="AX438" s="13" t="s">
        <v>76</v>
      </c>
      <c r="AY438" s="245" t="s">
        <v>235</v>
      </c>
    </row>
    <row r="439" s="14" customFormat="1">
      <c r="A439" s="14"/>
      <c r="B439" s="246"/>
      <c r="C439" s="247"/>
      <c r="D439" s="237" t="s">
        <v>245</v>
      </c>
      <c r="E439" s="248" t="s">
        <v>19</v>
      </c>
      <c r="F439" s="249" t="s">
        <v>2038</v>
      </c>
      <c r="G439" s="247"/>
      <c r="H439" s="250">
        <v>3.726</v>
      </c>
      <c r="I439" s="251"/>
      <c r="J439" s="247"/>
      <c r="K439" s="247"/>
      <c r="L439" s="252"/>
      <c r="M439" s="253"/>
      <c r="N439" s="254"/>
      <c r="O439" s="254"/>
      <c r="P439" s="254"/>
      <c r="Q439" s="254"/>
      <c r="R439" s="254"/>
      <c r="S439" s="254"/>
      <c r="T439" s="255"/>
      <c r="U439" s="14"/>
      <c r="V439" s="14"/>
      <c r="W439" s="14"/>
      <c r="X439" s="14"/>
      <c r="Y439" s="14"/>
      <c r="Z439" s="14"/>
      <c r="AA439" s="14"/>
      <c r="AB439" s="14"/>
      <c r="AC439" s="14"/>
      <c r="AD439" s="14"/>
      <c r="AE439" s="14"/>
      <c r="AT439" s="256" t="s">
        <v>245</v>
      </c>
      <c r="AU439" s="256" t="s">
        <v>85</v>
      </c>
      <c r="AV439" s="14" t="s">
        <v>85</v>
      </c>
      <c r="AW439" s="14" t="s">
        <v>37</v>
      </c>
      <c r="AX439" s="14" t="s">
        <v>76</v>
      </c>
      <c r="AY439" s="256" t="s">
        <v>235</v>
      </c>
    </row>
    <row r="440" s="13" customFormat="1">
      <c r="A440" s="13"/>
      <c r="B440" s="235"/>
      <c r="C440" s="236"/>
      <c r="D440" s="237" t="s">
        <v>245</v>
      </c>
      <c r="E440" s="238" t="s">
        <v>19</v>
      </c>
      <c r="F440" s="239" t="s">
        <v>712</v>
      </c>
      <c r="G440" s="236"/>
      <c r="H440" s="238" t="s">
        <v>19</v>
      </c>
      <c r="I440" s="240"/>
      <c r="J440" s="236"/>
      <c r="K440" s="236"/>
      <c r="L440" s="241"/>
      <c r="M440" s="242"/>
      <c r="N440" s="243"/>
      <c r="O440" s="243"/>
      <c r="P440" s="243"/>
      <c r="Q440" s="243"/>
      <c r="R440" s="243"/>
      <c r="S440" s="243"/>
      <c r="T440" s="244"/>
      <c r="U440" s="13"/>
      <c r="V440" s="13"/>
      <c r="W440" s="13"/>
      <c r="X440" s="13"/>
      <c r="Y440" s="13"/>
      <c r="Z440" s="13"/>
      <c r="AA440" s="13"/>
      <c r="AB440" s="13"/>
      <c r="AC440" s="13"/>
      <c r="AD440" s="13"/>
      <c r="AE440" s="13"/>
      <c r="AT440" s="245" t="s">
        <v>245</v>
      </c>
      <c r="AU440" s="245" t="s">
        <v>85</v>
      </c>
      <c r="AV440" s="13" t="s">
        <v>83</v>
      </c>
      <c r="AW440" s="13" t="s">
        <v>37</v>
      </c>
      <c r="AX440" s="13" t="s">
        <v>76</v>
      </c>
      <c r="AY440" s="245" t="s">
        <v>235</v>
      </c>
    </row>
    <row r="441" s="14" customFormat="1">
      <c r="A441" s="14"/>
      <c r="B441" s="246"/>
      <c r="C441" s="247"/>
      <c r="D441" s="237" t="s">
        <v>245</v>
      </c>
      <c r="E441" s="248" t="s">
        <v>19</v>
      </c>
      <c r="F441" s="249" t="s">
        <v>2039</v>
      </c>
      <c r="G441" s="247"/>
      <c r="H441" s="250">
        <v>5.6699999999999999</v>
      </c>
      <c r="I441" s="251"/>
      <c r="J441" s="247"/>
      <c r="K441" s="247"/>
      <c r="L441" s="252"/>
      <c r="M441" s="253"/>
      <c r="N441" s="254"/>
      <c r="O441" s="254"/>
      <c r="P441" s="254"/>
      <c r="Q441" s="254"/>
      <c r="R441" s="254"/>
      <c r="S441" s="254"/>
      <c r="T441" s="255"/>
      <c r="U441" s="14"/>
      <c r="V441" s="14"/>
      <c r="W441" s="14"/>
      <c r="X441" s="14"/>
      <c r="Y441" s="14"/>
      <c r="Z441" s="14"/>
      <c r="AA441" s="14"/>
      <c r="AB441" s="14"/>
      <c r="AC441" s="14"/>
      <c r="AD441" s="14"/>
      <c r="AE441" s="14"/>
      <c r="AT441" s="256" t="s">
        <v>245</v>
      </c>
      <c r="AU441" s="256" t="s">
        <v>85</v>
      </c>
      <c r="AV441" s="14" t="s">
        <v>85</v>
      </c>
      <c r="AW441" s="14" t="s">
        <v>37</v>
      </c>
      <c r="AX441" s="14" t="s">
        <v>76</v>
      </c>
      <c r="AY441" s="256" t="s">
        <v>235</v>
      </c>
    </row>
    <row r="442" s="13" customFormat="1">
      <c r="A442" s="13"/>
      <c r="B442" s="235"/>
      <c r="C442" s="236"/>
      <c r="D442" s="237" t="s">
        <v>245</v>
      </c>
      <c r="E442" s="238" t="s">
        <v>19</v>
      </c>
      <c r="F442" s="239" t="s">
        <v>714</v>
      </c>
      <c r="G442" s="236"/>
      <c r="H442" s="238" t="s">
        <v>19</v>
      </c>
      <c r="I442" s="240"/>
      <c r="J442" s="236"/>
      <c r="K442" s="236"/>
      <c r="L442" s="241"/>
      <c r="M442" s="242"/>
      <c r="N442" s="243"/>
      <c r="O442" s="243"/>
      <c r="P442" s="243"/>
      <c r="Q442" s="243"/>
      <c r="R442" s="243"/>
      <c r="S442" s="243"/>
      <c r="T442" s="244"/>
      <c r="U442" s="13"/>
      <c r="V442" s="13"/>
      <c r="W442" s="13"/>
      <c r="X442" s="13"/>
      <c r="Y442" s="13"/>
      <c r="Z442" s="13"/>
      <c r="AA442" s="13"/>
      <c r="AB442" s="13"/>
      <c r="AC442" s="13"/>
      <c r="AD442" s="13"/>
      <c r="AE442" s="13"/>
      <c r="AT442" s="245" t="s">
        <v>245</v>
      </c>
      <c r="AU442" s="245" t="s">
        <v>85</v>
      </c>
      <c r="AV442" s="13" t="s">
        <v>83</v>
      </c>
      <c r="AW442" s="13" t="s">
        <v>37</v>
      </c>
      <c r="AX442" s="13" t="s">
        <v>76</v>
      </c>
      <c r="AY442" s="245" t="s">
        <v>235</v>
      </c>
    </row>
    <row r="443" s="14" customFormat="1">
      <c r="A443" s="14"/>
      <c r="B443" s="246"/>
      <c r="C443" s="247"/>
      <c r="D443" s="237" t="s">
        <v>245</v>
      </c>
      <c r="E443" s="248" t="s">
        <v>19</v>
      </c>
      <c r="F443" s="249" t="s">
        <v>2040</v>
      </c>
      <c r="G443" s="247"/>
      <c r="H443" s="250">
        <v>6.992</v>
      </c>
      <c r="I443" s="251"/>
      <c r="J443" s="247"/>
      <c r="K443" s="247"/>
      <c r="L443" s="252"/>
      <c r="M443" s="253"/>
      <c r="N443" s="254"/>
      <c r="O443" s="254"/>
      <c r="P443" s="254"/>
      <c r="Q443" s="254"/>
      <c r="R443" s="254"/>
      <c r="S443" s="254"/>
      <c r="T443" s="255"/>
      <c r="U443" s="14"/>
      <c r="V443" s="14"/>
      <c r="W443" s="14"/>
      <c r="X443" s="14"/>
      <c r="Y443" s="14"/>
      <c r="Z443" s="14"/>
      <c r="AA443" s="14"/>
      <c r="AB443" s="14"/>
      <c r="AC443" s="14"/>
      <c r="AD443" s="14"/>
      <c r="AE443" s="14"/>
      <c r="AT443" s="256" t="s">
        <v>245</v>
      </c>
      <c r="AU443" s="256" t="s">
        <v>85</v>
      </c>
      <c r="AV443" s="14" t="s">
        <v>85</v>
      </c>
      <c r="AW443" s="14" t="s">
        <v>37</v>
      </c>
      <c r="AX443" s="14" t="s">
        <v>76</v>
      </c>
      <c r="AY443" s="256" t="s">
        <v>235</v>
      </c>
    </row>
    <row r="444" s="13" customFormat="1">
      <c r="A444" s="13"/>
      <c r="B444" s="235"/>
      <c r="C444" s="236"/>
      <c r="D444" s="237" t="s">
        <v>245</v>
      </c>
      <c r="E444" s="238" t="s">
        <v>19</v>
      </c>
      <c r="F444" s="239" t="s">
        <v>716</v>
      </c>
      <c r="G444" s="236"/>
      <c r="H444" s="238" t="s">
        <v>19</v>
      </c>
      <c r="I444" s="240"/>
      <c r="J444" s="236"/>
      <c r="K444" s="236"/>
      <c r="L444" s="241"/>
      <c r="M444" s="242"/>
      <c r="N444" s="243"/>
      <c r="O444" s="243"/>
      <c r="P444" s="243"/>
      <c r="Q444" s="243"/>
      <c r="R444" s="243"/>
      <c r="S444" s="243"/>
      <c r="T444" s="244"/>
      <c r="U444" s="13"/>
      <c r="V444" s="13"/>
      <c r="W444" s="13"/>
      <c r="X444" s="13"/>
      <c r="Y444" s="13"/>
      <c r="Z444" s="13"/>
      <c r="AA444" s="13"/>
      <c r="AB444" s="13"/>
      <c r="AC444" s="13"/>
      <c r="AD444" s="13"/>
      <c r="AE444" s="13"/>
      <c r="AT444" s="245" t="s">
        <v>245</v>
      </c>
      <c r="AU444" s="245" t="s">
        <v>85</v>
      </c>
      <c r="AV444" s="13" t="s">
        <v>83</v>
      </c>
      <c r="AW444" s="13" t="s">
        <v>37</v>
      </c>
      <c r="AX444" s="13" t="s">
        <v>76</v>
      </c>
      <c r="AY444" s="245" t="s">
        <v>235</v>
      </c>
    </row>
    <row r="445" s="14" customFormat="1">
      <c r="A445" s="14"/>
      <c r="B445" s="246"/>
      <c r="C445" s="247"/>
      <c r="D445" s="237" t="s">
        <v>245</v>
      </c>
      <c r="E445" s="248" t="s">
        <v>19</v>
      </c>
      <c r="F445" s="249" t="s">
        <v>2041</v>
      </c>
      <c r="G445" s="247"/>
      <c r="H445" s="250">
        <v>1.849</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245</v>
      </c>
      <c r="AU445" s="256" t="s">
        <v>85</v>
      </c>
      <c r="AV445" s="14" t="s">
        <v>85</v>
      </c>
      <c r="AW445" s="14" t="s">
        <v>37</v>
      </c>
      <c r="AX445" s="14" t="s">
        <v>76</v>
      </c>
      <c r="AY445" s="256" t="s">
        <v>235</v>
      </c>
    </row>
    <row r="446" s="13" customFormat="1">
      <c r="A446" s="13"/>
      <c r="B446" s="235"/>
      <c r="C446" s="236"/>
      <c r="D446" s="237" t="s">
        <v>245</v>
      </c>
      <c r="E446" s="238" t="s">
        <v>19</v>
      </c>
      <c r="F446" s="239" t="s">
        <v>716</v>
      </c>
      <c r="G446" s="236"/>
      <c r="H446" s="238" t="s">
        <v>19</v>
      </c>
      <c r="I446" s="240"/>
      <c r="J446" s="236"/>
      <c r="K446" s="236"/>
      <c r="L446" s="241"/>
      <c r="M446" s="242"/>
      <c r="N446" s="243"/>
      <c r="O446" s="243"/>
      <c r="P446" s="243"/>
      <c r="Q446" s="243"/>
      <c r="R446" s="243"/>
      <c r="S446" s="243"/>
      <c r="T446" s="244"/>
      <c r="U446" s="13"/>
      <c r="V446" s="13"/>
      <c r="W446" s="13"/>
      <c r="X446" s="13"/>
      <c r="Y446" s="13"/>
      <c r="Z446" s="13"/>
      <c r="AA446" s="13"/>
      <c r="AB446" s="13"/>
      <c r="AC446" s="13"/>
      <c r="AD446" s="13"/>
      <c r="AE446" s="13"/>
      <c r="AT446" s="245" t="s">
        <v>245</v>
      </c>
      <c r="AU446" s="245" t="s">
        <v>85</v>
      </c>
      <c r="AV446" s="13" t="s">
        <v>83</v>
      </c>
      <c r="AW446" s="13" t="s">
        <v>37</v>
      </c>
      <c r="AX446" s="13" t="s">
        <v>76</v>
      </c>
      <c r="AY446" s="245" t="s">
        <v>235</v>
      </c>
    </row>
    <row r="447" s="14" customFormat="1">
      <c r="A447" s="14"/>
      <c r="B447" s="246"/>
      <c r="C447" s="247"/>
      <c r="D447" s="237" t="s">
        <v>245</v>
      </c>
      <c r="E447" s="248" t="s">
        <v>19</v>
      </c>
      <c r="F447" s="249" t="s">
        <v>2042</v>
      </c>
      <c r="G447" s="247"/>
      <c r="H447" s="250">
        <v>3.081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245</v>
      </c>
      <c r="AU447" s="256" t="s">
        <v>85</v>
      </c>
      <c r="AV447" s="14" t="s">
        <v>85</v>
      </c>
      <c r="AW447" s="14" t="s">
        <v>37</v>
      </c>
      <c r="AX447" s="14" t="s">
        <v>76</v>
      </c>
      <c r="AY447" s="256" t="s">
        <v>235</v>
      </c>
    </row>
    <row r="448" s="13" customFormat="1">
      <c r="A448" s="13"/>
      <c r="B448" s="235"/>
      <c r="C448" s="236"/>
      <c r="D448" s="237" t="s">
        <v>245</v>
      </c>
      <c r="E448" s="238" t="s">
        <v>19</v>
      </c>
      <c r="F448" s="239" t="s">
        <v>718</v>
      </c>
      <c r="G448" s="236"/>
      <c r="H448" s="238" t="s">
        <v>19</v>
      </c>
      <c r="I448" s="240"/>
      <c r="J448" s="236"/>
      <c r="K448" s="236"/>
      <c r="L448" s="241"/>
      <c r="M448" s="242"/>
      <c r="N448" s="243"/>
      <c r="O448" s="243"/>
      <c r="P448" s="243"/>
      <c r="Q448" s="243"/>
      <c r="R448" s="243"/>
      <c r="S448" s="243"/>
      <c r="T448" s="244"/>
      <c r="U448" s="13"/>
      <c r="V448" s="13"/>
      <c r="W448" s="13"/>
      <c r="X448" s="13"/>
      <c r="Y448" s="13"/>
      <c r="Z448" s="13"/>
      <c r="AA448" s="13"/>
      <c r="AB448" s="13"/>
      <c r="AC448" s="13"/>
      <c r="AD448" s="13"/>
      <c r="AE448" s="13"/>
      <c r="AT448" s="245" t="s">
        <v>245</v>
      </c>
      <c r="AU448" s="245" t="s">
        <v>85</v>
      </c>
      <c r="AV448" s="13" t="s">
        <v>83</v>
      </c>
      <c r="AW448" s="13" t="s">
        <v>37</v>
      </c>
      <c r="AX448" s="13" t="s">
        <v>76</v>
      </c>
      <c r="AY448" s="245" t="s">
        <v>235</v>
      </c>
    </row>
    <row r="449" s="14" customFormat="1">
      <c r="A449" s="14"/>
      <c r="B449" s="246"/>
      <c r="C449" s="247"/>
      <c r="D449" s="237" t="s">
        <v>245</v>
      </c>
      <c r="E449" s="248" t="s">
        <v>19</v>
      </c>
      <c r="F449" s="249" t="s">
        <v>2043</v>
      </c>
      <c r="G449" s="247"/>
      <c r="H449" s="250">
        <v>1.403</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245</v>
      </c>
      <c r="AU449" s="256" t="s">
        <v>85</v>
      </c>
      <c r="AV449" s="14" t="s">
        <v>85</v>
      </c>
      <c r="AW449" s="14" t="s">
        <v>37</v>
      </c>
      <c r="AX449" s="14" t="s">
        <v>76</v>
      </c>
      <c r="AY449" s="256" t="s">
        <v>235</v>
      </c>
    </row>
    <row r="450" s="13" customFormat="1">
      <c r="A450" s="13"/>
      <c r="B450" s="235"/>
      <c r="C450" s="236"/>
      <c r="D450" s="237" t="s">
        <v>245</v>
      </c>
      <c r="E450" s="238" t="s">
        <v>19</v>
      </c>
      <c r="F450" s="239" t="s">
        <v>718</v>
      </c>
      <c r="G450" s="236"/>
      <c r="H450" s="238" t="s">
        <v>19</v>
      </c>
      <c r="I450" s="240"/>
      <c r="J450" s="236"/>
      <c r="K450" s="236"/>
      <c r="L450" s="241"/>
      <c r="M450" s="242"/>
      <c r="N450" s="243"/>
      <c r="O450" s="243"/>
      <c r="P450" s="243"/>
      <c r="Q450" s="243"/>
      <c r="R450" s="243"/>
      <c r="S450" s="243"/>
      <c r="T450" s="244"/>
      <c r="U450" s="13"/>
      <c r="V450" s="13"/>
      <c r="W450" s="13"/>
      <c r="X450" s="13"/>
      <c r="Y450" s="13"/>
      <c r="Z450" s="13"/>
      <c r="AA450" s="13"/>
      <c r="AB450" s="13"/>
      <c r="AC450" s="13"/>
      <c r="AD450" s="13"/>
      <c r="AE450" s="13"/>
      <c r="AT450" s="245" t="s">
        <v>245</v>
      </c>
      <c r="AU450" s="245" t="s">
        <v>85</v>
      </c>
      <c r="AV450" s="13" t="s">
        <v>83</v>
      </c>
      <c r="AW450" s="13" t="s">
        <v>37</v>
      </c>
      <c r="AX450" s="13" t="s">
        <v>76</v>
      </c>
      <c r="AY450" s="245" t="s">
        <v>235</v>
      </c>
    </row>
    <row r="451" s="14" customFormat="1">
      <c r="A451" s="14"/>
      <c r="B451" s="246"/>
      <c r="C451" s="247"/>
      <c r="D451" s="237" t="s">
        <v>245</v>
      </c>
      <c r="E451" s="248" t="s">
        <v>19</v>
      </c>
      <c r="F451" s="249" t="s">
        <v>2044</v>
      </c>
      <c r="G451" s="247"/>
      <c r="H451" s="250">
        <v>0.70099999999999996</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245</v>
      </c>
      <c r="AU451" s="256" t="s">
        <v>85</v>
      </c>
      <c r="AV451" s="14" t="s">
        <v>85</v>
      </c>
      <c r="AW451" s="14" t="s">
        <v>37</v>
      </c>
      <c r="AX451" s="14" t="s">
        <v>76</v>
      </c>
      <c r="AY451" s="256" t="s">
        <v>235</v>
      </c>
    </row>
    <row r="452" s="13" customFormat="1">
      <c r="A452" s="13"/>
      <c r="B452" s="235"/>
      <c r="C452" s="236"/>
      <c r="D452" s="237" t="s">
        <v>245</v>
      </c>
      <c r="E452" s="238" t="s">
        <v>19</v>
      </c>
      <c r="F452" s="239" t="s">
        <v>718</v>
      </c>
      <c r="G452" s="236"/>
      <c r="H452" s="238" t="s">
        <v>19</v>
      </c>
      <c r="I452" s="240"/>
      <c r="J452" s="236"/>
      <c r="K452" s="236"/>
      <c r="L452" s="241"/>
      <c r="M452" s="242"/>
      <c r="N452" s="243"/>
      <c r="O452" s="243"/>
      <c r="P452" s="243"/>
      <c r="Q452" s="243"/>
      <c r="R452" s="243"/>
      <c r="S452" s="243"/>
      <c r="T452" s="244"/>
      <c r="U452" s="13"/>
      <c r="V452" s="13"/>
      <c r="W452" s="13"/>
      <c r="X452" s="13"/>
      <c r="Y452" s="13"/>
      <c r="Z452" s="13"/>
      <c r="AA452" s="13"/>
      <c r="AB452" s="13"/>
      <c r="AC452" s="13"/>
      <c r="AD452" s="13"/>
      <c r="AE452" s="13"/>
      <c r="AT452" s="245" t="s">
        <v>245</v>
      </c>
      <c r="AU452" s="245" t="s">
        <v>85</v>
      </c>
      <c r="AV452" s="13" t="s">
        <v>83</v>
      </c>
      <c r="AW452" s="13" t="s">
        <v>37</v>
      </c>
      <c r="AX452" s="13" t="s">
        <v>76</v>
      </c>
      <c r="AY452" s="245" t="s">
        <v>235</v>
      </c>
    </row>
    <row r="453" s="14" customFormat="1">
      <c r="A453" s="14"/>
      <c r="B453" s="246"/>
      <c r="C453" s="247"/>
      <c r="D453" s="237" t="s">
        <v>245</v>
      </c>
      <c r="E453" s="248" t="s">
        <v>19</v>
      </c>
      <c r="F453" s="249" t="s">
        <v>2043</v>
      </c>
      <c r="G453" s="247"/>
      <c r="H453" s="250">
        <v>1.403</v>
      </c>
      <c r="I453" s="251"/>
      <c r="J453" s="247"/>
      <c r="K453" s="247"/>
      <c r="L453" s="252"/>
      <c r="M453" s="253"/>
      <c r="N453" s="254"/>
      <c r="O453" s="254"/>
      <c r="P453" s="254"/>
      <c r="Q453" s="254"/>
      <c r="R453" s="254"/>
      <c r="S453" s="254"/>
      <c r="T453" s="255"/>
      <c r="U453" s="14"/>
      <c r="V453" s="14"/>
      <c r="W453" s="14"/>
      <c r="X453" s="14"/>
      <c r="Y453" s="14"/>
      <c r="Z453" s="14"/>
      <c r="AA453" s="14"/>
      <c r="AB453" s="14"/>
      <c r="AC453" s="14"/>
      <c r="AD453" s="14"/>
      <c r="AE453" s="14"/>
      <c r="AT453" s="256" t="s">
        <v>245</v>
      </c>
      <c r="AU453" s="256" t="s">
        <v>85</v>
      </c>
      <c r="AV453" s="14" t="s">
        <v>85</v>
      </c>
      <c r="AW453" s="14" t="s">
        <v>37</v>
      </c>
      <c r="AX453" s="14" t="s">
        <v>76</v>
      </c>
      <c r="AY453" s="256" t="s">
        <v>235</v>
      </c>
    </row>
    <row r="454" s="13" customFormat="1">
      <c r="A454" s="13"/>
      <c r="B454" s="235"/>
      <c r="C454" s="236"/>
      <c r="D454" s="237" t="s">
        <v>245</v>
      </c>
      <c r="E454" s="238" t="s">
        <v>19</v>
      </c>
      <c r="F454" s="239" t="s">
        <v>720</v>
      </c>
      <c r="G454" s="236"/>
      <c r="H454" s="238" t="s">
        <v>19</v>
      </c>
      <c r="I454" s="240"/>
      <c r="J454" s="236"/>
      <c r="K454" s="236"/>
      <c r="L454" s="241"/>
      <c r="M454" s="242"/>
      <c r="N454" s="243"/>
      <c r="O454" s="243"/>
      <c r="P454" s="243"/>
      <c r="Q454" s="243"/>
      <c r="R454" s="243"/>
      <c r="S454" s="243"/>
      <c r="T454" s="244"/>
      <c r="U454" s="13"/>
      <c r="V454" s="13"/>
      <c r="W454" s="13"/>
      <c r="X454" s="13"/>
      <c r="Y454" s="13"/>
      <c r="Z454" s="13"/>
      <c r="AA454" s="13"/>
      <c r="AB454" s="13"/>
      <c r="AC454" s="13"/>
      <c r="AD454" s="13"/>
      <c r="AE454" s="13"/>
      <c r="AT454" s="245" t="s">
        <v>245</v>
      </c>
      <c r="AU454" s="245" t="s">
        <v>85</v>
      </c>
      <c r="AV454" s="13" t="s">
        <v>83</v>
      </c>
      <c r="AW454" s="13" t="s">
        <v>37</v>
      </c>
      <c r="AX454" s="13" t="s">
        <v>76</v>
      </c>
      <c r="AY454" s="245" t="s">
        <v>235</v>
      </c>
    </row>
    <row r="455" s="14" customFormat="1">
      <c r="A455" s="14"/>
      <c r="B455" s="246"/>
      <c r="C455" s="247"/>
      <c r="D455" s="237" t="s">
        <v>245</v>
      </c>
      <c r="E455" s="248" t="s">
        <v>19</v>
      </c>
      <c r="F455" s="249" t="s">
        <v>2045</v>
      </c>
      <c r="G455" s="247"/>
      <c r="H455" s="250">
        <v>0.371</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245</v>
      </c>
      <c r="AU455" s="256" t="s">
        <v>85</v>
      </c>
      <c r="AV455" s="14" t="s">
        <v>85</v>
      </c>
      <c r="AW455" s="14" t="s">
        <v>37</v>
      </c>
      <c r="AX455" s="14" t="s">
        <v>76</v>
      </c>
      <c r="AY455" s="256" t="s">
        <v>235</v>
      </c>
    </row>
    <row r="456" s="13" customFormat="1">
      <c r="A456" s="13"/>
      <c r="B456" s="235"/>
      <c r="C456" s="236"/>
      <c r="D456" s="237" t="s">
        <v>245</v>
      </c>
      <c r="E456" s="238" t="s">
        <v>19</v>
      </c>
      <c r="F456" s="239" t="s">
        <v>722</v>
      </c>
      <c r="G456" s="236"/>
      <c r="H456" s="238" t="s">
        <v>19</v>
      </c>
      <c r="I456" s="240"/>
      <c r="J456" s="236"/>
      <c r="K456" s="236"/>
      <c r="L456" s="241"/>
      <c r="M456" s="242"/>
      <c r="N456" s="243"/>
      <c r="O456" s="243"/>
      <c r="P456" s="243"/>
      <c r="Q456" s="243"/>
      <c r="R456" s="243"/>
      <c r="S456" s="243"/>
      <c r="T456" s="244"/>
      <c r="U456" s="13"/>
      <c r="V456" s="13"/>
      <c r="W456" s="13"/>
      <c r="X456" s="13"/>
      <c r="Y456" s="13"/>
      <c r="Z456" s="13"/>
      <c r="AA456" s="13"/>
      <c r="AB456" s="13"/>
      <c r="AC456" s="13"/>
      <c r="AD456" s="13"/>
      <c r="AE456" s="13"/>
      <c r="AT456" s="245" t="s">
        <v>245</v>
      </c>
      <c r="AU456" s="245" t="s">
        <v>85</v>
      </c>
      <c r="AV456" s="13" t="s">
        <v>83</v>
      </c>
      <c r="AW456" s="13" t="s">
        <v>37</v>
      </c>
      <c r="AX456" s="13" t="s">
        <v>76</v>
      </c>
      <c r="AY456" s="245" t="s">
        <v>235</v>
      </c>
    </row>
    <row r="457" s="14" customFormat="1">
      <c r="A457" s="14"/>
      <c r="B457" s="246"/>
      <c r="C457" s="247"/>
      <c r="D457" s="237" t="s">
        <v>245</v>
      </c>
      <c r="E457" s="248" t="s">
        <v>19</v>
      </c>
      <c r="F457" s="249" t="s">
        <v>2046</v>
      </c>
      <c r="G457" s="247"/>
      <c r="H457" s="250">
        <v>1.53</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245</v>
      </c>
      <c r="AU457" s="256" t="s">
        <v>85</v>
      </c>
      <c r="AV457" s="14" t="s">
        <v>85</v>
      </c>
      <c r="AW457" s="14" t="s">
        <v>37</v>
      </c>
      <c r="AX457" s="14" t="s">
        <v>76</v>
      </c>
      <c r="AY457" s="256" t="s">
        <v>235</v>
      </c>
    </row>
    <row r="458" s="13" customFormat="1">
      <c r="A458" s="13"/>
      <c r="B458" s="235"/>
      <c r="C458" s="236"/>
      <c r="D458" s="237" t="s">
        <v>245</v>
      </c>
      <c r="E458" s="238" t="s">
        <v>19</v>
      </c>
      <c r="F458" s="239" t="s">
        <v>722</v>
      </c>
      <c r="G458" s="236"/>
      <c r="H458" s="238" t="s">
        <v>19</v>
      </c>
      <c r="I458" s="240"/>
      <c r="J458" s="236"/>
      <c r="K458" s="236"/>
      <c r="L458" s="241"/>
      <c r="M458" s="242"/>
      <c r="N458" s="243"/>
      <c r="O458" s="243"/>
      <c r="P458" s="243"/>
      <c r="Q458" s="243"/>
      <c r="R458" s="243"/>
      <c r="S458" s="243"/>
      <c r="T458" s="244"/>
      <c r="U458" s="13"/>
      <c r="V458" s="13"/>
      <c r="W458" s="13"/>
      <c r="X458" s="13"/>
      <c r="Y458" s="13"/>
      <c r="Z458" s="13"/>
      <c r="AA458" s="13"/>
      <c r="AB458" s="13"/>
      <c r="AC458" s="13"/>
      <c r="AD458" s="13"/>
      <c r="AE458" s="13"/>
      <c r="AT458" s="245" t="s">
        <v>245</v>
      </c>
      <c r="AU458" s="245" t="s">
        <v>85</v>
      </c>
      <c r="AV458" s="13" t="s">
        <v>83</v>
      </c>
      <c r="AW458" s="13" t="s">
        <v>37</v>
      </c>
      <c r="AX458" s="13" t="s">
        <v>76</v>
      </c>
      <c r="AY458" s="245" t="s">
        <v>235</v>
      </c>
    </row>
    <row r="459" s="14" customFormat="1">
      <c r="A459" s="14"/>
      <c r="B459" s="246"/>
      <c r="C459" s="247"/>
      <c r="D459" s="237" t="s">
        <v>245</v>
      </c>
      <c r="E459" s="248" t="s">
        <v>19</v>
      </c>
      <c r="F459" s="249" t="s">
        <v>2047</v>
      </c>
      <c r="G459" s="247"/>
      <c r="H459" s="250">
        <v>2.2949999999999999</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245</v>
      </c>
      <c r="AU459" s="256" t="s">
        <v>85</v>
      </c>
      <c r="AV459" s="14" t="s">
        <v>85</v>
      </c>
      <c r="AW459" s="14" t="s">
        <v>37</v>
      </c>
      <c r="AX459" s="14" t="s">
        <v>76</v>
      </c>
      <c r="AY459" s="256" t="s">
        <v>235</v>
      </c>
    </row>
    <row r="460" s="13" customFormat="1">
      <c r="A460" s="13"/>
      <c r="B460" s="235"/>
      <c r="C460" s="236"/>
      <c r="D460" s="237" t="s">
        <v>245</v>
      </c>
      <c r="E460" s="238" t="s">
        <v>19</v>
      </c>
      <c r="F460" s="239" t="s">
        <v>722</v>
      </c>
      <c r="G460" s="236"/>
      <c r="H460" s="238" t="s">
        <v>19</v>
      </c>
      <c r="I460" s="240"/>
      <c r="J460" s="236"/>
      <c r="K460" s="236"/>
      <c r="L460" s="241"/>
      <c r="M460" s="242"/>
      <c r="N460" s="243"/>
      <c r="O460" s="243"/>
      <c r="P460" s="243"/>
      <c r="Q460" s="243"/>
      <c r="R460" s="243"/>
      <c r="S460" s="243"/>
      <c r="T460" s="244"/>
      <c r="U460" s="13"/>
      <c r="V460" s="13"/>
      <c r="W460" s="13"/>
      <c r="X460" s="13"/>
      <c r="Y460" s="13"/>
      <c r="Z460" s="13"/>
      <c r="AA460" s="13"/>
      <c r="AB460" s="13"/>
      <c r="AC460" s="13"/>
      <c r="AD460" s="13"/>
      <c r="AE460" s="13"/>
      <c r="AT460" s="245" t="s">
        <v>245</v>
      </c>
      <c r="AU460" s="245" t="s">
        <v>85</v>
      </c>
      <c r="AV460" s="13" t="s">
        <v>83</v>
      </c>
      <c r="AW460" s="13" t="s">
        <v>37</v>
      </c>
      <c r="AX460" s="13" t="s">
        <v>76</v>
      </c>
      <c r="AY460" s="245" t="s">
        <v>235</v>
      </c>
    </row>
    <row r="461" s="14" customFormat="1">
      <c r="A461" s="14"/>
      <c r="B461" s="246"/>
      <c r="C461" s="247"/>
      <c r="D461" s="237" t="s">
        <v>245</v>
      </c>
      <c r="E461" s="248" t="s">
        <v>19</v>
      </c>
      <c r="F461" s="249" t="s">
        <v>2048</v>
      </c>
      <c r="G461" s="247"/>
      <c r="H461" s="250">
        <v>0.76500000000000001</v>
      </c>
      <c r="I461" s="251"/>
      <c r="J461" s="247"/>
      <c r="K461" s="247"/>
      <c r="L461" s="252"/>
      <c r="M461" s="253"/>
      <c r="N461" s="254"/>
      <c r="O461" s="254"/>
      <c r="P461" s="254"/>
      <c r="Q461" s="254"/>
      <c r="R461" s="254"/>
      <c r="S461" s="254"/>
      <c r="T461" s="255"/>
      <c r="U461" s="14"/>
      <c r="V461" s="14"/>
      <c r="W461" s="14"/>
      <c r="X461" s="14"/>
      <c r="Y461" s="14"/>
      <c r="Z461" s="14"/>
      <c r="AA461" s="14"/>
      <c r="AB461" s="14"/>
      <c r="AC461" s="14"/>
      <c r="AD461" s="14"/>
      <c r="AE461" s="14"/>
      <c r="AT461" s="256" t="s">
        <v>245</v>
      </c>
      <c r="AU461" s="256" t="s">
        <v>85</v>
      </c>
      <c r="AV461" s="14" t="s">
        <v>85</v>
      </c>
      <c r="AW461" s="14" t="s">
        <v>37</v>
      </c>
      <c r="AX461" s="14" t="s">
        <v>76</v>
      </c>
      <c r="AY461" s="256" t="s">
        <v>235</v>
      </c>
    </row>
    <row r="462" s="13" customFormat="1">
      <c r="A462" s="13"/>
      <c r="B462" s="235"/>
      <c r="C462" s="236"/>
      <c r="D462" s="237" t="s">
        <v>245</v>
      </c>
      <c r="E462" s="238" t="s">
        <v>19</v>
      </c>
      <c r="F462" s="239" t="s">
        <v>724</v>
      </c>
      <c r="G462" s="236"/>
      <c r="H462" s="238" t="s">
        <v>19</v>
      </c>
      <c r="I462" s="240"/>
      <c r="J462" s="236"/>
      <c r="K462" s="236"/>
      <c r="L462" s="241"/>
      <c r="M462" s="242"/>
      <c r="N462" s="243"/>
      <c r="O462" s="243"/>
      <c r="P462" s="243"/>
      <c r="Q462" s="243"/>
      <c r="R462" s="243"/>
      <c r="S462" s="243"/>
      <c r="T462" s="244"/>
      <c r="U462" s="13"/>
      <c r="V462" s="13"/>
      <c r="W462" s="13"/>
      <c r="X462" s="13"/>
      <c r="Y462" s="13"/>
      <c r="Z462" s="13"/>
      <c r="AA462" s="13"/>
      <c r="AB462" s="13"/>
      <c r="AC462" s="13"/>
      <c r="AD462" s="13"/>
      <c r="AE462" s="13"/>
      <c r="AT462" s="245" t="s">
        <v>245</v>
      </c>
      <c r="AU462" s="245" t="s">
        <v>85</v>
      </c>
      <c r="AV462" s="13" t="s">
        <v>83</v>
      </c>
      <c r="AW462" s="13" t="s">
        <v>37</v>
      </c>
      <c r="AX462" s="13" t="s">
        <v>76</v>
      </c>
      <c r="AY462" s="245" t="s">
        <v>235</v>
      </c>
    </row>
    <row r="463" s="14" customFormat="1">
      <c r="A463" s="14"/>
      <c r="B463" s="246"/>
      <c r="C463" s="247"/>
      <c r="D463" s="237" t="s">
        <v>245</v>
      </c>
      <c r="E463" s="248" t="s">
        <v>19</v>
      </c>
      <c r="F463" s="249" t="s">
        <v>2049</v>
      </c>
      <c r="G463" s="247"/>
      <c r="H463" s="250">
        <v>0.57799999999999996</v>
      </c>
      <c r="I463" s="251"/>
      <c r="J463" s="247"/>
      <c r="K463" s="247"/>
      <c r="L463" s="252"/>
      <c r="M463" s="253"/>
      <c r="N463" s="254"/>
      <c r="O463" s="254"/>
      <c r="P463" s="254"/>
      <c r="Q463" s="254"/>
      <c r="R463" s="254"/>
      <c r="S463" s="254"/>
      <c r="T463" s="255"/>
      <c r="U463" s="14"/>
      <c r="V463" s="14"/>
      <c r="W463" s="14"/>
      <c r="X463" s="14"/>
      <c r="Y463" s="14"/>
      <c r="Z463" s="14"/>
      <c r="AA463" s="14"/>
      <c r="AB463" s="14"/>
      <c r="AC463" s="14"/>
      <c r="AD463" s="14"/>
      <c r="AE463" s="14"/>
      <c r="AT463" s="256" t="s">
        <v>245</v>
      </c>
      <c r="AU463" s="256" t="s">
        <v>85</v>
      </c>
      <c r="AV463" s="14" t="s">
        <v>85</v>
      </c>
      <c r="AW463" s="14" t="s">
        <v>37</v>
      </c>
      <c r="AX463" s="14" t="s">
        <v>76</v>
      </c>
      <c r="AY463" s="256" t="s">
        <v>235</v>
      </c>
    </row>
    <row r="464" s="13" customFormat="1">
      <c r="A464" s="13"/>
      <c r="B464" s="235"/>
      <c r="C464" s="236"/>
      <c r="D464" s="237" t="s">
        <v>245</v>
      </c>
      <c r="E464" s="238" t="s">
        <v>19</v>
      </c>
      <c r="F464" s="239" t="s">
        <v>724</v>
      </c>
      <c r="G464" s="236"/>
      <c r="H464" s="238" t="s">
        <v>19</v>
      </c>
      <c r="I464" s="240"/>
      <c r="J464" s="236"/>
      <c r="K464" s="236"/>
      <c r="L464" s="241"/>
      <c r="M464" s="242"/>
      <c r="N464" s="243"/>
      <c r="O464" s="243"/>
      <c r="P464" s="243"/>
      <c r="Q464" s="243"/>
      <c r="R464" s="243"/>
      <c r="S464" s="243"/>
      <c r="T464" s="244"/>
      <c r="U464" s="13"/>
      <c r="V464" s="13"/>
      <c r="W464" s="13"/>
      <c r="X464" s="13"/>
      <c r="Y464" s="13"/>
      <c r="Z464" s="13"/>
      <c r="AA464" s="13"/>
      <c r="AB464" s="13"/>
      <c r="AC464" s="13"/>
      <c r="AD464" s="13"/>
      <c r="AE464" s="13"/>
      <c r="AT464" s="245" t="s">
        <v>245</v>
      </c>
      <c r="AU464" s="245" t="s">
        <v>85</v>
      </c>
      <c r="AV464" s="13" t="s">
        <v>83</v>
      </c>
      <c r="AW464" s="13" t="s">
        <v>37</v>
      </c>
      <c r="AX464" s="13" t="s">
        <v>76</v>
      </c>
      <c r="AY464" s="245" t="s">
        <v>235</v>
      </c>
    </row>
    <row r="465" s="14" customFormat="1">
      <c r="A465" s="14"/>
      <c r="B465" s="246"/>
      <c r="C465" s="247"/>
      <c r="D465" s="237" t="s">
        <v>245</v>
      </c>
      <c r="E465" s="248" t="s">
        <v>19</v>
      </c>
      <c r="F465" s="249" t="s">
        <v>2049</v>
      </c>
      <c r="G465" s="247"/>
      <c r="H465" s="250">
        <v>0.57799999999999996</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245</v>
      </c>
      <c r="AU465" s="256" t="s">
        <v>85</v>
      </c>
      <c r="AV465" s="14" t="s">
        <v>85</v>
      </c>
      <c r="AW465" s="14" t="s">
        <v>37</v>
      </c>
      <c r="AX465" s="14" t="s">
        <v>76</v>
      </c>
      <c r="AY465" s="256" t="s">
        <v>235</v>
      </c>
    </row>
    <row r="466" s="13" customFormat="1">
      <c r="A466" s="13"/>
      <c r="B466" s="235"/>
      <c r="C466" s="236"/>
      <c r="D466" s="237" t="s">
        <v>245</v>
      </c>
      <c r="E466" s="238" t="s">
        <v>19</v>
      </c>
      <c r="F466" s="239" t="s">
        <v>724</v>
      </c>
      <c r="G466" s="236"/>
      <c r="H466" s="238" t="s">
        <v>19</v>
      </c>
      <c r="I466" s="240"/>
      <c r="J466" s="236"/>
      <c r="K466" s="236"/>
      <c r="L466" s="241"/>
      <c r="M466" s="242"/>
      <c r="N466" s="243"/>
      <c r="O466" s="243"/>
      <c r="P466" s="243"/>
      <c r="Q466" s="243"/>
      <c r="R466" s="243"/>
      <c r="S466" s="243"/>
      <c r="T466" s="244"/>
      <c r="U466" s="13"/>
      <c r="V466" s="13"/>
      <c r="W466" s="13"/>
      <c r="X466" s="13"/>
      <c r="Y466" s="13"/>
      <c r="Z466" s="13"/>
      <c r="AA466" s="13"/>
      <c r="AB466" s="13"/>
      <c r="AC466" s="13"/>
      <c r="AD466" s="13"/>
      <c r="AE466" s="13"/>
      <c r="AT466" s="245" t="s">
        <v>245</v>
      </c>
      <c r="AU466" s="245" t="s">
        <v>85</v>
      </c>
      <c r="AV466" s="13" t="s">
        <v>83</v>
      </c>
      <c r="AW466" s="13" t="s">
        <v>37</v>
      </c>
      <c r="AX466" s="13" t="s">
        <v>76</v>
      </c>
      <c r="AY466" s="245" t="s">
        <v>235</v>
      </c>
    </row>
    <row r="467" s="14" customFormat="1">
      <c r="A467" s="14"/>
      <c r="B467" s="246"/>
      <c r="C467" s="247"/>
      <c r="D467" s="237" t="s">
        <v>245</v>
      </c>
      <c r="E467" s="248" t="s">
        <v>19</v>
      </c>
      <c r="F467" s="249" t="s">
        <v>2049</v>
      </c>
      <c r="G467" s="247"/>
      <c r="H467" s="250">
        <v>0.57799999999999996</v>
      </c>
      <c r="I467" s="251"/>
      <c r="J467" s="247"/>
      <c r="K467" s="247"/>
      <c r="L467" s="252"/>
      <c r="M467" s="253"/>
      <c r="N467" s="254"/>
      <c r="O467" s="254"/>
      <c r="P467" s="254"/>
      <c r="Q467" s="254"/>
      <c r="R467" s="254"/>
      <c r="S467" s="254"/>
      <c r="T467" s="255"/>
      <c r="U467" s="14"/>
      <c r="V467" s="14"/>
      <c r="W467" s="14"/>
      <c r="X467" s="14"/>
      <c r="Y467" s="14"/>
      <c r="Z467" s="14"/>
      <c r="AA467" s="14"/>
      <c r="AB467" s="14"/>
      <c r="AC467" s="14"/>
      <c r="AD467" s="14"/>
      <c r="AE467" s="14"/>
      <c r="AT467" s="256" t="s">
        <v>245</v>
      </c>
      <c r="AU467" s="256" t="s">
        <v>85</v>
      </c>
      <c r="AV467" s="14" t="s">
        <v>85</v>
      </c>
      <c r="AW467" s="14" t="s">
        <v>37</v>
      </c>
      <c r="AX467" s="14" t="s">
        <v>76</v>
      </c>
      <c r="AY467" s="256" t="s">
        <v>235</v>
      </c>
    </row>
    <row r="468" s="13" customFormat="1">
      <c r="A468" s="13"/>
      <c r="B468" s="235"/>
      <c r="C468" s="236"/>
      <c r="D468" s="237" t="s">
        <v>245</v>
      </c>
      <c r="E468" s="238" t="s">
        <v>19</v>
      </c>
      <c r="F468" s="239" t="s">
        <v>2050</v>
      </c>
      <c r="G468" s="236"/>
      <c r="H468" s="238" t="s">
        <v>19</v>
      </c>
      <c r="I468" s="240"/>
      <c r="J468" s="236"/>
      <c r="K468" s="236"/>
      <c r="L468" s="241"/>
      <c r="M468" s="242"/>
      <c r="N468" s="243"/>
      <c r="O468" s="243"/>
      <c r="P468" s="243"/>
      <c r="Q468" s="243"/>
      <c r="R468" s="243"/>
      <c r="S468" s="243"/>
      <c r="T468" s="244"/>
      <c r="U468" s="13"/>
      <c r="V468" s="13"/>
      <c r="W468" s="13"/>
      <c r="X468" s="13"/>
      <c r="Y468" s="13"/>
      <c r="Z468" s="13"/>
      <c r="AA468" s="13"/>
      <c r="AB468" s="13"/>
      <c r="AC468" s="13"/>
      <c r="AD468" s="13"/>
      <c r="AE468" s="13"/>
      <c r="AT468" s="245" t="s">
        <v>245</v>
      </c>
      <c r="AU468" s="245" t="s">
        <v>85</v>
      </c>
      <c r="AV468" s="13" t="s">
        <v>83</v>
      </c>
      <c r="AW468" s="13" t="s">
        <v>37</v>
      </c>
      <c r="AX468" s="13" t="s">
        <v>76</v>
      </c>
      <c r="AY468" s="245" t="s">
        <v>235</v>
      </c>
    </row>
    <row r="469" s="14" customFormat="1">
      <c r="A469" s="14"/>
      <c r="B469" s="246"/>
      <c r="C469" s="247"/>
      <c r="D469" s="237" t="s">
        <v>245</v>
      </c>
      <c r="E469" s="248" t="s">
        <v>19</v>
      </c>
      <c r="F469" s="249" t="s">
        <v>2051</v>
      </c>
      <c r="G469" s="247"/>
      <c r="H469" s="250">
        <v>0.64800000000000002</v>
      </c>
      <c r="I469" s="251"/>
      <c r="J469" s="247"/>
      <c r="K469" s="247"/>
      <c r="L469" s="252"/>
      <c r="M469" s="253"/>
      <c r="N469" s="254"/>
      <c r="O469" s="254"/>
      <c r="P469" s="254"/>
      <c r="Q469" s="254"/>
      <c r="R469" s="254"/>
      <c r="S469" s="254"/>
      <c r="T469" s="255"/>
      <c r="U469" s="14"/>
      <c r="V469" s="14"/>
      <c r="W469" s="14"/>
      <c r="X469" s="14"/>
      <c r="Y469" s="14"/>
      <c r="Z469" s="14"/>
      <c r="AA469" s="14"/>
      <c r="AB469" s="14"/>
      <c r="AC469" s="14"/>
      <c r="AD469" s="14"/>
      <c r="AE469" s="14"/>
      <c r="AT469" s="256" t="s">
        <v>245</v>
      </c>
      <c r="AU469" s="256" t="s">
        <v>85</v>
      </c>
      <c r="AV469" s="14" t="s">
        <v>85</v>
      </c>
      <c r="AW469" s="14" t="s">
        <v>37</v>
      </c>
      <c r="AX469" s="14" t="s">
        <v>76</v>
      </c>
      <c r="AY469" s="256" t="s">
        <v>235</v>
      </c>
    </row>
    <row r="470" s="13" customFormat="1">
      <c r="A470" s="13"/>
      <c r="B470" s="235"/>
      <c r="C470" s="236"/>
      <c r="D470" s="237" t="s">
        <v>245</v>
      </c>
      <c r="E470" s="238" t="s">
        <v>19</v>
      </c>
      <c r="F470" s="239" t="s">
        <v>725</v>
      </c>
      <c r="G470" s="236"/>
      <c r="H470" s="238" t="s">
        <v>19</v>
      </c>
      <c r="I470" s="240"/>
      <c r="J470" s="236"/>
      <c r="K470" s="236"/>
      <c r="L470" s="241"/>
      <c r="M470" s="242"/>
      <c r="N470" s="243"/>
      <c r="O470" s="243"/>
      <c r="P470" s="243"/>
      <c r="Q470" s="243"/>
      <c r="R470" s="243"/>
      <c r="S470" s="243"/>
      <c r="T470" s="244"/>
      <c r="U470" s="13"/>
      <c r="V470" s="13"/>
      <c r="W470" s="13"/>
      <c r="X470" s="13"/>
      <c r="Y470" s="13"/>
      <c r="Z470" s="13"/>
      <c r="AA470" s="13"/>
      <c r="AB470" s="13"/>
      <c r="AC470" s="13"/>
      <c r="AD470" s="13"/>
      <c r="AE470" s="13"/>
      <c r="AT470" s="245" t="s">
        <v>245</v>
      </c>
      <c r="AU470" s="245" t="s">
        <v>85</v>
      </c>
      <c r="AV470" s="13" t="s">
        <v>83</v>
      </c>
      <c r="AW470" s="13" t="s">
        <v>37</v>
      </c>
      <c r="AX470" s="13" t="s">
        <v>76</v>
      </c>
      <c r="AY470" s="245" t="s">
        <v>235</v>
      </c>
    </row>
    <row r="471" s="14" customFormat="1">
      <c r="A471" s="14"/>
      <c r="B471" s="246"/>
      <c r="C471" s="247"/>
      <c r="D471" s="237" t="s">
        <v>245</v>
      </c>
      <c r="E471" s="248" t="s">
        <v>19</v>
      </c>
      <c r="F471" s="249" t="s">
        <v>2052</v>
      </c>
      <c r="G471" s="247"/>
      <c r="H471" s="250">
        <v>0.71999999999999997</v>
      </c>
      <c r="I471" s="251"/>
      <c r="J471" s="247"/>
      <c r="K471" s="247"/>
      <c r="L471" s="252"/>
      <c r="M471" s="253"/>
      <c r="N471" s="254"/>
      <c r="O471" s="254"/>
      <c r="P471" s="254"/>
      <c r="Q471" s="254"/>
      <c r="R471" s="254"/>
      <c r="S471" s="254"/>
      <c r="T471" s="255"/>
      <c r="U471" s="14"/>
      <c r="V471" s="14"/>
      <c r="W471" s="14"/>
      <c r="X471" s="14"/>
      <c r="Y471" s="14"/>
      <c r="Z471" s="14"/>
      <c r="AA471" s="14"/>
      <c r="AB471" s="14"/>
      <c r="AC471" s="14"/>
      <c r="AD471" s="14"/>
      <c r="AE471" s="14"/>
      <c r="AT471" s="256" t="s">
        <v>245</v>
      </c>
      <c r="AU471" s="256" t="s">
        <v>85</v>
      </c>
      <c r="AV471" s="14" t="s">
        <v>85</v>
      </c>
      <c r="AW471" s="14" t="s">
        <v>37</v>
      </c>
      <c r="AX471" s="14" t="s">
        <v>76</v>
      </c>
      <c r="AY471" s="256" t="s">
        <v>235</v>
      </c>
    </row>
    <row r="472" s="13" customFormat="1">
      <c r="A472" s="13"/>
      <c r="B472" s="235"/>
      <c r="C472" s="236"/>
      <c r="D472" s="237" t="s">
        <v>245</v>
      </c>
      <c r="E472" s="238" t="s">
        <v>19</v>
      </c>
      <c r="F472" s="239" t="s">
        <v>725</v>
      </c>
      <c r="G472" s="236"/>
      <c r="H472" s="238" t="s">
        <v>19</v>
      </c>
      <c r="I472" s="240"/>
      <c r="J472" s="236"/>
      <c r="K472" s="236"/>
      <c r="L472" s="241"/>
      <c r="M472" s="242"/>
      <c r="N472" s="243"/>
      <c r="O472" s="243"/>
      <c r="P472" s="243"/>
      <c r="Q472" s="243"/>
      <c r="R472" s="243"/>
      <c r="S472" s="243"/>
      <c r="T472" s="244"/>
      <c r="U472" s="13"/>
      <c r="V472" s="13"/>
      <c r="W472" s="13"/>
      <c r="X472" s="13"/>
      <c r="Y472" s="13"/>
      <c r="Z472" s="13"/>
      <c r="AA472" s="13"/>
      <c r="AB472" s="13"/>
      <c r="AC472" s="13"/>
      <c r="AD472" s="13"/>
      <c r="AE472" s="13"/>
      <c r="AT472" s="245" t="s">
        <v>245</v>
      </c>
      <c r="AU472" s="245" t="s">
        <v>85</v>
      </c>
      <c r="AV472" s="13" t="s">
        <v>83</v>
      </c>
      <c r="AW472" s="13" t="s">
        <v>37</v>
      </c>
      <c r="AX472" s="13" t="s">
        <v>76</v>
      </c>
      <c r="AY472" s="245" t="s">
        <v>235</v>
      </c>
    </row>
    <row r="473" s="14" customFormat="1">
      <c r="A473" s="14"/>
      <c r="B473" s="246"/>
      <c r="C473" s="247"/>
      <c r="D473" s="237" t="s">
        <v>245</v>
      </c>
      <c r="E473" s="248" t="s">
        <v>19</v>
      </c>
      <c r="F473" s="249" t="s">
        <v>2053</v>
      </c>
      <c r="G473" s="247"/>
      <c r="H473" s="250">
        <v>1.44</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245</v>
      </c>
      <c r="AU473" s="256" t="s">
        <v>85</v>
      </c>
      <c r="AV473" s="14" t="s">
        <v>85</v>
      </c>
      <c r="AW473" s="14" t="s">
        <v>37</v>
      </c>
      <c r="AX473" s="14" t="s">
        <v>76</v>
      </c>
      <c r="AY473" s="256" t="s">
        <v>235</v>
      </c>
    </row>
    <row r="474" s="13" customFormat="1">
      <c r="A474" s="13"/>
      <c r="B474" s="235"/>
      <c r="C474" s="236"/>
      <c r="D474" s="237" t="s">
        <v>245</v>
      </c>
      <c r="E474" s="238" t="s">
        <v>19</v>
      </c>
      <c r="F474" s="239" t="s">
        <v>728</v>
      </c>
      <c r="G474" s="236"/>
      <c r="H474" s="238" t="s">
        <v>19</v>
      </c>
      <c r="I474" s="240"/>
      <c r="J474" s="236"/>
      <c r="K474" s="236"/>
      <c r="L474" s="241"/>
      <c r="M474" s="242"/>
      <c r="N474" s="243"/>
      <c r="O474" s="243"/>
      <c r="P474" s="243"/>
      <c r="Q474" s="243"/>
      <c r="R474" s="243"/>
      <c r="S474" s="243"/>
      <c r="T474" s="244"/>
      <c r="U474" s="13"/>
      <c r="V474" s="13"/>
      <c r="W474" s="13"/>
      <c r="X474" s="13"/>
      <c r="Y474" s="13"/>
      <c r="Z474" s="13"/>
      <c r="AA474" s="13"/>
      <c r="AB474" s="13"/>
      <c r="AC474" s="13"/>
      <c r="AD474" s="13"/>
      <c r="AE474" s="13"/>
      <c r="AT474" s="245" t="s">
        <v>245</v>
      </c>
      <c r="AU474" s="245" t="s">
        <v>85</v>
      </c>
      <c r="AV474" s="13" t="s">
        <v>83</v>
      </c>
      <c r="AW474" s="13" t="s">
        <v>37</v>
      </c>
      <c r="AX474" s="13" t="s">
        <v>76</v>
      </c>
      <c r="AY474" s="245" t="s">
        <v>235</v>
      </c>
    </row>
    <row r="475" s="14" customFormat="1">
      <c r="A475" s="14"/>
      <c r="B475" s="246"/>
      <c r="C475" s="247"/>
      <c r="D475" s="237" t="s">
        <v>245</v>
      </c>
      <c r="E475" s="248" t="s">
        <v>19</v>
      </c>
      <c r="F475" s="249" t="s">
        <v>2054</v>
      </c>
      <c r="G475" s="247"/>
      <c r="H475" s="250">
        <v>1.3440000000000001</v>
      </c>
      <c r="I475" s="251"/>
      <c r="J475" s="247"/>
      <c r="K475" s="247"/>
      <c r="L475" s="252"/>
      <c r="M475" s="253"/>
      <c r="N475" s="254"/>
      <c r="O475" s="254"/>
      <c r="P475" s="254"/>
      <c r="Q475" s="254"/>
      <c r="R475" s="254"/>
      <c r="S475" s="254"/>
      <c r="T475" s="255"/>
      <c r="U475" s="14"/>
      <c r="V475" s="14"/>
      <c r="W475" s="14"/>
      <c r="X475" s="14"/>
      <c r="Y475" s="14"/>
      <c r="Z475" s="14"/>
      <c r="AA475" s="14"/>
      <c r="AB475" s="14"/>
      <c r="AC475" s="14"/>
      <c r="AD475" s="14"/>
      <c r="AE475" s="14"/>
      <c r="AT475" s="256" t="s">
        <v>245</v>
      </c>
      <c r="AU475" s="256" t="s">
        <v>85</v>
      </c>
      <c r="AV475" s="14" t="s">
        <v>85</v>
      </c>
      <c r="AW475" s="14" t="s">
        <v>37</v>
      </c>
      <c r="AX475" s="14" t="s">
        <v>76</v>
      </c>
      <c r="AY475" s="256" t="s">
        <v>235</v>
      </c>
    </row>
    <row r="476" s="13" customFormat="1">
      <c r="A476" s="13"/>
      <c r="B476" s="235"/>
      <c r="C476" s="236"/>
      <c r="D476" s="237" t="s">
        <v>245</v>
      </c>
      <c r="E476" s="238" t="s">
        <v>19</v>
      </c>
      <c r="F476" s="239" t="s">
        <v>728</v>
      </c>
      <c r="G476" s="236"/>
      <c r="H476" s="238" t="s">
        <v>19</v>
      </c>
      <c r="I476" s="240"/>
      <c r="J476" s="236"/>
      <c r="K476" s="236"/>
      <c r="L476" s="241"/>
      <c r="M476" s="242"/>
      <c r="N476" s="243"/>
      <c r="O476" s="243"/>
      <c r="P476" s="243"/>
      <c r="Q476" s="243"/>
      <c r="R476" s="243"/>
      <c r="S476" s="243"/>
      <c r="T476" s="244"/>
      <c r="U476" s="13"/>
      <c r="V476" s="13"/>
      <c r="W476" s="13"/>
      <c r="X476" s="13"/>
      <c r="Y476" s="13"/>
      <c r="Z476" s="13"/>
      <c r="AA476" s="13"/>
      <c r="AB476" s="13"/>
      <c r="AC476" s="13"/>
      <c r="AD476" s="13"/>
      <c r="AE476" s="13"/>
      <c r="AT476" s="245" t="s">
        <v>245</v>
      </c>
      <c r="AU476" s="245" t="s">
        <v>85</v>
      </c>
      <c r="AV476" s="13" t="s">
        <v>83</v>
      </c>
      <c r="AW476" s="13" t="s">
        <v>37</v>
      </c>
      <c r="AX476" s="13" t="s">
        <v>76</v>
      </c>
      <c r="AY476" s="245" t="s">
        <v>235</v>
      </c>
    </row>
    <row r="477" s="14" customFormat="1">
      <c r="A477" s="14"/>
      <c r="B477" s="246"/>
      <c r="C477" s="247"/>
      <c r="D477" s="237" t="s">
        <v>245</v>
      </c>
      <c r="E477" s="248" t="s">
        <v>19</v>
      </c>
      <c r="F477" s="249" t="s">
        <v>2055</v>
      </c>
      <c r="G477" s="247"/>
      <c r="H477" s="250">
        <v>2.016</v>
      </c>
      <c r="I477" s="251"/>
      <c r="J477" s="247"/>
      <c r="K477" s="247"/>
      <c r="L477" s="252"/>
      <c r="M477" s="253"/>
      <c r="N477" s="254"/>
      <c r="O477" s="254"/>
      <c r="P477" s="254"/>
      <c r="Q477" s="254"/>
      <c r="R477" s="254"/>
      <c r="S477" s="254"/>
      <c r="T477" s="255"/>
      <c r="U477" s="14"/>
      <c r="V477" s="14"/>
      <c r="W477" s="14"/>
      <c r="X477" s="14"/>
      <c r="Y477" s="14"/>
      <c r="Z477" s="14"/>
      <c r="AA477" s="14"/>
      <c r="AB477" s="14"/>
      <c r="AC477" s="14"/>
      <c r="AD477" s="14"/>
      <c r="AE477" s="14"/>
      <c r="AT477" s="256" t="s">
        <v>245</v>
      </c>
      <c r="AU477" s="256" t="s">
        <v>85</v>
      </c>
      <c r="AV477" s="14" t="s">
        <v>85</v>
      </c>
      <c r="AW477" s="14" t="s">
        <v>37</v>
      </c>
      <c r="AX477" s="14" t="s">
        <v>76</v>
      </c>
      <c r="AY477" s="256" t="s">
        <v>235</v>
      </c>
    </row>
    <row r="478" s="13" customFormat="1">
      <c r="A478" s="13"/>
      <c r="B478" s="235"/>
      <c r="C478" s="236"/>
      <c r="D478" s="237" t="s">
        <v>245</v>
      </c>
      <c r="E478" s="238" t="s">
        <v>19</v>
      </c>
      <c r="F478" s="239" t="s">
        <v>728</v>
      </c>
      <c r="G478" s="236"/>
      <c r="H478" s="238" t="s">
        <v>19</v>
      </c>
      <c r="I478" s="240"/>
      <c r="J478" s="236"/>
      <c r="K478" s="236"/>
      <c r="L478" s="241"/>
      <c r="M478" s="242"/>
      <c r="N478" s="243"/>
      <c r="O478" s="243"/>
      <c r="P478" s="243"/>
      <c r="Q478" s="243"/>
      <c r="R478" s="243"/>
      <c r="S478" s="243"/>
      <c r="T478" s="244"/>
      <c r="U478" s="13"/>
      <c r="V478" s="13"/>
      <c r="W478" s="13"/>
      <c r="X478" s="13"/>
      <c r="Y478" s="13"/>
      <c r="Z478" s="13"/>
      <c r="AA478" s="13"/>
      <c r="AB478" s="13"/>
      <c r="AC478" s="13"/>
      <c r="AD478" s="13"/>
      <c r="AE478" s="13"/>
      <c r="AT478" s="245" t="s">
        <v>245</v>
      </c>
      <c r="AU478" s="245" t="s">
        <v>85</v>
      </c>
      <c r="AV478" s="13" t="s">
        <v>83</v>
      </c>
      <c r="AW478" s="13" t="s">
        <v>37</v>
      </c>
      <c r="AX478" s="13" t="s">
        <v>76</v>
      </c>
      <c r="AY478" s="245" t="s">
        <v>235</v>
      </c>
    </row>
    <row r="479" s="14" customFormat="1">
      <c r="A479" s="14"/>
      <c r="B479" s="246"/>
      <c r="C479" s="247"/>
      <c r="D479" s="237" t="s">
        <v>245</v>
      </c>
      <c r="E479" s="248" t="s">
        <v>19</v>
      </c>
      <c r="F479" s="249" t="s">
        <v>2056</v>
      </c>
      <c r="G479" s="247"/>
      <c r="H479" s="250">
        <v>0.67200000000000004</v>
      </c>
      <c r="I479" s="251"/>
      <c r="J479" s="247"/>
      <c r="K479" s="247"/>
      <c r="L479" s="252"/>
      <c r="M479" s="253"/>
      <c r="N479" s="254"/>
      <c r="O479" s="254"/>
      <c r="P479" s="254"/>
      <c r="Q479" s="254"/>
      <c r="R479" s="254"/>
      <c r="S479" s="254"/>
      <c r="T479" s="255"/>
      <c r="U479" s="14"/>
      <c r="V479" s="14"/>
      <c r="W479" s="14"/>
      <c r="X479" s="14"/>
      <c r="Y479" s="14"/>
      <c r="Z479" s="14"/>
      <c r="AA479" s="14"/>
      <c r="AB479" s="14"/>
      <c r="AC479" s="14"/>
      <c r="AD479" s="14"/>
      <c r="AE479" s="14"/>
      <c r="AT479" s="256" t="s">
        <v>245</v>
      </c>
      <c r="AU479" s="256" t="s">
        <v>85</v>
      </c>
      <c r="AV479" s="14" t="s">
        <v>85</v>
      </c>
      <c r="AW479" s="14" t="s">
        <v>37</v>
      </c>
      <c r="AX479" s="14" t="s">
        <v>76</v>
      </c>
      <c r="AY479" s="256" t="s">
        <v>235</v>
      </c>
    </row>
    <row r="480" s="13" customFormat="1">
      <c r="A480" s="13"/>
      <c r="B480" s="235"/>
      <c r="C480" s="236"/>
      <c r="D480" s="237" t="s">
        <v>245</v>
      </c>
      <c r="E480" s="238" t="s">
        <v>19</v>
      </c>
      <c r="F480" s="239" t="s">
        <v>730</v>
      </c>
      <c r="G480" s="236"/>
      <c r="H480" s="238" t="s">
        <v>19</v>
      </c>
      <c r="I480" s="240"/>
      <c r="J480" s="236"/>
      <c r="K480" s="236"/>
      <c r="L480" s="241"/>
      <c r="M480" s="242"/>
      <c r="N480" s="243"/>
      <c r="O480" s="243"/>
      <c r="P480" s="243"/>
      <c r="Q480" s="243"/>
      <c r="R480" s="243"/>
      <c r="S480" s="243"/>
      <c r="T480" s="244"/>
      <c r="U480" s="13"/>
      <c r="V480" s="13"/>
      <c r="W480" s="13"/>
      <c r="X480" s="13"/>
      <c r="Y480" s="13"/>
      <c r="Z480" s="13"/>
      <c r="AA480" s="13"/>
      <c r="AB480" s="13"/>
      <c r="AC480" s="13"/>
      <c r="AD480" s="13"/>
      <c r="AE480" s="13"/>
      <c r="AT480" s="245" t="s">
        <v>245</v>
      </c>
      <c r="AU480" s="245" t="s">
        <v>85</v>
      </c>
      <c r="AV480" s="13" t="s">
        <v>83</v>
      </c>
      <c r="AW480" s="13" t="s">
        <v>37</v>
      </c>
      <c r="AX480" s="13" t="s">
        <v>76</v>
      </c>
      <c r="AY480" s="245" t="s">
        <v>235</v>
      </c>
    </row>
    <row r="481" s="14" customFormat="1">
      <c r="A481" s="14"/>
      <c r="B481" s="246"/>
      <c r="C481" s="247"/>
      <c r="D481" s="237" t="s">
        <v>245</v>
      </c>
      <c r="E481" s="248" t="s">
        <v>19</v>
      </c>
      <c r="F481" s="249" t="s">
        <v>2057</v>
      </c>
      <c r="G481" s="247"/>
      <c r="H481" s="250">
        <v>1.1200000000000001</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245</v>
      </c>
      <c r="AU481" s="256" t="s">
        <v>85</v>
      </c>
      <c r="AV481" s="14" t="s">
        <v>85</v>
      </c>
      <c r="AW481" s="14" t="s">
        <v>37</v>
      </c>
      <c r="AX481" s="14" t="s">
        <v>76</v>
      </c>
      <c r="AY481" s="256" t="s">
        <v>235</v>
      </c>
    </row>
    <row r="482" s="13" customFormat="1">
      <c r="A482" s="13"/>
      <c r="B482" s="235"/>
      <c r="C482" s="236"/>
      <c r="D482" s="237" t="s">
        <v>245</v>
      </c>
      <c r="E482" s="238" t="s">
        <v>19</v>
      </c>
      <c r="F482" s="239" t="s">
        <v>730</v>
      </c>
      <c r="G482" s="236"/>
      <c r="H482" s="238" t="s">
        <v>19</v>
      </c>
      <c r="I482" s="240"/>
      <c r="J482" s="236"/>
      <c r="K482" s="236"/>
      <c r="L482" s="241"/>
      <c r="M482" s="242"/>
      <c r="N482" s="243"/>
      <c r="O482" s="243"/>
      <c r="P482" s="243"/>
      <c r="Q482" s="243"/>
      <c r="R482" s="243"/>
      <c r="S482" s="243"/>
      <c r="T482" s="244"/>
      <c r="U482" s="13"/>
      <c r="V482" s="13"/>
      <c r="W482" s="13"/>
      <c r="X482" s="13"/>
      <c r="Y482" s="13"/>
      <c r="Z482" s="13"/>
      <c r="AA482" s="13"/>
      <c r="AB482" s="13"/>
      <c r="AC482" s="13"/>
      <c r="AD482" s="13"/>
      <c r="AE482" s="13"/>
      <c r="AT482" s="245" t="s">
        <v>245</v>
      </c>
      <c r="AU482" s="245" t="s">
        <v>85</v>
      </c>
      <c r="AV482" s="13" t="s">
        <v>83</v>
      </c>
      <c r="AW482" s="13" t="s">
        <v>37</v>
      </c>
      <c r="AX482" s="13" t="s">
        <v>76</v>
      </c>
      <c r="AY482" s="245" t="s">
        <v>235</v>
      </c>
    </row>
    <row r="483" s="14" customFormat="1">
      <c r="A483" s="14"/>
      <c r="B483" s="246"/>
      <c r="C483" s="247"/>
      <c r="D483" s="237" t="s">
        <v>245</v>
      </c>
      <c r="E483" s="248" t="s">
        <v>19</v>
      </c>
      <c r="F483" s="249" t="s">
        <v>2058</v>
      </c>
      <c r="G483" s="247"/>
      <c r="H483" s="250">
        <v>0.56000000000000005</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245</v>
      </c>
      <c r="AU483" s="256" t="s">
        <v>85</v>
      </c>
      <c r="AV483" s="14" t="s">
        <v>85</v>
      </c>
      <c r="AW483" s="14" t="s">
        <v>37</v>
      </c>
      <c r="AX483" s="14" t="s">
        <v>76</v>
      </c>
      <c r="AY483" s="256" t="s">
        <v>235</v>
      </c>
    </row>
    <row r="484" s="13" customFormat="1">
      <c r="A484" s="13"/>
      <c r="B484" s="235"/>
      <c r="C484" s="236"/>
      <c r="D484" s="237" t="s">
        <v>245</v>
      </c>
      <c r="E484" s="238" t="s">
        <v>19</v>
      </c>
      <c r="F484" s="239" t="s">
        <v>733</v>
      </c>
      <c r="G484" s="236"/>
      <c r="H484" s="238" t="s">
        <v>19</v>
      </c>
      <c r="I484" s="240"/>
      <c r="J484" s="236"/>
      <c r="K484" s="236"/>
      <c r="L484" s="241"/>
      <c r="M484" s="242"/>
      <c r="N484" s="243"/>
      <c r="O484" s="243"/>
      <c r="P484" s="243"/>
      <c r="Q484" s="243"/>
      <c r="R484" s="243"/>
      <c r="S484" s="243"/>
      <c r="T484" s="244"/>
      <c r="U484" s="13"/>
      <c r="V484" s="13"/>
      <c r="W484" s="13"/>
      <c r="X484" s="13"/>
      <c r="Y484" s="13"/>
      <c r="Z484" s="13"/>
      <c r="AA484" s="13"/>
      <c r="AB484" s="13"/>
      <c r="AC484" s="13"/>
      <c r="AD484" s="13"/>
      <c r="AE484" s="13"/>
      <c r="AT484" s="245" t="s">
        <v>245</v>
      </c>
      <c r="AU484" s="245" t="s">
        <v>85</v>
      </c>
      <c r="AV484" s="13" t="s">
        <v>83</v>
      </c>
      <c r="AW484" s="13" t="s">
        <v>37</v>
      </c>
      <c r="AX484" s="13" t="s">
        <v>76</v>
      </c>
      <c r="AY484" s="245" t="s">
        <v>235</v>
      </c>
    </row>
    <row r="485" s="14" customFormat="1">
      <c r="A485" s="14"/>
      <c r="B485" s="246"/>
      <c r="C485" s="247"/>
      <c r="D485" s="237" t="s">
        <v>245</v>
      </c>
      <c r="E485" s="248" t="s">
        <v>19</v>
      </c>
      <c r="F485" s="249" t="s">
        <v>2059</v>
      </c>
      <c r="G485" s="247"/>
      <c r="H485" s="250">
        <v>0.48999999999999999</v>
      </c>
      <c r="I485" s="251"/>
      <c r="J485" s="247"/>
      <c r="K485" s="247"/>
      <c r="L485" s="252"/>
      <c r="M485" s="253"/>
      <c r="N485" s="254"/>
      <c r="O485" s="254"/>
      <c r="P485" s="254"/>
      <c r="Q485" s="254"/>
      <c r="R485" s="254"/>
      <c r="S485" s="254"/>
      <c r="T485" s="255"/>
      <c r="U485" s="14"/>
      <c r="V485" s="14"/>
      <c r="W485" s="14"/>
      <c r="X485" s="14"/>
      <c r="Y485" s="14"/>
      <c r="Z485" s="14"/>
      <c r="AA485" s="14"/>
      <c r="AB485" s="14"/>
      <c r="AC485" s="14"/>
      <c r="AD485" s="14"/>
      <c r="AE485" s="14"/>
      <c r="AT485" s="256" t="s">
        <v>245</v>
      </c>
      <c r="AU485" s="256" t="s">
        <v>85</v>
      </c>
      <c r="AV485" s="14" t="s">
        <v>85</v>
      </c>
      <c r="AW485" s="14" t="s">
        <v>37</v>
      </c>
      <c r="AX485" s="14" t="s">
        <v>76</v>
      </c>
      <c r="AY485" s="256" t="s">
        <v>235</v>
      </c>
    </row>
    <row r="486" s="13" customFormat="1">
      <c r="A486" s="13"/>
      <c r="B486" s="235"/>
      <c r="C486" s="236"/>
      <c r="D486" s="237" t="s">
        <v>245</v>
      </c>
      <c r="E486" s="238" t="s">
        <v>19</v>
      </c>
      <c r="F486" s="239" t="s">
        <v>735</v>
      </c>
      <c r="G486" s="236"/>
      <c r="H486" s="238" t="s">
        <v>19</v>
      </c>
      <c r="I486" s="240"/>
      <c r="J486" s="236"/>
      <c r="K486" s="236"/>
      <c r="L486" s="241"/>
      <c r="M486" s="242"/>
      <c r="N486" s="243"/>
      <c r="O486" s="243"/>
      <c r="P486" s="243"/>
      <c r="Q486" s="243"/>
      <c r="R486" s="243"/>
      <c r="S486" s="243"/>
      <c r="T486" s="244"/>
      <c r="U486" s="13"/>
      <c r="V486" s="13"/>
      <c r="W486" s="13"/>
      <c r="X486" s="13"/>
      <c r="Y486" s="13"/>
      <c r="Z486" s="13"/>
      <c r="AA486" s="13"/>
      <c r="AB486" s="13"/>
      <c r="AC486" s="13"/>
      <c r="AD486" s="13"/>
      <c r="AE486" s="13"/>
      <c r="AT486" s="245" t="s">
        <v>245</v>
      </c>
      <c r="AU486" s="245" t="s">
        <v>85</v>
      </c>
      <c r="AV486" s="13" t="s">
        <v>83</v>
      </c>
      <c r="AW486" s="13" t="s">
        <v>37</v>
      </c>
      <c r="AX486" s="13" t="s">
        <v>76</v>
      </c>
      <c r="AY486" s="245" t="s">
        <v>235</v>
      </c>
    </row>
    <row r="487" s="14" customFormat="1">
      <c r="A487" s="14"/>
      <c r="B487" s="246"/>
      <c r="C487" s="247"/>
      <c r="D487" s="237" t="s">
        <v>245</v>
      </c>
      <c r="E487" s="248" t="s">
        <v>19</v>
      </c>
      <c r="F487" s="249" t="s">
        <v>2056</v>
      </c>
      <c r="G487" s="247"/>
      <c r="H487" s="250">
        <v>0.67200000000000004</v>
      </c>
      <c r="I487" s="251"/>
      <c r="J487" s="247"/>
      <c r="K487" s="247"/>
      <c r="L487" s="252"/>
      <c r="M487" s="253"/>
      <c r="N487" s="254"/>
      <c r="O487" s="254"/>
      <c r="P487" s="254"/>
      <c r="Q487" s="254"/>
      <c r="R487" s="254"/>
      <c r="S487" s="254"/>
      <c r="T487" s="255"/>
      <c r="U487" s="14"/>
      <c r="V487" s="14"/>
      <c r="W487" s="14"/>
      <c r="X487" s="14"/>
      <c r="Y487" s="14"/>
      <c r="Z487" s="14"/>
      <c r="AA487" s="14"/>
      <c r="AB487" s="14"/>
      <c r="AC487" s="14"/>
      <c r="AD487" s="14"/>
      <c r="AE487" s="14"/>
      <c r="AT487" s="256" t="s">
        <v>245</v>
      </c>
      <c r="AU487" s="256" t="s">
        <v>85</v>
      </c>
      <c r="AV487" s="14" t="s">
        <v>85</v>
      </c>
      <c r="AW487" s="14" t="s">
        <v>37</v>
      </c>
      <c r="AX487" s="14" t="s">
        <v>76</v>
      </c>
      <c r="AY487" s="256" t="s">
        <v>235</v>
      </c>
    </row>
    <row r="488" s="13" customFormat="1">
      <c r="A488" s="13"/>
      <c r="B488" s="235"/>
      <c r="C488" s="236"/>
      <c r="D488" s="237" t="s">
        <v>245</v>
      </c>
      <c r="E488" s="238" t="s">
        <v>19</v>
      </c>
      <c r="F488" s="239" t="s">
        <v>736</v>
      </c>
      <c r="G488" s="236"/>
      <c r="H488" s="238" t="s">
        <v>19</v>
      </c>
      <c r="I488" s="240"/>
      <c r="J488" s="236"/>
      <c r="K488" s="236"/>
      <c r="L488" s="241"/>
      <c r="M488" s="242"/>
      <c r="N488" s="243"/>
      <c r="O488" s="243"/>
      <c r="P488" s="243"/>
      <c r="Q488" s="243"/>
      <c r="R488" s="243"/>
      <c r="S488" s="243"/>
      <c r="T488" s="244"/>
      <c r="U488" s="13"/>
      <c r="V488" s="13"/>
      <c r="W488" s="13"/>
      <c r="X488" s="13"/>
      <c r="Y488" s="13"/>
      <c r="Z488" s="13"/>
      <c r="AA488" s="13"/>
      <c r="AB488" s="13"/>
      <c r="AC488" s="13"/>
      <c r="AD488" s="13"/>
      <c r="AE488" s="13"/>
      <c r="AT488" s="245" t="s">
        <v>245</v>
      </c>
      <c r="AU488" s="245" t="s">
        <v>85</v>
      </c>
      <c r="AV488" s="13" t="s">
        <v>83</v>
      </c>
      <c r="AW488" s="13" t="s">
        <v>37</v>
      </c>
      <c r="AX488" s="13" t="s">
        <v>76</v>
      </c>
      <c r="AY488" s="245" t="s">
        <v>235</v>
      </c>
    </row>
    <row r="489" s="14" customFormat="1">
      <c r="A489" s="14"/>
      <c r="B489" s="246"/>
      <c r="C489" s="247"/>
      <c r="D489" s="237" t="s">
        <v>245</v>
      </c>
      <c r="E489" s="248" t="s">
        <v>19</v>
      </c>
      <c r="F489" s="249" t="s">
        <v>2060</v>
      </c>
      <c r="G489" s="247"/>
      <c r="H489" s="250">
        <v>0.624</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245</v>
      </c>
      <c r="AU489" s="256" t="s">
        <v>85</v>
      </c>
      <c r="AV489" s="14" t="s">
        <v>85</v>
      </c>
      <c r="AW489" s="14" t="s">
        <v>37</v>
      </c>
      <c r="AX489" s="14" t="s">
        <v>76</v>
      </c>
      <c r="AY489" s="256" t="s">
        <v>235</v>
      </c>
    </row>
    <row r="490" s="13" customFormat="1">
      <c r="A490" s="13"/>
      <c r="B490" s="235"/>
      <c r="C490" s="236"/>
      <c r="D490" s="237" t="s">
        <v>245</v>
      </c>
      <c r="E490" s="238" t="s">
        <v>19</v>
      </c>
      <c r="F490" s="239" t="s">
        <v>737</v>
      </c>
      <c r="G490" s="236"/>
      <c r="H490" s="238" t="s">
        <v>19</v>
      </c>
      <c r="I490" s="240"/>
      <c r="J490" s="236"/>
      <c r="K490" s="236"/>
      <c r="L490" s="241"/>
      <c r="M490" s="242"/>
      <c r="N490" s="243"/>
      <c r="O490" s="243"/>
      <c r="P490" s="243"/>
      <c r="Q490" s="243"/>
      <c r="R490" s="243"/>
      <c r="S490" s="243"/>
      <c r="T490" s="244"/>
      <c r="U490" s="13"/>
      <c r="V490" s="13"/>
      <c r="W490" s="13"/>
      <c r="X490" s="13"/>
      <c r="Y490" s="13"/>
      <c r="Z490" s="13"/>
      <c r="AA490" s="13"/>
      <c r="AB490" s="13"/>
      <c r="AC490" s="13"/>
      <c r="AD490" s="13"/>
      <c r="AE490" s="13"/>
      <c r="AT490" s="245" t="s">
        <v>245</v>
      </c>
      <c r="AU490" s="245" t="s">
        <v>85</v>
      </c>
      <c r="AV490" s="13" t="s">
        <v>83</v>
      </c>
      <c r="AW490" s="13" t="s">
        <v>37</v>
      </c>
      <c r="AX490" s="13" t="s">
        <v>76</v>
      </c>
      <c r="AY490" s="245" t="s">
        <v>235</v>
      </c>
    </row>
    <row r="491" s="14" customFormat="1">
      <c r="A491" s="14"/>
      <c r="B491" s="246"/>
      <c r="C491" s="247"/>
      <c r="D491" s="237" t="s">
        <v>245</v>
      </c>
      <c r="E491" s="248" t="s">
        <v>19</v>
      </c>
      <c r="F491" s="249" t="s">
        <v>2061</v>
      </c>
      <c r="G491" s="247"/>
      <c r="H491" s="250">
        <v>1.5600000000000001</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245</v>
      </c>
      <c r="AU491" s="256" t="s">
        <v>85</v>
      </c>
      <c r="AV491" s="14" t="s">
        <v>85</v>
      </c>
      <c r="AW491" s="14" t="s">
        <v>37</v>
      </c>
      <c r="AX491" s="14" t="s">
        <v>76</v>
      </c>
      <c r="AY491" s="256" t="s">
        <v>235</v>
      </c>
    </row>
    <row r="492" s="13" customFormat="1">
      <c r="A492" s="13"/>
      <c r="B492" s="235"/>
      <c r="C492" s="236"/>
      <c r="D492" s="237" t="s">
        <v>245</v>
      </c>
      <c r="E492" s="238" t="s">
        <v>19</v>
      </c>
      <c r="F492" s="239" t="s">
        <v>739</v>
      </c>
      <c r="G492" s="236"/>
      <c r="H492" s="238" t="s">
        <v>19</v>
      </c>
      <c r="I492" s="240"/>
      <c r="J492" s="236"/>
      <c r="K492" s="236"/>
      <c r="L492" s="241"/>
      <c r="M492" s="242"/>
      <c r="N492" s="243"/>
      <c r="O492" s="243"/>
      <c r="P492" s="243"/>
      <c r="Q492" s="243"/>
      <c r="R492" s="243"/>
      <c r="S492" s="243"/>
      <c r="T492" s="244"/>
      <c r="U492" s="13"/>
      <c r="V492" s="13"/>
      <c r="W492" s="13"/>
      <c r="X492" s="13"/>
      <c r="Y492" s="13"/>
      <c r="Z492" s="13"/>
      <c r="AA492" s="13"/>
      <c r="AB492" s="13"/>
      <c r="AC492" s="13"/>
      <c r="AD492" s="13"/>
      <c r="AE492" s="13"/>
      <c r="AT492" s="245" t="s">
        <v>245</v>
      </c>
      <c r="AU492" s="245" t="s">
        <v>85</v>
      </c>
      <c r="AV492" s="13" t="s">
        <v>83</v>
      </c>
      <c r="AW492" s="13" t="s">
        <v>37</v>
      </c>
      <c r="AX492" s="13" t="s">
        <v>76</v>
      </c>
      <c r="AY492" s="245" t="s">
        <v>235</v>
      </c>
    </row>
    <row r="493" s="14" customFormat="1">
      <c r="A493" s="14"/>
      <c r="B493" s="246"/>
      <c r="C493" s="247"/>
      <c r="D493" s="237" t="s">
        <v>245</v>
      </c>
      <c r="E493" s="248" t="s">
        <v>19</v>
      </c>
      <c r="F493" s="249" t="s">
        <v>2062</v>
      </c>
      <c r="G493" s="247"/>
      <c r="H493" s="250">
        <v>1.4370000000000001</v>
      </c>
      <c r="I493" s="251"/>
      <c r="J493" s="247"/>
      <c r="K493" s="247"/>
      <c r="L493" s="252"/>
      <c r="M493" s="253"/>
      <c r="N493" s="254"/>
      <c r="O493" s="254"/>
      <c r="P493" s="254"/>
      <c r="Q493" s="254"/>
      <c r="R493" s="254"/>
      <c r="S493" s="254"/>
      <c r="T493" s="255"/>
      <c r="U493" s="14"/>
      <c r="V493" s="14"/>
      <c r="W493" s="14"/>
      <c r="X493" s="14"/>
      <c r="Y493" s="14"/>
      <c r="Z493" s="14"/>
      <c r="AA493" s="14"/>
      <c r="AB493" s="14"/>
      <c r="AC493" s="14"/>
      <c r="AD493" s="14"/>
      <c r="AE493" s="14"/>
      <c r="AT493" s="256" t="s">
        <v>245</v>
      </c>
      <c r="AU493" s="256" t="s">
        <v>85</v>
      </c>
      <c r="AV493" s="14" t="s">
        <v>85</v>
      </c>
      <c r="AW493" s="14" t="s">
        <v>37</v>
      </c>
      <c r="AX493" s="14" t="s">
        <v>76</v>
      </c>
      <c r="AY493" s="256" t="s">
        <v>235</v>
      </c>
    </row>
    <row r="494" s="13" customFormat="1">
      <c r="A494" s="13"/>
      <c r="B494" s="235"/>
      <c r="C494" s="236"/>
      <c r="D494" s="237" t="s">
        <v>245</v>
      </c>
      <c r="E494" s="238" t="s">
        <v>19</v>
      </c>
      <c r="F494" s="239" t="s">
        <v>741</v>
      </c>
      <c r="G494" s="236"/>
      <c r="H494" s="238" t="s">
        <v>19</v>
      </c>
      <c r="I494" s="240"/>
      <c r="J494" s="236"/>
      <c r="K494" s="236"/>
      <c r="L494" s="241"/>
      <c r="M494" s="242"/>
      <c r="N494" s="243"/>
      <c r="O494" s="243"/>
      <c r="P494" s="243"/>
      <c r="Q494" s="243"/>
      <c r="R494" s="243"/>
      <c r="S494" s="243"/>
      <c r="T494" s="244"/>
      <c r="U494" s="13"/>
      <c r="V494" s="13"/>
      <c r="W494" s="13"/>
      <c r="X494" s="13"/>
      <c r="Y494" s="13"/>
      <c r="Z494" s="13"/>
      <c r="AA494" s="13"/>
      <c r="AB494" s="13"/>
      <c r="AC494" s="13"/>
      <c r="AD494" s="13"/>
      <c r="AE494" s="13"/>
      <c r="AT494" s="245" t="s">
        <v>245</v>
      </c>
      <c r="AU494" s="245" t="s">
        <v>85</v>
      </c>
      <c r="AV494" s="13" t="s">
        <v>83</v>
      </c>
      <c r="AW494" s="13" t="s">
        <v>37</v>
      </c>
      <c r="AX494" s="13" t="s">
        <v>76</v>
      </c>
      <c r="AY494" s="245" t="s">
        <v>235</v>
      </c>
    </row>
    <row r="495" s="14" customFormat="1">
      <c r="A495" s="14"/>
      <c r="B495" s="246"/>
      <c r="C495" s="247"/>
      <c r="D495" s="237" t="s">
        <v>245</v>
      </c>
      <c r="E495" s="248" t="s">
        <v>19</v>
      </c>
      <c r="F495" s="249" t="s">
        <v>2063</v>
      </c>
      <c r="G495" s="247"/>
      <c r="H495" s="250">
        <v>1.258</v>
      </c>
      <c r="I495" s="251"/>
      <c r="J495" s="247"/>
      <c r="K495" s="247"/>
      <c r="L495" s="252"/>
      <c r="M495" s="253"/>
      <c r="N495" s="254"/>
      <c r="O495" s="254"/>
      <c r="P495" s="254"/>
      <c r="Q495" s="254"/>
      <c r="R495" s="254"/>
      <c r="S495" s="254"/>
      <c r="T495" s="255"/>
      <c r="U495" s="14"/>
      <c r="V495" s="14"/>
      <c r="W495" s="14"/>
      <c r="X495" s="14"/>
      <c r="Y495" s="14"/>
      <c r="Z495" s="14"/>
      <c r="AA495" s="14"/>
      <c r="AB495" s="14"/>
      <c r="AC495" s="14"/>
      <c r="AD495" s="14"/>
      <c r="AE495" s="14"/>
      <c r="AT495" s="256" t="s">
        <v>245</v>
      </c>
      <c r="AU495" s="256" t="s">
        <v>85</v>
      </c>
      <c r="AV495" s="14" t="s">
        <v>85</v>
      </c>
      <c r="AW495" s="14" t="s">
        <v>37</v>
      </c>
      <c r="AX495" s="14" t="s">
        <v>76</v>
      </c>
      <c r="AY495" s="256" t="s">
        <v>235</v>
      </c>
    </row>
    <row r="496" s="13" customFormat="1">
      <c r="A496" s="13"/>
      <c r="B496" s="235"/>
      <c r="C496" s="236"/>
      <c r="D496" s="237" t="s">
        <v>245</v>
      </c>
      <c r="E496" s="238" t="s">
        <v>19</v>
      </c>
      <c r="F496" s="239" t="s">
        <v>743</v>
      </c>
      <c r="G496" s="236"/>
      <c r="H496" s="238" t="s">
        <v>19</v>
      </c>
      <c r="I496" s="240"/>
      <c r="J496" s="236"/>
      <c r="K496" s="236"/>
      <c r="L496" s="241"/>
      <c r="M496" s="242"/>
      <c r="N496" s="243"/>
      <c r="O496" s="243"/>
      <c r="P496" s="243"/>
      <c r="Q496" s="243"/>
      <c r="R496" s="243"/>
      <c r="S496" s="243"/>
      <c r="T496" s="244"/>
      <c r="U496" s="13"/>
      <c r="V496" s="13"/>
      <c r="W496" s="13"/>
      <c r="X496" s="13"/>
      <c r="Y496" s="13"/>
      <c r="Z496" s="13"/>
      <c r="AA496" s="13"/>
      <c r="AB496" s="13"/>
      <c r="AC496" s="13"/>
      <c r="AD496" s="13"/>
      <c r="AE496" s="13"/>
      <c r="AT496" s="245" t="s">
        <v>245</v>
      </c>
      <c r="AU496" s="245" t="s">
        <v>85</v>
      </c>
      <c r="AV496" s="13" t="s">
        <v>83</v>
      </c>
      <c r="AW496" s="13" t="s">
        <v>37</v>
      </c>
      <c r="AX496" s="13" t="s">
        <v>76</v>
      </c>
      <c r="AY496" s="245" t="s">
        <v>235</v>
      </c>
    </row>
    <row r="497" s="14" customFormat="1">
      <c r="A497" s="14"/>
      <c r="B497" s="246"/>
      <c r="C497" s="247"/>
      <c r="D497" s="237" t="s">
        <v>245</v>
      </c>
      <c r="E497" s="248" t="s">
        <v>19</v>
      </c>
      <c r="F497" s="249" t="s">
        <v>2064</v>
      </c>
      <c r="G497" s="247"/>
      <c r="H497" s="250">
        <v>1.04</v>
      </c>
      <c r="I497" s="251"/>
      <c r="J497" s="247"/>
      <c r="K497" s="247"/>
      <c r="L497" s="252"/>
      <c r="M497" s="253"/>
      <c r="N497" s="254"/>
      <c r="O497" s="254"/>
      <c r="P497" s="254"/>
      <c r="Q497" s="254"/>
      <c r="R497" s="254"/>
      <c r="S497" s="254"/>
      <c r="T497" s="255"/>
      <c r="U497" s="14"/>
      <c r="V497" s="14"/>
      <c r="W497" s="14"/>
      <c r="X497" s="14"/>
      <c r="Y497" s="14"/>
      <c r="Z497" s="14"/>
      <c r="AA497" s="14"/>
      <c r="AB497" s="14"/>
      <c r="AC497" s="14"/>
      <c r="AD497" s="14"/>
      <c r="AE497" s="14"/>
      <c r="AT497" s="256" t="s">
        <v>245</v>
      </c>
      <c r="AU497" s="256" t="s">
        <v>85</v>
      </c>
      <c r="AV497" s="14" t="s">
        <v>85</v>
      </c>
      <c r="AW497" s="14" t="s">
        <v>37</v>
      </c>
      <c r="AX497" s="14" t="s">
        <v>76</v>
      </c>
      <c r="AY497" s="256" t="s">
        <v>235</v>
      </c>
    </row>
    <row r="498" s="13" customFormat="1">
      <c r="A498" s="13"/>
      <c r="B498" s="235"/>
      <c r="C498" s="236"/>
      <c r="D498" s="237" t="s">
        <v>245</v>
      </c>
      <c r="E498" s="238" t="s">
        <v>19</v>
      </c>
      <c r="F498" s="239" t="s">
        <v>745</v>
      </c>
      <c r="G498" s="236"/>
      <c r="H498" s="238" t="s">
        <v>19</v>
      </c>
      <c r="I498" s="240"/>
      <c r="J498" s="236"/>
      <c r="K498" s="236"/>
      <c r="L498" s="241"/>
      <c r="M498" s="242"/>
      <c r="N498" s="243"/>
      <c r="O498" s="243"/>
      <c r="P498" s="243"/>
      <c r="Q498" s="243"/>
      <c r="R498" s="243"/>
      <c r="S498" s="243"/>
      <c r="T498" s="244"/>
      <c r="U498" s="13"/>
      <c r="V498" s="13"/>
      <c r="W498" s="13"/>
      <c r="X498" s="13"/>
      <c r="Y498" s="13"/>
      <c r="Z498" s="13"/>
      <c r="AA498" s="13"/>
      <c r="AB498" s="13"/>
      <c r="AC498" s="13"/>
      <c r="AD498" s="13"/>
      <c r="AE498" s="13"/>
      <c r="AT498" s="245" t="s">
        <v>245</v>
      </c>
      <c r="AU498" s="245" t="s">
        <v>85</v>
      </c>
      <c r="AV498" s="13" t="s">
        <v>83</v>
      </c>
      <c r="AW498" s="13" t="s">
        <v>37</v>
      </c>
      <c r="AX498" s="13" t="s">
        <v>76</v>
      </c>
      <c r="AY498" s="245" t="s">
        <v>235</v>
      </c>
    </row>
    <row r="499" s="14" customFormat="1">
      <c r="A499" s="14"/>
      <c r="B499" s="246"/>
      <c r="C499" s="247"/>
      <c r="D499" s="237" t="s">
        <v>245</v>
      </c>
      <c r="E499" s="248" t="s">
        <v>19</v>
      </c>
      <c r="F499" s="249" t="s">
        <v>2065</v>
      </c>
      <c r="G499" s="247"/>
      <c r="H499" s="250">
        <v>0.61599999999999999</v>
      </c>
      <c r="I499" s="251"/>
      <c r="J499" s="247"/>
      <c r="K499" s="247"/>
      <c r="L499" s="252"/>
      <c r="M499" s="253"/>
      <c r="N499" s="254"/>
      <c r="O499" s="254"/>
      <c r="P499" s="254"/>
      <c r="Q499" s="254"/>
      <c r="R499" s="254"/>
      <c r="S499" s="254"/>
      <c r="T499" s="255"/>
      <c r="U499" s="14"/>
      <c r="V499" s="14"/>
      <c r="W499" s="14"/>
      <c r="X499" s="14"/>
      <c r="Y499" s="14"/>
      <c r="Z499" s="14"/>
      <c r="AA499" s="14"/>
      <c r="AB499" s="14"/>
      <c r="AC499" s="14"/>
      <c r="AD499" s="14"/>
      <c r="AE499" s="14"/>
      <c r="AT499" s="256" t="s">
        <v>245</v>
      </c>
      <c r="AU499" s="256" t="s">
        <v>85</v>
      </c>
      <c r="AV499" s="14" t="s">
        <v>85</v>
      </c>
      <c r="AW499" s="14" t="s">
        <v>37</v>
      </c>
      <c r="AX499" s="14" t="s">
        <v>76</v>
      </c>
      <c r="AY499" s="256" t="s">
        <v>235</v>
      </c>
    </row>
    <row r="500" s="13" customFormat="1">
      <c r="A500" s="13"/>
      <c r="B500" s="235"/>
      <c r="C500" s="236"/>
      <c r="D500" s="237" t="s">
        <v>245</v>
      </c>
      <c r="E500" s="238" t="s">
        <v>19</v>
      </c>
      <c r="F500" s="239" t="s">
        <v>745</v>
      </c>
      <c r="G500" s="236"/>
      <c r="H500" s="238" t="s">
        <v>19</v>
      </c>
      <c r="I500" s="240"/>
      <c r="J500" s="236"/>
      <c r="K500" s="236"/>
      <c r="L500" s="241"/>
      <c r="M500" s="242"/>
      <c r="N500" s="243"/>
      <c r="O500" s="243"/>
      <c r="P500" s="243"/>
      <c r="Q500" s="243"/>
      <c r="R500" s="243"/>
      <c r="S500" s="243"/>
      <c r="T500" s="244"/>
      <c r="U500" s="13"/>
      <c r="V500" s="13"/>
      <c r="W500" s="13"/>
      <c r="X500" s="13"/>
      <c r="Y500" s="13"/>
      <c r="Z500" s="13"/>
      <c r="AA500" s="13"/>
      <c r="AB500" s="13"/>
      <c r="AC500" s="13"/>
      <c r="AD500" s="13"/>
      <c r="AE500" s="13"/>
      <c r="AT500" s="245" t="s">
        <v>245</v>
      </c>
      <c r="AU500" s="245" t="s">
        <v>85</v>
      </c>
      <c r="AV500" s="13" t="s">
        <v>83</v>
      </c>
      <c r="AW500" s="13" t="s">
        <v>37</v>
      </c>
      <c r="AX500" s="13" t="s">
        <v>76</v>
      </c>
      <c r="AY500" s="245" t="s">
        <v>235</v>
      </c>
    </row>
    <row r="501" s="14" customFormat="1">
      <c r="A501" s="14"/>
      <c r="B501" s="246"/>
      <c r="C501" s="247"/>
      <c r="D501" s="237" t="s">
        <v>245</v>
      </c>
      <c r="E501" s="248" t="s">
        <v>19</v>
      </c>
      <c r="F501" s="249" t="s">
        <v>2065</v>
      </c>
      <c r="G501" s="247"/>
      <c r="H501" s="250">
        <v>0.61599999999999999</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245</v>
      </c>
      <c r="AU501" s="256" t="s">
        <v>85</v>
      </c>
      <c r="AV501" s="14" t="s">
        <v>85</v>
      </c>
      <c r="AW501" s="14" t="s">
        <v>37</v>
      </c>
      <c r="AX501" s="14" t="s">
        <v>76</v>
      </c>
      <c r="AY501" s="256" t="s">
        <v>235</v>
      </c>
    </row>
    <row r="502" s="13" customFormat="1">
      <c r="A502" s="13"/>
      <c r="B502" s="235"/>
      <c r="C502" s="236"/>
      <c r="D502" s="237" t="s">
        <v>245</v>
      </c>
      <c r="E502" s="238" t="s">
        <v>19</v>
      </c>
      <c r="F502" s="239" t="s">
        <v>747</v>
      </c>
      <c r="G502" s="236"/>
      <c r="H502" s="238" t="s">
        <v>19</v>
      </c>
      <c r="I502" s="240"/>
      <c r="J502" s="236"/>
      <c r="K502" s="236"/>
      <c r="L502" s="241"/>
      <c r="M502" s="242"/>
      <c r="N502" s="243"/>
      <c r="O502" s="243"/>
      <c r="P502" s="243"/>
      <c r="Q502" s="243"/>
      <c r="R502" s="243"/>
      <c r="S502" s="243"/>
      <c r="T502" s="244"/>
      <c r="U502" s="13"/>
      <c r="V502" s="13"/>
      <c r="W502" s="13"/>
      <c r="X502" s="13"/>
      <c r="Y502" s="13"/>
      <c r="Z502" s="13"/>
      <c r="AA502" s="13"/>
      <c r="AB502" s="13"/>
      <c r="AC502" s="13"/>
      <c r="AD502" s="13"/>
      <c r="AE502" s="13"/>
      <c r="AT502" s="245" t="s">
        <v>245</v>
      </c>
      <c r="AU502" s="245" t="s">
        <v>85</v>
      </c>
      <c r="AV502" s="13" t="s">
        <v>83</v>
      </c>
      <c r="AW502" s="13" t="s">
        <v>37</v>
      </c>
      <c r="AX502" s="13" t="s">
        <v>76</v>
      </c>
      <c r="AY502" s="245" t="s">
        <v>235</v>
      </c>
    </row>
    <row r="503" s="14" customFormat="1">
      <c r="A503" s="14"/>
      <c r="B503" s="246"/>
      <c r="C503" s="247"/>
      <c r="D503" s="237" t="s">
        <v>245</v>
      </c>
      <c r="E503" s="248" t="s">
        <v>19</v>
      </c>
      <c r="F503" s="249" t="s">
        <v>2046</v>
      </c>
      <c r="G503" s="247"/>
      <c r="H503" s="250">
        <v>1.53</v>
      </c>
      <c r="I503" s="251"/>
      <c r="J503" s="247"/>
      <c r="K503" s="247"/>
      <c r="L503" s="252"/>
      <c r="M503" s="253"/>
      <c r="N503" s="254"/>
      <c r="O503" s="254"/>
      <c r="P503" s="254"/>
      <c r="Q503" s="254"/>
      <c r="R503" s="254"/>
      <c r="S503" s="254"/>
      <c r="T503" s="255"/>
      <c r="U503" s="14"/>
      <c r="V503" s="14"/>
      <c r="W503" s="14"/>
      <c r="X503" s="14"/>
      <c r="Y503" s="14"/>
      <c r="Z503" s="14"/>
      <c r="AA503" s="14"/>
      <c r="AB503" s="14"/>
      <c r="AC503" s="14"/>
      <c r="AD503" s="14"/>
      <c r="AE503" s="14"/>
      <c r="AT503" s="256" t="s">
        <v>245</v>
      </c>
      <c r="AU503" s="256" t="s">
        <v>85</v>
      </c>
      <c r="AV503" s="14" t="s">
        <v>85</v>
      </c>
      <c r="AW503" s="14" t="s">
        <v>37</v>
      </c>
      <c r="AX503" s="14" t="s">
        <v>76</v>
      </c>
      <c r="AY503" s="256" t="s">
        <v>235</v>
      </c>
    </row>
    <row r="504" s="13" customFormat="1">
      <c r="A504" s="13"/>
      <c r="B504" s="235"/>
      <c r="C504" s="236"/>
      <c r="D504" s="237" t="s">
        <v>245</v>
      </c>
      <c r="E504" s="238" t="s">
        <v>19</v>
      </c>
      <c r="F504" s="239" t="s">
        <v>747</v>
      </c>
      <c r="G504" s="236"/>
      <c r="H504" s="238" t="s">
        <v>19</v>
      </c>
      <c r="I504" s="240"/>
      <c r="J504" s="236"/>
      <c r="K504" s="236"/>
      <c r="L504" s="241"/>
      <c r="M504" s="242"/>
      <c r="N504" s="243"/>
      <c r="O504" s="243"/>
      <c r="P504" s="243"/>
      <c r="Q504" s="243"/>
      <c r="R504" s="243"/>
      <c r="S504" s="243"/>
      <c r="T504" s="244"/>
      <c r="U504" s="13"/>
      <c r="V504" s="13"/>
      <c r="W504" s="13"/>
      <c r="X504" s="13"/>
      <c r="Y504" s="13"/>
      <c r="Z504" s="13"/>
      <c r="AA504" s="13"/>
      <c r="AB504" s="13"/>
      <c r="AC504" s="13"/>
      <c r="AD504" s="13"/>
      <c r="AE504" s="13"/>
      <c r="AT504" s="245" t="s">
        <v>245</v>
      </c>
      <c r="AU504" s="245" t="s">
        <v>85</v>
      </c>
      <c r="AV504" s="13" t="s">
        <v>83</v>
      </c>
      <c r="AW504" s="13" t="s">
        <v>37</v>
      </c>
      <c r="AX504" s="13" t="s">
        <v>76</v>
      </c>
      <c r="AY504" s="245" t="s">
        <v>235</v>
      </c>
    </row>
    <row r="505" s="14" customFormat="1">
      <c r="A505" s="14"/>
      <c r="B505" s="246"/>
      <c r="C505" s="247"/>
      <c r="D505" s="237" t="s">
        <v>245</v>
      </c>
      <c r="E505" s="248" t="s">
        <v>19</v>
      </c>
      <c r="F505" s="249" t="s">
        <v>2048</v>
      </c>
      <c r="G505" s="247"/>
      <c r="H505" s="250">
        <v>0.76500000000000001</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245</v>
      </c>
      <c r="AU505" s="256" t="s">
        <v>85</v>
      </c>
      <c r="AV505" s="14" t="s">
        <v>85</v>
      </c>
      <c r="AW505" s="14" t="s">
        <v>37</v>
      </c>
      <c r="AX505" s="14" t="s">
        <v>76</v>
      </c>
      <c r="AY505" s="256" t="s">
        <v>235</v>
      </c>
    </row>
    <row r="506" s="13" customFormat="1">
      <c r="A506" s="13"/>
      <c r="B506" s="235"/>
      <c r="C506" s="236"/>
      <c r="D506" s="237" t="s">
        <v>245</v>
      </c>
      <c r="E506" s="238" t="s">
        <v>19</v>
      </c>
      <c r="F506" s="239" t="s">
        <v>747</v>
      </c>
      <c r="G506" s="236"/>
      <c r="H506" s="238" t="s">
        <v>19</v>
      </c>
      <c r="I506" s="240"/>
      <c r="J506" s="236"/>
      <c r="K506" s="236"/>
      <c r="L506" s="241"/>
      <c r="M506" s="242"/>
      <c r="N506" s="243"/>
      <c r="O506" s="243"/>
      <c r="P506" s="243"/>
      <c r="Q506" s="243"/>
      <c r="R506" s="243"/>
      <c r="S506" s="243"/>
      <c r="T506" s="244"/>
      <c r="U506" s="13"/>
      <c r="V506" s="13"/>
      <c r="W506" s="13"/>
      <c r="X506" s="13"/>
      <c r="Y506" s="13"/>
      <c r="Z506" s="13"/>
      <c r="AA506" s="13"/>
      <c r="AB506" s="13"/>
      <c r="AC506" s="13"/>
      <c r="AD506" s="13"/>
      <c r="AE506" s="13"/>
      <c r="AT506" s="245" t="s">
        <v>245</v>
      </c>
      <c r="AU506" s="245" t="s">
        <v>85</v>
      </c>
      <c r="AV506" s="13" t="s">
        <v>83</v>
      </c>
      <c r="AW506" s="13" t="s">
        <v>37</v>
      </c>
      <c r="AX506" s="13" t="s">
        <v>76</v>
      </c>
      <c r="AY506" s="245" t="s">
        <v>235</v>
      </c>
    </row>
    <row r="507" s="14" customFormat="1">
      <c r="A507" s="14"/>
      <c r="B507" s="246"/>
      <c r="C507" s="247"/>
      <c r="D507" s="237" t="s">
        <v>245</v>
      </c>
      <c r="E507" s="248" t="s">
        <v>19</v>
      </c>
      <c r="F507" s="249" t="s">
        <v>2046</v>
      </c>
      <c r="G507" s="247"/>
      <c r="H507" s="250">
        <v>1.53</v>
      </c>
      <c r="I507" s="251"/>
      <c r="J507" s="247"/>
      <c r="K507" s="247"/>
      <c r="L507" s="252"/>
      <c r="M507" s="253"/>
      <c r="N507" s="254"/>
      <c r="O507" s="254"/>
      <c r="P507" s="254"/>
      <c r="Q507" s="254"/>
      <c r="R507" s="254"/>
      <c r="S507" s="254"/>
      <c r="T507" s="255"/>
      <c r="U507" s="14"/>
      <c r="V507" s="14"/>
      <c r="W507" s="14"/>
      <c r="X507" s="14"/>
      <c r="Y507" s="14"/>
      <c r="Z507" s="14"/>
      <c r="AA507" s="14"/>
      <c r="AB507" s="14"/>
      <c r="AC507" s="14"/>
      <c r="AD507" s="14"/>
      <c r="AE507" s="14"/>
      <c r="AT507" s="256" t="s">
        <v>245</v>
      </c>
      <c r="AU507" s="256" t="s">
        <v>85</v>
      </c>
      <c r="AV507" s="14" t="s">
        <v>85</v>
      </c>
      <c r="AW507" s="14" t="s">
        <v>37</v>
      </c>
      <c r="AX507" s="14" t="s">
        <v>76</v>
      </c>
      <c r="AY507" s="256" t="s">
        <v>235</v>
      </c>
    </row>
    <row r="508" s="13" customFormat="1">
      <c r="A508" s="13"/>
      <c r="B508" s="235"/>
      <c r="C508" s="236"/>
      <c r="D508" s="237" t="s">
        <v>245</v>
      </c>
      <c r="E508" s="238" t="s">
        <v>19</v>
      </c>
      <c r="F508" s="239" t="s">
        <v>750</v>
      </c>
      <c r="G508" s="236"/>
      <c r="H508" s="238" t="s">
        <v>19</v>
      </c>
      <c r="I508" s="240"/>
      <c r="J508" s="236"/>
      <c r="K508" s="236"/>
      <c r="L508" s="241"/>
      <c r="M508" s="242"/>
      <c r="N508" s="243"/>
      <c r="O508" s="243"/>
      <c r="P508" s="243"/>
      <c r="Q508" s="243"/>
      <c r="R508" s="243"/>
      <c r="S508" s="243"/>
      <c r="T508" s="244"/>
      <c r="U508" s="13"/>
      <c r="V508" s="13"/>
      <c r="W508" s="13"/>
      <c r="X508" s="13"/>
      <c r="Y508" s="13"/>
      <c r="Z508" s="13"/>
      <c r="AA508" s="13"/>
      <c r="AB508" s="13"/>
      <c r="AC508" s="13"/>
      <c r="AD508" s="13"/>
      <c r="AE508" s="13"/>
      <c r="AT508" s="245" t="s">
        <v>245</v>
      </c>
      <c r="AU508" s="245" t="s">
        <v>85</v>
      </c>
      <c r="AV508" s="13" t="s">
        <v>83</v>
      </c>
      <c r="AW508" s="13" t="s">
        <v>37</v>
      </c>
      <c r="AX508" s="13" t="s">
        <v>76</v>
      </c>
      <c r="AY508" s="245" t="s">
        <v>235</v>
      </c>
    </row>
    <row r="509" s="14" customFormat="1">
      <c r="A509" s="14"/>
      <c r="B509" s="246"/>
      <c r="C509" s="247"/>
      <c r="D509" s="237" t="s">
        <v>245</v>
      </c>
      <c r="E509" s="248" t="s">
        <v>19</v>
      </c>
      <c r="F509" s="249" t="s">
        <v>2066</v>
      </c>
      <c r="G509" s="247"/>
      <c r="H509" s="250">
        <v>1.6000000000000001</v>
      </c>
      <c r="I509" s="251"/>
      <c r="J509" s="247"/>
      <c r="K509" s="247"/>
      <c r="L509" s="252"/>
      <c r="M509" s="253"/>
      <c r="N509" s="254"/>
      <c r="O509" s="254"/>
      <c r="P509" s="254"/>
      <c r="Q509" s="254"/>
      <c r="R509" s="254"/>
      <c r="S509" s="254"/>
      <c r="T509" s="255"/>
      <c r="U509" s="14"/>
      <c r="V509" s="14"/>
      <c r="W509" s="14"/>
      <c r="X509" s="14"/>
      <c r="Y509" s="14"/>
      <c r="Z509" s="14"/>
      <c r="AA509" s="14"/>
      <c r="AB509" s="14"/>
      <c r="AC509" s="14"/>
      <c r="AD509" s="14"/>
      <c r="AE509" s="14"/>
      <c r="AT509" s="256" t="s">
        <v>245</v>
      </c>
      <c r="AU509" s="256" t="s">
        <v>85</v>
      </c>
      <c r="AV509" s="14" t="s">
        <v>85</v>
      </c>
      <c r="AW509" s="14" t="s">
        <v>37</v>
      </c>
      <c r="AX509" s="14" t="s">
        <v>76</v>
      </c>
      <c r="AY509" s="256" t="s">
        <v>235</v>
      </c>
    </row>
    <row r="510" s="13" customFormat="1">
      <c r="A510" s="13"/>
      <c r="B510" s="235"/>
      <c r="C510" s="236"/>
      <c r="D510" s="237" t="s">
        <v>245</v>
      </c>
      <c r="E510" s="238" t="s">
        <v>19</v>
      </c>
      <c r="F510" s="239" t="s">
        <v>2067</v>
      </c>
      <c r="G510" s="236"/>
      <c r="H510" s="238" t="s">
        <v>19</v>
      </c>
      <c r="I510" s="240"/>
      <c r="J510" s="236"/>
      <c r="K510" s="236"/>
      <c r="L510" s="241"/>
      <c r="M510" s="242"/>
      <c r="N510" s="243"/>
      <c r="O510" s="243"/>
      <c r="P510" s="243"/>
      <c r="Q510" s="243"/>
      <c r="R510" s="243"/>
      <c r="S510" s="243"/>
      <c r="T510" s="244"/>
      <c r="U510" s="13"/>
      <c r="V510" s="13"/>
      <c r="W510" s="13"/>
      <c r="X510" s="13"/>
      <c r="Y510" s="13"/>
      <c r="Z510" s="13"/>
      <c r="AA510" s="13"/>
      <c r="AB510" s="13"/>
      <c r="AC510" s="13"/>
      <c r="AD510" s="13"/>
      <c r="AE510" s="13"/>
      <c r="AT510" s="245" t="s">
        <v>245</v>
      </c>
      <c r="AU510" s="245" t="s">
        <v>85</v>
      </c>
      <c r="AV510" s="13" t="s">
        <v>83</v>
      </c>
      <c r="AW510" s="13" t="s">
        <v>37</v>
      </c>
      <c r="AX510" s="13" t="s">
        <v>76</v>
      </c>
      <c r="AY510" s="245" t="s">
        <v>235</v>
      </c>
    </row>
    <row r="511" s="14" customFormat="1">
      <c r="A511" s="14"/>
      <c r="B511" s="246"/>
      <c r="C511" s="247"/>
      <c r="D511" s="237" t="s">
        <v>245</v>
      </c>
      <c r="E511" s="248" t="s">
        <v>19</v>
      </c>
      <c r="F511" s="249" t="s">
        <v>2068</v>
      </c>
      <c r="G511" s="247"/>
      <c r="H511" s="250">
        <v>0.84999999999999998</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245</v>
      </c>
      <c r="AU511" s="256" t="s">
        <v>85</v>
      </c>
      <c r="AV511" s="14" t="s">
        <v>85</v>
      </c>
      <c r="AW511" s="14" t="s">
        <v>37</v>
      </c>
      <c r="AX511" s="14" t="s">
        <v>76</v>
      </c>
      <c r="AY511" s="256" t="s">
        <v>235</v>
      </c>
    </row>
    <row r="512" s="13" customFormat="1">
      <c r="A512" s="13"/>
      <c r="B512" s="235"/>
      <c r="C512" s="236"/>
      <c r="D512" s="237" t="s">
        <v>245</v>
      </c>
      <c r="E512" s="238" t="s">
        <v>19</v>
      </c>
      <c r="F512" s="239" t="s">
        <v>752</v>
      </c>
      <c r="G512" s="236"/>
      <c r="H512" s="238" t="s">
        <v>19</v>
      </c>
      <c r="I512" s="240"/>
      <c r="J512" s="236"/>
      <c r="K512" s="236"/>
      <c r="L512" s="241"/>
      <c r="M512" s="242"/>
      <c r="N512" s="243"/>
      <c r="O512" s="243"/>
      <c r="P512" s="243"/>
      <c r="Q512" s="243"/>
      <c r="R512" s="243"/>
      <c r="S512" s="243"/>
      <c r="T512" s="244"/>
      <c r="U512" s="13"/>
      <c r="V512" s="13"/>
      <c r="W512" s="13"/>
      <c r="X512" s="13"/>
      <c r="Y512" s="13"/>
      <c r="Z512" s="13"/>
      <c r="AA512" s="13"/>
      <c r="AB512" s="13"/>
      <c r="AC512" s="13"/>
      <c r="AD512" s="13"/>
      <c r="AE512" s="13"/>
      <c r="AT512" s="245" t="s">
        <v>245</v>
      </c>
      <c r="AU512" s="245" t="s">
        <v>85</v>
      </c>
      <c r="AV512" s="13" t="s">
        <v>83</v>
      </c>
      <c r="AW512" s="13" t="s">
        <v>37</v>
      </c>
      <c r="AX512" s="13" t="s">
        <v>76</v>
      </c>
      <c r="AY512" s="245" t="s">
        <v>235</v>
      </c>
    </row>
    <row r="513" s="14" customFormat="1">
      <c r="A513" s="14"/>
      <c r="B513" s="246"/>
      <c r="C513" s="247"/>
      <c r="D513" s="237" t="s">
        <v>245</v>
      </c>
      <c r="E513" s="248" t="s">
        <v>19</v>
      </c>
      <c r="F513" s="249" t="s">
        <v>2069</v>
      </c>
      <c r="G513" s="247"/>
      <c r="H513" s="250">
        <v>0.63</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245</v>
      </c>
      <c r="AU513" s="256" t="s">
        <v>85</v>
      </c>
      <c r="AV513" s="14" t="s">
        <v>85</v>
      </c>
      <c r="AW513" s="14" t="s">
        <v>37</v>
      </c>
      <c r="AX513" s="14" t="s">
        <v>76</v>
      </c>
      <c r="AY513" s="256" t="s">
        <v>235</v>
      </c>
    </row>
    <row r="514" s="13" customFormat="1">
      <c r="A514" s="13"/>
      <c r="B514" s="235"/>
      <c r="C514" s="236"/>
      <c r="D514" s="237" t="s">
        <v>245</v>
      </c>
      <c r="E514" s="238" t="s">
        <v>19</v>
      </c>
      <c r="F514" s="239" t="s">
        <v>752</v>
      </c>
      <c r="G514" s="236"/>
      <c r="H514" s="238" t="s">
        <v>19</v>
      </c>
      <c r="I514" s="240"/>
      <c r="J514" s="236"/>
      <c r="K514" s="236"/>
      <c r="L514" s="241"/>
      <c r="M514" s="242"/>
      <c r="N514" s="243"/>
      <c r="O514" s="243"/>
      <c r="P514" s="243"/>
      <c r="Q514" s="243"/>
      <c r="R514" s="243"/>
      <c r="S514" s="243"/>
      <c r="T514" s="244"/>
      <c r="U514" s="13"/>
      <c r="V514" s="13"/>
      <c r="W514" s="13"/>
      <c r="X514" s="13"/>
      <c r="Y514" s="13"/>
      <c r="Z514" s="13"/>
      <c r="AA514" s="13"/>
      <c r="AB514" s="13"/>
      <c r="AC514" s="13"/>
      <c r="AD514" s="13"/>
      <c r="AE514" s="13"/>
      <c r="AT514" s="245" t="s">
        <v>245</v>
      </c>
      <c r="AU514" s="245" t="s">
        <v>85</v>
      </c>
      <c r="AV514" s="13" t="s">
        <v>83</v>
      </c>
      <c r="AW514" s="13" t="s">
        <v>37</v>
      </c>
      <c r="AX514" s="13" t="s">
        <v>76</v>
      </c>
      <c r="AY514" s="245" t="s">
        <v>235</v>
      </c>
    </row>
    <row r="515" s="14" customFormat="1">
      <c r="A515" s="14"/>
      <c r="B515" s="246"/>
      <c r="C515" s="247"/>
      <c r="D515" s="237" t="s">
        <v>245</v>
      </c>
      <c r="E515" s="248" t="s">
        <v>19</v>
      </c>
      <c r="F515" s="249" t="s">
        <v>2069</v>
      </c>
      <c r="G515" s="247"/>
      <c r="H515" s="250">
        <v>0.63</v>
      </c>
      <c r="I515" s="251"/>
      <c r="J515" s="247"/>
      <c r="K515" s="247"/>
      <c r="L515" s="252"/>
      <c r="M515" s="253"/>
      <c r="N515" s="254"/>
      <c r="O515" s="254"/>
      <c r="P515" s="254"/>
      <c r="Q515" s="254"/>
      <c r="R515" s="254"/>
      <c r="S515" s="254"/>
      <c r="T515" s="255"/>
      <c r="U515" s="14"/>
      <c r="V515" s="14"/>
      <c r="W515" s="14"/>
      <c r="X515" s="14"/>
      <c r="Y515" s="14"/>
      <c r="Z515" s="14"/>
      <c r="AA515" s="14"/>
      <c r="AB515" s="14"/>
      <c r="AC515" s="14"/>
      <c r="AD515" s="14"/>
      <c r="AE515" s="14"/>
      <c r="AT515" s="256" t="s">
        <v>245</v>
      </c>
      <c r="AU515" s="256" t="s">
        <v>85</v>
      </c>
      <c r="AV515" s="14" t="s">
        <v>85</v>
      </c>
      <c r="AW515" s="14" t="s">
        <v>37</v>
      </c>
      <c r="AX515" s="14" t="s">
        <v>76</v>
      </c>
      <c r="AY515" s="256" t="s">
        <v>235</v>
      </c>
    </row>
    <row r="516" s="13" customFormat="1">
      <c r="A516" s="13"/>
      <c r="B516" s="235"/>
      <c r="C516" s="236"/>
      <c r="D516" s="237" t="s">
        <v>245</v>
      </c>
      <c r="E516" s="238" t="s">
        <v>19</v>
      </c>
      <c r="F516" s="239" t="s">
        <v>752</v>
      </c>
      <c r="G516" s="236"/>
      <c r="H516" s="238" t="s">
        <v>19</v>
      </c>
      <c r="I516" s="240"/>
      <c r="J516" s="236"/>
      <c r="K516" s="236"/>
      <c r="L516" s="241"/>
      <c r="M516" s="242"/>
      <c r="N516" s="243"/>
      <c r="O516" s="243"/>
      <c r="P516" s="243"/>
      <c r="Q516" s="243"/>
      <c r="R516" s="243"/>
      <c r="S516" s="243"/>
      <c r="T516" s="244"/>
      <c r="U516" s="13"/>
      <c r="V516" s="13"/>
      <c r="W516" s="13"/>
      <c r="X516" s="13"/>
      <c r="Y516" s="13"/>
      <c r="Z516" s="13"/>
      <c r="AA516" s="13"/>
      <c r="AB516" s="13"/>
      <c r="AC516" s="13"/>
      <c r="AD516" s="13"/>
      <c r="AE516" s="13"/>
      <c r="AT516" s="245" t="s">
        <v>245</v>
      </c>
      <c r="AU516" s="245" t="s">
        <v>85</v>
      </c>
      <c r="AV516" s="13" t="s">
        <v>83</v>
      </c>
      <c r="AW516" s="13" t="s">
        <v>37</v>
      </c>
      <c r="AX516" s="13" t="s">
        <v>76</v>
      </c>
      <c r="AY516" s="245" t="s">
        <v>235</v>
      </c>
    </row>
    <row r="517" s="14" customFormat="1">
      <c r="A517" s="14"/>
      <c r="B517" s="246"/>
      <c r="C517" s="247"/>
      <c r="D517" s="237" t="s">
        <v>245</v>
      </c>
      <c r="E517" s="248" t="s">
        <v>19</v>
      </c>
      <c r="F517" s="249" t="s">
        <v>2070</v>
      </c>
      <c r="G517" s="247"/>
      <c r="H517" s="250">
        <v>1.26</v>
      </c>
      <c r="I517" s="251"/>
      <c r="J517" s="247"/>
      <c r="K517" s="247"/>
      <c r="L517" s="252"/>
      <c r="M517" s="253"/>
      <c r="N517" s="254"/>
      <c r="O517" s="254"/>
      <c r="P517" s="254"/>
      <c r="Q517" s="254"/>
      <c r="R517" s="254"/>
      <c r="S517" s="254"/>
      <c r="T517" s="255"/>
      <c r="U517" s="14"/>
      <c r="V517" s="14"/>
      <c r="W517" s="14"/>
      <c r="X517" s="14"/>
      <c r="Y517" s="14"/>
      <c r="Z517" s="14"/>
      <c r="AA517" s="14"/>
      <c r="AB517" s="14"/>
      <c r="AC517" s="14"/>
      <c r="AD517" s="14"/>
      <c r="AE517" s="14"/>
      <c r="AT517" s="256" t="s">
        <v>245</v>
      </c>
      <c r="AU517" s="256" t="s">
        <v>85</v>
      </c>
      <c r="AV517" s="14" t="s">
        <v>85</v>
      </c>
      <c r="AW517" s="14" t="s">
        <v>37</v>
      </c>
      <c r="AX517" s="14" t="s">
        <v>76</v>
      </c>
      <c r="AY517" s="256" t="s">
        <v>235</v>
      </c>
    </row>
    <row r="518" s="13" customFormat="1">
      <c r="A518" s="13"/>
      <c r="B518" s="235"/>
      <c r="C518" s="236"/>
      <c r="D518" s="237" t="s">
        <v>245</v>
      </c>
      <c r="E518" s="238" t="s">
        <v>19</v>
      </c>
      <c r="F518" s="239" t="s">
        <v>2071</v>
      </c>
      <c r="G518" s="236"/>
      <c r="H518" s="238" t="s">
        <v>19</v>
      </c>
      <c r="I518" s="240"/>
      <c r="J518" s="236"/>
      <c r="K518" s="236"/>
      <c r="L518" s="241"/>
      <c r="M518" s="242"/>
      <c r="N518" s="243"/>
      <c r="O518" s="243"/>
      <c r="P518" s="243"/>
      <c r="Q518" s="243"/>
      <c r="R518" s="243"/>
      <c r="S518" s="243"/>
      <c r="T518" s="244"/>
      <c r="U518" s="13"/>
      <c r="V518" s="13"/>
      <c r="W518" s="13"/>
      <c r="X518" s="13"/>
      <c r="Y518" s="13"/>
      <c r="Z518" s="13"/>
      <c r="AA518" s="13"/>
      <c r="AB518" s="13"/>
      <c r="AC518" s="13"/>
      <c r="AD518" s="13"/>
      <c r="AE518" s="13"/>
      <c r="AT518" s="245" t="s">
        <v>245</v>
      </c>
      <c r="AU518" s="245" t="s">
        <v>85</v>
      </c>
      <c r="AV518" s="13" t="s">
        <v>83</v>
      </c>
      <c r="AW518" s="13" t="s">
        <v>37</v>
      </c>
      <c r="AX518" s="13" t="s">
        <v>76</v>
      </c>
      <c r="AY518" s="245" t="s">
        <v>235</v>
      </c>
    </row>
    <row r="519" s="14" customFormat="1">
      <c r="A519" s="14"/>
      <c r="B519" s="246"/>
      <c r="C519" s="247"/>
      <c r="D519" s="237" t="s">
        <v>245</v>
      </c>
      <c r="E519" s="248" t="s">
        <v>19</v>
      </c>
      <c r="F519" s="249" t="s">
        <v>2072</v>
      </c>
      <c r="G519" s="247"/>
      <c r="H519" s="250">
        <v>25</v>
      </c>
      <c r="I519" s="251"/>
      <c r="J519" s="247"/>
      <c r="K519" s="247"/>
      <c r="L519" s="252"/>
      <c r="M519" s="253"/>
      <c r="N519" s="254"/>
      <c r="O519" s="254"/>
      <c r="P519" s="254"/>
      <c r="Q519" s="254"/>
      <c r="R519" s="254"/>
      <c r="S519" s="254"/>
      <c r="T519" s="255"/>
      <c r="U519" s="14"/>
      <c r="V519" s="14"/>
      <c r="W519" s="14"/>
      <c r="X519" s="14"/>
      <c r="Y519" s="14"/>
      <c r="Z519" s="14"/>
      <c r="AA519" s="14"/>
      <c r="AB519" s="14"/>
      <c r="AC519" s="14"/>
      <c r="AD519" s="14"/>
      <c r="AE519" s="14"/>
      <c r="AT519" s="256" t="s">
        <v>245</v>
      </c>
      <c r="AU519" s="256" t="s">
        <v>85</v>
      </c>
      <c r="AV519" s="14" t="s">
        <v>85</v>
      </c>
      <c r="AW519" s="14" t="s">
        <v>37</v>
      </c>
      <c r="AX519" s="14" t="s">
        <v>76</v>
      </c>
      <c r="AY519" s="256" t="s">
        <v>235</v>
      </c>
    </row>
    <row r="520" s="15" customFormat="1">
      <c r="A520" s="15"/>
      <c r="B520" s="257"/>
      <c r="C520" s="258"/>
      <c r="D520" s="237" t="s">
        <v>245</v>
      </c>
      <c r="E520" s="259" t="s">
        <v>1815</v>
      </c>
      <c r="F520" s="260" t="s">
        <v>249</v>
      </c>
      <c r="G520" s="258"/>
      <c r="H520" s="261">
        <v>191.327</v>
      </c>
      <c r="I520" s="262"/>
      <c r="J520" s="258"/>
      <c r="K520" s="258"/>
      <c r="L520" s="263"/>
      <c r="M520" s="264"/>
      <c r="N520" s="265"/>
      <c r="O520" s="265"/>
      <c r="P520" s="265"/>
      <c r="Q520" s="265"/>
      <c r="R520" s="265"/>
      <c r="S520" s="265"/>
      <c r="T520" s="266"/>
      <c r="U520" s="15"/>
      <c r="V520" s="15"/>
      <c r="W520" s="15"/>
      <c r="X520" s="15"/>
      <c r="Y520" s="15"/>
      <c r="Z520" s="15"/>
      <c r="AA520" s="15"/>
      <c r="AB520" s="15"/>
      <c r="AC520" s="15"/>
      <c r="AD520" s="15"/>
      <c r="AE520" s="15"/>
      <c r="AT520" s="267" t="s">
        <v>245</v>
      </c>
      <c r="AU520" s="267" t="s">
        <v>85</v>
      </c>
      <c r="AV520" s="15" t="s">
        <v>93</v>
      </c>
      <c r="AW520" s="15" t="s">
        <v>37</v>
      </c>
      <c r="AX520" s="15" t="s">
        <v>76</v>
      </c>
      <c r="AY520" s="267" t="s">
        <v>235</v>
      </c>
    </row>
    <row r="521" s="16" customFormat="1">
      <c r="A521" s="16"/>
      <c r="B521" s="268"/>
      <c r="C521" s="269"/>
      <c r="D521" s="237" t="s">
        <v>245</v>
      </c>
      <c r="E521" s="270" t="s">
        <v>19</v>
      </c>
      <c r="F521" s="271" t="s">
        <v>250</v>
      </c>
      <c r="G521" s="269"/>
      <c r="H521" s="272">
        <v>191.327</v>
      </c>
      <c r="I521" s="273"/>
      <c r="J521" s="269"/>
      <c r="K521" s="269"/>
      <c r="L521" s="274"/>
      <c r="M521" s="275"/>
      <c r="N521" s="276"/>
      <c r="O521" s="276"/>
      <c r="P521" s="276"/>
      <c r="Q521" s="276"/>
      <c r="R521" s="276"/>
      <c r="S521" s="276"/>
      <c r="T521" s="277"/>
      <c r="U521" s="16"/>
      <c r="V521" s="16"/>
      <c r="W521" s="16"/>
      <c r="X521" s="16"/>
      <c r="Y521" s="16"/>
      <c r="Z521" s="16"/>
      <c r="AA521" s="16"/>
      <c r="AB521" s="16"/>
      <c r="AC521" s="16"/>
      <c r="AD521" s="16"/>
      <c r="AE521" s="16"/>
      <c r="AT521" s="278" t="s">
        <v>245</v>
      </c>
      <c r="AU521" s="278" t="s">
        <v>85</v>
      </c>
      <c r="AV521" s="16" t="s">
        <v>100</v>
      </c>
      <c r="AW521" s="16" t="s">
        <v>37</v>
      </c>
      <c r="AX521" s="16" t="s">
        <v>83</v>
      </c>
      <c r="AY521" s="278" t="s">
        <v>235</v>
      </c>
    </row>
    <row r="522" s="12" customFormat="1" ht="22.8" customHeight="1">
      <c r="A522" s="12"/>
      <c r="B522" s="201"/>
      <c r="C522" s="202"/>
      <c r="D522" s="203" t="s">
        <v>75</v>
      </c>
      <c r="E522" s="215" t="s">
        <v>100</v>
      </c>
      <c r="F522" s="215" t="s">
        <v>2073</v>
      </c>
      <c r="G522" s="202"/>
      <c r="H522" s="202"/>
      <c r="I522" s="205"/>
      <c r="J522" s="216">
        <f>BK522</f>
        <v>0</v>
      </c>
      <c r="K522" s="202"/>
      <c r="L522" s="207"/>
      <c r="M522" s="208"/>
      <c r="N522" s="209"/>
      <c r="O522" s="209"/>
      <c r="P522" s="210">
        <f>SUM(P523:P671)</f>
        <v>0</v>
      </c>
      <c r="Q522" s="209"/>
      <c r="R522" s="210">
        <f>SUM(R523:R671)</f>
        <v>72.963836939999993</v>
      </c>
      <c r="S522" s="209"/>
      <c r="T522" s="211">
        <f>SUM(T523:T671)</f>
        <v>0</v>
      </c>
      <c r="U522" s="12"/>
      <c r="V522" s="12"/>
      <c r="W522" s="12"/>
      <c r="X522" s="12"/>
      <c r="Y522" s="12"/>
      <c r="Z522" s="12"/>
      <c r="AA522" s="12"/>
      <c r="AB522" s="12"/>
      <c r="AC522" s="12"/>
      <c r="AD522" s="12"/>
      <c r="AE522" s="12"/>
      <c r="AR522" s="212" t="s">
        <v>83</v>
      </c>
      <c r="AT522" s="213" t="s">
        <v>75</v>
      </c>
      <c r="AU522" s="213" t="s">
        <v>83</v>
      </c>
      <c r="AY522" s="212" t="s">
        <v>235</v>
      </c>
      <c r="BK522" s="214">
        <f>SUM(BK523:BK671)</f>
        <v>0</v>
      </c>
    </row>
    <row r="523" s="2" customFormat="1" ht="49.05" customHeight="1">
      <c r="A523" s="40"/>
      <c r="B523" s="41"/>
      <c r="C523" s="217" t="s">
        <v>510</v>
      </c>
      <c r="D523" s="217" t="s">
        <v>237</v>
      </c>
      <c r="E523" s="218" t="s">
        <v>2074</v>
      </c>
      <c r="F523" s="219" t="s">
        <v>2075</v>
      </c>
      <c r="G523" s="220" t="s">
        <v>240</v>
      </c>
      <c r="H523" s="221">
        <v>16.437999999999999</v>
      </c>
      <c r="I523" s="222"/>
      <c r="J523" s="223">
        <f>ROUND(I523*H523,2)</f>
        <v>0</v>
      </c>
      <c r="K523" s="219" t="s">
        <v>241</v>
      </c>
      <c r="L523" s="46"/>
      <c r="M523" s="224" t="s">
        <v>19</v>
      </c>
      <c r="N523" s="225" t="s">
        <v>47</v>
      </c>
      <c r="O523" s="86"/>
      <c r="P523" s="226">
        <f>O523*H523</f>
        <v>0</v>
      </c>
      <c r="Q523" s="226">
        <v>2.5020099999999998</v>
      </c>
      <c r="R523" s="226">
        <f>Q523*H523</f>
        <v>41.128040379999995</v>
      </c>
      <c r="S523" s="226">
        <v>0</v>
      </c>
      <c r="T523" s="227">
        <f>S523*H523</f>
        <v>0</v>
      </c>
      <c r="U523" s="40"/>
      <c r="V523" s="40"/>
      <c r="W523" s="40"/>
      <c r="X523" s="40"/>
      <c r="Y523" s="40"/>
      <c r="Z523" s="40"/>
      <c r="AA523" s="40"/>
      <c r="AB523" s="40"/>
      <c r="AC523" s="40"/>
      <c r="AD523" s="40"/>
      <c r="AE523" s="40"/>
      <c r="AR523" s="228" t="s">
        <v>100</v>
      </c>
      <c r="AT523" s="228" t="s">
        <v>237</v>
      </c>
      <c r="AU523" s="228" t="s">
        <v>85</v>
      </c>
      <c r="AY523" s="19" t="s">
        <v>235</v>
      </c>
      <c r="BE523" s="229">
        <f>IF(N523="základní",J523,0)</f>
        <v>0</v>
      </c>
      <c r="BF523" s="229">
        <f>IF(N523="snížená",J523,0)</f>
        <v>0</v>
      </c>
      <c r="BG523" s="229">
        <f>IF(N523="zákl. přenesená",J523,0)</f>
        <v>0</v>
      </c>
      <c r="BH523" s="229">
        <f>IF(N523="sníž. přenesená",J523,0)</f>
        <v>0</v>
      </c>
      <c r="BI523" s="229">
        <f>IF(N523="nulová",J523,0)</f>
        <v>0</v>
      </c>
      <c r="BJ523" s="19" t="s">
        <v>83</v>
      </c>
      <c r="BK523" s="229">
        <f>ROUND(I523*H523,2)</f>
        <v>0</v>
      </c>
      <c r="BL523" s="19" t="s">
        <v>100</v>
      </c>
      <c r="BM523" s="228" t="s">
        <v>2076</v>
      </c>
    </row>
    <row r="524" s="2" customFormat="1">
      <c r="A524" s="40"/>
      <c r="B524" s="41"/>
      <c r="C524" s="42"/>
      <c r="D524" s="230" t="s">
        <v>243</v>
      </c>
      <c r="E524" s="42"/>
      <c r="F524" s="231" t="s">
        <v>2077</v>
      </c>
      <c r="G524" s="42"/>
      <c r="H524" s="42"/>
      <c r="I524" s="232"/>
      <c r="J524" s="42"/>
      <c r="K524" s="42"/>
      <c r="L524" s="46"/>
      <c r="M524" s="233"/>
      <c r="N524" s="234"/>
      <c r="O524" s="86"/>
      <c r="P524" s="86"/>
      <c r="Q524" s="86"/>
      <c r="R524" s="86"/>
      <c r="S524" s="86"/>
      <c r="T524" s="87"/>
      <c r="U524" s="40"/>
      <c r="V524" s="40"/>
      <c r="W524" s="40"/>
      <c r="X524" s="40"/>
      <c r="Y524" s="40"/>
      <c r="Z524" s="40"/>
      <c r="AA524" s="40"/>
      <c r="AB524" s="40"/>
      <c r="AC524" s="40"/>
      <c r="AD524" s="40"/>
      <c r="AE524" s="40"/>
      <c r="AT524" s="19" t="s">
        <v>243</v>
      </c>
      <c r="AU524" s="19" t="s">
        <v>85</v>
      </c>
    </row>
    <row r="525" s="13" customFormat="1">
      <c r="A525" s="13"/>
      <c r="B525" s="235"/>
      <c r="C525" s="236"/>
      <c r="D525" s="237" t="s">
        <v>245</v>
      </c>
      <c r="E525" s="238" t="s">
        <v>19</v>
      </c>
      <c r="F525" s="239" t="s">
        <v>2078</v>
      </c>
      <c r="G525" s="236"/>
      <c r="H525" s="238" t="s">
        <v>19</v>
      </c>
      <c r="I525" s="240"/>
      <c r="J525" s="236"/>
      <c r="K525" s="236"/>
      <c r="L525" s="241"/>
      <c r="M525" s="242"/>
      <c r="N525" s="243"/>
      <c r="O525" s="243"/>
      <c r="P525" s="243"/>
      <c r="Q525" s="243"/>
      <c r="R525" s="243"/>
      <c r="S525" s="243"/>
      <c r="T525" s="244"/>
      <c r="U525" s="13"/>
      <c r="V525" s="13"/>
      <c r="W525" s="13"/>
      <c r="X525" s="13"/>
      <c r="Y525" s="13"/>
      <c r="Z525" s="13"/>
      <c r="AA525" s="13"/>
      <c r="AB525" s="13"/>
      <c r="AC525" s="13"/>
      <c r="AD525" s="13"/>
      <c r="AE525" s="13"/>
      <c r="AT525" s="245" t="s">
        <v>245</v>
      </c>
      <c r="AU525" s="245" t="s">
        <v>85</v>
      </c>
      <c r="AV525" s="13" t="s">
        <v>83</v>
      </c>
      <c r="AW525" s="13" t="s">
        <v>37</v>
      </c>
      <c r="AX525" s="13" t="s">
        <v>76</v>
      </c>
      <c r="AY525" s="245" t="s">
        <v>235</v>
      </c>
    </row>
    <row r="526" s="13" customFormat="1">
      <c r="A526" s="13"/>
      <c r="B526" s="235"/>
      <c r="C526" s="236"/>
      <c r="D526" s="237" t="s">
        <v>245</v>
      </c>
      <c r="E526" s="238" t="s">
        <v>19</v>
      </c>
      <c r="F526" s="239" t="s">
        <v>2079</v>
      </c>
      <c r="G526" s="236"/>
      <c r="H526" s="238" t="s">
        <v>19</v>
      </c>
      <c r="I526" s="240"/>
      <c r="J526" s="236"/>
      <c r="K526" s="236"/>
      <c r="L526" s="241"/>
      <c r="M526" s="242"/>
      <c r="N526" s="243"/>
      <c r="O526" s="243"/>
      <c r="P526" s="243"/>
      <c r="Q526" s="243"/>
      <c r="R526" s="243"/>
      <c r="S526" s="243"/>
      <c r="T526" s="244"/>
      <c r="U526" s="13"/>
      <c r="V526" s="13"/>
      <c r="W526" s="13"/>
      <c r="X526" s="13"/>
      <c r="Y526" s="13"/>
      <c r="Z526" s="13"/>
      <c r="AA526" s="13"/>
      <c r="AB526" s="13"/>
      <c r="AC526" s="13"/>
      <c r="AD526" s="13"/>
      <c r="AE526" s="13"/>
      <c r="AT526" s="245" t="s">
        <v>245</v>
      </c>
      <c r="AU526" s="245" t="s">
        <v>85</v>
      </c>
      <c r="AV526" s="13" t="s">
        <v>83</v>
      </c>
      <c r="AW526" s="13" t="s">
        <v>37</v>
      </c>
      <c r="AX526" s="13" t="s">
        <v>76</v>
      </c>
      <c r="AY526" s="245" t="s">
        <v>235</v>
      </c>
    </row>
    <row r="527" s="14" customFormat="1">
      <c r="A527" s="14"/>
      <c r="B527" s="246"/>
      <c r="C527" s="247"/>
      <c r="D527" s="237" t="s">
        <v>245</v>
      </c>
      <c r="E527" s="248" t="s">
        <v>19</v>
      </c>
      <c r="F527" s="249" t="s">
        <v>2080</v>
      </c>
      <c r="G527" s="247"/>
      <c r="H527" s="250">
        <v>16.437999999999999</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245</v>
      </c>
      <c r="AU527" s="256" t="s">
        <v>85</v>
      </c>
      <c r="AV527" s="14" t="s">
        <v>85</v>
      </c>
      <c r="AW527" s="14" t="s">
        <v>37</v>
      </c>
      <c r="AX527" s="14" t="s">
        <v>76</v>
      </c>
      <c r="AY527" s="256" t="s">
        <v>235</v>
      </c>
    </row>
    <row r="528" s="15" customFormat="1">
      <c r="A528" s="15"/>
      <c r="B528" s="257"/>
      <c r="C528" s="258"/>
      <c r="D528" s="237" t="s">
        <v>245</v>
      </c>
      <c r="E528" s="259" t="s">
        <v>1825</v>
      </c>
      <c r="F528" s="260" t="s">
        <v>249</v>
      </c>
      <c r="G528" s="258"/>
      <c r="H528" s="261">
        <v>16.437999999999999</v>
      </c>
      <c r="I528" s="262"/>
      <c r="J528" s="258"/>
      <c r="K528" s="258"/>
      <c r="L528" s="263"/>
      <c r="M528" s="264"/>
      <c r="N528" s="265"/>
      <c r="O528" s="265"/>
      <c r="P528" s="265"/>
      <c r="Q528" s="265"/>
      <c r="R528" s="265"/>
      <c r="S528" s="265"/>
      <c r="T528" s="266"/>
      <c r="U528" s="15"/>
      <c r="V528" s="15"/>
      <c r="W528" s="15"/>
      <c r="X528" s="15"/>
      <c r="Y528" s="15"/>
      <c r="Z528" s="15"/>
      <c r="AA528" s="15"/>
      <c r="AB528" s="15"/>
      <c r="AC528" s="15"/>
      <c r="AD528" s="15"/>
      <c r="AE528" s="15"/>
      <c r="AT528" s="267" t="s">
        <v>245</v>
      </c>
      <c r="AU528" s="267" t="s">
        <v>85</v>
      </c>
      <c r="AV528" s="15" t="s">
        <v>93</v>
      </c>
      <c r="AW528" s="15" t="s">
        <v>37</v>
      </c>
      <c r="AX528" s="15" t="s">
        <v>76</v>
      </c>
      <c r="AY528" s="267" t="s">
        <v>235</v>
      </c>
    </row>
    <row r="529" s="16" customFormat="1">
      <c r="A529" s="16"/>
      <c r="B529" s="268"/>
      <c r="C529" s="269"/>
      <c r="D529" s="237" t="s">
        <v>245</v>
      </c>
      <c r="E529" s="270" t="s">
        <v>19</v>
      </c>
      <c r="F529" s="271" t="s">
        <v>250</v>
      </c>
      <c r="G529" s="269"/>
      <c r="H529" s="272">
        <v>16.437999999999999</v>
      </c>
      <c r="I529" s="273"/>
      <c r="J529" s="269"/>
      <c r="K529" s="269"/>
      <c r="L529" s="274"/>
      <c r="M529" s="275"/>
      <c r="N529" s="276"/>
      <c r="O529" s="276"/>
      <c r="P529" s="276"/>
      <c r="Q529" s="276"/>
      <c r="R529" s="276"/>
      <c r="S529" s="276"/>
      <c r="T529" s="277"/>
      <c r="U529" s="16"/>
      <c r="V529" s="16"/>
      <c r="W529" s="16"/>
      <c r="X529" s="16"/>
      <c r="Y529" s="16"/>
      <c r="Z529" s="16"/>
      <c r="AA529" s="16"/>
      <c r="AB529" s="16"/>
      <c r="AC529" s="16"/>
      <c r="AD529" s="16"/>
      <c r="AE529" s="16"/>
      <c r="AT529" s="278" t="s">
        <v>245</v>
      </c>
      <c r="AU529" s="278" t="s">
        <v>85</v>
      </c>
      <c r="AV529" s="16" t="s">
        <v>100</v>
      </c>
      <c r="AW529" s="16" t="s">
        <v>37</v>
      </c>
      <c r="AX529" s="16" t="s">
        <v>83</v>
      </c>
      <c r="AY529" s="278" t="s">
        <v>235</v>
      </c>
    </row>
    <row r="530" s="2" customFormat="1" ht="37.8" customHeight="1">
      <c r="A530" s="40"/>
      <c r="B530" s="41"/>
      <c r="C530" s="217" t="s">
        <v>519</v>
      </c>
      <c r="D530" s="217" t="s">
        <v>237</v>
      </c>
      <c r="E530" s="218" t="s">
        <v>2081</v>
      </c>
      <c r="F530" s="219" t="s">
        <v>2082</v>
      </c>
      <c r="G530" s="220" t="s">
        <v>379</v>
      </c>
      <c r="H530" s="221">
        <v>90.204999999999998</v>
      </c>
      <c r="I530" s="222"/>
      <c r="J530" s="223">
        <f>ROUND(I530*H530,2)</f>
        <v>0</v>
      </c>
      <c r="K530" s="219" t="s">
        <v>241</v>
      </c>
      <c r="L530" s="46"/>
      <c r="M530" s="224" t="s">
        <v>19</v>
      </c>
      <c r="N530" s="225" t="s">
        <v>47</v>
      </c>
      <c r="O530" s="86"/>
      <c r="P530" s="226">
        <f>O530*H530</f>
        <v>0</v>
      </c>
      <c r="Q530" s="226">
        <v>0.0053299999999999997</v>
      </c>
      <c r="R530" s="226">
        <f>Q530*H530</f>
        <v>0.48079264999999999</v>
      </c>
      <c r="S530" s="226">
        <v>0</v>
      </c>
      <c r="T530" s="227">
        <f>S530*H530</f>
        <v>0</v>
      </c>
      <c r="U530" s="40"/>
      <c r="V530" s="40"/>
      <c r="W530" s="40"/>
      <c r="X530" s="40"/>
      <c r="Y530" s="40"/>
      <c r="Z530" s="40"/>
      <c r="AA530" s="40"/>
      <c r="AB530" s="40"/>
      <c r="AC530" s="40"/>
      <c r="AD530" s="40"/>
      <c r="AE530" s="40"/>
      <c r="AR530" s="228" t="s">
        <v>100</v>
      </c>
      <c r="AT530" s="228" t="s">
        <v>237</v>
      </c>
      <c r="AU530" s="228" t="s">
        <v>85</v>
      </c>
      <c r="AY530" s="19" t="s">
        <v>235</v>
      </c>
      <c r="BE530" s="229">
        <f>IF(N530="základní",J530,0)</f>
        <v>0</v>
      </c>
      <c r="BF530" s="229">
        <f>IF(N530="snížená",J530,0)</f>
        <v>0</v>
      </c>
      <c r="BG530" s="229">
        <f>IF(N530="zákl. přenesená",J530,0)</f>
        <v>0</v>
      </c>
      <c r="BH530" s="229">
        <f>IF(N530="sníž. přenesená",J530,0)</f>
        <v>0</v>
      </c>
      <c r="BI530" s="229">
        <f>IF(N530="nulová",J530,0)</f>
        <v>0</v>
      </c>
      <c r="BJ530" s="19" t="s">
        <v>83</v>
      </c>
      <c r="BK530" s="229">
        <f>ROUND(I530*H530,2)</f>
        <v>0</v>
      </c>
      <c r="BL530" s="19" t="s">
        <v>100</v>
      </c>
      <c r="BM530" s="228" t="s">
        <v>2083</v>
      </c>
    </row>
    <row r="531" s="2" customFormat="1">
      <c r="A531" s="40"/>
      <c r="B531" s="41"/>
      <c r="C531" s="42"/>
      <c r="D531" s="230" t="s">
        <v>243</v>
      </c>
      <c r="E531" s="42"/>
      <c r="F531" s="231" t="s">
        <v>2084</v>
      </c>
      <c r="G531" s="42"/>
      <c r="H531" s="42"/>
      <c r="I531" s="232"/>
      <c r="J531" s="42"/>
      <c r="K531" s="42"/>
      <c r="L531" s="46"/>
      <c r="M531" s="233"/>
      <c r="N531" s="234"/>
      <c r="O531" s="86"/>
      <c r="P531" s="86"/>
      <c r="Q531" s="86"/>
      <c r="R531" s="86"/>
      <c r="S531" s="86"/>
      <c r="T531" s="87"/>
      <c r="U531" s="40"/>
      <c r="V531" s="40"/>
      <c r="W531" s="40"/>
      <c r="X531" s="40"/>
      <c r="Y531" s="40"/>
      <c r="Z531" s="40"/>
      <c r="AA531" s="40"/>
      <c r="AB531" s="40"/>
      <c r="AC531" s="40"/>
      <c r="AD531" s="40"/>
      <c r="AE531" s="40"/>
      <c r="AT531" s="19" t="s">
        <v>243</v>
      </c>
      <c r="AU531" s="19" t="s">
        <v>85</v>
      </c>
    </row>
    <row r="532" s="13" customFormat="1">
      <c r="A532" s="13"/>
      <c r="B532" s="235"/>
      <c r="C532" s="236"/>
      <c r="D532" s="237" t="s">
        <v>245</v>
      </c>
      <c r="E532" s="238" t="s">
        <v>19</v>
      </c>
      <c r="F532" s="239" t="s">
        <v>2085</v>
      </c>
      <c r="G532" s="236"/>
      <c r="H532" s="238" t="s">
        <v>19</v>
      </c>
      <c r="I532" s="240"/>
      <c r="J532" s="236"/>
      <c r="K532" s="236"/>
      <c r="L532" s="241"/>
      <c r="M532" s="242"/>
      <c r="N532" s="243"/>
      <c r="O532" s="243"/>
      <c r="P532" s="243"/>
      <c r="Q532" s="243"/>
      <c r="R532" s="243"/>
      <c r="S532" s="243"/>
      <c r="T532" s="244"/>
      <c r="U532" s="13"/>
      <c r="V532" s="13"/>
      <c r="W532" s="13"/>
      <c r="X532" s="13"/>
      <c r="Y532" s="13"/>
      <c r="Z532" s="13"/>
      <c r="AA532" s="13"/>
      <c r="AB532" s="13"/>
      <c r="AC532" s="13"/>
      <c r="AD532" s="13"/>
      <c r="AE532" s="13"/>
      <c r="AT532" s="245" t="s">
        <v>245</v>
      </c>
      <c r="AU532" s="245" t="s">
        <v>85</v>
      </c>
      <c r="AV532" s="13" t="s">
        <v>83</v>
      </c>
      <c r="AW532" s="13" t="s">
        <v>37</v>
      </c>
      <c r="AX532" s="13" t="s">
        <v>76</v>
      </c>
      <c r="AY532" s="245" t="s">
        <v>235</v>
      </c>
    </row>
    <row r="533" s="13" customFormat="1">
      <c r="A533" s="13"/>
      <c r="B533" s="235"/>
      <c r="C533" s="236"/>
      <c r="D533" s="237" t="s">
        <v>245</v>
      </c>
      <c r="E533" s="238" t="s">
        <v>19</v>
      </c>
      <c r="F533" s="239" t="s">
        <v>2079</v>
      </c>
      <c r="G533" s="236"/>
      <c r="H533" s="238" t="s">
        <v>19</v>
      </c>
      <c r="I533" s="240"/>
      <c r="J533" s="236"/>
      <c r="K533" s="236"/>
      <c r="L533" s="241"/>
      <c r="M533" s="242"/>
      <c r="N533" s="243"/>
      <c r="O533" s="243"/>
      <c r="P533" s="243"/>
      <c r="Q533" s="243"/>
      <c r="R533" s="243"/>
      <c r="S533" s="243"/>
      <c r="T533" s="244"/>
      <c r="U533" s="13"/>
      <c r="V533" s="13"/>
      <c r="W533" s="13"/>
      <c r="X533" s="13"/>
      <c r="Y533" s="13"/>
      <c r="Z533" s="13"/>
      <c r="AA533" s="13"/>
      <c r="AB533" s="13"/>
      <c r="AC533" s="13"/>
      <c r="AD533" s="13"/>
      <c r="AE533" s="13"/>
      <c r="AT533" s="245" t="s">
        <v>245</v>
      </c>
      <c r="AU533" s="245" t="s">
        <v>85</v>
      </c>
      <c r="AV533" s="13" t="s">
        <v>83</v>
      </c>
      <c r="AW533" s="13" t="s">
        <v>37</v>
      </c>
      <c r="AX533" s="13" t="s">
        <v>76</v>
      </c>
      <c r="AY533" s="245" t="s">
        <v>235</v>
      </c>
    </row>
    <row r="534" s="14" customFormat="1">
      <c r="A534" s="14"/>
      <c r="B534" s="246"/>
      <c r="C534" s="247"/>
      <c r="D534" s="237" t="s">
        <v>245</v>
      </c>
      <c r="E534" s="248" t="s">
        <v>19</v>
      </c>
      <c r="F534" s="249" t="s">
        <v>2086</v>
      </c>
      <c r="G534" s="247"/>
      <c r="H534" s="250">
        <v>90.204999999999998</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245</v>
      </c>
      <c r="AU534" s="256" t="s">
        <v>85</v>
      </c>
      <c r="AV534" s="14" t="s">
        <v>85</v>
      </c>
      <c r="AW534" s="14" t="s">
        <v>37</v>
      </c>
      <c r="AX534" s="14" t="s">
        <v>76</v>
      </c>
      <c r="AY534" s="256" t="s">
        <v>235</v>
      </c>
    </row>
    <row r="535" s="16" customFormat="1">
      <c r="A535" s="16"/>
      <c r="B535" s="268"/>
      <c r="C535" s="269"/>
      <c r="D535" s="237" t="s">
        <v>245</v>
      </c>
      <c r="E535" s="270" t="s">
        <v>19</v>
      </c>
      <c r="F535" s="271" t="s">
        <v>250</v>
      </c>
      <c r="G535" s="269"/>
      <c r="H535" s="272">
        <v>90.204999999999998</v>
      </c>
      <c r="I535" s="273"/>
      <c r="J535" s="269"/>
      <c r="K535" s="269"/>
      <c r="L535" s="274"/>
      <c r="M535" s="275"/>
      <c r="N535" s="276"/>
      <c r="O535" s="276"/>
      <c r="P535" s="276"/>
      <c r="Q535" s="276"/>
      <c r="R535" s="276"/>
      <c r="S535" s="276"/>
      <c r="T535" s="277"/>
      <c r="U535" s="16"/>
      <c r="V535" s="16"/>
      <c r="W535" s="16"/>
      <c r="X535" s="16"/>
      <c r="Y535" s="16"/>
      <c r="Z535" s="16"/>
      <c r="AA535" s="16"/>
      <c r="AB535" s="16"/>
      <c r="AC535" s="16"/>
      <c r="AD535" s="16"/>
      <c r="AE535" s="16"/>
      <c r="AT535" s="278" t="s">
        <v>245</v>
      </c>
      <c r="AU535" s="278" t="s">
        <v>85</v>
      </c>
      <c r="AV535" s="16" t="s">
        <v>100</v>
      </c>
      <c r="AW535" s="16" t="s">
        <v>37</v>
      </c>
      <c r="AX535" s="16" t="s">
        <v>83</v>
      </c>
      <c r="AY535" s="278" t="s">
        <v>235</v>
      </c>
    </row>
    <row r="536" s="2" customFormat="1" ht="37.8" customHeight="1">
      <c r="A536" s="40"/>
      <c r="B536" s="41"/>
      <c r="C536" s="217" t="s">
        <v>525</v>
      </c>
      <c r="D536" s="217" t="s">
        <v>237</v>
      </c>
      <c r="E536" s="218" t="s">
        <v>2087</v>
      </c>
      <c r="F536" s="219" t="s">
        <v>2088</v>
      </c>
      <c r="G536" s="220" t="s">
        <v>379</v>
      </c>
      <c r="H536" s="221">
        <v>90.204999999999998</v>
      </c>
      <c r="I536" s="222"/>
      <c r="J536" s="223">
        <f>ROUND(I536*H536,2)</f>
        <v>0</v>
      </c>
      <c r="K536" s="219" t="s">
        <v>241</v>
      </c>
      <c r="L536" s="46"/>
      <c r="M536" s="224" t="s">
        <v>19</v>
      </c>
      <c r="N536" s="225" t="s">
        <v>47</v>
      </c>
      <c r="O536" s="86"/>
      <c r="P536" s="226">
        <f>O536*H536</f>
        <v>0</v>
      </c>
      <c r="Q536" s="226">
        <v>0</v>
      </c>
      <c r="R536" s="226">
        <f>Q536*H536</f>
        <v>0</v>
      </c>
      <c r="S536" s="226">
        <v>0</v>
      </c>
      <c r="T536" s="227">
        <f>S536*H536</f>
        <v>0</v>
      </c>
      <c r="U536" s="40"/>
      <c r="V536" s="40"/>
      <c r="W536" s="40"/>
      <c r="X536" s="40"/>
      <c r="Y536" s="40"/>
      <c r="Z536" s="40"/>
      <c r="AA536" s="40"/>
      <c r="AB536" s="40"/>
      <c r="AC536" s="40"/>
      <c r="AD536" s="40"/>
      <c r="AE536" s="40"/>
      <c r="AR536" s="228" t="s">
        <v>100</v>
      </c>
      <c r="AT536" s="228" t="s">
        <v>237</v>
      </c>
      <c r="AU536" s="228" t="s">
        <v>85</v>
      </c>
      <c r="AY536" s="19" t="s">
        <v>235</v>
      </c>
      <c r="BE536" s="229">
        <f>IF(N536="základní",J536,0)</f>
        <v>0</v>
      </c>
      <c r="BF536" s="229">
        <f>IF(N536="snížená",J536,0)</f>
        <v>0</v>
      </c>
      <c r="BG536" s="229">
        <f>IF(N536="zákl. přenesená",J536,0)</f>
        <v>0</v>
      </c>
      <c r="BH536" s="229">
        <f>IF(N536="sníž. přenesená",J536,0)</f>
        <v>0</v>
      </c>
      <c r="BI536" s="229">
        <f>IF(N536="nulová",J536,0)</f>
        <v>0</v>
      </c>
      <c r="BJ536" s="19" t="s">
        <v>83</v>
      </c>
      <c r="BK536" s="229">
        <f>ROUND(I536*H536,2)</f>
        <v>0</v>
      </c>
      <c r="BL536" s="19" t="s">
        <v>100</v>
      </c>
      <c r="BM536" s="228" t="s">
        <v>2089</v>
      </c>
    </row>
    <row r="537" s="2" customFormat="1">
      <c r="A537" s="40"/>
      <c r="B537" s="41"/>
      <c r="C537" s="42"/>
      <c r="D537" s="230" t="s">
        <v>243</v>
      </c>
      <c r="E537" s="42"/>
      <c r="F537" s="231" t="s">
        <v>2090</v>
      </c>
      <c r="G537" s="42"/>
      <c r="H537" s="42"/>
      <c r="I537" s="232"/>
      <c r="J537" s="42"/>
      <c r="K537" s="42"/>
      <c r="L537" s="46"/>
      <c r="M537" s="233"/>
      <c r="N537" s="234"/>
      <c r="O537" s="86"/>
      <c r="P537" s="86"/>
      <c r="Q537" s="86"/>
      <c r="R537" s="86"/>
      <c r="S537" s="86"/>
      <c r="T537" s="87"/>
      <c r="U537" s="40"/>
      <c r="V537" s="40"/>
      <c r="W537" s="40"/>
      <c r="X537" s="40"/>
      <c r="Y537" s="40"/>
      <c r="Z537" s="40"/>
      <c r="AA537" s="40"/>
      <c r="AB537" s="40"/>
      <c r="AC537" s="40"/>
      <c r="AD537" s="40"/>
      <c r="AE537" s="40"/>
      <c r="AT537" s="19" t="s">
        <v>243</v>
      </c>
      <c r="AU537" s="19" t="s">
        <v>85</v>
      </c>
    </row>
    <row r="538" s="2" customFormat="1" ht="37.8" customHeight="1">
      <c r="A538" s="40"/>
      <c r="B538" s="41"/>
      <c r="C538" s="217" t="s">
        <v>533</v>
      </c>
      <c r="D538" s="217" t="s">
        <v>237</v>
      </c>
      <c r="E538" s="218" t="s">
        <v>2091</v>
      </c>
      <c r="F538" s="219" t="s">
        <v>2092</v>
      </c>
      <c r="G538" s="220" t="s">
        <v>379</v>
      </c>
      <c r="H538" s="221">
        <v>65.75</v>
      </c>
      <c r="I538" s="222"/>
      <c r="J538" s="223">
        <f>ROUND(I538*H538,2)</f>
        <v>0</v>
      </c>
      <c r="K538" s="219" t="s">
        <v>241</v>
      </c>
      <c r="L538" s="46"/>
      <c r="M538" s="224" t="s">
        <v>19</v>
      </c>
      <c r="N538" s="225" t="s">
        <v>47</v>
      </c>
      <c r="O538" s="86"/>
      <c r="P538" s="226">
        <f>O538*H538</f>
        <v>0</v>
      </c>
      <c r="Q538" s="226">
        <v>0.00092000000000000003</v>
      </c>
      <c r="R538" s="226">
        <f>Q538*H538</f>
        <v>0.060490000000000002</v>
      </c>
      <c r="S538" s="226">
        <v>0</v>
      </c>
      <c r="T538" s="227">
        <f>S538*H538</f>
        <v>0</v>
      </c>
      <c r="U538" s="40"/>
      <c r="V538" s="40"/>
      <c r="W538" s="40"/>
      <c r="X538" s="40"/>
      <c r="Y538" s="40"/>
      <c r="Z538" s="40"/>
      <c r="AA538" s="40"/>
      <c r="AB538" s="40"/>
      <c r="AC538" s="40"/>
      <c r="AD538" s="40"/>
      <c r="AE538" s="40"/>
      <c r="AR538" s="228" t="s">
        <v>100</v>
      </c>
      <c r="AT538" s="228" t="s">
        <v>237</v>
      </c>
      <c r="AU538" s="228" t="s">
        <v>85</v>
      </c>
      <c r="AY538" s="19" t="s">
        <v>235</v>
      </c>
      <c r="BE538" s="229">
        <f>IF(N538="základní",J538,0)</f>
        <v>0</v>
      </c>
      <c r="BF538" s="229">
        <f>IF(N538="snížená",J538,0)</f>
        <v>0</v>
      </c>
      <c r="BG538" s="229">
        <f>IF(N538="zákl. přenesená",J538,0)</f>
        <v>0</v>
      </c>
      <c r="BH538" s="229">
        <f>IF(N538="sníž. přenesená",J538,0)</f>
        <v>0</v>
      </c>
      <c r="BI538" s="229">
        <f>IF(N538="nulová",J538,0)</f>
        <v>0</v>
      </c>
      <c r="BJ538" s="19" t="s">
        <v>83</v>
      </c>
      <c r="BK538" s="229">
        <f>ROUND(I538*H538,2)</f>
        <v>0</v>
      </c>
      <c r="BL538" s="19" t="s">
        <v>100</v>
      </c>
      <c r="BM538" s="228" t="s">
        <v>2093</v>
      </c>
    </row>
    <row r="539" s="2" customFormat="1">
      <c r="A539" s="40"/>
      <c r="B539" s="41"/>
      <c r="C539" s="42"/>
      <c r="D539" s="230" t="s">
        <v>243</v>
      </c>
      <c r="E539" s="42"/>
      <c r="F539" s="231" t="s">
        <v>2094</v>
      </c>
      <c r="G539" s="42"/>
      <c r="H539" s="42"/>
      <c r="I539" s="232"/>
      <c r="J539" s="42"/>
      <c r="K539" s="42"/>
      <c r="L539" s="46"/>
      <c r="M539" s="233"/>
      <c r="N539" s="234"/>
      <c r="O539" s="86"/>
      <c r="P539" s="86"/>
      <c r="Q539" s="86"/>
      <c r="R539" s="86"/>
      <c r="S539" s="86"/>
      <c r="T539" s="87"/>
      <c r="U539" s="40"/>
      <c r="V539" s="40"/>
      <c r="W539" s="40"/>
      <c r="X539" s="40"/>
      <c r="Y539" s="40"/>
      <c r="Z539" s="40"/>
      <c r="AA539" s="40"/>
      <c r="AB539" s="40"/>
      <c r="AC539" s="40"/>
      <c r="AD539" s="40"/>
      <c r="AE539" s="40"/>
      <c r="AT539" s="19" t="s">
        <v>243</v>
      </c>
      <c r="AU539" s="19" t="s">
        <v>85</v>
      </c>
    </row>
    <row r="540" s="13" customFormat="1">
      <c r="A540" s="13"/>
      <c r="B540" s="235"/>
      <c r="C540" s="236"/>
      <c r="D540" s="237" t="s">
        <v>245</v>
      </c>
      <c r="E540" s="238" t="s">
        <v>19</v>
      </c>
      <c r="F540" s="239" t="s">
        <v>2095</v>
      </c>
      <c r="G540" s="236"/>
      <c r="H540" s="238" t="s">
        <v>19</v>
      </c>
      <c r="I540" s="240"/>
      <c r="J540" s="236"/>
      <c r="K540" s="236"/>
      <c r="L540" s="241"/>
      <c r="M540" s="242"/>
      <c r="N540" s="243"/>
      <c r="O540" s="243"/>
      <c r="P540" s="243"/>
      <c r="Q540" s="243"/>
      <c r="R540" s="243"/>
      <c r="S540" s="243"/>
      <c r="T540" s="244"/>
      <c r="U540" s="13"/>
      <c r="V540" s="13"/>
      <c r="W540" s="13"/>
      <c r="X540" s="13"/>
      <c r="Y540" s="13"/>
      <c r="Z540" s="13"/>
      <c r="AA540" s="13"/>
      <c r="AB540" s="13"/>
      <c r="AC540" s="13"/>
      <c r="AD540" s="13"/>
      <c r="AE540" s="13"/>
      <c r="AT540" s="245" t="s">
        <v>245</v>
      </c>
      <c r="AU540" s="245" t="s">
        <v>85</v>
      </c>
      <c r="AV540" s="13" t="s">
        <v>83</v>
      </c>
      <c r="AW540" s="13" t="s">
        <v>37</v>
      </c>
      <c r="AX540" s="13" t="s">
        <v>76</v>
      </c>
      <c r="AY540" s="245" t="s">
        <v>235</v>
      </c>
    </row>
    <row r="541" s="13" customFormat="1">
      <c r="A541" s="13"/>
      <c r="B541" s="235"/>
      <c r="C541" s="236"/>
      <c r="D541" s="237" t="s">
        <v>245</v>
      </c>
      <c r="E541" s="238" t="s">
        <v>19</v>
      </c>
      <c r="F541" s="239" t="s">
        <v>2079</v>
      </c>
      <c r="G541" s="236"/>
      <c r="H541" s="238" t="s">
        <v>19</v>
      </c>
      <c r="I541" s="240"/>
      <c r="J541" s="236"/>
      <c r="K541" s="236"/>
      <c r="L541" s="241"/>
      <c r="M541" s="242"/>
      <c r="N541" s="243"/>
      <c r="O541" s="243"/>
      <c r="P541" s="243"/>
      <c r="Q541" s="243"/>
      <c r="R541" s="243"/>
      <c r="S541" s="243"/>
      <c r="T541" s="244"/>
      <c r="U541" s="13"/>
      <c r="V541" s="13"/>
      <c r="W541" s="13"/>
      <c r="X541" s="13"/>
      <c r="Y541" s="13"/>
      <c r="Z541" s="13"/>
      <c r="AA541" s="13"/>
      <c r="AB541" s="13"/>
      <c r="AC541" s="13"/>
      <c r="AD541" s="13"/>
      <c r="AE541" s="13"/>
      <c r="AT541" s="245" t="s">
        <v>245</v>
      </c>
      <c r="AU541" s="245" t="s">
        <v>85</v>
      </c>
      <c r="AV541" s="13" t="s">
        <v>83</v>
      </c>
      <c r="AW541" s="13" t="s">
        <v>37</v>
      </c>
      <c r="AX541" s="13" t="s">
        <v>76</v>
      </c>
      <c r="AY541" s="245" t="s">
        <v>235</v>
      </c>
    </row>
    <row r="542" s="14" customFormat="1">
      <c r="A542" s="14"/>
      <c r="B542" s="246"/>
      <c r="C542" s="247"/>
      <c r="D542" s="237" t="s">
        <v>245</v>
      </c>
      <c r="E542" s="248" t="s">
        <v>19</v>
      </c>
      <c r="F542" s="249" t="s">
        <v>2096</v>
      </c>
      <c r="G542" s="247"/>
      <c r="H542" s="250">
        <v>65.75</v>
      </c>
      <c r="I542" s="251"/>
      <c r="J542" s="247"/>
      <c r="K542" s="247"/>
      <c r="L542" s="252"/>
      <c r="M542" s="253"/>
      <c r="N542" s="254"/>
      <c r="O542" s="254"/>
      <c r="P542" s="254"/>
      <c r="Q542" s="254"/>
      <c r="R542" s="254"/>
      <c r="S542" s="254"/>
      <c r="T542" s="255"/>
      <c r="U542" s="14"/>
      <c r="V542" s="14"/>
      <c r="W542" s="14"/>
      <c r="X542" s="14"/>
      <c r="Y542" s="14"/>
      <c r="Z542" s="14"/>
      <c r="AA542" s="14"/>
      <c r="AB542" s="14"/>
      <c r="AC542" s="14"/>
      <c r="AD542" s="14"/>
      <c r="AE542" s="14"/>
      <c r="AT542" s="256" t="s">
        <v>245</v>
      </c>
      <c r="AU542" s="256" t="s">
        <v>85</v>
      </c>
      <c r="AV542" s="14" t="s">
        <v>85</v>
      </c>
      <c r="AW542" s="14" t="s">
        <v>37</v>
      </c>
      <c r="AX542" s="14" t="s">
        <v>76</v>
      </c>
      <c r="AY542" s="256" t="s">
        <v>235</v>
      </c>
    </row>
    <row r="543" s="16" customFormat="1">
      <c r="A543" s="16"/>
      <c r="B543" s="268"/>
      <c r="C543" s="269"/>
      <c r="D543" s="237" t="s">
        <v>245</v>
      </c>
      <c r="E543" s="270" t="s">
        <v>19</v>
      </c>
      <c r="F543" s="271" t="s">
        <v>250</v>
      </c>
      <c r="G543" s="269"/>
      <c r="H543" s="272">
        <v>65.75</v>
      </c>
      <c r="I543" s="273"/>
      <c r="J543" s="269"/>
      <c r="K543" s="269"/>
      <c r="L543" s="274"/>
      <c r="M543" s="275"/>
      <c r="N543" s="276"/>
      <c r="O543" s="276"/>
      <c r="P543" s="276"/>
      <c r="Q543" s="276"/>
      <c r="R543" s="276"/>
      <c r="S543" s="276"/>
      <c r="T543" s="277"/>
      <c r="U543" s="16"/>
      <c r="V543" s="16"/>
      <c r="W543" s="16"/>
      <c r="X543" s="16"/>
      <c r="Y543" s="16"/>
      <c r="Z543" s="16"/>
      <c r="AA543" s="16"/>
      <c r="AB543" s="16"/>
      <c r="AC543" s="16"/>
      <c r="AD543" s="16"/>
      <c r="AE543" s="16"/>
      <c r="AT543" s="278" t="s">
        <v>245</v>
      </c>
      <c r="AU543" s="278" t="s">
        <v>85</v>
      </c>
      <c r="AV543" s="16" t="s">
        <v>100</v>
      </c>
      <c r="AW543" s="16" t="s">
        <v>37</v>
      </c>
      <c r="AX543" s="16" t="s">
        <v>83</v>
      </c>
      <c r="AY543" s="278" t="s">
        <v>235</v>
      </c>
    </row>
    <row r="544" s="2" customFormat="1" ht="37.8" customHeight="1">
      <c r="A544" s="40"/>
      <c r="B544" s="41"/>
      <c r="C544" s="217" t="s">
        <v>543</v>
      </c>
      <c r="D544" s="217" t="s">
        <v>237</v>
      </c>
      <c r="E544" s="218" t="s">
        <v>2097</v>
      </c>
      <c r="F544" s="219" t="s">
        <v>2098</v>
      </c>
      <c r="G544" s="220" t="s">
        <v>379</v>
      </c>
      <c r="H544" s="221">
        <v>65.75</v>
      </c>
      <c r="I544" s="222"/>
      <c r="J544" s="223">
        <f>ROUND(I544*H544,2)</f>
        <v>0</v>
      </c>
      <c r="K544" s="219" t="s">
        <v>241</v>
      </c>
      <c r="L544" s="46"/>
      <c r="M544" s="224" t="s">
        <v>19</v>
      </c>
      <c r="N544" s="225" t="s">
        <v>47</v>
      </c>
      <c r="O544" s="86"/>
      <c r="P544" s="226">
        <f>O544*H544</f>
        <v>0</v>
      </c>
      <c r="Q544" s="226">
        <v>0</v>
      </c>
      <c r="R544" s="226">
        <f>Q544*H544</f>
        <v>0</v>
      </c>
      <c r="S544" s="226">
        <v>0</v>
      </c>
      <c r="T544" s="227">
        <f>S544*H544</f>
        <v>0</v>
      </c>
      <c r="U544" s="40"/>
      <c r="V544" s="40"/>
      <c r="W544" s="40"/>
      <c r="X544" s="40"/>
      <c r="Y544" s="40"/>
      <c r="Z544" s="40"/>
      <c r="AA544" s="40"/>
      <c r="AB544" s="40"/>
      <c r="AC544" s="40"/>
      <c r="AD544" s="40"/>
      <c r="AE544" s="40"/>
      <c r="AR544" s="228" t="s">
        <v>100</v>
      </c>
      <c r="AT544" s="228" t="s">
        <v>237</v>
      </c>
      <c r="AU544" s="228" t="s">
        <v>85</v>
      </c>
      <c r="AY544" s="19" t="s">
        <v>235</v>
      </c>
      <c r="BE544" s="229">
        <f>IF(N544="základní",J544,0)</f>
        <v>0</v>
      </c>
      <c r="BF544" s="229">
        <f>IF(N544="snížená",J544,0)</f>
        <v>0</v>
      </c>
      <c r="BG544" s="229">
        <f>IF(N544="zákl. přenesená",J544,0)</f>
        <v>0</v>
      </c>
      <c r="BH544" s="229">
        <f>IF(N544="sníž. přenesená",J544,0)</f>
        <v>0</v>
      </c>
      <c r="BI544" s="229">
        <f>IF(N544="nulová",J544,0)</f>
        <v>0</v>
      </c>
      <c r="BJ544" s="19" t="s">
        <v>83</v>
      </c>
      <c r="BK544" s="229">
        <f>ROUND(I544*H544,2)</f>
        <v>0</v>
      </c>
      <c r="BL544" s="19" t="s">
        <v>100</v>
      </c>
      <c r="BM544" s="228" t="s">
        <v>2099</v>
      </c>
    </row>
    <row r="545" s="2" customFormat="1">
      <c r="A545" s="40"/>
      <c r="B545" s="41"/>
      <c r="C545" s="42"/>
      <c r="D545" s="230" t="s">
        <v>243</v>
      </c>
      <c r="E545" s="42"/>
      <c r="F545" s="231" t="s">
        <v>2100</v>
      </c>
      <c r="G545" s="42"/>
      <c r="H545" s="42"/>
      <c r="I545" s="232"/>
      <c r="J545" s="42"/>
      <c r="K545" s="42"/>
      <c r="L545" s="46"/>
      <c r="M545" s="233"/>
      <c r="N545" s="234"/>
      <c r="O545" s="86"/>
      <c r="P545" s="86"/>
      <c r="Q545" s="86"/>
      <c r="R545" s="86"/>
      <c r="S545" s="86"/>
      <c r="T545" s="87"/>
      <c r="U545" s="40"/>
      <c r="V545" s="40"/>
      <c r="W545" s="40"/>
      <c r="X545" s="40"/>
      <c r="Y545" s="40"/>
      <c r="Z545" s="40"/>
      <c r="AA545" s="40"/>
      <c r="AB545" s="40"/>
      <c r="AC545" s="40"/>
      <c r="AD545" s="40"/>
      <c r="AE545" s="40"/>
      <c r="AT545" s="19" t="s">
        <v>243</v>
      </c>
      <c r="AU545" s="19" t="s">
        <v>85</v>
      </c>
    </row>
    <row r="546" s="2" customFormat="1" ht="78" customHeight="1">
      <c r="A546" s="40"/>
      <c r="B546" s="41"/>
      <c r="C546" s="217" t="s">
        <v>550</v>
      </c>
      <c r="D546" s="217" t="s">
        <v>237</v>
      </c>
      <c r="E546" s="218" t="s">
        <v>2101</v>
      </c>
      <c r="F546" s="219" t="s">
        <v>2102</v>
      </c>
      <c r="G546" s="220" t="s">
        <v>361</v>
      </c>
      <c r="H546" s="221">
        <v>3.6160000000000001</v>
      </c>
      <c r="I546" s="222"/>
      <c r="J546" s="223">
        <f>ROUND(I546*H546,2)</f>
        <v>0</v>
      </c>
      <c r="K546" s="219" t="s">
        <v>241</v>
      </c>
      <c r="L546" s="46"/>
      <c r="M546" s="224" t="s">
        <v>19</v>
      </c>
      <c r="N546" s="225" t="s">
        <v>47</v>
      </c>
      <c r="O546" s="86"/>
      <c r="P546" s="226">
        <f>O546*H546</f>
        <v>0</v>
      </c>
      <c r="Q546" s="226">
        <v>1.05555</v>
      </c>
      <c r="R546" s="226">
        <f>Q546*H546</f>
        <v>3.8168688</v>
      </c>
      <c r="S546" s="226">
        <v>0</v>
      </c>
      <c r="T546" s="227">
        <f>S546*H546</f>
        <v>0</v>
      </c>
      <c r="U546" s="40"/>
      <c r="V546" s="40"/>
      <c r="W546" s="40"/>
      <c r="X546" s="40"/>
      <c r="Y546" s="40"/>
      <c r="Z546" s="40"/>
      <c r="AA546" s="40"/>
      <c r="AB546" s="40"/>
      <c r="AC546" s="40"/>
      <c r="AD546" s="40"/>
      <c r="AE546" s="40"/>
      <c r="AR546" s="228" t="s">
        <v>100</v>
      </c>
      <c r="AT546" s="228" t="s">
        <v>237</v>
      </c>
      <c r="AU546" s="228" t="s">
        <v>85</v>
      </c>
      <c r="AY546" s="19" t="s">
        <v>235</v>
      </c>
      <c r="BE546" s="229">
        <f>IF(N546="základní",J546,0)</f>
        <v>0</v>
      </c>
      <c r="BF546" s="229">
        <f>IF(N546="snížená",J546,0)</f>
        <v>0</v>
      </c>
      <c r="BG546" s="229">
        <f>IF(N546="zákl. přenesená",J546,0)</f>
        <v>0</v>
      </c>
      <c r="BH546" s="229">
        <f>IF(N546="sníž. přenesená",J546,0)</f>
        <v>0</v>
      </c>
      <c r="BI546" s="229">
        <f>IF(N546="nulová",J546,0)</f>
        <v>0</v>
      </c>
      <c r="BJ546" s="19" t="s">
        <v>83</v>
      </c>
      <c r="BK546" s="229">
        <f>ROUND(I546*H546,2)</f>
        <v>0</v>
      </c>
      <c r="BL546" s="19" t="s">
        <v>100</v>
      </c>
      <c r="BM546" s="228" t="s">
        <v>2103</v>
      </c>
    </row>
    <row r="547" s="2" customFormat="1">
      <c r="A547" s="40"/>
      <c r="B547" s="41"/>
      <c r="C547" s="42"/>
      <c r="D547" s="230" t="s">
        <v>243</v>
      </c>
      <c r="E547" s="42"/>
      <c r="F547" s="231" t="s">
        <v>2104</v>
      </c>
      <c r="G547" s="42"/>
      <c r="H547" s="42"/>
      <c r="I547" s="232"/>
      <c r="J547" s="42"/>
      <c r="K547" s="42"/>
      <c r="L547" s="46"/>
      <c r="M547" s="233"/>
      <c r="N547" s="234"/>
      <c r="O547" s="86"/>
      <c r="P547" s="86"/>
      <c r="Q547" s="86"/>
      <c r="R547" s="86"/>
      <c r="S547" s="86"/>
      <c r="T547" s="87"/>
      <c r="U547" s="40"/>
      <c r="V547" s="40"/>
      <c r="W547" s="40"/>
      <c r="X547" s="40"/>
      <c r="Y547" s="40"/>
      <c r="Z547" s="40"/>
      <c r="AA547" s="40"/>
      <c r="AB547" s="40"/>
      <c r="AC547" s="40"/>
      <c r="AD547" s="40"/>
      <c r="AE547" s="40"/>
      <c r="AT547" s="19" t="s">
        <v>243</v>
      </c>
      <c r="AU547" s="19" t="s">
        <v>85</v>
      </c>
    </row>
    <row r="548" s="13" customFormat="1">
      <c r="A548" s="13"/>
      <c r="B548" s="235"/>
      <c r="C548" s="236"/>
      <c r="D548" s="237" t="s">
        <v>245</v>
      </c>
      <c r="E548" s="238" t="s">
        <v>19</v>
      </c>
      <c r="F548" s="239" t="s">
        <v>2105</v>
      </c>
      <c r="G548" s="236"/>
      <c r="H548" s="238" t="s">
        <v>19</v>
      </c>
      <c r="I548" s="240"/>
      <c r="J548" s="236"/>
      <c r="K548" s="236"/>
      <c r="L548" s="241"/>
      <c r="M548" s="242"/>
      <c r="N548" s="243"/>
      <c r="O548" s="243"/>
      <c r="P548" s="243"/>
      <c r="Q548" s="243"/>
      <c r="R548" s="243"/>
      <c r="S548" s="243"/>
      <c r="T548" s="244"/>
      <c r="U548" s="13"/>
      <c r="V548" s="13"/>
      <c r="W548" s="13"/>
      <c r="X548" s="13"/>
      <c r="Y548" s="13"/>
      <c r="Z548" s="13"/>
      <c r="AA548" s="13"/>
      <c r="AB548" s="13"/>
      <c r="AC548" s="13"/>
      <c r="AD548" s="13"/>
      <c r="AE548" s="13"/>
      <c r="AT548" s="245" t="s">
        <v>245</v>
      </c>
      <c r="AU548" s="245" t="s">
        <v>85</v>
      </c>
      <c r="AV548" s="13" t="s">
        <v>83</v>
      </c>
      <c r="AW548" s="13" t="s">
        <v>37</v>
      </c>
      <c r="AX548" s="13" t="s">
        <v>76</v>
      </c>
      <c r="AY548" s="245" t="s">
        <v>235</v>
      </c>
    </row>
    <row r="549" s="14" customFormat="1">
      <c r="A549" s="14"/>
      <c r="B549" s="246"/>
      <c r="C549" s="247"/>
      <c r="D549" s="237" t="s">
        <v>245</v>
      </c>
      <c r="E549" s="248" t="s">
        <v>19</v>
      </c>
      <c r="F549" s="249" t="s">
        <v>2106</v>
      </c>
      <c r="G549" s="247"/>
      <c r="H549" s="250">
        <v>3.6160000000000001</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245</v>
      </c>
      <c r="AU549" s="256" t="s">
        <v>85</v>
      </c>
      <c r="AV549" s="14" t="s">
        <v>85</v>
      </c>
      <c r="AW549" s="14" t="s">
        <v>37</v>
      </c>
      <c r="AX549" s="14" t="s">
        <v>76</v>
      </c>
      <c r="AY549" s="256" t="s">
        <v>235</v>
      </c>
    </row>
    <row r="550" s="16" customFormat="1">
      <c r="A550" s="16"/>
      <c r="B550" s="268"/>
      <c r="C550" s="269"/>
      <c r="D550" s="237" t="s">
        <v>245</v>
      </c>
      <c r="E550" s="270" t="s">
        <v>19</v>
      </c>
      <c r="F550" s="271" t="s">
        <v>250</v>
      </c>
      <c r="G550" s="269"/>
      <c r="H550" s="272">
        <v>3.6160000000000001</v>
      </c>
      <c r="I550" s="273"/>
      <c r="J550" s="269"/>
      <c r="K550" s="269"/>
      <c r="L550" s="274"/>
      <c r="M550" s="275"/>
      <c r="N550" s="276"/>
      <c r="O550" s="276"/>
      <c r="P550" s="276"/>
      <c r="Q550" s="276"/>
      <c r="R550" s="276"/>
      <c r="S550" s="276"/>
      <c r="T550" s="277"/>
      <c r="U550" s="16"/>
      <c r="V550" s="16"/>
      <c r="W550" s="16"/>
      <c r="X550" s="16"/>
      <c r="Y550" s="16"/>
      <c r="Z550" s="16"/>
      <c r="AA550" s="16"/>
      <c r="AB550" s="16"/>
      <c r="AC550" s="16"/>
      <c r="AD550" s="16"/>
      <c r="AE550" s="16"/>
      <c r="AT550" s="278" t="s">
        <v>245</v>
      </c>
      <c r="AU550" s="278" t="s">
        <v>85</v>
      </c>
      <c r="AV550" s="16" t="s">
        <v>100</v>
      </c>
      <c r="AW550" s="16" t="s">
        <v>37</v>
      </c>
      <c r="AX550" s="16" t="s">
        <v>83</v>
      </c>
      <c r="AY550" s="278" t="s">
        <v>235</v>
      </c>
    </row>
    <row r="551" s="2" customFormat="1" ht="49.05" customHeight="1">
      <c r="A551" s="40"/>
      <c r="B551" s="41"/>
      <c r="C551" s="217" t="s">
        <v>558</v>
      </c>
      <c r="D551" s="217" t="s">
        <v>237</v>
      </c>
      <c r="E551" s="218" t="s">
        <v>2107</v>
      </c>
      <c r="F551" s="219" t="s">
        <v>2108</v>
      </c>
      <c r="G551" s="220" t="s">
        <v>240</v>
      </c>
      <c r="H551" s="221">
        <v>0.94699999999999995</v>
      </c>
      <c r="I551" s="222"/>
      <c r="J551" s="223">
        <f>ROUND(I551*H551,2)</f>
        <v>0</v>
      </c>
      <c r="K551" s="219" t="s">
        <v>241</v>
      </c>
      <c r="L551" s="46"/>
      <c r="M551" s="224" t="s">
        <v>19</v>
      </c>
      <c r="N551" s="225" t="s">
        <v>47</v>
      </c>
      <c r="O551" s="86"/>
      <c r="P551" s="226">
        <f>O551*H551</f>
        <v>0</v>
      </c>
      <c r="Q551" s="226">
        <v>2.40978</v>
      </c>
      <c r="R551" s="226">
        <f>Q551*H551</f>
        <v>2.2820616600000001</v>
      </c>
      <c r="S551" s="226">
        <v>0</v>
      </c>
      <c r="T551" s="227">
        <f>S551*H551</f>
        <v>0</v>
      </c>
      <c r="U551" s="40"/>
      <c r="V551" s="40"/>
      <c r="W551" s="40"/>
      <c r="X551" s="40"/>
      <c r="Y551" s="40"/>
      <c r="Z551" s="40"/>
      <c r="AA551" s="40"/>
      <c r="AB551" s="40"/>
      <c r="AC551" s="40"/>
      <c r="AD551" s="40"/>
      <c r="AE551" s="40"/>
      <c r="AR551" s="228" t="s">
        <v>100</v>
      </c>
      <c r="AT551" s="228" t="s">
        <v>237</v>
      </c>
      <c r="AU551" s="228" t="s">
        <v>85</v>
      </c>
      <c r="AY551" s="19" t="s">
        <v>235</v>
      </c>
      <c r="BE551" s="229">
        <f>IF(N551="základní",J551,0)</f>
        <v>0</v>
      </c>
      <c r="BF551" s="229">
        <f>IF(N551="snížená",J551,0)</f>
        <v>0</v>
      </c>
      <c r="BG551" s="229">
        <f>IF(N551="zákl. přenesená",J551,0)</f>
        <v>0</v>
      </c>
      <c r="BH551" s="229">
        <f>IF(N551="sníž. přenesená",J551,0)</f>
        <v>0</v>
      </c>
      <c r="BI551" s="229">
        <f>IF(N551="nulová",J551,0)</f>
        <v>0</v>
      </c>
      <c r="BJ551" s="19" t="s">
        <v>83</v>
      </c>
      <c r="BK551" s="229">
        <f>ROUND(I551*H551,2)</f>
        <v>0</v>
      </c>
      <c r="BL551" s="19" t="s">
        <v>100</v>
      </c>
      <c r="BM551" s="228" t="s">
        <v>2109</v>
      </c>
    </row>
    <row r="552" s="2" customFormat="1">
      <c r="A552" s="40"/>
      <c r="B552" s="41"/>
      <c r="C552" s="42"/>
      <c r="D552" s="230" t="s">
        <v>243</v>
      </c>
      <c r="E552" s="42"/>
      <c r="F552" s="231" t="s">
        <v>2110</v>
      </c>
      <c r="G552" s="42"/>
      <c r="H552" s="42"/>
      <c r="I552" s="232"/>
      <c r="J552" s="42"/>
      <c r="K552" s="42"/>
      <c r="L552" s="46"/>
      <c r="M552" s="233"/>
      <c r="N552" s="234"/>
      <c r="O552" s="86"/>
      <c r="P552" s="86"/>
      <c r="Q552" s="86"/>
      <c r="R552" s="86"/>
      <c r="S552" s="86"/>
      <c r="T552" s="87"/>
      <c r="U552" s="40"/>
      <c r="V552" s="40"/>
      <c r="W552" s="40"/>
      <c r="X552" s="40"/>
      <c r="Y552" s="40"/>
      <c r="Z552" s="40"/>
      <c r="AA552" s="40"/>
      <c r="AB552" s="40"/>
      <c r="AC552" s="40"/>
      <c r="AD552" s="40"/>
      <c r="AE552" s="40"/>
      <c r="AT552" s="19" t="s">
        <v>243</v>
      </c>
      <c r="AU552" s="19" t="s">
        <v>85</v>
      </c>
    </row>
    <row r="553" s="13" customFormat="1">
      <c r="A553" s="13"/>
      <c r="B553" s="235"/>
      <c r="C553" s="236"/>
      <c r="D553" s="237" t="s">
        <v>245</v>
      </c>
      <c r="E553" s="238" t="s">
        <v>19</v>
      </c>
      <c r="F553" s="239" t="s">
        <v>2111</v>
      </c>
      <c r="G553" s="236"/>
      <c r="H553" s="238" t="s">
        <v>19</v>
      </c>
      <c r="I553" s="240"/>
      <c r="J553" s="236"/>
      <c r="K553" s="236"/>
      <c r="L553" s="241"/>
      <c r="M553" s="242"/>
      <c r="N553" s="243"/>
      <c r="O553" s="243"/>
      <c r="P553" s="243"/>
      <c r="Q553" s="243"/>
      <c r="R553" s="243"/>
      <c r="S553" s="243"/>
      <c r="T553" s="244"/>
      <c r="U553" s="13"/>
      <c r="V553" s="13"/>
      <c r="W553" s="13"/>
      <c r="X553" s="13"/>
      <c r="Y553" s="13"/>
      <c r="Z553" s="13"/>
      <c r="AA553" s="13"/>
      <c r="AB553" s="13"/>
      <c r="AC553" s="13"/>
      <c r="AD553" s="13"/>
      <c r="AE553" s="13"/>
      <c r="AT553" s="245" t="s">
        <v>245</v>
      </c>
      <c r="AU553" s="245" t="s">
        <v>85</v>
      </c>
      <c r="AV553" s="13" t="s">
        <v>83</v>
      </c>
      <c r="AW553" s="13" t="s">
        <v>37</v>
      </c>
      <c r="AX553" s="13" t="s">
        <v>76</v>
      </c>
      <c r="AY553" s="245" t="s">
        <v>235</v>
      </c>
    </row>
    <row r="554" s="13" customFormat="1">
      <c r="A554" s="13"/>
      <c r="B554" s="235"/>
      <c r="C554" s="236"/>
      <c r="D554" s="237" t="s">
        <v>245</v>
      </c>
      <c r="E554" s="238" t="s">
        <v>19</v>
      </c>
      <c r="F554" s="239" t="s">
        <v>686</v>
      </c>
      <c r="G554" s="236"/>
      <c r="H554" s="238" t="s">
        <v>19</v>
      </c>
      <c r="I554" s="240"/>
      <c r="J554" s="236"/>
      <c r="K554" s="236"/>
      <c r="L554" s="241"/>
      <c r="M554" s="242"/>
      <c r="N554" s="243"/>
      <c r="O554" s="243"/>
      <c r="P554" s="243"/>
      <c r="Q554" s="243"/>
      <c r="R554" s="243"/>
      <c r="S554" s="243"/>
      <c r="T554" s="244"/>
      <c r="U554" s="13"/>
      <c r="V554" s="13"/>
      <c r="W554" s="13"/>
      <c r="X554" s="13"/>
      <c r="Y554" s="13"/>
      <c r="Z554" s="13"/>
      <c r="AA554" s="13"/>
      <c r="AB554" s="13"/>
      <c r="AC554" s="13"/>
      <c r="AD554" s="13"/>
      <c r="AE554" s="13"/>
      <c r="AT554" s="245" t="s">
        <v>245</v>
      </c>
      <c r="AU554" s="245" t="s">
        <v>85</v>
      </c>
      <c r="AV554" s="13" t="s">
        <v>83</v>
      </c>
      <c r="AW554" s="13" t="s">
        <v>37</v>
      </c>
      <c r="AX554" s="13" t="s">
        <v>76</v>
      </c>
      <c r="AY554" s="245" t="s">
        <v>235</v>
      </c>
    </row>
    <row r="555" s="13" customFormat="1">
      <c r="A555" s="13"/>
      <c r="B555" s="235"/>
      <c r="C555" s="236"/>
      <c r="D555" s="237" t="s">
        <v>245</v>
      </c>
      <c r="E555" s="238" t="s">
        <v>19</v>
      </c>
      <c r="F555" s="239" t="s">
        <v>2112</v>
      </c>
      <c r="G555" s="236"/>
      <c r="H555" s="238" t="s">
        <v>19</v>
      </c>
      <c r="I555" s="240"/>
      <c r="J555" s="236"/>
      <c r="K555" s="236"/>
      <c r="L555" s="241"/>
      <c r="M555" s="242"/>
      <c r="N555" s="243"/>
      <c r="O555" s="243"/>
      <c r="P555" s="243"/>
      <c r="Q555" s="243"/>
      <c r="R555" s="243"/>
      <c r="S555" s="243"/>
      <c r="T555" s="244"/>
      <c r="U555" s="13"/>
      <c r="V555" s="13"/>
      <c r="W555" s="13"/>
      <c r="X555" s="13"/>
      <c r="Y555" s="13"/>
      <c r="Z555" s="13"/>
      <c r="AA555" s="13"/>
      <c r="AB555" s="13"/>
      <c r="AC555" s="13"/>
      <c r="AD555" s="13"/>
      <c r="AE555" s="13"/>
      <c r="AT555" s="245" t="s">
        <v>245</v>
      </c>
      <c r="AU555" s="245" t="s">
        <v>85</v>
      </c>
      <c r="AV555" s="13" t="s">
        <v>83</v>
      </c>
      <c r="AW555" s="13" t="s">
        <v>37</v>
      </c>
      <c r="AX555" s="13" t="s">
        <v>76</v>
      </c>
      <c r="AY555" s="245" t="s">
        <v>235</v>
      </c>
    </row>
    <row r="556" s="14" customFormat="1">
      <c r="A556" s="14"/>
      <c r="B556" s="246"/>
      <c r="C556" s="247"/>
      <c r="D556" s="237" t="s">
        <v>245</v>
      </c>
      <c r="E556" s="248" t="s">
        <v>19</v>
      </c>
      <c r="F556" s="249" t="s">
        <v>2113</v>
      </c>
      <c r="G556" s="247"/>
      <c r="H556" s="250">
        <v>0.060999999999999999</v>
      </c>
      <c r="I556" s="251"/>
      <c r="J556" s="247"/>
      <c r="K556" s="247"/>
      <c r="L556" s="252"/>
      <c r="M556" s="253"/>
      <c r="N556" s="254"/>
      <c r="O556" s="254"/>
      <c r="P556" s="254"/>
      <c r="Q556" s="254"/>
      <c r="R556" s="254"/>
      <c r="S556" s="254"/>
      <c r="T556" s="255"/>
      <c r="U556" s="14"/>
      <c r="V556" s="14"/>
      <c r="W556" s="14"/>
      <c r="X556" s="14"/>
      <c r="Y556" s="14"/>
      <c r="Z556" s="14"/>
      <c r="AA556" s="14"/>
      <c r="AB556" s="14"/>
      <c r="AC556" s="14"/>
      <c r="AD556" s="14"/>
      <c r="AE556" s="14"/>
      <c r="AT556" s="256" t="s">
        <v>245</v>
      </c>
      <c r="AU556" s="256" t="s">
        <v>85</v>
      </c>
      <c r="AV556" s="14" t="s">
        <v>85</v>
      </c>
      <c r="AW556" s="14" t="s">
        <v>37</v>
      </c>
      <c r="AX556" s="14" t="s">
        <v>76</v>
      </c>
      <c r="AY556" s="256" t="s">
        <v>235</v>
      </c>
    </row>
    <row r="557" s="13" customFormat="1">
      <c r="A557" s="13"/>
      <c r="B557" s="235"/>
      <c r="C557" s="236"/>
      <c r="D557" s="237" t="s">
        <v>245</v>
      </c>
      <c r="E557" s="238" t="s">
        <v>19</v>
      </c>
      <c r="F557" s="239" t="s">
        <v>2114</v>
      </c>
      <c r="G557" s="236"/>
      <c r="H557" s="238" t="s">
        <v>19</v>
      </c>
      <c r="I557" s="240"/>
      <c r="J557" s="236"/>
      <c r="K557" s="236"/>
      <c r="L557" s="241"/>
      <c r="M557" s="242"/>
      <c r="N557" s="243"/>
      <c r="O557" s="243"/>
      <c r="P557" s="243"/>
      <c r="Q557" s="243"/>
      <c r="R557" s="243"/>
      <c r="S557" s="243"/>
      <c r="T557" s="244"/>
      <c r="U557" s="13"/>
      <c r="V557" s="13"/>
      <c r="W557" s="13"/>
      <c r="X557" s="13"/>
      <c r="Y557" s="13"/>
      <c r="Z557" s="13"/>
      <c r="AA557" s="13"/>
      <c r="AB557" s="13"/>
      <c r="AC557" s="13"/>
      <c r="AD557" s="13"/>
      <c r="AE557" s="13"/>
      <c r="AT557" s="245" t="s">
        <v>245</v>
      </c>
      <c r="AU557" s="245" t="s">
        <v>85</v>
      </c>
      <c r="AV557" s="13" t="s">
        <v>83</v>
      </c>
      <c r="AW557" s="13" t="s">
        <v>37</v>
      </c>
      <c r="AX557" s="13" t="s">
        <v>76</v>
      </c>
      <c r="AY557" s="245" t="s">
        <v>235</v>
      </c>
    </row>
    <row r="558" s="14" customFormat="1">
      <c r="A558" s="14"/>
      <c r="B558" s="246"/>
      <c r="C558" s="247"/>
      <c r="D558" s="237" t="s">
        <v>245</v>
      </c>
      <c r="E558" s="248" t="s">
        <v>19</v>
      </c>
      <c r="F558" s="249" t="s">
        <v>2115</v>
      </c>
      <c r="G558" s="247"/>
      <c r="H558" s="250">
        <v>0.82899999999999996</v>
      </c>
      <c r="I558" s="251"/>
      <c r="J558" s="247"/>
      <c r="K558" s="247"/>
      <c r="L558" s="252"/>
      <c r="M558" s="253"/>
      <c r="N558" s="254"/>
      <c r="O558" s="254"/>
      <c r="P558" s="254"/>
      <c r="Q558" s="254"/>
      <c r="R558" s="254"/>
      <c r="S558" s="254"/>
      <c r="T558" s="255"/>
      <c r="U558" s="14"/>
      <c r="V558" s="14"/>
      <c r="W558" s="14"/>
      <c r="X558" s="14"/>
      <c r="Y558" s="14"/>
      <c r="Z558" s="14"/>
      <c r="AA558" s="14"/>
      <c r="AB558" s="14"/>
      <c r="AC558" s="14"/>
      <c r="AD558" s="14"/>
      <c r="AE558" s="14"/>
      <c r="AT558" s="256" t="s">
        <v>245</v>
      </c>
      <c r="AU558" s="256" t="s">
        <v>85</v>
      </c>
      <c r="AV558" s="14" t="s">
        <v>85</v>
      </c>
      <c r="AW558" s="14" t="s">
        <v>37</v>
      </c>
      <c r="AX558" s="14" t="s">
        <v>76</v>
      </c>
      <c r="AY558" s="256" t="s">
        <v>235</v>
      </c>
    </row>
    <row r="559" s="13" customFormat="1">
      <c r="A559" s="13"/>
      <c r="B559" s="235"/>
      <c r="C559" s="236"/>
      <c r="D559" s="237" t="s">
        <v>245</v>
      </c>
      <c r="E559" s="238" t="s">
        <v>19</v>
      </c>
      <c r="F559" s="239" t="s">
        <v>2116</v>
      </c>
      <c r="G559" s="236"/>
      <c r="H559" s="238" t="s">
        <v>19</v>
      </c>
      <c r="I559" s="240"/>
      <c r="J559" s="236"/>
      <c r="K559" s="236"/>
      <c r="L559" s="241"/>
      <c r="M559" s="242"/>
      <c r="N559" s="243"/>
      <c r="O559" s="243"/>
      <c r="P559" s="243"/>
      <c r="Q559" s="243"/>
      <c r="R559" s="243"/>
      <c r="S559" s="243"/>
      <c r="T559" s="244"/>
      <c r="U559" s="13"/>
      <c r="V559" s="13"/>
      <c r="W559" s="13"/>
      <c r="X559" s="13"/>
      <c r="Y559" s="13"/>
      <c r="Z559" s="13"/>
      <c r="AA559" s="13"/>
      <c r="AB559" s="13"/>
      <c r="AC559" s="13"/>
      <c r="AD559" s="13"/>
      <c r="AE559" s="13"/>
      <c r="AT559" s="245" t="s">
        <v>245</v>
      </c>
      <c r="AU559" s="245" t="s">
        <v>85</v>
      </c>
      <c r="AV559" s="13" t="s">
        <v>83</v>
      </c>
      <c r="AW559" s="13" t="s">
        <v>37</v>
      </c>
      <c r="AX559" s="13" t="s">
        <v>76</v>
      </c>
      <c r="AY559" s="245" t="s">
        <v>235</v>
      </c>
    </row>
    <row r="560" s="14" customFormat="1">
      <c r="A560" s="14"/>
      <c r="B560" s="246"/>
      <c r="C560" s="247"/>
      <c r="D560" s="237" t="s">
        <v>245</v>
      </c>
      <c r="E560" s="248" t="s">
        <v>19</v>
      </c>
      <c r="F560" s="249" t="s">
        <v>2117</v>
      </c>
      <c r="G560" s="247"/>
      <c r="H560" s="250">
        <v>0.057000000000000002</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245</v>
      </c>
      <c r="AU560" s="256" t="s">
        <v>85</v>
      </c>
      <c r="AV560" s="14" t="s">
        <v>85</v>
      </c>
      <c r="AW560" s="14" t="s">
        <v>37</v>
      </c>
      <c r="AX560" s="14" t="s">
        <v>76</v>
      </c>
      <c r="AY560" s="256" t="s">
        <v>235</v>
      </c>
    </row>
    <row r="561" s="16" customFormat="1">
      <c r="A561" s="16"/>
      <c r="B561" s="268"/>
      <c r="C561" s="269"/>
      <c r="D561" s="237" t="s">
        <v>245</v>
      </c>
      <c r="E561" s="270" t="s">
        <v>19</v>
      </c>
      <c r="F561" s="271" t="s">
        <v>250</v>
      </c>
      <c r="G561" s="269"/>
      <c r="H561" s="272">
        <v>0.94699999999999995</v>
      </c>
      <c r="I561" s="273"/>
      <c r="J561" s="269"/>
      <c r="K561" s="269"/>
      <c r="L561" s="274"/>
      <c r="M561" s="275"/>
      <c r="N561" s="276"/>
      <c r="O561" s="276"/>
      <c r="P561" s="276"/>
      <c r="Q561" s="276"/>
      <c r="R561" s="276"/>
      <c r="S561" s="276"/>
      <c r="T561" s="277"/>
      <c r="U561" s="16"/>
      <c r="V561" s="16"/>
      <c r="W561" s="16"/>
      <c r="X561" s="16"/>
      <c r="Y561" s="16"/>
      <c r="Z561" s="16"/>
      <c r="AA561" s="16"/>
      <c r="AB561" s="16"/>
      <c r="AC561" s="16"/>
      <c r="AD561" s="16"/>
      <c r="AE561" s="16"/>
      <c r="AT561" s="278" t="s">
        <v>245</v>
      </c>
      <c r="AU561" s="278" t="s">
        <v>85</v>
      </c>
      <c r="AV561" s="16" t="s">
        <v>100</v>
      </c>
      <c r="AW561" s="16" t="s">
        <v>37</v>
      </c>
      <c r="AX561" s="16" t="s">
        <v>83</v>
      </c>
      <c r="AY561" s="278" t="s">
        <v>235</v>
      </c>
    </row>
    <row r="562" s="2" customFormat="1" ht="37.8" customHeight="1">
      <c r="A562" s="40"/>
      <c r="B562" s="41"/>
      <c r="C562" s="217" t="s">
        <v>578</v>
      </c>
      <c r="D562" s="217" t="s">
        <v>237</v>
      </c>
      <c r="E562" s="218" t="s">
        <v>2118</v>
      </c>
      <c r="F562" s="219" t="s">
        <v>2119</v>
      </c>
      <c r="G562" s="220" t="s">
        <v>451</v>
      </c>
      <c r="H562" s="221">
        <v>150</v>
      </c>
      <c r="I562" s="222"/>
      <c r="J562" s="223">
        <f>ROUND(I562*H562,2)</f>
        <v>0</v>
      </c>
      <c r="K562" s="219" t="s">
        <v>370</v>
      </c>
      <c r="L562" s="46"/>
      <c r="M562" s="224" t="s">
        <v>19</v>
      </c>
      <c r="N562" s="225" t="s">
        <v>47</v>
      </c>
      <c r="O562" s="86"/>
      <c r="P562" s="226">
        <f>O562*H562</f>
        <v>0</v>
      </c>
      <c r="Q562" s="226">
        <v>0.058999999999999997</v>
      </c>
      <c r="R562" s="226">
        <f>Q562*H562</f>
        <v>8.8499999999999996</v>
      </c>
      <c r="S562" s="226">
        <v>0</v>
      </c>
      <c r="T562" s="227">
        <f>S562*H562</f>
        <v>0</v>
      </c>
      <c r="U562" s="40"/>
      <c r="V562" s="40"/>
      <c r="W562" s="40"/>
      <c r="X562" s="40"/>
      <c r="Y562" s="40"/>
      <c r="Z562" s="40"/>
      <c r="AA562" s="40"/>
      <c r="AB562" s="40"/>
      <c r="AC562" s="40"/>
      <c r="AD562" s="40"/>
      <c r="AE562" s="40"/>
      <c r="AR562" s="228" t="s">
        <v>100</v>
      </c>
      <c r="AT562" s="228" t="s">
        <v>237</v>
      </c>
      <c r="AU562" s="228" t="s">
        <v>85</v>
      </c>
      <c r="AY562" s="19" t="s">
        <v>235</v>
      </c>
      <c r="BE562" s="229">
        <f>IF(N562="základní",J562,0)</f>
        <v>0</v>
      </c>
      <c r="BF562" s="229">
        <f>IF(N562="snížená",J562,0)</f>
        <v>0</v>
      </c>
      <c r="BG562" s="229">
        <f>IF(N562="zákl. přenesená",J562,0)</f>
        <v>0</v>
      </c>
      <c r="BH562" s="229">
        <f>IF(N562="sníž. přenesená",J562,0)</f>
        <v>0</v>
      </c>
      <c r="BI562" s="229">
        <f>IF(N562="nulová",J562,0)</f>
        <v>0</v>
      </c>
      <c r="BJ562" s="19" t="s">
        <v>83</v>
      </c>
      <c r="BK562" s="229">
        <f>ROUND(I562*H562,2)</f>
        <v>0</v>
      </c>
      <c r="BL562" s="19" t="s">
        <v>100</v>
      </c>
      <c r="BM562" s="228" t="s">
        <v>2120</v>
      </c>
    </row>
    <row r="563" s="2" customFormat="1">
      <c r="A563" s="40"/>
      <c r="B563" s="41"/>
      <c r="C563" s="42"/>
      <c r="D563" s="237" t="s">
        <v>792</v>
      </c>
      <c r="E563" s="42"/>
      <c r="F563" s="279" t="s">
        <v>2121</v>
      </c>
      <c r="G563" s="42"/>
      <c r="H563" s="42"/>
      <c r="I563" s="232"/>
      <c r="J563" s="42"/>
      <c r="K563" s="42"/>
      <c r="L563" s="46"/>
      <c r="M563" s="233"/>
      <c r="N563" s="234"/>
      <c r="O563" s="86"/>
      <c r="P563" s="86"/>
      <c r="Q563" s="86"/>
      <c r="R563" s="86"/>
      <c r="S563" s="86"/>
      <c r="T563" s="87"/>
      <c r="U563" s="40"/>
      <c r="V563" s="40"/>
      <c r="W563" s="40"/>
      <c r="X563" s="40"/>
      <c r="Y563" s="40"/>
      <c r="Z563" s="40"/>
      <c r="AA563" s="40"/>
      <c r="AB563" s="40"/>
      <c r="AC563" s="40"/>
      <c r="AD563" s="40"/>
      <c r="AE563" s="40"/>
      <c r="AT563" s="19" t="s">
        <v>792</v>
      </c>
      <c r="AU563" s="19" t="s">
        <v>85</v>
      </c>
    </row>
    <row r="564" s="13" customFormat="1">
      <c r="A564" s="13"/>
      <c r="B564" s="235"/>
      <c r="C564" s="236"/>
      <c r="D564" s="237" t="s">
        <v>245</v>
      </c>
      <c r="E564" s="238" t="s">
        <v>19</v>
      </c>
      <c r="F564" s="239" t="s">
        <v>2122</v>
      </c>
      <c r="G564" s="236"/>
      <c r="H564" s="238" t="s">
        <v>19</v>
      </c>
      <c r="I564" s="240"/>
      <c r="J564" s="236"/>
      <c r="K564" s="236"/>
      <c r="L564" s="241"/>
      <c r="M564" s="242"/>
      <c r="N564" s="243"/>
      <c r="O564" s="243"/>
      <c r="P564" s="243"/>
      <c r="Q564" s="243"/>
      <c r="R564" s="243"/>
      <c r="S564" s="243"/>
      <c r="T564" s="244"/>
      <c r="U564" s="13"/>
      <c r="V564" s="13"/>
      <c r="W564" s="13"/>
      <c r="X564" s="13"/>
      <c r="Y564" s="13"/>
      <c r="Z564" s="13"/>
      <c r="AA564" s="13"/>
      <c r="AB564" s="13"/>
      <c r="AC564" s="13"/>
      <c r="AD564" s="13"/>
      <c r="AE564" s="13"/>
      <c r="AT564" s="245" t="s">
        <v>245</v>
      </c>
      <c r="AU564" s="245" t="s">
        <v>85</v>
      </c>
      <c r="AV564" s="13" t="s">
        <v>83</v>
      </c>
      <c r="AW564" s="13" t="s">
        <v>37</v>
      </c>
      <c r="AX564" s="13" t="s">
        <v>76</v>
      </c>
      <c r="AY564" s="245" t="s">
        <v>235</v>
      </c>
    </row>
    <row r="565" s="13" customFormat="1">
      <c r="A565" s="13"/>
      <c r="B565" s="235"/>
      <c r="C565" s="236"/>
      <c r="D565" s="237" t="s">
        <v>245</v>
      </c>
      <c r="E565" s="238" t="s">
        <v>19</v>
      </c>
      <c r="F565" s="239" t="s">
        <v>686</v>
      </c>
      <c r="G565" s="236"/>
      <c r="H565" s="238" t="s">
        <v>19</v>
      </c>
      <c r="I565" s="240"/>
      <c r="J565" s="236"/>
      <c r="K565" s="236"/>
      <c r="L565" s="241"/>
      <c r="M565" s="242"/>
      <c r="N565" s="243"/>
      <c r="O565" s="243"/>
      <c r="P565" s="243"/>
      <c r="Q565" s="243"/>
      <c r="R565" s="243"/>
      <c r="S565" s="243"/>
      <c r="T565" s="244"/>
      <c r="U565" s="13"/>
      <c r="V565" s="13"/>
      <c r="W565" s="13"/>
      <c r="X565" s="13"/>
      <c r="Y565" s="13"/>
      <c r="Z565" s="13"/>
      <c r="AA565" s="13"/>
      <c r="AB565" s="13"/>
      <c r="AC565" s="13"/>
      <c r="AD565" s="13"/>
      <c r="AE565" s="13"/>
      <c r="AT565" s="245" t="s">
        <v>245</v>
      </c>
      <c r="AU565" s="245" t="s">
        <v>85</v>
      </c>
      <c r="AV565" s="13" t="s">
        <v>83</v>
      </c>
      <c r="AW565" s="13" t="s">
        <v>37</v>
      </c>
      <c r="AX565" s="13" t="s">
        <v>76</v>
      </c>
      <c r="AY565" s="245" t="s">
        <v>235</v>
      </c>
    </row>
    <row r="566" s="14" customFormat="1">
      <c r="A566" s="14"/>
      <c r="B566" s="246"/>
      <c r="C566" s="247"/>
      <c r="D566" s="237" t="s">
        <v>245</v>
      </c>
      <c r="E566" s="248" t="s">
        <v>19</v>
      </c>
      <c r="F566" s="249" t="s">
        <v>687</v>
      </c>
      <c r="G566" s="247"/>
      <c r="H566" s="250">
        <v>150</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245</v>
      </c>
      <c r="AU566" s="256" t="s">
        <v>85</v>
      </c>
      <c r="AV566" s="14" t="s">
        <v>85</v>
      </c>
      <c r="AW566" s="14" t="s">
        <v>37</v>
      </c>
      <c r="AX566" s="14" t="s">
        <v>76</v>
      </c>
      <c r="AY566" s="256" t="s">
        <v>235</v>
      </c>
    </row>
    <row r="567" s="16" customFormat="1">
      <c r="A567" s="16"/>
      <c r="B567" s="268"/>
      <c r="C567" s="269"/>
      <c r="D567" s="237" t="s">
        <v>245</v>
      </c>
      <c r="E567" s="270" t="s">
        <v>19</v>
      </c>
      <c r="F567" s="271" t="s">
        <v>250</v>
      </c>
      <c r="G567" s="269"/>
      <c r="H567" s="272">
        <v>150</v>
      </c>
      <c r="I567" s="273"/>
      <c r="J567" s="269"/>
      <c r="K567" s="269"/>
      <c r="L567" s="274"/>
      <c r="M567" s="275"/>
      <c r="N567" s="276"/>
      <c r="O567" s="276"/>
      <c r="P567" s="276"/>
      <c r="Q567" s="276"/>
      <c r="R567" s="276"/>
      <c r="S567" s="276"/>
      <c r="T567" s="277"/>
      <c r="U567" s="16"/>
      <c r="V567" s="16"/>
      <c r="W567" s="16"/>
      <c r="X567" s="16"/>
      <c r="Y567" s="16"/>
      <c r="Z567" s="16"/>
      <c r="AA567" s="16"/>
      <c r="AB567" s="16"/>
      <c r="AC567" s="16"/>
      <c r="AD567" s="16"/>
      <c r="AE567" s="16"/>
      <c r="AT567" s="278" t="s">
        <v>245</v>
      </c>
      <c r="AU567" s="278" t="s">
        <v>85</v>
      </c>
      <c r="AV567" s="16" t="s">
        <v>100</v>
      </c>
      <c r="AW567" s="16" t="s">
        <v>37</v>
      </c>
      <c r="AX567" s="16" t="s">
        <v>83</v>
      </c>
      <c r="AY567" s="278" t="s">
        <v>235</v>
      </c>
    </row>
    <row r="568" s="2" customFormat="1" ht="24.15" customHeight="1">
      <c r="A568" s="40"/>
      <c r="B568" s="41"/>
      <c r="C568" s="217" t="s">
        <v>593</v>
      </c>
      <c r="D568" s="217" t="s">
        <v>237</v>
      </c>
      <c r="E568" s="218" t="s">
        <v>2123</v>
      </c>
      <c r="F568" s="219" t="s">
        <v>2124</v>
      </c>
      <c r="G568" s="220" t="s">
        <v>240</v>
      </c>
      <c r="H568" s="221">
        <v>5.9109999999999996</v>
      </c>
      <c r="I568" s="222"/>
      <c r="J568" s="223">
        <f>ROUND(I568*H568,2)</f>
        <v>0</v>
      </c>
      <c r="K568" s="219" t="s">
        <v>241</v>
      </c>
      <c r="L568" s="46"/>
      <c r="M568" s="224" t="s">
        <v>19</v>
      </c>
      <c r="N568" s="225" t="s">
        <v>47</v>
      </c>
      <c r="O568" s="86"/>
      <c r="P568" s="226">
        <f>O568*H568</f>
        <v>0</v>
      </c>
      <c r="Q568" s="226">
        <v>2.5019800000000001</v>
      </c>
      <c r="R568" s="226">
        <f>Q568*H568</f>
        <v>14.789203779999999</v>
      </c>
      <c r="S568" s="226">
        <v>0</v>
      </c>
      <c r="T568" s="227">
        <f>S568*H568</f>
        <v>0</v>
      </c>
      <c r="U568" s="40"/>
      <c r="V568" s="40"/>
      <c r="W568" s="40"/>
      <c r="X568" s="40"/>
      <c r="Y568" s="40"/>
      <c r="Z568" s="40"/>
      <c r="AA568" s="40"/>
      <c r="AB568" s="40"/>
      <c r="AC568" s="40"/>
      <c r="AD568" s="40"/>
      <c r="AE568" s="40"/>
      <c r="AR568" s="228" t="s">
        <v>100</v>
      </c>
      <c r="AT568" s="228" t="s">
        <v>237</v>
      </c>
      <c r="AU568" s="228" t="s">
        <v>85</v>
      </c>
      <c r="AY568" s="19" t="s">
        <v>235</v>
      </c>
      <c r="BE568" s="229">
        <f>IF(N568="základní",J568,0)</f>
        <v>0</v>
      </c>
      <c r="BF568" s="229">
        <f>IF(N568="snížená",J568,0)</f>
        <v>0</v>
      </c>
      <c r="BG568" s="229">
        <f>IF(N568="zákl. přenesená",J568,0)</f>
        <v>0</v>
      </c>
      <c r="BH568" s="229">
        <f>IF(N568="sníž. přenesená",J568,0)</f>
        <v>0</v>
      </c>
      <c r="BI568" s="229">
        <f>IF(N568="nulová",J568,0)</f>
        <v>0</v>
      </c>
      <c r="BJ568" s="19" t="s">
        <v>83</v>
      </c>
      <c r="BK568" s="229">
        <f>ROUND(I568*H568,2)</f>
        <v>0</v>
      </c>
      <c r="BL568" s="19" t="s">
        <v>100</v>
      </c>
      <c r="BM568" s="228" t="s">
        <v>2125</v>
      </c>
    </row>
    <row r="569" s="2" customFormat="1">
      <c r="A569" s="40"/>
      <c r="B569" s="41"/>
      <c r="C569" s="42"/>
      <c r="D569" s="230" t="s">
        <v>243</v>
      </c>
      <c r="E569" s="42"/>
      <c r="F569" s="231" t="s">
        <v>2126</v>
      </c>
      <c r="G569" s="42"/>
      <c r="H569" s="42"/>
      <c r="I569" s="232"/>
      <c r="J569" s="42"/>
      <c r="K569" s="42"/>
      <c r="L569" s="46"/>
      <c r="M569" s="233"/>
      <c r="N569" s="234"/>
      <c r="O569" s="86"/>
      <c r="P569" s="86"/>
      <c r="Q569" s="86"/>
      <c r="R569" s="86"/>
      <c r="S569" s="86"/>
      <c r="T569" s="87"/>
      <c r="U569" s="40"/>
      <c r="V569" s="40"/>
      <c r="W569" s="40"/>
      <c r="X569" s="40"/>
      <c r="Y569" s="40"/>
      <c r="Z569" s="40"/>
      <c r="AA569" s="40"/>
      <c r="AB569" s="40"/>
      <c r="AC569" s="40"/>
      <c r="AD569" s="40"/>
      <c r="AE569" s="40"/>
      <c r="AT569" s="19" t="s">
        <v>243</v>
      </c>
      <c r="AU569" s="19" t="s">
        <v>85</v>
      </c>
    </row>
    <row r="570" s="13" customFormat="1">
      <c r="A570" s="13"/>
      <c r="B570" s="235"/>
      <c r="C570" s="236"/>
      <c r="D570" s="237" t="s">
        <v>245</v>
      </c>
      <c r="E570" s="238" t="s">
        <v>19</v>
      </c>
      <c r="F570" s="239" t="s">
        <v>2127</v>
      </c>
      <c r="G570" s="236"/>
      <c r="H570" s="238" t="s">
        <v>19</v>
      </c>
      <c r="I570" s="240"/>
      <c r="J570" s="236"/>
      <c r="K570" s="236"/>
      <c r="L570" s="241"/>
      <c r="M570" s="242"/>
      <c r="N570" s="243"/>
      <c r="O570" s="243"/>
      <c r="P570" s="243"/>
      <c r="Q570" s="243"/>
      <c r="R570" s="243"/>
      <c r="S570" s="243"/>
      <c r="T570" s="244"/>
      <c r="U570" s="13"/>
      <c r="V570" s="13"/>
      <c r="W570" s="13"/>
      <c r="X570" s="13"/>
      <c r="Y570" s="13"/>
      <c r="Z570" s="13"/>
      <c r="AA570" s="13"/>
      <c r="AB570" s="13"/>
      <c r="AC570" s="13"/>
      <c r="AD570" s="13"/>
      <c r="AE570" s="13"/>
      <c r="AT570" s="245" t="s">
        <v>245</v>
      </c>
      <c r="AU570" s="245" t="s">
        <v>85</v>
      </c>
      <c r="AV570" s="13" t="s">
        <v>83</v>
      </c>
      <c r="AW570" s="13" t="s">
        <v>37</v>
      </c>
      <c r="AX570" s="13" t="s">
        <v>76</v>
      </c>
      <c r="AY570" s="245" t="s">
        <v>235</v>
      </c>
    </row>
    <row r="571" s="13" customFormat="1">
      <c r="A571" s="13"/>
      <c r="B571" s="235"/>
      <c r="C571" s="236"/>
      <c r="D571" s="237" t="s">
        <v>245</v>
      </c>
      <c r="E571" s="238" t="s">
        <v>19</v>
      </c>
      <c r="F571" s="239" t="s">
        <v>2128</v>
      </c>
      <c r="G571" s="236"/>
      <c r="H571" s="238" t="s">
        <v>19</v>
      </c>
      <c r="I571" s="240"/>
      <c r="J571" s="236"/>
      <c r="K571" s="236"/>
      <c r="L571" s="241"/>
      <c r="M571" s="242"/>
      <c r="N571" s="243"/>
      <c r="O571" s="243"/>
      <c r="P571" s="243"/>
      <c r="Q571" s="243"/>
      <c r="R571" s="243"/>
      <c r="S571" s="243"/>
      <c r="T571" s="244"/>
      <c r="U571" s="13"/>
      <c r="V571" s="13"/>
      <c r="W571" s="13"/>
      <c r="X571" s="13"/>
      <c r="Y571" s="13"/>
      <c r="Z571" s="13"/>
      <c r="AA571" s="13"/>
      <c r="AB571" s="13"/>
      <c r="AC571" s="13"/>
      <c r="AD571" s="13"/>
      <c r="AE571" s="13"/>
      <c r="AT571" s="245" t="s">
        <v>245</v>
      </c>
      <c r="AU571" s="245" t="s">
        <v>85</v>
      </c>
      <c r="AV571" s="13" t="s">
        <v>83</v>
      </c>
      <c r="AW571" s="13" t="s">
        <v>37</v>
      </c>
      <c r="AX571" s="13" t="s">
        <v>76</v>
      </c>
      <c r="AY571" s="245" t="s">
        <v>235</v>
      </c>
    </row>
    <row r="572" s="14" customFormat="1">
      <c r="A572" s="14"/>
      <c r="B572" s="246"/>
      <c r="C572" s="247"/>
      <c r="D572" s="237" t="s">
        <v>245</v>
      </c>
      <c r="E572" s="248" t="s">
        <v>19</v>
      </c>
      <c r="F572" s="249" t="s">
        <v>2129</v>
      </c>
      <c r="G572" s="247"/>
      <c r="H572" s="250">
        <v>0.10000000000000001</v>
      </c>
      <c r="I572" s="251"/>
      <c r="J572" s="247"/>
      <c r="K572" s="247"/>
      <c r="L572" s="252"/>
      <c r="M572" s="253"/>
      <c r="N572" s="254"/>
      <c r="O572" s="254"/>
      <c r="P572" s="254"/>
      <c r="Q572" s="254"/>
      <c r="R572" s="254"/>
      <c r="S572" s="254"/>
      <c r="T572" s="255"/>
      <c r="U572" s="14"/>
      <c r="V572" s="14"/>
      <c r="W572" s="14"/>
      <c r="X572" s="14"/>
      <c r="Y572" s="14"/>
      <c r="Z572" s="14"/>
      <c r="AA572" s="14"/>
      <c r="AB572" s="14"/>
      <c r="AC572" s="14"/>
      <c r="AD572" s="14"/>
      <c r="AE572" s="14"/>
      <c r="AT572" s="256" t="s">
        <v>245</v>
      </c>
      <c r="AU572" s="256" t="s">
        <v>85</v>
      </c>
      <c r="AV572" s="14" t="s">
        <v>85</v>
      </c>
      <c r="AW572" s="14" t="s">
        <v>37</v>
      </c>
      <c r="AX572" s="14" t="s">
        <v>76</v>
      </c>
      <c r="AY572" s="256" t="s">
        <v>235</v>
      </c>
    </row>
    <row r="573" s="13" customFormat="1">
      <c r="A573" s="13"/>
      <c r="B573" s="235"/>
      <c r="C573" s="236"/>
      <c r="D573" s="237" t="s">
        <v>245</v>
      </c>
      <c r="E573" s="238" t="s">
        <v>19</v>
      </c>
      <c r="F573" s="239" t="s">
        <v>2130</v>
      </c>
      <c r="G573" s="236"/>
      <c r="H573" s="238" t="s">
        <v>19</v>
      </c>
      <c r="I573" s="240"/>
      <c r="J573" s="236"/>
      <c r="K573" s="236"/>
      <c r="L573" s="241"/>
      <c r="M573" s="242"/>
      <c r="N573" s="243"/>
      <c r="O573" s="243"/>
      <c r="P573" s="243"/>
      <c r="Q573" s="243"/>
      <c r="R573" s="243"/>
      <c r="S573" s="243"/>
      <c r="T573" s="244"/>
      <c r="U573" s="13"/>
      <c r="V573" s="13"/>
      <c r="W573" s="13"/>
      <c r="X573" s="13"/>
      <c r="Y573" s="13"/>
      <c r="Z573" s="13"/>
      <c r="AA573" s="13"/>
      <c r="AB573" s="13"/>
      <c r="AC573" s="13"/>
      <c r="AD573" s="13"/>
      <c r="AE573" s="13"/>
      <c r="AT573" s="245" t="s">
        <v>245</v>
      </c>
      <c r="AU573" s="245" t="s">
        <v>85</v>
      </c>
      <c r="AV573" s="13" t="s">
        <v>83</v>
      </c>
      <c r="AW573" s="13" t="s">
        <v>37</v>
      </c>
      <c r="AX573" s="13" t="s">
        <v>76</v>
      </c>
      <c r="AY573" s="245" t="s">
        <v>235</v>
      </c>
    </row>
    <row r="574" s="14" customFormat="1">
      <c r="A574" s="14"/>
      <c r="B574" s="246"/>
      <c r="C574" s="247"/>
      <c r="D574" s="237" t="s">
        <v>245</v>
      </c>
      <c r="E574" s="248" t="s">
        <v>19</v>
      </c>
      <c r="F574" s="249" t="s">
        <v>2129</v>
      </c>
      <c r="G574" s="247"/>
      <c r="H574" s="250">
        <v>0.10000000000000001</v>
      </c>
      <c r="I574" s="251"/>
      <c r="J574" s="247"/>
      <c r="K574" s="247"/>
      <c r="L574" s="252"/>
      <c r="M574" s="253"/>
      <c r="N574" s="254"/>
      <c r="O574" s="254"/>
      <c r="P574" s="254"/>
      <c r="Q574" s="254"/>
      <c r="R574" s="254"/>
      <c r="S574" s="254"/>
      <c r="T574" s="255"/>
      <c r="U574" s="14"/>
      <c r="V574" s="14"/>
      <c r="W574" s="14"/>
      <c r="X574" s="14"/>
      <c r="Y574" s="14"/>
      <c r="Z574" s="14"/>
      <c r="AA574" s="14"/>
      <c r="AB574" s="14"/>
      <c r="AC574" s="14"/>
      <c r="AD574" s="14"/>
      <c r="AE574" s="14"/>
      <c r="AT574" s="256" t="s">
        <v>245</v>
      </c>
      <c r="AU574" s="256" t="s">
        <v>85</v>
      </c>
      <c r="AV574" s="14" t="s">
        <v>85</v>
      </c>
      <c r="AW574" s="14" t="s">
        <v>37</v>
      </c>
      <c r="AX574" s="14" t="s">
        <v>76</v>
      </c>
      <c r="AY574" s="256" t="s">
        <v>235</v>
      </c>
    </row>
    <row r="575" s="13" customFormat="1">
      <c r="A575" s="13"/>
      <c r="B575" s="235"/>
      <c r="C575" s="236"/>
      <c r="D575" s="237" t="s">
        <v>245</v>
      </c>
      <c r="E575" s="238" t="s">
        <v>19</v>
      </c>
      <c r="F575" s="239" t="s">
        <v>2131</v>
      </c>
      <c r="G575" s="236"/>
      <c r="H575" s="238" t="s">
        <v>19</v>
      </c>
      <c r="I575" s="240"/>
      <c r="J575" s="236"/>
      <c r="K575" s="236"/>
      <c r="L575" s="241"/>
      <c r="M575" s="242"/>
      <c r="N575" s="243"/>
      <c r="O575" s="243"/>
      <c r="P575" s="243"/>
      <c r="Q575" s="243"/>
      <c r="R575" s="243"/>
      <c r="S575" s="243"/>
      <c r="T575" s="244"/>
      <c r="U575" s="13"/>
      <c r="V575" s="13"/>
      <c r="W575" s="13"/>
      <c r="X575" s="13"/>
      <c r="Y575" s="13"/>
      <c r="Z575" s="13"/>
      <c r="AA575" s="13"/>
      <c r="AB575" s="13"/>
      <c r="AC575" s="13"/>
      <c r="AD575" s="13"/>
      <c r="AE575" s="13"/>
      <c r="AT575" s="245" t="s">
        <v>245</v>
      </c>
      <c r="AU575" s="245" t="s">
        <v>85</v>
      </c>
      <c r="AV575" s="13" t="s">
        <v>83</v>
      </c>
      <c r="AW575" s="13" t="s">
        <v>37</v>
      </c>
      <c r="AX575" s="13" t="s">
        <v>76</v>
      </c>
      <c r="AY575" s="245" t="s">
        <v>235</v>
      </c>
    </row>
    <row r="576" s="14" customFormat="1">
      <c r="A576" s="14"/>
      <c r="B576" s="246"/>
      <c r="C576" s="247"/>
      <c r="D576" s="237" t="s">
        <v>245</v>
      </c>
      <c r="E576" s="248" t="s">
        <v>19</v>
      </c>
      <c r="F576" s="249" t="s">
        <v>2129</v>
      </c>
      <c r="G576" s="247"/>
      <c r="H576" s="250">
        <v>0.10000000000000001</v>
      </c>
      <c r="I576" s="251"/>
      <c r="J576" s="247"/>
      <c r="K576" s="247"/>
      <c r="L576" s="252"/>
      <c r="M576" s="253"/>
      <c r="N576" s="254"/>
      <c r="O576" s="254"/>
      <c r="P576" s="254"/>
      <c r="Q576" s="254"/>
      <c r="R576" s="254"/>
      <c r="S576" s="254"/>
      <c r="T576" s="255"/>
      <c r="U576" s="14"/>
      <c r="V576" s="14"/>
      <c r="W576" s="14"/>
      <c r="X576" s="14"/>
      <c r="Y576" s="14"/>
      <c r="Z576" s="14"/>
      <c r="AA576" s="14"/>
      <c r="AB576" s="14"/>
      <c r="AC576" s="14"/>
      <c r="AD576" s="14"/>
      <c r="AE576" s="14"/>
      <c r="AT576" s="256" t="s">
        <v>245</v>
      </c>
      <c r="AU576" s="256" t="s">
        <v>85</v>
      </c>
      <c r="AV576" s="14" t="s">
        <v>85</v>
      </c>
      <c r="AW576" s="14" t="s">
        <v>37</v>
      </c>
      <c r="AX576" s="14" t="s">
        <v>76</v>
      </c>
      <c r="AY576" s="256" t="s">
        <v>235</v>
      </c>
    </row>
    <row r="577" s="13" customFormat="1">
      <c r="A577" s="13"/>
      <c r="B577" s="235"/>
      <c r="C577" s="236"/>
      <c r="D577" s="237" t="s">
        <v>245</v>
      </c>
      <c r="E577" s="238" t="s">
        <v>19</v>
      </c>
      <c r="F577" s="239" t="s">
        <v>2132</v>
      </c>
      <c r="G577" s="236"/>
      <c r="H577" s="238" t="s">
        <v>19</v>
      </c>
      <c r="I577" s="240"/>
      <c r="J577" s="236"/>
      <c r="K577" s="236"/>
      <c r="L577" s="241"/>
      <c r="M577" s="242"/>
      <c r="N577" s="243"/>
      <c r="O577" s="243"/>
      <c r="P577" s="243"/>
      <c r="Q577" s="243"/>
      <c r="R577" s="243"/>
      <c r="S577" s="243"/>
      <c r="T577" s="244"/>
      <c r="U577" s="13"/>
      <c r="V577" s="13"/>
      <c r="W577" s="13"/>
      <c r="X577" s="13"/>
      <c r="Y577" s="13"/>
      <c r="Z577" s="13"/>
      <c r="AA577" s="13"/>
      <c r="AB577" s="13"/>
      <c r="AC577" s="13"/>
      <c r="AD577" s="13"/>
      <c r="AE577" s="13"/>
      <c r="AT577" s="245" t="s">
        <v>245</v>
      </c>
      <c r="AU577" s="245" t="s">
        <v>85</v>
      </c>
      <c r="AV577" s="13" t="s">
        <v>83</v>
      </c>
      <c r="AW577" s="13" t="s">
        <v>37</v>
      </c>
      <c r="AX577" s="13" t="s">
        <v>76</v>
      </c>
      <c r="AY577" s="245" t="s">
        <v>235</v>
      </c>
    </row>
    <row r="578" s="14" customFormat="1">
      <c r="A578" s="14"/>
      <c r="B578" s="246"/>
      <c r="C578" s="247"/>
      <c r="D578" s="237" t="s">
        <v>245</v>
      </c>
      <c r="E578" s="248" t="s">
        <v>19</v>
      </c>
      <c r="F578" s="249" t="s">
        <v>2129</v>
      </c>
      <c r="G578" s="247"/>
      <c r="H578" s="250">
        <v>0.10000000000000001</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245</v>
      </c>
      <c r="AU578" s="256" t="s">
        <v>85</v>
      </c>
      <c r="AV578" s="14" t="s">
        <v>85</v>
      </c>
      <c r="AW578" s="14" t="s">
        <v>37</v>
      </c>
      <c r="AX578" s="14" t="s">
        <v>76</v>
      </c>
      <c r="AY578" s="256" t="s">
        <v>235</v>
      </c>
    </row>
    <row r="579" s="13" customFormat="1">
      <c r="A579" s="13"/>
      <c r="B579" s="235"/>
      <c r="C579" s="236"/>
      <c r="D579" s="237" t="s">
        <v>245</v>
      </c>
      <c r="E579" s="238" t="s">
        <v>19</v>
      </c>
      <c r="F579" s="239" t="s">
        <v>2133</v>
      </c>
      <c r="G579" s="236"/>
      <c r="H579" s="238" t="s">
        <v>19</v>
      </c>
      <c r="I579" s="240"/>
      <c r="J579" s="236"/>
      <c r="K579" s="236"/>
      <c r="L579" s="241"/>
      <c r="M579" s="242"/>
      <c r="N579" s="243"/>
      <c r="O579" s="243"/>
      <c r="P579" s="243"/>
      <c r="Q579" s="243"/>
      <c r="R579" s="243"/>
      <c r="S579" s="243"/>
      <c r="T579" s="244"/>
      <c r="U579" s="13"/>
      <c r="V579" s="13"/>
      <c r="W579" s="13"/>
      <c r="X579" s="13"/>
      <c r="Y579" s="13"/>
      <c r="Z579" s="13"/>
      <c r="AA579" s="13"/>
      <c r="AB579" s="13"/>
      <c r="AC579" s="13"/>
      <c r="AD579" s="13"/>
      <c r="AE579" s="13"/>
      <c r="AT579" s="245" t="s">
        <v>245</v>
      </c>
      <c r="AU579" s="245" t="s">
        <v>85</v>
      </c>
      <c r="AV579" s="13" t="s">
        <v>83</v>
      </c>
      <c r="AW579" s="13" t="s">
        <v>37</v>
      </c>
      <c r="AX579" s="13" t="s">
        <v>76</v>
      </c>
      <c r="AY579" s="245" t="s">
        <v>235</v>
      </c>
    </row>
    <row r="580" s="14" customFormat="1">
      <c r="A580" s="14"/>
      <c r="B580" s="246"/>
      <c r="C580" s="247"/>
      <c r="D580" s="237" t="s">
        <v>245</v>
      </c>
      <c r="E580" s="248" t="s">
        <v>19</v>
      </c>
      <c r="F580" s="249" t="s">
        <v>2134</v>
      </c>
      <c r="G580" s="247"/>
      <c r="H580" s="250">
        <v>0.043999999999999997</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245</v>
      </c>
      <c r="AU580" s="256" t="s">
        <v>85</v>
      </c>
      <c r="AV580" s="14" t="s">
        <v>85</v>
      </c>
      <c r="AW580" s="14" t="s">
        <v>37</v>
      </c>
      <c r="AX580" s="14" t="s">
        <v>76</v>
      </c>
      <c r="AY580" s="256" t="s">
        <v>235</v>
      </c>
    </row>
    <row r="581" s="13" customFormat="1">
      <c r="A581" s="13"/>
      <c r="B581" s="235"/>
      <c r="C581" s="236"/>
      <c r="D581" s="237" t="s">
        <v>245</v>
      </c>
      <c r="E581" s="238" t="s">
        <v>19</v>
      </c>
      <c r="F581" s="239" t="s">
        <v>2135</v>
      </c>
      <c r="G581" s="236"/>
      <c r="H581" s="238" t="s">
        <v>19</v>
      </c>
      <c r="I581" s="240"/>
      <c r="J581" s="236"/>
      <c r="K581" s="236"/>
      <c r="L581" s="241"/>
      <c r="M581" s="242"/>
      <c r="N581" s="243"/>
      <c r="O581" s="243"/>
      <c r="P581" s="243"/>
      <c r="Q581" s="243"/>
      <c r="R581" s="243"/>
      <c r="S581" s="243"/>
      <c r="T581" s="244"/>
      <c r="U581" s="13"/>
      <c r="V581" s="13"/>
      <c r="W581" s="13"/>
      <c r="X581" s="13"/>
      <c r="Y581" s="13"/>
      <c r="Z581" s="13"/>
      <c r="AA581" s="13"/>
      <c r="AB581" s="13"/>
      <c r="AC581" s="13"/>
      <c r="AD581" s="13"/>
      <c r="AE581" s="13"/>
      <c r="AT581" s="245" t="s">
        <v>245</v>
      </c>
      <c r="AU581" s="245" t="s">
        <v>85</v>
      </c>
      <c r="AV581" s="13" t="s">
        <v>83</v>
      </c>
      <c r="AW581" s="13" t="s">
        <v>37</v>
      </c>
      <c r="AX581" s="13" t="s">
        <v>76</v>
      </c>
      <c r="AY581" s="245" t="s">
        <v>235</v>
      </c>
    </row>
    <row r="582" s="14" customFormat="1">
      <c r="A582" s="14"/>
      <c r="B582" s="246"/>
      <c r="C582" s="247"/>
      <c r="D582" s="237" t="s">
        <v>245</v>
      </c>
      <c r="E582" s="248" t="s">
        <v>19</v>
      </c>
      <c r="F582" s="249" t="s">
        <v>2136</v>
      </c>
      <c r="G582" s="247"/>
      <c r="H582" s="250">
        <v>0.60899999999999999</v>
      </c>
      <c r="I582" s="251"/>
      <c r="J582" s="247"/>
      <c r="K582" s="247"/>
      <c r="L582" s="252"/>
      <c r="M582" s="253"/>
      <c r="N582" s="254"/>
      <c r="O582" s="254"/>
      <c r="P582" s="254"/>
      <c r="Q582" s="254"/>
      <c r="R582" s="254"/>
      <c r="S582" s="254"/>
      <c r="T582" s="255"/>
      <c r="U582" s="14"/>
      <c r="V582" s="14"/>
      <c r="W582" s="14"/>
      <c r="X582" s="14"/>
      <c r="Y582" s="14"/>
      <c r="Z582" s="14"/>
      <c r="AA582" s="14"/>
      <c r="AB582" s="14"/>
      <c r="AC582" s="14"/>
      <c r="AD582" s="14"/>
      <c r="AE582" s="14"/>
      <c r="AT582" s="256" t="s">
        <v>245</v>
      </c>
      <c r="AU582" s="256" t="s">
        <v>85</v>
      </c>
      <c r="AV582" s="14" t="s">
        <v>85</v>
      </c>
      <c r="AW582" s="14" t="s">
        <v>37</v>
      </c>
      <c r="AX582" s="14" t="s">
        <v>76</v>
      </c>
      <c r="AY582" s="256" t="s">
        <v>235</v>
      </c>
    </row>
    <row r="583" s="13" customFormat="1">
      <c r="A583" s="13"/>
      <c r="B583" s="235"/>
      <c r="C583" s="236"/>
      <c r="D583" s="237" t="s">
        <v>245</v>
      </c>
      <c r="E583" s="238" t="s">
        <v>19</v>
      </c>
      <c r="F583" s="239" t="s">
        <v>2137</v>
      </c>
      <c r="G583" s="236"/>
      <c r="H583" s="238" t="s">
        <v>19</v>
      </c>
      <c r="I583" s="240"/>
      <c r="J583" s="236"/>
      <c r="K583" s="236"/>
      <c r="L583" s="241"/>
      <c r="M583" s="242"/>
      <c r="N583" s="243"/>
      <c r="O583" s="243"/>
      <c r="P583" s="243"/>
      <c r="Q583" s="243"/>
      <c r="R583" s="243"/>
      <c r="S583" s="243"/>
      <c r="T583" s="244"/>
      <c r="U583" s="13"/>
      <c r="V583" s="13"/>
      <c r="W583" s="13"/>
      <c r="X583" s="13"/>
      <c r="Y583" s="13"/>
      <c r="Z583" s="13"/>
      <c r="AA583" s="13"/>
      <c r="AB583" s="13"/>
      <c r="AC583" s="13"/>
      <c r="AD583" s="13"/>
      <c r="AE583" s="13"/>
      <c r="AT583" s="245" t="s">
        <v>245</v>
      </c>
      <c r="AU583" s="245" t="s">
        <v>85</v>
      </c>
      <c r="AV583" s="13" t="s">
        <v>83</v>
      </c>
      <c r="AW583" s="13" t="s">
        <v>37</v>
      </c>
      <c r="AX583" s="13" t="s">
        <v>76</v>
      </c>
      <c r="AY583" s="245" t="s">
        <v>235</v>
      </c>
    </row>
    <row r="584" s="14" customFormat="1">
      <c r="A584" s="14"/>
      <c r="B584" s="246"/>
      <c r="C584" s="247"/>
      <c r="D584" s="237" t="s">
        <v>245</v>
      </c>
      <c r="E584" s="248" t="s">
        <v>19</v>
      </c>
      <c r="F584" s="249" t="s">
        <v>2138</v>
      </c>
      <c r="G584" s="247"/>
      <c r="H584" s="250">
        <v>0.71099999999999997</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245</v>
      </c>
      <c r="AU584" s="256" t="s">
        <v>85</v>
      </c>
      <c r="AV584" s="14" t="s">
        <v>85</v>
      </c>
      <c r="AW584" s="14" t="s">
        <v>37</v>
      </c>
      <c r="AX584" s="14" t="s">
        <v>76</v>
      </c>
      <c r="AY584" s="256" t="s">
        <v>235</v>
      </c>
    </row>
    <row r="585" s="13" customFormat="1">
      <c r="A585" s="13"/>
      <c r="B585" s="235"/>
      <c r="C585" s="236"/>
      <c r="D585" s="237" t="s">
        <v>245</v>
      </c>
      <c r="E585" s="238" t="s">
        <v>19</v>
      </c>
      <c r="F585" s="239" t="s">
        <v>2139</v>
      </c>
      <c r="G585" s="236"/>
      <c r="H585" s="238" t="s">
        <v>19</v>
      </c>
      <c r="I585" s="240"/>
      <c r="J585" s="236"/>
      <c r="K585" s="236"/>
      <c r="L585" s="241"/>
      <c r="M585" s="242"/>
      <c r="N585" s="243"/>
      <c r="O585" s="243"/>
      <c r="P585" s="243"/>
      <c r="Q585" s="243"/>
      <c r="R585" s="243"/>
      <c r="S585" s="243"/>
      <c r="T585" s="244"/>
      <c r="U585" s="13"/>
      <c r="V585" s="13"/>
      <c r="W585" s="13"/>
      <c r="X585" s="13"/>
      <c r="Y585" s="13"/>
      <c r="Z585" s="13"/>
      <c r="AA585" s="13"/>
      <c r="AB585" s="13"/>
      <c r="AC585" s="13"/>
      <c r="AD585" s="13"/>
      <c r="AE585" s="13"/>
      <c r="AT585" s="245" t="s">
        <v>245</v>
      </c>
      <c r="AU585" s="245" t="s">
        <v>85</v>
      </c>
      <c r="AV585" s="13" t="s">
        <v>83</v>
      </c>
      <c r="AW585" s="13" t="s">
        <v>37</v>
      </c>
      <c r="AX585" s="13" t="s">
        <v>76</v>
      </c>
      <c r="AY585" s="245" t="s">
        <v>235</v>
      </c>
    </row>
    <row r="586" s="14" customFormat="1">
      <c r="A586" s="14"/>
      <c r="B586" s="246"/>
      <c r="C586" s="247"/>
      <c r="D586" s="237" t="s">
        <v>245</v>
      </c>
      <c r="E586" s="248" t="s">
        <v>19</v>
      </c>
      <c r="F586" s="249" t="s">
        <v>2140</v>
      </c>
      <c r="G586" s="247"/>
      <c r="H586" s="250">
        <v>0.081000000000000003</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245</v>
      </c>
      <c r="AU586" s="256" t="s">
        <v>85</v>
      </c>
      <c r="AV586" s="14" t="s">
        <v>85</v>
      </c>
      <c r="AW586" s="14" t="s">
        <v>37</v>
      </c>
      <c r="AX586" s="14" t="s">
        <v>76</v>
      </c>
      <c r="AY586" s="256" t="s">
        <v>235</v>
      </c>
    </row>
    <row r="587" s="13" customFormat="1">
      <c r="A587" s="13"/>
      <c r="B587" s="235"/>
      <c r="C587" s="236"/>
      <c r="D587" s="237" t="s">
        <v>245</v>
      </c>
      <c r="E587" s="238" t="s">
        <v>19</v>
      </c>
      <c r="F587" s="239" t="s">
        <v>2141</v>
      </c>
      <c r="G587" s="236"/>
      <c r="H587" s="238" t="s">
        <v>19</v>
      </c>
      <c r="I587" s="240"/>
      <c r="J587" s="236"/>
      <c r="K587" s="236"/>
      <c r="L587" s="241"/>
      <c r="M587" s="242"/>
      <c r="N587" s="243"/>
      <c r="O587" s="243"/>
      <c r="P587" s="243"/>
      <c r="Q587" s="243"/>
      <c r="R587" s="243"/>
      <c r="S587" s="243"/>
      <c r="T587" s="244"/>
      <c r="U587" s="13"/>
      <c r="V587" s="13"/>
      <c r="W587" s="13"/>
      <c r="X587" s="13"/>
      <c r="Y587" s="13"/>
      <c r="Z587" s="13"/>
      <c r="AA587" s="13"/>
      <c r="AB587" s="13"/>
      <c r="AC587" s="13"/>
      <c r="AD587" s="13"/>
      <c r="AE587" s="13"/>
      <c r="AT587" s="245" t="s">
        <v>245</v>
      </c>
      <c r="AU587" s="245" t="s">
        <v>85</v>
      </c>
      <c r="AV587" s="13" t="s">
        <v>83</v>
      </c>
      <c r="AW587" s="13" t="s">
        <v>37</v>
      </c>
      <c r="AX587" s="13" t="s">
        <v>76</v>
      </c>
      <c r="AY587" s="245" t="s">
        <v>235</v>
      </c>
    </row>
    <row r="588" s="14" customFormat="1">
      <c r="A588" s="14"/>
      <c r="B588" s="246"/>
      <c r="C588" s="247"/>
      <c r="D588" s="237" t="s">
        <v>245</v>
      </c>
      <c r="E588" s="248" t="s">
        <v>19</v>
      </c>
      <c r="F588" s="249" t="s">
        <v>2140</v>
      </c>
      <c r="G588" s="247"/>
      <c r="H588" s="250">
        <v>0.081000000000000003</v>
      </c>
      <c r="I588" s="251"/>
      <c r="J588" s="247"/>
      <c r="K588" s="247"/>
      <c r="L588" s="252"/>
      <c r="M588" s="253"/>
      <c r="N588" s="254"/>
      <c r="O588" s="254"/>
      <c r="P588" s="254"/>
      <c r="Q588" s="254"/>
      <c r="R588" s="254"/>
      <c r="S588" s="254"/>
      <c r="T588" s="255"/>
      <c r="U588" s="14"/>
      <c r="V588" s="14"/>
      <c r="W588" s="14"/>
      <c r="X588" s="14"/>
      <c r="Y588" s="14"/>
      <c r="Z588" s="14"/>
      <c r="AA588" s="14"/>
      <c r="AB588" s="14"/>
      <c r="AC588" s="14"/>
      <c r="AD588" s="14"/>
      <c r="AE588" s="14"/>
      <c r="AT588" s="256" t="s">
        <v>245</v>
      </c>
      <c r="AU588" s="256" t="s">
        <v>85</v>
      </c>
      <c r="AV588" s="14" t="s">
        <v>85</v>
      </c>
      <c r="AW588" s="14" t="s">
        <v>37</v>
      </c>
      <c r="AX588" s="14" t="s">
        <v>76</v>
      </c>
      <c r="AY588" s="256" t="s">
        <v>235</v>
      </c>
    </row>
    <row r="589" s="13" customFormat="1">
      <c r="A589" s="13"/>
      <c r="B589" s="235"/>
      <c r="C589" s="236"/>
      <c r="D589" s="237" t="s">
        <v>245</v>
      </c>
      <c r="E589" s="238" t="s">
        <v>19</v>
      </c>
      <c r="F589" s="239" t="s">
        <v>2142</v>
      </c>
      <c r="G589" s="236"/>
      <c r="H589" s="238" t="s">
        <v>19</v>
      </c>
      <c r="I589" s="240"/>
      <c r="J589" s="236"/>
      <c r="K589" s="236"/>
      <c r="L589" s="241"/>
      <c r="M589" s="242"/>
      <c r="N589" s="243"/>
      <c r="O589" s="243"/>
      <c r="P589" s="243"/>
      <c r="Q589" s="243"/>
      <c r="R589" s="243"/>
      <c r="S589" s="243"/>
      <c r="T589" s="244"/>
      <c r="U589" s="13"/>
      <c r="V589" s="13"/>
      <c r="W589" s="13"/>
      <c r="X589" s="13"/>
      <c r="Y589" s="13"/>
      <c r="Z589" s="13"/>
      <c r="AA589" s="13"/>
      <c r="AB589" s="13"/>
      <c r="AC589" s="13"/>
      <c r="AD589" s="13"/>
      <c r="AE589" s="13"/>
      <c r="AT589" s="245" t="s">
        <v>245</v>
      </c>
      <c r="AU589" s="245" t="s">
        <v>85</v>
      </c>
      <c r="AV589" s="13" t="s">
        <v>83</v>
      </c>
      <c r="AW589" s="13" t="s">
        <v>37</v>
      </c>
      <c r="AX589" s="13" t="s">
        <v>76</v>
      </c>
      <c r="AY589" s="245" t="s">
        <v>235</v>
      </c>
    </row>
    <row r="590" s="14" customFormat="1">
      <c r="A590" s="14"/>
      <c r="B590" s="246"/>
      <c r="C590" s="247"/>
      <c r="D590" s="237" t="s">
        <v>245</v>
      </c>
      <c r="E590" s="248" t="s">
        <v>19</v>
      </c>
      <c r="F590" s="249" t="s">
        <v>2143</v>
      </c>
      <c r="G590" s="247"/>
      <c r="H590" s="250">
        <v>0.074999999999999997</v>
      </c>
      <c r="I590" s="251"/>
      <c r="J590" s="247"/>
      <c r="K590" s="247"/>
      <c r="L590" s="252"/>
      <c r="M590" s="253"/>
      <c r="N590" s="254"/>
      <c r="O590" s="254"/>
      <c r="P590" s="254"/>
      <c r="Q590" s="254"/>
      <c r="R590" s="254"/>
      <c r="S590" s="254"/>
      <c r="T590" s="255"/>
      <c r="U590" s="14"/>
      <c r="V590" s="14"/>
      <c r="W590" s="14"/>
      <c r="X590" s="14"/>
      <c r="Y590" s="14"/>
      <c r="Z590" s="14"/>
      <c r="AA590" s="14"/>
      <c r="AB590" s="14"/>
      <c r="AC590" s="14"/>
      <c r="AD590" s="14"/>
      <c r="AE590" s="14"/>
      <c r="AT590" s="256" t="s">
        <v>245</v>
      </c>
      <c r="AU590" s="256" t="s">
        <v>85</v>
      </c>
      <c r="AV590" s="14" t="s">
        <v>85</v>
      </c>
      <c r="AW590" s="14" t="s">
        <v>37</v>
      </c>
      <c r="AX590" s="14" t="s">
        <v>76</v>
      </c>
      <c r="AY590" s="256" t="s">
        <v>235</v>
      </c>
    </row>
    <row r="591" s="13" customFormat="1">
      <c r="A591" s="13"/>
      <c r="B591" s="235"/>
      <c r="C591" s="236"/>
      <c r="D591" s="237" t="s">
        <v>245</v>
      </c>
      <c r="E591" s="238" t="s">
        <v>19</v>
      </c>
      <c r="F591" s="239" t="s">
        <v>2144</v>
      </c>
      <c r="G591" s="236"/>
      <c r="H591" s="238" t="s">
        <v>19</v>
      </c>
      <c r="I591" s="240"/>
      <c r="J591" s="236"/>
      <c r="K591" s="236"/>
      <c r="L591" s="241"/>
      <c r="M591" s="242"/>
      <c r="N591" s="243"/>
      <c r="O591" s="243"/>
      <c r="P591" s="243"/>
      <c r="Q591" s="243"/>
      <c r="R591" s="243"/>
      <c r="S591" s="243"/>
      <c r="T591" s="244"/>
      <c r="U591" s="13"/>
      <c r="V591" s="13"/>
      <c r="W591" s="13"/>
      <c r="X591" s="13"/>
      <c r="Y591" s="13"/>
      <c r="Z591" s="13"/>
      <c r="AA591" s="13"/>
      <c r="AB591" s="13"/>
      <c r="AC591" s="13"/>
      <c r="AD591" s="13"/>
      <c r="AE591" s="13"/>
      <c r="AT591" s="245" t="s">
        <v>245</v>
      </c>
      <c r="AU591" s="245" t="s">
        <v>85</v>
      </c>
      <c r="AV591" s="13" t="s">
        <v>83</v>
      </c>
      <c r="AW591" s="13" t="s">
        <v>37</v>
      </c>
      <c r="AX591" s="13" t="s">
        <v>76</v>
      </c>
      <c r="AY591" s="245" t="s">
        <v>235</v>
      </c>
    </row>
    <row r="592" s="14" customFormat="1">
      <c r="A592" s="14"/>
      <c r="B592" s="246"/>
      <c r="C592" s="247"/>
      <c r="D592" s="237" t="s">
        <v>245</v>
      </c>
      <c r="E592" s="248" t="s">
        <v>19</v>
      </c>
      <c r="F592" s="249" t="s">
        <v>2143</v>
      </c>
      <c r="G592" s="247"/>
      <c r="H592" s="250">
        <v>0.074999999999999997</v>
      </c>
      <c r="I592" s="251"/>
      <c r="J592" s="247"/>
      <c r="K592" s="247"/>
      <c r="L592" s="252"/>
      <c r="M592" s="253"/>
      <c r="N592" s="254"/>
      <c r="O592" s="254"/>
      <c r="P592" s="254"/>
      <c r="Q592" s="254"/>
      <c r="R592" s="254"/>
      <c r="S592" s="254"/>
      <c r="T592" s="255"/>
      <c r="U592" s="14"/>
      <c r="V592" s="14"/>
      <c r="W592" s="14"/>
      <c r="X592" s="14"/>
      <c r="Y592" s="14"/>
      <c r="Z592" s="14"/>
      <c r="AA592" s="14"/>
      <c r="AB592" s="14"/>
      <c r="AC592" s="14"/>
      <c r="AD592" s="14"/>
      <c r="AE592" s="14"/>
      <c r="AT592" s="256" t="s">
        <v>245</v>
      </c>
      <c r="AU592" s="256" t="s">
        <v>85</v>
      </c>
      <c r="AV592" s="14" t="s">
        <v>85</v>
      </c>
      <c r="AW592" s="14" t="s">
        <v>37</v>
      </c>
      <c r="AX592" s="14" t="s">
        <v>76</v>
      </c>
      <c r="AY592" s="256" t="s">
        <v>235</v>
      </c>
    </row>
    <row r="593" s="13" customFormat="1">
      <c r="A593" s="13"/>
      <c r="B593" s="235"/>
      <c r="C593" s="236"/>
      <c r="D593" s="237" t="s">
        <v>245</v>
      </c>
      <c r="E593" s="238" t="s">
        <v>19</v>
      </c>
      <c r="F593" s="239" t="s">
        <v>2145</v>
      </c>
      <c r="G593" s="236"/>
      <c r="H593" s="238" t="s">
        <v>19</v>
      </c>
      <c r="I593" s="240"/>
      <c r="J593" s="236"/>
      <c r="K593" s="236"/>
      <c r="L593" s="241"/>
      <c r="M593" s="242"/>
      <c r="N593" s="243"/>
      <c r="O593" s="243"/>
      <c r="P593" s="243"/>
      <c r="Q593" s="243"/>
      <c r="R593" s="243"/>
      <c r="S593" s="243"/>
      <c r="T593" s="244"/>
      <c r="U593" s="13"/>
      <c r="V593" s="13"/>
      <c r="W593" s="13"/>
      <c r="X593" s="13"/>
      <c r="Y593" s="13"/>
      <c r="Z593" s="13"/>
      <c r="AA593" s="13"/>
      <c r="AB593" s="13"/>
      <c r="AC593" s="13"/>
      <c r="AD593" s="13"/>
      <c r="AE593" s="13"/>
      <c r="AT593" s="245" t="s">
        <v>245</v>
      </c>
      <c r="AU593" s="245" t="s">
        <v>85</v>
      </c>
      <c r="AV593" s="13" t="s">
        <v>83</v>
      </c>
      <c r="AW593" s="13" t="s">
        <v>37</v>
      </c>
      <c r="AX593" s="13" t="s">
        <v>76</v>
      </c>
      <c r="AY593" s="245" t="s">
        <v>235</v>
      </c>
    </row>
    <row r="594" s="14" customFormat="1">
      <c r="A594" s="14"/>
      <c r="B594" s="246"/>
      <c r="C594" s="247"/>
      <c r="D594" s="237" t="s">
        <v>245</v>
      </c>
      <c r="E594" s="248" t="s">
        <v>19</v>
      </c>
      <c r="F594" s="249" t="s">
        <v>2146</v>
      </c>
      <c r="G594" s="247"/>
      <c r="H594" s="250">
        <v>0.78200000000000003</v>
      </c>
      <c r="I594" s="251"/>
      <c r="J594" s="247"/>
      <c r="K594" s="247"/>
      <c r="L594" s="252"/>
      <c r="M594" s="253"/>
      <c r="N594" s="254"/>
      <c r="O594" s="254"/>
      <c r="P594" s="254"/>
      <c r="Q594" s="254"/>
      <c r="R594" s="254"/>
      <c r="S594" s="254"/>
      <c r="T594" s="255"/>
      <c r="U594" s="14"/>
      <c r="V594" s="14"/>
      <c r="W594" s="14"/>
      <c r="X594" s="14"/>
      <c r="Y594" s="14"/>
      <c r="Z594" s="14"/>
      <c r="AA594" s="14"/>
      <c r="AB594" s="14"/>
      <c r="AC594" s="14"/>
      <c r="AD594" s="14"/>
      <c r="AE594" s="14"/>
      <c r="AT594" s="256" t="s">
        <v>245</v>
      </c>
      <c r="AU594" s="256" t="s">
        <v>85</v>
      </c>
      <c r="AV594" s="14" t="s">
        <v>85</v>
      </c>
      <c r="AW594" s="14" t="s">
        <v>37</v>
      </c>
      <c r="AX594" s="14" t="s">
        <v>76</v>
      </c>
      <c r="AY594" s="256" t="s">
        <v>235</v>
      </c>
    </row>
    <row r="595" s="13" customFormat="1">
      <c r="A595" s="13"/>
      <c r="B595" s="235"/>
      <c r="C595" s="236"/>
      <c r="D595" s="237" t="s">
        <v>245</v>
      </c>
      <c r="E595" s="238" t="s">
        <v>19</v>
      </c>
      <c r="F595" s="239" t="s">
        <v>2147</v>
      </c>
      <c r="G595" s="236"/>
      <c r="H595" s="238" t="s">
        <v>19</v>
      </c>
      <c r="I595" s="240"/>
      <c r="J595" s="236"/>
      <c r="K595" s="236"/>
      <c r="L595" s="241"/>
      <c r="M595" s="242"/>
      <c r="N595" s="243"/>
      <c r="O595" s="243"/>
      <c r="P595" s="243"/>
      <c r="Q595" s="243"/>
      <c r="R595" s="243"/>
      <c r="S595" s="243"/>
      <c r="T595" s="244"/>
      <c r="U595" s="13"/>
      <c r="V595" s="13"/>
      <c r="W595" s="13"/>
      <c r="X595" s="13"/>
      <c r="Y595" s="13"/>
      <c r="Z595" s="13"/>
      <c r="AA595" s="13"/>
      <c r="AB595" s="13"/>
      <c r="AC595" s="13"/>
      <c r="AD595" s="13"/>
      <c r="AE595" s="13"/>
      <c r="AT595" s="245" t="s">
        <v>245</v>
      </c>
      <c r="AU595" s="245" t="s">
        <v>85</v>
      </c>
      <c r="AV595" s="13" t="s">
        <v>83</v>
      </c>
      <c r="AW595" s="13" t="s">
        <v>37</v>
      </c>
      <c r="AX595" s="13" t="s">
        <v>76</v>
      </c>
      <c r="AY595" s="245" t="s">
        <v>235</v>
      </c>
    </row>
    <row r="596" s="14" customFormat="1">
      <c r="A596" s="14"/>
      <c r="B596" s="246"/>
      <c r="C596" s="247"/>
      <c r="D596" s="237" t="s">
        <v>245</v>
      </c>
      <c r="E596" s="248" t="s">
        <v>19</v>
      </c>
      <c r="F596" s="249" t="s">
        <v>2148</v>
      </c>
      <c r="G596" s="247"/>
      <c r="H596" s="250">
        <v>1.4290000000000001</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245</v>
      </c>
      <c r="AU596" s="256" t="s">
        <v>85</v>
      </c>
      <c r="AV596" s="14" t="s">
        <v>85</v>
      </c>
      <c r="AW596" s="14" t="s">
        <v>37</v>
      </c>
      <c r="AX596" s="14" t="s">
        <v>76</v>
      </c>
      <c r="AY596" s="256" t="s">
        <v>235</v>
      </c>
    </row>
    <row r="597" s="13" customFormat="1">
      <c r="A597" s="13"/>
      <c r="B597" s="235"/>
      <c r="C597" s="236"/>
      <c r="D597" s="237" t="s">
        <v>245</v>
      </c>
      <c r="E597" s="238" t="s">
        <v>19</v>
      </c>
      <c r="F597" s="239" t="s">
        <v>2149</v>
      </c>
      <c r="G597" s="236"/>
      <c r="H597" s="238" t="s">
        <v>19</v>
      </c>
      <c r="I597" s="240"/>
      <c r="J597" s="236"/>
      <c r="K597" s="236"/>
      <c r="L597" s="241"/>
      <c r="M597" s="242"/>
      <c r="N597" s="243"/>
      <c r="O597" s="243"/>
      <c r="P597" s="243"/>
      <c r="Q597" s="243"/>
      <c r="R597" s="243"/>
      <c r="S597" s="243"/>
      <c r="T597" s="244"/>
      <c r="U597" s="13"/>
      <c r="V597" s="13"/>
      <c r="W597" s="13"/>
      <c r="X597" s="13"/>
      <c r="Y597" s="13"/>
      <c r="Z597" s="13"/>
      <c r="AA597" s="13"/>
      <c r="AB597" s="13"/>
      <c r="AC597" s="13"/>
      <c r="AD597" s="13"/>
      <c r="AE597" s="13"/>
      <c r="AT597" s="245" t="s">
        <v>245</v>
      </c>
      <c r="AU597" s="245" t="s">
        <v>85</v>
      </c>
      <c r="AV597" s="13" t="s">
        <v>83</v>
      </c>
      <c r="AW597" s="13" t="s">
        <v>37</v>
      </c>
      <c r="AX597" s="13" t="s">
        <v>76</v>
      </c>
      <c r="AY597" s="245" t="s">
        <v>235</v>
      </c>
    </row>
    <row r="598" s="14" customFormat="1">
      <c r="A598" s="14"/>
      <c r="B598" s="246"/>
      <c r="C598" s="247"/>
      <c r="D598" s="237" t="s">
        <v>245</v>
      </c>
      <c r="E598" s="248" t="s">
        <v>19</v>
      </c>
      <c r="F598" s="249" t="s">
        <v>2150</v>
      </c>
      <c r="G598" s="247"/>
      <c r="H598" s="250">
        <v>0.78100000000000003</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245</v>
      </c>
      <c r="AU598" s="256" t="s">
        <v>85</v>
      </c>
      <c r="AV598" s="14" t="s">
        <v>85</v>
      </c>
      <c r="AW598" s="14" t="s">
        <v>37</v>
      </c>
      <c r="AX598" s="14" t="s">
        <v>76</v>
      </c>
      <c r="AY598" s="256" t="s">
        <v>235</v>
      </c>
    </row>
    <row r="599" s="13" customFormat="1">
      <c r="A599" s="13"/>
      <c r="B599" s="235"/>
      <c r="C599" s="236"/>
      <c r="D599" s="237" t="s">
        <v>245</v>
      </c>
      <c r="E599" s="238" t="s">
        <v>19</v>
      </c>
      <c r="F599" s="239" t="s">
        <v>2151</v>
      </c>
      <c r="G599" s="236"/>
      <c r="H599" s="238" t="s">
        <v>19</v>
      </c>
      <c r="I599" s="240"/>
      <c r="J599" s="236"/>
      <c r="K599" s="236"/>
      <c r="L599" s="241"/>
      <c r="M599" s="242"/>
      <c r="N599" s="243"/>
      <c r="O599" s="243"/>
      <c r="P599" s="243"/>
      <c r="Q599" s="243"/>
      <c r="R599" s="243"/>
      <c r="S599" s="243"/>
      <c r="T599" s="244"/>
      <c r="U599" s="13"/>
      <c r="V599" s="13"/>
      <c r="W599" s="13"/>
      <c r="X599" s="13"/>
      <c r="Y599" s="13"/>
      <c r="Z599" s="13"/>
      <c r="AA599" s="13"/>
      <c r="AB599" s="13"/>
      <c r="AC599" s="13"/>
      <c r="AD599" s="13"/>
      <c r="AE599" s="13"/>
      <c r="AT599" s="245" t="s">
        <v>245</v>
      </c>
      <c r="AU599" s="245" t="s">
        <v>85</v>
      </c>
      <c r="AV599" s="13" t="s">
        <v>83</v>
      </c>
      <c r="AW599" s="13" t="s">
        <v>37</v>
      </c>
      <c r="AX599" s="13" t="s">
        <v>76</v>
      </c>
      <c r="AY599" s="245" t="s">
        <v>235</v>
      </c>
    </row>
    <row r="600" s="14" customFormat="1">
      <c r="A600" s="14"/>
      <c r="B600" s="246"/>
      <c r="C600" s="247"/>
      <c r="D600" s="237" t="s">
        <v>245</v>
      </c>
      <c r="E600" s="248" t="s">
        <v>19</v>
      </c>
      <c r="F600" s="249" t="s">
        <v>2152</v>
      </c>
      <c r="G600" s="247"/>
      <c r="H600" s="250">
        <v>0.050000000000000003</v>
      </c>
      <c r="I600" s="251"/>
      <c r="J600" s="247"/>
      <c r="K600" s="247"/>
      <c r="L600" s="252"/>
      <c r="M600" s="253"/>
      <c r="N600" s="254"/>
      <c r="O600" s="254"/>
      <c r="P600" s="254"/>
      <c r="Q600" s="254"/>
      <c r="R600" s="254"/>
      <c r="S600" s="254"/>
      <c r="T600" s="255"/>
      <c r="U600" s="14"/>
      <c r="V600" s="14"/>
      <c r="W600" s="14"/>
      <c r="X600" s="14"/>
      <c r="Y600" s="14"/>
      <c r="Z600" s="14"/>
      <c r="AA600" s="14"/>
      <c r="AB600" s="14"/>
      <c r="AC600" s="14"/>
      <c r="AD600" s="14"/>
      <c r="AE600" s="14"/>
      <c r="AT600" s="256" t="s">
        <v>245</v>
      </c>
      <c r="AU600" s="256" t="s">
        <v>85</v>
      </c>
      <c r="AV600" s="14" t="s">
        <v>85</v>
      </c>
      <c r="AW600" s="14" t="s">
        <v>37</v>
      </c>
      <c r="AX600" s="14" t="s">
        <v>76</v>
      </c>
      <c r="AY600" s="256" t="s">
        <v>235</v>
      </c>
    </row>
    <row r="601" s="13" customFormat="1">
      <c r="A601" s="13"/>
      <c r="B601" s="235"/>
      <c r="C601" s="236"/>
      <c r="D601" s="237" t="s">
        <v>245</v>
      </c>
      <c r="E601" s="238" t="s">
        <v>19</v>
      </c>
      <c r="F601" s="239" t="s">
        <v>2153</v>
      </c>
      <c r="G601" s="236"/>
      <c r="H601" s="238" t="s">
        <v>19</v>
      </c>
      <c r="I601" s="240"/>
      <c r="J601" s="236"/>
      <c r="K601" s="236"/>
      <c r="L601" s="241"/>
      <c r="M601" s="242"/>
      <c r="N601" s="243"/>
      <c r="O601" s="243"/>
      <c r="P601" s="243"/>
      <c r="Q601" s="243"/>
      <c r="R601" s="243"/>
      <c r="S601" s="243"/>
      <c r="T601" s="244"/>
      <c r="U601" s="13"/>
      <c r="V601" s="13"/>
      <c r="W601" s="13"/>
      <c r="X601" s="13"/>
      <c r="Y601" s="13"/>
      <c r="Z601" s="13"/>
      <c r="AA601" s="13"/>
      <c r="AB601" s="13"/>
      <c r="AC601" s="13"/>
      <c r="AD601" s="13"/>
      <c r="AE601" s="13"/>
      <c r="AT601" s="245" t="s">
        <v>245</v>
      </c>
      <c r="AU601" s="245" t="s">
        <v>85</v>
      </c>
      <c r="AV601" s="13" t="s">
        <v>83</v>
      </c>
      <c r="AW601" s="13" t="s">
        <v>37</v>
      </c>
      <c r="AX601" s="13" t="s">
        <v>76</v>
      </c>
      <c r="AY601" s="245" t="s">
        <v>235</v>
      </c>
    </row>
    <row r="602" s="14" customFormat="1">
      <c r="A602" s="14"/>
      <c r="B602" s="246"/>
      <c r="C602" s="247"/>
      <c r="D602" s="237" t="s">
        <v>245</v>
      </c>
      <c r="E602" s="248" t="s">
        <v>19</v>
      </c>
      <c r="F602" s="249" t="s">
        <v>2154</v>
      </c>
      <c r="G602" s="247"/>
      <c r="H602" s="250">
        <v>0.019</v>
      </c>
      <c r="I602" s="251"/>
      <c r="J602" s="247"/>
      <c r="K602" s="247"/>
      <c r="L602" s="252"/>
      <c r="M602" s="253"/>
      <c r="N602" s="254"/>
      <c r="O602" s="254"/>
      <c r="P602" s="254"/>
      <c r="Q602" s="254"/>
      <c r="R602" s="254"/>
      <c r="S602" s="254"/>
      <c r="T602" s="255"/>
      <c r="U602" s="14"/>
      <c r="V602" s="14"/>
      <c r="W602" s="14"/>
      <c r="X602" s="14"/>
      <c r="Y602" s="14"/>
      <c r="Z602" s="14"/>
      <c r="AA602" s="14"/>
      <c r="AB602" s="14"/>
      <c r="AC602" s="14"/>
      <c r="AD602" s="14"/>
      <c r="AE602" s="14"/>
      <c r="AT602" s="256" t="s">
        <v>245</v>
      </c>
      <c r="AU602" s="256" t="s">
        <v>85</v>
      </c>
      <c r="AV602" s="14" t="s">
        <v>85</v>
      </c>
      <c r="AW602" s="14" t="s">
        <v>37</v>
      </c>
      <c r="AX602" s="14" t="s">
        <v>76</v>
      </c>
      <c r="AY602" s="256" t="s">
        <v>235</v>
      </c>
    </row>
    <row r="603" s="13" customFormat="1">
      <c r="A603" s="13"/>
      <c r="B603" s="235"/>
      <c r="C603" s="236"/>
      <c r="D603" s="237" t="s">
        <v>245</v>
      </c>
      <c r="E603" s="238" t="s">
        <v>19</v>
      </c>
      <c r="F603" s="239" t="s">
        <v>2155</v>
      </c>
      <c r="G603" s="236"/>
      <c r="H603" s="238" t="s">
        <v>19</v>
      </c>
      <c r="I603" s="240"/>
      <c r="J603" s="236"/>
      <c r="K603" s="236"/>
      <c r="L603" s="241"/>
      <c r="M603" s="242"/>
      <c r="N603" s="243"/>
      <c r="O603" s="243"/>
      <c r="P603" s="243"/>
      <c r="Q603" s="243"/>
      <c r="R603" s="243"/>
      <c r="S603" s="243"/>
      <c r="T603" s="244"/>
      <c r="U603" s="13"/>
      <c r="V603" s="13"/>
      <c r="W603" s="13"/>
      <c r="X603" s="13"/>
      <c r="Y603" s="13"/>
      <c r="Z603" s="13"/>
      <c r="AA603" s="13"/>
      <c r="AB603" s="13"/>
      <c r="AC603" s="13"/>
      <c r="AD603" s="13"/>
      <c r="AE603" s="13"/>
      <c r="AT603" s="245" t="s">
        <v>245</v>
      </c>
      <c r="AU603" s="245" t="s">
        <v>85</v>
      </c>
      <c r="AV603" s="13" t="s">
        <v>83</v>
      </c>
      <c r="AW603" s="13" t="s">
        <v>37</v>
      </c>
      <c r="AX603" s="13" t="s">
        <v>76</v>
      </c>
      <c r="AY603" s="245" t="s">
        <v>235</v>
      </c>
    </row>
    <row r="604" s="14" customFormat="1">
      <c r="A604" s="14"/>
      <c r="B604" s="246"/>
      <c r="C604" s="247"/>
      <c r="D604" s="237" t="s">
        <v>245</v>
      </c>
      <c r="E604" s="248" t="s">
        <v>19</v>
      </c>
      <c r="F604" s="249" t="s">
        <v>2154</v>
      </c>
      <c r="G604" s="247"/>
      <c r="H604" s="250">
        <v>0.019</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245</v>
      </c>
      <c r="AU604" s="256" t="s">
        <v>85</v>
      </c>
      <c r="AV604" s="14" t="s">
        <v>85</v>
      </c>
      <c r="AW604" s="14" t="s">
        <v>37</v>
      </c>
      <c r="AX604" s="14" t="s">
        <v>76</v>
      </c>
      <c r="AY604" s="256" t="s">
        <v>235</v>
      </c>
    </row>
    <row r="605" s="13" customFormat="1">
      <c r="A605" s="13"/>
      <c r="B605" s="235"/>
      <c r="C605" s="236"/>
      <c r="D605" s="237" t="s">
        <v>245</v>
      </c>
      <c r="E605" s="238" t="s">
        <v>19</v>
      </c>
      <c r="F605" s="239" t="s">
        <v>2156</v>
      </c>
      <c r="G605" s="236"/>
      <c r="H605" s="238" t="s">
        <v>19</v>
      </c>
      <c r="I605" s="240"/>
      <c r="J605" s="236"/>
      <c r="K605" s="236"/>
      <c r="L605" s="241"/>
      <c r="M605" s="242"/>
      <c r="N605" s="243"/>
      <c r="O605" s="243"/>
      <c r="P605" s="243"/>
      <c r="Q605" s="243"/>
      <c r="R605" s="243"/>
      <c r="S605" s="243"/>
      <c r="T605" s="244"/>
      <c r="U605" s="13"/>
      <c r="V605" s="13"/>
      <c r="W605" s="13"/>
      <c r="X605" s="13"/>
      <c r="Y605" s="13"/>
      <c r="Z605" s="13"/>
      <c r="AA605" s="13"/>
      <c r="AB605" s="13"/>
      <c r="AC605" s="13"/>
      <c r="AD605" s="13"/>
      <c r="AE605" s="13"/>
      <c r="AT605" s="245" t="s">
        <v>245</v>
      </c>
      <c r="AU605" s="245" t="s">
        <v>85</v>
      </c>
      <c r="AV605" s="13" t="s">
        <v>83</v>
      </c>
      <c r="AW605" s="13" t="s">
        <v>37</v>
      </c>
      <c r="AX605" s="13" t="s">
        <v>76</v>
      </c>
      <c r="AY605" s="245" t="s">
        <v>235</v>
      </c>
    </row>
    <row r="606" s="14" customFormat="1">
      <c r="A606" s="14"/>
      <c r="B606" s="246"/>
      <c r="C606" s="247"/>
      <c r="D606" s="237" t="s">
        <v>245</v>
      </c>
      <c r="E606" s="248" t="s">
        <v>19</v>
      </c>
      <c r="F606" s="249" t="s">
        <v>2154</v>
      </c>
      <c r="G606" s="247"/>
      <c r="H606" s="250">
        <v>0.019</v>
      </c>
      <c r="I606" s="251"/>
      <c r="J606" s="247"/>
      <c r="K606" s="247"/>
      <c r="L606" s="252"/>
      <c r="M606" s="253"/>
      <c r="N606" s="254"/>
      <c r="O606" s="254"/>
      <c r="P606" s="254"/>
      <c r="Q606" s="254"/>
      <c r="R606" s="254"/>
      <c r="S606" s="254"/>
      <c r="T606" s="255"/>
      <c r="U606" s="14"/>
      <c r="V606" s="14"/>
      <c r="W606" s="14"/>
      <c r="X606" s="14"/>
      <c r="Y606" s="14"/>
      <c r="Z606" s="14"/>
      <c r="AA606" s="14"/>
      <c r="AB606" s="14"/>
      <c r="AC606" s="14"/>
      <c r="AD606" s="14"/>
      <c r="AE606" s="14"/>
      <c r="AT606" s="256" t="s">
        <v>245</v>
      </c>
      <c r="AU606" s="256" t="s">
        <v>85</v>
      </c>
      <c r="AV606" s="14" t="s">
        <v>85</v>
      </c>
      <c r="AW606" s="14" t="s">
        <v>37</v>
      </c>
      <c r="AX606" s="14" t="s">
        <v>76</v>
      </c>
      <c r="AY606" s="256" t="s">
        <v>235</v>
      </c>
    </row>
    <row r="607" s="13" customFormat="1">
      <c r="A607" s="13"/>
      <c r="B607" s="235"/>
      <c r="C607" s="236"/>
      <c r="D607" s="237" t="s">
        <v>245</v>
      </c>
      <c r="E607" s="238" t="s">
        <v>19</v>
      </c>
      <c r="F607" s="239" t="s">
        <v>2157</v>
      </c>
      <c r="G607" s="236"/>
      <c r="H607" s="238" t="s">
        <v>19</v>
      </c>
      <c r="I607" s="240"/>
      <c r="J607" s="236"/>
      <c r="K607" s="236"/>
      <c r="L607" s="241"/>
      <c r="M607" s="242"/>
      <c r="N607" s="243"/>
      <c r="O607" s="243"/>
      <c r="P607" s="243"/>
      <c r="Q607" s="243"/>
      <c r="R607" s="243"/>
      <c r="S607" s="243"/>
      <c r="T607" s="244"/>
      <c r="U607" s="13"/>
      <c r="V607" s="13"/>
      <c r="W607" s="13"/>
      <c r="X607" s="13"/>
      <c r="Y607" s="13"/>
      <c r="Z607" s="13"/>
      <c r="AA607" s="13"/>
      <c r="AB607" s="13"/>
      <c r="AC607" s="13"/>
      <c r="AD607" s="13"/>
      <c r="AE607" s="13"/>
      <c r="AT607" s="245" t="s">
        <v>245</v>
      </c>
      <c r="AU607" s="245" t="s">
        <v>85</v>
      </c>
      <c r="AV607" s="13" t="s">
        <v>83</v>
      </c>
      <c r="AW607" s="13" t="s">
        <v>37</v>
      </c>
      <c r="AX607" s="13" t="s">
        <v>76</v>
      </c>
      <c r="AY607" s="245" t="s">
        <v>235</v>
      </c>
    </row>
    <row r="608" s="14" customFormat="1">
      <c r="A608" s="14"/>
      <c r="B608" s="246"/>
      <c r="C608" s="247"/>
      <c r="D608" s="237" t="s">
        <v>245</v>
      </c>
      <c r="E608" s="248" t="s">
        <v>19</v>
      </c>
      <c r="F608" s="249" t="s">
        <v>2158</v>
      </c>
      <c r="G608" s="247"/>
      <c r="H608" s="250">
        <v>0.31</v>
      </c>
      <c r="I608" s="251"/>
      <c r="J608" s="247"/>
      <c r="K608" s="247"/>
      <c r="L608" s="252"/>
      <c r="M608" s="253"/>
      <c r="N608" s="254"/>
      <c r="O608" s="254"/>
      <c r="P608" s="254"/>
      <c r="Q608" s="254"/>
      <c r="R608" s="254"/>
      <c r="S608" s="254"/>
      <c r="T608" s="255"/>
      <c r="U608" s="14"/>
      <c r="V608" s="14"/>
      <c r="W608" s="14"/>
      <c r="X608" s="14"/>
      <c r="Y608" s="14"/>
      <c r="Z608" s="14"/>
      <c r="AA608" s="14"/>
      <c r="AB608" s="14"/>
      <c r="AC608" s="14"/>
      <c r="AD608" s="14"/>
      <c r="AE608" s="14"/>
      <c r="AT608" s="256" t="s">
        <v>245</v>
      </c>
      <c r="AU608" s="256" t="s">
        <v>85</v>
      </c>
      <c r="AV608" s="14" t="s">
        <v>85</v>
      </c>
      <c r="AW608" s="14" t="s">
        <v>37</v>
      </c>
      <c r="AX608" s="14" t="s">
        <v>76</v>
      </c>
      <c r="AY608" s="256" t="s">
        <v>235</v>
      </c>
    </row>
    <row r="609" s="13" customFormat="1">
      <c r="A609" s="13"/>
      <c r="B609" s="235"/>
      <c r="C609" s="236"/>
      <c r="D609" s="237" t="s">
        <v>245</v>
      </c>
      <c r="E609" s="238" t="s">
        <v>19</v>
      </c>
      <c r="F609" s="239" t="s">
        <v>2159</v>
      </c>
      <c r="G609" s="236"/>
      <c r="H609" s="238" t="s">
        <v>19</v>
      </c>
      <c r="I609" s="240"/>
      <c r="J609" s="236"/>
      <c r="K609" s="236"/>
      <c r="L609" s="241"/>
      <c r="M609" s="242"/>
      <c r="N609" s="243"/>
      <c r="O609" s="243"/>
      <c r="P609" s="243"/>
      <c r="Q609" s="243"/>
      <c r="R609" s="243"/>
      <c r="S609" s="243"/>
      <c r="T609" s="244"/>
      <c r="U609" s="13"/>
      <c r="V609" s="13"/>
      <c r="W609" s="13"/>
      <c r="X609" s="13"/>
      <c r="Y609" s="13"/>
      <c r="Z609" s="13"/>
      <c r="AA609" s="13"/>
      <c r="AB609" s="13"/>
      <c r="AC609" s="13"/>
      <c r="AD609" s="13"/>
      <c r="AE609" s="13"/>
      <c r="AT609" s="245" t="s">
        <v>245</v>
      </c>
      <c r="AU609" s="245" t="s">
        <v>85</v>
      </c>
      <c r="AV609" s="13" t="s">
        <v>83</v>
      </c>
      <c r="AW609" s="13" t="s">
        <v>37</v>
      </c>
      <c r="AX609" s="13" t="s">
        <v>76</v>
      </c>
      <c r="AY609" s="245" t="s">
        <v>235</v>
      </c>
    </row>
    <row r="610" s="14" customFormat="1">
      <c r="A610" s="14"/>
      <c r="B610" s="246"/>
      <c r="C610" s="247"/>
      <c r="D610" s="237" t="s">
        <v>245</v>
      </c>
      <c r="E610" s="248" t="s">
        <v>19</v>
      </c>
      <c r="F610" s="249" t="s">
        <v>2160</v>
      </c>
      <c r="G610" s="247"/>
      <c r="H610" s="250">
        <v>0.314</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245</v>
      </c>
      <c r="AU610" s="256" t="s">
        <v>85</v>
      </c>
      <c r="AV610" s="14" t="s">
        <v>85</v>
      </c>
      <c r="AW610" s="14" t="s">
        <v>37</v>
      </c>
      <c r="AX610" s="14" t="s">
        <v>76</v>
      </c>
      <c r="AY610" s="256" t="s">
        <v>235</v>
      </c>
    </row>
    <row r="611" s="13" customFormat="1">
      <c r="A611" s="13"/>
      <c r="B611" s="235"/>
      <c r="C611" s="236"/>
      <c r="D611" s="237" t="s">
        <v>245</v>
      </c>
      <c r="E611" s="238" t="s">
        <v>19</v>
      </c>
      <c r="F611" s="239" t="s">
        <v>2161</v>
      </c>
      <c r="G611" s="236"/>
      <c r="H611" s="238" t="s">
        <v>19</v>
      </c>
      <c r="I611" s="240"/>
      <c r="J611" s="236"/>
      <c r="K611" s="236"/>
      <c r="L611" s="241"/>
      <c r="M611" s="242"/>
      <c r="N611" s="243"/>
      <c r="O611" s="243"/>
      <c r="P611" s="243"/>
      <c r="Q611" s="243"/>
      <c r="R611" s="243"/>
      <c r="S611" s="243"/>
      <c r="T611" s="244"/>
      <c r="U611" s="13"/>
      <c r="V611" s="13"/>
      <c r="W611" s="13"/>
      <c r="X611" s="13"/>
      <c r="Y611" s="13"/>
      <c r="Z611" s="13"/>
      <c r="AA611" s="13"/>
      <c r="AB611" s="13"/>
      <c r="AC611" s="13"/>
      <c r="AD611" s="13"/>
      <c r="AE611" s="13"/>
      <c r="AT611" s="245" t="s">
        <v>245</v>
      </c>
      <c r="AU611" s="245" t="s">
        <v>85</v>
      </c>
      <c r="AV611" s="13" t="s">
        <v>83</v>
      </c>
      <c r="AW611" s="13" t="s">
        <v>37</v>
      </c>
      <c r="AX611" s="13" t="s">
        <v>76</v>
      </c>
      <c r="AY611" s="245" t="s">
        <v>235</v>
      </c>
    </row>
    <row r="612" s="14" customFormat="1">
      <c r="A612" s="14"/>
      <c r="B612" s="246"/>
      <c r="C612" s="247"/>
      <c r="D612" s="237" t="s">
        <v>245</v>
      </c>
      <c r="E612" s="248" t="s">
        <v>19</v>
      </c>
      <c r="F612" s="249" t="s">
        <v>2162</v>
      </c>
      <c r="G612" s="247"/>
      <c r="H612" s="250">
        <v>0.056000000000000001</v>
      </c>
      <c r="I612" s="251"/>
      <c r="J612" s="247"/>
      <c r="K612" s="247"/>
      <c r="L612" s="252"/>
      <c r="M612" s="253"/>
      <c r="N612" s="254"/>
      <c r="O612" s="254"/>
      <c r="P612" s="254"/>
      <c r="Q612" s="254"/>
      <c r="R612" s="254"/>
      <c r="S612" s="254"/>
      <c r="T612" s="255"/>
      <c r="U612" s="14"/>
      <c r="V612" s="14"/>
      <c r="W612" s="14"/>
      <c r="X612" s="14"/>
      <c r="Y612" s="14"/>
      <c r="Z612" s="14"/>
      <c r="AA612" s="14"/>
      <c r="AB612" s="14"/>
      <c r="AC612" s="14"/>
      <c r="AD612" s="14"/>
      <c r="AE612" s="14"/>
      <c r="AT612" s="256" t="s">
        <v>245</v>
      </c>
      <c r="AU612" s="256" t="s">
        <v>85</v>
      </c>
      <c r="AV612" s="14" t="s">
        <v>85</v>
      </c>
      <c r="AW612" s="14" t="s">
        <v>37</v>
      </c>
      <c r="AX612" s="14" t="s">
        <v>76</v>
      </c>
      <c r="AY612" s="256" t="s">
        <v>235</v>
      </c>
    </row>
    <row r="613" s="13" customFormat="1">
      <c r="A613" s="13"/>
      <c r="B613" s="235"/>
      <c r="C613" s="236"/>
      <c r="D613" s="237" t="s">
        <v>245</v>
      </c>
      <c r="E613" s="238" t="s">
        <v>19</v>
      </c>
      <c r="F613" s="239" t="s">
        <v>2163</v>
      </c>
      <c r="G613" s="236"/>
      <c r="H613" s="238" t="s">
        <v>19</v>
      </c>
      <c r="I613" s="240"/>
      <c r="J613" s="236"/>
      <c r="K613" s="236"/>
      <c r="L613" s="241"/>
      <c r="M613" s="242"/>
      <c r="N613" s="243"/>
      <c r="O613" s="243"/>
      <c r="P613" s="243"/>
      <c r="Q613" s="243"/>
      <c r="R613" s="243"/>
      <c r="S613" s="243"/>
      <c r="T613" s="244"/>
      <c r="U613" s="13"/>
      <c r="V613" s="13"/>
      <c r="W613" s="13"/>
      <c r="X613" s="13"/>
      <c r="Y613" s="13"/>
      <c r="Z613" s="13"/>
      <c r="AA613" s="13"/>
      <c r="AB613" s="13"/>
      <c r="AC613" s="13"/>
      <c r="AD613" s="13"/>
      <c r="AE613" s="13"/>
      <c r="AT613" s="245" t="s">
        <v>245</v>
      </c>
      <c r="AU613" s="245" t="s">
        <v>85</v>
      </c>
      <c r="AV613" s="13" t="s">
        <v>83</v>
      </c>
      <c r="AW613" s="13" t="s">
        <v>37</v>
      </c>
      <c r="AX613" s="13" t="s">
        <v>76</v>
      </c>
      <c r="AY613" s="245" t="s">
        <v>235</v>
      </c>
    </row>
    <row r="614" s="14" customFormat="1">
      <c r="A614" s="14"/>
      <c r="B614" s="246"/>
      <c r="C614" s="247"/>
      <c r="D614" s="237" t="s">
        <v>245</v>
      </c>
      <c r="E614" s="248" t="s">
        <v>19</v>
      </c>
      <c r="F614" s="249" t="s">
        <v>2162</v>
      </c>
      <c r="G614" s="247"/>
      <c r="H614" s="250">
        <v>0.056000000000000001</v>
      </c>
      <c r="I614" s="251"/>
      <c r="J614" s="247"/>
      <c r="K614" s="247"/>
      <c r="L614" s="252"/>
      <c r="M614" s="253"/>
      <c r="N614" s="254"/>
      <c r="O614" s="254"/>
      <c r="P614" s="254"/>
      <c r="Q614" s="254"/>
      <c r="R614" s="254"/>
      <c r="S614" s="254"/>
      <c r="T614" s="255"/>
      <c r="U614" s="14"/>
      <c r="V614" s="14"/>
      <c r="W614" s="14"/>
      <c r="X614" s="14"/>
      <c r="Y614" s="14"/>
      <c r="Z614" s="14"/>
      <c r="AA614" s="14"/>
      <c r="AB614" s="14"/>
      <c r="AC614" s="14"/>
      <c r="AD614" s="14"/>
      <c r="AE614" s="14"/>
      <c r="AT614" s="256" t="s">
        <v>245</v>
      </c>
      <c r="AU614" s="256" t="s">
        <v>85</v>
      </c>
      <c r="AV614" s="14" t="s">
        <v>85</v>
      </c>
      <c r="AW614" s="14" t="s">
        <v>37</v>
      </c>
      <c r="AX614" s="14" t="s">
        <v>76</v>
      </c>
      <c r="AY614" s="256" t="s">
        <v>235</v>
      </c>
    </row>
    <row r="615" s="15" customFormat="1">
      <c r="A615" s="15"/>
      <c r="B615" s="257"/>
      <c r="C615" s="258"/>
      <c r="D615" s="237" t="s">
        <v>245</v>
      </c>
      <c r="E615" s="259" t="s">
        <v>1821</v>
      </c>
      <c r="F615" s="260" t="s">
        <v>249</v>
      </c>
      <c r="G615" s="258"/>
      <c r="H615" s="261">
        <v>5.9109999999999996</v>
      </c>
      <c r="I615" s="262"/>
      <c r="J615" s="258"/>
      <c r="K615" s="258"/>
      <c r="L615" s="263"/>
      <c r="M615" s="264"/>
      <c r="N615" s="265"/>
      <c r="O615" s="265"/>
      <c r="P615" s="265"/>
      <c r="Q615" s="265"/>
      <c r="R615" s="265"/>
      <c r="S615" s="265"/>
      <c r="T615" s="266"/>
      <c r="U615" s="15"/>
      <c r="V615" s="15"/>
      <c r="W615" s="15"/>
      <c r="X615" s="15"/>
      <c r="Y615" s="15"/>
      <c r="Z615" s="15"/>
      <c r="AA615" s="15"/>
      <c r="AB615" s="15"/>
      <c r="AC615" s="15"/>
      <c r="AD615" s="15"/>
      <c r="AE615" s="15"/>
      <c r="AT615" s="267" t="s">
        <v>245</v>
      </c>
      <c r="AU615" s="267" t="s">
        <v>85</v>
      </c>
      <c r="AV615" s="15" t="s">
        <v>93</v>
      </c>
      <c r="AW615" s="15" t="s">
        <v>37</v>
      </c>
      <c r="AX615" s="15" t="s">
        <v>76</v>
      </c>
      <c r="AY615" s="267" t="s">
        <v>235</v>
      </c>
    </row>
    <row r="616" s="16" customFormat="1">
      <c r="A616" s="16"/>
      <c r="B616" s="268"/>
      <c r="C616" s="269"/>
      <c r="D616" s="237" t="s">
        <v>245</v>
      </c>
      <c r="E616" s="270" t="s">
        <v>19</v>
      </c>
      <c r="F616" s="271" t="s">
        <v>250</v>
      </c>
      <c r="G616" s="269"/>
      <c r="H616" s="272">
        <v>5.9109999999999996</v>
      </c>
      <c r="I616" s="273"/>
      <c r="J616" s="269"/>
      <c r="K616" s="269"/>
      <c r="L616" s="274"/>
      <c r="M616" s="275"/>
      <c r="N616" s="276"/>
      <c r="O616" s="276"/>
      <c r="P616" s="276"/>
      <c r="Q616" s="276"/>
      <c r="R616" s="276"/>
      <c r="S616" s="276"/>
      <c r="T616" s="277"/>
      <c r="U616" s="16"/>
      <c r="V616" s="16"/>
      <c r="W616" s="16"/>
      <c r="X616" s="16"/>
      <c r="Y616" s="16"/>
      <c r="Z616" s="16"/>
      <c r="AA616" s="16"/>
      <c r="AB616" s="16"/>
      <c r="AC616" s="16"/>
      <c r="AD616" s="16"/>
      <c r="AE616" s="16"/>
      <c r="AT616" s="278" t="s">
        <v>245</v>
      </c>
      <c r="AU616" s="278" t="s">
        <v>85</v>
      </c>
      <c r="AV616" s="16" t="s">
        <v>100</v>
      </c>
      <c r="AW616" s="16" t="s">
        <v>37</v>
      </c>
      <c r="AX616" s="16" t="s">
        <v>83</v>
      </c>
      <c r="AY616" s="278" t="s">
        <v>235</v>
      </c>
    </row>
    <row r="617" s="2" customFormat="1" ht="24.15" customHeight="1">
      <c r="A617" s="40"/>
      <c r="B617" s="41"/>
      <c r="C617" s="217" t="s">
        <v>607</v>
      </c>
      <c r="D617" s="217" t="s">
        <v>237</v>
      </c>
      <c r="E617" s="218" t="s">
        <v>2164</v>
      </c>
      <c r="F617" s="219" t="s">
        <v>2165</v>
      </c>
      <c r="G617" s="220" t="s">
        <v>379</v>
      </c>
      <c r="H617" s="221">
        <v>73.924999999999997</v>
      </c>
      <c r="I617" s="222"/>
      <c r="J617" s="223">
        <f>ROUND(I617*H617,2)</f>
        <v>0</v>
      </c>
      <c r="K617" s="219" t="s">
        <v>241</v>
      </c>
      <c r="L617" s="46"/>
      <c r="M617" s="224" t="s">
        <v>19</v>
      </c>
      <c r="N617" s="225" t="s">
        <v>47</v>
      </c>
      <c r="O617" s="86"/>
      <c r="P617" s="226">
        <f>O617*H617</f>
        <v>0</v>
      </c>
      <c r="Q617" s="226">
        <v>0.0084200000000000004</v>
      </c>
      <c r="R617" s="226">
        <f>Q617*H617</f>
        <v>0.62244849999999996</v>
      </c>
      <c r="S617" s="226">
        <v>0</v>
      </c>
      <c r="T617" s="227">
        <f>S617*H617</f>
        <v>0</v>
      </c>
      <c r="U617" s="40"/>
      <c r="V617" s="40"/>
      <c r="W617" s="40"/>
      <c r="X617" s="40"/>
      <c r="Y617" s="40"/>
      <c r="Z617" s="40"/>
      <c r="AA617" s="40"/>
      <c r="AB617" s="40"/>
      <c r="AC617" s="40"/>
      <c r="AD617" s="40"/>
      <c r="AE617" s="40"/>
      <c r="AR617" s="228" t="s">
        <v>100</v>
      </c>
      <c r="AT617" s="228" t="s">
        <v>237</v>
      </c>
      <c r="AU617" s="228" t="s">
        <v>85</v>
      </c>
      <c r="AY617" s="19" t="s">
        <v>235</v>
      </c>
      <c r="BE617" s="229">
        <f>IF(N617="základní",J617,0)</f>
        <v>0</v>
      </c>
      <c r="BF617" s="229">
        <f>IF(N617="snížená",J617,0)</f>
        <v>0</v>
      </c>
      <c r="BG617" s="229">
        <f>IF(N617="zákl. přenesená",J617,0)</f>
        <v>0</v>
      </c>
      <c r="BH617" s="229">
        <f>IF(N617="sníž. přenesená",J617,0)</f>
        <v>0</v>
      </c>
      <c r="BI617" s="229">
        <f>IF(N617="nulová",J617,0)</f>
        <v>0</v>
      </c>
      <c r="BJ617" s="19" t="s">
        <v>83</v>
      </c>
      <c r="BK617" s="229">
        <f>ROUND(I617*H617,2)</f>
        <v>0</v>
      </c>
      <c r="BL617" s="19" t="s">
        <v>100</v>
      </c>
      <c r="BM617" s="228" t="s">
        <v>2166</v>
      </c>
    </row>
    <row r="618" s="2" customFormat="1">
      <c r="A618" s="40"/>
      <c r="B618" s="41"/>
      <c r="C618" s="42"/>
      <c r="D618" s="230" t="s">
        <v>243</v>
      </c>
      <c r="E618" s="42"/>
      <c r="F618" s="231" t="s">
        <v>2167</v>
      </c>
      <c r="G618" s="42"/>
      <c r="H618" s="42"/>
      <c r="I618" s="232"/>
      <c r="J618" s="42"/>
      <c r="K618" s="42"/>
      <c r="L618" s="46"/>
      <c r="M618" s="233"/>
      <c r="N618" s="234"/>
      <c r="O618" s="86"/>
      <c r="P618" s="86"/>
      <c r="Q618" s="86"/>
      <c r="R618" s="86"/>
      <c r="S618" s="86"/>
      <c r="T618" s="87"/>
      <c r="U618" s="40"/>
      <c r="V618" s="40"/>
      <c r="W618" s="40"/>
      <c r="X618" s="40"/>
      <c r="Y618" s="40"/>
      <c r="Z618" s="40"/>
      <c r="AA618" s="40"/>
      <c r="AB618" s="40"/>
      <c r="AC618" s="40"/>
      <c r="AD618" s="40"/>
      <c r="AE618" s="40"/>
      <c r="AT618" s="19" t="s">
        <v>243</v>
      </c>
      <c r="AU618" s="19" t="s">
        <v>85</v>
      </c>
    </row>
    <row r="619" s="13" customFormat="1">
      <c r="A619" s="13"/>
      <c r="B619" s="235"/>
      <c r="C619" s="236"/>
      <c r="D619" s="237" t="s">
        <v>245</v>
      </c>
      <c r="E619" s="238" t="s">
        <v>19</v>
      </c>
      <c r="F619" s="239" t="s">
        <v>2168</v>
      </c>
      <c r="G619" s="236"/>
      <c r="H619" s="238" t="s">
        <v>19</v>
      </c>
      <c r="I619" s="240"/>
      <c r="J619" s="236"/>
      <c r="K619" s="236"/>
      <c r="L619" s="241"/>
      <c r="M619" s="242"/>
      <c r="N619" s="243"/>
      <c r="O619" s="243"/>
      <c r="P619" s="243"/>
      <c r="Q619" s="243"/>
      <c r="R619" s="243"/>
      <c r="S619" s="243"/>
      <c r="T619" s="244"/>
      <c r="U619" s="13"/>
      <c r="V619" s="13"/>
      <c r="W619" s="13"/>
      <c r="X619" s="13"/>
      <c r="Y619" s="13"/>
      <c r="Z619" s="13"/>
      <c r="AA619" s="13"/>
      <c r="AB619" s="13"/>
      <c r="AC619" s="13"/>
      <c r="AD619" s="13"/>
      <c r="AE619" s="13"/>
      <c r="AT619" s="245" t="s">
        <v>245</v>
      </c>
      <c r="AU619" s="245" t="s">
        <v>85</v>
      </c>
      <c r="AV619" s="13" t="s">
        <v>83</v>
      </c>
      <c r="AW619" s="13" t="s">
        <v>37</v>
      </c>
      <c r="AX619" s="13" t="s">
        <v>76</v>
      </c>
      <c r="AY619" s="245" t="s">
        <v>235</v>
      </c>
    </row>
    <row r="620" s="13" customFormat="1">
      <c r="A620" s="13"/>
      <c r="B620" s="235"/>
      <c r="C620" s="236"/>
      <c r="D620" s="237" t="s">
        <v>245</v>
      </c>
      <c r="E620" s="238" t="s">
        <v>19</v>
      </c>
      <c r="F620" s="239" t="s">
        <v>2128</v>
      </c>
      <c r="G620" s="236"/>
      <c r="H620" s="238" t="s">
        <v>19</v>
      </c>
      <c r="I620" s="240"/>
      <c r="J620" s="236"/>
      <c r="K620" s="236"/>
      <c r="L620" s="241"/>
      <c r="M620" s="242"/>
      <c r="N620" s="243"/>
      <c r="O620" s="243"/>
      <c r="P620" s="243"/>
      <c r="Q620" s="243"/>
      <c r="R620" s="243"/>
      <c r="S620" s="243"/>
      <c r="T620" s="244"/>
      <c r="U620" s="13"/>
      <c r="V620" s="13"/>
      <c r="W620" s="13"/>
      <c r="X620" s="13"/>
      <c r="Y620" s="13"/>
      <c r="Z620" s="13"/>
      <c r="AA620" s="13"/>
      <c r="AB620" s="13"/>
      <c r="AC620" s="13"/>
      <c r="AD620" s="13"/>
      <c r="AE620" s="13"/>
      <c r="AT620" s="245" t="s">
        <v>245</v>
      </c>
      <c r="AU620" s="245" t="s">
        <v>85</v>
      </c>
      <c r="AV620" s="13" t="s">
        <v>83</v>
      </c>
      <c r="AW620" s="13" t="s">
        <v>37</v>
      </c>
      <c r="AX620" s="13" t="s">
        <v>76</v>
      </c>
      <c r="AY620" s="245" t="s">
        <v>235</v>
      </c>
    </row>
    <row r="621" s="14" customFormat="1">
      <c r="A621" s="14"/>
      <c r="B621" s="246"/>
      <c r="C621" s="247"/>
      <c r="D621" s="237" t="s">
        <v>245</v>
      </c>
      <c r="E621" s="248" t="s">
        <v>19</v>
      </c>
      <c r="F621" s="249" t="s">
        <v>2169</v>
      </c>
      <c r="G621" s="247"/>
      <c r="H621" s="250">
        <v>1.2</v>
      </c>
      <c r="I621" s="251"/>
      <c r="J621" s="247"/>
      <c r="K621" s="247"/>
      <c r="L621" s="252"/>
      <c r="M621" s="253"/>
      <c r="N621" s="254"/>
      <c r="O621" s="254"/>
      <c r="P621" s="254"/>
      <c r="Q621" s="254"/>
      <c r="R621" s="254"/>
      <c r="S621" s="254"/>
      <c r="T621" s="255"/>
      <c r="U621" s="14"/>
      <c r="V621" s="14"/>
      <c r="W621" s="14"/>
      <c r="X621" s="14"/>
      <c r="Y621" s="14"/>
      <c r="Z621" s="14"/>
      <c r="AA621" s="14"/>
      <c r="AB621" s="14"/>
      <c r="AC621" s="14"/>
      <c r="AD621" s="14"/>
      <c r="AE621" s="14"/>
      <c r="AT621" s="256" t="s">
        <v>245</v>
      </c>
      <c r="AU621" s="256" t="s">
        <v>85</v>
      </c>
      <c r="AV621" s="14" t="s">
        <v>85</v>
      </c>
      <c r="AW621" s="14" t="s">
        <v>37</v>
      </c>
      <c r="AX621" s="14" t="s">
        <v>76</v>
      </c>
      <c r="AY621" s="256" t="s">
        <v>235</v>
      </c>
    </row>
    <row r="622" s="13" customFormat="1">
      <c r="A622" s="13"/>
      <c r="B622" s="235"/>
      <c r="C622" s="236"/>
      <c r="D622" s="237" t="s">
        <v>245</v>
      </c>
      <c r="E622" s="238" t="s">
        <v>19</v>
      </c>
      <c r="F622" s="239" t="s">
        <v>2130</v>
      </c>
      <c r="G622" s="236"/>
      <c r="H622" s="238" t="s">
        <v>19</v>
      </c>
      <c r="I622" s="240"/>
      <c r="J622" s="236"/>
      <c r="K622" s="236"/>
      <c r="L622" s="241"/>
      <c r="M622" s="242"/>
      <c r="N622" s="243"/>
      <c r="O622" s="243"/>
      <c r="P622" s="243"/>
      <c r="Q622" s="243"/>
      <c r="R622" s="243"/>
      <c r="S622" s="243"/>
      <c r="T622" s="244"/>
      <c r="U622" s="13"/>
      <c r="V622" s="13"/>
      <c r="W622" s="13"/>
      <c r="X622" s="13"/>
      <c r="Y622" s="13"/>
      <c r="Z622" s="13"/>
      <c r="AA622" s="13"/>
      <c r="AB622" s="13"/>
      <c r="AC622" s="13"/>
      <c r="AD622" s="13"/>
      <c r="AE622" s="13"/>
      <c r="AT622" s="245" t="s">
        <v>245</v>
      </c>
      <c r="AU622" s="245" t="s">
        <v>85</v>
      </c>
      <c r="AV622" s="13" t="s">
        <v>83</v>
      </c>
      <c r="AW622" s="13" t="s">
        <v>37</v>
      </c>
      <c r="AX622" s="13" t="s">
        <v>76</v>
      </c>
      <c r="AY622" s="245" t="s">
        <v>235</v>
      </c>
    </row>
    <row r="623" s="14" customFormat="1">
      <c r="A623" s="14"/>
      <c r="B623" s="246"/>
      <c r="C623" s="247"/>
      <c r="D623" s="237" t="s">
        <v>245</v>
      </c>
      <c r="E623" s="248" t="s">
        <v>19</v>
      </c>
      <c r="F623" s="249" t="s">
        <v>2169</v>
      </c>
      <c r="G623" s="247"/>
      <c r="H623" s="250">
        <v>1.2</v>
      </c>
      <c r="I623" s="251"/>
      <c r="J623" s="247"/>
      <c r="K623" s="247"/>
      <c r="L623" s="252"/>
      <c r="M623" s="253"/>
      <c r="N623" s="254"/>
      <c r="O623" s="254"/>
      <c r="P623" s="254"/>
      <c r="Q623" s="254"/>
      <c r="R623" s="254"/>
      <c r="S623" s="254"/>
      <c r="T623" s="255"/>
      <c r="U623" s="14"/>
      <c r="V623" s="14"/>
      <c r="W623" s="14"/>
      <c r="X623" s="14"/>
      <c r="Y623" s="14"/>
      <c r="Z623" s="14"/>
      <c r="AA623" s="14"/>
      <c r="AB623" s="14"/>
      <c r="AC623" s="14"/>
      <c r="AD623" s="14"/>
      <c r="AE623" s="14"/>
      <c r="AT623" s="256" t="s">
        <v>245</v>
      </c>
      <c r="AU623" s="256" t="s">
        <v>85</v>
      </c>
      <c r="AV623" s="14" t="s">
        <v>85</v>
      </c>
      <c r="AW623" s="14" t="s">
        <v>37</v>
      </c>
      <c r="AX623" s="14" t="s">
        <v>76</v>
      </c>
      <c r="AY623" s="256" t="s">
        <v>235</v>
      </c>
    </row>
    <row r="624" s="13" customFormat="1">
      <c r="A624" s="13"/>
      <c r="B624" s="235"/>
      <c r="C624" s="236"/>
      <c r="D624" s="237" t="s">
        <v>245</v>
      </c>
      <c r="E624" s="238" t="s">
        <v>19</v>
      </c>
      <c r="F624" s="239" t="s">
        <v>2131</v>
      </c>
      <c r="G624" s="236"/>
      <c r="H624" s="238" t="s">
        <v>19</v>
      </c>
      <c r="I624" s="240"/>
      <c r="J624" s="236"/>
      <c r="K624" s="236"/>
      <c r="L624" s="241"/>
      <c r="M624" s="242"/>
      <c r="N624" s="243"/>
      <c r="O624" s="243"/>
      <c r="P624" s="243"/>
      <c r="Q624" s="243"/>
      <c r="R624" s="243"/>
      <c r="S624" s="243"/>
      <c r="T624" s="244"/>
      <c r="U624" s="13"/>
      <c r="V624" s="13"/>
      <c r="W624" s="13"/>
      <c r="X624" s="13"/>
      <c r="Y624" s="13"/>
      <c r="Z624" s="13"/>
      <c r="AA624" s="13"/>
      <c r="AB624" s="13"/>
      <c r="AC624" s="13"/>
      <c r="AD624" s="13"/>
      <c r="AE624" s="13"/>
      <c r="AT624" s="245" t="s">
        <v>245</v>
      </c>
      <c r="AU624" s="245" t="s">
        <v>85</v>
      </c>
      <c r="AV624" s="13" t="s">
        <v>83</v>
      </c>
      <c r="AW624" s="13" t="s">
        <v>37</v>
      </c>
      <c r="AX624" s="13" t="s">
        <v>76</v>
      </c>
      <c r="AY624" s="245" t="s">
        <v>235</v>
      </c>
    </row>
    <row r="625" s="14" customFormat="1">
      <c r="A625" s="14"/>
      <c r="B625" s="246"/>
      <c r="C625" s="247"/>
      <c r="D625" s="237" t="s">
        <v>245</v>
      </c>
      <c r="E625" s="248" t="s">
        <v>19</v>
      </c>
      <c r="F625" s="249" t="s">
        <v>2169</v>
      </c>
      <c r="G625" s="247"/>
      <c r="H625" s="250">
        <v>1.2</v>
      </c>
      <c r="I625" s="251"/>
      <c r="J625" s="247"/>
      <c r="K625" s="247"/>
      <c r="L625" s="252"/>
      <c r="M625" s="253"/>
      <c r="N625" s="254"/>
      <c r="O625" s="254"/>
      <c r="P625" s="254"/>
      <c r="Q625" s="254"/>
      <c r="R625" s="254"/>
      <c r="S625" s="254"/>
      <c r="T625" s="255"/>
      <c r="U625" s="14"/>
      <c r="V625" s="14"/>
      <c r="W625" s="14"/>
      <c r="X625" s="14"/>
      <c r="Y625" s="14"/>
      <c r="Z625" s="14"/>
      <c r="AA625" s="14"/>
      <c r="AB625" s="14"/>
      <c r="AC625" s="14"/>
      <c r="AD625" s="14"/>
      <c r="AE625" s="14"/>
      <c r="AT625" s="256" t="s">
        <v>245</v>
      </c>
      <c r="AU625" s="256" t="s">
        <v>85</v>
      </c>
      <c r="AV625" s="14" t="s">
        <v>85</v>
      </c>
      <c r="AW625" s="14" t="s">
        <v>37</v>
      </c>
      <c r="AX625" s="14" t="s">
        <v>76</v>
      </c>
      <c r="AY625" s="256" t="s">
        <v>235</v>
      </c>
    </row>
    <row r="626" s="13" customFormat="1">
      <c r="A626" s="13"/>
      <c r="B626" s="235"/>
      <c r="C626" s="236"/>
      <c r="D626" s="237" t="s">
        <v>245</v>
      </c>
      <c r="E626" s="238" t="s">
        <v>19</v>
      </c>
      <c r="F626" s="239" t="s">
        <v>2132</v>
      </c>
      <c r="G626" s="236"/>
      <c r="H626" s="238" t="s">
        <v>19</v>
      </c>
      <c r="I626" s="240"/>
      <c r="J626" s="236"/>
      <c r="K626" s="236"/>
      <c r="L626" s="241"/>
      <c r="M626" s="242"/>
      <c r="N626" s="243"/>
      <c r="O626" s="243"/>
      <c r="P626" s="243"/>
      <c r="Q626" s="243"/>
      <c r="R626" s="243"/>
      <c r="S626" s="243"/>
      <c r="T626" s="244"/>
      <c r="U626" s="13"/>
      <c r="V626" s="13"/>
      <c r="W626" s="13"/>
      <c r="X626" s="13"/>
      <c r="Y626" s="13"/>
      <c r="Z626" s="13"/>
      <c r="AA626" s="13"/>
      <c r="AB626" s="13"/>
      <c r="AC626" s="13"/>
      <c r="AD626" s="13"/>
      <c r="AE626" s="13"/>
      <c r="AT626" s="245" t="s">
        <v>245</v>
      </c>
      <c r="AU626" s="245" t="s">
        <v>85</v>
      </c>
      <c r="AV626" s="13" t="s">
        <v>83</v>
      </c>
      <c r="AW626" s="13" t="s">
        <v>37</v>
      </c>
      <c r="AX626" s="13" t="s">
        <v>76</v>
      </c>
      <c r="AY626" s="245" t="s">
        <v>235</v>
      </c>
    </row>
    <row r="627" s="14" customFormat="1">
      <c r="A627" s="14"/>
      <c r="B627" s="246"/>
      <c r="C627" s="247"/>
      <c r="D627" s="237" t="s">
        <v>245</v>
      </c>
      <c r="E627" s="248" t="s">
        <v>19</v>
      </c>
      <c r="F627" s="249" t="s">
        <v>2169</v>
      </c>
      <c r="G627" s="247"/>
      <c r="H627" s="250">
        <v>1.2</v>
      </c>
      <c r="I627" s="251"/>
      <c r="J627" s="247"/>
      <c r="K627" s="247"/>
      <c r="L627" s="252"/>
      <c r="M627" s="253"/>
      <c r="N627" s="254"/>
      <c r="O627" s="254"/>
      <c r="P627" s="254"/>
      <c r="Q627" s="254"/>
      <c r="R627" s="254"/>
      <c r="S627" s="254"/>
      <c r="T627" s="255"/>
      <c r="U627" s="14"/>
      <c r="V627" s="14"/>
      <c r="W627" s="14"/>
      <c r="X627" s="14"/>
      <c r="Y627" s="14"/>
      <c r="Z627" s="14"/>
      <c r="AA627" s="14"/>
      <c r="AB627" s="14"/>
      <c r="AC627" s="14"/>
      <c r="AD627" s="14"/>
      <c r="AE627" s="14"/>
      <c r="AT627" s="256" t="s">
        <v>245</v>
      </c>
      <c r="AU627" s="256" t="s">
        <v>85</v>
      </c>
      <c r="AV627" s="14" t="s">
        <v>85</v>
      </c>
      <c r="AW627" s="14" t="s">
        <v>37</v>
      </c>
      <c r="AX627" s="14" t="s">
        <v>76</v>
      </c>
      <c r="AY627" s="256" t="s">
        <v>235</v>
      </c>
    </row>
    <row r="628" s="13" customFormat="1">
      <c r="A628" s="13"/>
      <c r="B628" s="235"/>
      <c r="C628" s="236"/>
      <c r="D628" s="237" t="s">
        <v>245</v>
      </c>
      <c r="E628" s="238" t="s">
        <v>19</v>
      </c>
      <c r="F628" s="239" t="s">
        <v>2133</v>
      </c>
      <c r="G628" s="236"/>
      <c r="H628" s="238" t="s">
        <v>19</v>
      </c>
      <c r="I628" s="240"/>
      <c r="J628" s="236"/>
      <c r="K628" s="236"/>
      <c r="L628" s="241"/>
      <c r="M628" s="242"/>
      <c r="N628" s="243"/>
      <c r="O628" s="243"/>
      <c r="P628" s="243"/>
      <c r="Q628" s="243"/>
      <c r="R628" s="243"/>
      <c r="S628" s="243"/>
      <c r="T628" s="244"/>
      <c r="U628" s="13"/>
      <c r="V628" s="13"/>
      <c r="W628" s="13"/>
      <c r="X628" s="13"/>
      <c r="Y628" s="13"/>
      <c r="Z628" s="13"/>
      <c r="AA628" s="13"/>
      <c r="AB628" s="13"/>
      <c r="AC628" s="13"/>
      <c r="AD628" s="13"/>
      <c r="AE628" s="13"/>
      <c r="AT628" s="245" t="s">
        <v>245</v>
      </c>
      <c r="AU628" s="245" t="s">
        <v>85</v>
      </c>
      <c r="AV628" s="13" t="s">
        <v>83</v>
      </c>
      <c r="AW628" s="13" t="s">
        <v>37</v>
      </c>
      <c r="AX628" s="13" t="s">
        <v>76</v>
      </c>
      <c r="AY628" s="245" t="s">
        <v>235</v>
      </c>
    </row>
    <row r="629" s="14" customFormat="1">
      <c r="A629" s="14"/>
      <c r="B629" s="246"/>
      <c r="C629" s="247"/>
      <c r="D629" s="237" t="s">
        <v>245</v>
      </c>
      <c r="E629" s="248" t="s">
        <v>19</v>
      </c>
      <c r="F629" s="249" t="s">
        <v>2170</v>
      </c>
      <c r="G629" s="247"/>
      <c r="H629" s="250">
        <v>0.75</v>
      </c>
      <c r="I629" s="251"/>
      <c r="J629" s="247"/>
      <c r="K629" s="247"/>
      <c r="L629" s="252"/>
      <c r="M629" s="253"/>
      <c r="N629" s="254"/>
      <c r="O629" s="254"/>
      <c r="P629" s="254"/>
      <c r="Q629" s="254"/>
      <c r="R629" s="254"/>
      <c r="S629" s="254"/>
      <c r="T629" s="255"/>
      <c r="U629" s="14"/>
      <c r="V629" s="14"/>
      <c r="W629" s="14"/>
      <c r="X629" s="14"/>
      <c r="Y629" s="14"/>
      <c r="Z629" s="14"/>
      <c r="AA629" s="14"/>
      <c r="AB629" s="14"/>
      <c r="AC629" s="14"/>
      <c r="AD629" s="14"/>
      <c r="AE629" s="14"/>
      <c r="AT629" s="256" t="s">
        <v>245</v>
      </c>
      <c r="AU629" s="256" t="s">
        <v>85</v>
      </c>
      <c r="AV629" s="14" t="s">
        <v>85</v>
      </c>
      <c r="AW629" s="14" t="s">
        <v>37</v>
      </c>
      <c r="AX629" s="14" t="s">
        <v>76</v>
      </c>
      <c r="AY629" s="256" t="s">
        <v>235</v>
      </c>
    </row>
    <row r="630" s="13" customFormat="1">
      <c r="A630" s="13"/>
      <c r="B630" s="235"/>
      <c r="C630" s="236"/>
      <c r="D630" s="237" t="s">
        <v>245</v>
      </c>
      <c r="E630" s="238" t="s">
        <v>19</v>
      </c>
      <c r="F630" s="239" t="s">
        <v>2135</v>
      </c>
      <c r="G630" s="236"/>
      <c r="H630" s="238" t="s">
        <v>19</v>
      </c>
      <c r="I630" s="240"/>
      <c r="J630" s="236"/>
      <c r="K630" s="236"/>
      <c r="L630" s="241"/>
      <c r="M630" s="242"/>
      <c r="N630" s="243"/>
      <c r="O630" s="243"/>
      <c r="P630" s="243"/>
      <c r="Q630" s="243"/>
      <c r="R630" s="243"/>
      <c r="S630" s="243"/>
      <c r="T630" s="244"/>
      <c r="U630" s="13"/>
      <c r="V630" s="13"/>
      <c r="W630" s="13"/>
      <c r="X630" s="13"/>
      <c r="Y630" s="13"/>
      <c r="Z630" s="13"/>
      <c r="AA630" s="13"/>
      <c r="AB630" s="13"/>
      <c r="AC630" s="13"/>
      <c r="AD630" s="13"/>
      <c r="AE630" s="13"/>
      <c r="AT630" s="245" t="s">
        <v>245</v>
      </c>
      <c r="AU630" s="245" t="s">
        <v>85</v>
      </c>
      <c r="AV630" s="13" t="s">
        <v>83</v>
      </c>
      <c r="AW630" s="13" t="s">
        <v>37</v>
      </c>
      <c r="AX630" s="13" t="s">
        <v>76</v>
      </c>
      <c r="AY630" s="245" t="s">
        <v>235</v>
      </c>
    </row>
    <row r="631" s="14" customFormat="1">
      <c r="A631" s="14"/>
      <c r="B631" s="246"/>
      <c r="C631" s="247"/>
      <c r="D631" s="237" t="s">
        <v>245</v>
      </c>
      <c r="E631" s="248" t="s">
        <v>19</v>
      </c>
      <c r="F631" s="249" t="s">
        <v>2171</v>
      </c>
      <c r="G631" s="247"/>
      <c r="H631" s="250">
        <v>6.1879999999999997</v>
      </c>
      <c r="I631" s="251"/>
      <c r="J631" s="247"/>
      <c r="K631" s="247"/>
      <c r="L631" s="252"/>
      <c r="M631" s="253"/>
      <c r="N631" s="254"/>
      <c r="O631" s="254"/>
      <c r="P631" s="254"/>
      <c r="Q631" s="254"/>
      <c r="R631" s="254"/>
      <c r="S631" s="254"/>
      <c r="T631" s="255"/>
      <c r="U631" s="14"/>
      <c r="V631" s="14"/>
      <c r="W631" s="14"/>
      <c r="X631" s="14"/>
      <c r="Y631" s="14"/>
      <c r="Z631" s="14"/>
      <c r="AA631" s="14"/>
      <c r="AB631" s="14"/>
      <c r="AC631" s="14"/>
      <c r="AD631" s="14"/>
      <c r="AE631" s="14"/>
      <c r="AT631" s="256" t="s">
        <v>245</v>
      </c>
      <c r="AU631" s="256" t="s">
        <v>85</v>
      </c>
      <c r="AV631" s="14" t="s">
        <v>85</v>
      </c>
      <c r="AW631" s="14" t="s">
        <v>37</v>
      </c>
      <c r="AX631" s="14" t="s">
        <v>76</v>
      </c>
      <c r="AY631" s="256" t="s">
        <v>235</v>
      </c>
    </row>
    <row r="632" s="13" customFormat="1">
      <c r="A632" s="13"/>
      <c r="B632" s="235"/>
      <c r="C632" s="236"/>
      <c r="D632" s="237" t="s">
        <v>245</v>
      </c>
      <c r="E632" s="238" t="s">
        <v>19</v>
      </c>
      <c r="F632" s="239" t="s">
        <v>2137</v>
      </c>
      <c r="G632" s="236"/>
      <c r="H632" s="238" t="s">
        <v>19</v>
      </c>
      <c r="I632" s="240"/>
      <c r="J632" s="236"/>
      <c r="K632" s="236"/>
      <c r="L632" s="241"/>
      <c r="M632" s="242"/>
      <c r="N632" s="243"/>
      <c r="O632" s="243"/>
      <c r="P632" s="243"/>
      <c r="Q632" s="243"/>
      <c r="R632" s="243"/>
      <c r="S632" s="243"/>
      <c r="T632" s="244"/>
      <c r="U632" s="13"/>
      <c r="V632" s="13"/>
      <c r="W632" s="13"/>
      <c r="X632" s="13"/>
      <c r="Y632" s="13"/>
      <c r="Z632" s="13"/>
      <c r="AA632" s="13"/>
      <c r="AB632" s="13"/>
      <c r="AC632" s="13"/>
      <c r="AD632" s="13"/>
      <c r="AE632" s="13"/>
      <c r="AT632" s="245" t="s">
        <v>245</v>
      </c>
      <c r="AU632" s="245" t="s">
        <v>85</v>
      </c>
      <c r="AV632" s="13" t="s">
        <v>83</v>
      </c>
      <c r="AW632" s="13" t="s">
        <v>37</v>
      </c>
      <c r="AX632" s="13" t="s">
        <v>76</v>
      </c>
      <c r="AY632" s="245" t="s">
        <v>235</v>
      </c>
    </row>
    <row r="633" s="14" customFormat="1">
      <c r="A633" s="14"/>
      <c r="B633" s="246"/>
      <c r="C633" s="247"/>
      <c r="D633" s="237" t="s">
        <v>245</v>
      </c>
      <c r="E633" s="248" t="s">
        <v>19</v>
      </c>
      <c r="F633" s="249" t="s">
        <v>2172</v>
      </c>
      <c r="G633" s="247"/>
      <c r="H633" s="250">
        <v>7.1710000000000003</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245</v>
      </c>
      <c r="AU633" s="256" t="s">
        <v>85</v>
      </c>
      <c r="AV633" s="14" t="s">
        <v>85</v>
      </c>
      <c r="AW633" s="14" t="s">
        <v>37</v>
      </c>
      <c r="AX633" s="14" t="s">
        <v>76</v>
      </c>
      <c r="AY633" s="256" t="s">
        <v>235</v>
      </c>
    </row>
    <row r="634" s="13" customFormat="1">
      <c r="A634" s="13"/>
      <c r="B634" s="235"/>
      <c r="C634" s="236"/>
      <c r="D634" s="237" t="s">
        <v>245</v>
      </c>
      <c r="E634" s="238" t="s">
        <v>19</v>
      </c>
      <c r="F634" s="239" t="s">
        <v>2139</v>
      </c>
      <c r="G634" s="236"/>
      <c r="H634" s="238" t="s">
        <v>19</v>
      </c>
      <c r="I634" s="240"/>
      <c r="J634" s="236"/>
      <c r="K634" s="236"/>
      <c r="L634" s="241"/>
      <c r="M634" s="242"/>
      <c r="N634" s="243"/>
      <c r="O634" s="243"/>
      <c r="P634" s="243"/>
      <c r="Q634" s="243"/>
      <c r="R634" s="243"/>
      <c r="S634" s="243"/>
      <c r="T634" s="244"/>
      <c r="U634" s="13"/>
      <c r="V634" s="13"/>
      <c r="W634" s="13"/>
      <c r="X634" s="13"/>
      <c r="Y634" s="13"/>
      <c r="Z634" s="13"/>
      <c r="AA634" s="13"/>
      <c r="AB634" s="13"/>
      <c r="AC634" s="13"/>
      <c r="AD634" s="13"/>
      <c r="AE634" s="13"/>
      <c r="AT634" s="245" t="s">
        <v>245</v>
      </c>
      <c r="AU634" s="245" t="s">
        <v>85</v>
      </c>
      <c r="AV634" s="13" t="s">
        <v>83</v>
      </c>
      <c r="AW634" s="13" t="s">
        <v>37</v>
      </c>
      <c r="AX634" s="13" t="s">
        <v>76</v>
      </c>
      <c r="AY634" s="245" t="s">
        <v>235</v>
      </c>
    </row>
    <row r="635" s="14" customFormat="1">
      <c r="A635" s="14"/>
      <c r="B635" s="246"/>
      <c r="C635" s="247"/>
      <c r="D635" s="237" t="s">
        <v>245</v>
      </c>
      <c r="E635" s="248" t="s">
        <v>19</v>
      </c>
      <c r="F635" s="249" t="s">
        <v>2173</v>
      </c>
      <c r="G635" s="247"/>
      <c r="H635" s="250">
        <v>0.624</v>
      </c>
      <c r="I635" s="251"/>
      <c r="J635" s="247"/>
      <c r="K635" s="247"/>
      <c r="L635" s="252"/>
      <c r="M635" s="253"/>
      <c r="N635" s="254"/>
      <c r="O635" s="254"/>
      <c r="P635" s="254"/>
      <c r="Q635" s="254"/>
      <c r="R635" s="254"/>
      <c r="S635" s="254"/>
      <c r="T635" s="255"/>
      <c r="U635" s="14"/>
      <c r="V635" s="14"/>
      <c r="W635" s="14"/>
      <c r="X635" s="14"/>
      <c r="Y635" s="14"/>
      <c r="Z635" s="14"/>
      <c r="AA635" s="14"/>
      <c r="AB635" s="14"/>
      <c r="AC635" s="14"/>
      <c r="AD635" s="14"/>
      <c r="AE635" s="14"/>
      <c r="AT635" s="256" t="s">
        <v>245</v>
      </c>
      <c r="AU635" s="256" t="s">
        <v>85</v>
      </c>
      <c r="AV635" s="14" t="s">
        <v>85</v>
      </c>
      <c r="AW635" s="14" t="s">
        <v>37</v>
      </c>
      <c r="AX635" s="14" t="s">
        <v>76</v>
      </c>
      <c r="AY635" s="256" t="s">
        <v>235</v>
      </c>
    </row>
    <row r="636" s="13" customFormat="1">
      <c r="A636" s="13"/>
      <c r="B636" s="235"/>
      <c r="C636" s="236"/>
      <c r="D636" s="237" t="s">
        <v>245</v>
      </c>
      <c r="E636" s="238" t="s">
        <v>19</v>
      </c>
      <c r="F636" s="239" t="s">
        <v>2141</v>
      </c>
      <c r="G636" s="236"/>
      <c r="H636" s="238" t="s">
        <v>19</v>
      </c>
      <c r="I636" s="240"/>
      <c r="J636" s="236"/>
      <c r="K636" s="236"/>
      <c r="L636" s="241"/>
      <c r="M636" s="242"/>
      <c r="N636" s="243"/>
      <c r="O636" s="243"/>
      <c r="P636" s="243"/>
      <c r="Q636" s="243"/>
      <c r="R636" s="243"/>
      <c r="S636" s="243"/>
      <c r="T636" s="244"/>
      <c r="U636" s="13"/>
      <c r="V636" s="13"/>
      <c r="W636" s="13"/>
      <c r="X636" s="13"/>
      <c r="Y636" s="13"/>
      <c r="Z636" s="13"/>
      <c r="AA636" s="13"/>
      <c r="AB636" s="13"/>
      <c r="AC636" s="13"/>
      <c r="AD636" s="13"/>
      <c r="AE636" s="13"/>
      <c r="AT636" s="245" t="s">
        <v>245</v>
      </c>
      <c r="AU636" s="245" t="s">
        <v>85</v>
      </c>
      <c r="AV636" s="13" t="s">
        <v>83</v>
      </c>
      <c r="AW636" s="13" t="s">
        <v>37</v>
      </c>
      <c r="AX636" s="13" t="s">
        <v>76</v>
      </c>
      <c r="AY636" s="245" t="s">
        <v>235</v>
      </c>
    </row>
    <row r="637" s="14" customFormat="1">
      <c r="A637" s="14"/>
      <c r="B637" s="246"/>
      <c r="C637" s="247"/>
      <c r="D637" s="237" t="s">
        <v>245</v>
      </c>
      <c r="E637" s="248" t="s">
        <v>19</v>
      </c>
      <c r="F637" s="249" t="s">
        <v>2173</v>
      </c>
      <c r="G637" s="247"/>
      <c r="H637" s="250">
        <v>0.624</v>
      </c>
      <c r="I637" s="251"/>
      <c r="J637" s="247"/>
      <c r="K637" s="247"/>
      <c r="L637" s="252"/>
      <c r="M637" s="253"/>
      <c r="N637" s="254"/>
      <c r="O637" s="254"/>
      <c r="P637" s="254"/>
      <c r="Q637" s="254"/>
      <c r="R637" s="254"/>
      <c r="S637" s="254"/>
      <c r="T637" s="255"/>
      <c r="U637" s="14"/>
      <c r="V637" s="14"/>
      <c r="W637" s="14"/>
      <c r="X637" s="14"/>
      <c r="Y637" s="14"/>
      <c r="Z637" s="14"/>
      <c r="AA637" s="14"/>
      <c r="AB637" s="14"/>
      <c r="AC637" s="14"/>
      <c r="AD637" s="14"/>
      <c r="AE637" s="14"/>
      <c r="AT637" s="256" t="s">
        <v>245</v>
      </c>
      <c r="AU637" s="256" t="s">
        <v>85</v>
      </c>
      <c r="AV637" s="14" t="s">
        <v>85</v>
      </c>
      <c r="AW637" s="14" t="s">
        <v>37</v>
      </c>
      <c r="AX637" s="14" t="s">
        <v>76</v>
      </c>
      <c r="AY637" s="256" t="s">
        <v>235</v>
      </c>
    </row>
    <row r="638" s="13" customFormat="1">
      <c r="A638" s="13"/>
      <c r="B638" s="235"/>
      <c r="C638" s="236"/>
      <c r="D638" s="237" t="s">
        <v>245</v>
      </c>
      <c r="E638" s="238" t="s">
        <v>19</v>
      </c>
      <c r="F638" s="239" t="s">
        <v>2142</v>
      </c>
      <c r="G638" s="236"/>
      <c r="H638" s="238" t="s">
        <v>19</v>
      </c>
      <c r="I638" s="240"/>
      <c r="J638" s="236"/>
      <c r="K638" s="236"/>
      <c r="L638" s="241"/>
      <c r="M638" s="242"/>
      <c r="N638" s="243"/>
      <c r="O638" s="243"/>
      <c r="P638" s="243"/>
      <c r="Q638" s="243"/>
      <c r="R638" s="243"/>
      <c r="S638" s="243"/>
      <c r="T638" s="244"/>
      <c r="U638" s="13"/>
      <c r="V638" s="13"/>
      <c r="W638" s="13"/>
      <c r="X638" s="13"/>
      <c r="Y638" s="13"/>
      <c r="Z638" s="13"/>
      <c r="AA638" s="13"/>
      <c r="AB638" s="13"/>
      <c r="AC638" s="13"/>
      <c r="AD638" s="13"/>
      <c r="AE638" s="13"/>
      <c r="AT638" s="245" t="s">
        <v>245</v>
      </c>
      <c r="AU638" s="245" t="s">
        <v>85</v>
      </c>
      <c r="AV638" s="13" t="s">
        <v>83</v>
      </c>
      <c r="AW638" s="13" t="s">
        <v>37</v>
      </c>
      <c r="AX638" s="13" t="s">
        <v>76</v>
      </c>
      <c r="AY638" s="245" t="s">
        <v>235</v>
      </c>
    </row>
    <row r="639" s="14" customFormat="1">
      <c r="A639" s="14"/>
      <c r="B639" s="246"/>
      <c r="C639" s="247"/>
      <c r="D639" s="237" t="s">
        <v>245</v>
      </c>
      <c r="E639" s="248" t="s">
        <v>19</v>
      </c>
      <c r="F639" s="249" t="s">
        <v>2174</v>
      </c>
      <c r="G639" s="247"/>
      <c r="H639" s="250">
        <v>0.59999999999999998</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245</v>
      </c>
      <c r="AU639" s="256" t="s">
        <v>85</v>
      </c>
      <c r="AV639" s="14" t="s">
        <v>85</v>
      </c>
      <c r="AW639" s="14" t="s">
        <v>37</v>
      </c>
      <c r="AX639" s="14" t="s">
        <v>76</v>
      </c>
      <c r="AY639" s="256" t="s">
        <v>235</v>
      </c>
    </row>
    <row r="640" s="13" customFormat="1">
      <c r="A640" s="13"/>
      <c r="B640" s="235"/>
      <c r="C640" s="236"/>
      <c r="D640" s="237" t="s">
        <v>245</v>
      </c>
      <c r="E640" s="238" t="s">
        <v>19</v>
      </c>
      <c r="F640" s="239" t="s">
        <v>2144</v>
      </c>
      <c r="G640" s="236"/>
      <c r="H640" s="238" t="s">
        <v>19</v>
      </c>
      <c r="I640" s="240"/>
      <c r="J640" s="236"/>
      <c r="K640" s="236"/>
      <c r="L640" s="241"/>
      <c r="M640" s="242"/>
      <c r="N640" s="243"/>
      <c r="O640" s="243"/>
      <c r="P640" s="243"/>
      <c r="Q640" s="243"/>
      <c r="R640" s="243"/>
      <c r="S640" s="243"/>
      <c r="T640" s="244"/>
      <c r="U640" s="13"/>
      <c r="V640" s="13"/>
      <c r="W640" s="13"/>
      <c r="X640" s="13"/>
      <c r="Y640" s="13"/>
      <c r="Z640" s="13"/>
      <c r="AA640" s="13"/>
      <c r="AB640" s="13"/>
      <c r="AC640" s="13"/>
      <c r="AD640" s="13"/>
      <c r="AE640" s="13"/>
      <c r="AT640" s="245" t="s">
        <v>245</v>
      </c>
      <c r="AU640" s="245" t="s">
        <v>85</v>
      </c>
      <c r="AV640" s="13" t="s">
        <v>83</v>
      </c>
      <c r="AW640" s="13" t="s">
        <v>37</v>
      </c>
      <c r="AX640" s="13" t="s">
        <v>76</v>
      </c>
      <c r="AY640" s="245" t="s">
        <v>235</v>
      </c>
    </row>
    <row r="641" s="14" customFormat="1">
      <c r="A641" s="14"/>
      <c r="B641" s="246"/>
      <c r="C641" s="247"/>
      <c r="D641" s="237" t="s">
        <v>245</v>
      </c>
      <c r="E641" s="248" t="s">
        <v>19</v>
      </c>
      <c r="F641" s="249" t="s">
        <v>2174</v>
      </c>
      <c r="G641" s="247"/>
      <c r="H641" s="250">
        <v>0.59999999999999998</v>
      </c>
      <c r="I641" s="251"/>
      <c r="J641" s="247"/>
      <c r="K641" s="247"/>
      <c r="L641" s="252"/>
      <c r="M641" s="253"/>
      <c r="N641" s="254"/>
      <c r="O641" s="254"/>
      <c r="P641" s="254"/>
      <c r="Q641" s="254"/>
      <c r="R641" s="254"/>
      <c r="S641" s="254"/>
      <c r="T641" s="255"/>
      <c r="U641" s="14"/>
      <c r="V641" s="14"/>
      <c r="W641" s="14"/>
      <c r="X641" s="14"/>
      <c r="Y641" s="14"/>
      <c r="Z641" s="14"/>
      <c r="AA641" s="14"/>
      <c r="AB641" s="14"/>
      <c r="AC641" s="14"/>
      <c r="AD641" s="14"/>
      <c r="AE641" s="14"/>
      <c r="AT641" s="256" t="s">
        <v>245</v>
      </c>
      <c r="AU641" s="256" t="s">
        <v>85</v>
      </c>
      <c r="AV641" s="14" t="s">
        <v>85</v>
      </c>
      <c r="AW641" s="14" t="s">
        <v>37</v>
      </c>
      <c r="AX641" s="14" t="s">
        <v>76</v>
      </c>
      <c r="AY641" s="256" t="s">
        <v>235</v>
      </c>
    </row>
    <row r="642" s="13" customFormat="1">
      <c r="A642" s="13"/>
      <c r="B642" s="235"/>
      <c r="C642" s="236"/>
      <c r="D642" s="237" t="s">
        <v>245</v>
      </c>
      <c r="E642" s="238" t="s">
        <v>19</v>
      </c>
      <c r="F642" s="239" t="s">
        <v>2145</v>
      </c>
      <c r="G642" s="236"/>
      <c r="H642" s="238" t="s">
        <v>19</v>
      </c>
      <c r="I642" s="240"/>
      <c r="J642" s="236"/>
      <c r="K642" s="236"/>
      <c r="L642" s="241"/>
      <c r="M642" s="242"/>
      <c r="N642" s="243"/>
      <c r="O642" s="243"/>
      <c r="P642" s="243"/>
      <c r="Q642" s="243"/>
      <c r="R642" s="243"/>
      <c r="S642" s="243"/>
      <c r="T642" s="244"/>
      <c r="U642" s="13"/>
      <c r="V642" s="13"/>
      <c r="W642" s="13"/>
      <c r="X642" s="13"/>
      <c r="Y642" s="13"/>
      <c r="Z642" s="13"/>
      <c r="AA642" s="13"/>
      <c r="AB642" s="13"/>
      <c r="AC642" s="13"/>
      <c r="AD642" s="13"/>
      <c r="AE642" s="13"/>
      <c r="AT642" s="245" t="s">
        <v>245</v>
      </c>
      <c r="AU642" s="245" t="s">
        <v>85</v>
      </c>
      <c r="AV642" s="13" t="s">
        <v>83</v>
      </c>
      <c r="AW642" s="13" t="s">
        <v>37</v>
      </c>
      <c r="AX642" s="13" t="s">
        <v>76</v>
      </c>
      <c r="AY642" s="245" t="s">
        <v>235</v>
      </c>
    </row>
    <row r="643" s="14" customFormat="1">
      <c r="A643" s="14"/>
      <c r="B643" s="246"/>
      <c r="C643" s="247"/>
      <c r="D643" s="237" t="s">
        <v>245</v>
      </c>
      <c r="E643" s="248" t="s">
        <v>19</v>
      </c>
      <c r="F643" s="249" t="s">
        <v>2175</v>
      </c>
      <c r="G643" s="247"/>
      <c r="H643" s="250">
        <v>7.8200000000000003</v>
      </c>
      <c r="I643" s="251"/>
      <c r="J643" s="247"/>
      <c r="K643" s="247"/>
      <c r="L643" s="252"/>
      <c r="M643" s="253"/>
      <c r="N643" s="254"/>
      <c r="O643" s="254"/>
      <c r="P643" s="254"/>
      <c r="Q643" s="254"/>
      <c r="R643" s="254"/>
      <c r="S643" s="254"/>
      <c r="T643" s="255"/>
      <c r="U643" s="14"/>
      <c r="V643" s="14"/>
      <c r="W643" s="14"/>
      <c r="X643" s="14"/>
      <c r="Y643" s="14"/>
      <c r="Z643" s="14"/>
      <c r="AA643" s="14"/>
      <c r="AB643" s="14"/>
      <c r="AC643" s="14"/>
      <c r="AD643" s="14"/>
      <c r="AE643" s="14"/>
      <c r="AT643" s="256" t="s">
        <v>245</v>
      </c>
      <c r="AU643" s="256" t="s">
        <v>85</v>
      </c>
      <c r="AV643" s="14" t="s">
        <v>85</v>
      </c>
      <c r="AW643" s="14" t="s">
        <v>37</v>
      </c>
      <c r="AX643" s="14" t="s">
        <v>76</v>
      </c>
      <c r="AY643" s="256" t="s">
        <v>235</v>
      </c>
    </row>
    <row r="644" s="13" customFormat="1">
      <c r="A644" s="13"/>
      <c r="B644" s="235"/>
      <c r="C644" s="236"/>
      <c r="D644" s="237" t="s">
        <v>245</v>
      </c>
      <c r="E644" s="238" t="s">
        <v>19</v>
      </c>
      <c r="F644" s="239" t="s">
        <v>2147</v>
      </c>
      <c r="G644" s="236"/>
      <c r="H644" s="238" t="s">
        <v>19</v>
      </c>
      <c r="I644" s="240"/>
      <c r="J644" s="236"/>
      <c r="K644" s="236"/>
      <c r="L644" s="241"/>
      <c r="M644" s="242"/>
      <c r="N644" s="243"/>
      <c r="O644" s="243"/>
      <c r="P644" s="243"/>
      <c r="Q644" s="243"/>
      <c r="R644" s="243"/>
      <c r="S644" s="243"/>
      <c r="T644" s="244"/>
      <c r="U644" s="13"/>
      <c r="V644" s="13"/>
      <c r="W644" s="13"/>
      <c r="X644" s="13"/>
      <c r="Y644" s="13"/>
      <c r="Z644" s="13"/>
      <c r="AA644" s="13"/>
      <c r="AB644" s="13"/>
      <c r="AC644" s="13"/>
      <c r="AD644" s="13"/>
      <c r="AE644" s="13"/>
      <c r="AT644" s="245" t="s">
        <v>245</v>
      </c>
      <c r="AU644" s="245" t="s">
        <v>85</v>
      </c>
      <c r="AV644" s="13" t="s">
        <v>83</v>
      </c>
      <c r="AW644" s="13" t="s">
        <v>37</v>
      </c>
      <c r="AX644" s="13" t="s">
        <v>76</v>
      </c>
      <c r="AY644" s="245" t="s">
        <v>235</v>
      </c>
    </row>
    <row r="645" s="14" customFormat="1">
      <c r="A645" s="14"/>
      <c r="B645" s="246"/>
      <c r="C645" s="247"/>
      <c r="D645" s="237" t="s">
        <v>245</v>
      </c>
      <c r="E645" s="248" t="s">
        <v>19</v>
      </c>
      <c r="F645" s="249" t="s">
        <v>2176</v>
      </c>
      <c r="G645" s="247"/>
      <c r="H645" s="250">
        <v>17.885000000000002</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245</v>
      </c>
      <c r="AU645" s="256" t="s">
        <v>85</v>
      </c>
      <c r="AV645" s="14" t="s">
        <v>85</v>
      </c>
      <c r="AW645" s="14" t="s">
        <v>37</v>
      </c>
      <c r="AX645" s="14" t="s">
        <v>76</v>
      </c>
      <c r="AY645" s="256" t="s">
        <v>235</v>
      </c>
    </row>
    <row r="646" s="13" customFormat="1">
      <c r="A646" s="13"/>
      <c r="B646" s="235"/>
      <c r="C646" s="236"/>
      <c r="D646" s="237" t="s">
        <v>245</v>
      </c>
      <c r="E646" s="238" t="s">
        <v>19</v>
      </c>
      <c r="F646" s="239" t="s">
        <v>2149</v>
      </c>
      <c r="G646" s="236"/>
      <c r="H646" s="238" t="s">
        <v>19</v>
      </c>
      <c r="I646" s="240"/>
      <c r="J646" s="236"/>
      <c r="K646" s="236"/>
      <c r="L646" s="241"/>
      <c r="M646" s="242"/>
      <c r="N646" s="243"/>
      <c r="O646" s="243"/>
      <c r="P646" s="243"/>
      <c r="Q646" s="243"/>
      <c r="R646" s="243"/>
      <c r="S646" s="243"/>
      <c r="T646" s="244"/>
      <c r="U646" s="13"/>
      <c r="V646" s="13"/>
      <c r="W646" s="13"/>
      <c r="X646" s="13"/>
      <c r="Y646" s="13"/>
      <c r="Z646" s="13"/>
      <c r="AA646" s="13"/>
      <c r="AB646" s="13"/>
      <c r="AC646" s="13"/>
      <c r="AD646" s="13"/>
      <c r="AE646" s="13"/>
      <c r="AT646" s="245" t="s">
        <v>245</v>
      </c>
      <c r="AU646" s="245" t="s">
        <v>85</v>
      </c>
      <c r="AV646" s="13" t="s">
        <v>83</v>
      </c>
      <c r="AW646" s="13" t="s">
        <v>37</v>
      </c>
      <c r="AX646" s="13" t="s">
        <v>76</v>
      </c>
      <c r="AY646" s="245" t="s">
        <v>235</v>
      </c>
    </row>
    <row r="647" s="14" customFormat="1">
      <c r="A647" s="14"/>
      <c r="B647" s="246"/>
      <c r="C647" s="247"/>
      <c r="D647" s="237" t="s">
        <v>245</v>
      </c>
      <c r="E647" s="248" t="s">
        <v>19</v>
      </c>
      <c r="F647" s="249" t="s">
        <v>2175</v>
      </c>
      <c r="G647" s="247"/>
      <c r="H647" s="250">
        <v>7.8200000000000003</v>
      </c>
      <c r="I647" s="251"/>
      <c r="J647" s="247"/>
      <c r="K647" s="247"/>
      <c r="L647" s="252"/>
      <c r="M647" s="253"/>
      <c r="N647" s="254"/>
      <c r="O647" s="254"/>
      <c r="P647" s="254"/>
      <c r="Q647" s="254"/>
      <c r="R647" s="254"/>
      <c r="S647" s="254"/>
      <c r="T647" s="255"/>
      <c r="U647" s="14"/>
      <c r="V647" s="14"/>
      <c r="W647" s="14"/>
      <c r="X647" s="14"/>
      <c r="Y647" s="14"/>
      <c r="Z647" s="14"/>
      <c r="AA647" s="14"/>
      <c r="AB647" s="14"/>
      <c r="AC647" s="14"/>
      <c r="AD647" s="14"/>
      <c r="AE647" s="14"/>
      <c r="AT647" s="256" t="s">
        <v>245</v>
      </c>
      <c r="AU647" s="256" t="s">
        <v>85</v>
      </c>
      <c r="AV647" s="14" t="s">
        <v>85</v>
      </c>
      <c r="AW647" s="14" t="s">
        <v>37</v>
      </c>
      <c r="AX647" s="14" t="s">
        <v>76</v>
      </c>
      <c r="AY647" s="256" t="s">
        <v>235</v>
      </c>
    </row>
    <row r="648" s="13" customFormat="1">
      <c r="A648" s="13"/>
      <c r="B648" s="235"/>
      <c r="C648" s="236"/>
      <c r="D648" s="237" t="s">
        <v>245</v>
      </c>
      <c r="E648" s="238" t="s">
        <v>19</v>
      </c>
      <c r="F648" s="239" t="s">
        <v>2151</v>
      </c>
      <c r="G648" s="236"/>
      <c r="H648" s="238" t="s">
        <v>19</v>
      </c>
      <c r="I648" s="240"/>
      <c r="J648" s="236"/>
      <c r="K648" s="236"/>
      <c r="L648" s="241"/>
      <c r="M648" s="242"/>
      <c r="N648" s="243"/>
      <c r="O648" s="243"/>
      <c r="P648" s="243"/>
      <c r="Q648" s="243"/>
      <c r="R648" s="243"/>
      <c r="S648" s="243"/>
      <c r="T648" s="244"/>
      <c r="U648" s="13"/>
      <c r="V648" s="13"/>
      <c r="W648" s="13"/>
      <c r="X648" s="13"/>
      <c r="Y648" s="13"/>
      <c r="Z648" s="13"/>
      <c r="AA648" s="13"/>
      <c r="AB648" s="13"/>
      <c r="AC648" s="13"/>
      <c r="AD648" s="13"/>
      <c r="AE648" s="13"/>
      <c r="AT648" s="245" t="s">
        <v>245</v>
      </c>
      <c r="AU648" s="245" t="s">
        <v>85</v>
      </c>
      <c r="AV648" s="13" t="s">
        <v>83</v>
      </c>
      <c r="AW648" s="13" t="s">
        <v>37</v>
      </c>
      <c r="AX648" s="13" t="s">
        <v>76</v>
      </c>
      <c r="AY648" s="245" t="s">
        <v>235</v>
      </c>
    </row>
    <row r="649" s="14" customFormat="1">
      <c r="A649" s="14"/>
      <c r="B649" s="246"/>
      <c r="C649" s="247"/>
      <c r="D649" s="237" t="s">
        <v>245</v>
      </c>
      <c r="E649" s="248" t="s">
        <v>19</v>
      </c>
      <c r="F649" s="249" t="s">
        <v>2177</v>
      </c>
      <c r="G649" s="247"/>
      <c r="H649" s="250">
        <v>0.85399999999999998</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245</v>
      </c>
      <c r="AU649" s="256" t="s">
        <v>85</v>
      </c>
      <c r="AV649" s="14" t="s">
        <v>85</v>
      </c>
      <c r="AW649" s="14" t="s">
        <v>37</v>
      </c>
      <c r="AX649" s="14" t="s">
        <v>76</v>
      </c>
      <c r="AY649" s="256" t="s">
        <v>235</v>
      </c>
    </row>
    <row r="650" s="13" customFormat="1">
      <c r="A650" s="13"/>
      <c r="B650" s="235"/>
      <c r="C650" s="236"/>
      <c r="D650" s="237" t="s">
        <v>245</v>
      </c>
      <c r="E650" s="238" t="s">
        <v>19</v>
      </c>
      <c r="F650" s="239" t="s">
        <v>2153</v>
      </c>
      <c r="G650" s="236"/>
      <c r="H650" s="238" t="s">
        <v>19</v>
      </c>
      <c r="I650" s="240"/>
      <c r="J650" s="236"/>
      <c r="K650" s="236"/>
      <c r="L650" s="241"/>
      <c r="M650" s="242"/>
      <c r="N650" s="243"/>
      <c r="O650" s="243"/>
      <c r="P650" s="243"/>
      <c r="Q650" s="243"/>
      <c r="R650" s="243"/>
      <c r="S650" s="243"/>
      <c r="T650" s="244"/>
      <c r="U650" s="13"/>
      <c r="V650" s="13"/>
      <c r="W650" s="13"/>
      <c r="X650" s="13"/>
      <c r="Y650" s="13"/>
      <c r="Z650" s="13"/>
      <c r="AA650" s="13"/>
      <c r="AB650" s="13"/>
      <c r="AC650" s="13"/>
      <c r="AD650" s="13"/>
      <c r="AE650" s="13"/>
      <c r="AT650" s="245" t="s">
        <v>245</v>
      </c>
      <c r="AU650" s="245" t="s">
        <v>85</v>
      </c>
      <c r="AV650" s="13" t="s">
        <v>83</v>
      </c>
      <c r="AW650" s="13" t="s">
        <v>37</v>
      </c>
      <c r="AX650" s="13" t="s">
        <v>76</v>
      </c>
      <c r="AY650" s="245" t="s">
        <v>235</v>
      </c>
    </row>
    <row r="651" s="14" customFormat="1">
      <c r="A651" s="14"/>
      <c r="B651" s="246"/>
      <c r="C651" s="247"/>
      <c r="D651" s="237" t="s">
        <v>245</v>
      </c>
      <c r="E651" s="248" t="s">
        <v>19</v>
      </c>
      <c r="F651" s="249" t="s">
        <v>2178</v>
      </c>
      <c r="G651" s="247"/>
      <c r="H651" s="250">
        <v>0.60999999999999999</v>
      </c>
      <c r="I651" s="251"/>
      <c r="J651" s="247"/>
      <c r="K651" s="247"/>
      <c r="L651" s="252"/>
      <c r="M651" s="253"/>
      <c r="N651" s="254"/>
      <c r="O651" s="254"/>
      <c r="P651" s="254"/>
      <c r="Q651" s="254"/>
      <c r="R651" s="254"/>
      <c r="S651" s="254"/>
      <c r="T651" s="255"/>
      <c r="U651" s="14"/>
      <c r="V651" s="14"/>
      <c r="W651" s="14"/>
      <c r="X651" s="14"/>
      <c r="Y651" s="14"/>
      <c r="Z651" s="14"/>
      <c r="AA651" s="14"/>
      <c r="AB651" s="14"/>
      <c r="AC651" s="14"/>
      <c r="AD651" s="14"/>
      <c r="AE651" s="14"/>
      <c r="AT651" s="256" t="s">
        <v>245</v>
      </c>
      <c r="AU651" s="256" t="s">
        <v>85</v>
      </c>
      <c r="AV651" s="14" t="s">
        <v>85</v>
      </c>
      <c r="AW651" s="14" t="s">
        <v>37</v>
      </c>
      <c r="AX651" s="14" t="s">
        <v>76</v>
      </c>
      <c r="AY651" s="256" t="s">
        <v>235</v>
      </c>
    </row>
    <row r="652" s="13" customFormat="1">
      <c r="A652" s="13"/>
      <c r="B652" s="235"/>
      <c r="C652" s="236"/>
      <c r="D652" s="237" t="s">
        <v>245</v>
      </c>
      <c r="E652" s="238" t="s">
        <v>19</v>
      </c>
      <c r="F652" s="239" t="s">
        <v>2155</v>
      </c>
      <c r="G652" s="236"/>
      <c r="H652" s="238" t="s">
        <v>19</v>
      </c>
      <c r="I652" s="240"/>
      <c r="J652" s="236"/>
      <c r="K652" s="236"/>
      <c r="L652" s="241"/>
      <c r="M652" s="242"/>
      <c r="N652" s="243"/>
      <c r="O652" s="243"/>
      <c r="P652" s="243"/>
      <c r="Q652" s="243"/>
      <c r="R652" s="243"/>
      <c r="S652" s="243"/>
      <c r="T652" s="244"/>
      <c r="U652" s="13"/>
      <c r="V652" s="13"/>
      <c r="W652" s="13"/>
      <c r="X652" s="13"/>
      <c r="Y652" s="13"/>
      <c r="Z652" s="13"/>
      <c r="AA652" s="13"/>
      <c r="AB652" s="13"/>
      <c r="AC652" s="13"/>
      <c r="AD652" s="13"/>
      <c r="AE652" s="13"/>
      <c r="AT652" s="245" t="s">
        <v>245</v>
      </c>
      <c r="AU652" s="245" t="s">
        <v>85</v>
      </c>
      <c r="AV652" s="13" t="s">
        <v>83</v>
      </c>
      <c r="AW652" s="13" t="s">
        <v>37</v>
      </c>
      <c r="AX652" s="13" t="s">
        <v>76</v>
      </c>
      <c r="AY652" s="245" t="s">
        <v>235</v>
      </c>
    </row>
    <row r="653" s="14" customFormat="1">
      <c r="A653" s="14"/>
      <c r="B653" s="246"/>
      <c r="C653" s="247"/>
      <c r="D653" s="237" t="s">
        <v>245</v>
      </c>
      <c r="E653" s="248" t="s">
        <v>19</v>
      </c>
      <c r="F653" s="249" t="s">
        <v>2178</v>
      </c>
      <c r="G653" s="247"/>
      <c r="H653" s="250">
        <v>0.60999999999999999</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245</v>
      </c>
      <c r="AU653" s="256" t="s">
        <v>85</v>
      </c>
      <c r="AV653" s="14" t="s">
        <v>85</v>
      </c>
      <c r="AW653" s="14" t="s">
        <v>37</v>
      </c>
      <c r="AX653" s="14" t="s">
        <v>76</v>
      </c>
      <c r="AY653" s="256" t="s">
        <v>235</v>
      </c>
    </row>
    <row r="654" s="13" customFormat="1">
      <c r="A654" s="13"/>
      <c r="B654" s="235"/>
      <c r="C654" s="236"/>
      <c r="D654" s="237" t="s">
        <v>245</v>
      </c>
      <c r="E654" s="238" t="s">
        <v>19</v>
      </c>
      <c r="F654" s="239" t="s">
        <v>2156</v>
      </c>
      <c r="G654" s="236"/>
      <c r="H654" s="238" t="s">
        <v>19</v>
      </c>
      <c r="I654" s="240"/>
      <c r="J654" s="236"/>
      <c r="K654" s="236"/>
      <c r="L654" s="241"/>
      <c r="M654" s="242"/>
      <c r="N654" s="243"/>
      <c r="O654" s="243"/>
      <c r="P654" s="243"/>
      <c r="Q654" s="243"/>
      <c r="R654" s="243"/>
      <c r="S654" s="243"/>
      <c r="T654" s="244"/>
      <c r="U654" s="13"/>
      <c r="V654" s="13"/>
      <c r="W654" s="13"/>
      <c r="X654" s="13"/>
      <c r="Y654" s="13"/>
      <c r="Z654" s="13"/>
      <c r="AA654" s="13"/>
      <c r="AB654" s="13"/>
      <c r="AC654" s="13"/>
      <c r="AD654" s="13"/>
      <c r="AE654" s="13"/>
      <c r="AT654" s="245" t="s">
        <v>245</v>
      </c>
      <c r="AU654" s="245" t="s">
        <v>85</v>
      </c>
      <c r="AV654" s="13" t="s">
        <v>83</v>
      </c>
      <c r="AW654" s="13" t="s">
        <v>37</v>
      </c>
      <c r="AX654" s="13" t="s">
        <v>76</v>
      </c>
      <c r="AY654" s="245" t="s">
        <v>235</v>
      </c>
    </row>
    <row r="655" s="14" customFormat="1">
      <c r="A655" s="14"/>
      <c r="B655" s="246"/>
      <c r="C655" s="247"/>
      <c r="D655" s="237" t="s">
        <v>245</v>
      </c>
      <c r="E655" s="248" t="s">
        <v>19</v>
      </c>
      <c r="F655" s="249" t="s">
        <v>2178</v>
      </c>
      <c r="G655" s="247"/>
      <c r="H655" s="250">
        <v>0.60999999999999999</v>
      </c>
      <c r="I655" s="251"/>
      <c r="J655" s="247"/>
      <c r="K655" s="247"/>
      <c r="L655" s="252"/>
      <c r="M655" s="253"/>
      <c r="N655" s="254"/>
      <c r="O655" s="254"/>
      <c r="P655" s="254"/>
      <c r="Q655" s="254"/>
      <c r="R655" s="254"/>
      <c r="S655" s="254"/>
      <c r="T655" s="255"/>
      <c r="U655" s="14"/>
      <c r="V655" s="14"/>
      <c r="W655" s="14"/>
      <c r="X655" s="14"/>
      <c r="Y655" s="14"/>
      <c r="Z655" s="14"/>
      <c r="AA655" s="14"/>
      <c r="AB655" s="14"/>
      <c r="AC655" s="14"/>
      <c r="AD655" s="14"/>
      <c r="AE655" s="14"/>
      <c r="AT655" s="256" t="s">
        <v>245</v>
      </c>
      <c r="AU655" s="256" t="s">
        <v>85</v>
      </c>
      <c r="AV655" s="14" t="s">
        <v>85</v>
      </c>
      <c r="AW655" s="14" t="s">
        <v>37</v>
      </c>
      <c r="AX655" s="14" t="s">
        <v>76</v>
      </c>
      <c r="AY655" s="256" t="s">
        <v>235</v>
      </c>
    </row>
    <row r="656" s="13" customFormat="1">
      <c r="A656" s="13"/>
      <c r="B656" s="235"/>
      <c r="C656" s="236"/>
      <c r="D656" s="237" t="s">
        <v>245</v>
      </c>
      <c r="E656" s="238" t="s">
        <v>19</v>
      </c>
      <c r="F656" s="239" t="s">
        <v>2157</v>
      </c>
      <c r="G656" s="236"/>
      <c r="H656" s="238" t="s">
        <v>19</v>
      </c>
      <c r="I656" s="240"/>
      <c r="J656" s="236"/>
      <c r="K656" s="236"/>
      <c r="L656" s="241"/>
      <c r="M656" s="242"/>
      <c r="N656" s="243"/>
      <c r="O656" s="243"/>
      <c r="P656" s="243"/>
      <c r="Q656" s="243"/>
      <c r="R656" s="243"/>
      <c r="S656" s="243"/>
      <c r="T656" s="244"/>
      <c r="U656" s="13"/>
      <c r="V656" s="13"/>
      <c r="W656" s="13"/>
      <c r="X656" s="13"/>
      <c r="Y656" s="13"/>
      <c r="Z656" s="13"/>
      <c r="AA656" s="13"/>
      <c r="AB656" s="13"/>
      <c r="AC656" s="13"/>
      <c r="AD656" s="13"/>
      <c r="AE656" s="13"/>
      <c r="AT656" s="245" t="s">
        <v>245</v>
      </c>
      <c r="AU656" s="245" t="s">
        <v>85</v>
      </c>
      <c r="AV656" s="13" t="s">
        <v>83</v>
      </c>
      <c r="AW656" s="13" t="s">
        <v>37</v>
      </c>
      <c r="AX656" s="13" t="s">
        <v>76</v>
      </c>
      <c r="AY656" s="245" t="s">
        <v>235</v>
      </c>
    </row>
    <row r="657" s="14" customFormat="1">
      <c r="A657" s="14"/>
      <c r="B657" s="246"/>
      <c r="C657" s="247"/>
      <c r="D657" s="237" t="s">
        <v>245</v>
      </c>
      <c r="E657" s="248" t="s">
        <v>19</v>
      </c>
      <c r="F657" s="249" t="s">
        <v>2179</v>
      </c>
      <c r="G657" s="247"/>
      <c r="H657" s="250">
        <v>7.0670000000000002</v>
      </c>
      <c r="I657" s="251"/>
      <c r="J657" s="247"/>
      <c r="K657" s="247"/>
      <c r="L657" s="252"/>
      <c r="M657" s="253"/>
      <c r="N657" s="254"/>
      <c r="O657" s="254"/>
      <c r="P657" s="254"/>
      <c r="Q657" s="254"/>
      <c r="R657" s="254"/>
      <c r="S657" s="254"/>
      <c r="T657" s="255"/>
      <c r="U657" s="14"/>
      <c r="V657" s="14"/>
      <c r="W657" s="14"/>
      <c r="X657" s="14"/>
      <c r="Y657" s="14"/>
      <c r="Z657" s="14"/>
      <c r="AA657" s="14"/>
      <c r="AB657" s="14"/>
      <c r="AC657" s="14"/>
      <c r="AD657" s="14"/>
      <c r="AE657" s="14"/>
      <c r="AT657" s="256" t="s">
        <v>245</v>
      </c>
      <c r="AU657" s="256" t="s">
        <v>85</v>
      </c>
      <c r="AV657" s="14" t="s">
        <v>85</v>
      </c>
      <c r="AW657" s="14" t="s">
        <v>37</v>
      </c>
      <c r="AX657" s="14" t="s">
        <v>76</v>
      </c>
      <c r="AY657" s="256" t="s">
        <v>235</v>
      </c>
    </row>
    <row r="658" s="13" customFormat="1">
      <c r="A658" s="13"/>
      <c r="B658" s="235"/>
      <c r="C658" s="236"/>
      <c r="D658" s="237" t="s">
        <v>245</v>
      </c>
      <c r="E658" s="238" t="s">
        <v>19</v>
      </c>
      <c r="F658" s="239" t="s">
        <v>2159</v>
      </c>
      <c r="G658" s="236"/>
      <c r="H658" s="238" t="s">
        <v>19</v>
      </c>
      <c r="I658" s="240"/>
      <c r="J658" s="236"/>
      <c r="K658" s="236"/>
      <c r="L658" s="241"/>
      <c r="M658" s="242"/>
      <c r="N658" s="243"/>
      <c r="O658" s="243"/>
      <c r="P658" s="243"/>
      <c r="Q658" s="243"/>
      <c r="R658" s="243"/>
      <c r="S658" s="243"/>
      <c r="T658" s="244"/>
      <c r="U658" s="13"/>
      <c r="V658" s="13"/>
      <c r="W658" s="13"/>
      <c r="X658" s="13"/>
      <c r="Y658" s="13"/>
      <c r="Z658" s="13"/>
      <c r="AA658" s="13"/>
      <c r="AB658" s="13"/>
      <c r="AC658" s="13"/>
      <c r="AD658" s="13"/>
      <c r="AE658" s="13"/>
      <c r="AT658" s="245" t="s">
        <v>245</v>
      </c>
      <c r="AU658" s="245" t="s">
        <v>85</v>
      </c>
      <c r="AV658" s="13" t="s">
        <v>83</v>
      </c>
      <c r="AW658" s="13" t="s">
        <v>37</v>
      </c>
      <c r="AX658" s="13" t="s">
        <v>76</v>
      </c>
      <c r="AY658" s="245" t="s">
        <v>235</v>
      </c>
    </row>
    <row r="659" s="14" customFormat="1">
      <c r="A659" s="14"/>
      <c r="B659" s="246"/>
      <c r="C659" s="247"/>
      <c r="D659" s="237" t="s">
        <v>245</v>
      </c>
      <c r="E659" s="248" t="s">
        <v>19</v>
      </c>
      <c r="F659" s="249" t="s">
        <v>2180</v>
      </c>
      <c r="G659" s="247"/>
      <c r="H659" s="250">
        <v>7.1559999999999997</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245</v>
      </c>
      <c r="AU659" s="256" t="s">
        <v>85</v>
      </c>
      <c r="AV659" s="14" t="s">
        <v>85</v>
      </c>
      <c r="AW659" s="14" t="s">
        <v>37</v>
      </c>
      <c r="AX659" s="14" t="s">
        <v>76</v>
      </c>
      <c r="AY659" s="256" t="s">
        <v>235</v>
      </c>
    </row>
    <row r="660" s="13" customFormat="1">
      <c r="A660" s="13"/>
      <c r="B660" s="235"/>
      <c r="C660" s="236"/>
      <c r="D660" s="237" t="s">
        <v>245</v>
      </c>
      <c r="E660" s="238" t="s">
        <v>19</v>
      </c>
      <c r="F660" s="239" t="s">
        <v>2161</v>
      </c>
      <c r="G660" s="236"/>
      <c r="H660" s="238" t="s">
        <v>19</v>
      </c>
      <c r="I660" s="240"/>
      <c r="J660" s="236"/>
      <c r="K660" s="236"/>
      <c r="L660" s="241"/>
      <c r="M660" s="242"/>
      <c r="N660" s="243"/>
      <c r="O660" s="243"/>
      <c r="P660" s="243"/>
      <c r="Q660" s="243"/>
      <c r="R660" s="243"/>
      <c r="S660" s="243"/>
      <c r="T660" s="244"/>
      <c r="U660" s="13"/>
      <c r="V660" s="13"/>
      <c r="W660" s="13"/>
      <c r="X660" s="13"/>
      <c r="Y660" s="13"/>
      <c r="Z660" s="13"/>
      <c r="AA660" s="13"/>
      <c r="AB660" s="13"/>
      <c r="AC660" s="13"/>
      <c r="AD660" s="13"/>
      <c r="AE660" s="13"/>
      <c r="AT660" s="245" t="s">
        <v>245</v>
      </c>
      <c r="AU660" s="245" t="s">
        <v>85</v>
      </c>
      <c r="AV660" s="13" t="s">
        <v>83</v>
      </c>
      <c r="AW660" s="13" t="s">
        <v>37</v>
      </c>
      <c r="AX660" s="13" t="s">
        <v>76</v>
      </c>
      <c r="AY660" s="245" t="s">
        <v>235</v>
      </c>
    </row>
    <row r="661" s="14" customFormat="1">
      <c r="A661" s="14"/>
      <c r="B661" s="246"/>
      <c r="C661" s="247"/>
      <c r="D661" s="237" t="s">
        <v>245</v>
      </c>
      <c r="E661" s="248" t="s">
        <v>19</v>
      </c>
      <c r="F661" s="249" t="s">
        <v>2181</v>
      </c>
      <c r="G661" s="247"/>
      <c r="H661" s="250">
        <v>1.0680000000000001</v>
      </c>
      <c r="I661" s="251"/>
      <c r="J661" s="247"/>
      <c r="K661" s="247"/>
      <c r="L661" s="252"/>
      <c r="M661" s="253"/>
      <c r="N661" s="254"/>
      <c r="O661" s="254"/>
      <c r="P661" s="254"/>
      <c r="Q661" s="254"/>
      <c r="R661" s="254"/>
      <c r="S661" s="254"/>
      <c r="T661" s="255"/>
      <c r="U661" s="14"/>
      <c r="V661" s="14"/>
      <c r="W661" s="14"/>
      <c r="X661" s="14"/>
      <c r="Y661" s="14"/>
      <c r="Z661" s="14"/>
      <c r="AA661" s="14"/>
      <c r="AB661" s="14"/>
      <c r="AC661" s="14"/>
      <c r="AD661" s="14"/>
      <c r="AE661" s="14"/>
      <c r="AT661" s="256" t="s">
        <v>245</v>
      </c>
      <c r="AU661" s="256" t="s">
        <v>85</v>
      </c>
      <c r="AV661" s="14" t="s">
        <v>85</v>
      </c>
      <c r="AW661" s="14" t="s">
        <v>37</v>
      </c>
      <c r="AX661" s="14" t="s">
        <v>76</v>
      </c>
      <c r="AY661" s="256" t="s">
        <v>235</v>
      </c>
    </row>
    <row r="662" s="13" customFormat="1">
      <c r="A662" s="13"/>
      <c r="B662" s="235"/>
      <c r="C662" s="236"/>
      <c r="D662" s="237" t="s">
        <v>245</v>
      </c>
      <c r="E662" s="238" t="s">
        <v>19</v>
      </c>
      <c r="F662" s="239" t="s">
        <v>2163</v>
      </c>
      <c r="G662" s="236"/>
      <c r="H662" s="238" t="s">
        <v>19</v>
      </c>
      <c r="I662" s="240"/>
      <c r="J662" s="236"/>
      <c r="K662" s="236"/>
      <c r="L662" s="241"/>
      <c r="M662" s="242"/>
      <c r="N662" s="243"/>
      <c r="O662" s="243"/>
      <c r="P662" s="243"/>
      <c r="Q662" s="243"/>
      <c r="R662" s="243"/>
      <c r="S662" s="243"/>
      <c r="T662" s="244"/>
      <c r="U662" s="13"/>
      <c r="V662" s="13"/>
      <c r="W662" s="13"/>
      <c r="X662" s="13"/>
      <c r="Y662" s="13"/>
      <c r="Z662" s="13"/>
      <c r="AA662" s="13"/>
      <c r="AB662" s="13"/>
      <c r="AC662" s="13"/>
      <c r="AD662" s="13"/>
      <c r="AE662" s="13"/>
      <c r="AT662" s="245" t="s">
        <v>245</v>
      </c>
      <c r="AU662" s="245" t="s">
        <v>85</v>
      </c>
      <c r="AV662" s="13" t="s">
        <v>83</v>
      </c>
      <c r="AW662" s="13" t="s">
        <v>37</v>
      </c>
      <c r="AX662" s="13" t="s">
        <v>76</v>
      </c>
      <c r="AY662" s="245" t="s">
        <v>235</v>
      </c>
    </row>
    <row r="663" s="14" customFormat="1">
      <c r="A663" s="14"/>
      <c r="B663" s="246"/>
      <c r="C663" s="247"/>
      <c r="D663" s="237" t="s">
        <v>245</v>
      </c>
      <c r="E663" s="248" t="s">
        <v>19</v>
      </c>
      <c r="F663" s="249" t="s">
        <v>2181</v>
      </c>
      <c r="G663" s="247"/>
      <c r="H663" s="250">
        <v>1.0680000000000001</v>
      </c>
      <c r="I663" s="251"/>
      <c r="J663" s="247"/>
      <c r="K663" s="247"/>
      <c r="L663" s="252"/>
      <c r="M663" s="253"/>
      <c r="N663" s="254"/>
      <c r="O663" s="254"/>
      <c r="P663" s="254"/>
      <c r="Q663" s="254"/>
      <c r="R663" s="254"/>
      <c r="S663" s="254"/>
      <c r="T663" s="255"/>
      <c r="U663" s="14"/>
      <c r="V663" s="14"/>
      <c r="W663" s="14"/>
      <c r="X663" s="14"/>
      <c r="Y663" s="14"/>
      <c r="Z663" s="14"/>
      <c r="AA663" s="14"/>
      <c r="AB663" s="14"/>
      <c r="AC663" s="14"/>
      <c r="AD663" s="14"/>
      <c r="AE663" s="14"/>
      <c r="AT663" s="256" t="s">
        <v>245</v>
      </c>
      <c r="AU663" s="256" t="s">
        <v>85</v>
      </c>
      <c r="AV663" s="14" t="s">
        <v>85</v>
      </c>
      <c r="AW663" s="14" t="s">
        <v>37</v>
      </c>
      <c r="AX663" s="14" t="s">
        <v>76</v>
      </c>
      <c r="AY663" s="256" t="s">
        <v>235</v>
      </c>
    </row>
    <row r="664" s="16" customFormat="1">
      <c r="A664" s="16"/>
      <c r="B664" s="268"/>
      <c r="C664" s="269"/>
      <c r="D664" s="237" t="s">
        <v>245</v>
      </c>
      <c r="E664" s="270" t="s">
        <v>19</v>
      </c>
      <c r="F664" s="271" t="s">
        <v>250</v>
      </c>
      <c r="G664" s="269"/>
      <c r="H664" s="272">
        <v>73.924999999999997</v>
      </c>
      <c r="I664" s="273"/>
      <c r="J664" s="269"/>
      <c r="K664" s="269"/>
      <c r="L664" s="274"/>
      <c r="M664" s="275"/>
      <c r="N664" s="276"/>
      <c r="O664" s="276"/>
      <c r="P664" s="276"/>
      <c r="Q664" s="276"/>
      <c r="R664" s="276"/>
      <c r="S664" s="276"/>
      <c r="T664" s="277"/>
      <c r="U664" s="16"/>
      <c r="V664" s="16"/>
      <c r="W664" s="16"/>
      <c r="X664" s="16"/>
      <c r="Y664" s="16"/>
      <c r="Z664" s="16"/>
      <c r="AA664" s="16"/>
      <c r="AB664" s="16"/>
      <c r="AC664" s="16"/>
      <c r="AD664" s="16"/>
      <c r="AE664" s="16"/>
      <c r="AT664" s="278" t="s">
        <v>245</v>
      </c>
      <c r="AU664" s="278" t="s">
        <v>85</v>
      </c>
      <c r="AV664" s="16" t="s">
        <v>100</v>
      </c>
      <c r="AW664" s="16" t="s">
        <v>37</v>
      </c>
      <c r="AX664" s="16" t="s">
        <v>83</v>
      </c>
      <c r="AY664" s="278" t="s">
        <v>235</v>
      </c>
    </row>
    <row r="665" s="2" customFormat="1" ht="24.15" customHeight="1">
      <c r="A665" s="40"/>
      <c r="B665" s="41"/>
      <c r="C665" s="217" t="s">
        <v>612</v>
      </c>
      <c r="D665" s="217" t="s">
        <v>237</v>
      </c>
      <c r="E665" s="218" t="s">
        <v>2182</v>
      </c>
      <c r="F665" s="219" t="s">
        <v>2183</v>
      </c>
      <c r="G665" s="220" t="s">
        <v>379</v>
      </c>
      <c r="H665" s="221">
        <v>73.924999999999997</v>
      </c>
      <c r="I665" s="222"/>
      <c r="J665" s="223">
        <f>ROUND(I665*H665,2)</f>
        <v>0</v>
      </c>
      <c r="K665" s="219" t="s">
        <v>241</v>
      </c>
      <c r="L665" s="46"/>
      <c r="M665" s="224" t="s">
        <v>19</v>
      </c>
      <c r="N665" s="225" t="s">
        <v>47</v>
      </c>
      <c r="O665" s="86"/>
      <c r="P665" s="226">
        <f>O665*H665</f>
        <v>0</v>
      </c>
      <c r="Q665" s="226">
        <v>0</v>
      </c>
      <c r="R665" s="226">
        <f>Q665*H665</f>
        <v>0</v>
      </c>
      <c r="S665" s="226">
        <v>0</v>
      </c>
      <c r="T665" s="227">
        <f>S665*H665</f>
        <v>0</v>
      </c>
      <c r="U665" s="40"/>
      <c r="V665" s="40"/>
      <c r="W665" s="40"/>
      <c r="X665" s="40"/>
      <c r="Y665" s="40"/>
      <c r="Z665" s="40"/>
      <c r="AA665" s="40"/>
      <c r="AB665" s="40"/>
      <c r="AC665" s="40"/>
      <c r="AD665" s="40"/>
      <c r="AE665" s="40"/>
      <c r="AR665" s="228" t="s">
        <v>100</v>
      </c>
      <c r="AT665" s="228" t="s">
        <v>237</v>
      </c>
      <c r="AU665" s="228" t="s">
        <v>85</v>
      </c>
      <c r="AY665" s="19" t="s">
        <v>235</v>
      </c>
      <c r="BE665" s="229">
        <f>IF(N665="základní",J665,0)</f>
        <v>0</v>
      </c>
      <c r="BF665" s="229">
        <f>IF(N665="snížená",J665,0)</f>
        <v>0</v>
      </c>
      <c r="BG665" s="229">
        <f>IF(N665="zákl. přenesená",J665,0)</f>
        <v>0</v>
      </c>
      <c r="BH665" s="229">
        <f>IF(N665="sníž. přenesená",J665,0)</f>
        <v>0</v>
      </c>
      <c r="BI665" s="229">
        <f>IF(N665="nulová",J665,0)</f>
        <v>0</v>
      </c>
      <c r="BJ665" s="19" t="s">
        <v>83</v>
      </c>
      <c r="BK665" s="229">
        <f>ROUND(I665*H665,2)</f>
        <v>0</v>
      </c>
      <c r="BL665" s="19" t="s">
        <v>100</v>
      </c>
      <c r="BM665" s="228" t="s">
        <v>2184</v>
      </c>
    </row>
    <row r="666" s="2" customFormat="1">
      <c r="A666" s="40"/>
      <c r="B666" s="41"/>
      <c r="C666" s="42"/>
      <c r="D666" s="230" t="s">
        <v>243</v>
      </c>
      <c r="E666" s="42"/>
      <c r="F666" s="231" t="s">
        <v>2185</v>
      </c>
      <c r="G666" s="42"/>
      <c r="H666" s="42"/>
      <c r="I666" s="232"/>
      <c r="J666" s="42"/>
      <c r="K666" s="42"/>
      <c r="L666" s="46"/>
      <c r="M666" s="233"/>
      <c r="N666" s="234"/>
      <c r="O666" s="86"/>
      <c r="P666" s="86"/>
      <c r="Q666" s="86"/>
      <c r="R666" s="86"/>
      <c r="S666" s="86"/>
      <c r="T666" s="87"/>
      <c r="U666" s="40"/>
      <c r="V666" s="40"/>
      <c r="W666" s="40"/>
      <c r="X666" s="40"/>
      <c r="Y666" s="40"/>
      <c r="Z666" s="40"/>
      <c r="AA666" s="40"/>
      <c r="AB666" s="40"/>
      <c r="AC666" s="40"/>
      <c r="AD666" s="40"/>
      <c r="AE666" s="40"/>
      <c r="AT666" s="19" t="s">
        <v>243</v>
      </c>
      <c r="AU666" s="19" t="s">
        <v>85</v>
      </c>
    </row>
    <row r="667" s="2" customFormat="1" ht="24.15" customHeight="1">
      <c r="A667" s="40"/>
      <c r="B667" s="41"/>
      <c r="C667" s="217" t="s">
        <v>620</v>
      </c>
      <c r="D667" s="217" t="s">
        <v>237</v>
      </c>
      <c r="E667" s="218" t="s">
        <v>2186</v>
      </c>
      <c r="F667" s="219" t="s">
        <v>2187</v>
      </c>
      <c r="G667" s="220" t="s">
        <v>361</v>
      </c>
      <c r="H667" s="221">
        <v>0.88700000000000001</v>
      </c>
      <c r="I667" s="222"/>
      <c r="J667" s="223">
        <f>ROUND(I667*H667,2)</f>
        <v>0</v>
      </c>
      <c r="K667" s="219" t="s">
        <v>241</v>
      </c>
      <c r="L667" s="46"/>
      <c r="M667" s="224" t="s">
        <v>19</v>
      </c>
      <c r="N667" s="225" t="s">
        <v>47</v>
      </c>
      <c r="O667" s="86"/>
      <c r="P667" s="226">
        <f>O667*H667</f>
        <v>0</v>
      </c>
      <c r="Q667" s="226">
        <v>1.05291</v>
      </c>
      <c r="R667" s="226">
        <f>Q667*H667</f>
        <v>0.93393117000000003</v>
      </c>
      <c r="S667" s="226">
        <v>0</v>
      </c>
      <c r="T667" s="227">
        <f>S667*H667</f>
        <v>0</v>
      </c>
      <c r="U667" s="40"/>
      <c r="V667" s="40"/>
      <c r="W667" s="40"/>
      <c r="X667" s="40"/>
      <c r="Y667" s="40"/>
      <c r="Z667" s="40"/>
      <c r="AA667" s="40"/>
      <c r="AB667" s="40"/>
      <c r="AC667" s="40"/>
      <c r="AD667" s="40"/>
      <c r="AE667" s="40"/>
      <c r="AR667" s="228" t="s">
        <v>100</v>
      </c>
      <c r="AT667" s="228" t="s">
        <v>237</v>
      </c>
      <c r="AU667" s="228" t="s">
        <v>85</v>
      </c>
      <c r="AY667" s="19" t="s">
        <v>235</v>
      </c>
      <c r="BE667" s="229">
        <f>IF(N667="základní",J667,0)</f>
        <v>0</v>
      </c>
      <c r="BF667" s="229">
        <f>IF(N667="snížená",J667,0)</f>
        <v>0</v>
      </c>
      <c r="BG667" s="229">
        <f>IF(N667="zákl. přenesená",J667,0)</f>
        <v>0</v>
      </c>
      <c r="BH667" s="229">
        <f>IF(N667="sníž. přenesená",J667,0)</f>
        <v>0</v>
      </c>
      <c r="BI667" s="229">
        <f>IF(N667="nulová",J667,0)</f>
        <v>0</v>
      </c>
      <c r="BJ667" s="19" t="s">
        <v>83</v>
      </c>
      <c r="BK667" s="229">
        <f>ROUND(I667*H667,2)</f>
        <v>0</v>
      </c>
      <c r="BL667" s="19" t="s">
        <v>100</v>
      </c>
      <c r="BM667" s="228" t="s">
        <v>2188</v>
      </c>
    </row>
    <row r="668" s="2" customFormat="1">
      <c r="A668" s="40"/>
      <c r="B668" s="41"/>
      <c r="C668" s="42"/>
      <c r="D668" s="230" t="s">
        <v>243</v>
      </c>
      <c r="E668" s="42"/>
      <c r="F668" s="231" t="s">
        <v>2189</v>
      </c>
      <c r="G668" s="42"/>
      <c r="H668" s="42"/>
      <c r="I668" s="232"/>
      <c r="J668" s="42"/>
      <c r="K668" s="42"/>
      <c r="L668" s="46"/>
      <c r="M668" s="233"/>
      <c r="N668" s="234"/>
      <c r="O668" s="86"/>
      <c r="P668" s="86"/>
      <c r="Q668" s="86"/>
      <c r="R668" s="86"/>
      <c r="S668" s="86"/>
      <c r="T668" s="87"/>
      <c r="U668" s="40"/>
      <c r="V668" s="40"/>
      <c r="W668" s="40"/>
      <c r="X668" s="40"/>
      <c r="Y668" s="40"/>
      <c r="Z668" s="40"/>
      <c r="AA668" s="40"/>
      <c r="AB668" s="40"/>
      <c r="AC668" s="40"/>
      <c r="AD668" s="40"/>
      <c r="AE668" s="40"/>
      <c r="AT668" s="19" t="s">
        <v>243</v>
      </c>
      <c r="AU668" s="19" t="s">
        <v>85</v>
      </c>
    </row>
    <row r="669" s="13" customFormat="1">
      <c r="A669" s="13"/>
      <c r="B669" s="235"/>
      <c r="C669" s="236"/>
      <c r="D669" s="237" t="s">
        <v>245</v>
      </c>
      <c r="E669" s="238" t="s">
        <v>19</v>
      </c>
      <c r="F669" s="239" t="s">
        <v>2190</v>
      </c>
      <c r="G669" s="236"/>
      <c r="H669" s="238" t="s">
        <v>19</v>
      </c>
      <c r="I669" s="240"/>
      <c r="J669" s="236"/>
      <c r="K669" s="236"/>
      <c r="L669" s="241"/>
      <c r="M669" s="242"/>
      <c r="N669" s="243"/>
      <c r="O669" s="243"/>
      <c r="P669" s="243"/>
      <c r="Q669" s="243"/>
      <c r="R669" s="243"/>
      <c r="S669" s="243"/>
      <c r="T669" s="244"/>
      <c r="U669" s="13"/>
      <c r="V669" s="13"/>
      <c r="W669" s="13"/>
      <c r="X669" s="13"/>
      <c r="Y669" s="13"/>
      <c r="Z669" s="13"/>
      <c r="AA669" s="13"/>
      <c r="AB669" s="13"/>
      <c r="AC669" s="13"/>
      <c r="AD669" s="13"/>
      <c r="AE669" s="13"/>
      <c r="AT669" s="245" t="s">
        <v>245</v>
      </c>
      <c r="AU669" s="245" t="s">
        <v>85</v>
      </c>
      <c r="AV669" s="13" t="s">
        <v>83</v>
      </c>
      <c r="AW669" s="13" t="s">
        <v>37</v>
      </c>
      <c r="AX669" s="13" t="s">
        <v>76</v>
      </c>
      <c r="AY669" s="245" t="s">
        <v>235</v>
      </c>
    </row>
    <row r="670" s="14" customFormat="1">
      <c r="A670" s="14"/>
      <c r="B670" s="246"/>
      <c r="C670" s="247"/>
      <c r="D670" s="237" t="s">
        <v>245</v>
      </c>
      <c r="E670" s="248" t="s">
        <v>19</v>
      </c>
      <c r="F670" s="249" t="s">
        <v>2191</v>
      </c>
      <c r="G670" s="247"/>
      <c r="H670" s="250">
        <v>0.88700000000000001</v>
      </c>
      <c r="I670" s="251"/>
      <c r="J670" s="247"/>
      <c r="K670" s="247"/>
      <c r="L670" s="252"/>
      <c r="M670" s="253"/>
      <c r="N670" s="254"/>
      <c r="O670" s="254"/>
      <c r="P670" s="254"/>
      <c r="Q670" s="254"/>
      <c r="R670" s="254"/>
      <c r="S670" s="254"/>
      <c r="T670" s="255"/>
      <c r="U670" s="14"/>
      <c r="V670" s="14"/>
      <c r="W670" s="14"/>
      <c r="X670" s="14"/>
      <c r="Y670" s="14"/>
      <c r="Z670" s="14"/>
      <c r="AA670" s="14"/>
      <c r="AB670" s="14"/>
      <c r="AC670" s="14"/>
      <c r="AD670" s="14"/>
      <c r="AE670" s="14"/>
      <c r="AT670" s="256" t="s">
        <v>245</v>
      </c>
      <c r="AU670" s="256" t="s">
        <v>85</v>
      </c>
      <c r="AV670" s="14" t="s">
        <v>85</v>
      </c>
      <c r="AW670" s="14" t="s">
        <v>37</v>
      </c>
      <c r="AX670" s="14" t="s">
        <v>76</v>
      </c>
      <c r="AY670" s="256" t="s">
        <v>235</v>
      </c>
    </row>
    <row r="671" s="16" customFormat="1">
      <c r="A671" s="16"/>
      <c r="B671" s="268"/>
      <c r="C671" s="269"/>
      <c r="D671" s="237" t="s">
        <v>245</v>
      </c>
      <c r="E671" s="270" t="s">
        <v>19</v>
      </c>
      <c r="F671" s="271" t="s">
        <v>250</v>
      </c>
      <c r="G671" s="269"/>
      <c r="H671" s="272">
        <v>0.88700000000000001</v>
      </c>
      <c r="I671" s="273"/>
      <c r="J671" s="269"/>
      <c r="K671" s="269"/>
      <c r="L671" s="274"/>
      <c r="M671" s="275"/>
      <c r="N671" s="276"/>
      <c r="O671" s="276"/>
      <c r="P671" s="276"/>
      <c r="Q671" s="276"/>
      <c r="R671" s="276"/>
      <c r="S671" s="276"/>
      <c r="T671" s="277"/>
      <c r="U671" s="16"/>
      <c r="V671" s="16"/>
      <c r="W671" s="16"/>
      <c r="X671" s="16"/>
      <c r="Y671" s="16"/>
      <c r="Z671" s="16"/>
      <c r="AA671" s="16"/>
      <c r="AB671" s="16"/>
      <c r="AC671" s="16"/>
      <c r="AD671" s="16"/>
      <c r="AE671" s="16"/>
      <c r="AT671" s="278" t="s">
        <v>245</v>
      </c>
      <c r="AU671" s="278" t="s">
        <v>85</v>
      </c>
      <c r="AV671" s="16" t="s">
        <v>100</v>
      </c>
      <c r="AW671" s="16" t="s">
        <v>37</v>
      </c>
      <c r="AX671" s="16" t="s">
        <v>83</v>
      </c>
      <c r="AY671" s="278" t="s">
        <v>235</v>
      </c>
    </row>
    <row r="672" s="12" customFormat="1" ht="22.8" customHeight="1">
      <c r="A672" s="12"/>
      <c r="B672" s="201"/>
      <c r="C672" s="202"/>
      <c r="D672" s="203" t="s">
        <v>75</v>
      </c>
      <c r="E672" s="215" t="s">
        <v>341</v>
      </c>
      <c r="F672" s="215" t="s">
        <v>1481</v>
      </c>
      <c r="G672" s="202"/>
      <c r="H672" s="202"/>
      <c r="I672" s="205"/>
      <c r="J672" s="216">
        <f>BK672</f>
        <v>0</v>
      </c>
      <c r="K672" s="202"/>
      <c r="L672" s="207"/>
      <c r="M672" s="208"/>
      <c r="N672" s="209"/>
      <c r="O672" s="209"/>
      <c r="P672" s="210">
        <f>SUM(P673:P680)</f>
        <v>0</v>
      </c>
      <c r="Q672" s="209"/>
      <c r="R672" s="210">
        <f>SUM(R673:R680)</f>
        <v>12.053601000000001</v>
      </c>
      <c r="S672" s="209"/>
      <c r="T672" s="211">
        <f>SUM(T673:T680)</f>
        <v>0</v>
      </c>
      <c r="U672" s="12"/>
      <c r="V672" s="12"/>
      <c r="W672" s="12"/>
      <c r="X672" s="12"/>
      <c r="Y672" s="12"/>
      <c r="Z672" s="12"/>
      <c r="AA672" s="12"/>
      <c r="AB672" s="12"/>
      <c r="AC672" s="12"/>
      <c r="AD672" s="12"/>
      <c r="AE672" s="12"/>
      <c r="AR672" s="212" t="s">
        <v>83</v>
      </c>
      <c r="AT672" s="213" t="s">
        <v>75</v>
      </c>
      <c r="AU672" s="213" t="s">
        <v>83</v>
      </c>
      <c r="AY672" s="212" t="s">
        <v>235</v>
      </c>
      <c r="BK672" s="214">
        <f>SUM(BK673:BK680)</f>
        <v>0</v>
      </c>
    </row>
    <row r="673" s="2" customFormat="1" ht="37.8" customHeight="1">
      <c r="A673" s="40"/>
      <c r="B673" s="41"/>
      <c r="C673" s="217" t="s">
        <v>628</v>
      </c>
      <c r="D673" s="217" t="s">
        <v>237</v>
      </c>
      <c r="E673" s="218" t="s">
        <v>2192</v>
      </c>
      <c r="F673" s="219" t="s">
        <v>2193</v>
      </c>
      <c r="G673" s="220" t="s">
        <v>379</v>
      </c>
      <c r="H673" s="221">
        <v>191.327</v>
      </c>
      <c r="I673" s="222"/>
      <c r="J673" s="223">
        <f>ROUND(I673*H673,2)</f>
        <v>0</v>
      </c>
      <c r="K673" s="219" t="s">
        <v>241</v>
      </c>
      <c r="L673" s="46"/>
      <c r="M673" s="224" t="s">
        <v>19</v>
      </c>
      <c r="N673" s="225" t="s">
        <v>47</v>
      </c>
      <c r="O673" s="86"/>
      <c r="P673" s="226">
        <f>O673*H673</f>
        <v>0</v>
      </c>
      <c r="Q673" s="226">
        <v>0.021000000000000001</v>
      </c>
      <c r="R673" s="226">
        <f>Q673*H673</f>
        <v>4.0178669999999999</v>
      </c>
      <c r="S673" s="226">
        <v>0</v>
      </c>
      <c r="T673" s="227">
        <f>S673*H673</f>
        <v>0</v>
      </c>
      <c r="U673" s="40"/>
      <c r="V673" s="40"/>
      <c r="W673" s="40"/>
      <c r="X673" s="40"/>
      <c r="Y673" s="40"/>
      <c r="Z673" s="40"/>
      <c r="AA673" s="40"/>
      <c r="AB673" s="40"/>
      <c r="AC673" s="40"/>
      <c r="AD673" s="40"/>
      <c r="AE673" s="40"/>
      <c r="AR673" s="228" t="s">
        <v>100</v>
      </c>
      <c r="AT673" s="228" t="s">
        <v>237</v>
      </c>
      <c r="AU673" s="228" t="s">
        <v>85</v>
      </c>
      <c r="AY673" s="19" t="s">
        <v>235</v>
      </c>
      <c r="BE673" s="229">
        <f>IF(N673="základní",J673,0)</f>
        <v>0</v>
      </c>
      <c r="BF673" s="229">
        <f>IF(N673="snížená",J673,0)</f>
        <v>0</v>
      </c>
      <c r="BG673" s="229">
        <f>IF(N673="zákl. přenesená",J673,0)</f>
        <v>0</v>
      </c>
      <c r="BH673" s="229">
        <f>IF(N673="sníž. přenesená",J673,0)</f>
        <v>0</v>
      </c>
      <c r="BI673" s="229">
        <f>IF(N673="nulová",J673,0)</f>
        <v>0</v>
      </c>
      <c r="BJ673" s="19" t="s">
        <v>83</v>
      </c>
      <c r="BK673" s="229">
        <f>ROUND(I673*H673,2)</f>
        <v>0</v>
      </c>
      <c r="BL673" s="19" t="s">
        <v>100</v>
      </c>
      <c r="BM673" s="228" t="s">
        <v>2194</v>
      </c>
    </row>
    <row r="674" s="2" customFormat="1">
      <c r="A674" s="40"/>
      <c r="B674" s="41"/>
      <c r="C674" s="42"/>
      <c r="D674" s="230" t="s">
        <v>243</v>
      </c>
      <c r="E674" s="42"/>
      <c r="F674" s="231" t="s">
        <v>2195</v>
      </c>
      <c r="G674" s="42"/>
      <c r="H674" s="42"/>
      <c r="I674" s="232"/>
      <c r="J674" s="42"/>
      <c r="K674" s="42"/>
      <c r="L674" s="46"/>
      <c r="M674" s="233"/>
      <c r="N674" s="234"/>
      <c r="O674" s="86"/>
      <c r="P674" s="86"/>
      <c r="Q674" s="86"/>
      <c r="R674" s="86"/>
      <c r="S674" s="86"/>
      <c r="T674" s="87"/>
      <c r="U674" s="40"/>
      <c r="V674" s="40"/>
      <c r="W674" s="40"/>
      <c r="X674" s="40"/>
      <c r="Y674" s="40"/>
      <c r="Z674" s="40"/>
      <c r="AA674" s="40"/>
      <c r="AB674" s="40"/>
      <c r="AC674" s="40"/>
      <c r="AD674" s="40"/>
      <c r="AE674" s="40"/>
      <c r="AT674" s="19" t="s">
        <v>243</v>
      </c>
      <c r="AU674" s="19" t="s">
        <v>85</v>
      </c>
    </row>
    <row r="675" s="13" customFormat="1">
      <c r="A675" s="13"/>
      <c r="B675" s="235"/>
      <c r="C675" s="236"/>
      <c r="D675" s="237" t="s">
        <v>245</v>
      </c>
      <c r="E675" s="238" t="s">
        <v>19</v>
      </c>
      <c r="F675" s="239" t="s">
        <v>2196</v>
      </c>
      <c r="G675" s="236"/>
      <c r="H675" s="238" t="s">
        <v>19</v>
      </c>
      <c r="I675" s="240"/>
      <c r="J675" s="236"/>
      <c r="K675" s="236"/>
      <c r="L675" s="241"/>
      <c r="M675" s="242"/>
      <c r="N675" s="243"/>
      <c r="O675" s="243"/>
      <c r="P675" s="243"/>
      <c r="Q675" s="243"/>
      <c r="R675" s="243"/>
      <c r="S675" s="243"/>
      <c r="T675" s="244"/>
      <c r="U675" s="13"/>
      <c r="V675" s="13"/>
      <c r="W675" s="13"/>
      <c r="X675" s="13"/>
      <c r="Y675" s="13"/>
      <c r="Z675" s="13"/>
      <c r="AA675" s="13"/>
      <c r="AB675" s="13"/>
      <c r="AC675" s="13"/>
      <c r="AD675" s="13"/>
      <c r="AE675" s="13"/>
      <c r="AT675" s="245" t="s">
        <v>245</v>
      </c>
      <c r="AU675" s="245" t="s">
        <v>85</v>
      </c>
      <c r="AV675" s="13" t="s">
        <v>83</v>
      </c>
      <c r="AW675" s="13" t="s">
        <v>37</v>
      </c>
      <c r="AX675" s="13" t="s">
        <v>76</v>
      </c>
      <c r="AY675" s="245" t="s">
        <v>235</v>
      </c>
    </row>
    <row r="676" s="14" customFormat="1">
      <c r="A676" s="14"/>
      <c r="B676" s="246"/>
      <c r="C676" s="247"/>
      <c r="D676" s="237" t="s">
        <v>245</v>
      </c>
      <c r="E676" s="248" t="s">
        <v>19</v>
      </c>
      <c r="F676" s="249" t="s">
        <v>1815</v>
      </c>
      <c r="G676" s="247"/>
      <c r="H676" s="250">
        <v>191.327</v>
      </c>
      <c r="I676" s="251"/>
      <c r="J676" s="247"/>
      <c r="K676" s="247"/>
      <c r="L676" s="252"/>
      <c r="M676" s="253"/>
      <c r="N676" s="254"/>
      <c r="O676" s="254"/>
      <c r="P676" s="254"/>
      <c r="Q676" s="254"/>
      <c r="R676" s="254"/>
      <c r="S676" s="254"/>
      <c r="T676" s="255"/>
      <c r="U676" s="14"/>
      <c r="V676" s="14"/>
      <c r="W676" s="14"/>
      <c r="X676" s="14"/>
      <c r="Y676" s="14"/>
      <c r="Z676" s="14"/>
      <c r="AA676" s="14"/>
      <c r="AB676" s="14"/>
      <c r="AC676" s="14"/>
      <c r="AD676" s="14"/>
      <c r="AE676" s="14"/>
      <c r="AT676" s="256" t="s">
        <v>245</v>
      </c>
      <c r="AU676" s="256" t="s">
        <v>85</v>
      </c>
      <c r="AV676" s="14" t="s">
        <v>85</v>
      </c>
      <c r="AW676" s="14" t="s">
        <v>37</v>
      </c>
      <c r="AX676" s="14" t="s">
        <v>76</v>
      </c>
      <c r="AY676" s="256" t="s">
        <v>235</v>
      </c>
    </row>
    <row r="677" s="16" customFormat="1">
      <c r="A677" s="16"/>
      <c r="B677" s="268"/>
      <c r="C677" s="269"/>
      <c r="D677" s="237" t="s">
        <v>245</v>
      </c>
      <c r="E677" s="270" t="s">
        <v>19</v>
      </c>
      <c r="F677" s="271" t="s">
        <v>250</v>
      </c>
      <c r="G677" s="269"/>
      <c r="H677" s="272">
        <v>191.327</v>
      </c>
      <c r="I677" s="273"/>
      <c r="J677" s="269"/>
      <c r="K677" s="269"/>
      <c r="L677" s="274"/>
      <c r="M677" s="275"/>
      <c r="N677" s="276"/>
      <c r="O677" s="276"/>
      <c r="P677" s="276"/>
      <c r="Q677" s="276"/>
      <c r="R677" s="276"/>
      <c r="S677" s="276"/>
      <c r="T677" s="277"/>
      <c r="U677" s="16"/>
      <c r="V677" s="16"/>
      <c r="W677" s="16"/>
      <c r="X677" s="16"/>
      <c r="Y677" s="16"/>
      <c r="Z677" s="16"/>
      <c r="AA677" s="16"/>
      <c r="AB677" s="16"/>
      <c r="AC677" s="16"/>
      <c r="AD677" s="16"/>
      <c r="AE677" s="16"/>
      <c r="AT677" s="278" t="s">
        <v>245</v>
      </c>
      <c r="AU677" s="278" t="s">
        <v>85</v>
      </c>
      <c r="AV677" s="16" t="s">
        <v>100</v>
      </c>
      <c r="AW677" s="16" t="s">
        <v>37</v>
      </c>
      <c r="AX677" s="16" t="s">
        <v>83</v>
      </c>
      <c r="AY677" s="278" t="s">
        <v>235</v>
      </c>
    </row>
    <row r="678" s="2" customFormat="1" ht="44.25" customHeight="1">
      <c r="A678" s="40"/>
      <c r="B678" s="41"/>
      <c r="C678" s="217" t="s">
        <v>634</v>
      </c>
      <c r="D678" s="217" t="s">
        <v>237</v>
      </c>
      <c r="E678" s="218" t="s">
        <v>2197</v>
      </c>
      <c r="F678" s="219" t="s">
        <v>2198</v>
      </c>
      <c r="G678" s="220" t="s">
        <v>379</v>
      </c>
      <c r="H678" s="221">
        <v>765.30799999999999</v>
      </c>
      <c r="I678" s="222"/>
      <c r="J678" s="223">
        <f>ROUND(I678*H678,2)</f>
        <v>0</v>
      </c>
      <c r="K678" s="219" t="s">
        <v>241</v>
      </c>
      <c r="L678" s="46"/>
      <c r="M678" s="224" t="s">
        <v>19</v>
      </c>
      <c r="N678" s="225" t="s">
        <v>47</v>
      </c>
      <c r="O678" s="86"/>
      <c r="P678" s="226">
        <f>O678*H678</f>
        <v>0</v>
      </c>
      <c r="Q678" s="226">
        <v>0.010500000000000001</v>
      </c>
      <c r="R678" s="226">
        <f>Q678*H678</f>
        <v>8.0357339999999997</v>
      </c>
      <c r="S678" s="226">
        <v>0</v>
      </c>
      <c r="T678" s="227">
        <f>S678*H678</f>
        <v>0</v>
      </c>
      <c r="U678" s="40"/>
      <c r="V678" s="40"/>
      <c r="W678" s="40"/>
      <c r="X678" s="40"/>
      <c r="Y678" s="40"/>
      <c r="Z678" s="40"/>
      <c r="AA678" s="40"/>
      <c r="AB678" s="40"/>
      <c r="AC678" s="40"/>
      <c r="AD678" s="40"/>
      <c r="AE678" s="40"/>
      <c r="AR678" s="228" t="s">
        <v>100</v>
      </c>
      <c r="AT678" s="228" t="s">
        <v>237</v>
      </c>
      <c r="AU678" s="228" t="s">
        <v>85</v>
      </c>
      <c r="AY678" s="19" t="s">
        <v>235</v>
      </c>
      <c r="BE678" s="229">
        <f>IF(N678="základní",J678,0)</f>
        <v>0</v>
      </c>
      <c r="BF678" s="229">
        <f>IF(N678="snížená",J678,0)</f>
        <v>0</v>
      </c>
      <c r="BG678" s="229">
        <f>IF(N678="zákl. přenesená",J678,0)</f>
        <v>0</v>
      </c>
      <c r="BH678" s="229">
        <f>IF(N678="sníž. přenesená",J678,0)</f>
        <v>0</v>
      </c>
      <c r="BI678" s="229">
        <f>IF(N678="nulová",J678,0)</f>
        <v>0</v>
      </c>
      <c r="BJ678" s="19" t="s">
        <v>83</v>
      </c>
      <c r="BK678" s="229">
        <f>ROUND(I678*H678,2)</f>
        <v>0</v>
      </c>
      <c r="BL678" s="19" t="s">
        <v>100</v>
      </c>
      <c r="BM678" s="228" t="s">
        <v>2199</v>
      </c>
    </row>
    <row r="679" s="2" customFormat="1">
      <c r="A679" s="40"/>
      <c r="B679" s="41"/>
      <c r="C679" s="42"/>
      <c r="D679" s="230" t="s">
        <v>243</v>
      </c>
      <c r="E679" s="42"/>
      <c r="F679" s="231" t="s">
        <v>2200</v>
      </c>
      <c r="G679" s="42"/>
      <c r="H679" s="42"/>
      <c r="I679" s="232"/>
      <c r="J679" s="42"/>
      <c r="K679" s="42"/>
      <c r="L679" s="46"/>
      <c r="M679" s="233"/>
      <c r="N679" s="234"/>
      <c r="O679" s="86"/>
      <c r="P679" s="86"/>
      <c r="Q679" s="86"/>
      <c r="R679" s="86"/>
      <c r="S679" s="86"/>
      <c r="T679" s="87"/>
      <c r="U679" s="40"/>
      <c r="V679" s="40"/>
      <c r="W679" s="40"/>
      <c r="X679" s="40"/>
      <c r="Y679" s="40"/>
      <c r="Z679" s="40"/>
      <c r="AA679" s="40"/>
      <c r="AB679" s="40"/>
      <c r="AC679" s="40"/>
      <c r="AD679" s="40"/>
      <c r="AE679" s="40"/>
      <c r="AT679" s="19" t="s">
        <v>243</v>
      </c>
      <c r="AU679" s="19" t="s">
        <v>85</v>
      </c>
    </row>
    <row r="680" s="14" customFormat="1">
      <c r="A680" s="14"/>
      <c r="B680" s="246"/>
      <c r="C680" s="247"/>
      <c r="D680" s="237" t="s">
        <v>245</v>
      </c>
      <c r="E680" s="247"/>
      <c r="F680" s="249" t="s">
        <v>2201</v>
      </c>
      <c r="G680" s="247"/>
      <c r="H680" s="250">
        <v>765.30799999999999</v>
      </c>
      <c r="I680" s="251"/>
      <c r="J680" s="247"/>
      <c r="K680" s="247"/>
      <c r="L680" s="252"/>
      <c r="M680" s="253"/>
      <c r="N680" s="254"/>
      <c r="O680" s="254"/>
      <c r="P680" s="254"/>
      <c r="Q680" s="254"/>
      <c r="R680" s="254"/>
      <c r="S680" s="254"/>
      <c r="T680" s="255"/>
      <c r="U680" s="14"/>
      <c r="V680" s="14"/>
      <c r="W680" s="14"/>
      <c r="X680" s="14"/>
      <c r="Y680" s="14"/>
      <c r="Z680" s="14"/>
      <c r="AA680" s="14"/>
      <c r="AB680" s="14"/>
      <c r="AC680" s="14"/>
      <c r="AD680" s="14"/>
      <c r="AE680" s="14"/>
      <c r="AT680" s="256" t="s">
        <v>245</v>
      </c>
      <c r="AU680" s="256" t="s">
        <v>85</v>
      </c>
      <c r="AV680" s="14" t="s">
        <v>85</v>
      </c>
      <c r="AW680" s="14" t="s">
        <v>4</v>
      </c>
      <c r="AX680" s="14" t="s">
        <v>83</v>
      </c>
      <c r="AY680" s="256" t="s">
        <v>235</v>
      </c>
    </row>
    <row r="681" s="12" customFormat="1" ht="22.8" customHeight="1">
      <c r="A681" s="12"/>
      <c r="B681" s="201"/>
      <c r="C681" s="202"/>
      <c r="D681" s="203" t="s">
        <v>75</v>
      </c>
      <c r="E681" s="215" t="s">
        <v>922</v>
      </c>
      <c r="F681" s="215" t="s">
        <v>923</v>
      </c>
      <c r="G681" s="202"/>
      <c r="H681" s="202"/>
      <c r="I681" s="205"/>
      <c r="J681" s="216">
        <f>BK681</f>
        <v>0</v>
      </c>
      <c r="K681" s="202"/>
      <c r="L681" s="207"/>
      <c r="M681" s="208"/>
      <c r="N681" s="209"/>
      <c r="O681" s="209"/>
      <c r="P681" s="210">
        <f>SUM(P682:P683)</f>
        <v>0</v>
      </c>
      <c r="Q681" s="209"/>
      <c r="R681" s="210">
        <f>SUM(R682:R683)</f>
        <v>0</v>
      </c>
      <c r="S681" s="209"/>
      <c r="T681" s="211">
        <f>SUM(T682:T683)</f>
        <v>0</v>
      </c>
      <c r="U681" s="12"/>
      <c r="V681" s="12"/>
      <c r="W681" s="12"/>
      <c r="X681" s="12"/>
      <c r="Y681" s="12"/>
      <c r="Z681" s="12"/>
      <c r="AA681" s="12"/>
      <c r="AB681" s="12"/>
      <c r="AC681" s="12"/>
      <c r="AD681" s="12"/>
      <c r="AE681" s="12"/>
      <c r="AR681" s="212" t="s">
        <v>83</v>
      </c>
      <c r="AT681" s="213" t="s">
        <v>75</v>
      </c>
      <c r="AU681" s="213" t="s">
        <v>83</v>
      </c>
      <c r="AY681" s="212" t="s">
        <v>235</v>
      </c>
      <c r="BK681" s="214">
        <f>SUM(BK682:BK683)</f>
        <v>0</v>
      </c>
    </row>
    <row r="682" s="2" customFormat="1" ht="55.5" customHeight="1">
      <c r="A682" s="40"/>
      <c r="B682" s="41"/>
      <c r="C682" s="217" t="s">
        <v>647</v>
      </c>
      <c r="D682" s="217" t="s">
        <v>237</v>
      </c>
      <c r="E682" s="218" t="s">
        <v>925</v>
      </c>
      <c r="F682" s="219" t="s">
        <v>926</v>
      </c>
      <c r="G682" s="220" t="s">
        <v>361</v>
      </c>
      <c r="H682" s="221">
        <v>202.00399999999999</v>
      </c>
      <c r="I682" s="222"/>
      <c r="J682" s="223">
        <f>ROUND(I682*H682,2)</f>
        <v>0</v>
      </c>
      <c r="K682" s="219" t="s">
        <v>241</v>
      </c>
      <c r="L682" s="46"/>
      <c r="M682" s="224" t="s">
        <v>19</v>
      </c>
      <c r="N682" s="225" t="s">
        <v>47</v>
      </c>
      <c r="O682" s="86"/>
      <c r="P682" s="226">
        <f>O682*H682</f>
        <v>0</v>
      </c>
      <c r="Q682" s="226">
        <v>0</v>
      </c>
      <c r="R682" s="226">
        <f>Q682*H682</f>
        <v>0</v>
      </c>
      <c r="S682" s="226">
        <v>0</v>
      </c>
      <c r="T682" s="227">
        <f>S682*H682</f>
        <v>0</v>
      </c>
      <c r="U682" s="40"/>
      <c r="V682" s="40"/>
      <c r="W682" s="40"/>
      <c r="X682" s="40"/>
      <c r="Y682" s="40"/>
      <c r="Z682" s="40"/>
      <c r="AA682" s="40"/>
      <c r="AB682" s="40"/>
      <c r="AC682" s="40"/>
      <c r="AD682" s="40"/>
      <c r="AE682" s="40"/>
      <c r="AR682" s="228" t="s">
        <v>100</v>
      </c>
      <c r="AT682" s="228" t="s">
        <v>237</v>
      </c>
      <c r="AU682" s="228" t="s">
        <v>85</v>
      </c>
      <c r="AY682" s="19" t="s">
        <v>235</v>
      </c>
      <c r="BE682" s="229">
        <f>IF(N682="základní",J682,0)</f>
        <v>0</v>
      </c>
      <c r="BF682" s="229">
        <f>IF(N682="snížená",J682,0)</f>
        <v>0</v>
      </c>
      <c r="BG682" s="229">
        <f>IF(N682="zákl. přenesená",J682,0)</f>
        <v>0</v>
      </c>
      <c r="BH682" s="229">
        <f>IF(N682="sníž. přenesená",J682,0)</f>
        <v>0</v>
      </c>
      <c r="BI682" s="229">
        <f>IF(N682="nulová",J682,0)</f>
        <v>0</v>
      </c>
      <c r="BJ682" s="19" t="s">
        <v>83</v>
      </c>
      <c r="BK682" s="229">
        <f>ROUND(I682*H682,2)</f>
        <v>0</v>
      </c>
      <c r="BL682" s="19" t="s">
        <v>100</v>
      </c>
      <c r="BM682" s="228" t="s">
        <v>2202</v>
      </c>
    </row>
    <row r="683" s="2" customFormat="1">
      <c r="A683" s="40"/>
      <c r="B683" s="41"/>
      <c r="C683" s="42"/>
      <c r="D683" s="230" t="s">
        <v>243</v>
      </c>
      <c r="E683" s="42"/>
      <c r="F683" s="231" t="s">
        <v>928</v>
      </c>
      <c r="G683" s="42"/>
      <c r="H683" s="42"/>
      <c r="I683" s="232"/>
      <c r="J683" s="42"/>
      <c r="K683" s="42"/>
      <c r="L683" s="46"/>
      <c r="M683" s="233"/>
      <c r="N683" s="234"/>
      <c r="O683" s="86"/>
      <c r="P683" s="86"/>
      <c r="Q683" s="86"/>
      <c r="R683" s="86"/>
      <c r="S683" s="86"/>
      <c r="T683" s="87"/>
      <c r="U683" s="40"/>
      <c r="V683" s="40"/>
      <c r="W683" s="40"/>
      <c r="X683" s="40"/>
      <c r="Y683" s="40"/>
      <c r="Z683" s="40"/>
      <c r="AA683" s="40"/>
      <c r="AB683" s="40"/>
      <c r="AC683" s="40"/>
      <c r="AD683" s="40"/>
      <c r="AE683" s="40"/>
      <c r="AT683" s="19" t="s">
        <v>243</v>
      </c>
      <c r="AU683" s="19" t="s">
        <v>85</v>
      </c>
    </row>
    <row r="684" s="12" customFormat="1" ht="25.92" customHeight="1">
      <c r="A684" s="12"/>
      <c r="B684" s="201"/>
      <c r="C684" s="202"/>
      <c r="D684" s="203" t="s">
        <v>75</v>
      </c>
      <c r="E684" s="204" t="s">
        <v>929</v>
      </c>
      <c r="F684" s="204" t="s">
        <v>930</v>
      </c>
      <c r="G684" s="202"/>
      <c r="H684" s="202"/>
      <c r="I684" s="205"/>
      <c r="J684" s="206">
        <f>BK684</f>
        <v>0</v>
      </c>
      <c r="K684" s="202"/>
      <c r="L684" s="207"/>
      <c r="M684" s="208"/>
      <c r="N684" s="209"/>
      <c r="O684" s="209"/>
      <c r="P684" s="210">
        <f>P685+P696+P868+P1030+P1144</f>
        <v>0</v>
      </c>
      <c r="Q684" s="209"/>
      <c r="R684" s="210">
        <f>R685+R696+R868+R1030+R1144</f>
        <v>102.86479469999999</v>
      </c>
      <c r="S684" s="209"/>
      <c r="T684" s="211">
        <f>T685+T696+T868+T1030+T1144</f>
        <v>0</v>
      </c>
      <c r="U684" s="12"/>
      <c r="V684" s="12"/>
      <c r="W684" s="12"/>
      <c r="X684" s="12"/>
      <c r="Y684" s="12"/>
      <c r="Z684" s="12"/>
      <c r="AA684" s="12"/>
      <c r="AB684" s="12"/>
      <c r="AC684" s="12"/>
      <c r="AD684" s="12"/>
      <c r="AE684" s="12"/>
      <c r="AR684" s="212" t="s">
        <v>85</v>
      </c>
      <c r="AT684" s="213" t="s">
        <v>75</v>
      </c>
      <c r="AU684" s="213" t="s">
        <v>76</v>
      </c>
      <c r="AY684" s="212" t="s">
        <v>235</v>
      </c>
      <c r="BK684" s="214">
        <f>BK685+BK696+BK868+BK1030+BK1144</f>
        <v>0</v>
      </c>
    </row>
    <row r="685" s="12" customFormat="1" ht="22.8" customHeight="1">
      <c r="A685" s="12"/>
      <c r="B685" s="201"/>
      <c r="C685" s="202"/>
      <c r="D685" s="203" t="s">
        <v>75</v>
      </c>
      <c r="E685" s="215" t="s">
        <v>949</v>
      </c>
      <c r="F685" s="215" t="s">
        <v>950</v>
      </c>
      <c r="G685" s="202"/>
      <c r="H685" s="202"/>
      <c r="I685" s="205"/>
      <c r="J685" s="216">
        <f>BK685</f>
        <v>0</v>
      </c>
      <c r="K685" s="202"/>
      <c r="L685" s="207"/>
      <c r="M685" s="208"/>
      <c r="N685" s="209"/>
      <c r="O685" s="209"/>
      <c r="P685" s="210">
        <f>SUM(P686:P695)</f>
        <v>0</v>
      </c>
      <c r="Q685" s="209"/>
      <c r="R685" s="210">
        <f>SUM(R686:R695)</f>
        <v>0.0860625</v>
      </c>
      <c r="S685" s="209"/>
      <c r="T685" s="211">
        <f>SUM(T686:T695)</f>
        <v>0</v>
      </c>
      <c r="U685" s="12"/>
      <c r="V685" s="12"/>
      <c r="W685" s="12"/>
      <c r="X685" s="12"/>
      <c r="Y685" s="12"/>
      <c r="Z685" s="12"/>
      <c r="AA685" s="12"/>
      <c r="AB685" s="12"/>
      <c r="AC685" s="12"/>
      <c r="AD685" s="12"/>
      <c r="AE685" s="12"/>
      <c r="AR685" s="212" t="s">
        <v>85</v>
      </c>
      <c r="AT685" s="213" t="s">
        <v>75</v>
      </c>
      <c r="AU685" s="213" t="s">
        <v>83</v>
      </c>
      <c r="AY685" s="212" t="s">
        <v>235</v>
      </c>
      <c r="BK685" s="214">
        <f>SUM(BK686:BK695)</f>
        <v>0</v>
      </c>
    </row>
    <row r="686" s="2" customFormat="1" ht="44.25" customHeight="1">
      <c r="A686" s="40"/>
      <c r="B686" s="41"/>
      <c r="C686" s="217" t="s">
        <v>654</v>
      </c>
      <c r="D686" s="217" t="s">
        <v>237</v>
      </c>
      <c r="E686" s="218" t="s">
        <v>2203</v>
      </c>
      <c r="F686" s="219" t="s">
        <v>2204</v>
      </c>
      <c r="G686" s="220" t="s">
        <v>379</v>
      </c>
      <c r="H686" s="221">
        <v>11.25</v>
      </c>
      <c r="I686" s="222"/>
      <c r="J686" s="223">
        <f>ROUND(I686*H686,2)</f>
        <v>0</v>
      </c>
      <c r="K686" s="219" t="s">
        <v>241</v>
      </c>
      <c r="L686" s="46"/>
      <c r="M686" s="224" t="s">
        <v>19</v>
      </c>
      <c r="N686" s="225" t="s">
        <v>47</v>
      </c>
      <c r="O686" s="86"/>
      <c r="P686" s="226">
        <f>O686*H686</f>
        <v>0</v>
      </c>
      <c r="Q686" s="226">
        <v>0.0060000000000000001</v>
      </c>
      <c r="R686" s="226">
        <f>Q686*H686</f>
        <v>0.067500000000000004</v>
      </c>
      <c r="S686" s="226">
        <v>0</v>
      </c>
      <c r="T686" s="227">
        <f>S686*H686</f>
        <v>0</v>
      </c>
      <c r="U686" s="40"/>
      <c r="V686" s="40"/>
      <c r="W686" s="40"/>
      <c r="X686" s="40"/>
      <c r="Y686" s="40"/>
      <c r="Z686" s="40"/>
      <c r="AA686" s="40"/>
      <c r="AB686" s="40"/>
      <c r="AC686" s="40"/>
      <c r="AD686" s="40"/>
      <c r="AE686" s="40"/>
      <c r="AR686" s="228" t="s">
        <v>448</v>
      </c>
      <c r="AT686" s="228" t="s">
        <v>237</v>
      </c>
      <c r="AU686" s="228" t="s">
        <v>85</v>
      </c>
      <c r="AY686" s="19" t="s">
        <v>235</v>
      </c>
      <c r="BE686" s="229">
        <f>IF(N686="základní",J686,0)</f>
        <v>0</v>
      </c>
      <c r="BF686" s="229">
        <f>IF(N686="snížená",J686,0)</f>
        <v>0</v>
      </c>
      <c r="BG686" s="229">
        <f>IF(N686="zákl. přenesená",J686,0)</f>
        <v>0</v>
      </c>
      <c r="BH686" s="229">
        <f>IF(N686="sníž. přenesená",J686,0)</f>
        <v>0</v>
      </c>
      <c r="BI686" s="229">
        <f>IF(N686="nulová",J686,0)</f>
        <v>0</v>
      </c>
      <c r="BJ686" s="19" t="s">
        <v>83</v>
      </c>
      <c r="BK686" s="229">
        <f>ROUND(I686*H686,2)</f>
        <v>0</v>
      </c>
      <c r="BL686" s="19" t="s">
        <v>448</v>
      </c>
      <c r="BM686" s="228" t="s">
        <v>2205</v>
      </c>
    </row>
    <row r="687" s="2" customFormat="1">
      <c r="A687" s="40"/>
      <c r="B687" s="41"/>
      <c r="C687" s="42"/>
      <c r="D687" s="230" t="s">
        <v>243</v>
      </c>
      <c r="E687" s="42"/>
      <c r="F687" s="231" t="s">
        <v>2206</v>
      </c>
      <c r="G687" s="42"/>
      <c r="H687" s="42"/>
      <c r="I687" s="232"/>
      <c r="J687" s="42"/>
      <c r="K687" s="42"/>
      <c r="L687" s="46"/>
      <c r="M687" s="233"/>
      <c r="N687" s="234"/>
      <c r="O687" s="86"/>
      <c r="P687" s="86"/>
      <c r="Q687" s="86"/>
      <c r="R687" s="86"/>
      <c r="S687" s="86"/>
      <c r="T687" s="87"/>
      <c r="U687" s="40"/>
      <c r="V687" s="40"/>
      <c r="W687" s="40"/>
      <c r="X687" s="40"/>
      <c r="Y687" s="40"/>
      <c r="Z687" s="40"/>
      <c r="AA687" s="40"/>
      <c r="AB687" s="40"/>
      <c r="AC687" s="40"/>
      <c r="AD687" s="40"/>
      <c r="AE687" s="40"/>
      <c r="AT687" s="19" t="s">
        <v>243</v>
      </c>
      <c r="AU687" s="19" t="s">
        <v>85</v>
      </c>
    </row>
    <row r="688" s="13" customFormat="1">
      <c r="A688" s="13"/>
      <c r="B688" s="235"/>
      <c r="C688" s="236"/>
      <c r="D688" s="237" t="s">
        <v>245</v>
      </c>
      <c r="E688" s="238" t="s">
        <v>19</v>
      </c>
      <c r="F688" s="239" t="s">
        <v>2207</v>
      </c>
      <c r="G688" s="236"/>
      <c r="H688" s="238" t="s">
        <v>19</v>
      </c>
      <c r="I688" s="240"/>
      <c r="J688" s="236"/>
      <c r="K688" s="236"/>
      <c r="L688" s="241"/>
      <c r="M688" s="242"/>
      <c r="N688" s="243"/>
      <c r="O688" s="243"/>
      <c r="P688" s="243"/>
      <c r="Q688" s="243"/>
      <c r="R688" s="243"/>
      <c r="S688" s="243"/>
      <c r="T688" s="244"/>
      <c r="U688" s="13"/>
      <c r="V688" s="13"/>
      <c r="W688" s="13"/>
      <c r="X688" s="13"/>
      <c r="Y688" s="13"/>
      <c r="Z688" s="13"/>
      <c r="AA688" s="13"/>
      <c r="AB688" s="13"/>
      <c r="AC688" s="13"/>
      <c r="AD688" s="13"/>
      <c r="AE688" s="13"/>
      <c r="AT688" s="245" t="s">
        <v>245</v>
      </c>
      <c r="AU688" s="245" t="s">
        <v>85</v>
      </c>
      <c r="AV688" s="13" t="s">
        <v>83</v>
      </c>
      <c r="AW688" s="13" t="s">
        <v>37</v>
      </c>
      <c r="AX688" s="13" t="s">
        <v>76</v>
      </c>
      <c r="AY688" s="245" t="s">
        <v>235</v>
      </c>
    </row>
    <row r="689" s="13" customFormat="1">
      <c r="A689" s="13"/>
      <c r="B689" s="235"/>
      <c r="C689" s="236"/>
      <c r="D689" s="237" t="s">
        <v>245</v>
      </c>
      <c r="E689" s="238" t="s">
        <v>19</v>
      </c>
      <c r="F689" s="239" t="s">
        <v>2208</v>
      </c>
      <c r="G689" s="236"/>
      <c r="H689" s="238" t="s">
        <v>19</v>
      </c>
      <c r="I689" s="240"/>
      <c r="J689" s="236"/>
      <c r="K689" s="236"/>
      <c r="L689" s="241"/>
      <c r="M689" s="242"/>
      <c r="N689" s="243"/>
      <c r="O689" s="243"/>
      <c r="P689" s="243"/>
      <c r="Q689" s="243"/>
      <c r="R689" s="243"/>
      <c r="S689" s="243"/>
      <c r="T689" s="244"/>
      <c r="U689" s="13"/>
      <c r="V689" s="13"/>
      <c r="W689" s="13"/>
      <c r="X689" s="13"/>
      <c r="Y689" s="13"/>
      <c r="Z689" s="13"/>
      <c r="AA689" s="13"/>
      <c r="AB689" s="13"/>
      <c r="AC689" s="13"/>
      <c r="AD689" s="13"/>
      <c r="AE689" s="13"/>
      <c r="AT689" s="245" t="s">
        <v>245</v>
      </c>
      <c r="AU689" s="245" t="s">
        <v>85</v>
      </c>
      <c r="AV689" s="13" t="s">
        <v>83</v>
      </c>
      <c r="AW689" s="13" t="s">
        <v>37</v>
      </c>
      <c r="AX689" s="13" t="s">
        <v>76</v>
      </c>
      <c r="AY689" s="245" t="s">
        <v>235</v>
      </c>
    </row>
    <row r="690" s="14" customFormat="1">
      <c r="A690" s="14"/>
      <c r="B690" s="246"/>
      <c r="C690" s="247"/>
      <c r="D690" s="237" t="s">
        <v>245</v>
      </c>
      <c r="E690" s="248" t="s">
        <v>19</v>
      </c>
      <c r="F690" s="249" t="s">
        <v>2209</v>
      </c>
      <c r="G690" s="247"/>
      <c r="H690" s="250">
        <v>11.25</v>
      </c>
      <c r="I690" s="251"/>
      <c r="J690" s="247"/>
      <c r="K690" s="247"/>
      <c r="L690" s="252"/>
      <c r="M690" s="253"/>
      <c r="N690" s="254"/>
      <c r="O690" s="254"/>
      <c r="P690" s="254"/>
      <c r="Q690" s="254"/>
      <c r="R690" s="254"/>
      <c r="S690" s="254"/>
      <c r="T690" s="255"/>
      <c r="U690" s="14"/>
      <c r="V690" s="14"/>
      <c r="W690" s="14"/>
      <c r="X690" s="14"/>
      <c r="Y690" s="14"/>
      <c r="Z690" s="14"/>
      <c r="AA690" s="14"/>
      <c r="AB690" s="14"/>
      <c r="AC690" s="14"/>
      <c r="AD690" s="14"/>
      <c r="AE690" s="14"/>
      <c r="AT690" s="256" t="s">
        <v>245</v>
      </c>
      <c r="AU690" s="256" t="s">
        <v>85</v>
      </c>
      <c r="AV690" s="14" t="s">
        <v>85</v>
      </c>
      <c r="AW690" s="14" t="s">
        <v>37</v>
      </c>
      <c r="AX690" s="14" t="s">
        <v>76</v>
      </c>
      <c r="AY690" s="256" t="s">
        <v>235</v>
      </c>
    </row>
    <row r="691" s="16" customFormat="1">
      <c r="A691" s="16"/>
      <c r="B691" s="268"/>
      <c r="C691" s="269"/>
      <c r="D691" s="237" t="s">
        <v>245</v>
      </c>
      <c r="E691" s="270" t="s">
        <v>19</v>
      </c>
      <c r="F691" s="271" t="s">
        <v>250</v>
      </c>
      <c r="G691" s="269"/>
      <c r="H691" s="272">
        <v>11.25</v>
      </c>
      <c r="I691" s="273"/>
      <c r="J691" s="269"/>
      <c r="K691" s="269"/>
      <c r="L691" s="274"/>
      <c r="M691" s="275"/>
      <c r="N691" s="276"/>
      <c r="O691" s="276"/>
      <c r="P691" s="276"/>
      <c r="Q691" s="276"/>
      <c r="R691" s="276"/>
      <c r="S691" s="276"/>
      <c r="T691" s="277"/>
      <c r="U691" s="16"/>
      <c r="V691" s="16"/>
      <c r="W691" s="16"/>
      <c r="X691" s="16"/>
      <c r="Y691" s="16"/>
      <c r="Z691" s="16"/>
      <c r="AA691" s="16"/>
      <c r="AB691" s="16"/>
      <c r="AC691" s="16"/>
      <c r="AD691" s="16"/>
      <c r="AE691" s="16"/>
      <c r="AT691" s="278" t="s">
        <v>245</v>
      </c>
      <c r="AU691" s="278" t="s">
        <v>85</v>
      </c>
      <c r="AV691" s="16" t="s">
        <v>100</v>
      </c>
      <c r="AW691" s="16" t="s">
        <v>37</v>
      </c>
      <c r="AX691" s="16" t="s">
        <v>83</v>
      </c>
      <c r="AY691" s="278" t="s">
        <v>235</v>
      </c>
    </row>
    <row r="692" s="2" customFormat="1" ht="24.15" customHeight="1">
      <c r="A692" s="40"/>
      <c r="B692" s="41"/>
      <c r="C692" s="283" t="s">
        <v>661</v>
      </c>
      <c r="D692" s="283" t="s">
        <v>1610</v>
      </c>
      <c r="E692" s="284" t="s">
        <v>2210</v>
      </c>
      <c r="F692" s="285" t="s">
        <v>2211</v>
      </c>
      <c r="G692" s="286" t="s">
        <v>379</v>
      </c>
      <c r="H692" s="287">
        <v>12.375</v>
      </c>
      <c r="I692" s="288"/>
      <c r="J692" s="289">
        <f>ROUND(I692*H692,2)</f>
        <v>0</v>
      </c>
      <c r="K692" s="285" t="s">
        <v>241</v>
      </c>
      <c r="L692" s="290"/>
      <c r="M692" s="291" t="s">
        <v>19</v>
      </c>
      <c r="N692" s="292" t="s">
        <v>47</v>
      </c>
      <c r="O692" s="86"/>
      <c r="P692" s="226">
        <f>O692*H692</f>
        <v>0</v>
      </c>
      <c r="Q692" s="226">
        <v>0.0015</v>
      </c>
      <c r="R692" s="226">
        <f>Q692*H692</f>
        <v>0.018562499999999999</v>
      </c>
      <c r="S692" s="226">
        <v>0</v>
      </c>
      <c r="T692" s="227">
        <f>S692*H692</f>
        <v>0</v>
      </c>
      <c r="U692" s="40"/>
      <c r="V692" s="40"/>
      <c r="W692" s="40"/>
      <c r="X692" s="40"/>
      <c r="Y692" s="40"/>
      <c r="Z692" s="40"/>
      <c r="AA692" s="40"/>
      <c r="AB692" s="40"/>
      <c r="AC692" s="40"/>
      <c r="AD692" s="40"/>
      <c r="AE692" s="40"/>
      <c r="AR692" s="228" t="s">
        <v>612</v>
      </c>
      <c r="AT692" s="228" t="s">
        <v>1610</v>
      </c>
      <c r="AU692" s="228" t="s">
        <v>85</v>
      </c>
      <c r="AY692" s="19" t="s">
        <v>235</v>
      </c>
      <c r="BE692" s="229">
        <f>IF(N692="základní",J692,0)</f>
        <v>0</v>
      </c>
      <c r="BF692" s="229">
        <f>IF(N692="snížená",J692,0)</f>
        <v>0</v>
      </c>
      <c r="BG692" s="229">
        <f>IF(N692="zákl. přenesená",J692,0)</f>
        <v>0</v>
      </c>
      <c r="BH692" s="229">
        <f>IF(N692="sníž. přenesená",J692,0)</f>
        <v>0</v>
      </c>
      <c r="BI692" s="229">
        <f>IF(N692="nulová",J692,0)</f>
        <v>0</v>
      </c>
      <c r="BJ692" s="19" t="s">
        <v>83</v>
      </c>
      <c r="BK692" s="229">
        <f>ROUND(I692*H692,2)</f>
        <v>0</v>
      </c>
      <c r="BL692" s="19" t="s">
        <v>448</v>
      </c>
      <c r="BM692" s="228" t="s">
        <v>2212</v>
      </c>
    </row>
    <row r="693" s="14" customFormat="1">
      <c r="A693" s="14"/>
      <c r="B693" s="246"/>
      <c r="C693" s="247"/>
      <c r="D693" s="237" t="s">
        <v>245</v>
      </c>
      <c r="E693" s="247"/>
      <c r="F693" s="249" t="s">
        <v>2213</v>
      </c>
      <c r="G693" s="247"/>
      <c r="H693" s="250">
        <v>12.375</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245</v>
      </c>
      <c r="AU693" s="256" t="s">
        <v>85</v>
      </c>
      <c r="AV693" s="14" t="s">
        <v>85</v>
      </c>
      <c r="AW693" s="14" t="s">
        <v>4</v>
      </c>
      <c r="AX693" s="14" t="s">
        <v>83</v>
      </c>
      <c r="AY693" s="256" t="s">
        <v>235</v>
      </c>
    </row>
    <row r="694" s="2" customFormat="1" ht="49.05" customHeight="1">
      <c r="A694" s="40"/>
      <c r="B694" s="41"/>
      <c r="C694" s="217" t="s">
        <v>680</v>
      </c>
      <c r="D694" s="217" t="s">
        <v>237</v>
      </c>
      <c r="E694" s="218" t="s">
        <v>2214</v>
      </c>
      <c r="F694" s="219" t="s">
        <v>2215</v>
      </c>
      <c r="G694" s="220" t="s">
        <v>361</v>
      </c>
      <c r="H694" s="221">
        <v>0.085999999999999993</v>
      </c>
      <c r="I694" s="222"/>
      <c r="J694" s="223">
        <f>ROUND(I694*H694,2)</f>
        <v>0</v>
      </c>
      <c r="K694" s="219" t="s">
        <v>241</v>
      </c>
      <c r="L694" s="46"/>
      <c r="M694" s="224" t="s">
        <v>19</v>
      </c>
      <c r="N694" s="225" t="s">
        <v>47</v>
      </c>
      <c r="O694" s="86"/>
      <c r="P694" s="226">
        <f>O694*H694</f>
        <v>0</v>
      </c>
      <c r="Q694" s="226">
        <v>0</v>
      </c>
      <c r="R694" s="226">
        <f>Q694*H694</f>
        <v>0</v>
      </c>
      <c r="S694" s="226">
        <v>0</v>
      </c>
      <c r="T694" s="227">
        <f>S694*H694</f>
        <v>0</v>
      </c>
      <c r="U694" s="40"/>
      <c r="V694" s="40"/>
      <c r="W694" s="40"/>
      <c r="X694" s="40"/>
      <c r="Y694" s="40"/>
      <c r="Z694" s="40"/>
      <c r="AA694" s="40"/>
      <c r="AB694" s="40"/>
      <c r="AC694" s="40"/>
      <c r="AD694" s="40"/>
      <c r="AE694" s="40"/>
      <c r="AR694" s="228" t="s">
        <v>448</v>
      </c>
      <c r="AT694" s="228" t="s">
        <v>237</v>
      </c>
      <c r="AU694" s="228" t="s">
        <v>85</v>
      </c>
      <c r="AY694" s="19" t="s">
        <v>235</v>
      </c>
      <c r="BE694" s="229">
        <f>IF(N694="základní",J694,0)</f>
        <v>0</v>
      </c>
      <c r="BF694" s="229">
        <f>IF(N694="snížená",J694,0)</f>
        <v>0</v>
      </c>
      <c r="BG694" s="229">
        <f>IF(N694="zákl. přenesená",J694,0)</f>
        <v>0</v>
      </c>
      <c r="BH694" s="229">
        <f>IF(N694="sníž. přenesená",J694,0)</f>
        <v>0</v>
      </c>
      <c r="BI694" s="229">
        <f>IF(N694="nulová",J694,0)</f>
        <v>0</v>
      </c>
      <c r="BJ694" s="19" t="s">
        <v>83</v>
      </c>
      <c r="BK694" s="229">
        <f>ROUND(I694*H694,2)</f>
        <v>0</v>
      </c>
      <c r="BL694" s="19" t="s">
        <v>448</v>
      </c>
      <c r="BM694" s="228" t="s">
        <v>2216</v>
      </c>
    </row>
    <row r="695" s="2" customFormat="1">
      <c r="A695" s="40"/>
      <c r="B695" s="41"/>
      <c r="C695" s="42"/>
      <c r="D695" s="230" t="s">
        <v>243</v>
      </c>
      <c r="E695" s="42"/>
      <c r="F695" s="231" t="s">
        <v>2217</v>
      </c>
      <c r="G695" s="42"/>
      <c r="H695" s="42"/>
      <c r="I695" s="232"/>
      <c r="J695" s="42"/>
      <c r="K695" s="42"/>
      <c r="L695" s="46"/>
      <c r="M695" s="233"/>
      <c r="N695" s="234"/>
      <c r="O695" s="86"/>
      <c r="P695" s="86"/>
      <c r="Q695" s="86"/>
      <c r="R695" s="86"/>
      <c r="S695" s="86"/>
      <c r="T695" s="87"/>
      <c r="U695" s="40"/>
      <c r="V695" s="40"/>
      <c r="W695" s="40"/>
      <c r="X695" s="40"/>
      <c r="Y695" s="40"/>
      <c r="Z695" s="40"/>
      <c r="AA695" s="40"/>
      <c r="AB695" s="40"/>
      <c r="AC695" s="40"/>
      <c r="AD695" s="40"/>
      <c r="AE695" s="40"/>
      <c r="AT695" s="19" t="s">
        <v>243</v>
      </c>
      <c r="AU695" s="19" t="s">
        <v>85</v>
      </c>
    </row>
    <row r="696" s="12" customFormat="1" ht="22.8" customHeight="1">
      <c r="A696" s="12"/>
      <c r="B696" s="201"/>
      <c r="C696" s="202"/>
      <c r="D696" s="203" t="s">
        <v>75</v>
      </c>
      <c r="E696" s="215" t="s">
        <v>976</v>
      </c>
      <c r="F696" s="215" t="s">
        <v>977</v>
      </c>
      <c r="G696" s="202"/>
      <c r="H696" s="202"/>
      <c r="I696" s="205"/>
      <c r="J696" s="216">
        <f>BK696</f>
        <v>0</v>
      </c>
      <c r="K696" s="202"/>
      <c r="L696" s="207"/>
      <c r="M696" s="208"/>
      <c r="N696" s="209"/>
      <c r="O696" s="209"/>
      <c r="P696" s="210">
        <f>SUM(P697:P867)</f>
        <v>0</v>
      </c>
      <c r="Q696" s="209"/>
      <c r="R696" s="210">
        <f>SUM(R697:R867)</f>
        <v>7.1306963400000001</v>
      </c>
      <c r="S696" s="209"/>
      <c r="T696" s="211">
        <f>SUM(T697:T867)</f>
        <v>0</v>
      </c>
      <c r="U696" s="12"/>
      <c r="V696" s="12"/>
      <c r="W696" s="12"/>
      <c r="X696" s="12"/>
      <c r="Y696" s="12"/>
      <c r="Z696" s="12"/>
      <c r="AA696" s="12"/>
      <c r="AB696" s="12"/>
      <c r="AC696" s="12"/>
      <c r="AD696" s="12"/>
      <c r="AE696" s="12"/>
      <c r="AR696" s="212" t="s">
        <v>85</v>
      </c>
      <c r="AT696" s="213" t="s">
        <v>75</v>
      </c>
      <c r="AU696" s="213" t="s">
        <v>83</v>
      </c>
      <c r="AY696" s="212" t="s">
        <v>235</v>
      </c>
      <c r="BK696" s="214">
        <f>SUM(BK697:BK867)</f>
        <v>0</v>
      </c>
    </row>
    <row r="697" s="2" customFormat="1" ht="37.8" customHeight="1">
      <c r="A697" s="40"/>
      <c r="B697" s="41"/>
      <c r="C697" s="217" t="s">
        <v>688</v>
      </c>
      <c r="D697" s="217" t="s">
        <v>237</v>
      </c>
      <c r="E697" s="218" t="s">
        <v>2218</v>
      </c>
      <c r="F697" s="219" t="s">
        <v>2219</v>
      </c>
      <c r="G697" s="220" t="s">
        <v>240</v>
      </c>
      <c r="H697" s="221">
        <v>10.257</v>
      </c>
      <c r="I697" s="222"/>
      <c r="J697" s="223">
        <f>ROUND(I697*H697,2)</f>
        <v>0</v>
      </c>
      <c r="K697" s="219" t="s">
        <v>241</v>
      </c>
      <c r="L697" s="46"/>
      <c r="M697" s="224" t="s">
        <v>19</v>
      </c>
      <c r="N697" s="225" t="s">
        <v>47</v>
      </c>
      <c r="O697" s="86"/>
      <c r="P697" s="226">
        <f>O697*H697</f>
        <v>0</v>
      </c>
      <c r="Q697" s="226">
        <v>0.00122</v>
      </c>
      <c r="R697" s="226">
        <f>Q697*H697</f>
        <v>0.012513539999999998</v>
      </c>
      <c r="S697" s="226">
        <v>0</v>
      </c>
      <c r="T697" s="227">
        <f>S697*H697</f>
        <v>0</v>
      </c>
      <c r="U697" s="40"/>
      <c r="V697" s="40"/>
      <c r="W697" s="40"/>
      <c r="X697" s="40"/>
      <c r="Y697" s="40"/>
      <c r="Z697" s="40"/>
      <c r="AA697" s="40"/>
      <c r="AB697" s="40"/>
      <c r="AC697" s="40"/>
      <c r="AD697" s="40"/>
      <c r="AE697" s="40"/>
      <c r="AR697" s="228" t="s">
        <v>448</v>
      </c>
      <c r="AT697" s="228" t="s">
        <v>237</v>
      </c>
      <c r="AU697" s="228" t="s">
        <v>85</v>
      </c>
      <c r="AY697" s="19" t="s">
        <v>235</v>
      </c>
      <c r="BE697" s="229">
        <f>IF(N697="základní",J697,0)</f>
        <v>0</v>
      </c>
      <c r="BF697" s="229">
        <f>IF(N697="snížená",J697,0)</f>
        <v>0</v>
      </c>
      <c r="BG697" s="229">
        <f>IF(N697="zákl. přenesená",J697,0)</f>
        <v>0</v>
      </c>
      <c r="BH697" s="229">
        <f>IF(N697="sníž. přenesená",J697,0)</f>
        <v>0</v>
      </c>
      <c r="BI697" s="229">
        <f>IF(N697="nulová",J697,0)</f>
        <v>0</v>
      </c>
      <c r="BJ697" s="19" t="s">
        <v>83</v>
      </c>
      <c r="BK697" s="229">
        <f>ROUND(I697*H697,2)</f>
        <v>0</v>
      </c>
      <c r="BL697" s="19" t="s">
        <v>448</v>
      </c>
      <c r="BM697" s="228" t="s">
        <v>2220</v>
      </c>
    </row>
    <row r="698" s="2" customFormat="1">
      <c r="A698" s="40"/>
      <c r="B698" s="41"/>
      <c r="C698" s="42"/>
      <c r="D698" s="230" t="s">
        <v>243</v>
      </c>
      <c r="E698" s="42"/>
      <c r="F698" s="231" t="s">
        <v>2221</v>
      </c>
      <c r="G698" s="42"/>
      <c r="H698" s="42"/>
      <c r="I698" s="232"/>
      <c r="J698" s="42"/>
      <c r="K698" s="42"/>
      <c r="L698" s="46"/>
      <c r="M698" s="233"/>
      <c r="N698" s="234"/>
      <c r="O698" s="86"/>
      <c r="P698" s="86"/>
      <c r="Q698" s="86"/>
      <c r="R698" s="86"/>
      <c r="S698" s="86"/>
      <c r="T698" s="87"/>
      <c r="U698" s="40"/>
      <c r="V698" s="40"/>
      <c r="W698" s="40"/>
      <c r="X698" s="40"/>
      <c r="Y698" s="40"/>
      <c r="Z698" s="40"/>
      <c r="AA698" s="40"/>
      <c r="AB698" s="40"/>
      <c r="AC698" s="40"/>
      <c r="AD698" s="40"/>
      <c r="AE698" s="40"/>
      <c r="AT698" s="19" t="s">
        <v>243</v>
      </c>
      <c r="AU698" s="19" t="s">
        <v>85</v>
      </c>
    </row>
    <row r="699" s="13" customFormat="1">
      <c r="A699" s="13"/>
      <c r="B699" s="235"/>
      <c r="C699" s="236"/>
      <c r="D699" s="237" t="s">
        <v>245</v>
      </c>
      <c r="E699" s="238" t="s">
        <v>19</v>
      </c>
      <c r="F699" s="239" t="s">
        <v>2222</v>
      </c>
      <c r="G699" s="236"/>
      <c r="H699" s="238" t="s">
        <v>19</v>
      </c>
      <c r="I699" s="240"/>
      <c r="J699" s="236"/>
      <c r="K699" s="236"/>
      <c r="L699" s="241"/>
      <c r="M699" s="242"/>
      <c r="N699" s="243"/>
      <c r="O699" s="243"/>
      <c r="P699" s="243"/>
      <c r="Q699" s="243"/>
      <c r="R699" s="243"/>
      <c r="S699" s="243"/>
      <c r="T699" s="244"/>
      <c r="U699" s="13"/>
      <c r="V699" s="13"/>
      <c r="W699" s="13"/>
      <c r="X699" s="13"/>
      <c r="Y699" s="13"/>
      <c r="Z699" s="13"/>
      <c r="AA699" s="13"/>
      <c r="AB699" s="13"/>
      <c r="AC699" s="13"/>
      <c r="AD699" s="13"/>
      <c r="AE699" s="13"/>
      <c r="AT699" s="245" t="s">
        <v>245</v>
      </c>
      <c r="AU699" s="245" t="s">
        <v>85</v>
      </c>
      <c r="AV699" s="13" t="s">
        <v>83</v>
      </c>
      <c r="AW699" s="13" t="s">
        <v>37</v>
      </c>
      <c r="AX699" s="13" t="s">
        <v>76</v>
      </c>
      <c r="AY699" s="245" t="s">
        <v>235</v>
      </c>
    </row>
    <row r="700" s="14" customFormat="1">
      <c r="A700" s="14"/>
      <c r="B700" s="246"/>
      <c r="C700" s="247"/>
      <c r="D700" s="237" t="s">
        <v>245</v>
      </c>
      <c r="E700" s="248" t="s">
        <v>19</v>
      </c>
      <c r="F700" s="249" t="s">
        <v>1817</v>
      </c>
      <c r="G700" s="247"/>
      <c r="H700" s="250">
        <v>10.257</v>
      </c>
      <c r="I700" s="251"/>
      <c r="J700" s="247"/>
      <c r="K700" s="247"/>
      <c r="L700" s="252"/>
      <c r="M700" s="253"/>
      <c r="N700" s="254"/>
      <c r="O700" s="254"/>
      <c r="P700" s="254"/>
      <c r="Q700" s="254"/>
      <c r="R700" s="254"/>
      <c r="S700" s="254"/>
      <c r="T700" s="255"/>
      <c r="U700" s="14"/>
      <c r="V700" s="14"/>
      <c r="W700" s="14"/>
      <c r="X700" s="14"/>
      <c r="Y700" s="14"/>
      <c r="Z700" s="14"/>
      <c r="AA700" s="14"/>
      <c r="AB700" s="14"/>
      <c r="AC700" s="14"/>
      <c r="AD700" s="14"/>
      <c r="AE700" s="14"/>
      <c r="AT700" s="256" t="s">
        <v>245</v>
      </c>
      <c r="AU700" s="256" t="s">
        <v>85</v>
      </c>
      <c r="AV700" s="14" t="s">
        <v>85</v>
      </c>
      <c r="AW700" s="14" t="s">
        <v>37</v>
      </c>
      <c r="AX700" s="14" t="s">
        <v>76</v>
      </c>
      <c r="AY700" s="256" t="s">
        <v>235</v>
      </c>
    </row>
    <row r="701" s="16" customFormat="1">
      <c r="A701" s="16"/>
      <c r="B701" s="268"/>
      <c r="C701" s="269"/>
      <c r="D701" s="237" t="s">
        <v>245</v>
      </c>
      <c r="E701" s="270" t="s">
        <v>19</v>
      </c>
      <c r="F701" s="271" t="s">
        <v>250</v>
      </c>
      <c r="G701" s="269"/>
      <c r="H701" s="272">
        <v>10.257</v>
      </c>
      <c r="I701" s="273"/>
      <c r="J701" s="269"/>
      <c r="K701" s="269"/>
      <c r="L701" s="274"/>
      <c r="M701" s="275"/>
      <c r="N701" s="276"/>
      <c r="O701" s="276"/>
      <c r="P701" s="276"/>
      <c r="Q701" s="276"/>
      <c r="R701" s="276"/>
      <c r="S701" s="276"/>
      <c r="T701" s="277"/>
      <c r="U701" s="16"/>
      <c r="V701" s="16"/>
      <c r="W701" s="16"/>
      <c r="X701" s="16"/>
      <c r="Y701" s="16"/>
      <c r="Z701" s="16"/>
      <c r="AA701" s="16"/>
      <c r="AB701" s="16"/>
      <c r="AC701" s="16"/>
      <c r="AD701" s="16"/>
      <c r="AE701" s="16"/>
      <c r="AT701" s="278" t="s">
        <v>245</v>
      </c>
      <c r="AU701" s="278" t="s">
        <v>85</v>
      </c>
      <c r="AV701" s="16" t="s">
        <v>100</v>
      </c>
      <c r="AW701" s="16" t="s">
        <v>37</v>
      </c>
      <c r="AX701" s="16" t="s">
        <v>83</v>
      </c>
      <c r="AY701" s="278" t="s">
        <v>235</v>
      </c>
    </row>
    <row r="702" s="2" customFormat="1" ht="33" customHeight="1">
      <c r="A702" s="40"/>
      <c r="B702" s="41"/>
      <c r="C702" s="217" t="s">
        <v>698</v>
      </c>
      <c r="D702" s="217" t="s">
        <v>237</v>
      </c>
      <c r="E702" s="218" t="s">
        <v>2223</v>
      </c>
      <c r="F702" s="219" t="s">
        <v>2224</v>
      </c>
      <c r="G702" s="220" t="s">
        <v>369</v>
      </c>
      <c r="H702" s="221">
        <v>21.300000000000001</v>
      </c>
      <c r="I702" s="222"/>
      <c r="J702" s="223">
        <f>ROUND(I702*H702,2)</f>
        <v>0</v>
      </c>
      <c r="K702" s="219" t="s">
        <v>241</v>
      </c>
      <c r="L702" s="46"/>
      <c r="M702" s="224" t="s">
        <v>19</v>
      </c>
      <c r="N702" s="225" t="s">
        <v>47</v>
      </c>
      <c r="O702" s="86"/>
      <c r="P702" s="226">
        <f>O702*H702</f>
        <v>0</v>
      </c>
      <c r="Q702" s="226">
        <v>0</v>
      </c>
      <c r="R702" s="226">
        <f>Q702*H702</f>
        <v>0</v>
      </c>
      <c r="S702" s="226">
        <v>0</v>
      </c>
      <c r="T702" s="227">
        <f>S702*H702</f>
        <v>0</v>
      </c>
      <c r="U702" s="40"/>
      <c r="V702" s="40"/>
      <c r="W702" s="40"/>
      <c r="X702" s="40"/>
      <c r="Y702" s="40"/>
      <c r="Z702" s="40"/>
      <c r="AA702" s="40"/>
      <c r="AB702" s="40"/>
      <c r="AC702" s="40"/>
      <c r="AD702" s="40"/>
      <c r="AE702" s="40"/>
      <c r="AR702" s="228" t="s">
        <v>448</v>
      </c>
      <c r="AT702" s="228" t="s">
        <v>237</v>
      </c>
      <c r="AU702" s="228" t="s">
        <v>85</v>
      </c>
      <c r="AY702" s="19" t="s">
        <v>235</v>
      </c>
      <c r="BE702" s="229">
        <f>IF(N702="základní",J702,0)</f>
        <v>0</v>
      </c>
      <c r="BF702" s="229">
        <f>IF(N702="snížená",J702,0)</f>
        <v>0</v>
      </c>
      <c r="BG702" s="229">
        <f>IF(N702="zákl. přenesená",J702,0)</f>
        <v>0</v>
      </c>
      <c r="BH702" s="229">
        <f>IF(N702="sníž. přenesená",J702,0)</f>
        <v>0</v>
      </c>
      <c r="BI702" s="229">
        <f>IF(N702="nulová",J702,0)</f>
        <v>0</v>
      </c>
      <c r="BJ702" s="19" t="s">
        <v>83</v>
      </c>
      <c r="BK702" s="229">
        <f>ROUND(I702*H702,2)</f>
        <v>0</v>
      </c>
      <c r="BL702" s="19" t="s">
        <v>448</v>
      </c>
      <c r="BM702" s="228" t="s">
        <v>2225</v>
      </c>
    </row>
    <row r="703" s="2" customFormat="1">
      <c r="A703" s="40"/>
      <c r="B703" s="41"/>
      <c r="C703" s="42"/>
      <c r="D703" s="230" t="s">
        <v>243</v>
      </c>
      <c r="E703" s="42"/>
      <c r="F703" s="231" t="s">
        <v>2226</v>
      </c>
      <c r="G703" s="42"/>
      <c r="H703" s="42"/>
      <c r="I703" s="232"/>
      <c r="J703" s="42"/>
      <c r="K703" s="42"/>
      <c r="L703" s="46"/>
      <c r="M703" s="233"/>
      <c r="N703" s="234"/>
      <c r="O703" s="86"/>
      <c r="P703" s="86"/>
      <c r="Q703" s="86"/>
      <c r="R703" s="86"/>
      <c r="S703" s="86"/>
      <c r="T703" s="87"/>
      <c r="U703" s="40"/>
      <c r="V703" s="40"/>
      <c r="W703" s="40"/>
      <c r="X703" s="40"/>
      <c r="Y703" s="40"/>
      <c r="Z703" s="40"/>
      <c r="AA703" s="40"/>
      <c r="AB703" s="40"/>
      <c r="AC703" s="40"/>
      <c r="AD703" s="40"/>
      <c r="AE703" s="40"/>
      <c r="AT703" s="19" t="s">
        <v>243</v>
      </c>
      <c r="AU703" s="19" t="s">
        <v>85</v>
      </c>
    </row>
    <row r="704" s="13" customFormat="1">
      <c r="A704" s="13"/>
      <c r="B704" s="235"/>
      <c r="C704" s="236"/>
      <c r="D704" s="237" t="s">
        <v>245</v>
      </c>
      <c r="E704" s="238" t="s">
        <v>19</v>
      </c>
      <c r="F704" s="239" t="s">
        <v>2227</v>
      </c>
      <c r="G704" s="236"/>
      <c r="H704" s="238" t="s">
        <v>19</v>
      </c>
      <c r="I704" s="240"/>
      <c r="J704" s="236"/>
      <c r="K704" s="236"/>
      <c r="L704" s="241"/>
      <c r="M704" s="242"/>
      <c r="N704" s="243"/>
      <c r="O704" s="243"/>
      <c r="P704" s="243"/>
      <c r="Q704" s="243"/>
      <c r="R704" s="243"/>
      <c r="S704" s="243"/>
      <c r="T704" s="244"/>
      <c r="U704" s="13"/>
      <c r="V704" s="13"/>
      <c r="W704" s="13"/>
      <c r="X704" s="13"/>
      <c r="Y704" s="13"/>
      <c r="Z704" s="13"/>
      <c r="AA704" s="13"/>
      <c r="AB704" s="13"/>
      <c r="AC704" s="13"/>
      <c r="AD704" s="13"/>
      <c r="AE704" s="13"/>
      <c r="AT704" s="245" t="s">
        <v>245</v>
      </c>
      <c r="AU704" s="245" t="s">
        <v>85</v>
      </c>
      <c r="AV704" s="13" t="s">
        <v>83</v>
      </c>
      <c r="AW704" s="13" t="s">
        <v>37</v>
      </c>
      <c r="AX704" s="13" t="s">
        <v>76</v>
      </c>
      <c r="AY704" s="245" t="s">
        <v>235</v>
      </c>
    </row>
    <row r="705" s="13" customFormat="1">
      <c r="A705" s="13"/>
      <c r="B705" s="235"/>
      <c r="C705" s="236"/>
      <c r="D705" s="237" t="s">
        <v>245</v>
      </c>
      <c r="E705" s="238" t="s">
        <v>19</v>
      </c>
      <c r="F705" s="239" t="s">
        <v>2228</v>
      </c>
      <c r="G705" s="236"/>
      <c r="H705" s="238" t="s">
        <v>19</v>
      </c>
      <c r="I705" s="240"/>
      <c r="J705" s="236"/>
      <c r="K705" s="236"/>
      <c r="L705" s="241"/>
      <c r="M705" s="242"/>
      <c r="N705" s="243"/>
      <c r="O705" s="243"/>
      <c r="P705" s="243"/>
      <c r="Q705" s="243"/>
      <c r="R705" s="243"/>
      <c r="S705" s="243"/>
      <c r="T705" s="244"/>
      <c r="U705" s="13"/>
      <c r="V705" s="13"/>
      <c r="W705" s="13"/>
      <c r="X705" s="13"/>
      <c r="Y705" s="13"/>
      <c r="Z705" s="13"/>
      <c r="AA705" s="13"/>
      <c r="AB705" s="13"/>
      <c r="AC705" s="13"/>
      <c r="AD705" s="13"/>
      <c r="AE705" s="13"/>
      <c r="AT705" s="245" t="s">
        <v>245</v>
      </c>
      <c r="AU705" s="245" t="s">
        <v>85</v>
      </c>
      <c r="AV705" s="13" t="s">
        <v>83</v>
      </c>
      <c r="AW705" s="13" t="s">
        <v>37</v>
      </c>
      <c r="AX705" s="13" t="s">
        <v>76</v>
      </c>
      <c r="AY705" s="245" t="s">
        <v>235</v>
      </c>
    </row>
    <row r="706" s="14" customFormat="1">
      <c r="A706" s="14"/>
      <c r="B706" s="246"/>
      <c r="C706" s="247"/>
      <c r="D706" s="237" t="s">
        <v>245</v>
      </c>
      <c r="E706" s="248" t="s">
        <v>19</v>
      </c>
      <c r="F706" s="249" t="s">
        <v>2229</v>
      </c>
      <c r="G706" s="247"/>
      <c r="H706" s="250">
        <v>21.300000000000001</v>
      </c>
      <c r="I706" s="251"/>
      <c r="J706" s="247"/>
      <c r="K706" s="247"/>
      <c r="L706" s="252"/>
      <c r="M706" s="253"/>
      <c r="N706" s="254"/>
      <c r="O706" s="254"/>
      <c r="P706" s="254"/>
      <c r="Q706" s="254"/>
      <c r="R706" s="254"/>
      <c r="S706" s="254"/>
      <c r="T706" s="255"/>
      <c r="U706" s="14"/>
      <c r="V706" s="14"/>
      <c r="W706" s="14"/>
      <c r="X706" s="14"/>
      <c r="Y706" s="14"/>
      <c r="Z706" s="14"/>
      <c r="AA706" s="14"/>
      <c r="AB706" s="14"/>
      <c r="AC706" s="14"/>
      <c r="AD706" s="14"/>
      <c r="AE706" s="14"/>
      <c r="AT706" s="256" t="s">
        <v>245</v>
      </c>
      <c r="AU706" s="256" t="s">
        <v>85</v>
      </c>
      <c r="AV706" s="14" t="s">
        <v>85</v>
      </c>
      <c r="AW706" s="14" t="s">
        <v>37</v>
      </c>
      <c r="AX706" s="14" t="s">
        <v>76</v>
      </c>
      <c r="AY706" s="256" t="s">
        <v>235</v>
      </c>
    </row>
    <row r="707" s="16" customFormat="1">
      <c r="A707" s="16"/>
      <c r="B707" s="268"/>
      <c r="C707" s="269"/>
      <c r="D707" s="237" t="s">
        <v>245</v>
      </c>
      <c r="E707" s="270" t="s">
        <v>19</v>
      </c>
      <c r="F707" s="271" t="s">
        <v>250</v>
      </c>
      <c r="G707" s="269"/>
      <c r="H707" s="272">
        <v>21.300000000000001</v>
      </c>
      <c r="I707" s="273"/>
      <c r="J707" s="269"/>
      <c r="K707" s="269"/>
      <c r="L707" s="274"/>
      <c r="M707" s="275"/>
      <c r="N707" s="276"/>
      <c r="O707" s="276"/>
      <c r="P707" s="276"/>
      <c r="Q707" s="276"/>
      <c r="R707" s="276"/>
      <c r="S707" s="276"/>
      <c r="T707" s="277"/>
      <c r="U707" s="16"/>
      <c r="V707" s="16"/>
      <c r="W707" s="16"/>
      <c r="X707" s="16"/>
      <c r="Y707" s="16"/>
      <c r="Z707" s="16"/>
      <c r="AA707" s="16"/>
      <c r="AB707" s="16"/>
      <c r="AC707" s="16"/>
      <c r="AD707" s="16"/>
      <c r="AE707" s="16"/>
      <c r="AT707" s="278" t="s">
        <v>245</v>
      </c>
      <c r="AU707" s="278" t="s">
        <v>85</v>
      </c>
      <c r="AV707" s="16" t="s">
        <v>100</v>
      </c>
      <c r="AW707" s="16" t="s">
        <v>37</v>
      </c>
      <c r="AX707" s="16" t="s">
        <v>83</v>
      </c>
      <c r="AY707" s="278" t="s">
        <v>235</v>
      </c>
    </row>
    <row r="708" s="2" customFormat="1" ht="24.15" customHeight="1">
      <c r="A708" s="40"/>
      <c r="B708" s="41"/>
      <c r="C708" s="283" t="s">
        <v>755</v>
      </c>
      <c r="D708" s="283" t="s">
        <v>1610</v>
      </c>
      <c r="E708" s="284" t="s">
        <v>2230</v>
      </c>
      <c r="F708" s="285" t="s">
        <v>2231</v>
      </c>
      <c r="G708" s="286" t="s">
        <v>240</v>
      </c>
      <c r="H708" s="287">
        <v>0.13500000000000001</v>
      </c>
      <c r="I708" s="288"/>
      <c r="J708" s="289">
        <f>ROUND(I708*H708,2)</f>
        <v>0</v>
      </c>
      <c r="K708" s="285" t="s">
        <v>241</v>
      </c>
      <c r="L708" s="290"/>
      <c r="M708" s="291" t="s">
        <v>19</v>
      </c>
      <c r="N708" s="292" t="s">
        <v>47</v>
      </c>
      <c r="O708" s="86"/>
      <c r="P708" s="226">
        <f>O708*H708</f>
        <v>0</v>
      </c>
      <c r="Q708" s="226">
        <v>0.44</v>
      </c>
      <c r="R708" s="226">
        <f>Q708*H708</f>
        <v>0.059400000000000001</v>
      </c>
      <c r="S708" s="226">
        <v>0</v>
      </c>
      <c r="T708" s="227">
        <f>S708*H708</f>
        <v>0</v>
      </c>
      <c r="U708" s="40"/>
      <c r="V708" s="40"/>
      <c r="W708" s="40"/>
      <c r="X708" s="40"/>
      <c r="Y708" s="40"/>
      <c r="Z708" s="40"/>
      <c r="AA708" s="40"/>
      <c r="AB708" s="40"/>
      <c r="AC708" s="40"/>
      <c r="AD708" s="40"/>
      <c r="AE708" s="40"/>
      <c r="AR708" s="228" t="s">
        <v>612</v>
      </c>
      <c r="AT708" s="228" t="s">
        <v>1610</v>
      </c>
      <c r="AU708" s="228" t="s">
        <v>85</v>
      </c>
      <c r="AY708" s="19" t="s">
        <v>235</v>
      </c>
      <c r="BE708" s="229">
        <f>IF(N708="základní",J708,0)</f>
        <v>0</v>
      </c>
      <c r="BF708" s="229">
        <f>IF(N708="snížená",J708,0)</f>
        <v>0</v>
      </c>
      <c r="BG708" s="229">
        <f>IF(N708="zákl. přenesená",J708,0)</f>
        <v>0</v>
      </c>
      <c r="BH708" s="229">
        <f>IF(N708="sníž. přenesená",J708,0)</f>
        <v>0</v>
      </c>
      <c r="BI708" s="229">
        <f>IF(N708="nulová",J708,0)</f>
        <v>0</v>
      </c>
      <c r="BJ708" s="19" t="s">
        <v>83</v>
      </c>
      <c r="BK708" s="229">
        <f>ROUND(I708*H708,2)</f>
        <v>0</v>
      </c>
      <c r="BL708" s="19" t="s">
        <v>448</v>
      </c>
      <c r="BM708" s="228" t="s">
        <v>2232</v>
      </c>
    </row>
    <row r="709" s="13" customFormat="1">
      <c r="A709" s="13"/>
      <c r="B709" s="235"/>
      <c r="C709" s="236"/>
      <c r="D709" s="237" t="s">
        <v>245</v>
      </c>
      <c r="E709" s="238" t="s">
        <v>19</v>
      </c>
      <c r="F709" s="239" t="s">
        <v>2233</v>
      </c>
      <c r="G709" s="236"/>
      <c r="H709" s="238" t="s">
        <v>19</v>
      </c>
      <c r="I709" s="240"/>
      <c r="J709" s="236"/>
      <c r="K709" s="236"/>
      <c r="L709" s="241"/>
      <c r="M709" s="242"/>
      <c r="N709" s="243"/>
      <c r="O709" s="243"/>
      <c r="P709" s="243"/>
      <c r="Q709" s="243"/>
      <c r="R709" s="243"/>
      <c r="S709" s="243"/>
      <c r="T709" s="244"/>
      <c r="U709" s="13"/>
      <c r="V709" s="13"/>
      <c r="W709" s="13"/>
      <c r="X709" s="13"/>
      <c r="Y709" s="13"/>
      <c r="Z709" s="13"/>
      <c r="AA709" s="13"/>
      <c r="AB709" s="13"/>
      <c r="AC709" s="13"/>
      <c r="AD709" s="13"/>
      <c r="AE709" s="13"/>
      <c r="AT709" s="245" t="s">
        <v>245</v>
      </c>
      <c r="AU709" s="245" t="s">
        <v>85</v>
      </c>
      <c r="AV709" s="13" t="s">
        <v>83</v>
      </c>
      <c r="AW709" s="13" t="s">
        <v>37</v>
      </c>
      <c r="AX709" s="13" t="s">
        <v>76</v>
      </c>
      <c r="AY709" s="245" t="s">
        <v>235</v>
      </c>
    </row>
    <row r="710" s="13" customFormat="1">
      <c r="A710" s="13"/>
      <c r="B710" s="235"/>
      <c r="C710" s="236"/>
      <c r="D710" s="237" t="s">
        <v>245</v>
      </c>
      <c r="E710" s="238" t="s">
        <v>19</v>
      </c>
      <c r="F710" s="239" t="s">
        <v>2228</v>
      </c>
      <c r="G710" s="236"/>
      <c r="H710" s="238" t="s">
        <v>19</v>
      </c>
      <c r="I710" s="240"/>
      <c r="J710" s="236"/>
      <c r="K710" s="236"/>
      <c r="L710" s="241"/>
      <c r="M710" s="242"/>
      <c r="N710" s="243"/>
      <c r="O710" s="243"/>
      <c r="P710" s="243"/>
      <c r="Q710" s="243"/>
      <c r="R710" s="243"/>
      <c r="S710" s="243"/>
      <c r="T710" s="244"/>
      <c r="U710" s="13"/>
      <c r="V710" s="13"/>
      <c r="W710" s="13"/>
      <c r="X710" s="13"/>
      <c r="Y710" s="13"/>
      <c r="Z710" s="13"/>
      <c r="AA710" s="13"/>
      <c r="AB710" s="13"/>
      <c r="AC710" s="13"/>
      <c r="AD710" s="13"/>
      <c r="AE710" s="13"/>
      <c r="AT710" s="245" t="s">
        <v>245</v>
      </c>
      <c r="AU710" s="245" t="s">
        <v>85</v>
      </c>
      <c r="AV710" s="13" t="s">
        <v>83</v>
      </c>
      <c r="AW710" s="13" t="s">
        <v>37</v>
      </c>
      <c r="AX710" s="13" t="s">
        <v>76</v>
      </c>
      <c r="AY710" s="245" t="s">
        <v>235</v>
      </c>
    </row>
    <row r="711" s="14" customFormat="1">
      <c r="A711" s="14"/>
      <c r="B711" s="246"/>
      <c r="C711" s="247"/>
      <c r="D711" s="237" t="s">
        <v>245</v>
      </c>
      <c r="E711" s="248" t="s">
        <v>19</v>
      </c>
      <c r="F711" s="249" t="s">
        <v>2234</v>
      </c>
      <c r="G711" s="247"/>
      <c r="H711" s="250">
        <v>0.123</v>
      </c>
      <c r="I711" s="251"/>
      <c r="J711" s="247"/>
      <c r="K711" s="247"/>
      <c r="L711" s="252"/>
      <c r="M711" s="253"/>
      <c r="N711" s="254"/>
      <c r="O711" s="254"/>
      <c r="P711" s="254"/>
      <c r="Q711" s="254"/>
      <c r="R711" s="254"/>
      <c r="S711" s="254"/>
      <c r="T711" s="255"/>
      <c r="U711" s="14"/>
      <c r="V711" s="14"/>
      <c r="W711" s="14"/>
      <c r="X711" s="14"/>
      <c r="Y711" s="14"/>
      <c r="Z711" s="14"/>
      <c r="AA711" s="14"/>
      <c r="AB711" s="14"/>
      <c r="AC711" s="14"/>
      <c r="AD711" s="14"/>
      <c r="AE711" s="14"/>
      <c r="AT711" s="256" t="s">
        <v>245</v>
      </c>
      <c r="AU711" s="256" t="s">
        <v>85</v>
      </c>
      <c r="AV711" s="14" t="s">
        <v>85</v>
      </c>
      <c r="AW711" s="14" t="s">
        <v>37</v>
      </c>
      <c r="AX711" s="14" t="s">
        <v>76</v>
      </c>
      <c r="AY711" s="256" t="s">
        <v>235</v>
      </c>
    </row>
    <row r="712" s="16" customFormat="1">
      <c r="A712" s="16"/>
      <c r="B712" s="268"/>
      <c r="C712" s="269"/>
      <c r="D712" s="237" t="s">
        <v>245</v>
      </c>
      <c r="E712" s="270" t="s">
        <v>19</v>
      </c>
      <c r="F712" s="271" t="s">
        <v>250</v>
      </c>
      <c r="G712" s="269"/>
      <c r="H712" s="272">
        <v>0.123</v>
      </c>
      <c r="I712" s="273"/>
      <c r="J712" s="269"/>
      <c r="K712" s="269"/>
      <c r="L712" s="274"/>
      <c r="M712" s="275"/>
      <c r="N712" s="276"/>
      <c r="O712" s="276"/>
      <c r="P712" s="276"/>
      <c r="Q712" s="276"/>
      <c r="R712" s="276"/>
      <c r="S712" s="276"/>
      <c r="T712" s="277"/>
      <c r="U712" s="16"/>
      <c r="V712" s="16"/>
      <c r="W712" s="16"/>
      <c r="X712" s="16"/>
      <c r="Y712" s="16"/>
      <c r="Z712" s="16"/>
      <c r="AA712" s="16"/>
      <c r="AB712" s="16"/>
      <c r="AC712" s="16"/>
      <c r="AD712" s="16"/>
      <c r="AE712" s="16"/>
      <c r="AT712" s="278" t="s">
        <v>245</v>
      </c>
      <c r="AU712" s="278" t="s">
        <v>85</v>
      </c>
      <c r="AV712" s="16" t="s">
        <v>100</v>
      </c>
      <c r="AW712" s="16" t="s">
        <v>37</v>
      </c>
      <c r="AX712" s="16" t="s">
        <v>83</v>
      </c>
      <c r="AY712" s="278" t="s">
        <v>235</v>
      </c>
    </row>
    <row r="713" s="14" customFormat="1">
      <c r="A713" s="14"/>
      <c r="B713" s="246"/>
      <c r="C713" s="247"/>
      <c r="D713" s="237" t="s">
        <v>245</v>
      </c>
      <c r="E713" s="247"/>
      <c r="F713" s="249" t="s">
        <v>2235</v>
      </c>
      <c r="G713" s="247"/>
      <c r="H713" s="250">
        <v>0.13500000000000001</v>
      </c>
      <c r="I713" s="251"/>
      <c r="J713" s="247"/>
      <c r="K713" s="247"/>
      <c r="L713" s="252"/>
      <c r="M713" s="253"/>
      <c r="N713" s="254"/>
      <c r="O713" s="254"/>
      <c r="P713" s="254"/>
      <c r="Q713" s="254"/>
      <c r="R713" s="254"/>
      <c r="S713" s="254"/>
      <c r="T713" s="255"/>
      <c r="U713" s="14"/>
      <c r="V713" s="14"/>
      <c r="W713" s="14"/>
      <c r="X713" s="14"/>
      <c r="Y713" s="14"/>
      <c r="Z713" s="14"/>
      <c r="AA713" s="14"/>
      <c r="AB713" s="14"/>
      <c r="AC713" s="14"/>
      <c r="AD713" s="14"/>
      <c r="AE713" s="14"/>
      <c r="AT713" s="256" t="s">
        <v>245</v>
      </c>
      <c r="AU713" s="256" t="s">
        <v>85</v>
      </c>
      <c r="AV713" s="14" t="s">
        <v>85</v>
      </c>
      <c r="AW713" s="14" t="s">
        <v>4</v>
      </c>
      <c r="AX713" s="14" t="s">
        <v>83</v>
      </c>
      <c r="AY713" s="256" t="s">
        <v>235</v>
      </c>
    </row>
    <row r="714" s="2" customFormat="1" ht="24.15" customHeight="1">
      <c r="A714" s="40"/>
      <c r="B714" s="41"/>
      <c r="C714" s="283" t="s">
        <v>766</v>
      </c>
      <c r="D714" s="283" t="s">
        <v>1610</v>
      </c>
      <c r="E714" s="284" t="s">
        <v>2236</v>
      </c>
      <c r="F714" s="285" t="s">
        <v>2237</v>
      </c>
      <c r="G714" s="286" t="s">
        <v>240</v>
      </c>
      <c r="H714" s="287">
        <v>0.19300000000000001</v>
      </c>
      <c r="I714" s="288"/>
      <c r="J714" s="289">
        <f>ROUND(I714*H714,2)</f>
        <v>0</v>
      </c>
      <c r="K714" s="285" t="s">
        <v>241</v>
      </c>
      <c r="L714" s="290"/>
      <c r="M714" s="291" t="s">
        <v>19</v>
      </c>
      <c r="N714" s="292" t="s">
        <v>47</v>
      </c>
      <c r="O714" s="86"/>
      <c r="P714" s="226">
        <f>O714*H714</f>
        <v>0</v>
      </c>
      <c r="Q714" s="226">
        <v>0.44</v>
      </c>
      <c r="R714" s="226">
        <f>Q714*H714</f>
        <v>0.084920000000000009</v>
      </c>
      <c r="S714" s="226">
        <v>0</v>
      </c>
      <c r="T714" s="227">
        <f>S714*H714</f>
        <v>0</v>
      </c>
      <c r="U714" s="40"/>
      <c r="V714" s="40"/>
      <c r="W714" s="40"/>
      <c r="X714" s="40"/>
      <c r="Y714" s="40"/>
      <c r="Z714" s="40"/>
      <c r="AA714" s="40"/>
      <c r="AB714" s="40"/>
      <c r="AC714" s="40"/>
      <c r="AD714" s="40"/>
      <c r="AE714" s="40"/>
      <c r="AR714" s="228" t="s">
        <v>612</v>
      </c>
      <c r="AT714" s="228" t="s">
        <v>1610</v>
      </c>
      <c r="AU714" s="228" t="s">
        <v>85</v>
      </c>
      <c r="AY714" s="19" t="s">
        <v>235</v>
      </c>
      <c r="BE714" s="229">
        <f>IF(N714="základní",J714,0)</f>
        <v>0</v>
      </c>
      <c r="BF714" s="229">
        <f>IF(N714="snížená",J714,0)</f>
        <v>0</v>
      </c>
      <c r="BG714" s="229">
        <f>IF(N714="zákl. přenesená",J714,0)</f>
        <v>0</v>
      </c>
      <c r="BH714" s="229">
        <f>IF(N714="sníž. přenesená",J714,0)</f>
        <v>0</v>
      </c>
      <c r="BI714" s="229">
        <f>IF(N714="nulová",J714,0)</f>
        <v>0</v>
      </c>
      <c r="BJ714" s="19" t="s">
        <v>83</v>
      </c>
      <c r="BK714" s="229">
        <f>ROUND(I714*H714,2)</f>
        <v>0</v>
      </c>
      <c r="BL714" s="19" t="s">
        <v>448</v>
      </c>
      <c r="BM714" s="228" t="s">
        <v>2238</v>
      </c>
    </row>
    <row r="715" s="13" customFormat="1">
      <c r="A715" s="13"/>
      <c r="B715" s="235"/>
      <c r="C715" s="236"/>
      <c r="D715" s="237" t="s">
        <v>245</v>
      </c>
      <c r="E715" s="238" t="s">
        <v>19</v>
      </c>
      <c r="F715" s="239" t="s">
        <v>2233</v>
      </c>
      <c r="G715" s="236"/>
      <c r="H715" s="238" t="s">
        <v>19</v>
      </c>
      <c r="I715" s="240"/>
      <c r="J715" s="236"/>
      <c r="K715" s="236"/>
      <c r="L715" s="241"/>
      <c r="M715" s="242"/>
      <c r="N715" s="243"/>
      <c r="O715" s="243"/>
      <c r="P715" s="243"/>
      <c r="Q715" s="243"/>
      <c r="R715" s="243"/>
      <c r="S715" s="243"/>
      <c r="T715" s="244"/>
      <c r="U715" s="13"/>
      <c r="V715" s="13"/>
      <c r="W715" s="13"/>
      <c r="X715" s="13"/>
      <c r="Y715" s="13"/>
      <c r="Z715" s="13"/>
      <c r="AA715" s="13"/>
      <c r="AB715" s="13"/>
      <c r="AC715" s="13"/>
      <c r="AD715" s="13"/>
      <c r="AE715" s="13"/>
      <c r="AT715" s="245" t="s">
        <v>245</v>
      </c>
      <c r="AU715" s="245" t="s">
        <v>85</v>
      </c>
      <c r="AV715" s="13" t="s">
        <v>83</v>
      </c>
      <c r="AW715" s="13" t="s">
        <v>37</v>
      </c>
      <c r="AX715" s="13" t="s">
        <v>76</v>
      </c>
      <c r="AY715" s="245" t="s">
        <v>235</v>
      </c>
    </row>
    <row r="716" s="13" customFormat="1">
      <c r="A716" s="13"/>
      <c r="B716" s="235"/>
      <c r="C716" s="236"/>
      <c r="D716" s="237" t="s">
        <v>245</v>
      </c>
      <c r="E716" s="238" t="s">
        <v>19</v>
      </c>
      <c r="F716" s="239" t="s">
        <v>2228</v>
      </c>
      <c r="G716" s="236"/>
      <c r="H716" s="238" t="s">
        <v>19</v>
      </c>
      <c r="I716" s="240"/>
      <c r="J716" s="236"/>
      <c r="K716" s="236"/>
      <c r="L716" s="241"/>
      <c r="M716" s="242"/>
      <c r="N716" s="243"/>
      <c r="O716" s="243"/>
      <c r="P716" s="243"/>
      <c r="Q716" s="243"/>
      <c r="R716" s="243"/>
      <c r="S716" s="243"/>
      <c r="T716" s="244"/>
      <c r="U716" s="13"/>
      <c r="V716" s="13"/>
      <c r="W716" s="13"/>
      <c r="X716" s="13"/>
      <c r="Y716" s="13"/>
      <c r="Z716" s="13"/>
      <c r="AA716" s="13"/>
      <c r="AB716" s="13"/>
      <c r="AC716" s="13"/>
      <c r="AD716" s="13"/>
      <c r="AE716" s="13"/>
      <c r="AT716" s="245" t="s">
        <v>245</v>
      </c>
      <c r="AU716" s="245" t="s">
        <v>85</v>
      </c>
      <c r="AV716" s="13" t="s">
        <v>83</v>
      </c>
      <c r="AW716" s="13" t="s">
        <v>37</v>
      </c>
      <c r="AX716" s="13" t="s">
        <v>76</v>
      </c>
      <c r="AY716" s="245" t="s">
        <v>235</v>
      </c>
    </row>
    <row r="717" s="14" customFormat="1">
      <c r="A717" s="14"/>
      <c r="B717" s="246"/>
      <c r="C717" s="247"/>
      <c r="D717" s="237" t="s">
        <v>245</v>
      </c>
      <c r="E717" s="248" t="s">
        <v>19</v>
      </c>
      <c r="F717" s="249" t="s">
        <v>2239</v>
      </c>
      <c r="G717" s="247"/>
      <c r="H717" s="250">
        <v>0.17499999999999999</v>
      </c>
      <c r="I717" s="251"/>
      <c r="J717" s="247"/>
      <c r="K717" s="247"/>
      <c r="L717" s="252"/>
      <c r="M717" s="253"/>
      <c r="N717" s="254"/>
      <c r="O717" s="254"/>
      <c r="P717" s="254"/>
      <c r="Q717" s="254"/>
      <c r="R717" s="254"/>
      <c r="S717" s="254"/>
      <c r="T717" s="255"/>
      <c r="U717" s="14"/>
      <c r="V717" s="14"/>
      <c r="W717" s="14"/>
      <c r="X717" s="14"/>
      <c r="Y717" s="14"/>
      <c r="Z717" s="14"/>
      <c r="AA717" s="14"/>
      <c r="AB717" s="14"/>
      <c r="AC717" s="14"/>
      <c r="AD717" s="14"/>
      <c r="AE717" s="14"/>
      <c r="AT717" s="256" t="s">
        <v>245</v>
      </c>
      <c r="AU717" s="256" t="s">
        <v>85</v>
      </c>
      <c r="AV717" s="14" t="s">
        <v>85</v>
      </c>
      <c r="AW717" s="14" t="s">
        <v>37</v>
      </c>
      <c r="AX717" s="14" t="s">
        <v>76</v>
      </c>
      <c r="AY717" s="256" t="s">
        <v>235</v>
      </c>
    </row>
    <row r="718" s="16" customFormat="1">
      <c r="A718" s="16"/>
      <c r="B718" s="268"/>
      <c r="C718" s="269"/>
      <c r="D718" s="237" t="s">
        <v>245</v>
      </c>
      <c r="E718" s="270" t="s">
        <v>19</v>
      </c>
      <c r="F718" s="271" t="s">
        <v>250</v>
      </c>
      <c r="G718" s="269"/>
      <c r="H718" s="272">
        <v>0.17499999999999999</v>
      </c>
      <c r="I718" s="273"/>
      <c r="J718" s="269"/>
      <c r="K718" s="269"/>
      <c r="L718" s="274"/>
      <c r="M718" s="275"/>
      <c r="N718" s="276"/>
      <c r="O718" s="276"/>
      <c r="P718" s="276"/>
      <c r="Q718" s="276"/>
      <c r="R718" s="276"/>
      <c r="S718" s="276"/>
      <c r="T718" s="277"/>
      <c r="U718" s="16"/>
      <c r="V718" s="16"/>
      <c r="W718" s="16"/>
      <c r="X718" s="16"/>
      <c r="Y718" s="16"/>
      <c r="Z718" s="16"/>
      <c r="AA718" s="16"/>
      <c r="AB718" s="16"/>
      <c r="AC718" s="16"/>
      <c r="AD718" s="16"/>
      <c r="AE718" s="16"/>
      <c r="AT718" s="278" t="s">
        <v>245</v>
      </c>
      <c r="AU718" s="278" t="s">
        <v>85</v>
      </c>
      <c r="AV718" s="16" t="s">
        <v>100</v>
      </c>
      <c r="AW718" s="16" t="s">
        <v>37</v>
      </c>
      <c r="AX718" s="16" t="s">
        <v>83</v>
      </c>
      <c r="AY718" s="278" t="s">
        <v>235</v>
      </c>
    </row>
    <row r="719" s="14" customFormat="1">
      <c r="A719" s="14"/>
      <c r="B719" s="246"/>
      <c r="C719" s="247"/>
      <c r="D719" s="237" t="s">
        <v>245</v>
      </c>
      <c r="E719" s="247"/>
      <c r="F719" s="249" t="s">
        <v>2240</v>
      </c>
      <c r="G719" s="247"/>
      <c r="H719" s="250">
        <v>0.19300000000000001</v>
      </c>
      <c r="I719" s="251"/>
      <c r="J719" s="247"/>
      <c r="K719" s="247"/>
      <c r="L719" s="252"/>
      <c r="M719" s="253"/>
      <c r="N719" s="254"/>
      <c r="O719" s="254"/>
      <c r="P719" s="254"/>
      <c r="Q719" s="254"/>
      <c r="R719" s="254"/>
      <c r="S719" s="254"/>
      <c r="T719" s="255"/>
      <c r="U719" s="14"/>
      <c r="V719" s="14"/>
      <c r="W719" s="14"/>
      <c r="X719" s="14"/>
      <c r="Y719" s="14"/>
      <c r="Z719" s="14"/>
      <c r="AA719" s="14"/>
      <c r="AB719" s="14"/>
      <c r="AC719" s="14"/>
      <c r="AD719" s="14"/>
      <c r="AE719" s="14"/>
      <c r="AT719" s="256" t="s">
        <v>245</v>
      </c>
      <c r="AU719" s="256" t="s">
        <v>85</v>
      </c>
      <c r="AV719" s="14" t="s">
        <v>85</v>
      </c>
      <c r="AW719" s="14" t="s">
        <v>4</v>
      </c>
      <c r="AX719" s="14" t="s">
        <v>83</v>
      </c>
      <c r="AY719" s="256" t="s">
        <v>235</v>
      </c>
    </row>
    <row r="720" s="2" customFormat="1" ht="37.8" customHeight="1">
      <c r="A720" s="40"/>
      <c r="B720" s="41"/>
      <c r="C720" s="217" t="s">
        <v>773</v>
      </c>
      <c r="D720" s="217" t="s">
        <v>237</v>
      </c>
      <c r="E720" s="218" t="s">
        <v>2241</v>
      </c>
      <c r="F720" s="219" t="s">
        <v>2242</v>
      </c>
      <c r="G720" s="220" t="s">
        <v>369</v>
      </c>
      <c r="H720" s="221">
        <v>727.27499999999998</v>
      </c>
      <c r="I720" s="222"/>
      <c r="J720" s="223">
        <f>ROUND(I720*H720,2)</f>
        <v>0</v>
      </c>
      <c r="K720" s="219" t="s">
        <v>241</v>
      </c>
      <c r="L720" s="46"/>
      <c r="M720" s="224" t="s">
        <v>19</v>
      </c>
      <c r="N720" s="225" t="s">
        <v>47</v>
      </c>
      <c r="O720" s="86"/>
      <c r="P720" s="226">
        <f>O720*H720</f>
        <v>0</v>
      </c>
      <c r="Q720" s="226">
        <v>0</v>
      </c>
      <c r="R720" s="226">
        <f>Q720*H720</f>
        <v>0</v>
      </c>
      <c r="S720" s="226">
        <v>0</v>
      </c>
      <c r="T720" s="227">
        <f>S720*H720</f>
        <v>0</v>
      </c>
      <c r="U720" s="40"/>
      <c r="V720" s="40"/>
      <c r="W720" s="40"/>
      <c r="X720" s="40"/>
      <c r="Y720" s="40"/>
      <c r="Z720" s="40"/>
      <c r="AA720" s="40"/>
      <c r="AB720" s="40"/>
      <c r="AC720" s="40"/>
      <c r="AD720" s="40"/>
      <c r="AE720" s="40"/>
      <c r="AR720" s="228" t="s">
        <v>448</v>
      </c>
      <c r="AT720" s="228" t="s">
        <v>237</v>
      </c>
      <c r="AU720" s="228" t="s">
        <v>85</v>
      </c>
      <c r="AY720" s="19" t="s">
        <v>235</v>
      </c>
      <c r="BE720" s="229">
        <f>IF(N720="základní",J720,0)</f>
        <v>0</v>
      </c>
      <c r="BF720" s="229">
        <f>IF(N720="snížená",J720,0)</f>
        <v>0</v>
      </c>
      <c r="BG720" s="229">
        <f>IF(N720="zákl. přenesená",J720,0)</f>
        <v>0</v>
      </c>
      <c r="BH720" s="229">
        <f>IF(N720="sníž. přenesená",J720,0)</f>
        <v>0</v>
      </c>
      <c r="BI720" s="229">
        <f>IF(N720="nulová",J720,0)</f>
        <v>0</v>
      </c>
      <c r="BJ720" s="19" t="s">
        <v>83</v>
      </c>
      <c r="BK720" s="229">
        <f>ROUND(I720*H720,2)</f>
        <v>0</v>
      </c>
      <c r="BL720" s="19" t="s">
        <v>448</v>
      </c>
      <c r="BM720" s="228" t="s">
        <v>2243</v>
      </c>
    </row>
    <row r="721" s="2" customFormat="1">
      <c r="A721" s="40"/>
      <c r="B721" s="41"/>
      <c r="C721" s="42"/>
      <c r="D721" s="230" t="s">
        <v>243</v>
      </c>
      <c r="E721" s="42"/>
      <c r="F721" s="231" t="s">
        <v>2244</v>
      </c>
      <c r="G721" s="42"/>
      <c r="H721" s="42"/>
      <c r="I721" s="232"/>
      <c r="J721" s="42"/>
      <c r="K721" s="42"/>
      <c r="L721" s="46"/>
      <c r="M721" s="233"/>
      <c r="N721" s="234"/>
      <c r="O721" s="86"/>
      <c r="P721" s="86"/>
      <c r="Q721" s="86"/>
      <c r="R721" s="86"/>
      <c r="S721" s="86"/>
      <c r="T721" s="87"/>
      <c r="U721" s="40"/>
      <c r="V721" s="40"/>
      <c r="W721" s="40"/>
      <c r="X721" s="40"/>
      <c r="Y721" s="40"/>
      <c r="Z721" s="40"/>
      <c r="AA721" s="40"/>
      <c r="AB721" s="40"/>
      <c r="AC721" s="40"/>
      <c r="AD721" s="40"/>
      <c r="AE721" s="40"/>
      <c r="AT721" s="19" t="s">
        <v>243</v>
      </c>
      <c r="AU721" s="19" t="s">
        <v>85</v>
      </c>
    </row>
    <row r="722" s="13" customFormat="1">
      <c r="A722" s="13"/>
      <c r="B722" s="235"/>
      <c r="C722" s="236"/>
      <c r="D722" s="237" t="s">
        <v>245</v>
      </c>
      <c r="E722" s="238" t="s">
        <v>19</v>
      </c>
      <c r="F722" s="239" t="s">
        <v>2245</v>
      </c>
      <c r="G722" s="236"/>
      <c r="H722" s="238" t="s">
        <v>19</v>
      </c>
      <c r="I722" s="240"/>
      <c r="J722" s="236"/>
      <c r="K722" s="236"/>
      <c r="L722" s="241"/>
      <c r="M722" s="242"/>
      <c r="N722" s="243"/>
      <c r="O722" s="243"/>
      <c r="P722" s="243"/>
      <c r="Q722" s="243"/>
      <c r="R722" s="243"/>
      <c r="S722" s="243"/>
      <c r="T722" s="244"/>
      <c r="U722" s="13"/>
      <c r="V722" s="13"/>
      <c r="W722" s="13"/>
      <c r="X722" s="13"/>
      <c r="Y722" s="13"/>
      <c r="Z722" s="13"/>
      <c r="AA722" s="13"/>
      <c r="AB722" s="13"/>
      <c r="AC722" s="13"/>
      <c r="AD722" s="13"/>
      <c r="AE722" s="13"/>
      <c r="AT722" s="245" t="s">
        <v>245</v>
      </c>
      <c r="AU722" s="245" t="s">
        <v>85</v>
      </c>
      <c r="AV722" s="13" t="s">
        <v>83</v>
      </c>
      <c r="AW722" s="13" t="s">
        <v>37</v>
      </c>
      <c r="AX722" s="13" t="s">
        <v>76</v>
      </c>
      <c r="AY722" s="245" t="s">
        <v>235</v>
      </c>
    </row>
    <row r="723" s="13" customFormat="1">
      <c r="A723" s="13"/>
      <c r="B723" s="235"/>
      <c r="C723" s="236"/>
      <c r="D723" s="237" t="s">
        <v>245</v>
      </c>
      <c r="E723" s="238" t="s">
        <v>19</v>
      </c>
      <c r="F723" s="239" t="s">
        <v>2246</v>
      </c>
      <c r="G723" s="236"/>
      <c r="H723" s="238" t="s">
        <v>19</v>
      </c>
      <c r="I723" s="240"/>
      <c r="J723" s="236"/>
      <c r="K723" s="236"/>
      <c r="L723" s="241"/>
      <c r="M723" s="242"/>
      <c r="N723" s="243"/>
      <c r="O723" s="243"/>
      <c r="P723" s="243"/>
      <c r="Q723" s="243"/>
      <c r="R723" s="243"/>
      <c r="S723" s="243"/>
      <c r="T723" s="244"/>
      <c r="U723" s="13"/>
      <c r="V723" s="13"/>
      <c r="W723" s="13"/>
      <c r="X723" s="13"/>
      <c r="Y723" s="13"/>
      <c r="Z723" s="13"/>
      <c r="AA723" s="13"/>
      <c r="AB723" s="13"/>
      <c r="AC723" s="13"/>
      <c r="AD723" s="13"/>
      <c r="AE723" s="13"/>
      <c r="AT723" s="245" t="s">
        <v>245</v>
      </c>
      <c r="AU723" s="245" t="s">
        <v>85</v>
      </c>
      <c r="AV723" s="13" t="s">
        <v>83</v>
      </c>
      <c r="AW723" s="13" t="s">
        <v>37</v>
      </c>
      <c r="AX723" s="13" t="s">
        <v>76</v>
      </c>
      <c r="AY723" s="245" t="s">
        <v>235</v>
      </c>
    </row>
    <row r="724" s="14" customFormat="1">
      <c r="A724" s="14"/>
      <c r="B724" s="246"/>
      <c r="C724" s="247"/>
      <c r="D724" s="237" t="s">
        <v>245</v>
      </c>
      <c r="E724" s="248" t="s">
        <v>19</v>
      </c>
      <c r="F724" s="249" t="s">
        <v>2247</v>
      </c>
      <c r="G724" s="247"/>
      <c r="H724" s="250">
        <v>10.4</v>
      </c>
      <c r="I724" s="251"/>
      <c r="J724" s="247"/>
      <c r="K724" s="247"/>
      <c r="L724" s="252"/>
      <c r="M724" s="253"/>
      <c r="N724" s="254"/>
      <c r="O724" s="254"/>
      <c r="P724" s="254"/>
      <c r="Q724" s="254"/>
      <c r="R724" s="254"/>
      <c r="S724" s="254"/>
      <c r="T724" s="255"/>
      <c r="U724" s="14"/>
      <c r="V724" s="14"/>
      <c r="W724" s="14"/>
      <c r="X724" s="14"/>
      <c r="Y724" s="14"/>
      <c r="Z724" s="14"/>
      <c r="AA724" s="14"/>
      <c r="AB724" s="14"/>
      <c r="AC724" s="14"/>
      <c r="AD724" s="14"/>
      <c r="AE724" s="14"/>
      <c r="AT724" s="256" t="s">
        <v>245</v>
      </c>
      <c r="AU724" s="256" t="s">
        <v>85</v>
      </c>
      <c r="AV724" s="14" t="s">
        <v>85</v>
      </c>
      <c r="AW724" s="14" t="s">
        <v>37</v>
      </c>
      <c r="AX724" s="14" t="s">
        <v>76</v>
      </c>
      <c r="AY724" s="256" t="s">
        <v>235</v>
      </c>
    </row>
    <row r="725" s="14" customFormat="1">
      <c r="A725" s="14"/>
      <c r="B725" s="246"/>
      <c r="C725" s="247"/>
      <c r="D725" s="237" t="s">
        <v>245</v>
      </c>
      <c r="E725" s="248" t="s">
        <v>19</v>
      </c>
      <c r="F725" s="249" t="s">
        <v>2248</v>
      </c>
      <c r="G725" s="247"/>
      <c r="H725" s="250">
        <v>78.099999999999994</v>
      </c>
      <c r="I725" s="251"/>
      <c r="J725" s="247"/>
      <c r="K725" s="247"/>
      <c r="L725" s="252"/>
      <c r="M725" s="253"/>
      <c r="N725" s="254"/>
      <c r="O725" s="254"/>
      <c r="P725" s="254"/>
      <c r="Q725" s="254"/>
      <c r="R725" s="254"/>
      <c r="S725" s="254"/>
      <c r="T725" s="255"/>
      <c r="U725" s="14"/>
      <c r="V725" s="14"/>
      <c r="W725" s="14"/>
      <c r="X725" s="14"/>
      <c r="Y725" s="14"/>
      <c r="Z725" s="14"/>
      <c r="AA725" s="14"/>
      <c r="AB725" s="14"/>
      <c r="AC725" s="14"/>
      <c r="AD725" s="14"/>
      <c r="AE725" s="14"/>
      <c r="AT725" s="256" t="s">
        <v>245</v>
      </c>
      <c r="AU725" s="256" t="s">
        <v>85</v>
      </c>
      <c r="AV725" s="14" t="s">
        <v>85</v>
      </c>
      <c r="AW725" s="14" t="s">
        <v>37</v>
      </c>
      <c r="AX725" s="14" t="s">
        <v>76</v>
      </c>
      <c r="AY725" s="256" t="s">
        <v>235</v>
      </c>
    </row>
    <row r="726" s="14" customFormat="1">
      <c r="A726" s="14"/>
      <c r="B726" s="246"/>
      <c r="C726" s="247"/>
      <c r="D726" s="237" t="s">
        <v>245</v>
      </c>
      <c r="E726" s="248" t="s">
        <v>19</v>
      </c>
      <c r="F726" s="249" t="s">
        <v>2249</v>
      </c>
      <c r="G726" s="247"/>
      <c r="H726" s="250">
        <v>8.3599999999999994</v>
      </c>
      <c r="I726" s="251"/>
      <c r="J726" s="247"/>
      <c r="K726" s="247"/>
      <c r="L726" s="252"/>
      <c r="M726" s="253"/>
      <c r="N726" s="254"/>
      <c r="O726" s="254"/>
      <c r="P726" s="254"/>
      <c r="Q726" s="254"/>
      <c r="R726" s="254"/>
      <c r="S726" s="254"/>
      <c r="T726" s="255"/>
      <c r="U726" s="14"/>
      <c r="V726" s="14"/>
      <c r="W726" s="14"/>
      <c r="X726" s="14"/>
      <c r="Y726" s="14"/>
      <c r="Z726" s="14"/>
      <c r="AA726" s="14"/>
      <c r="AB726" s="14"/>
      <c r="AC726" s="14"/>
      <c r="AD726" s="14"/>
      <c r="AE726" s="14"/>
      <c r="AT726" s="256" t="s">
        <v>245</v>
      </c>
      <c r="AU726" s="256" t="s">
        <v>85</v>
      </c>
      <c r="AV726" s="14" t="s">
        <v>85</v>
      </c>
      <c r="AW726" s="14" t="s">
        <v>37</v>
      </c>
      <c r="AX726" s="14" t="s">
        <v>76</v>
      </c>
      <c r="AY726" s="256" t="s">
        <v>235</v>
      </c>
    </row>
    <row r="727" s="14" customFormat="1">
      <c r="A727" s="14"/>
      <c r="B727" s="246"/>
      <c r="C727" s="247"/>
      <c r="D727" s="237" t="s">
        <v>245</v>
      </c>
      <c r="E727" s="248" t="s">
        <v>19</v>
      </c>
      <c r="F727" s="249" t="s">
        <v>2250</v>
      </c>
      <c r="G727" s="247"/>
      <c r="H727" s="250">
        <v>9.1199999999999992</v>
      </c>
      <c r="I727" s="251"/>
      <c r="J727" s="247"/>
      <c r="K727" s="247"/>
      <c r="L727" s="252"/>
      <c r="M727" s="253"/>
      <c r="N727" s="254"/>
      <c r="O727" s="254"/>
      <c r="P727" s="254"/>
      <c r="Q727" s="254"/>
      <c r="R727" s="254"/>
      <c r="S727" s="254"/>
      <c r="T727" s="255"/>
      <c r="U727" s="14"/>
      <c r="V727" s="14"/>
      <c r="W727" s="14"/>
      <c r="X727" s="14"/>
      <c r="Y727" s="14"/>
      <c r="Z727" s="14"/>
      <c r="AA727" s="14"/>
      <c r="AB727" s="14"/>
      <c r="AC727" s="14"/>
      <c r="AD727" s="14"/>
      <c r="AE727" s="14"/>
      <c r="AT727" s="256" t="s">
        <v>245</v>
      </c>
      <c r="AU727" s="256" t="s">
        <v>85</v>
      </c>
      <c r="AV727" s="14" t="s">
        <v>85</v>
      </c>
      <c r="AW727" s="14" t="s">
        <v>37</v>
      </c>
      <c r="AX727" s="14" t="s">
        <v>76</v>
      </c>
      <c r="AY727" s="256" t="s">
        <v>235</v>
      </c>
    </row>
    <row r="728" s="14" customFormat="1">
      <c r="A728" s="14"/>
      <c r="B728" s="246"/>
      <c r="C728" s="247"/>
      <c r="D728" s="237" t="s">
        <v>245</v>
      </c>
      <c r="E728" s="248" t="s">
        <v>19</v>
      </c>
      <c r="F728" s="249" t="s">
        <v>2251</v>
      </c>
      <c r="G728" s="247"/>
      <c r="H728" s="250">
        <v>101.2</v>
      </c>
      <c r="I728" s="251"/>
      <c r="J728" s="247"/>
      <c r="K728" s="247"/>
      <c r="L728" s="252"/>
      <c r="M728" s="253"/>
      <c r="N728" s="254"/>
      <c r="O728" s="254"/>
      <c r="P728" s="254"/>
      <c r="Q728" s="254"/>
      <c r="R728" s="254"/>
      <c r="S728" s="254"/>
      <c r="T728" s="255"/>
      <c r="U728" s="14"/>
      <c r="V728" s="14"/>
      <c r="W728" s="14"/>
      <c r="X728" s="14"/>
      <c r="Y728" s="14"/>
      <c r="Z728" s="14"/>
      <c r="AA728" s="14"/>
      <c r="AB728" s="14"/>
      <c r="AC728" s="14"/>
      <c r="AD728" s="14"/>
      <c r="AE728" s="14"/>
      <c r="AT728" s="256" t="s">
        <v>245</v>
      </c>
      <c r="AU728" s="256" t="s">
        <v>85</v>
      </c>
      <c r="AV728" s="14" t="s">
        <v>85</v>
      </c>
      <c r="AW728" s="14" t="s">
        <v>37</v>
      </c>
      <c r="AX728" s="14" t="s">
        <v>76</v>
      </c>
      <c r="AY728" s="256" t="s">
        <v>235</v>
      </c>
    </row>
    <row r="729" s="14" customFormat="1">
      <c r="A729" s="14"/>
      <c r="B729" s="246"/>
      <c r="C729" s="247"/>
      <c r="D729" s="237" t="s">
        <v>245</v>
      </c>
      <c r="E729" s="248" t="s">
        <v>19</v>
      </c>
      <c r="F729" s="249" t="s">
        <v>2252</v>
      </c>
      <c r="G729" s="247"/>
      <c r="H729" s="250">
        <v>102.08</v>
      </c>
      <c r="I729" s="251"/>
      <c r="J729" s="247"/>
      <c r="K729" s="247"/>
      <c r="L729" s="252"/>
      <c r="M729" s="253"/>
      <c r="N729" s="254"/>
      <c r="O729" s="254"/>
      <c r="P729" s="254"/>
      <c r="Q729" s="254"/>
      <c r="R729" s="254"/>
      <c r="S729" s="254"/>
      <c r="T729" s="255"/>
      <c r="U729" s="14"/>
      <c r="V729" s="14"/>
      <c r="W729" s="14"/>
      <c r="X729" s="14"/>
      <c r="Y729" s="14"/>
      <c r="Z729" s="14"/>
      <c r="AA729" s="14"/>
      <c r="AB729" s="14"/>
      <c r="AC729" s="14"/>
      <c r="AD729" s="14"/>
      <c r="AE729" s="14"/>
      <c r="AT729" s="256" t="s">
        <v>245</v>
      </c>
      <c r="AU729" s="256" t="s">
        <v>85</v>
      </c>
      <c r="AV729" s="14" t="s">
        <v>85</v>
      </c>
      <c r="AW729" s="14" t="s">
        <v>37</v>
      </c>
      <c r="AX729" s="14" t="s">
        <v>76</v>
      </c>
      <c r="AY729" s="256" t="s">
        <v>235</v>
      </c>
    </row>
    <row r="730" s="14" customFormat="1">
      <c r="A730" s="14"/>
      <c r="B730" s="246"/>
      <c r="C730" s="247"/>
      <c r="D730" s="237" t="s">
        <v>245</v>
      </c>
      <c r="E730" s="248" t="s">
        <v>19</v>
      </c>
      <c r="F730" s="249" t="s">
        <v>519</v>
      </c>
      <c r="G730" s="247"/>
      <c r="H730" s="250">
        <v>23</v>
      </c>
      <c r="I730" s="251"/>
      <c r="J730" s="247"/>
      <c r="K730" s="247"/>
      <c r="L730" s="252"/>
      <c r="M730" s="253"/>
      <c r="N730" s="254"/>
      <c r="O730" s="254"/>
      <c r="P730" s="254"/>
      <c r="Q730" s="254"/>
      <c r="R730" s="254"/>
      <c r="S730" s="254"/>
      <c r="T730" s="255"/>
      <c r="U730" s="14"/>
      <c r="V730" s="14"/>
      <c r="W730" s="14"/>
      <c r="X730" s="14"/>
      <c r="Y730" s="14"/>
      <c r="Z730" s="14"/>
      <c r="AA730" s="14"/>
      <c r="AB730" s="14"/>
      <c r="AC730" s="14"/>
      <c r="AD730" s="14"/>
      <c r="AE730" s="14"/>
      <c r="AT730" s="256" t="s">
        <v>245</v>
      </c>
      <c r="AU730" s="256" t="s">
        <v>85</v>
      </c>
      <c r="AV730" s="14" t="s">
        <v>85</v>
      </c>
      <c r="AW730" s="14" t="s">
        <v>37</v>
      </c>
      <c r="AX730" s="14" t="s">
        <v>76</v>
      </c>
      <c r="AY730" s="256" t="s">
        <v>235</v>
      </c>
    </row>
    <row r="731" s="14" customFormat="1">
      <c r="A731" s="14"/>
      <c r="B731" s="246"/>
      <c r="C731" s="247"/>
      <c r="D731" s="237" t="s">
        <v>245</v>
      </c>
      <c r="E731" s="248" t="s">
        <v>19</v>
      </c>
      <c r="F731" s="249" t="s">
        <v>2253</v>
      </c>
      <c r="G731" s="247"/>
      <c r="H731" s="250">
        <v>23.719999999999999</v>
      </c>
      <c r="I731" s="251"/>
      <c r="J731" s="247"/>
      <c r="K731" s="247"/>
      <c r="L731" s="252"/>
      <c r="M731" s="253"/>
      <c r="N731" s="254"/>
      <c r="O731" s="254"/>
      <c r="P731" s="254"/>
      <c r="Q731" s="254"/>
      <c r="R731" s="254"/>
      <c r="S731" s="254"/>
      <c r="T731" s="255"/>
      <c r="U731" s="14"/>
      <c r="V731" s="14"/>
      <c r="W731" s="14"/>
      <c r="X731" s="14"/>
      <c r="Y731" s="14"/>
      <c r="Z731" s="14"/>
      <c r="AA731" s="14"/>
      <c r="AB731" s="14"/>
      <c r="AC731" s="14"/>
      <c r="AD731" s="14"/>
      <c r="AE731" s="14"/>
      <c r="AT731" s="256" t="s">
        <v>245</v>
      </c>
      <c r="AU731" s="256" t="s">
        <v>85</v>
      </c>
      <c r="AV731" s="14" t="s">
        <v>85</v>
      </c>
      <c r="AW731" s="14" t="s">
        <v>37</v>
      </c>
      <c r="AX731" s="14" t="s">
        <v>76</v>
      </c>
      <c r="AY731" s="256" t="s">
        <v>235</v>
      </c>
    </row>
    <row r="732" s="14" customFormat="1">
      <c r="A732" s="14"/>
      <c r="B732" s="246"/>
      <c r="C732" s="247"/>
      <c r="D732" s="237" t="s">
        <v>245</v>
      </c>
      <c r="E732" s="248" t="s">
        <v>19</v>
      </c>
      <c r="F732" s="249" t="s">
        <v>2254</v>
      </c>
      <c r="G732" s="247"/>
      <c r="H732" s="250">
        <v>43.469999999999999</v>
      </c>
      <c r="I732" s="251"/>
      <c r="J732" s="247"/>
      <c r="K732" s="247"/>
      <c r="L732" s="252"/>
      <c r="M732" s="253"/>
      <c r="N732" s="254"/>
      <c r="O732" s="254"/>
      <c r="P732" s="254"/>
      <c r="Q732" s="254"/>
      <c r="R732" s="254"/>
      <c r="S732" s="254"/>
      <c r="T732" s="255"/>
      <c r="U732" s="14"/>
      <c r="V732" s="14"/>
      <c r="W732" s="14"/>
      <c r="X732" s="14"/>
      <c r="Y732" s="14"/>
      <c r="Z732" s="14"/>
      <c r="AA732" s="14"/>
      <c r="AB732" s="14"/>
      <c r="AC732" s="14"/>
      <c r="AD732" s="14"/>
      <c r="AE732" s="14"/>
      <c r="AT732" s="256" t="s">
        <v>245</v>
      </c>
      <c r="AU732" s="256" t="s">
        <v>85</v>
      </c>
      <c r="AV732" s="14" t="s">
        <v>85</v>
      </c>
      <c r="AW732" s="14" t="s">
        <v>37</v>
      </c>
      <c r="AX732" s="14" t="s">
        <v>76</v>
      </c>
      <c r="AY732" s="256" t="s">
        <v>235</v>
      </c>
    </row>
    <row r="733" s="14" customFormat="1">
      <c r="A733" s="14"/>
      <c r="B733" s="246"/>
      <c r="C733" s="247"/>
      <c r="D733" s="237" t="s">
        <v>245</v>
      </c>
      <c r="E733" s="248" t="s">
        <v>19</v>
      </c>
      <c r="F733" s="249" t="s">
        <v>2255</v>
      </c>
      <c r="G733" s="247"/>
      <c r="H733" s="250">
        <v>20.760000000000002</v>
      </c>
      <c r="I733" s="251"/>
      <c r="J733" s="247"/>
      <c r="K733" s="247"/>
      <c r="L733" s="252"/>
      <c r="M733" s="253"/>
      <c r="N733" s="254"/>
      <c r="O733" s="254"/>
      <c r="P733" s="254"/>
      <c r="Q733" s="254"/>
      <c r="R733" s="254"/>
      <c r="S733" s="254"/>
      <c r="T733" s="255"/>
      <c r="U733" s="14"/>
      <c r="V733" s="14"/>
      <c r="W733" s="14"/>
      <c r="X733" s="14"/>
      <c r="Y733" s="14"/>
      <c r="Z733" s="14"/>
      <c r="AA733" s="14"/>
      <c r="AB733" s="14"/>
      <c r="AC733" s="14"/>
      <c r="AD733" s="14"/>
      <c r="AE733" s="14"/>
      <c r="AT733" s="256" t="s">
        <v>245</v>
      </c>
      <c r="AU733" s="256" t="s">
        <v>85</v>
      </c>
      <c r="AV733" s="14" t="s">
        <v>85</v>
      </c>
      <c r="AW733" s="14" t="s">
        <v>37</v>
      </c>
      <c r="AX733" s="14" t="s">
        <v>76</v>
      </c>
      <c r="AY733" s="256" t="s">
        <v>235</v>
      </c>
    </row>
    <row r="734" s="14" customFormat="1">
      <c r="A734" s="14"/>
      <c r="B734" s="246"/>
      <c r="C734" s="247"/>
      <c r="D734" s="237" t="s">
        <v>245</v>
      </c>
      <c r="E734" s="248" t="s">
        <v>19</v>
      </c>
      <c r="F734" s="249" t="s">
        <v>2256</v>
      </c>
      <c r="G734" s="247"/>
      <c r="H734" s="250">
        <v>34.799999999999997</v>
      </c>
      <c r="I734" s="251"/>
      <c r="J734" s="247"/>
      <c r="K734" s="247"/>
      <c r="L734" s="252"/>
      <c r="M734" s="253"/>
      <c r="N734" s="254"/>
      <c r="O734" s="254"/>
      <c r="P734" s="254"/>
      <c r="Q734" s="254"/>
      <c r="R734" s="254"/>
      <c r="S734" s="254"/>
      <c r="T734" s="255"/>
      <c r="U734" s="14"/>
      <c r="V734" s="14"/>
      <c r="W734" s="14"/>
      <c r="X734" s="14"/>
      <c r="Y734" s="14"/>
      <c r="Z734" s="14"/>
      <c r="AA734" s="14"/>
      <c r="AB734" s="14"/>
      <c r="AC734" s="14"/>
      <c r="AD734" s="14"/>
      <c r="AE734" s="14"/>
      <c r="AT734" s="256" t="s">
        <v>245</v>
      </c>
      <c r="AU734" s="256" t="s">
        <v>85</v>
      </c>
      <c r="AV734" s="14" t="s">
        <v>85</v>
      </c>
      <c r="AW734" s="14" t="s">
        <v>37</v>
      </c>
      <c r="AX734" s="14" t="s">
        <v>76</v>
      </c>
      <c r="AY734" s="256" t="s">
        <v>235</v>
      </c>
    </row>
    <row r="735" s="14" customFormat="1">
      <c r="A735" s="14"/>
      <c r="B735" s="246"/>
      <c r="C735" s="247"/>
      <c r="D735" s="237" t="s">
        <v>245</v>
      </c>
      <c r="E735" s="248" t="s">
        <v>19</v>
      </c>
      <c r="F735" s="249" t="s">
        <v>2257</v>
      </c>
      <c r="G735" s="247"/>
      <c r="H735" s="250">
        <v>37.274999999999999</v>
      </c>
      <c r="I735" s="251"/>
      <c r="J735" s="247"/>
      <c r="K735" s="247"/>
      <c r="L735" s="252"/>
      <c r="M735" s="253"/>
      <c r="N735" s="254"/>
      <c r="O735" s="254"/>
      <c r="P735" s="254"/>
      <c r="Q735" s="254"/>
      <c r="R735" s="254"/>
      <c r="S735" s="254"/>
      <c r="T735" s="255"/>
      <c r="U735" s="14"/>
      <c r="V735" s="14"/>
      <c r="W735" s="14"/>
      <c r="X735" s="14"/>
      <c r="Y735" s="14"/>
      <c r="Z735" s="14"/>
      <c r="AA735" s="14"/>
      <c r="AB735" s="14"/>
      <c r="AC735" s="14"/>
      <c r="AD735" s="14"/>
      <c r="AE735" s="14"/>
      <c r="AT735" s="256" t="s">
        <v>245</v>
      </c>
      <c r="AU735" s="256" t="s">
        <v>85</v>
      </c>
      <c r="AV735" s="14" t="s">
        <v>85</v>
      </c>
      <c r="AW735" s="14" t="s">
        <v>37</v>
      </c>
      <c r="AX735" s="14" t="s">
        <v>76</v>
      </c>
      <c r="AY735" s="256" t="s">
        <v>235</v>
      </c>
    </row>
    <row r="736" s="14" customFormat="1">
      <c r="A736" s="14"/>
      <c r="B736" s="246"/>
      <c r="C736" s="247"/>
      <c r="D736" s="237" t="s">
        <v>245</v>
      </c>
      <c r="E736" s="248" t="s">
        <v>19</v>
      </c>
      <c r="F736" s="249" t="s">
        <v>2258</v>
      </c>
      <c r="G736" s="247"/>
      <c r="H736" s="250">
        <v>16.629999999999999</v>
      </c>
      <c r="I736" s="251"/>
      <c r="J736" s="247"/>
      <c r="K736" s="247"/>
      <c r="L736" s="252"/>
      <c r="M736" s="253"/>
      <c r="N736" s="254"/>
      <c r="O736" s="254"/>
      <c r="P736" s="254"/>
      <c r="Q736" s="254"/>
      <c r="R736" s="254"/>
      <c r="S736" s="254"/>
      <c r="T736" s="255"/>
      <c r="U736" s="14"/>
      <c r="V736" s="14"/>
      <c r="W736" s="14"/>
      <c r="X736" s="14"/>
      <c r="Y736" s="14"/>
      <c r="Z736" s="14"/>
      <c r="AA736" s="14"/>
      <c r="AB736" s="14"/>
      <c r="AC736" s="14"/>
      <c r="AD736" s="14"/>
      <c r="AE736" s="14"/>
      <c r="AT736" s="256" t="s">
        <v>245</v>
      </c>
      <c r="AU736" s="256" t="s">
        <v>85</v>
      </c>
      <c r="AV736" s="14" t="s">
        <v>85</v>
      </c>
      <c r="AW736" s="14" t="s">
        <v>37</v>
      </c>
      <c r="AX736" s="14" t="s">
        <v>76</v>
      </c>
      <c r="AY736" s="256" t="s">
        <v>235</v>
      </c>
    </row>
    <row r="737" s="14" customFormat="1">
      <c r="A737" s="14"/>
      <c r="B737" s="246"/>
      <c r="C737" s="247"/>
      <c r="D737" s="237" t="s">
        <v>245</v>
      </c>
      <c r="E737" s="248" t="s">
        <v>19</v>
      </c>
      <c r="F737" s="249" t="s">
        <v>2259</v>
      </c>
      <c r="G737" s="247"/>
      <c r="H737" s="250">
        <v>95.079999999999998</v>
      </c>
      <c r="I737" s="251"/>
      <c r="J737" s="247"/>
      <c r="K737" s="247"/>
      <c r="L737" s="252"/>
      <c r="M737" s="253"/>
      <c r="N737" s="254"/>
      <c r="O737" s="254"/>
      <c r="P737" s="254"/>
      <c r="Q737" s="254"/>
      <c r="R737" s="254"/>
      <c r="S737" s="254"/>
      <c r="T737" s="255"/>
      <c r="U737" s="14"/>
      <c r="V737" s="14"/>
      <c r="W737" s="14"/>
      <c r="X737" s="14"/>
      <c r="Y737" s="14"/>
      <c r="Z737" s="14"/>
      <c r="AA737" s="14"/>
      <c r="AB737" s="14"/>
      <c r="AC737" s="14"/>
      <c r="AD737" s="14"/>
      <c r="AE737" s="14"/>
      <c r="AT737" s="256" t="s">
        <v>245</v>
      </c>
      <c r="AU737" s="256" t="s">
        <v>85</v>
      </c>
      <c r="AV737" s="14" t="s">
        <v>85</v>
      </c>
      <c r="AW737" s="14" t="s">
        <v>37</v>
      </c>
      <c r="AX737" s="14" t="s">
        <v>76</v>
      </c>
      <c r="AY737" s="256" t="s">
        <v>235</v>
      </c>
    </row>
    <row r="738" s="14" customFormat="1">
      <c r="A738" s="14"/>
      <c r="B738" s="246"/>
      <c r="C738" s="247"/>
      <c r="D738" s="237" t="s">
        <v>245</v>
      </c>
      <c r="E738" s="248" t="s">
        <v>19</v>
      </c>
      <c r="F738" s="249" t="s">
        <v>2260</v>
      </c>
      <c r="G738" s="247"/>
      <c r="H738" s="250">
        <v>53.555</v>
      </c>
      <c r="I738" s="251"/>
      <c r="J738" s="247"/>
      <c r="K738" s="247"/>
      <c r="L738" s="252"/>
      <c r="M738" s="253"/>
      <c r="N738" s="254"/>
      <c r="O738" s="254"/>
      <c r="P738" s="254"/>
      <c r="Q738" s="254"/>
      <c r="R738" s="254"/>
      <c r="S738" s="254"/>
      <c r="T738" s="255"/>
      <c r="U738" s="14"/>
      <c r="V738" s="14"/>
      <c r="W738" s="14"/>
      <c r="X738" s="14"/>
      <c r="Y738" s="14"/>
      <c r="Z738" s="14"/>
      <c r="AA738" s="14"/>
      <c r="AB738" s="14"/>
      <c r="AC738" s="14"/>
      <c r="AD738" s="14"/>
      <c r="AE738" s="14"/>
      <c r="AT738" s="256" t="s">
        <v>245</v>
      </c>
      <c r="AU738" s="256" t="s">
        <v>85</v>
      </c>
      <c r="AV738" s="14" t="s">
        <v>85</v>
      </c>
      <c r="AW738" s="14" t="s">
        <v>37</v>
      </c>
      <c r="AX738" s="14" t="s">
        <v>76</v>
      </c>
      <c r="AY738" s="256" t="s">
        <v>235</v>
      </c>
    </row>
    <row r="739" s="13" customFormat="1">
      <c r="A739" s="13"/>
      <c r="B739" s="235"/>
      <c r="C739" s="236"/>
      <c r="D739" s="237" t="s">
        <v>245</v>
      </c>
      <c r="E739" s="238" t="s">
        <v>19</v>
      </c>
      <c r="F739" s="239" t="s">
        <v>2261</v>
      </c>
      <c r="G739" s="236"/>
      <c r="H739" s="238" t="s">
        <v>19</v>
      </c>
      <c r="I739" s="240"/>
      <c r="J739" s="236"/>
      <c r="K739" s="236"/>
      <c r="L739" s="241"/>
      <c r="M739" s="242"/>
      <c r="N739" s="243"/>
      <c r="O739" s="243"/>
      <c r="P739" s="243"/>
      <c r="Q739" s="243"/>
      <c r="R739" s="243"/>
      <c r="S739" s="243"/>
      <c r="T739" s="244"/>
      <c r="U739" s="13"/>
      <c r="V739" s="13"/>
      <c r="W739" s="13"/>
      <c r="X739" s="13"/>
      <c r="Y739" s="13"/>
      <c r="Z739" s="13"/>
      <c r="AA739" s="13"/>
      <c r="AB739" s="13"/>
      <c r="AC739" s="13"/>
      <c r="AD739" s="13"/>
      <c r="AE739" s="13"/>
      <c r="AT739" s="245" t="s">
        <v>245</v>
      </c>
      <c r="AU739" s="245" t="s">
        <v>85</v>
      </c>
      <c r="AV739" s="13" t="s">
        <v>83</v>
      </c>
      <c r="AW739" s="13" t="s">
        <v>37</v>
      </c>
      <c r="AX739" s="13" t="s">
        <v>76</v>
      </c>
      <c r="AY739" s="245" t="s">
        <v>235</v>
      </c>
    </row>
    <row r="740" s="14" customFormat="1">
      <c r="A740" s="14"/>
      <c r="B740" s="246"/>
      <c r="C740" s="247"/>
      <c r="D740" s="237" t="s">
        <v>245</v>
      </c>
      <c r="E740" s="248" t="s">
        <v>19</v>
      </c>
      <c r="F740" s="249" t="s">
        <v>2262</v>
      </c>
      <c r="G740" s="247"/>
      <c r="H740" s="250">
        <v>1.05</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245</v>
      </c>
      <c r="AU740" s="256" t="s">
        <v>85</v>
      </c>
      <c r="AV740" s="14" t="s">
        <v>85</v>
      </c>
      <c r="AW740" s="14" t="s">
        <v>37</v>
      </c>
      <c r="AX740" s="14" t="s">
        <v>76</v>
      </c>
      <c r="AY740" s="256" t="s">
        <v>235</v>
      </c>
    </row>
    <row r="741" s="14" customFormat="1">
      <c r="A741" s="14"/>
      <c r="B741" s="246"/>
      <c r="C741" s="247"/>
      <c r="D741" s="237" t="s">
        <v>245</v>
      </c>
      <c r="E741" s="248" t="s">
        <v>19</v>
      </c>
      <c r="F741" s="249" t="s">
        <v>2263</v>
      </c>
      <c r="G741" s="247"/>
      <c r="H741" s="250">
        <v>1.0800000000000001</v>
      </c>
      <c r="I741" s="251"/>
      <c r="J741" s="247"/>
      <c r="K741" s="247"/>
      <c r="L741" s="252"/>
      <c r="M741" s="253"/>
      <c r="N741" s="254"/>
      <c r="O741" s="254"/>
      <c r="P741" s="254"/>
      <c r="Q741" s="254"/>
      <c r="R741" s="254"/>
      <c r="S741" s="254"/>
      <c r="T741" s="255"/>
      <c r="U741" s="14"/>
      <c r="V741" s="14"/>
      <c r="W741" s="14"/>
      <c r="X741" s="14"/>
      <c r="Y741" s="14"/>
      <c r="Z741" s="14"/>
      <c r="AA741" s="14"/>
      <c r="AB741" s="14"/>
      <c r="AC741" s="14"/>
      <c r="AD741" s="14"/>
      <c r="AE741" s="14"/>
      <c r="AT741" s="256" t="s">
        <v>245</v>
      </c>
      <c r="AU741" s="256" t="s">
        <v>85</v>
      </c>
      <c r="AV741" s="14" t="s">
        <v>85</v>
      </c>
      <c r="AW741" s="14" t="s">
        <v>37</v>
      </c>
      <c r="AX741" s="14" t="s">
        <v>76</v>
      </c>
      <c r="AY741" s="256" t="s">
        <v>235</v>
      </c>
    </row>
    <row r="742" s="14" customFormat="1">
      <c r="A742" s="14"/>
      <c r="B742" s="246"/>
      <c r="C742" s="247"/>
      <c r="D742" s="237" t="s">
        <v>245</v>
      </c>
      <c r="E742" s="248" t="s">
        <v>19</v>
      </c>
      <c r="F742" s="249" t="s">
        <v>2264</v>
      </c>
      <c r="G742" s="247"/>
      <c r="H742" s="250">
        <v>17.600000000000001</v>
      </c>
      <c r="I742" s="251"/>
      <c r="J742" s="247"/>
      <c r="K742" s="247"/>
      <c r="L742" s="252"/>
      <c r="M742" s="253"/>
      <c r="N742" s="254"/>
      <c r="O742" s="254"/>
      <c r="P742" s="254"/>
      <c r="Q742" s="254"/>
      <c r="R742" s="254"/>
      <c r="S742" s="254"/>
      <c r="T742" s="255"/>
      <c r="U742" s="14"/>
      <c r="V742" s="14"/>
      <c r="W742" s="14"/>
      <c r="X742" s="14"/>
      <c r="Y742" s="14"/>
      <c r="Z742" s="14"/>
      <c r="AA742" s="14"/>
      <c r="AB742" s="14"/>
      <c r="AC742" s="14"/>
      <c r="AD742" s="14"/>
      <c r="AE742" s="14"/>
      <c r="AT742" s="256" t="s">
        <v>245</v>
      </c>
      <c r="AU742" s="256" t="s">
        <v>85</v>
      </c>
      <c r="AV742" s="14" t="s">
        <v>85</v>
      </c>
      <c r="AW742" s="14" t="s">
        <v>37</v>
      </c>
      <c r="AX742" s="14" t="s">
        <v>76</v>
      </c>
      <c r="AY742" s="256" t="s">
        <v>235</v>
      </c>
    </row>
    <row r="743" s="13" customFormat="1">
      <c r="A743" s="13"/>
      <c r="B743" s="235"/>
      <c r="C743" s="236"/>
      <c r="D743" s="237" t="s">
        <v>245</v>
      </c>
      <c r="E743" s="238" t="s">
        <v>19</v>
      </c>
      <c r="F743" s="239" t="s">
        <v>2265</v>
      </c>
      <c r="G743" s="236"/>
      <c r="H743" s="238" t="s">
        <v>19</v>
      </c>
      <c r="I743" s="240"/>
      <c r="J743" s="236"/>
      <c r="K743" s="236"/>
      <c r="L743" s="241"/>
      <c r="M743" s="242"/>
      <c r="N743" s="243"/>
      <c r="O743" s="243"/>
      <c r="P743" s="243"/>
      <c r="Q743" s="243"/>
      <c r="R743" s="243"/>
      <c r="S743" s="243"/>
      <c r="T743" s="244"/>
      <c r="U743" s="13"/>
      <c r="V743" s="13"/>
      <c r="W743" s="13"/>
      <c r="X743" s="13"/>
      <c r="Y743" s="13"/>
      <c r="Z743" s="13"/>
      <c r="AA743" s="13"/>
      <c r="AB743" s="13"/>
      <c r="AC743" s="13"/>
      <c r="AD743" s="13"/>
      <c r="AE743" s="13"/>
      <c r="AT743" s="245" t="s">
        <v>245</v>
      </c>
      <c r="AU743" s="245" t="s">
        <v>85</v>
      </c>
      <c r="AV743" s="13" t="s">
        <v>83</v>
      </c>
      <c r="AW743" s="13" t="s">
        <v>37</v>
      </c>
      <c r="AX743" s="13" t="s">
        <v>76</v>
      </c>
      <c r="AY743" s="245" t="s">
        <v>235</v>
      </c>
    </row>
    <row r="744" s="14" customFormat="1">
      <c r="A744" s="14"/>
      <c r="B744" s="246"/>
      <c r="C744" s="247"/>
      <c r="D744" s="237" t="s">
        <v>245</v>
      </c>
      <c r="E744" s="248" t="s">
        <v>19</v>
      </c>
      <c r="F744" s="249" t="s">
        <v>2266</v>
      </c>
      <c r="G744" s="247"/>
      <c r="H744" s="250">
        <v>12.75</v>
      </c>
      <c r="I744" s="251"/>
      <c r="J744" s="247"/>
      <c r="K744" s="247"/>
      <c r="L744" s="252"/>
      <c r="M744" s="253"/>
      <c r="N744" s="254"/>
      <c r="O744" s="254"/>
      <c r="P744" s="254"/>
      <c r="Q744" s="254"/>
      <c r="R744" s="254"/>
      <c r="S744" s="254"/>
      <c r="T744" s="255"/>
      <c r="U744" s="14"/>
      <c r="V744" s="14"/>
      <c r="W744" s="14"/>
      <c r="X744" s="14"/>
      <c r="Y744" s="14"/>
      <c r="Z744" s="14"/>
      <c r="AA744" s="14"/>
      <c r="AB744" s="14"/>
      <c r="AC744" s="14"/>
      <c r="AD744" s="14"/>
      <c r="AE744" s="14"/>
      <c r="AT744" s="256" t="s">
        <v>245</v>
      </c>
      <c r="AU744" s="256" t="s">
        <v>85</v>
      </c>
      <c r="AV744" s="14" t="s">
        <v>85</v>
      </c>
      <c r="AW744" s="14" t="s">
        <v>37</v>
      </c>
      <c r="AX744" s="14" t="s">
        <v>76</v>
      </c>
      <c r="AY744" s="256" t="s">
        <v>235</v>
      </c>
    </row>
    <row r="745" s="14" customFormat="1">
      <c r="A745" s="14"/>
      <c r="B745" s="246"/>
      <c r="C745" s="247"/>
      <c r="D745" s="237" t="s">
        <v>245</v>
      </c>
      <c r="E745" s="248" t="s">
        <v>19</v>
      </c>
      <c r="F745" s="249" t="s">
        <v>1062</v>
      </c>
      <c r="G745" s="247"/>
      <c r="H745" s="250">
        <v>4.0199999999999996</v>
      </c>
      <c r="I745" s="251"/>
      <c r="J745" s="247"/>
      <c r="K745" s="247"/>
      <c r="L745" s="252"/>
      <c r="M745" s="253"/>
      <c r="N745" s="254"/>
      <c r="O745" s="254"/>
      <c r="P745" s="254"/>
      <c r="Q745" s="254"/>
      <c r="R745" s="254"/>
      <c r="S745" s="254"/>
      <c r="T745" s="255"/>
      <c r="U745" s="14"/>
      <c r="V745" s="14"/>
      <c r="W745" s="14"/>
      <c r="X745" s="14"/>
      <c r="Y745" s="14"/>
      <c r="Z745" s="14"/>
      <c r="AA745" s="14"/>
      <c r="AB745" s="14"/>
      <c r="AC745" s="14"/>
      <c r="AD745" s="14"/>
      <c r="AE745" s="14"/>
      <c r="AT745" s="256" t="s">
        <v>245</v>
      </c>
      <c r="AU745" s="256" t="s">
        <v>85</v>
      </c>
      <c r="AV745" s="14" t="s">
        <v>85</v>
      </c>
      <c r="AW745" s="14" t="s">
        <v>37</v>
      </c>
      <c r="AX745" s="14" t="s">
        <v>76</v>
      </c>
      <c r="AY745" s="256" t="s">
        <v>235</v>
      </c>
    </row>
    <row r="746" s="14" customFormat="1">
      <c r="A746" s="14"/>
      <c r="B746" s="246"/>
      <c r="C746" s="247"/>
      <c r="D746" s="237" t="s">
        <v>245</v>
      </c>
      <c r="E746" s="248" t="s">
        <v>19</v>
      </c>
      <c r="F746" s="249" t="s">
        <v>2267</v>
      </c>
      <c r="G746" s="247"/>
      <c r="H746" s="250">
        <v>12.965</v>
      </c>
      <c r="I746" s="251"/>
      <c r="J746" s="247"/>
      <c r="K746" s="247"/>
      <c r="L746" s="252"/>
      <c r="M746" s="253"/>
      <c r="N746" s="254"/>
      <c r="O746" s="254"/>
      <c r="P746" s="254"/>
      <c r="Q746" s="254"/>
      <c r="R746" s="254"/>
      <c r="S746" s="254"/>
      <c r="T746" s="255"/>
      <c r="U746" s="14"/>
      <c r="V746" s="14"/>
      <c r="W746" s="14"/>
      <c r="X746" s="14"/>
      <c r="Y746" s="14"/>
      <c r="Z746" s="14"/>
      <c r="AA746" s="14"/>
      <c r="AB746" s="14"/>
      <c r="AC746" s="14"/>
      <c r="AD746" s="14"/>
      <c r="AE746" s="14"/>
      <c r="AT746" s="256" t="s">
        <v>245</v>
      </c>
      <c r="AU746" s="256" t="s">
        <v>85</v>
      </c>
      <c r="AV746" s="14" t="s">
        <v>85</v>
      </c>
      <c r="AW746" s="14" t="s">
        <v>37</v>
      </c>
      <c r="AX746" s="14" t="s">
        <v>76</v>
      </c>
      <c r="AY746" s="256" t="s">
        <v>235</v>
      </c>
    </row>
    <row r="747" s="14" customFormat="1">
      <c r="A747" s="14"/>
      <c r="B747" s="246"/>
      <c r="C747" s="247"/>
      <c r="D747" s="237" t="s">
        <v>245</v>
      </c>
      <c r="E747" s="248" t="s">
        <v>19</v>
      </c>
      <c r="F747" s="249" t="s">
        <v>2268</v>
      </c>
      <c r="G747" s="247"/>
      <c r="H747" s="250">
        <v>20.260000000000002</v>
      </c>
      <c r="I747" s="251"/>
      <c r="J747" s="247"/>
      <c r="K747" s="247"/>
      <c r="L747" s="252"/>
      <c r="M747" s="253"/>
      <c r="N747" s="254"/>
      <c r="O747" s="254"/>
      <c r="P747" s="254"/>
      <c r="Q747" s="254"/>
      <c r="R747" s="254"/>
      <c r="S747" s="254"/>
      <c r="T747" s="255"/>
      <c r="U747" s="14"/>
      <c r="V747" s="14"/>
      <c r="W747" s="14"/>
      <c r="X747" s="14"/>
      <c r="Y747" s="14"/>
      <c r="Z747" s="14"/>
      <c r="AA747" s="14"/>
      <c r="AB747" s="14"/>
      <c r="AC747" s="14"/>
      <c r="AD747" s="14"/>
      <c r="AE747" s="14"/>
      <c r="AT747" s="256" t="s">
        <v>245</v>
      </c>
      <c r="AU747" s="256" t="s">
        <v>85</v>
      </c>
      <c r="AV747" s="14" t="s">
        <v>85</v>
      </c>
      <c r="AW747" s="14" t="s">
        <v>37</v>
      </c>
      <c r="AX747" s="14" t="s">
        <v>76</v>
      </c>
      <c r="AY747" s="256" t="s">
        <v>235</v>
      </c>
    </row>
    <row r="748" s="16" customFormat="1">
      <c r="A748" s="16"/>
      <c r="B748" s="268"/>
      <c r="C748" s="269"/>
      <c r="D748" s="237" t="s">
        <v>245</v>
      </c>
      <c r="E748" s="270" t="s">
        <v>19</v>
      </c>
      <c r="F748" s="271" t="s">
        <v>250</v>
      </c>
      <c r="G748" s="269"/>
      <c r="H748" s="272">
        <v>727.27499999999998</v>
      </c>
      <c r="I748" s="273"/>
      <c r="J748" s="269"/>
      <c r="K748" s="269"/>
      <c r="L748" s="274"/>
      <c r="M748" s="275"/>
      <c r="N748" s="276"/>
      <c r="O748" s="276"/>
      <c r="P748" s="276"/>
      <c r="Q748" s="276"/>
      <c r="R748" s="276"/>
      <c r="S748" s="276"/>
      <c r="T748" s="277"/>
      <c r="U748" s="16"/>
      <c r="V748" s="16"/>
      <c r="W748" s="16"/>
      <c r="X748" s="16"/>
      <c r="Y748" s="16"/>
      <c r="Z748" s="16"/>
      <c r="AA748" s="16"/>
      <c r="AB748" s="16"/>
      <c r="AC748" s="16"/>
      <c r="AD748" s="16"/>
      <c r="AE748" s="16"/>
      <c r="AT748" s="278" t="s">
        <v>245</v>
      </c>
      <c r="AU748" s="278" t="s">
        <v>85</v>
      </c>
      <c r="AV748" s="16" t="s">
        <v>100</v>
      </c>
      <c r="AW748" s="16" t="s">
        <v>37</v>
      </c>
      <c r="AX748" s="16" t="s">
        <v>83</v>
      </c>
      <c r="AY748" s="278" t="s">
        <v>235</v>
      </c>
    </row>
    <row r="749" s="2" customFormat="1" ht="37.8" customHeight="1">
      <c r="A749" s="40"/>
      <c r="B749" s="41"/>
      <c r="C749" s="217" t="s">
        <v>782</v>
      </c>
      <c r="D749" s="217" t="s">
        <v>237</v>
      </c>
      <c r="E749" s="218" t="s">
        <v>2269</v>
      </c>
      <c r="F749" s="219" t="s">
        <v>2270</v>
      </c>
      <c r="G749" s="220" t="s">
        <v>369</v>
      </c>
      <c r="H749" s="221">
        <v>288.07999999999998</v>
      </c>
      <c r="I749" s="222"/>
      <c r="J749" s="223">
        <f>ROUND(I749*H749,2)</f>
        <v>0</v>
      </c>
      <c r="K749" s="219" t="s">
        <v>241</v>
      </c>
      <c r="L749" s="46"/>
      <c r="M749" s="224" t="s">
        <v>19</v>
      </c>
      <c r="N749" s="225" t="s">
        <v>47</v>
      </c>
      <c r="O749" s="86"/>
      <c r="P749" s="226">
        <f>O749*H749</f>
        <v>0</v>
      </c>
      <c r="Q749" s="226">
        <v>0</v>
      </c>
      <c r="R749" s="226">
        <f>Q749*H749</f>
        <v>0</v>
      </c>
      <c r="S749" s="226">
        <v>0</v>
      </c>
      <c r="T749" s="227">
        <f>S749*H749</f>
        <v>0</v>
      </c>
      <c r="U749" s="40"/>
      <c r="V749" s="40"/>
      <c r="W749" s="40"/>
      <c r="X749" s="40"/>
      <c r="Y749" s="40"/>
      <c r="Z749" s="40"/>
      <c r="AA749" s="40"/>
      <c r="AB749" s="40"/>
      <c r="AC749" s="40"/>
      <c r="AD749" s="40"/>
      <c r="AE749" s="40"/>
      <c r="AR749" s="228" t="s">
        <v>448</v>
      </c>
      <c r="AT749" s="228" t="s">
        <v>237</v>
      </c>
      <c r="AU749" s="228" t="s">
        <v>85</v>
      </c>
      <c r="AY749" s="19" t="s">
        <v>235</v>
      </c>
      <c r="BE749" s="229">
        <f>IF(N749="základní",J749,0)</f>
        <v>0</v>
      </c>
      <c r="BF749" s="229">
        <f>IF(N749="snížená",J749,0)</f>
        <v>0</v>
      </c>
      <c r="BG749" s="229">
        <f>IF(N749="zákl. přenesená",J749,0)</f>
        <v>0</v>
      </c>
      <c r="BH749" s="229">
        <f>IF(N749="sníž. přenesená",J749,0)</f>
        <v>0</v>
      </c>
      <c r="BI749" s="229">
        <f>IF(N749="nulová",J749,0)</f>
        <v>0</v>
      </c>
      <c r="BJ749" s="19" t="s">
        <v>83</v>
      </c>
      <c r="BK749" s="229">
        <f>ROUND(I749*H749,2)</f>
        <v>0</v>
      </c>
      <c r="BL749" s="19" t="s">
        <v>448</v>
      </c>
      <c r="BM749" s="228" t="s">
        <v>2271</v>
      </c>
    </row>
    <row r="750" s="2" customFormat="1">
      <c r="A750" s="40"/>
      <c r="B750" s="41"/>
      <c r="C750" s="42"/>
      <c r="D750" s="230" t="s">
        <v>243</v>
      </c>
      <c r="E750" s="42"/>
      <c r="F750" s="231" t="s">
        <v>2272</v>
      </c>
      <c r="G750" s="42"/>
      <c r="H750" s="42"/>
      <c r="I750" s="232"/>
      <c r="J750" s="42"/>
      <c r="K750" s="42"/>
      <c r="L750" s="46"/>
      <c r="M750" s="233"/>
      <c r="N750" s="234"/>
      <c r="O750" s="86"/>
      <c r="P750" s="86"/>
      <c r="Q750" s="86"/>
      <c r="R750" s="86"/>
      <c r="S750" s="86"/>
      <c r="T750" s="87"/>
      <c r="U750" s="40"/>
      <c r="V750" s="40"/>
      <c r="W750" s="40"/>
      <c r="X750" s="40"/>
      <c r="Y750" s="40"/>
      <c r="Z750" s="40"/>
      <c r="AA750" s="40"/>
      <c r="AB750" s="40"/>
      <c r="AC750" s="40"/>
      <c r="AD750" s="40"/>
      <c r="AE750" s="40"/>
      <c r="AT750" s="19" t="s">
        <v>243</v>
      </c>
      <c r="AU750" s="19" t="s">
        <v>85</v>
      </c>
    </row>
    <row r="751" s="13" customFormat="1">
      <c r="A751" s="13"/>
      <c r="B751" s="235"/>
      <c r="C751" s="236"/>
      <c r="D751" s="237" t="s">
        <v>245</v>
      </c>
      <c r="E751" s="238" t="s">
        <v>19</v>
      </c>
      <c r="F751" s="239" t="s">
        <v>2245</v>
      </c>
      <c r="G751" s="236"/>
      <c r="H751" s="238" t="s">
        <v>19</v>
      </c>
      <c r="I751" s="240"/>
      <c r="J751" s="236"/>
      <c r="K751" s="236"/>
      <c r="L751" s="241"/>
      <c r="M751" s="242"/>
      <c r="N751" s="243"/>
      <c r="O751" s="243"/>
      <c r="P751" s="243"/>
      <c r="Q751" s="243"/>
      <c r="R751" s="243"/>
      <c r="S751" s="243"/>
      <c r="T751" s="244"/>
      <c r="U751" s="13"/>
      <c r="V751" s="13"/>
      <c r="W751" s="13"/>
      <c r="X751" s="13"/>
      <c r="Y751" s="13"/>
      <c r="Z751" s="13"/>
      <c r="AA751" s="13"/>
      <c r="AB751" s="13"/>
      <c r="AC751" s="13"/>
      <c r="AD751" s="13"/>
      <c r="AE751" s="13"/>
      <c r="AT751" s="245" t="s">
        <v>245</v>
      </c>
      <c r="AU751" s="245" t="s">
        <v>85</v>
      </c>
      <c r="AV751" s="13" t="s">
        <v>83</v>
      </c>
      <c r="AW751" s="13" t="s">
        <v>37</v>
      </c>
      <c r="AX751" s="13" t="s">
        <v>76</v>
      </c>
      <c r="AY751" s="245" t="s">
        <v>235</v>
      </c>
    </row>
    <row r="752" s="13" customFormat="1">
      <c r="A752" s="13"/>
      <c r="B752" s="235"/>
      <c r="C752" s="236"/>
      <c r="D752" s="237" t="s">
        <v>245</v>
      </c>
      <c r="E752" s="238" t="s">
        <v>19</v>
      </c>
      <c r="F752" s="239" t="s">
        <v>2273</v>
      </c>
      <c r="G752" s="236"/>
      <c r="H752" s="238" t="s">
        <v>19</v>
      </c>
      <c r="I752" s="240"/>
      <c r="J752" s="236"/>
      <c r="K752" s="236"/>
      <c r="L752" s="241"/>
      <c r="M752" s="242"/>
      <c r="N752" s="243"/>
      <c r="O752" s="243"/>
      <c r="P752" s="243"/>
      <c r="Q752" s="243"/>
      <c r="R752" s="243"/>
      <c r="S752" s="243"/>
      <c r="T752" s="244"/>
      <c r="U752" s="13"/>
      <c r="V752" s="13"/>
      <c r="W752" s="13"/>
      <c r="X752" s="13"/>
      <c r="Y752" s="13"/>
      <c r="Z752" s="13"/>
      <c r="AA752" s="13"/>
      <c r="AB752" s="13"/>
      <c r="AC752" s="13"/>
      <c r="AD752" s="13"/>
      <c r="AE752" s="13"/>
      <c r="AT752" s="245" t="s">
        <v>245</v>
      </c>
      <c r="AU752" s="245" t="s">
        <v>85</v>
      </c>
      <c r="AV752" s="13" t="s">
        <v>83</v>
      </c>
      <c r="AW752" s="13" t="s">
        <v>37</v>
      </c>
      <c r="AX752" s="13" t="s">
        <v>76</v>
      </c>
      <c r="AY752" s="245" t="s">
        <v>235</v>
      </c>
    </row>
    <row r="753" s="14" customFormat="1">
      <c r="A753" s="14"/>
      <c r="B753" s="246"/>
      <c r="C753" s="247"/>
      <c r="D753" s="237" t="s">
        <v>245</v>
      </c>
      <c r="E753" s="248" t="s">
        <v>19</v>
      </c>
      <c r="F753" s="249" t="s">
        <v>2274</v>
      </c>
      <c r="G753" s="247"/>
      <c r="H753" s="250">
        <v>1.1000000000000001</v>
      </c>
      <c r="I753" s="251"/>
      <c r="J753" s="247"/>
      <c r="K753" s="247"/>
      <c r="L753" s="252"/>
      <c r="M753" s="253"/>
      <c r="N753" s="254"/>
      <c r="O753" s="254"/>
      <c r="P753" s="254"/>
      <c r="Q753" s="254"/>
      <c r="R753" s="254"/>
      <c r="S753" s="254"/>
      <c r="T753" s="255"/>
      <c r="U753" s="14"/>
      <c r="V753" s="14"/>
      <c r="W753" s="14"/>
      <c r="X753" s="14"/>
      <c r="Y753" s="14"/>
      <c r="Z753" s="14"/>
      <c r="AA753" s="14"/>
      <c r="AB753" s="14"/>
      <c r="AC753" s="14"/>
      <c r="AD753" s="14"/>
      <c r="AE753" s="14"/>
      <c r="AT753" s="256" t="s">
        <v>245</v>
      </c>
      <c r="AU753" s="256" t="s">
        <v>85</v>
      </c>
      <c r="AV753" s="14" t="s">
        <v>85</v>
      </c>
      <c r="AW753" s="14" t="s">
        <v>37</v>
      </c>
      <c r="AX753" s="14" t="s">
        <v>76</v>
      </c>
      <c r="AY753" s="256" t="s">
        <v>235</v>
      </c>
    </row>
    <row r="754" s="14" customFormat="1">
      <c r="A754" s="14"/>
      <c r="B754" s="246"/>
      <c r="C754" s="247"/>
      <c r="D754" s="237" t="s">
        <v>245</v>
      </c>
      <c r="E754" s="248" t="s">
        <v>19</v>
      </c>
      <c r="F754" s="249" t="s">
        <v>2275</v>
      </c>
      <c r="G754" s="247"/>
      <c r="H754" s="250">
        <v>3.5099999999999998</v>
      </c>
      <c r="I754" s="251"/>
      <c r="J754" s="247"/>
      <c r="K754" s="247"/>
      <c r="L754" s="252"/>
      <c r="M754" s="253"/>
      <c r="N754" s="254"/>
      <c r="O754" s="254"/>
      <c r="P754" s="254"/>
      <c r="Q754" s="254"/>
      <c r="R754" s="254"/>
      <c r="S754" s="254"/>
      <c r="T754" s="255"/>
      <c r="U754" s="14"/>
      <c r="V754" s="14"/>
      <c r="W754" s="14"/>
      <c r="X754" s="14"/>
      <c r="Y754" s="14"/>
      <c r="Z754" s="14"/>
      <c r="AA754" s="14"/>
      <c r="AB754" s="14"/>
      <c r="AC754" s="14"/>
      <c r="AD754" s="14"/>
      <c r="AE754" s="14"/>
      <c r="AT754" s="256" t="s">
        <v>245</v>
      </c>
      <c r="AU754" s="256" t="s">
        <v>85</v>
      </c>
      <c r="AV754" s="14" t="s">
        <v>85</v>
      </c>
      <c r="AW754" s="14" t="s">
        <v>37</v>
      </c>
      <c r="AX754" s="14" t="s">
        <v>76</v>
      </c>
      <c r="AY754" s="256" t="s">
        <v>235</v>
      </c>
    </row>
    <row r="755" s="14" customFormat="1">
      <c r="A755" s="14"/>
      <c r="B755" s="246"/>
      <c r="C755" s="247"/>
      <c r="D755" s="237" t="s">
        <v>245</v>
      </c>
      <c r="E755" s="248" t="s">
        <v>19</v>
      </c>
      <c r="F755" s="249" t="s">
        <v>2276</v>
      </c>
      <c r="G755" s="247"/>
      <c r="H755" s="250">
        <v>1.19</v>
      </c>
      <c r="I755" s="251"/>
      <c r="J755" s="247"/>
      <c r="K755" s="247"/>
      <c r="L755" s="252"/>
      <c r="M755" s="253"/>
      <c r="N755" s="254"/>
      <c r="O755" s="254"/>
      <c r="P755" s="254"/>
      <c r="Q755" s="254"/>
      <c r="R755" s="254"/>
      <c r="S755" s="254"/>
      <c r="T755" s="255"/>
      <c r="U755" s="14"/>
      <c r="V755" s="14"/>
      <c r="W755" s="14"/>
      <c r="X755" s="14"/>
      <c r="Y755" s="14"/>
      <c r="Z755" s="14"/>
      <c r="AA755" s="14"/>
      <c r="AB755" s="14"/>
      <c r="AC755" s="14"/>
      <c r="AD755" s="14"/>
      <c r="AE755" s="14"/>
      <c r="AT755" s="256" t="s">
        <v>245</v>
      </c>
      <c r="AU755" s="256" t="s">
        <v>85</v>
      </c>
      <c r="AV755" s="14" t="s">
        <v>85</v>
      </c>
      <c r="AW755" s="14" t="s">
        <v>37</v>
      </c>
      <c r="AX755" s="14" t="s">
        <v>76</v>
      </c>
      <c r="AY755" s="256" t="s">
        <v>235</v>
      </c>
    </row>
    <row r="756" s="14" customFormat="1">
      <c r="A756" s="14"/>
      <c r="B756" s="246"/>
      <c r="C756" s="247"/>
      <c r="D756" s="237" t="s">
        <v>245</v>
      </c>
      <c r="E756" s="248" t="s">
        <v>19</v>
      </c>
      <c r="F756" s="249" t="s">
        <v>2277</v>
      </c>
      <c r="G756" s="247"/>
      <c r="H756" s="250">
        <v>1.22</v>
      </c>
      <c r="I756" s="251"/>
      <c r="J756" s="247"/>
      <c r="K756" s="247"/>
      <c r="L756" s="252"/>
      <c r="M756" s="253"/>
      <c r="N756" s="254"/>
      <c r="O756" s="254"/>
      <c r="P756" s="254"/>
      <c r="Q756" s="254"/>
      <c r="R756" s="254"/>
      <c r="S756" s="254"/>
      <c r="T756" s="255"/>
      <c r="U756" s="14"/>
      <c r="V756" s="14"/>
      <c r="W756" s="14"/>
      <c r="X756" s="14"/>
      <c r="Y756" s="14"/>
      <c r="Z756" s="14"/>
      <c r="AA756" s="14"/>
      <c r="AB756" s="14"/>
      <c r="AC756" s="14"/>
      <c r="AD756" s="14"/>
      <c r="AE756" s="14"/>
      <c r="AT756" s="256" t="s">
        <v>245</v>
      </c>
      <c r="AU756" s="256" t="s">
        <v>85</v>
      </c>
      <c r="AV756" s="14" t="s">
        <v>85</v>
      </c>
      <c r="AW756" s="14" t="s">
        <v>37</v>
      </c>
      <c r="AX756" s="14" t="s">
        <v>76</v>
      </c>
      <c r="AY756" s="256" t="s">
        <v>235</v>
      </c>
    </row>
    <row r="757" s="14" customFormat="1">
      <c r="A757" s="14"/>
      <c r="B757" s="246"/>
      <c r="C757" s="247"/>
      <c r="D757" s="237" t="s">
        <v>245</v>
      </c>
      <c r="E757" s="248" t="s">
        <v>19</v>
      </c>
      <c r="F757" s="249" t="s">
        <v>2278</v>
      </c>
      <c r="G757" s="247"/>
      <c r="H757" s="250">
        <v>18.375</v>
      </c>
      <c r="I757" s="251"/>
      <c r="J757" s="247"/>
      <c r="K757" s="247"/>
      <c r="L757" s="252"/>
      <c r="M757" s="253"/>
      <c r="N757" s="254"/>
      <c r="O757" s="254"/>
      <c r="P757" s="254"/>
      <c r="Q757" s="254"/>
      <c r="R757" s="254"/>
      <c r="S757" s="254"/>
      <c r="T757" s="255"/>
      <c r="U757" s="14"/>
      <c r="V757" s="14"/>
      <c r="W757" s="14"/>
      <c r="X757" s="14"/>
      <c r="Y757" s="14"/>
      <c r="Z757" s="14"/>
      <c r="AA757" s="14"/>
      <c r="AB757" s="14"/>
      <c r="AC757" s="14"/>
      <c r="AD757" s="14"/>
      <c r="AE757" s="14"/>
      <c r="AT757" s="256" t="s">
        <v>245</v>
      </c>
      <c r="AU757" s="256" t="s">
        <v>85</v>
      </c>
      <c r="AV757" s="14" t="s">
        <v>85</v>
      </c>
      <c r="AW757" s="14" t="s">
        <v>37</v>
      </c>
      <c r="AX757" s="14" t="s">
        <v>76</v>
      </c>
      <c r="AY757" s="256" t="s">
        <v>235</v>
      </c>
    </row>
    <row r="758" s="14" customFormat="1">
      <c r="A758" s="14"/>
      <c r="B758" s="246"/>
      <c r="C758" s="247"/>
      <c r="D758" s="237" t="s">
        <v>245</v>
      </c>
      <c r="E758" s="248" t="s">
        <v>19</v>
      </c>
      <c r="F758" s="249" t="s">
        <v>2279</v>
      </c>
      <c r="G758" s="247"/>
      <c r="H758" s="250">
        <v>1.23</v>
      </c>
      <c r="I758" s="251"/>
      <c r="J758" s="247"/>
      <c r="K758" s="247"/>
      <c r="L758" s="252"/>
      <c r="M758" s="253"/>
      <c r="N758" s="254"/>
      <c r="O758" s="254"/>
      <c r="P758" s="254"/>
      <c r="Q758" s="254"/>
      <c r="R758" s="254"/>
      <c r="S758" s="254"/>
      <c r="T758" s="255"/>
      <c r="U758" s="14"/>
      <c r="V758" s="14"/>
      <c r="W758" s="14"/>
      <c r="X758" s="14"/>
      <c r="Y758" s="14"/>
      <c r="Z758" s="14"/>
      <c r="AA758" s="14"/>
      <c r="AB758" s="14"/>
      <c r="AC758" s="14"/>
      <c r="AD758" s="14"/>
      <c r="AE758" s="14"/>
      <c r="AT758" s="256" t="s">
        <v>245</v>
      </c>
      <c r="AU758" s="256" t="s">
        <v>85</v>
      </c>
      <c r="AV758" s="14" t="s">
        <v>85</v>
      </c>
      <c r="AW758" s="14" t="s">
        <v>37</v>
      </c>
      <c r="AX758" s="14" t="s">
        <v>76</v>
      </c>
      <c r="AY758" s="256" t="s">
        <v>235</v>
      </c>
    </row>
    <row r="759" s="14" customFormat="1">
      <c r="A759" s="14"/>
      <c r="B759" s="246"/>
      <c r="C759" s="247"/>
      <c r="D759" s="237" t="s">
        <v>245</v>
      </c>
      <c r="E759" s="248" t="s">
        <v>19</v>
      </c>
      <c r="F759" s="249" t="s">
        <v>2280</v>
      </c>
      <c r="G759" s="247"/>
      <c r="H759" s="250">
        <v>10.445</v>
      </c>
      <c r="I759" s="251"/>
      <c r="J759" s="247"/>
      <c r="K759" s="247"/>
      <c r="L759" s="252"/>
      <c r="M759" s="253"/>
      <c r="N759" s="254"/>
      <c r="O759" s="254"/>
      <c r="P759" s="254"/>
      <c r="Q759" s="254"/>
      <c r="R759" s="254"/>
      <c r="S759" s="254"/>
      <c r="T759" s="255"/>
      <c r="U759" s="14"/>
      <c r="V759" s="14"/>
      <c r="W759" s="14"/>
      <c r="X759" s="14"/>
      <c r="Y759" s="14"/>
      <c r="Z759" s="14"/>
      <c r="AA759" s="14"/>
      <c r="AB759" s="14"/>
      <c r="AC759" s="14"/>
      <c r="AD759" s="14"/>
      <c r="AE759" s="14"/>
      <c r="AT759" s="256" t="s">
        <v>245</v>
      </c>
      <c r="AU759" s="256" t="s">
        <v>85</v>
      </c>
      <c r="AV759" s="14" t="s">
        <v>85</v>
      </c>
      <c r="AW759" s="14" t="s">
        <v>37</v>
      </c>
      <c r="AX759" s="14" t="s">
        <v>76</v>
      </c>
      <c r="AY759" s="256" t="s">
        <v>235</v>
      </c>
    </row>
    <row r="760" s="14" customFormat="1">
      <c r="A760" s="14"/>
      <c r="B760" s="246"/>
      <c r="C760" s="247"/>
      <c r="D760" s="237" t="s">
        <v>245</v>
      </c>
      <c r="E760" s="248" t="s">
        <v>19</v>
      </c>
      <c r="F760" s="249" t="s">
        <v>2281</v>
      </c>
      <c r="G760" s="247"/>
      <c r="H760" s="250">
        <v>8.2300000000000004</v>
      </c>
      <c r="I760" s="251"/>
      <c r="J760" s="247"/>
      <c r="K760" s="247"/>
      <c r="L760" s="252"/>
      <c r="M760" s="253"/>
      <c r="N760" s="254"/>
      <c r="O760" s="254"/>
      <c r="P760" s="254"/>
      <c r="Q760" s="254"/>
      <c r="R760" s="254"/>
      <c r="S760" s="254"/>
      <c r="T760" s="255"/>
      <c r="U760" s="14"/>
      <c r="V760" s="14"/>
      <c r="W760" s="14"/>
      <c r="X760" s="14"/>
      <c r="Y760" s="14"/>
      <c r="Z760" s="14"/>
      <c r="AA760" s="14"/>
      <c r="AB760" s="14"/>
      <c r="AC760" s="14"/>
      <c r="AD760" s="14"/>
      <c r="AE760" s="14"/>
      <c r="AT760" s="256" t="s">
        <v>245</v>
      </c>
      <c r="AU760" s="256" t="s">
        <v>85</v>
      </c>
      <c r="AV760" s="14" t="s">
        <v>85</v>
      </c>
      <c r="AW760" s="14" t="s">
        <v>37</v>
      </c>
      <c r="AX760" s="14" t="s">
        <v>76</v>
      </c>
      <c r="AY760" s="256" t="s">
        <v>235</v>
      </c>
    </row>
    <row r="761" s="14" customFormat="1">
      <c r="A761" s="14"/>
      <c r="B761" s="246"/>
      <c r="C761" s="247"/>
      <c r="D761" s="237" t="s">
        <v>245</v>
      </c>
      <c r="E761" s="248" t="s">
        <v>19</v>
      </c>
      <c r="F761" s="249" t="s">
        <v>2282</v>
      </c>
      <c r="G761" s="247"/>
      <c r="H761" s="250">
        <v>5.7000000000000002</v>
      </c>
      <c r="I761" s="251"/>
      <c r="J761" s="247"/>
      <c r="K761" s="247"/>
      <c r="L761" s="252"/>
      <c r="M761" s="253"/>
      <c r="N761" s="254"/>
      <c r="O761" s="254"/>
      <c r="P761" s="254"/>
      <c r="Q761" s="254"/>
      <c r="R761" s="254"/>
      <c r="S761" s="254"/>
      <c r="T761" s="255"/>
      <c r="U761" s="14"/>
      <c r="V761" s="14"/>
      <c r="W761" s="14"/>
      <c r="X761" s="14"/>
      <c r="Y761" s="14"/>
      <c r="Z761" s="14"/>
      <c r="AA761" s="14"/>
      <c r="AB761" s="14"/>
      <c r="AC761" s="14"/>
      <c r="AD761" s="14"/>
      <c r="AE761" s="14"/>
      <c r="AT761" s="256" t="s">
        <v>245</v>
      </c>
      <c r="AU761" s="256" t="s">
        <v>85</v>
      </c>
      <c r="AV761" s="14" t="s">
        <v>85</v>
      </c>
      <c r="AW761" s="14" t="s">
        <v>37</v>
      </c>
      <c r="AX761" s="14" t="s">
        <v>76</v>
      </c>
      <c r="AY761" s="256" t="s">
        <v>235</v>
      </c>
    </row>
    <row r="762" s="14" customFormat="1">
      <c r="A762" s="14"/>
      <c r="B762" s="246"/>
      <c r="C762" s="247"/>
      <c r="D762" s="237" t="s">
        <v>245</v>
      </c>
      <c r="E762" s="248" t="s">
        <v>19</v>
      </c>
      <c r="F762" s="249" t="s">
        <v>2283</v>
      </c>
      <c r="G762" s="247"/>
      <c r="H762" s="250">
        <v>48.460000000000001</v>
      </c>
      <c r="I762" s="251"/>
      <c r="J762" s="247"/>
      <c r="K762" s="247"/>
      <c r="L762" s="252"/>
      <c r="M762" s="253"/>
      <c r="N762" s="254"/>
      <c r="O762" s="254"/>
      <c r="P762" s="254"/>
      <c r="Q762" s="254"/>
      <c r="R762" s="254"/>
      <c r="S762" s="254"/>
      <c r="T762" s="255"/>
      <c r="U762" s="14"/>
      <c r="V762" s="14"/>
      <c r="W762" s="14"/>
      <c r="X762" s="14"/>
      <c r="Y762" s="14"/>
      <c r="Z762" s="14"/>
      <c r="AA762" s="14"/>
      <c r="AB762" s="14"/>
      <c r="AC762" s="14"/>
      <c r="AD762" s="14"/>
      <c r="AE762" s="14"/>
      <c r="AT762" s="256" t="s">
        <v>245</v>
      </c>
      <c r="AU762" s="256" t="s">
        <v>85</v>
      </c>
      <c r="AV762" s="14" t="s">
        <v>85</v>
      </c>
      <c r="AW762" s="14" t="s">
        <v>37</v>
      </c>
      <c r="AX762" s="14" t="s">
        <v>76</v>
      </c>
      <c r="AY762" s="256" t="s">
        <v>235</v>
      </c>
    </row>
    <row r="763" s="14" customFormat="1">
      <c r="A763" s="14"/>
      <c r="B763" s="246"/>
      <c r="C763" s="247"/>
      <c r="D763" s="237" t="s">
        <v>245</v>
      </c>
      <c r="E763" s="248" t="s">
        <v>19</v>
      </c>
      <c r="F763" s="249" t="s">
        <v>2284</v>
      </c>
      <c r="G763" s="247"/>
      <c r="H763" s="250">
        <v>13.414999999999999</v>
      </c>
      <c r="I763" s="251"/>
      <c r="J763" s="247"/>
      <c r="K763" s="247"/>
      <c r="L763" s="252"/>
      <c r="M763" s="253"/>
      <c r="N763" s="254"/>
      <c r="O763" s="254"/>
      <c r="P763" s="254"/>
      <c r="Q763" s="254"/>
      <c r="R763" s="254"/>
      <c r="S763" s="254"/>
      <c r="T763" s="255"/>
      <c r="U763" s="14"/>
      <c r="V763" s="14"/>
      <c r="W763" s="14"/>
      <c r="X763" s="14"/>
      <c r="Y763" s="14"/>
      <c r="Z763" s="14"/>
      <c r="AA763" s="14"/>
      <c r="AB763" s="14"/>
      <c r="AC763" s="14"/>
      <c r="AD763" s="14"/>
      <c r="AE763" s="14"/>
      <c r="AT763" s="256" t="s">
        <v>245</v>
      </c>
      <c r="AU763" s="256" t="s">
        <v>85</v>
      </c>
      <c r="AV763" s="14" t="s">
        <v>85</v>
      </c>
      <c r="AW763" s="14" t="s">
        <v>37</v>
      </c>
      <c r="AX763" s="14" t="s">
        <v>76</v>
      </c>
      <c r="AY763" s="256" t="s">
        <v>235</v>
      </c>
    </row>
    <row r="764" s="14" customFormat="1">
      <c r="A764" s="14"/>
      <c r="B764" s="246"/>
      <c r="C764" s="247"/>
      <c r="D764" s="237" t="s">
        <v>245</v>
      </c>
      <c r="E764" s="248" t="s">
        <v>19</v>
      </c>
      <c r="F764" s="249" t="s">
        <v>2285</v>
      </c>
      <c r="G764" s="247"/>
      <c r="H764" s="250">
        <v>8.9450000000000003</v>
      </c>
      <c r="I764" s="251"/>
      <c r="J764" s="247"/>
      <c r="K764" s="247"/>
      <c r="L764" s="252"/>
      <c r="M764" s="253"/>
      <c r="N764" s="254"/>
      <c r="O764" s="254"/>
      <c r="P764" s="254"/>
      <c r="Q764" s="254"/>
      <c r="R764" s="254"/>
      <c r="S764" s="254"/>
      <c r="T764" s="255"/>
      <c r="U764" s="14"/>
      <c r="V764" s="14"/>
      <c r="W764" s="14"/>
      <c r="X764" s="14"/>
      <c r="Y764" s="14"/>
      <c r="Z764" s="14"/>
      <c r="AA764" s="14"/>
      <c r="AB764" s="14"/>
      <c r="AC764" s="14"/>
      <c r="AD764" s="14"/>
      <c r="AE764" s="14"/>
      <c r="AT764" s="256" t="s">
        <v>245</v>
      </c>
      <c r="AU764" s="256" t="s">
        <v>85</v>
      </c>
      <c r="AV764" s="14" t="s">
        <v>85</v>
      </c>
      <c r="AW764" s="14" t="s">
        <v>37</v>
      </c>
      <c r="AX764" s="14" t="s">
        <v>76</v>
      </c>
      <c r="AY764" s="256" t="s">
        <v>235</v>
      </c>
    </row>
    <row r="765" s="14" customFormat="1">
      <c r="A765" s="14"/>
      <c r="B765" s="246"/>
      <c r="C765" s="247"/>
      <c r="D765" s="237" t="s">
        <v>245</v>
      </c>
      <c r="E765" s="248" t="s">
        <v>19</v>
      </c>
      <c r="F765" s="249" t="s">
        <v>2286</v>
      </c>
      <c r="G765" s="247"/>
      <c r="H765" s="250">
        <v>28.984999999999999</v>
      </c>
      <c r="I765" s="251"/>
      <c r="J765" s="247"/>
      <c r="K765" s="247"/>
      <c r="L765" s="252"/>
      <c r="M765" s="253"/>
      <c r="N765" s="254"/>
      <c r="O765" s="254"/>
      <c r="P765" s="254"/>
      <c r="Q765" s="254"/>
      <c r="R765" s="254"/>
      <c r="S765" s="254"/>
      <c r="T765" s="255"/>
      <c r="U765" s="14"/>
      <c r="V765" s="14"/>
      <c r="W765" s="14"/>
      <c r="X765" s="14"/>
      <c r="Y765" s="14"/>
      <c r="Z765" s="14"/>
      <c r="AA765" s="14"/>
      <c r="AB765" s="14"/>
      <c r="AC765" s="14"/>
      <c r="AD765" s="14"/>
      <c r="AE765" s="14"/>
      <c r="AT765" s="256" t="s">
        <v>245</v>
      </c>
      <c r="AU765" s="256" t="s">
        <v>85</v>
      </c>
      <c r="AV765" s="14" t="s">
        <v>85</v>
      </c>
      <c r="AW765" s="14" t="s">
        <v>37</v>
      </c>
      <c r="AX765" s="14" t="s">
        <v>76</v>
      </c>
      <c r="AY765" s="256" t="s">
        <v>235</v>
      </c>
    </row>
    <row r="766" s="14" customFormat="1">
      <c r="A766" s="14"/>
      <c r="B766" s="246"/>
      <c r="C766" s="247"/>
      <c r="D766" s="237" t="s">
        <v>245</v>
      </c>
      <c r="E766" s="248" t="s">
        <v>19</v>
      </c>
      <c r="F766" s="249" t="s">
        <v>2287</v>
      </c>
      <c r="G766" s="247"/>
      <c r="H766" s="250">
        <v>9.6649999999999991</v>
      </c>
      <c r="I766" s="251"/>
      <c r="J766" s="247"/>
      <c r="K766" s="247"/>
      <c r="L766" s="252"/>
      <c r="M766" s="253"/>
      <c r="N766" s="254"/>
      <c r="O766" s="254"/>
      <c r="P766" s="254"/>
      <c r="Q766" s="254"/>
      <c r="R766" s="254"/>
      <c r="S766" s="254"/>
      <c r="T766" s="255"/>
      <c r="U766" s="14"/>
      <c r="V766" s="14"/>
      <c r="W766" s="14"/>
      <c r="X766" s="14"/>
      <c r="Y766" s="14"/>
      <c r="Z766" s="14"/>
      <c r="AA766" s="14"/>
      <c r="AB766" s="14"/>
      <c r="AC766" s="14"/>
      <c r="AD766" s="14"/>
      <c r="AE766" s="14"/>
      <c r="AT766" s="256" t="s">
        <v>245</v>
      </c>
      <c r="AU766" s="256" t="s">
        <v>85</v>
      </c>
      <c r="AV766" s="14" t="s">
        <v>85</v>
      </c>
      <c r="AW766" s="14" t="s">
        <v>37</v>
      </c>
      <c r="AX766" s="14" t="s">
        <v>76</v>
      </c>
      <c r="AY766" s="256" t="s">
        <v>235</v>
      </c>
    </row>
    <row r="767" s="14" customFormat="1">
      <c r="A767" s="14"/>
      <c r="B767" s="246"/>
      <c r="C767" s="247"/>
      <c r="D767" s="237" t="s">
        <v>245</v>
      </c>
      <c r="E767" s="248" t="s">
        <v>19</v>
      </c>
      <c r="F767" s="249" t="s">
        <v>2288</v>
      </c>
      <c r="G767" s="247"/>
      <c r="H767" s="250">
        <v>31.949999999999999</v>
      </c>
      <c r="I767" s="251"/>
      <c r="J767" s="247"/>
      <c r="K767" s="247"/>
      <c r="L767" s="252"/>
      <c r="M767" s="253"/>
      <c r="N767" s="254"/>
      <c r="O767" s="254"/>
      <c r="P767" s="254"/>
      <c r="Q767" s="254"/>
      <c r="R767" s="254"/>
      <c r="S767" s="254"/>
      <c r="T767" s="255"/>
      <c r="U767" s="14"/>
      <c r="V767" s="14"/>
      <c r="W767" s="14"/>
      <c r="X767" s="14"/>
      <c r="Y767" s="14"/>
      <c r="Z767" s="14"/>
      <c r="AA767" s="14"/>
      <c r="AB767" s="14"/>
      <c r="AC767" s="14"/>
      <c r="AD767" s="14"/>
      <c r="AE767" s="14"/>
      <c r="AT767" s="256" t="s">
        <v>245</v>
      </c>
      <c r="AU767" s="256" t="s">
        <v>85</v>
      </c>
      <c r="AV767" s="14" t="s">
        <v>85</v>
      </c>
      <c r="AW767" s="14" t="s">
        <v>37</v>
      </c>
      <c r="AX767" s="14" t="s">
        <v>76</v>
      </c>
      <c r="AY767" s="256" t="s">
        <v>235</v>
      </c>
    </row>
    <row r="768" s="13" customFormat="1">
      <c r="A768" s="13"/>
      <c r="B768" s="235"/>
      <c r="C768" s="236"/>
      <c r="D768" s="237" t="s">
        <v>245</v>
      </c>
      <c r="E768" s="238" t="s">
        <v>19</v>
      </c>
      <c r="F768" s="239" t="s">
        <v>2289</v>
      </c>
      <c r="G768" s="236"/>
      <c r="H768" s="238" t="s">
        <v>19</v>
      </c>
      <c r="I768" s="240"/>
      <c r="J768" s="236"/>
      <c r="K768" s="236"/>
      <c r="L768" s="241"/>
      <c r="M768" s="242"/>
      <c r="N768" s="243"/>
      <c r="O768" s="243"/>
      <c r="P768" s="243"/>
      <c r="Q768" s="243"/>
      <c r="R768" s="243"/>
      <c r="S768" s="243"/>
      <c r="T768" s="244"/>
      <c r="U768" s="13"/>
      <c r="V768" s="13"/>
      <c r="W768" s="13"/>
      <c r="X768" s="13"/>
      <c r="Y768" s="13"/>
      <c r="Z768" s="13"/>
      <c r="AA768" s="13"/>
      <c r="AB768" s="13"/>
      <c r="AC768" s="13"/>
      <c r="AD768" s="13"/>
      <c r="AE768" s="13"/>
      <c r="AT768" s="245" t="s">
        <v>245</v>
      </c>
      <c r="AU768" s="245" t="s">
        <v>85</v>
      </c>
      <c r="AV768" s="13" t="s">
        <v>83</v>
      </c>
      <c r="AW768" s="13" t="s">
        <v>37</v>
      </c>
      <c r="AX768" s="13" t="s">
        <v>76</v>
      </c>
      <c r="AY768" s="245" t="s">
        <v>235</v>
      </c>
    </row>
    <row r="769" s="14" customFormat="1">
      <c r="A769" s="14"/>
      <c r="B769" s="246"/>
      <c r="C769" s="247"/>
      <c r="D769" s="237" t="s">
        <v>245</v>
      </c>
      <c r="E769" s="248" t="s">
        <v>19</v>
      </c>
      <c r="F769" s="249" t="s">
        <v>1062</v>
      </c>
      <c r="G769" s="247"/>
      <c r="H769" s="250">
        <v>4.0199999999999996</v>
      </c>
      <c r="I769" s="251"/>
      <c r="J769" s="247"/>
      <c r="K769" s="247"/>
      <c r="L769" s="252"/>
      <c r="M769" s="253"/>
      <c r="N769" s="254"/>
      <c r="O769" s="254"/>
      <c r="P769" s="254"/>
      <c r="Q769" s="254"/>
      <c r="R769" s="254"/>
      <c r="S769" s="254"/>
      <c r="T769" s="255"/>
      <c r="U769" s="14"/>
      <c r="V769" s="14"/>
      <c r="W769" s="14"/>
      <c r="X769" s="14"/>
      <c r="Y769" s="14"/>
      <c r="Z769" s="14"/>
      <c r="AA769" s="14"/>
      <c r="AB769" s="14"/>
      <c r="AC769" s="14"/>
      <c r="AD769" s="14"/>
      <c r="AE769" s="14"/>
      <c r="AT769" s="256" t="s">
        <v>245</v>
      </c>
      <c r="AU769" s="256" t="s">
        <v>85</v>
      </c>
      <c r="AV769" s="14" t="s">
        <v>85</v>
      </c>
      <c r="AW769" s="14" t="s">
        <v>37</v>
      </c>
      <c r="AX769" s="14" t="s">
        <v>76</v>
      </c>
      <c r="AY769" s="256" t="s">
        <v>235</v>
      </c>
    </row>
    <row r="770" s="14" customFormat="1">
      <c r="A770" s="14"/>
      <c r="B770" s="246"/>
      <c r="C770" s="247"/>
      <c r="D770" s="237" t="s">
        <v>245</v>
      </c>
      <c r="E770" s="248" t="s">
        <v>19</v>
      </c>
      <c r="F770" s="249" t="s">
        <v>2290</v>
      </c>
      <c r="G770" s="247"/>
      <c r="H770" s="250">
        <v>5.7850000000000001</v>
      </c>
      <c r="I770" s="251"/>
      <c r="J770" s="247"/>
      <c r="K770" s="247"/>
      <c r="L770" s="252"/>
      <c r="M770" s="253"/>
      <c r="N770" s="254"/>
      <c r="O770" s="254"/>
      <c r="P770" s="254"/>
      <c r="Q770" s="254"/>
      <c r="R770" s="254"/>
      <c r="S770" s="254"/>
      <c r="T770" s="255"/>
      <c r="U770" s="14"/>
      <c r="V770" s="14"/>
      <c r="W770" s="14"/>
      <c r="X770" s="14"/>
      <c r="Y770" s="14"/>
      <c r="Z770" s="14"/>
      <c r="AA770" s="14"/>
      <c r="AB770" s="14"/>
      <c r="AC770" s="14"/>
      <c r="AD770" s="14"/>
      <c r="AE770" s="14"/>
      <c r="AT770" s="256" t="s">
        <v>245</v>
      </c>
      <c r="AU770" s="256" t="s">
        <v>85</v>
      </c>
      <c r="AV770" s="14" t="s">
        <v>85</v>
      </c>
      <c r="AW770" s="14" t="s">
        <v>37</v>
      </c>
      <c r="AX770" s="14" t="s">
        <v>76</v>
      </c>
      <c r="AY770" s="256" t="s">
        <v>235</v>
      </c>
    </row>
    <row r="771" s="14" customFormat="1">
      <c r="A771" s="14"/>
      <c r="B771" s="246"/>
      <c r="C771" s="247"/>
      <c r="D771" s="237" t="s">
        <v>245</v>
      </c>
      <c r="E771" s="248" t="s">
        <v>19</v>
      </c>
      <c r="F771" s="249" t="s">
        <v>2291</v>
      </c>
      <c r="G771" s="247"/>
      <c r="H771" s="250">
        <v>28.800000000000001</v>
      </c>
      <c r="I771" s="251"/>
      <c r="J771" s="247"/>
      <c r="K771" s="247"/>
      <c r="L771" s="252"/>
      <c r="M771" s="253"/>
      <c r="N771" s="254"/>
      <c r="O771" s="254"/>
      <c r="P771" s="254"/>
      <c r="Q771" s="254"/>
      <c r="R771" s="254"/>
      <c r="S771" s="254"/>
      <c r="T771" s="255"/>
      <c r="U771" s="14"/>
      <c r="V771" s="14"/>
      <c r="W771" s="14"/>
      <c r="X771" s="14"/>
      <c r="Y771" s="14"/>
      <c r="Z771" s="14"/>
      <c r="AA771" s="14"/>
      <c r="AB771" s="14"/>
      <c r="AC771" s="14"/>
      <c r="AD771" s="14"/>
      <c r="AE771" s="14"/>
      <c r="AT771" s="256" t="s">
        <v>245</v>
      </c>
      <c r="AU771" s="256" t="s">
        <v>85</v>
      </c>
      <c r="AV771" s="14" t="s">
        <v>85</v>
      </c>
      <c r="AW771" s="14" t="s">
        <v>37</v>
      </c>
      <c r="AX771" s="14" t="s">
        <v>76</v>
      </c>
      <c r="AY771" s="256" t="s">
        <v>235</v>
      </c>
    </row>
    <row r="772" s="14" customFormat="1">
      <c r="A772" s="14"/>
      <c r="B772" s="246"/>
      <c r="C772" s="247"/>
      <c r="D772" s="237" t="s">
        <v>245</v>
      </c>
      <c r="E772" s="248" t="s">
        <v>19</v>
      </c>
      <c r="F772" s="249" t="s">
        <v>2292</v>
      </c>
      <c r="G772" s="247"/>
      <c r="H772" s="250">
        <v>2.9049999999999998</v>
      </c>
      <c r="I772" s="251"/>
      <c r="J772" s="247"/>
      <c r="K772" s="247"/>
      <c r="L772" s="252"/>
      <c r="M772" s="253"/>
      <c r="N772" s="254"/>
      <c r="O772" s="254"/>
      <c r="P772" s="254"/>
      <c r="Q772" s="254"/>
      <c r="R772" s="254"/>
      <c r="S772" s="254"/>
      <c r="T772" s="255"/>
      <c r="U772" s="14"/>
      <c r="V772" s="14"/>
      <c r="W772" s="14"/>
      <c r="X772" s="14"/>
      <c r="Y772" s="14"/>
      <c r="Z772" s="14"/>
      <c r="AA772" s="14"/>
      <c r="AB772" s="14"/>
      <c r="AC772" s="14"/>
      <c r="AD772" s="14"/>
      <c r="AE772" s="14"/>
      <c r="AT772" s="256" t="s">
        <v>245</v>
      </c>
      <c r="AU772" s="256" t="s">
        <v>85</v>
      </c>
      <c r="AV772" s="14" t="s">
        <v>85</v>
      </c>
      <c r="AW772" s="14" t="s">
        <v>37</v>
      </c>
      <c r="AX772" s="14" t="s">
        <v>76</v>
      </c>
      <c r="AY772" s="256" t="s">
        <v>235</v>
      </c>
    </row>
    <row r="773" s="14" customFormat="1">
      <c r="A773" s="14"/>
      <c r="B773" s="246"/>
      <c r="C773" s="247"/>
      <c r="D773" s="237" t="s">
        <v>245</v>
      </c>
      <c r="E773" s="248" t="s">
        <v>19</v>
      </c>
      <c r="F773" s="249" t="s">
        <v>2293</v>
      </c>
      <c r="G773" s="247"/>
      <c r="H773" s="250">
        <v>2.915</v>
      </c>
      <c r="I773" s="251"/>
      <c r="J773" s="247"/>
      <c r="K773" s="247"/>
      <c r="L773" s="252"/>
      <c r="M773" s="253"/>
      <c r="N773" s="254"/>
      <c r="O773" s="254"/>
      <c r="P773" s="254"/>
      <c r="Q773" s="254"/>
      <c r="R773" s="254"/>
      <c r="S773" s="254"/>
      <c r="T773" s="255"/>
      <c r="U773" s="14"/>
      <c r="V773" s="14"/>
      <c r="W773" s="14"/>
      <c r="X773" s="14"/>
      <c r="Y773" s="14"/>
      <c r="Z773" s="14"/>
      <c r="AA773" s="14"/>
      <c r="AB773" s="14"/>
      <c r="AC773" s="14"/>
      <c r="AD773" s="14"/>
      <c r="AE773" s="14"/>
      <c r="AT773" s="256" t="s">
        <v>245</v>
      </c>
      <c r="AU773" s="256" t="s">
        <v>85</v>
      </c>
      <c r="AV773" s="14" t="s">
        <v>85</v>
      </c>
      <c r="AW773" s="14" t="s">
        <v>37</v>
      </c>
      <c r="AX773" s="14" t="s">
        <v>76</v>
      </c>
      <c r="AY773" s="256" t="s">
        <v>235</v>
      </c>
    </row>
    <row r="774" s="14" customFormat="1">
      <c r="A774" s="14"/>
      <c r="B774" s="246"/>
      <c r="C774" s="247"/>
      <c r="D774" s="237" t="s">
        <v>245</v>
      </c>
      <c r="E774" s="248" t="s">
        <v>19</v>
      </c>
      <c r="F774" s="249" t="s">
        <v>2294</v>
      </c>
      <c r="G774" s="247"/>
      <c r="H774" s="250">
        <v>30.234999999999999</v>
      </c>
      <c r="I774" s="251"/>
      <c r="J774" s="247"/>
      <c r="K774" s="247"/>
      <c r="L774" s="252"/>
      <c r="M774" s="253"/>
      <c r="N774" s="254"/>
      <c r="O774" s="254"/>
      <c r="P774" s="254"/>
      <c r="Q774" s="254"/>
      <c r="R774" s="254"/>
      <c r="S774" s="254"/>
      <c r="T774" s="255"/>
      <c r="U774" s="14"/>
      <c r="V774" s="14"/>
      <c r="W774" s="14"/>
      <c r="X774" s="14"/>
      <c r="Y774" s="14"/>
      <c r="Z774" s="14"/>
      <c r="AA774" s="14"/>
      <c r="AB774" s="14"/>
      <c r="AC774" s="14"/>
      <c r="AD774" s="14"/>
      <c r="AE774" s="14"/>
      <c r="AT774" s="256" t="s">
        <v>245</v>
      </c>
      <c r="AU774" s="256" t="s">
        <v>85</v>
      </c>
      <c r="AV774" s="14" t="s">
        <v>85</v>
      </c>
      <c r="AW774" s="14" t="s">
        <v>37</v>
      </c>
      <c r="AX774" s="14" t="s">
        <v>76</v>
      </c>
      <c r="AY774" s="256" t="s">
        <v>235</v>
      </c>
    </row>
    <row r="775" s="14" customFormat="1">
      <c r="A775" s="14"/>
      <c r="B775" s="246"/>
      <c r="C775" s="247"/>
      <c r="D775" s="237" t="s">
        <v>245</v>
      </c>
      <c r="E775" s="248" t="s">
        <v>19</v>
      </c>
      <c r="F775" s="249" t="s">
        <v>2295</v>
      </c>
      <c r="G775" s="247"/>
      <c r="H775" s="250">
        <v>21</v>
      </c>
      <c r="I775" s="251"/>
      <c r="J775" s="247"/>
      <c r="K775" s="247"/>
      <c r="L775" s="252"/>
      <c r="M775" s="253"/>
      <c r="N775" s="254"/>
      <c r="O775" s="254"/>
      <c r="P775" s="254"/>
      <c r="Q775" s="254"/>
      <c r="R775" s="254"/>
      <c r="S775" s="254"/>
      <c r="T775" s="255"/>
      <c r="U775" s="14"/>
      <c r="V775" s="14"/>
      <c r="W775" s="14"/>
      <c r="X775" s="14"/>
      <c r="Y775" s="14"/>
      <c r="Z775" s="14"/>
      <c r="AA775" s="14"/>
      <c r="AB775" s="14"/>
      <c r="AC775" s="14"/>
      <c r="AD775" s="14"/>
      <c r="AE775" s="14"/>
      <c r="AT775" s="256" t="s">
        <v>245</v>
      </c>
      <c r="AU775" s="256" t="s">
        <v>85</v>
      </c>
      <c r="AV775" s="14" t="s">
        <v>85</v>
      </c>
      <c r="AW775" s="14" t="s">
        <v>37</v>
      </c>
      <c r="AX775" s="14" t="s">
        <v>76</v>
      </c>
      <c r="AY775" s="256" t="s">
        <v>235</v>
      </c>
    </row>
    <row r="776" s="16" customFormat="1">
      <c r="A776" s="16"/>
      <c r="B776" s="268"/>
      <c r="C776" s="269"/>
      <c r="D776" s="237" t="s">
        <v>245</v>
      </c>
      <c r="E776" s="270" t="s">
        <v>19</v>
      </c>
      <c r="F776" s="271" t="s">
        <v>250</v>
      </c>
      <c r="G776" s="269"/>
      <c r="H776" s="272">
        <v>288.07999999999998</v>
      </c>
      <c r="I776" s="273"/>
      <c r="J776" s="269"/>
      <c r="K776" s="269"/>
      <c r="L776" s="274"/>
      <c r="M776" s="275"/>
      <c r="N776" s="276"/>
      <c r="O776" s="276"/>
      <c r="P776" s="276"/>
      <c r="Q776" s="276"/>
      <c r="R776" s="276"/>
      <c r="S776" s="276"/>
      <c r="T776" s="277"/>
      <c r="U776" s="16"/>
      <c r="V776" s="16"/>
      <c r="W776" s="16"/>
      <c r="X776" s="16"/>
      <c r="Y776" s="16"/>
      <c r="Z776" s="16"/>
      <c r="AA776" s="16"/>
      <c r="AB776" s="16"/>
      <c r="AC776" s="16"/>
      <c r="AD776" s="16"/>
      <c r="AE776" s="16"/>
      <c r="AT776" s="278" t="s">
        <v>245</v>
      </c>
      <c r="AU776" s="278" t="s">
        <v>85</v>
      </c>
      <c r="AV776" s="16" t="s">
        <v>100</v>
      </c>
      <c r="AW776" s="16" t="s">
        <v>37</v>
      </c>
      <c r="AX776" s="16" t="s">
        <v>83</v>
      </c>
      <c r="AY776" s="278" t="s">
        <v>235</v>
      </c>
    </row>
    <row r="777" s="2" customFormat="1" ht="16.5" customHeight="1">
      <c r="A777" s="40"/>
      <c r="B777" s="41"/>
      <c r="C777" s="283" t="s">
        <v>788</v>
      </c>
      <c r="D777" s="283" t="s">
        <v>1610</v>
      </c>
      <c r="E777" s="284" t="s">
        <v>2296</v>
      </c>
      <c r="F777" s="285" t="s">
        <v>2297</v>
      </c>
      <c r="G777" s="286" t="s">
        <v>240</v>
      </c>
      <c r="H777" s="287">
        <v>11.283</v>
      </c>
      <c r="I777" s="288"/>
      <c r="J777" s="289">
        <f>ROUND(I777*H777,2)</f>
        <v>0</v>
      </c>
      <c r="K777" s="285" t="s">
        <v>370</v>
      </c>
      <c r="L777" s="290"/>
      <c r="M777" s="291" t="s">
        <v>19</v>
      </c>
      <c r="N777" s="292" t="s">
        <v>47</v>
      </c>
      <c r="O777" s="86"/>
      <c r="P777" s="226">
        <f>O777*H777</f>
        <v>0</v>
      </c>
      <c r="Q777" s="226">
        <v>0.55000000000000004</v>
      </c>
      <c r="R777" s="226">
        <f>Q777*H777</f>
        <v>6.2056500000000003</v>
      </c>
      <c r="S777" s="226">
        <v>0</v>
      </c>
      <c r="T777" s="227">
        <f>S777*H777</f>
        <v>0</v>
      </c>
      <c r="U777" s="40"/>
      <c r="V777" s="40"/>
      <c r="W777" s="40"/>
      <c r="X777" s="40"/>
      <c r="Y777" s="40"/>
      <c r="Z777" s="40"/>
      <c r="AA777" s="40"/>
      <c r="AB777" s="40"/>
      <c r="AC777" s="40"/>
      <c r="AD777" s="40"/>
      <c r="AE777" s="40"/>
      <c r="AR777" s="228" t="s">
        <v>612</v>
      </c>
      <c r="AT777" s="228" t="s">
        <v>1610</v>
      </c>
      <c r="AU777" s="228" t="s">
        <v>85</v>
      </c>
      <c r="AY777" s="19" t="s">
        <v>235</v>
      </c>
      <c r="BE777" s="229">
        <f>IF(N777="základní",J777,0)</f>
        <v>0</v>
      </c>
      <c r="BF777" s="229">
        <f>IF(N777="snížená",J777,0)</f>
        <v>0</v>
      </c>
      <c r="BG777" s="229">
        <f>IF(N777="zákl. přenesená",J777,0)</f>
        <v>0</v>
      </c>
      <c r="BH777" s="229">
        <f>IF(N777="sníž. přenesená",J777,0)</f>
        <v>0</v>
      </c>
      <c r="BI777" s="229">
        <f>IF(N777="nulová",J777,0)</f>
        <v>0</v>
      </c>
      <c r="BJ777" s="19" t="s">
        <v>83</v>
      </c>
      <c r="BK777" s="229">
        <f>ROUND(I777*H777,2)</f>
        <v>0</v>
      </c>
      <c r="BL777" s="19" t="s">
        <v>448</v>
      </c>
      <c r="BM777" s="228" t="s">
        <v>2298</v>
      </c>
    </row>
    <row r="778" s="13" customFormat="1">
      <c r="A778" s="13"/>
      <c r="B778" s="235"/>
      <c r="C778" s="236"/>
      <c r="D778" s="237" t="s">
        <v>245</v>
      </c>
      <c r="E778" s="238" t="s">
        <v>19</v>
      </c>
      <c r="F778" s="239" t="s">
        <v>2299</v>
      </c>
      <c r="G778" s="236"/>
      <c r="H778" s="238" t="s">
        <v>19</v>
      </c>
      <c r="I778" s="240"/>
      <c r="J778" s="236"/>
      <c r="K778" s="236"/>
      <c r="L778" s="241"/>
      <c r="M778" s="242"/>
      <c r="N778" s="243"/>
      <c r="O778" s="243"/>
      <c r="P778" s="243"/>
      <c r="Q778" s="243"/>
      <c r="R778" s="243"/>
      <c r="S778" s="243"/>
      <c r="T778" s="244"/>
      <c r="U778" s="13"/>
      <c r="V778" s="13"/>
      <c r="W778" s="13"/>
      <c r="X778" s="13"/>
      <c r="Y778" s="13"/>
      <c r="Z778" s="13"/>
      <c r="AA778" s="13"/>
      <c r="AB778" s="13"/>
      <c r="AC778" s="13"/>
      <c r="AD778" s="13"/>
      <c r="AE778" s="13"/>
      <c r="AT778" s="245" t="s">
        <v>245</v>
      </c>
      <c r="AU778" s="245" t="s">
        <v>85</v>
      </c>
      <c r="AV778" s="13" t="s">
        <v>83</v>
      </c>
      <c r="AW778" s="13" t="s">
        <v>37</v>
      </c>
      <c r="AX778" s="13" t="s">
        <v>76</v>
      </c>
      <c r="AY778" s="245" t="s">
        <v>235</v>
      </c>
    </row>
    <row r="779" s="13" customFormat="1">
      <c r="A779" s="13"/>
      <c r="B779" s="235"/>
      <c r="C779" s="236"/>
      <c r="D779" s="237" t="s">
        <v>245</v>
      </c>
      <c r="E779" s="238" t="s">
        <v>19</v>
      </c>
      <c r="F779" s="239" t="s">
        <v>2246</v>
      </c>
      <c r="G779" s="236"/>
      <c r="H779" s="238" t="s">
        <v>19</v>
      </c>
      <c r="I779" s="240"/>
      <c r="J779" s="236"/>
      <c r="K779" s="236"/>
      <c r="L779" s="241"/>
      <c r="M779" s="242"/>
      <c r="N779" s="243"/>
      <c r="O779" s="243"/>
      <c r="P779" s="243"/>
      <c r="Q779" s="243"/>
      <c r="R779" s="243"/>
      <c r="S779" s="243"/>
      <c r="T779" s="244"/>
      <c r="U779" s="13"/>
      <c r="V779" s="13"/>
      <c r="W779" s="13"/>
      <c r="X779" s="13"/>
      <c r="Y779" s="13"/>
      <c r="Z779" s="13"/>
      <c r="AA779" s="13"/>
      <c r="AB779" s="13"/>
      <c r="AC779" s="13"/>
      <c r="AD779" s="13"/>
      <c r="AE779" s="13"/>
      <c r="AT779" s="245" t="s">
        <v>245</v>
      </c>
      <c r="AU779" s="245" t="s">
        <v>85</v>
      </c>
      <c r="AV779" s="13" t="s">
        <v>83</v>
      </c>
      <c r="AW779" s="13" t="s">
        <v>37</v>
      </c>
      <c r="AX779" s="13" t="s">
        <v>76</v>
      </c>
      <c r="AY779" s="245" t="s">
        <v>235</v>
      </c>
    </row>
    <row r="780" s="14" customFormat="1">
      <c r="A780" s="14"/>
      <c r="B780" s="246"/>
      <c r="C780" s="247"/>
      <c r="D780" s="237" t="s">
        <v>245</v>
      </c>
      <c r="E780" s="248" t="s">
        <v>19</v>
      </c>
      <c r="F780" s="249" t="s">
        <v>2300</v>
      </c>
      <c r="G780" s="247"/>
      <c r="H780" s="250">
        <v>0.067000000000000004</v>
      </c>
      <c r="I780" s="251"/>
      <c r="J780" s="247"/>
      <c r="K780" s="247"/>
      <c r="L780" s="252"/>
      <c r="M780" s="253"/>
      <c r="N780" s="254"/>
      <c r="O780" s="254"/>
      <c r="P780" s="254"/>
      <c r="Q780" s="254"/>
      <c r="R780" s="254"/>
      <c r="S780" s="254"/>
      <c r="T780" s="255"/>
      <c r="U780" s="14"/>
      <c r="V780" s="14"/>
      <c r="W780" s="14"/>
      <c r="X780" s="14"/>
      <c r="Y780" s="14"/>
      <c r="Z780" s="14"/>
      <c r="AA780" s="14"/>
      <c r="AB780" s="14"/>
      <c r="AC780" s="14"/>
      <c r="AD780" s="14"/>
      <c r="AE780" s="14"/>
      <c r="AT780" s="256" t="s">
        <v>245</v>
      </c>
      <c r="AU780" s="256" t="s">
        <v>85</v>
      </c>
      <c r="AV780" s="14" t="s">
        <v>85</v>
      </c>
      <c r="AW780" s="14" t="s">
        <v>37</v>
      </c>
      <c r="AX780" s="14" t="s">
        <v>76</v>
      </c>
      <c r="AY780" s="256" t="s">
        <v>235</v>
      </c>
    </row>
    <row r="781" s="14" customFormat="1">
      <c r="A781" s="14"/>
      <c r="B781" s="246"/>
      <c r="C781" s="247"/>
      <c r="D781" s="237" t="s">
        <v>245</v>
      </c>
      <c r="E781" s="248" t="s">
        <v>19</v>
      </c>
      <c r="F781" s="249" t="s">
        <v>2301</v>
      </c>
      <c r="G781" s="247"/>
      <c r="H781" s="250">
        <v>0.5</v>
      </c>
      <c r="I781" s="251"/>
      <c r="J781" s="247"/>
      <c r="K781" s="247"/>
      <c r="L781" s="252"/>
      <c r="M781" s="253"/>
      <c r="N781" s="254"/>
      <c r="O781" s="254"/>
      <c r="P781" s="254"/>
      <c r="Q781" s="254"/>
      <c r="R781" s="254"/>
      <c r="S781" s="254"/>
      <c r="T781" s="255"/>
      <c r="U781" s="14"/>
      <c r="V781" s="14"/>
      <c r="W781" s="14"/>
      <c r="X781" s="14"/>
      <c r="Y781" s="14"/>
      <c r="Z781" s="14"/>
      <c r="AA781" s="14"/>
      <c r="AB781" s="14"/>
      <c r="AC781" s="14"/>
      <c r="AD781" s="14"/>
      <c r="AE781" s="14"/>
      <c r="AT781" s="256" t="s">
        <v>245</v>
      </c>
      <c r="AU781" s="256" t="s">
        <v>85</v>
      </c>
      <c r="AV781" s="14" t="s">
        <v>85</v>
      </c>
      <c r="AW781" s="14" t="s">
        <v>37</v>
      </c>
      <c r="AX781" s="14" t="s">
        <v>76</v>
      </c>
      <c r="AY781" s="256" t="s">
        <v>235</v>
      </c>
    </row>
    <row r="782" s="14" customFormat="1">
      <c r="A782" s="14"/>
      <c r="B782" s="246"/>
      <c r="C782" s="247"/>
      <c r="D782" s="237" t="s">
        <v>245</v>
      </c>
      <c r="E782" s="248" t="s">
        <v>19</v>
      </c>
      <c r="F782" s="249" t="s">
        <v>2302</v>
      </c>
      <c r="G782" s="247"/>
      <c r="H782" s="250">
        <v>0.053999999999999999</v>
      </c>
      <c r="I782" s="251"/>
      <c r="J782" s="247"/>
      <c r="K782" s="247"/>
      <c r="L782" s="252"/>
      <c r="M782" s="253"/>
      <c r="N782" s="254"/>
      <c r="O782" s="254"/>
      <c r="P782" s="254"/>
      <c r="Q782" s="254"/>
      <c r="R782" s="254"/>
      <c r="S782" s="254"/>
      <c r="T782" s="255"/>
      <c r="U782" s="14"/>
      <c r="V782" s="14"/>
      <c r="W782" s="14"/>
      <c r="X782" s="14"/>
      <c r="Y782" s="14"/>
      <c r="Z782" s="14"/>
      <c r="AA782" s="14"/>
      <c r="AB782" s="14"/>
      <c r="AC782" s="14"/>
      <c r="AD782" s="14"/>
      <c r="AE782" s="14"/>
      <c r="AT782" s="256" t="s">
        <v>245</v>
      </c>
      <c r="AU782" s="256" t="s">
        <v>85</v>
      </c>
      <c r="AV782" s="14" t="s">
        <v>85</v>
      </c>
      <c r="AW782" s="14" t="s">
        <v>37</v>
      </c>
      <c r="AX782" s="14" t="s">
        <v>76</v>
      </c>
      <c r="AY782" s="256" t="s">
        <v>235</v>
      </c>
    </row>
    <row r="783" s="14" customFormat="1">
      <c r="A783" s="14"/>
      <c r="B783" s="246"/>
      <c r="C783" s="247"/>
      <c r="D783" s="237" t="s">
        <v>245</v>
      </c>
      <c r="E783" s="248" t="s">
        <v>19</v>
      </c>
      <c r="F783" s="249" t="s">
        <v>2303</v>
      </c>
      <c r="G783" s="247"/>
      <c r="H783" s="250">
        <v>0.058000000000000003</v>
      </c>
      <c r="I783" s="251"/>
      <c r="J783" s="247"/>
      <c r="K783" s="247"/>
      <c r="L783" s="252"/>
      <c r="M783" s="253"/>
      <c r="N783" s="254"/>
      <c r="O783" s="254"/>
      <c r="P783" s="254"/>
      <c r="Q783" s="254"/>
      <c r="R783" s="254"/>
      <c r="S783" s="254"/>
      <c r="T783" s="255"/>
      <c r="U783" s="14"/>
      <c r="V783" s="14"/>
      <c r="W783" s="14"/>
      <c r="X783" s="14"/>
      <c r="Y783" s="14"/>
      <c r="Z783" s="14"/>
      <c r="AA783" s="14"/>
      <c r="AB783" s="14"/>
      <c r="AC783" s="14"/>
      <c r="AD783" s="14"/>
      <c r="AE783" s="14"/>
      <c r="AT783" s="256" t="s">
        <v>245</v>
      </c>
      <c r="AU783" s="256" t="s">
        <v>85</v>
      </c>
      <c r="AV783" s="14" t="s">
        <v>85</v>
      </c>
      <c r="AW783" s="14" t="s">
        <v>37</v>
      </c>
      <c r="AX783" s="14" t="s">
        <v>76</v>
      </c>
      <c r="AY783" s="256" t="s">
        <v>235</v>
      </c>
    </row>
    <row r="784" s="14" customFormat="1">
      <c r="A784" s="14"/>
      <c r="B784" s="246"/>
      <c r="C784" s="247"/>
      <c r="D784" s="237" t="s">
        <v>245</v>
      </c>
      <c r="E784" s="248" t="s">
        <v>19</v>
      </c>
      <c r="F784" s="249" t="s">
        <v>2304</v>
      </c>
      <c r="G784" s="247"/>
      <c r="H784" s="250">
        <v>0.64800000000000002</v>
      </c>
      <c r="I784" s="251"/>
      <c r="J784" s="247"/>
      <c r="K784" s="247"/>
      <c r="L784" s="252"/>
      <c r="M784" s="253"/>
      <c r="N784" s="254"/>
      <c r="O784" s="254"/>
      <c r="P784" s="254"/>
      <c r="Q784" s="254"/>
      <c r="R784" s="254"/>
      <c r="S784" s="254"/>
      <c r="T784" s="255"/>
      <c r="U784" s="14"/>
      <c r="V784" s="14"/>
      <c r="W784" s="14"/>
      <c r="X784" s="14"/>
      <c r="Y784" s="14"/>
      <c r="Z784" s="14"/>
      <c r="AA784" s="14"/>
      <c r="AB784" s="14"/>
      <c r="AC784" s="14"/>
      <c r="AD784" s="14"/>
      <c r="AE784" s="14"/>
      <c r="AT784" s="256" t="s">
        <v>245</v>
      </c>
      <c r="AU784" s="256" t="s">
        <v>85</v>
      </c>
      <c r="AV784" s="14" t="s">
        <v>85</v>
      </c>
      <c r="AW784" s="14" t="s">
        <v>37</v>
      </c>
      <c r="AX784" s="14" t="s">
        <v>76</v>
      </c>
      <c r="AY784" s="256" t="s">
        <v>235</v>
      </c>
    </row>
    <row r="785" s="14" customFormat="1">
      <c r="A785" s="14"/>
      <c r="B785" s="246"/>
      <c r="C785" s="247"/>
      <c r="D785" s="237" t="s">
        <v>245</v>
      </c>
      <c r="E785" s="248" t="s">
        <v>19</v>
      </c>
      <c r="F785" s="249" t="s">
        <v>2305</v>
      </c>
      <c r="G785" s="247"/>
      <c r="H785" s="250">
        <v>0.65300000000000002</v>
      </c>
      <c r="I785" s="251"/>
      <c r="J785" s="247"/>
      <c r="K785" s="247"/>
      <c r="L785" s="252"/>
      <c r="M785" s="253"/>
      <c r="N785" s="254"/>
      <c r="O785" s="254"/>
      <c r="P785" s="254"/>
      <c r="Q785" s="254"/>
      <c r="R785" s="254"/>
      <c r="S785" s="254"/>
      <c r="T785" s="255"/>
      <c r="U785" s="14"/>
      <c r="V785" s="14"/>
      <c r="W785" s="14"/>
      <c r="X785" s="14"/>
      <c r="Y785" s="14"/>
      <c r="Z785" s="14"/>
      <c r="AA785" s="14"/>
      <c r="AB785" s="14"/>
      <c r="AC785" s="14"/>
      <c r="AD785" s="14"/>
      <c r="AE785" s="14"/>
      <c r="AT785" s="256" t="s">
        <v>245</v>
      </c>
      <c r="AU785" s="256" t="s">
        <v>85</v>
      </c>
      <c r="AV785" s="14" t="s">
        <v>85</v>
      </c>
      <c r="AW785" s="14" t="s">
        <v>37</v>
      </c>
      <c r="AX785" s="14" t="s">
        <v>76</v>
      </c>
      <c r="AY785" s="256" t="s">
        <v>235</v>
      </c>
    </row>
    <row r="786" s="14" customFormat="1">
      <c r="A786" s="14"/>
      <c r="B786" s="246"/>
      <c r="C786" s="247"/>
      <c r="D786" s="237" t="s">
        <v>245</v>
      </c>
      <c r="E786" s="248" t="s">
        <v>19</v>
      </c>
      <c r="F786" s="249" t="s">
        <v>2306</v>
      </c>
      <c r="G786" s="247"/>
      <c r="H786" s="250">
        <v>0.14699999999999999</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245</v>
      </c>
      <c r="AU786" s="256" t="s">
        <v>85</v>
      </c>
      <c r="AV786" s="14" t="s">
        <v>85</v>
      </c>
      <c r="AW786" s="14" t="s">
        <v>37</v>
      </c>
      <c r="AX786" s="14" t="s">
        <v>76</v>
      </c>
      <c r="AY786" s="256" t="s">
        <v>235</v>
      </c>
    </row>
    <row r="787" s="14" customFormat="1">
      <c r="A787" s="14"/>
      <c r="B787" s="246"/>
      <c r="C787" s="247"/>
      <c r="D787" s="237" t="s">
        <v>245</v>
      </c>
      <c r="E787" s="248" t="s">
        <v>19</v>
      </c>
      <c r="F787" s="249" t="s">
        <v>2307</v>
      </c>
      <c r="G787" s="247"/>
      <c r="H787" s="250">
        <v>0.152</v>
      </c>
      <c r="I787" s="251"/>
      <c r="J787" s="247"/>
      <c r="K787" s="247"/>
      <c r="L787" s="252"/>
      <c r="M787" s="253"/>
      <c r="N787" s="254"/>
      <c r="O787" s="254"/>
      <c r="P787" s="254"/>
      <c r="Q787" s="254"/>
      <c r="R787" s="254"/>
      <c r="S787" s="254"/>
      <c r="T787" s="255"/>
      <c r="U787" s="14"/>
      <c r="V787" s="14"/>
      <c r="W787" s="14"/>
      <c r="X787" s="14"/>
      <c r="Y787" s="14"/>
      <c r="Z787" s="14"/>
      <c r="AA787" s="14"/>
      <c r="AB787" s="14"/>
      <c r="AC787" s="14"/>
      <c r="AD787" s="14"/>
      <c r="AE787" s="14"/>
      <c r="AT787" s="256" t="s">
        <v>245</v>
      </c>
      <c r="AU787" s="256" t="s">
        <v>85</v>
      </c>
      <c r="AV787" s="14" t="s">
        <v>85</v>
      </c>
      <c r="AW787" s="14" t="s">
        <v>37</v>
      </c>
      <c r="AX787" s="14" t="s">
        <v>76</v>
      </c>
      <c r="AY787" s="256" t="s">
        <v>235</v>
      </c>
    </row>
    <row r="788" s="14" customFormat="1">
      <c r="A788" s="14"/>
      <c r="B788" s="246"/>
      <c r="C788" s="247"/>
      <c r="D788" s="237" t="s">
        <v>245</v>
      </c>
      <c r="E788" s="248" t="s">
        <v>19</v>
      </c>
      <c r="F788" s="249" t="s">
        <v>2308</v>
      </c>
      <c r="G788" s="247"/>
      <c r="H788" s="250">
        <v>0.27800000000000002</v>
      </c>
      <c r="I788" s="251"/>
      <c r="J788" s="247"/>
      <c r="K788" s="247"/>
      <c r="L788" s="252"/>
      <c r="M788" s="253"/>
      <c r="N788" s="254"/>
      <c r="O788" s="254"/>
      <c r="P788" s="254"/>
      <c r="Q788" s="254"/>
      <c r="R788" s="254"/>
      <c r="S788" s="254"/>
      <c r="T788" s="255"/>
      <c r="U788" s="14"/>
      <c r="V788" s="14"/>
      <c r="W788" s="14"/>
      <c r="X788" s="14"/>
      <c r="Y788" s="14"/>
      <c r="Z788" s="14"/>
      <c r="AA788" s="14"/>
      <c r="AB788" s="14"/>
      <c r="AC788" s="14"/>
      <c r="AD788" s="14"/>
      <c r="AE788" s="14"/>
      <c r="AT788" s="256" t="s">
        <v>245</v>
      </c>
      <c r="AU788" s="256" t="s">
        <v>85</v>
      </c>
      <c r="AV788" s="14" t="s">
        <v>85</v>
      </c>
      <c r="AW788" s="14" t="s">
        <v>37</v>
      </c>
      <c r="AX788" s="14" t="s">
        <v>76</v>
      </c>
      <c r="AY788" s="256" t="s">
        <v>235</v>
      </c>
    </row>
    <row r="789" s="14" customFormat="1">
      <c r="A789" s="14"/>
      <c r="B789" s="246"/>
      <c r="C789" s="247"/>
      <c r="D789" s="237" t="s">
        <v>245</v>
      </c>
      <c r="E789" s="248" t="s">
        <v>19</v>
      </c>
      <c r="F789" s="249" t="s">
        <v>2309</v>
      </c>
      <c r="G789" s="247"/>
      <c r="H789" s="250">
        <v>0.13300000000000001</v>
      </c>
      <c r="I789" s="251"/>
      <c r="J789" s="247"/>
      <c r="K789" s="247"/>
      <c r="L789" s="252"/>
      <c r="M789" s="253"/>
      <c r="N789" s="254"/>
      <c r="O789" s="254"/>
      <c r="P789" s="254"/>
      <c r="Q789" s="254"/>
      <c r="R789" s="254"/>
      <c r="S789" s="254"/>
      <c r="T789" s="255"/>
      <c r="U789" s="14"/>
      <c r="V789" s="14"/>
      <c r="W789" s="14"/>
      <c r="X789" s="14"/>
      <c r="Y789" s="14"/>
      <c r="Z789" s="14"/>
      <c r="AA789" s="14"/>
      <c r="AB789" s="14"/>
      <c r="AC789" s="14"/>
      <c r="AD789" s="14"/>
      <c r="AE789" s="14"/>
      <c r="AT789" s="256" t="s">
        <v>245</v>
      </c>
      <c r="AU789" s="256" t="s">
        <v>85</v>
      </c>
      <c r="AV789" s="14" t="s">
        <v>85</v>
      </c>
      <c r="AW789" s="14" t="s">
        <v>37</v>
      </c>
      <c r="AX789" s="14" t="s">
        <v>76</v>
      </c>
      <c r="AY789" s="256" t="s">
        <v>235</v>
      </c>
    </row>
    <row r="790" s="14" customFormat="1">
      <c r="A790" s="14"/>
      <c r="B790" s="246"/>
      <c r="C790" s="247"/>
      <c r="D790" s="237" t="s">
        <v>245</v>
      </c>
      <c r="E790" s="248" t="s">
        <v>19</v>
      </c>
      <c r="F790" s="249" t="s">
        <v>2310</v>
      </c>
      <c r="G790" s="247"/>
      <c r="H790" s="250">
        <v>0.223</v>
      </c>
      <c r="I790" s="251"/>
      <c r="J790" s="247"/>
      <c r="K790" s="247"/>
      <c r="L790" s="252"/>
      <c r="M790" s="253"/>
      <c r="N790" s="254"/>
      <c r="O790" s="254"/>
      <c r="P790" s="254"/>
      <c r="Q790" s="254"/>
      <c r="R790" s="254"/>
      <c r="S790" s="254"/>
      <c r="T790" s="255"/>
      <c r="U790" s="14"/>
      <c r="V790" s="14"/>
      <c r="W790" s="14"/>
      <c r="X790" s="14"/>
      <c r="Y790" s="14"/>
      <c r="Z790" s="14"/>
      <c r="AA790" s="14"/>
      <c r="AB790" s="14"/>
      <c r="AC790" s="14"/>
      <c r="AD790" s="14"/>
      <c r="AE790" s="14"/>
      <c r="AT790" s="256" t="s">
        <v>245</v>
      </c>
      <c r="AU790" s="256" t="s">
        <v>85</v>
      </c>
      <c r="AV790" s="14" t="s">
        <v>85</v>
      </c>
      <c r="AW790" s="14" t="s">
        <v>37</v>
      </c>
      <c r="AX790" s="14" t="s">
        <v>76</v>
      </c>
      <c r="AY790" s="256" t="s">
        <v>235</v>
      </c>
    </row>
    <row r="791" s="14" customFormat="1">
      <c r="A791" s="14"/>
      <c r="B791" s="246"/>
      <c r="C791" s="247"/>
      <c r="D791" s="237" t="s">
        <v>245</v>
      </c>
      <c r="E791" s="248" t="s">
        <v>19</v>
      </c>
      <c r="F791" s="249" t="s">
        <v>2311</v>
      </c>
      <c r="G791" s="247"/>
      <c r="H791" s="250">
        <v>0.23899999999999999</v>
      </c>
      <c r="I791" s="251"/>
      <c r="J791" s="247"/>
      <c r="K791" s="247"/>
      <c r="L791" s="252"/>
      <c r="M791" s="253"/>
      <c r="N791" s="254"/>
      <c r="O791" s="254"/>
      <c r="P791" s="254"/>
      <c r="Q791" s="254"/>
      <c r="R791" s="254"/>
      <c r="S791" s="254"/>
      <c r="T791" s="255"/>
      <c r="U791" s="14"/>
      <c r="V791" s="14"/>
      <c r="W791" s="14"/>
      <c r="X791" s="14"/>
      <c r="Y791" s="14"/>
      <c r="Z791" s="14"/>
      <c r="AA791" s="14"/>
      <c r="AB791" s="14"/>
      <c r="AC791" s="14"/>
      <c r="AD791" s="14"/>
      <c r="AE791" s="14"/>
      <c r="AT791" s="256" t="s">
        <v>245</v>
      </c>
      <c r="AU791" s="256" t="s">
        <v>85</v>
      </c>
      <c r="AV791" s="14" t="s">
        <v>85</v>
      </c>
      <c r="AW791" s="14" t="s">
        <v>37</v>
      </c>
      <c r="AX791" s="14" t="s">
        <v>76</v>
      </c>
      <c r="AY791" s="256" t="s">
        <v>235</v>
      </c>
    </row>
    <row r="792" s="14" customFormat="1">
      <c r="A792" s="14"/>
      <c r="B792" s="246"/>
      <c r="C792" s="247"/>
      <c r="D792" s="237" t="s">
        <v>245</v>
      </c>
      <c r="E792" s="248" t="s">
        <v>19</v>
      </c>
      <c r="F792" s="249" t="s">
        <v>2312</v>
      </c>
      <c r="G792" s="247"/>
      <c r="H792" s="250">
        <v>0.106</v>
      </c>
      <c r="I792" s="251"/>
      <c r="J792" s="247"/>
      <c r="K792" s="247"/>
      <c r="L792" s="252"/>
      <c r="M792" s="253"/>
      <c r="N792" s="254"/>
      <c r="O792" s="254"/>
      <c r="P792" s="254"/>
      <c r="Q792" s="254"/>
      <c r="R792" s="254"/>
      <c r="S792" s="254"/>
      <c r="T792" s="255"/>
      <c r="U792" s="14"/>
      <c r="V792" s="14"/>
      <c r="W792" s="14"/>
      <c r="X792" s="14"/>
      <c r="Y792" s="14"/>
      <c r="Z792" s="14"/>
      <c r="AA792" s="14"/>
      <c r="AB792" s="14"/>
      <c r="AC792" s="14"/>
      <c r="AD792" s="14"/>
      <c r="AE792" s="14"/>
      <c r="AT792" s="256" t="s">
        <v>245</v>
      </c>
      <c r="AU792" s="256" t="s">
        <v>85</v>
      </c>
      <c r="AV792" s="14" t="s">
        <v>85</v>
      </c>
      <c r="AW792" s="14" t="s">
        <v>37</v>
      </c>
      <c r="AX792" s="14" t="s">
        <v>76</v>
      </c>
      <c r="AY792" s="256" t="s">
        <v>235</v>
      </c>
    </row>
    <row r="793" s="14" customFormat="1">
      <c r="A793" s="14"/>
      <c r="B793" s="246"/>
      <c r="C793" s="247"/>
      <c r="D793" s="237" t="s">
        <v>245</v>
      </c>
      <c r="E793" s="248" t="s">
        <v>19</v>
      </c>
      <c r="F793" s="249" t="s">
        <v>2313</v>
      </c>
      <c r="G793" s="247"/>
      <c r="H793" s="250">
        <v>0.60899999999999999</v>
      </c>
      <c r="I793" s="251"/>
      <c r="J793" s="247"/>
      <c r="K793" s="247"/>
      <c r="L793" s="252"/>
      <c r="M793" s="253"/>
      <c r="N793" s="254"/>
      <c r="O793" s="254"/>
      <c r="P793" s="254"/>
      <c r="Q793" s="254"/>
      <c r="R793" s="254"/>
      <c r="S793" s="254"/>
      <c r="T793" s="255"/>
      <c r="U793" s="14"/>
      <c r="V793" s="14"/>
      <c r="W793" s="14"/>
      <c r="X793" s="14"/>
      <c r="Y793" s="14"/>
      <c r="Z793" s="14"/>
      <c r="AA793" s="14"/>
      <c r="AB793" s="14"/>
      <c r="AC793" s="14"/>
      <c r="AD793" s="14"/>
      <c r="AE793" s="14"/>
      <c r="AT793" s="256" t="s">
        <v>245</v>
      </c>
      <c r="AU793" s="256" t="s">
        <v>85</v>
      </c>
      <c r="AV793" s="14" t="s">
        <v>85</v>
      </c>
      <c r="AW793" s="14" t="s">
        <v>37</v>
      </c>
      <c r="AX793" s="14" t="s">
        <v>76</v>
      </c>
      <c r="AY793" s="256" t="s">
        <v>235</v>
      </c>
    </row>
    <row r="794" s="14" customFormat="1">
      <c r="A794" s="14"/>
      <c r="B794" s="246"/>
      <c r="C794" s="247"/>
      <c r="D794" s="237" t="s">
        <v>245</v>
      </c>
      <c r="E794" s="248" t="s">
        <v>19</v>
      </c>
      <c r="F794" s="249" t="s">
        <v>2314</v>
      </c>
      <c r="G794" s="247"/>
      <c r="H794" s="250">
        <v>0.34300000000000003</v>
      </c>
      <c r="I794" s="251"/>
      <c r="J794" s="247"/>
      <c r="K794" s="247"/>
      <c r="L794" s="252"/>
      <c r="M794" s="253"/>
      <c r="N794" s="254"/>
      <c r="O794" s="254"/>
      <c r="P794" s="254"/>
      <c r="Q794" s="254"/>
      <c r="R794" s="254"/>
      <c r="S794" s="254"/>
      <c r="T794" s="255"/>
      <c r="U794" s="14"/>
      <c r="V794" s="14"/>
      <c r="W794" s="14"/>
      <c r="X794" s="14"/>
      <c r="Y794" s="14"/>
      <c r="Z794" s="14"/>
      <c r="AA794" s="14"/>
      <c r="AB794" s="14"/>
      <c r="AC794" s="14"/>
      <c r="AD794" s="14"/>
      <c r="AE794" s="14"/>
      <c r="AT794" s="256" t="s">
        <v>245</v>
      </c>
      <c r="AU794" s="256" t="s">
        <v>85</v>
      </c>
      <c r="AV794" s="14" t="s">
        <v>85</v>
      </c>
      <c r="AW794" s="14" t="s">
        <v>37</v>
      </c>
      <c r="AX794" s="14" t="s">
        <v>76</v>
      </c>
      <c r="AY794" s="256" t="s">
        <v>235</v>
      </c>
    </row>
    <row r="795" s="13" customFormat="1">
      <c r="A795" s="13"/>
      <c r="B795" s="235"/>
      <c r="C795" s="236"/>
      <c r="D795" s="237" t="s">
        <v>245</v>
      </c>
      <c r="E795" s="238" t="s">
        <v>19</v>
      </c>
      <c r="F795" s="239" t="s">
        <v>2315</v>
      </c>
      <c r="G795" s="236"/>
      <c r="H795" s="238" t="s">
        <v>19</v>
      </c>
      <c r="I795" s="240"/>
      <c r="J795" s="236"/>
      <c r="K795" s="236"/>
      <c r="L795" s="241"/>
      <c r="M795" s="242"/>
      <c r="N795" s="243"/>
      <c r="O795" s="243"/>
      <c r="P795" s="243"/>
      <c r="Q795" s="243"/>
      <c r="R795" s="243"/>
      <c r="S795" s="243"/>
      <c r="T795" s="244"/>
      <c r="U795" s="13"/>
      <c r="V795" s="13"/>
      <c r="W795" s="13"/>
      <c r="X795" s="13"/>
      <c r="Y795" s="13"/>
      <c r="Z795" s="13"/>
      <c r="AA795" s="13"/>
      <c r="AB795" s="13"/>
      <c r="AC795" s="13"/>
      <c r="AD795" s="13"/>
      <c r="AE795" s="13"/>
      <c r="AT795" s="245" t="s">
        <v>245</v>
      </c>
      <c r="AU795" s="245" t="s">
        <v>85</v>
      </c>
      <c r="AV795" s="13" t="s">
        <v>83</v>
      </c>
      <c r="AW795" s="13" t="s">
        <v>37</v>
      </c>
      <c r="AX795" s="13" t="s">
        <v>76</v>
      </c>
      <c r="AY795" s="245" t="s">
        <v>235</v>
      </c>
    </row>
    <row r="796" s="14" customFormat="1">
      <c r="A796" s="14"/>
      <c r="B796" s="246"/>
      <c r="C796" s="247"/>
      <c r="D796" s="237" t="s">
        <v>245</v>
      </c>
      <c r="E796" s="248" t="s">
        <v>19</v>
      </c>
      <c r="F796" s="249" t="s">
        <v>2316</v>
      </c>
      <c r="G796" s="247"/>
      <c r="H796" s="250">
        <v>0.019</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245</v>
      </c>
      <c r="AU796" s="256" t="s">
        <v>85</v>
      </c>
      <c r="AV796" s="14" t="s">
        <v>85</v>
      </c>
      <c r="AW796" s="14" t="s">
        <v>37</v>
      </c>
      <c r="AX796" s="14" t="s">
        <v>76</v>
      </c>
      <c r="AY796" s="256" t="s">
        <v>235</v>
      </c>
    </row>
    <row r="797" s="14" customFormat="1">
      <c r="A797" s="14"/>
      <c r="B797" s="246"/>
      <c r="C797" s="247"/>
      <c r="D797" s="237" t="s">
        <v>245</v>
      </c>
      <c r="E797" s="248" t="s">
        <v>19</v>
      </c>
      <c r="F797" s="249" t="s">
        <v>2317</v>
      </c>
      <c r="G797" s="247"/>
      <c r="H797" s="250">
        <v>0.058999999999999997</v>
      </c>
      <c r="I797" s="251"/>
      <c r="J797" s="247"/>
      <c r="K797" s="247"/>
      <c r="L797" s="252"/>
      <c r="M797" s="253"/>
      <c r="N797" s="254"/>
      <c r="O797" s="254"/>
      <c r="P797" s="254"/>
      <c r="Q797" s="254"/>
      <c r="R797" s="254"/>
      <c r="S797" s="254"/>
      <c r="T797" s="255"/>
      <c r="U797" s="14"/>
      <c r="V797" s="14"/>
      <c r="W797" s="14"/>
      <c r="X797" s="14"/>
      <c r="Y797" s="14"/>
      <c r="Z797" s="14"/>
      <c r="AA797" s="14"/>
      <c r="AB797" s="14"/>
      <c r="AC797" s="14"/>
      <c r="AD797" s="14"/>
      <c r="AE797" s="14"/>
      <c r="AT797" s="256" t="s">
        <v>245</v>
      </c>
      <c r="AU797" s="256" t="s">
        <v>85</v>
      </c>
      <c r="AV797" s="14" t="s">
        <v>85</v>
      </c>
      <c r="AW797" s="14" t="s">
        <v>37</v>
      </c>
      <c r="AX797" s="14" t="s">
        <v>76</v>
      </c>
      <c r="AY797" s="256" t="s">
        <v>235</v>
      </c>
    </row>
    <row r="798" s="14" customFormat="1">
      <c r="A798" s="14"/>
      <c r="B798" s="246"/>
      <c r="C798" s="247"/>
      <c r="D798" s="237" t="s">
        <v>245</v>
      </c>
      <c r="E798" s="248" t="s">
        <v>19</v>
      </c>
      <c r="F798" s="249" t="s">
        <v>2318</v>
      </c>
      <c r="G798" s="247"/>
      <c r="H798" s="250">
        <v>0.02</v>
      </c>
      <c r="I798" s="251"/>
      <c r="J798" s="247"/>
      <c r="K798" s="247"/>
      <c r="L798" s="252"/>
      <c r="M798" s="253"/>
      <c r="N798" s="254"/>
      <c r="O798" s="254"/>
      <c r="P798" s="254"/>
      <c r="Q798" s="254"/>
      <c r="R798" s="254"/>
      <c r="S798" s="254"/>
      <c r="T798" s="255"/>
      <c r="U798" s="14"/>
      <c r="V798" s="14"/>
      <c r="W798" s="14"/>
      <c r="X798" s="14"/>
      <c r="Y798" s="14"/>
      <c r="Z798" s="14"/>
      <c r="AA798" s="14"/>
      <c r="AB798" s="14"/>
      <c r="AC798" s="14"/>
      <c r="AD798" s="14"/>
      <c r="AE798" s="14"/>
      <c r="AT798" s="256" t="s">
        <v>245</v>
      </c>
      <c r="AU798" s="256" t="s">
        <v>85</v>
      </c>
      <c r="AV798" s="14" t="s">
        <v>85</v>
      </c>
      <c r="AW798" s="14" t="s">
        <v>37</v>
      </c>
      <c r="AX798" s="14" t="s">
        <v>76</v>
      </c>
      <c r="AY798" s="256" t="s">
        <v>235</v>
      </c>
    </row>
    <row r="799" s="14" customFormat="1">
      <c r="A799" s="14"/>
      <c r="B799" s="246"/>
      <c r="C799" s="247"/>
      <c r="D799" s="237" t="s">
        <v>245</v>
      </c>
      <c r="E799" s="248" t="s">
        <v>19</v>
      </c>
      <c r="F799" s="249" t="s">
        <v>2319</v>
      </c>
      <c r="G799" s="247"/>
      <c r="H799" s="250">
        <v>0.021000000000000001</v>
      </c>
      <c r="I799" s="251"/>
      <c r="J799" s="247"/>
      <c r="K799" s="247"/>
      <c r="L799" s="252"/>
      <c r="M799" s="253"/>
      <c r="N799" s="254"/>
      <c r="O799" s="254"/>
      <c r="P799" s="254"/>
      <c r="Q799" s="254"/>
      <c r="R799" s="254"/>
      <c r="S799" s="254"/>
      <c r="T799" s="255"/>
      <c r="U799" s="14"/>
      <c r="V799" s="14"/>
      <c r="W799" s="14"/>
      <c r="X799" s="14"/>
      <c r="Y799" s="14"/>
      <c r="Z799" s="14"/>
      <c r="AA799" s="14"/>
      <c r="AB799" s="14"/>
      <c r="AC799" s="14"/>
      <c r="AD799" s="14"/>
      <c r="AE799" s="14"/>
      <c r="AT799" s="256" t="s">
        <v>245</v>
      </c>
      <c r="AU799" s="256" t="s">
        <v>85</v>
      </c>
      <c r="AV799" s="14" t="s">
        <v>85</v>
      </c>
      <c r="AW799" s="14" t="s">
        <v>37</v>
      </c>
      <c r="AX799" s="14" t="s">
        <v>76</v>
      </c>
      <c r="AY799" s="256" t="s">
        <v>235</v>
      </c>
    </row>
    <row r="800" s="14" customFormat="1">
      <c r="A800" s="14"/>
      <c r="B800" s="246"/>
      <c r="C800" s="247"/>
      <c r="D800" s="237" t="s">
        <v>245</v>
      </c>
      <c r="E800" s="248" t="s">
        <v>19</v>
      </c>
      <c r="F800" s="249" t="s">
        <v>2320</v>
      </c>
      <c r="G800" s="247"/>
      <c r="H800" s="250">
        <v>0.311</v>
      </c>
      <c r="I800" s="251"/>
      <c r="J800" s="247"/>
      <c r="K800" s="247"/>
      <c r="L800" s="252"/>
      <c r="M800" s="253"/>
      <c r="N800" s="254"/>
      <c r="O800" s="254"/>
      <c r="P800" s="254"/>
      <c r="Q800" s="254"/>
      <c r="R800" s="254"/>
      <c r="S800" s="254"/>
      <c r="T800" s="255"/>
      <c r="U800" s="14"/>
      <c r="V800" s="14"/>
      <c r="W800" s="14"/>
      <c r="X800" s="14"/>
      <c r="Y800" s="14"/>
      <c r="Z800" s="14"/>
      <c r="AA800" s="14"/>
      <c r="AB800" s="14"/>
      <c r="AC800" s="14"/>
      <c r="AD800" s="14"/>
      <c r="AE800" s="14"/>
      <c r="AT800" s="256" t="s">
        <v>245</v>
      </c>
      <c r="AU800" s="256" t="s">
        <v>85</v>
      </c>
      <c r="AV800" s="14" t="s">
        <v>85</v>
      </c>
      <c r="AW800" s="14" t="s">
        <v>37</v>
      </c>
      <c r="AX800" s="14" t="s">
        <v>76</v>
      </c>
      <c r="AY800" s="256" t="s">
        <v>235</v>
      </c>
    </row>
    <row r="801" s="14" customFormat="1">
      <c r="A801" s="14"/>
      <c r="B801" s="246"/>
      <c r="C801" s="247"/>
      <c r="D801" s="237" t="s">
        <v>245</v>
      </c>
      <c r="E801" s="248" t="s">
        <v>19</v>
      </c>
      <c r="F801" s="249" t="s">
        <v>2321</v>
      </c>
      <c r="G801" s="247"/>
      <c r="H801" s="250">
        <v>0.021000000000000001</v>
      </c>
      <c r="I801" s="251"/>
      <c r="J801" s="247"/>
      <c r="K801" s="247"/>
      <c r="L801" s="252"/>
      <c r="M801" s="253"/>
      <c r="N801" s="254"/>
      <c r="O801" s="254"/>
      <c r="P801" s="254"/>
      <c r="Q801" s="254"/>
      <c r="R801" s="254"/>
      <c r="S801" s="254"/>
      <c r="T801" s="255"/>
      <c r="U801" s="14"/>
      <c r="V801" s="14"/>
      <c r="W801" s="14"/>
      <c r="X801" s="14"/>
      <c r="Y801" s="14"/>
      <c r="Z801" s="14"/>
      <c r="AA801" s="14"/>
      <c r="AB801" s="14"/>
      <c r="AC801" s="14"/>
      <c r="AD801" s="14"/>
      <c r="AE801" s="14"/>
      <c r="AT801" s="256" t="s">
        <v>245</v>
      </c>
      <c r="AU801" s="256" t="s">
        <v>85</v>
      </c>
      <c r="AV801" s="14" t="s">
        <v>85</v>
      </c>
      <c r="AW801" s="14" t="s">
        <v>37</v>
      </c>
      <c r="AX801" s="14" t="s">
        <v>76</v>
      </c>
      <c r="AY801" s="256" t="s">
        <v>235</v>
      </c>
    </row>
    <row r="802" s="14" customFormat="1">
      <c r="A802" s="14"/>
      <c r="B802" s="246"/>
      <c r="C802" s="247"/>
      <c r="D802" s="237" t="s">
        <v>245</v>
      </c>
      <c r="E802" s="248" t="s">
        <v>19</v>
      </c>
      <c r="F802" s="249" t="s">
        <v>2322</v>
      </c>
      <c r="G802" s="247"/>
      <c r="H802" s="250">
        <v>0.17699999999999999</v>
      </c>
      <c r="I802" s="251"/>
      <c r="J802" s="247"/>
      <c r="K802" s="247"/>
      <c r="L802" s="252"/>
      <c r="M802" s="253"/>
      <c r="N802" s="254"/>
      <c r="O802" s="254"/>
      <c r="P802" s="254"/>
      <c r="Q802" s="254"/>
      <c r="R802" s="254"/>
      <c r="S802" s="254"/>
      <c r="T802" s="255"/>
      <c r="U802" s="14"/>
      <c r="V802" s="14"/>
      <c r="W802" s="14"/>
      <c r="X802" s="14"/>
      <c r="Y802" s="14"/>
      <c r="Z802" s="14"/>
      <c r="AA802" s="14"/>
      <c r="AB802" s="14"/>
      <c r="AC802" s="14"/>
      <c r="AD802" s="14"/>
      <c r="AE802" s="14"/>
      <c r="AT802" s="256" t="s">
        <v>245</v>
      </c>
      <c r="AU802" s="256" t="s">
        <v>85</v>
      </c>
      <c r="AV802" s="14" t="s">
        <v>85</v>
      </c>
      <c r="AW802" s="14" t="s">
        <v>37</v>
      </c>
      <c r="AX802" s="14" t="s">
        <v>76</v>
      </c>
      <c r="AY802" s="256" t="s">
        <v>235</v>
      </c>
    </row>
    <row r="803" s="14" customFormat="1">
      <c r="A803" s="14"/>
      <c r="B803" s="246"/>
      <c r="C803" s="247"/>
      <c r="D803" s="237" t="s">
        <v>245</v>
      </c>
      <c r="E803" s="248" t="s">
        <v>19</v>
      </c>
      <c r="F803" s="249" t="s">
        <v>2323</v>
      </c>
      <c r="G803" s="247"/>
      <c r="H803" s="250">
        <v>0.13900000000000001</v>
      </c>
      <c r="I803" s="251"/>
      <c r="J803" s="247"/>
      <c r="K803" s="247"/>
      <c r="L803" s="252"/>
      <c r="M803" s="253"/>
      <c r="N803" s="254"/>
      <c r="O803" s="254"/>
      <c r="P803" s="254"/>
      <c r="Q803" s="254"/>
      <c r="R803" s="254"/>
      <c r="S803" s="254"/>
      <c r="T803" s="255"/>
      <c r="U803" s="14"/>
      <c r="V803" s="14"/>
      <c r="W803" s="14"/>
      <c r="X803" s="14"/>
      <c r="Y803" s="14"/>
      <c r="Z803" s="14"/>
      <c r="AA803" s="14"/>
      <c r="AB803" s="14"/>
      <c r="AC803" s="14"/>
      <c r="AD803" s="14"/>
      <c r="AE803" s="14"/>
      <c r="AT803" s="256" t="s">
        <v>245</v>
      </c>
      <c r="AU803" s="256" t="s">
        <v>85</v>
      </c>
      <c r="AV803" s="14" t="s">
        <v>85</v>
      </c>
      <c r="AW803" s="14" t="s">
        <v>37</v>
      </c>
      <c r="AX803" s="14" t="s">
        <v>76</v>
      </c>
      <c r="AY803" s="256" t="s">
        <v>235</v>
      </c>
    </row>
    <row r="804" s="14" customFormat="1">
      <c r="A804" s="14"/>
      <c r="B804" s="246"/>
      <c r="C804" s="247"/>
      <c r="D804" s="237" t="s">
        <v>245</v>
      </c>
      <c r="E804" s="248" t="s">
        <v>19</v>
      </c>
      <c r="F804" s="249" t="s">
        <v>2324</v>
      </c>
      <c r="G804" s="247"/>
      <c r="H804" s="250">
        <v>0.096000000000000002</v>
      </c>
      <c r="I804" s="251"/>
      <c r="J804" s="247"/>
      <c r="K804" s="247"/>
      <c r="L804" s="252"/>
      <c r="M804" s="253"/>
      <c r="N804" s="254"/>
      <c r="O804" s="254"/>
      <c r="P804" s="254"/>
      <c r="Q804" s="254"/>
      <c r="R804" s="254"/>
      <c r="S804" s="254"/>
      <c r="T804" s="255"/>
      <c r="U804" s="14"/>
      <c r="V804" s="14"/>
      <c r="W804" s="14"/>
      <c r="X804" s="14"/>
      <c r="Y804" s="14"/>
      <c r="Z804" s="14"/>
      <c r="AA804" s="14"/>
      <c r="AB804" s="14"/>
      <c r="AC804" s="14"/>
      <c r="AD804" s="14"/>
      <c r="AE804" s="14"/>
      <c r="AT804" s="256" t="s">
        <v>245</v>
      </c>
      <c r="AU804" s="256" t="s">
        <v>85</v>
      </c>
      <c r="AV804" s="14" t="s">
        <v>85</v>
      </c>
      <c r="AW804" s="14" t="s">
        <v>37</v>
      </c>
      <c r="AX804" s="14" t="s">
        <v>76</v>
      </c>
      <c r="AY804" s="256" t="s">
        <v>235</v>
      </c>
    </row>
    <row r="805" s="14" customFormat="1">
      <c r="A805" s="14"/>
      <c r="B805" s="246"/>
      <c r="C805" s="247"/>
      <c r="D805" s="237" t="s">
        <v>245</v>
      </c>
      <c r="E805" s="248" t="s">
        <v>19</v>
      </c>
      <c r="F805" s="249" t="s">
        <v>2325</v>
      </c>
      <c r="G805" s="247"/>
      <c r="H805" s="250">
        <v>0.81899999999999995</v>
      </c>
      <c r="I805" s="251"/>
      <c r="J805" s="247"/>
      <c r="K805" s="247"/>
      <c r="L805" s="252"/>
      <c r="M805" s="253"/>
      <c r="N805" s="254"/>
      <c r="O805" s="254"/>
      <c r="P805" s="254"/>
      <c r="Q805" s="254"/>
      <c r="R805" s="254"/>
      <c r="S805" s="254"/>
      <c r="T805" s="255"/>
      <c r="U805" s="14"/>
      <c r="V805" s="14"/>
      <c r="W805" s="14"/>
      <c r="X805" s="14"/>
      <c r="Y805" s="14"/>
      <c r="Z805" s="14"/>
      <c r="AA805" s="14"/>
      <c r="AB805" s="14"/>
      <c r="AC805" s="14"/>
      <c r="AD805" s="14"/>
      <c r="AE805" s="14"/>
      <c r="AT805" s="256" t="s">
        <v>245</v>
      </c>
      <c r="AU805" s="256" t="s">
        <v>85</v>
      </c>
      <c r="AV805" s="14" t="s">
        <v>85</v>
      </c>
      <c r="AW805" s="14" t="s">
        <v>37</v>
      </c>
      <c r="AX805" s="14" t="s">
        <v>76</v>
      </c>
      <c r="AY805" s="256" t="s">
        <v>235</v>
      </c>
    </row>
    <row r="806" s="14" customFormat="1">
      <c r="A806" s="14"/>
      <c r="B806" s="246"/>
      <c r="C806" s="247"/>
      <c r="D806" s="237" t="s">
        <v>245</v>
      </c>
      <c r="E806" s="248" t="s">
        <v>19</v>
      </c>
      <c r="F806" s="249" t="s">
        <v>2326</v>
      </c>
      <c r="G806" s="247"/>
      <c r="H806" s="250">
        <v>0.22700000000000001</v>
      </c>
      <c r="I806" s="251"/>
      <c r="J806" s="247"/>
      <c r="K806" s="247"/>
      <c r="L806" s="252"/>
      <c r="M806" s="253"/>
      <c r="N806" s="254"/>
      <c r="O806" s="254"/>
      <c r="P806" s="254"/>
      <c r="Q806" s="254"/>
      <c r="R806" s="254"/>
      <c r="S806" s="254"/>
      <c r="T806" s="255"/>
      <c r="U806" s="14"/>
      <c r="V806" s="14"/>
      <c r="W806" s="14"/>
      <c r="X806" s="14"/>
      <c r="Y806" s="14"/>
      <c r="Z806" s="14"/>
      <c r="AA806" s="14"/>
      <c r="AB806" s="14"/>
      <c r="AC806" s="14"/>
      <c r="AD806" s="14"/>
      <c r="AE806" s="14"/>
      <c r="AT806" s="256" t="s">
        <v>245</v>
      </c>
      <c r="AU806" s="256" t="s">
        <v>85</v>
      </c>
      <c r="AV806" s="14" t="s">
        <v>85</v>
      </c>
      <c r="AW806" s="14" t="s">
        <v>37</v>
      </c>
      <c r="AX806" s="14" t="s">
        <v>76</v>
      </c>
      <c r="AY806" s="256" t="s">
        <v>235</v>
      </c>
    </row>
    <row r="807" s="14" customFormat="1">
      <c r="A807" s="14"/>
      <c r="B807" s="246"/>
      <c r="C807" s="247"/>
      <c r="D807" s="237" t="s">
        <v>245</v>
      </c>
      <c r="E807" s="248" t="s">
        <v>19</v>
      </c>
      <c r="F807" s="249" t="s">
        <v>2327</v>
      </c>
      <c r="G807" s="247"/>
      <c r="H807" s="250">
        <v>0.151</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245</v>
      </c>
      <c r="AU807" s="256" t="s">
        <v>85</v>
      </c>
      <c r="AV807" s="14" t="s">
        <v>85</v>
      </c>
      <c r="AW807" s="14" t="s">
        <v>37</v>
      </c>
      <c r="AX807" s="14" t="s">
        <v>76</v>
      </c>
      <c r="AY807" s="256" t="s">
        <v>235</v>
      </c>
    </row>
    <row r="808" s="14" customFormat="1">
      <c r="A808" s="14"/>
      <c r="B808" s="246"/>
      <c r="C808" s="247"/>
      <c r="D808" s="237" t="s">
        <v>245</v>
      </c>
      <c r="E808" s="248" t="s">
        <v>19</v>
      </c>
      <c r="F808" s="249" t="s">
        <v>2328</v>
      </c>
      <c r="G808" s="247"/>
      <c r="H808" s="250">
        <v>0.48999999999999999</v>
      </c>
      <c r="I808" s="251"/>
      <c r="J808" s="247"/>
      <c r="K808" s="247"/>
      <c r="L808" s="252"/>
      <c r="M808" s="253"/>
      <c r="N808" s="254"/>
      <c r="O808" s="254"/>
      <c r="P808" s="254"/>
      <c r="Q808" s="254"/>
      <c r="R808" s="254"/>
      <c r="S808" s="254"/>
      <c r="T808" s="255"/>
      <c r="U808" s="14"/>
      <c r="V808" s="14"/>
      <c r="W808" s="14"/>
      <c r="X808" s="14"/>
      <c r="Y808" s="14"/>
      <c r="Z808" s="14"/>
      <c r="AA808" s="14"/>
      <c r="AB808" s="14"/>
      <c r="AC808" s="14"/>
      <c r="AD808" s="14"/>
      <c r="AE808" s="14"/>
      <c r="AT808" s="256" t="s">
        <v>245</v>
      </c>
      <c r="AU808" s="256" t="s">
        <v>85</v>
      </c>
      <c r="AV808" s="14" t="s">
        <v>85</v>
      </c>
      <c r="AW808" s="14" t="s">
        <v>37</v>
      </c>
      <c r="AX808" s="14" t="s">
        <v>76</v>
      </c>
      <c r="AY808" s="256" t="s">
        <v>235</v>
      </c>
    </row>
    <row r="809" s="14" customFormat="1">
      <c r="A809" s="14"/>
      <c r="B809" s="246"/>
      <c r="C809" s="247"/>
      <c r="D809" s="237" t="s">
        <v>245</v>
      </c>
      <c r="E809" s="248" t="s">
        <v>19</v>
      </c>
      <c r="F809" s="249" t="s">
        <v>2329</v>
      </c>
      <c r="G809" s="247"/>
      <c r="H809" s="250">
        <v>0.16300000000000001</v>
      </c>
      <c r="I809" s="251"/>
      <c r="J809" s="247"/>
      <c r="K809" s="247"/>
      <c r="L809" s="252"/>
      <c r="M809" s="253"/>
      <c r="N809" s="254"/>
      <c r="O809" s="254"/>
      <c r="P809" s="254"/>
      <c r="Q809" s="254"/>
      <c r="R809" s="254"/>
      <c r="S809" s="254"/>
      <c r="T809" s="255"/>
      <c r="U809" s="14"/>
      <c r="V809" s="14"/>
      <c r="W809" s="14"/>
      <c r="X809" s="14"/>
      <c r="Y809" s="14"/>
      <c r="Z809" s="14"/>
      <c r="AA809" s="14"/>
      <c r="AB809" s="14"/>
      <c r="AC809" s="14"/>
      <c r="AD809" s="14"/>
      <c r="AE809" s="14"/>
      <c r="AT809" s="256" t="s">
        <v>245</v>
      </c>
      <c r="AU809" s="256" t="s">
        <v>85</v>
      </c>
      <c r="AV809" s="14" t="s">
        <v>85</v>
      </c>
      <c r="AW809" s="14" t="s">
        <v>37</v>
      </c>
      <c r="AX809" s="14" t="s">
        <v>76</v>
      </c>
      <c r="AY809" s="256" t="s">
        <v>235</v>
      </c>
    </row>
    <row r="810" s="14" customFormat="1">
      <c r="A810" s="14"/>
      <c r="B810" s="246"/>
      <c r="C810" s="247"/>
      <c r="D810" s="237" t="s">
        <v>245</v>
      </c>
      <c r="E810" s="248" t="s">
        <v>19</v>
      </c>
      <c r="F810" s="249" t="s">
        <v>2330</v>
      </c>
      <c r="G810" s="247"/>
      <c r="H810" s="250">
        <v>0.54000000000000004</v>
      </c>
      <c r="I810" s="251"/>
      <c r="J810" s="247"/>
      <c r="K810" s="247"/>
      <c r="L810" s="252"/>
      <c r="M810" s="253"/>
      <c r="N810" s="254"/>
      <c r="O810" s="254"/>
      <c r="P810" s="254"/>
      <c r="Q810" s="254"/>
      <c r="R810" s="254"/>
      <c r="S810" s="254"/>
      <c r="T810" s="255"/>
      <c r="U810" s="14"/>
      <c r="V810" s="14"/>
      <c r="W810" s="14"/>
      <c r="X810" s="14"/>
      <c r="Y810" s="14"/>
      <c r="Z810" s="14"/>
      <c r="AA810" s="14"/>
      <c r="AB810" s="14"/>
      <c r="AC810" s="14"/>
      <c r="AD810" s="14"/>
      <c r="AE810" s="14"/>
      <c r="AT810" s="256" t="s">
        <v>245</v>
      </c>
      <c r="AU810" s="256" t="s">
        <v>85</v>
      </c>
      <c r="AV810" s="14" t="s">
        <v>85</v>
      </c>
      <c r="AW810" s="14" t="s">
        <v>37</v>
      </c>
      <c r="AX810" s="14" t="s">
        <v>76</v>
      </c>
      <c r="AY810" s="256" t="s">
        <v>235</v>
      </c>
    </row>
    <row r="811" s="13" customFormat="1">
      <c r="A811" s="13"/>
      <c r="B811" s="235"/>
      <c r="C811" s="236"/>
      <c r="D811" s="237" t="s">
        <v>245</v>
      </c>
      <c r="E811" s="238" t="s">
        <v>19</v>
      </c>
      <c r="F811" s="239" t="s">
        <v>2289</v>
      </c>
      <c r="G811" s="236"/>
      <c r="H811" s="238" t="s">
        <v>19</v>
      </c>
      <c r="I811" s="240"/>
      <c r="J811" s="236"/>
      <c r="K811" s="236"/>
      <c r="L811" s="241"/>
      <c r="M811" s="242"/>
      <c r="N811" s="243"/>
      <c r="O811" s="243"/>
      <c r="P811" s="243"/>
      <c r="Q811" s="243"/>
      <c r="R811" s="243"/>
      <c r="S811" s="243"/>
      <c r="T811" s="244"/>
      <c r="U811" s="13"/>
      <c r="V811" s="13"/>
      <c r="W811" s="13"/>
      <c r="X811" s="13"/>
      <c r="Y811" s="13"/>
      <c r="Z811" s="13"/>
      <c r="AA811" s="13"/>
      <c r="AB811" s="13"/>
      <c r="AC811" s="13"/>
      <c r="AD811" s="13"/>
      <c r="AE811" s="13"/>
      <c r="AT811" s="245" t="s">
        <v>245</v>
      </c>
      <c r="AU811" s="245" t="s">
        <v>85</v>
      </c>
      <c r="AV811" s="13" t="s">
        <v>83</v>
      </c>
      <c r="AW811" s="13" t="s">
        <v>37</v>
      </c>
      <c r="AX811" s="13" t="s">
        <v>76</v>
      </c>
      <c r="AY811" s="245" t="s">
        <v>235</v>
      </c>
    </row>
    <row r="812" s="14" customFormat="1">
      <c r="A812" s="14"/>
      <c r="B812" s="246"/>
      <c r="C812" s="247"/>
      <c r="D812" s="237" t="s">
        <v>245</v>
      </c>
      <c r="E812" s="248" t="s">
        <v>19</v>
      </c>
      <c r="F812" s="249" t="s">
        <v>2331</v>
      </c>
      <c r="G812" s="247"/>
      <c r="H812" s="250">
        <v>0.079000000000000001</v>
      </c>
      <c r="I812" s="251"/>
      <c r="J812" s="247"/>
      <c r="K812" s="247"/>
      <c r="L812" s="252"/>
      <c r="M812" s="253"/>
      <c r="N812" s="254"/>
      <c r="O812" s="254"/>
      <c r="P812" s="254"/>
      <c r="Q812" s="254"/>
      <c r="R812" s="254"/>
      <c r="S812" s="254"/>
      <c r="T812" s="255"/>
      <c r="U812" s="14"/>
      <c r="V812" s="14"/>
      <c r="W812" s="14"/>
      <c r="X812" s="14"/>
      <c r="Y812" s="14"/>
      <c r="Z812" s="14"/>
      <c r="AA812" s="14"/>
      <c r="AB812" s="14"/>
      <c r="AC812" s="14"/>
      <c r="AD812" s="14"/>
      <c r="AE812" s="14"/>
      <c r="AT812" s="256" t="s">
        <v>245</v>
      </c>
      <c r="AU812" s="256" t="s">
        <v>85</v>
      </c>
      <c r="AV812" s="14" t="s">
        <v>85</v>
      </c>
      <c r="AW812" s="14" t="s">
        <v>37</v>
      </c>
      <c r="AX812" s="14" t="s">
        <v>76</v>
      </c>
      <c r="AY812" s="256" t="s">
        <v>235</v>
      </c>
    </row>
    <row r="813" s="14" customFormat="1">
      <c r="A813" s="14"/>
      <c r="B813" s="246"/>
      <c r="C813" s="247"/>
      <c r="D813" s="237" t="s">
        <v>245</v>
      </c>
      <c r="E813" s="248" t="s">
        <v>19</v>
      </c>
      <c r="F813" s="249" t="s">
        <v>2332</v>
      </c>
      <c r="G813" s="247"/>
      <c r="H813" s="250">
        <v>0.113</v>
      </c>
      <c r="I813" s="251"/>
      <c r="J813" s="247"/>
      <c r="K813" s="247"/>
      <c r="L813" s="252"/>
      <c r="M813" s="253"/>
      <c r="N813" s="254"/>
      <c r="O813" s="254"/>
      <c r="P813" s="254"/>
      <c r="Q813" s="254"/>
      <c r="R813" s="254"/>
      <c r="S813" s="254"/>
      <c r="T813" s="255"/>
      <c r="U813" s="14"/>
      <c r="V813" s="14"/>
      <c r="W813" s="14"/>
      <c r="X813" s="14"/>
      <c r="Y813" s="14"/>
      <c r="Z813" s="14"/>
      <c r="AA813" s="14"/>
      <c r="AB813" s="14"/>
      <c r="AC813" s="14"/>
      <c r="AD813" s="14"/>
      <c r="AE813" s="14"/>
      <c r="AT813" s="256" t="s">
        <v>245</v>
      </c>
      <c r="AU813" s="256" t="s">
        <v>85</v>
      </c>
      <c r="AV813" s="14" t="s">
        <v>85</v>
      </c>
      <c r="AW813" s="14" t="s">
        <v>37</v>
      </c>
      <c r="AX813" s="14" t="s">
        <v>76</v>
      </c>
      <c r="AY813" s="256" t="s">
        <v>235</v>
      </c>
    </row>
    <row r="814" s="14" customFormat="1">
      <c r="A814" s="14"/>
      <c r="B814" s="246"/>
      <c r="C814" s="247"/>
      <c r="D814" s="237" t="s">
        <v>245</v>
      </c>
      <c r="E814" s="248" t="s">
        <v>19</v>
      </c>
      <c r="F814" s="249" t="s">
        <v>2333</v>
      </c>
      <c r="G814" s="247"/>
      <c r="H814" s="250">
        <v>0.56399999999999995</v>
      </c>
      <c r="I814" s="251"/>
      <c r="J814" s="247"/>
      <c r="K814" s="247"/>
      <c r="L814" s="252"/>
      <c r="M814" s="253"/>
      <c r="N814" s="254"/>
      <c r="O814" s="254"/>
      <c r="P814" s="254"/>
      <c r="Q814" s="254"/>
      <c r="R814" s="254"/>
      <c r="S814" s="254"/>
      <c r="T814" s="255"/>
      <c r="U814" s="14"/>
      <c r="V814" s="14"/>
      <c r="W814" s="14"/>
      <c r="X814" s="14"/>
      <c r="Y814" s="14"/>
      <c r="Z814" s="14"/>
      <c r="AA814" s="14"/>
      <c r="AB814" s="14"/>
      <c r="AC814" s="14"/>
      <c r="AD814" s="14"/>
      <c r="AE814" s="14"/>
      <c r="AT814" s="256" t="s">
        <v>245</v>
      </c>
      <c r="AU814" s="256" t="s">
        <v>85</v>
      </c>
      <c r="AV814" s="14" t="s">
        <v>85</v>
      </c>
      <c r="AW814" s="14" t="s">
        <v>37</v>
      </c>
      <c r="AX814" s="14" t="s">
        <v>76</v>
      </c>
      <c r="AY814" s="256" t="s">
        <v>235</v>
      </c>
    </row>
    <row r="815" s="14" customFormat="1">
      <c r="A815" s="14"/>
      <c r="B815" s="246"/>
      <c r="C815" s="247"/>
      <c r="D815" s="237" t="s">
        <v>245</v>
      </c>
      <c r="E815" s="248" t="s">
        <v>19</v>
      </c>
      <c r="F815" s="249" t="s">
        <v>2334</v>
      </c>
      <c r="G815" s="247"/>
      <c r="H815" s="250">
        <v>0.057000000000000002</v>
      </c>
      <c r="I815" s="251"/>
      <c r="J815" s="247"/>
      <c r="K815" s="247"/>
      <c r="L815" s="252"/>
      <c r="M815" s="253"/>
      <c r="N815" s="254"/>
      <c r="O815" s="254"/>
      <c r="P815" s="254"/>
      <c r="Q815" s="254"/>
      <c r="R815" s="254"/>
      <c r="S815" s="254"/>
      <c r="T815" s="255"/>
      <c r="U815" s="14"/>
      <c r="V815" s="14"/>
      <c r="W815" s="14"/>
      <c r="X815" s="14"/>
      <c r="Y815" s="14"/>
      <c r="Z815" s="14"/>
      <c r="AA815" s="14"/>
      <c r="AB815" s="14"/>
      <c r="AC815" s="14"/>
      <c r="AD815" s="14"/>
      <c r="AE815" s="14"/>
      <c r="AT815" s="256" t="s">
        <v>245</v>
      </c>
      <c r="AU815" s="256" t="s">
        <v>85</v>
      </c>
      <c r="AV815" s="14" t="s">
        <v>85</v>
      </c>
      <c r="AW815" s="14" t="s">
        <v>37</v>
      </c>
      <c r="AX815" s="14" t="s">
        <v>76</v>
      </c>
      <c r="AY815" s="256" t="s">
        <v>235</v>
      </c>
    </row>
    <row r="816" s="14" customFormat="1">
      <c r="A816" s="14"/>
      <c r="B816" s="246"/>
      <c r="C816" s="247"/>
      <c r="D816" s="237" t="s">
        <v>245</v>
      </c>
      <c r="E816" s="248" t="s">
        <v>19</v>
      </c>
      <c r="F816" s="249" t="s">
        <v>2335</v>
      </c>
      <c r="G816" s="247"/>
      <c r="H816" s="250">
        <v>0.057000000000000002</v>
      </c>
      <c r="I816" s="251"/>
      <c r="J816" s="247"/>
      <c r="K816" s="247"/>
      <c r="L816" s="252"/>
      <c r="M816" s="253"/>
      <c r="N816" s="254"/>
      <c r="O816" s="254"/>
      <c r="P816" s="254"/>
      <c r="Q816" s="254"/>
      <c r="R816" s="254"/>
      <c r="S816" s="254"/>
      <c r="T816" s="255"/>
      <c r="U816" s="14"/>
      <c r="V816" s="14"/>
      <c r="W816" s="14"/>
      <c r="X816" s="14"/>
      <c r="Y816" s="14"/>
      <c r="Z816" s="14"/>
      <c r="AA816" s="14"/>
      <c r="AB816" s="14"/>
      <c r="AC816" s="14"/>
      <c r="AD816" s="14"/>
      <c r="AE816" s="14"/>
      <c r="AT816" s="256" t="s">
        <v>245</v>
      </c>
      <c r="AU816" s="256" t="s">
        <v>85</v>
      </c>
      <c r="AV816" s="14" t="s">
        <v>85</v>
      </c>
      <c r="AW816" s="14" t="s">
        <v>37</v>
      </c>
      <c r="AX816" s="14" t="s">
        <v>76</v>
      </c>
      <c r="AY816" s="256" t="s">
        <v>235</v>
      </c>
    </row>
    <row r="817" s="14" customFormat="1">
      <c r="A817" s="14"/>
      <c r="B817" s="246"/>
      <c r="C817" s="247"/>
      <c r="D817" s="237" t="s">
        <v>245</v>
      </c>
      <c r="E817" s="248" t="s">
        <v>19</v>
      </c>
      <c r="F817" s="249" t="s">
        <v>2336</v>
      </c>
      <c r="G817" s="247"/>
      <c r="H817" s="250">
        <v>0.59299999999999997</v>
      </c>
      <c r="I817" s="251"/>
      <c r="J817" s="247"/>
      <c r="K817" s="247"/>
      <c r="L817" s="252"/>
      <c r="M817" s="253"/>
      <c r="N817" s="254"/>
      <c r="O817" s="254"/>
      <c r="P817" s="254"/>
      <c r="Q817" s="254"/>
      <c r="R817" s="254"/>
      <c r="S817" s="254"/>
      <c r="T817" s="255"/>
      <c r="U817" s="14"/>
      <c r="V817" s="14"/>
      <c r="W817" s="14"/>
      <c r="X817" s="14"/>
      <c r="Y817" s="14"/>
      <c r="Z817" s="14"/>
      <c r="AA817" s="14"/>
      <c r="AB817" s="14"/>
      <c r="AC817" s="14"/>
      <c r="AD817" s="14"/>
      <c r="AE817" s="14"/>
      <c r="AT817" s="256" t="s">
        <v>245</v>
      </c>
      <c r="AU817" s="256" t="s">
        <v>85</v>
      </c>
      <c r="AV817" s="14" t="s">
        <v>85</v>
      </c>
      <c r="AW817" s="14" t="s">
        <v>37</v>
      </c>
      <c r="AX817" s="14" t="s">
        <v>76</v>
      </c>
      <c r="AY817" s="256" t="s">
        <v>235</v>
      </c>
    </row>
    <row r="818" s="14" customFormat="1">
      <c r="A818" s="14"/>
      <c r="B818" s="246"/>
      <c r="C818" s="247"/>
      <c r="D818" s="237" t="s">
        <v>245</v>
      </c>
      <c r="E818" s="248" t="s">
        <v>19</v>
      </c>
      <c r="F818" s="249" t="s">
        <v>2337</v>
      </c>
      <c r="G818" s="247"/>
      <c r="H818" s="250">
        <v>0.41199999999999998</v>
      </c>
      <c r="I818" s="251"/>
      <c r="J818" s="247"/>
      <c r="K818" s="247"/>
      <c r="L818" s="252"/>
      <c r="M818" s="253"/>
      <c r="N818" s="254"/>
      <c r="O818" s="254"/>
      <c r="P818" s="254"/>
      <c r="Q818" s="254"/>
      <c r="R818" s="254"/>
      <c r="S818" s="254"/>
      <c r="T818" s="255"/>
      <c r="U818" s="14"/>
      <c r="V818" s="14"/>
      <c r="W818" s="14"/>
      <c r="X818" s="14"/>
      <c r="Y818" s="14"/>
      <c r="Z818" s="14"/>
      <c r="AA818" s="14"/>
      <c r="AB818" s="14"/>
      <c r="AC818" s="14"/>
      <c r="AD818" s="14"/>
      <c r="AE818" s="14"/>
      <c r="AT818" s="256" t="s">
        <v>245</v>
      </c>
      <c r="AU818" s="256" t="s">
        <v>85</v>
      </c>
      <c r="AV818" s="14" t="s">
        <v>85</v>
      </c>
      <c r="AW818" s="14" t="s">
        <v>37</v>
      </c>
      <c r="AX818" s="14" t="s">
        <v>76</v>
      </c>
      <c r="AY818" s="256" t="s">
        <v>235</v>
      </c>
    </row>
    <row r="819" s="13" customFormat="1">
      <c r="A819" s="13"/>
      <c r="B819" s="235"/>
      <c r="C819" s="236"/>
      <c r="D819" s="237" t="s">
        <v>245</v>
      </c>
      <c r="E819" s="238" t="s">
        <v>19</v>
      </c>
      <c r="F819" s="239" t="s">
        <v>2261</v>
      </c>
      <c r="G819" s="236"/>
      <c r="H819" s="238" t="s">
        <v>19</v>
      </c>
      <c r="I819" s="240"/>
      <c r="J819" s="236"/>
      <c r="K819" s="236"/>
      <c r="L819" s="241"/>
      <c r="M819" s="242"/>
      <c r="N819" s="243"/>
      <c r="O819" s="243"/>
      <c r="P819" s="243"/>
      <c r="Q819" s="243"/>
      <c r="R819" s="243"/>
      <c r="S819" s="243"/>
      <c r="T819" s="244"/>
      <c r="U819" s="13"/>
      <c r="V819" s="13"/>
      <c r="W819" s="13"/>
      <c r="X819" s="13"/>
      <c r="Y819" s="13"/>
      <c r="Z819" s="13"/>
      <c r="AA819" s="13"/>
      <c r="AB819" s="13"/>
      <c r="AC819" s="13"/>
      <c r="AD819" s="13"/>
      <c r="AE819" s="13"/>
      <c r="AT819" s="245" t="s">
        <v>245</v>
      </c>
      <c r="AU819" s="245" t="s">
        <v>85</v>
      </c>
      <c r="AV819" s="13" t="s">
        <v>83</v>
      </c>
      <c r="AW819" s="13" t="s">
        <v>37</v>
      </c>
      <c r="AX819" s="13" t="s">
        <v>76</v>
      </c>
      <c r="AY819" s="245" t="s">
        <v>235</v>
      </c>
    </row>
    <row r="820" s="14" customFormat="1">
      <c r="A820" s="14"/>
      <c r="B820" s="246"/>
      <c r="C820" s="247"/>
      <c r="D820" s="237" t="s">
        <v>245</v>
      </c>
      <c r="E820" s="248" t="s">
        <v>19</v>
      </c>
      <c r="F820" s="249" t="s">
        <v>2338</v>
      </c>
      <c r="G820" s="247"/>
      <c r="H820" s="250">
        <v>0.010999999999999999</v>
      </c>
      <c r="I820" s="251"/>
      <c r="J820" s="247"/>
      <c r="K820" s="247"/>
      <c r="L820" s="252"/>
      <c r="M820" s="253"/>
      <c r="N820" s="254"/>
      <c r="O820" s="254"/>
      <c r="P820" s="254"/>
      <c r="Q820" s="254"/>
      <c r="R820" s="254"/>
      <c r="S820" s="254"/>
      <c r="T820" s="255"/>
      <c r="U820" s="14"/>
      <c r="V820" s="14"/>
      <c r="W820" s="14"/>
      <c r="X820" s="14"/>
      <c r="Y820" s="14"/>
      <c r="Z820" s="14"/>
      <c r="AA820" s="14"/>
      <c r="AB820" s="14"/>
      <c r="AC820" s="14"/>
      <c r="AD820" s="14"/>
      <c r="AE820" s="14"/>
      <c r="AT820" s="256" t="s">
        <v>245</v>
      </c>
      <c r="AU820" s="256" t="s">
        <v>85</v>
      </c>
      <c r="AV820" s="14" t="s">
        <v>85</v>
      </c>
      <c r="AW820" s="14" t="s">
        <v>37</v>
      </c>
      <c r="AX820" s="14" t="s">
        <v>76</v>
      </c>
      <c r="AY820" s="256" t="s">
        <v>235</v>
      </c>
    </row>
    <row r="821" s="14" customFormat="1">
      <c r="A821" s="14"/>
      <c r="B821" s="246"/>
      <c r="C821" s="247"/>
      <c r="D821" s="237" t="s">
        <v>245</v>
      </c>
      <c r="E821" s="248" t="s">
        <v>19</v>
      </c>
      <c r="F821" s="249" t="s">
        <v>2339</v>
      </c>
      <c r="G821" s="247"/>
      <c r="H821" s="250">
        <v>0.010999999999999999</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245</v>
      </c>
      <c r="AU821" s="256" t="s">
        <v>85</v>
      </c>
      <c r="AV821" s="14" t="s">
        <v>85</v>
      </c>
      <c r="AW821" s="14" t="s">
        <v>37</v>
      </c>
      <c r="AX821" s="14" t="s">
        <v>76</v>
      </c>
      <c r="AY821" s="256" t="s">
        <v>235</v>
      </c>
    </row>
    <row r="822" s="14" customFormat="1">
      <c r="A822" s="14"/>
      <c r="B822" s="246"/>
      <c r="C822" s="247"/>
      <c r="D822" s="237" t="s">
        <v>245</v>
      </c>
      <c r="E822" s="248" t="s">
        <v>19</v>
      </c>
      <c r="F822" s="249" t="s">
        <v>2340</v>
      </c>
      <c r="G822" s="247"/>
      <c r="H822" s="250">
        <v>0.17599999999999999</v>
      </c>
      <c r="I822" s="251"/>
      <c r="J822" s="247"/>
      <c r="K822" s="247"/>
      <c r="L822" s="252"/>
      <c r="M822" s="253"/>
      <c r="N822" s="254"/>
      <c r="O822" s="254"/>
      <c r="P822" s="254"/>
      <c r="Q822" s="254"/>
      <c r="R822" s="254"/>
      <c r="S822" s="254"/>
      <c r="T822" s="255"/>
      <c r="U822" s="14"/>
      <c r="V822" s="14"/>
      <c r="W822" s="14"/>
      <c r="X822" s="14"/>
      <c r="Y822" s="14"/>
      <c r="Z822" s="14"/>
      <c r="AA822" s="14"/>
      <c r="AB822" s="14"/>
      <c r="AC822" s="14"/>
      <c r="AD822" s="14"/>
      <c r="AE822" s="14"/>
      <c r="AT822" s="256" t="s">
        <v>245</v>
      </c>
      <c r="AU822" s="256" t="s">
        <v>85</v>
      </c>
      <c r="AV822" s="14" t="s">
        <v>85</v>
      </c>
      <c r="AW822" s="14" t="s">
        <v>37</v>
      </c>
      <c r="AX822" s="14" t="s">
        <v>76</v>
      </c>
      <c r="AY822" s="256" t="s">
        <v>235</v>
      </c>
    </row>
    <row r="823" s="13" customFormat="1">
      <c r="A823" s="13"/>
      <c r="B823" s="235"/>
      <c r="C823" s="236"/>
      <c r="D823" s="237" t="s">
        <v>245</v>
      </c>
      <c r="E823" s="238" t="s">
        <v>19</v>
      </c>
      <c r="F823" s="239" t="s">
        <v>2265</v>
      </c>
      <c r="G823" s="236"/>
      <c r="H823" s="238" t="s">
        <v>19</v>
      </c>
      <c r="I823" s="240"/>
      <c r="J823" s="236"/>
      <c r="K823" s="236"/>
      <c r="L823" s="241"/>
      <c r="M823" s="242"/>
      <c r="N823" s="243"/>
      <c r="O823" s="243"/>
      <c r="P823" s="243"/>
      <c r="Q823" s="243"/>
      <c r="R823" s="243"/>
      <c r="S823" s="243"/>
      <c r="T823" s="244"/>
      <c r="U823" s="13"/>
      <c r="V823" s="13"/>
      <c r="W823" s="13"/>
      <c r="X823" s="13"/>
      <c r="Y823" s="13"/>
      <c r="Z823" s="13"/>
      <c r="AA823" s="13"/>
      <c r="AB823" s="13"/>
      <c r="AC823" s="13"/>
      <c r="AD823" s="13"/>
      <c r="AE823" s="13"/>
      <c r="AT823" s="245" t="s">
        <v>245</v>
      </c>
      <c r="AU823" s="245" t="s">
        <v>85</v>
      </c>
      <c r="AV823" s="13" t="s">
        <v>83</v>
      </c>
      <c r="AW823" s="13" t="s">
        <v>37</v>
      </c>
      <c r="AX823" s="13" t="s">
        <v>76</v>
      </c>
      <c r="AY823" s="245" t="s">
        <v>235</v>
      </c>
    </row>
    <row r="824" s="14" customFormat="1">
      <c r="A824" s="14"/>
      <c r="B824" s="246"/>
      <c r="C824" s="247"/>
      <c r="D824" s="237" t="s">
        <v>245</v>
      </c>
      <c r="E824" s="248" t="s">
        <v>19</v>
      </c>
      <c r="F824" s="249" t="s">
        <v>2341</v>
      </c>
      <c r="G824" s="247"/>
      <c r="H824" s="250">
        <v>0.184</v>
      </c>
      <c r="I824" s="251"/>
      <c r="J824" s="247"/>
      <c r="K824" s="247"/>
      <c r="L824" s="252"/>
      <c r="M824" s="253"/>
      <c r="N824" s="254"/>
      <c r="O824" s="254"/>
      <c r="P824" s="254"/>
      <c r="Q824" s="254"/>
      <c r="R824" s="254"/>
      <c r="S824" s="254"/>
      <c r="T824" s="255"/>
      <c r="U824" s="14"/>
      <c r="V824" s="14"/>
      <c r="W824" s="14"/>
      <c r="X824" s="14"/>
      <c r="Y824" s="14"/>
      <c r="Z824" s="14"/>
      <c r="AA824" s="14"/>
      <c r="AB824" s="14"/>
      <c r="AC824" s="14"/>
      <c r="AD824" s="14"/>
      <c r="AE824" s="14"/>
      <c r="AT824" s="256" t="s">
        <v>245</v>
      </c>
      <c r="AU824" s="256" t="s">
        <v>85</v>
      </c>
      <c r="AV824" s="14" t="s">
        <v>85</v>
      </c>
      <c r="AW824" s="14" t="s">
        <v>37</v>
      </c>
      <c r="AX824" s="14" t="s">
        <v>76</v>
      </c>
      <c r="AY824" s="256" t="s">
        <v>235</v>
      </c>
    </row>
    <row r="825" s="14" customFormat="1">
      <c r="A825" s="14"/>
      <c r="B825" s="246"/>
      <c r="C825" s="247"/>
      <c r="D825" s="237" t="s">
        <v>245</v>
      </c>
      <c r="E825" s="248" t="s">
        <v>19</v>
      </c>
      <c r="F825" s="249" t="s">
        <v>2342</v>
      </c>
      <c r="G825" s="247"/>
      <c r="H825" s="250">
        <v>0.058000000000000003</v>
      </c>
      <c r="I825" s="251"/>
      <c r="J825" s="247"/>
      <c r="K825" s="247"/>
      <c r="L825" s="252"/>
      <c r="M825" s="253"/>
      <c r="N825" s="254"/>
      <c r="O825" s="254"/>
      <c r="P825" s="254"/>
      <c r="Q825" s="254"/>
      <c r="R825" s="254"/>
      <c r="S825" s="254"/>
      <c r="T825" s="255"/>
      <c r="U825" s="14"/>
      <c r="V825" s="14"/>
      <c r="W825" s="14"/>
      <c r="X825" s="14"/>
      <c r="Y825" s="14"/>
      <c r="Z825" s="14"/>
      <c r="AA825" s="14"/>
      <c r="AB825" s="14"/>
      <c r="AC825" s="14"/>
      <c r="AD825" s="14"/>
      <c r="AE825" s="14"/>
      <c r="AT825" s="256" t="s">
        <v>245</v>
      </c>
      <c r="AU825" s="256" t="s">
        <v>85</v>
      </c>
      <c r="AV825" s="14" t="s">
        <v>85</v>
      </c>
      <c r="AW825" s="14" t="s">
        <v>37</v>
      </c>
      <c r="AX825" s="14" t="s">
        <v>76</v>
      </c>
      <c r="AY825" s="256" t="s">
        <v>235</v>
      </c>
    </row>
    <row r="826" s="14" customFormat="1">
      <c r="A826" s="14"/>
      <c r="B826" s="246"/>
      <c r="C826" s="247"/>
      <c r="D826" s="237" t="s">
        <v>245</v>
      </c>
      <c r="E826" s="248" t="s">
        <v>19</v>
      </c>
      <c r="F826" s="249" t="s">
        <v>2343</v>
      </c>
      <c r="G826" s="247"/>
      <c r="H826" s="250">
        <v>0.187</v>
      </c>
      <c r="I826" s="251"/>
      <c r="J826" s="247"/>
      <c r="K826" s="247"/>
      <c r="L826" s="252"/>
      <c r="M826" s="253"/>
      <c r="N826" s="254"/>
      <c r="O826" s="254"/>
      <c r="P826" s="254"/>
      <c r="Q826" s="254"/>
      <c r="R826" s="254"/>
      <c r="S826" s="254"/>
      <c r="T826" s="255"/>
      <c r="U826" s="14"/>
      <c r="V826" s="14"/>
      <c r="W826" s="14"/>
      <c r="X826" s="14"/>
      <c r="Y826" s="14"/>
      <c r="Z826" s="14"/>
      <c r="AA826" s="14"/>
      <c r="AB826" s="14"/>
      <c r="AC826" s="14"/>
      <c r="AD826" s="14"/>
      <c r="AE826" s="14"/>
      <c r="AT826" s="256" t="s">
        <v>245</v>
      </c>
      <c r="AU826" s="256" t="s">
        <v>85</v>
      </c>
      <c r="AV826" s="14" t="s">
        <v>85</v>
      </c>
      <c r="AW826" s="14" t="s">
        <v>37</v>
      </c>
      <c r="AX826" s="14" t="s">
        <v>76</v>
      </c>
      <c r="AY826" s="256" t="s">
        <v>235</v>
      </c>
    </row>
    <row r="827" s="14" customFormat="1">
      <c r="A827" s="14"/>
      <c r="B827" s="246"/>
      <c r="C827" s="247"/>
      <c r="D827" s="237" t="s">
        <v>245</v>
      </c>
      <c r="E827" s="248" t="s">
        <v>19</v>
      </c>
      <c r="F827" s="249" t="s">
        <v>2344</v>
      </c>
      <c r="G827" s="247"/>
      <c r="H827" s="250">
        <v>0.29199999999999998</v>
      </c>
      <c r="I827" s="251"/>
      <c r="J827" s="247"/>
      <c r="K827" s="247"/>
      <c r="L827" s="252"/>
      <c r="M827" s="253"/>
      <c r="N827" s="254"/>
      <c r="O827" s="254"/>
      <c r="P827" s="254"/>
      <c r="Q827" s="254"/>
      <c r="R827" s="254"/>
      <c r="S827" s="254"/>
      <c r="T827" s="255"/>
      <c r="U827" s="14"/>
      <c r="V827" s="14"/>
      <c r="W827" s="14"/>
      <c r="X827" s="14"/>
      <c r="Y827" s="14"/>
      <c r="Z827" s="14"/>
      <c r="AA827" s="14"/>
      <c r="AB827" s="14"/>
      <c r="AC827" s="14"/>
      <c r="AD827" s="14"/>
      <c r="AE827" s="14"/>
      <c r="AT827" s="256" t="s">
        <v>245</v>
      </c>
      <c r="AU827" s="256" t="s">
        <v>85</v>
      </c>
      <c r="AV827" s="14" t="s">
        <v>85</v>
      </c>
      <c r="AW827" s="14" t="s">
        <v>37</v>
      </c>
      <c r="AX827" s="14" t="s">
        <v>76</v>
      </c>
      <c r="AY827" s="256" t="s">
        <v>235</v>
      </c>
    </row>
    <row r="828" s="15" customFormat="1">
      <c r="A828" s="15"/>
      <c r="B828" s="257"/>
      <c r="C828" s="258"/>
      <c r="D828" s="237" t="s">
        <v>245</v>
      </c>
      <c r="E828" s="259" t="s">
        <v>1817</v>
      </c>
      <c r="F828" s="260" t="s">
        <v>249</v>
      </c>
      <c r="G828" s="258"/>
      <c r="H828" s="261">
        <v>10.257</v>
      </c>
      <c r="I828" s="262"/>
      <c r="J828" s="258"/>
      <c r="K828" s="258"/>
      <c r="L828" s="263"/>
      <c r="M828" s="264"/>
      <c r="N828" s="265"/>
      <c r="O828" s="265"/>
      <c r="P828" s="265"/>
      <c r="Q828" s="265"/>
      <c r="R828" s="265"/>
      <c r="S828" s="265"/>
      <c r="T828" s="266"/>
      <c r="U828" s="15"/>
      <c r="V828" s="15"/>
      <c r="W828" s="15"/>
      <c r="X828" s="15"/>
      <c r="Y828" s="15"/>
      <c r="Z828" s="15"/>
      <c r="AA828" s="15"/>
      <c r="AB828" s="15"/>
      <c r="AC828" s="15"/>
      <c r="AD828" s="15"/>
      <c r="AE828" s="15"/>
      <c r="AT828" s="267" t="s">
        <v>245</v>
      </c>
      <c r="AU828" s="267" t="s">
        <v>85</v>
      </c>
      <c r="AV828" s="15" t="s">
        <v>93</v>
      </c>
      <c r="AW828" s="15" t="s">
        <v>37</v>
      </c>
      <c r="AX828" s="15" t="s">
        <v>76</v>
      </c>
      <c r="AY828" s="267" t="s">
        <v>235</v>
      </c>
    </row>
    <row r="829" s="16" customFormat="1">
      <c r="A829" s="16"/>
      <c r="B829" s="268"/>
      <c r="C829" s="269"/>
      <c r="D829" s="237" t="s">
        <v>245</v>
      </c>
      <c r="E829" s="270" t="s">
        <v>19</v>
      </c>
      <c r="F829" s="271" t="s">
        <v>250</v>
      </c>
      <c r="G829" s="269"/>
      <c r="H829" s="272">
        <v>10.257</v>
      </c>
      <c r="I829" s="273"/>
      <c r="J829" s="269"/>
      <c r="K829" s="269"/>
      <c r="L829" s="274"/>
      <c r="M829" s="275"/>
      <c r="N829" s="276"/>
      <c r="O829" s="276"/>
      <c r="P829" s="276"/>
      <c r="Q829" s="276"/>
      <c r="R829" s="276"/>
      <c r="S829" s="276"/>
      <c r="T829" s="277"/>
      <c r="U829" s="16"/>
      <c r="V829" s="16"/>
      <c r="W829" s="16"/>
      <c r="X829" s="16"/>
      <c r="Y829" s="16"/>
      <c r="Z829" s="16"/>
      <c r="AA829" s="16"/>
      <c r="AB829" s="16"/>
      <c r="AC829" s="16"/>
      <c r="AD829" s="16"/>
      <c r="AE829" s="16"/>
      <c r="AT829" s="278" t="s">
        <v>245</v>
      </c>
      <c r="AU829" s="278" t="s">
        <v>85</v>
      </c>
      <c r="AV829" s="16" t="s">
        <v>100</v>
      </c>
      <c r="AW829" s="16" t="s">
        <v>37</v>
      </c>
      <c r="AX829" s="16" t="s">
        <v>83</v>
      </c>
      <c r="AY829" s="278" t="s">
        <v>235</v>
      </c>
    </row>
    <row r="830" s="14" customFormat="1">
      <c r="A830" s="14"/>
      <c r="B830" s="246"/>
      <c r="C830" s="247"/>
      <c r="D830" s="237" t="s">
        <v>245</v>
      </c>
      <c r="E830" s="247"/>
      <c r="F830" s="249" t="s">
        <v>2345</v>
      </c>
      <c r="G830" s="247"/>
      <c r="H830" s="250">
        <v>11.283</v>
      </c>
      <c r="I830" s="251"/>
      <c r="J830" s="247"/>
      <c r="K830" s="247"/>
      <c r="L830" s="252"/>
      <c r="M830" s="253"/>
      <c r="N830" s="254"/>
      <c r="O830" s="254"/>
      <c r="P830" s="254"/>
      <c r="Q830" s="254"/>
      <c r="R830" s="254"/>
      <c r="S830" s="254"/>
      <c r="T830" s="255"/>
      <c r="U830" s="14"/>
      <c r="V830" s="14"/>
      <c r="W830" s="14"/>
      <c r="X830" s="14"/>
      <c r="Y830" s="14"/>
      <c r="Z830" s="14"/>
      <c r="AA830" s="14"/>
      <c r="AB830" s="14"/>
      <c r="AC830" s="14"/>
      <c r="AD830" s="14"/>
      <c r="AE830" s="14"/>
      <c r="AT830" s="256" t="s">
        <v>245</v>
      </c>
      <c r="AU830" s="256" t="s">
        <v>85</v>
      </c>
      <c r="AV830" s="14" t="s">
        <v>85</v>
      </c>
      <c r="AW830" s="14" t="s">
        <v>4</v>
      </c>
      <c r="AX830" s="14" t="s">
        <v>83</v>
      </c>
      <c r="AY830" s="256" t="s">
        <v>235</v>
      </c>
    </row>
    <row r="831" s="2" customFormat="1" ht="37.8" customHeight="1">
      <c r="A831" s="40"/>
      <c r="B831" s="41"/>
      <c r="C831" s="217" t="s">
        <v>816</v>
      </c>
      <c r="D831" s="217" t="s">
        <v>237</v>
      </c>
      <c r="E831" s="218" t="s">
        <v>2346</v>
      </c>
      <c r="F831" s="219" t="s">
        <v>2347</v>
      </c>
      <c r="G831" s="220" t="s">
        <v>369</v>
      </c>
      <c r="H831" s="221">
        <v>93.810000000000002</v>
      </c>
      <c r="I831" s="222"/>
      <c r="J831" s="223">
        <f>ROUND(I831*H831,2)</f>
        <v>0</v>
      </c>
      <c r="K831" s="219" t="s">
        <v>370</v>
      </c>
      <c r="L831" s="46"/>
      <c r="M831" s="224" t="s">
        <v>19</v>
      </c>
      <c r="N831" s="225" t="s">
        <v>47</v>
      </c>
      <c r="O831" s="86"/>
      <c r="P831" s="226">
        <f>O831*H831</f>
        <v>0</v>
      </c>
      <c r="Q831" s="226">
        <v>0</v>
      </c>
      <c r="R831" s="226">
        <f>Q831*H831</f>
        <v>0</v>
      </c>
      <c r="S831" s="226">
        <v>0</v>
      </c>
      <c r="T831" s="227">
        <f>S831*H831</f>
        <v>0</v>
      </c>
      <c r="U831" s="40"/>
      <c r="V831" s="40"/>
      <c r="W831" s="40"/>
      <c r="X831" s="40"/>
      <c r="Y831" s="40"/>
      <c r="Z831" s="40"/>
      <c r="AA831" s="40"/>
      <c r="AB831" s="40"/>
      <c r="AC831" s="40"/>
      <c r="AD831" s="40"/>
      <c r="AE831" s="40"/>
      <c r="AR831" s="228" t="s">
        <v>448</v>
      </c>
      <c r="AT831" s="228" t="s">
        <v>237</v>
      </c>
      <c r="AU831" s="228" t="s">
        <v>85</v>
      </c>
      <c r="AY831" s="19" t="s">
        <v>235</v>
      </c>
      <c r="BE831" s="229">
        <f>IF(N831="základní",J831,0)</f>
        <v>0</v>
      </c>
      <c r="BF831" s="229">
        <f>IF(N831="snížená",J831,0)</f>
        <v>0</v>
      </c>
      <c r="BG831" s="229">
        <f>IF(N831="zákl. přenesená",J831,0)</f>
        <v>0</v>
      </c>
      <c r="BH831" s="229">
        <f>IF(N831="sníž. přenesená",J831,0)</f>
        <v>0</v>
      </c>
      <c r="BI831" s="229">
        <f>IF(N831="nulová",J831,0)</f>
        <v>0</v>
      </c>
      <c r="BJ831" s="19" t="s">
        <v>83</v>
      </c>
      <c r="BK831" s="229">
        <f>ROUND(I831*H831,2)</f>
        <v>0</v>
      </c>
      <c r="BL831" s="19" t="s">
        <v>448</v>
      </c>
      <c r="BM831" s="228" t="s">
        <v>2348</v>
      </c>
    </row>
    <row r="832" s="2" customFormat="1">
      <c r="A832" s="40"/>
      <c r="B832" s="41"/>
      <c r="C832" s="42"/>
      <c r="D832" s="237" t="s">
        <v>792</v>
      </c>
      <c r="E832" s="42"/>
      <c r="F832" s="279" t="s">
        <v>2349</v>
      </c>
      <c r="G832" s="42"/>
      <c r="H832" s="42"/>
      <c r="I832" s="232"/>
      <c r="J832" s="42"/>
      <c r="K832" s="42"/>
      <c r="L832" s="46"/>
      <c r="M832" s="233"/>
      <c r="N832" s="234"/>
      <c r="O832" s="86"/>
      <c r="P832" s="86"/>
      <c r="Q832" s="86"/>
      <c r="R832" s="86"/>
      <c r="S832" s="86"/>
      <c r="T832" s="87"/>
      <c r="U832" s="40"/>
      <c r="V832" s="40"/>
      <c r="W832" s="40"/>
      <c r="X832" s="40"/>
      <c r="Y832" s="40"/>
      <c r="Z832" s="40"/>
      <c r="AA832" s="40"/>
      <c r="AB832" s="40"/>
      <c r="AC832" s="40"/>
      <c r="AD832" s="40"/>
      <c r="AE832" s="40"/>
      <c r="AT832" s="19" t="s">
        <v>792</v>
      </c>
      <c r="AU832" s="19" t="s">
        <v>85</v>
      </c>
    </row>
    <row r="833" s="13" customFormat="1">
      <c r="A833" s="13"/>
      <c r="B833" s="235"/>
      <c r="C833" s="236"/>
      <c r="D833" s="237" t="s">
        <v>245</v>
      </c>
      <c r="E833" s="238" t="s">
        <v>19</v>
      </c>
      <c r="F833" s="239" t="s">
        <v>2245</v>
      </c>
      <c r="G833" s="236"/>
      <c r="H833" s="238" t="s">
        <v>19</v>
      </c>
      <c r="I833" s="240"/>
      <c r="J833" s="236"/>
      <c r="K833" s="236"/>
      <c r="L833" s="241"/>
      <c r="M833" s="242"/>
      <c r="N833" s="243"/>
      <c r="O833" s="243"/>
      <c r="P833" s="243"/>
      <c r="Q833" s="243"/>
      <c r="R833" s="243"/>
      <c r="S833" s="243"/>
      <c r="T833" s="244"/>
      <c r="U833" s="13"/>
      <c r="V833" s="13"/>
      <c r="W833" s="13"/>
      <c r="X833" s="13"/>
      <c r="Y833" s="13"/>
      <c r="Z833" s="13"/>
      <c r="AA833" s="13"/>
      <c r="AB833" s="13"/>
      <c r="AC833" s="13"/>
      <c r="AD833" s="13"/>
      <c r="AE833" s="13"/>
      <c r="AT833" s="245" t="s">
        <v>245</v>
      </c>
      <c r="AU833" s="245" t="s">
        <v>85</v>
      </c>
      <c r="AV833" s="13" t="s">
        <v>83</v>
      </c>
      <c r="AW833" s="13" t="s">
        <v>37</v>
      </c>
      <c r="AX833" s="13" t="s">
        <v>76</v>
      </c>
      <c r="AY833" s="245" t="s">
        <v>235</v>
      </c>
    </row>
    <row r="834" s="13" customFormat="1">
      <c r="A834" s="13"/>
      <c r="B834" s="235"/>
      <c r="C834" s="236"/>
      <c r="D834" s="237" t="s">
        <v>245</v>
      </c>
      <c r="E834" s="238" t="s">
        <v>19</v>
      </c>
      <c r="F834" s="239" t="s">
        <v>2350</v>
      </c>
      <c r="G834" s="236"/>
      <c r="H834" s="238" t="s">
        <v>19</v>
      </c>
      <c r="I834" s="240"/>
      <c r="J834" s="236"/>
      <c r="K834" s="236"/>
      <c r="L834" s="241"/>
      <c r="M834" s="242"/>
      <c r="N834" s="243"/>
      <c r="O834" s="243"/>
      <c r="P834" s="243"/>
      <c r="Q834" s="243"/>
      <c r="R834" s="243"/>
      <c r="S834" s="243"/>
      <c r="T834" s="244"/>
      <c r="U834" s="13"/>
      <c r="V834" s="13"/>
      <c r="W834" s="13"/>
      <c r="X834" s="13"/>
      <c r="Y834" s="13"/>
      <c r="Z834" s="13"/>
      <c r="AA834" s="13"/>
      <c r="AB834" s="13"/>
      <c r="AC834" s="13"/>
      <c r="AD834" s="13"/>
      <c r="AE834" s="13"/>
      <c r="AT834" s="245" t="s">
        <v>245</v>
      </c>
      <c r="AU834" s="245" t="s">
        <v>85</v>
      </c>
      <c r="AV834" s="13" t="s">
        <v>83</v>
      </c>
      <c r="AW834" s="13" t="s">
        <v>37</v>
      </c>
      <c r="AX834" s="13" t="s">
        <v>76</v>
      </c>
      <c r="AY834" s="245" t="s">
        <v>235</v>
      </c>
    </row>
    <row r="835" s="14" customFormat="1">
      <c r="A835" s="14"/>
      <c r="B835" s="246"/>
      <c r="C835" s="247"/>
      <c r="D835" s="237" t="s">
        <v>245</v>
      </c>
      <c r="E835" s="248" t="s">
        <v>19</v>
      </c>
      <c r="F835" s="249" t="s">
        <v>2351</v>
      </c>
      <c r="G835" s="247"/>
      <c r="H835" s="250">
        <v>2.105</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245</v>
      </c>
      <c r="AU835" s="256" t="s">
        <v>85</v>
      </c>
      <c r="AV835" s="14" t="s">
        <v>85</v>
      </c>
      <c r="AW835" s="14" t="s">
        <v>37</v>
      </c>
      <c r="AX835" s="14" t="s">
        <v>76</v>
      </c>
      <c r="AY835" s="256" t="s">
        <v>235</v>
      </c>
    </row>
    <row r="836" s="14" customFormat="1">
      <c r="A836" s="14"/>
      <c r="B836" s="246"/>
      <c r="C836" s="247"/>
      <c r="D836" s="237" t="s">
        <v>245</v>
      </c>
      <c r="E836" s="248" t="s">
        <v>19</v>
      </c>
      <c r="F836" s="249" t="s">
        <v>2352</v>
      </c>
      <c r="G836" s="247"/>
      <c r="H836" s="250">
        <v>3.21</v>
      </c>
      <c r="I836" s="251"/>
      <c r="J836" s="247"/>
      <c r="K836" s="247"/>
      <c r="L836" s="252"/>
      <c r="M836" s="253"/>
      <c r="N836" s="254"/>
      <c r="O836" s="254"/>
      <c r="P836" s="254"/>
      <c r="Q836" s="254"/>
      <c r="R836" s="254"/>
      <c r="S836" s="254"/>
      <c r="T836" s="255"/>
      <c r="U836" s="14"/>
      <c r="V836" s="14"/>
      <c r="W836" s="14"/>
      <c r="X836" s="14"/>
      <c r="Y836" s="14"/>
      <c r="Z836" s="14"/>
      <c r="AA836" s="14"/>
      <c r="AB836" s="14"/>
      <c r="AC836" s="14"/>
      <c r="AD836" s="14"/>
      <c r="AE836" s="14"/>
      <c r="AT836" s="256" t="s">
        <v>245</v>
      </c>
      <c r="AU836" s="256" t="s">
        <v>85</v>
      </c>
      <c r="AV836" s="14" t="s">
        <v>85</v>
      </c>
      <c r="AW836" s="14" t="s">
        <v>37</v>
      </c>
      <c r="AX836" s="14" t="s">
        <v>76</v>
      </c>
      <c r="AY836" s="256" t="s">
        <v>235</v>
      </c>
    </row>
    <row r="837" s="14" customFormat="1">
      <c r="A837" s="14"/>
      <c r="B837" s="246"/>
      <c r="C837" s="247"/>
      <c r="D837" s="237" t="s">
        <v>245</v>
      </c>
      <c r="E837" s="248" t="s">
        <v>19</v>
      </c>
      <c r="F837" s="249" t="s">
        <v>2353</v>
      </c>
      <c r="G837" s="247"/>
      <c r="H837" s="250">
        <v>2.1600000000000001</v>
      </c>
      <c r="I837" s="251"/>
      <c r="J837" s="247"/>
      <c r="K837" s="247"/>
      <c r="L837" s="252"/>
      <c r="M837" s="253"/>
      <c r="N837" s="254"/>
      <c r="O837" s="254"/>
      <c r="P837" s="254"/>
      <c r="Q837" s="254"/>
      <c r="R837" s="254"/>
      <c r="S837" s="254"/>
      <c r="T837" s="255"/>
      <c r="U837" s="14"/>
      <c r="V837" s="14"/>
      <c r="W837" s="14"/>
      <c r="X837" s="14"/>
      <c r="Y837" s="14"/>
      <c r="Z837" s="14"/>
      <c r="AA837" s="14"/>
      <c r="AB837" s="14"/>
      <c r="AC837" s="14"/>
      <c r="AD837" s="14"/>
      <c r="AE837" s="14"/>
      <c r="AT837" s="256" t="s">
        <v>245</v>
      </c>
      <c r="AU837" s="256" t="s">
        <v>85</v>
      </c>
      <c r="AV837" s="14" t="s">
        <v>85</v>
      </c>
      <c r="AW837" s="14" t="s">
        <v>37</v>
      </c>
      <c r="AX837" s="14" t="s">
        <v>76</v>
      </c>
      <c r="AY837" s="256" t="s">
        <v>235</v>
      </c>
    </row>
    <row r="838" s="14" customFormat="1">
      <c r="A838" s="14"/>
      <c r="B838" s="246"/>
      <c r="C838" s="247"/>
      <c r="D838" s="237" t="s">
        <v>245</v>
      </c>
      <c r="E838" s="248" t="s">
        <v>19</v>
      </c>
      <c r="F838" s="249" t="s">
        <v>2354</v>
      </c>
      <c r="G838" s="247"/>
      <c r="H838" s="250">
        <v>4.2199999999999998</v>
      </c>
      <c r="I838" s="251"/>
      <c r="J838" s="247"/>
      <c r="K838" s="247"/>
      <c r="L838" s="252"/>
      <c r="M838" s="253"/>
      <c r="N838" s="254"/>
      <c r="O838" s="254"/>
      <c r="P838" s="254"/>
      <c r="Q838" s="254"/>
      <c r="R838" s="254"/>
      <c r="S838" s="254"/>
      <c r="T838" s="255"/>
      <c r="U838" s="14"/>
      <c r="V838" s="14"/>
      <c r="W838" s="14"/>
      <c r="X838" s="14"/>
      <c r="Y838" s="14"/>
      <c r="Z838" s="14"/>
      <c r="AA838" s="14"/>
      <c r="AB838" s="14"/>
      <c r="AC838" s="14"/>
      <c r="AD838" s="14"/>
      <c r="AE838" s="14"/>
      <c r="AT838" s="256" t="s">
        <v>245</v>
      </c>
      <c r="AU838" s="256" t="s">
        <v>85</v>
      </c>
      <c r="AV838" s="14" t="s">
        <v>85</v>
      </c>
      <c r="AW838" s="14" t="s">
        <v>37</v>
      </c>
      <c r="AX838" s="14" t="s">
        <v>76</v>
      </c>
      <c r="AY838" s="256" t="s">
        <v>235</v>
      </c>
    </row>
    <row r="839" s="14" customFormat="1">
      <c r="A839" s="14"/>
      <c r="B839" s="246"/>
      <c r="C839" s="247"/>
      <c r="D839" s="237" t="s">
        <v>245</v>
      </c>
      <c r="E839" s="248" t="s">
        <v>19</v>
      </c>
      <c r="F839" s="249" t="s">
        <v>2355</v>
      </c>
      <c r="G839" s="247"/>
      <c r="H839" s="250">
        <v>4.2400000000000002</v>
      </c>
      <c r="I839" s="251"/>
      <c r="J839" s="247"/>
      <c r="K839" s="247"/>
      <c r="L839" s="252"/>
      <c r="M839" s="253"/>
      <c r="N839" s="254"/>
      <c r="O839" s="254"/>
      <c r="P839" s="254"/>
      <c r="Q839" s="254"/>
      <c r="R839" s="254"/>
      <c r="S839" s="254"/>
      <c r="T839" s="255"/>
      <c r="U839" s="14"/>
      <c r="V839" s="14"/>
      <c r="W839" s="14"/>
      <c r="X839" s="14"/>
      <c r="Y839" s="14"/>
      <c r="Z839" s="14"/>
      <c r="AA839" s="14"/>
      <c r="AB839" s="14"/>
      <c r="AC839" s="14"/>
      <c r="AD839" s="14"/>
      <c r="AE839" s="14"/>
      <c r="AT839" s="256" t="s">
        <v>245</v>
      </c>
      <c r="AU839" s="256" t="s">
        <v>85</v>
      </c>
      <c r="AV839" s="14" t="s">
        <v>85</v>
      </c>
      <c r="AW839" s="14" t="s">
        <v>37</v>
      </c>
      <c r="AX839" s="14" t="s">
        <v>76</v>
      </c>
      <c r="AY839" s="256" t="s">
        <v>235</v>
      </c>
    </row>
    <row r="840" s="14" customFormat="1">
      <c r="A840" s="14"/>
      <c r="B840" s="246"/>
      <c r="C840" s="247"/>
      <c r="D840" s="237" t="s">
        <v>245</v>
      </c>
      <c r="E840" s="248" t="s">
        <v>19</v>
      </c>
      <c r="F840" s="249" t="s">
        <v>2356</v>
      </c>
      <c r="G840" s="247"/>
      <c r="H840" s="250">
        <v>5.0700000000000003</v>
      </c>
      <c r="I840" s="251"/>
      <c r="J840" s="247"/>
      <c r="K840" s="247"/>
      <c r="L840" s="252"/>
      <c r="M840" s="253"/>
      <c r="N840" s="254"/>
      <c r="O840" s="254"/>
      <c r="P840" s="254"/>
      <c r="Q840" s="254"/>
      <c r="R840" s="254"/>
      <c r="S840" s="254"/>
      <c r="T840" s="255"/>
      <c r="U840" s="14"/>
      <c r="V840" s="14"/>
      <c r="W840" s="14"/>
      <c r="X840" s="14"/>
      <c r="Y840" s="14"/>
      <c r="Z840" s="14"/>
      <c r="AA840" s="14"/>
      <c r="AB840" s="14"/>
      <c r="AC840" s="14"/>
      <c r="AD840" s="14"/>
      <c r="AE840" s="14"/>
      <c r="AT840" s="256" t="s">
        <v>245</v>
      </c>
      <c r="AU840" s="256" t="s">
        <v>85</v>
      </c>
      <c r="AV840" s="14" t="s">
        <v>85</v>
      </c>
      <c r="AW840" s="14" t="s">
        <v>37</v>
      </c>
      <c r="AX840" s="14" t="s">
        <v>76</v>
      </c>
      <c r="AY840" s="256" t="s">
        <v>235</v>
      </c>
    </row>
    <row r="841" s="14" customFormat="1">
      <c r="A841" s="14"/>
      <c r="B841" s="246"/>
      <c r="C841" s="247"/>
      <c r="D841" s="237" t="s">
        <v>245</v>
      </c>
      <c r="E841" s="248" t="s">
        <v>19</v>
      </c>
      <c r="F841" s="249" t="s">
        <v>2357</v>
      </c>
      <c r="G841" s="247"/>
      <c r="H841" s="250">
        <v>6.3600000000000003</v>
      </c>
      <c r="I841" s="251"/>
      <c r="J841" s="247"/>
      <c r="K841" s="247"/>
      <c r="L841" s="252"/>
      <c r="M841" s="253"/>
      <c r="N841" s="254"/>
      <c r="O841" s="254"/>
      <c r="P841" s="254"/>
      <c r="Q841" s="254"/>
      <c r="R841" s="254"/>
      <c r="S841" s="254"/>
      <c r="T841" s="255"/>
      <c r="U841" s="14"/>
      <c r="V841" s="14"/>
      <c r="W841" s="14"/>
      <c r="X841" s="14"/>
      <c r="Y841" s="14"/>
      <c r="Z841" s="14"/>
      <c r="AA841" s="14"/>
      <c r="AB841" s="14"/>
      <c r="AC841" s="14"/>
      <c r="AD841" s="14"/>
      <c r="AE841" s="14"/>
      <c r="AT841" s="256" t="s">
        <v>245</v>
      </c>
      <c r="AU841" s="256" t="s">
        <v>85</v>
      </c>
      <c r="AV841" s="14" t="s">
        <v>85</v>
      </c>
      <c r="AW841" s="14" t="s">
        <v>37</v>
      </c>
      <c r="AX841" s="14" t="s">
        <v>76</v>
      </c>
      <c r="AY841" s="256" t="s">
        <v>235</v>
      </c>
    </row>
    <row r="842" s="14" customFormat="1">
      <c r="A842" s="14"/>
      <c r="B842" s="246"/>
      <c r="C842" s="247"/>
      <c r="D842" s="237" t="s">
        <v>245</v>
      </c>
      <c r="E842" s="248" t="s">
        <v>19</v>
      </c>
      <c r="F842" s="249" t="s">
        <v>2358</v>
      </c>
      <c r="G842" s="247"/>
      <c r="H842" s="250">
        <v>57.469999999999999</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245</v>
      </c>
      <c r="AU842" s="256" t="s">
        <v>85</v>
      </c>
      <c r="AV842" s="14" t="s">
        <v>85</v>
      </c>
      <c r="AW842" s="14" t="s">
        <v>37</v>
      </c>
      <c r="AX842" s="14" t="s">
        <v>76</v>
      </c>
      <c r="AY842" s="256" t="s">
        <v>235</v>
      </c>
    </row>
    <row r="843" s="14" customFormat="1">
      <c r="A843" s="14"/>
      <c r="B843" s="246"/>
      <c r="C843" s="247"/>
      <c r="D843" s="237" t="s">
        <v>245</v>
      </c>
      <c r="E843" s="248" t="s">
        <v>19</v>
      </c>
      <c r="F843" s="249" t="s">
        <v>2359</v>
      </c>
      <c r="G843" s="247"/>
      <c r="H843" s="250">
        <v>8.9749999999999996</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245</v>
      </c>
      <c r="AU843" s="256" t="s">
        <v>85</v>
      </c>
      <c r="AV843" s="14" t="s">
        <v>85</v>
      </c>
      <c r="AW843" s="14" t="s">
        <v>37</v>
      </c>
      <c r="AX843" s="14" t="s">
        <v>76</v>
      </c>
      <c r="AY843" s="256" t="s">
        <v>235</v>
      </c>
    </row>
    <row r="844" s="16" customFormat="1">
      <c r="A844" s="16"/>
      <c r="B844" s="268"/>
      <c r="C844" s="269"/>
      <c r="D844" s="237" t="s">
        <v>245</v>
      </c>
      <c r="E844" s="270" t="s">
        <v>19</v>
      </c>
      <c r="F844" s="271" t="s">
        <v>250</v>
      </c>
      <c r="G844" s="269"/>
      <c r="H844" s="272">
        <v>93.810000000000002</v>
      </c>
      <c r="I844" s="273"/>
      <c r="J844" s="269"/>
      <c r="K844" s="269"/>
      <c r="L844" s="274"/>
      <c r="M844" s="275"/>
      <c r="N844" s="276"/>
      <c r="O844" s="276"/>
      <c r="P844" s="276"/>
      <c r="Q844" s="276"/>
      <c r="R844" s="276"/>
      <c r="S844" s="276"/>
      <c r="T844" s="277"/>
      <c r="U844" s="16"/>
      <c r="V844" s="16"/>
      <c r="W844" s="16"/>
      <c r="X844" s="16"/>
      <c r="Y844" s="16"/>
      <c r="Z844" s="16"/>
      <c r="AA844" s="16"/>
      <c r="AB844" s="16"/>
      <c r="AC844" s="16"/>
      <c r="AD844" s="16"/>
      <c r="AE844" s="16"/>
      <c r="AT844" s="278" t="s">
        <v>245</v>
      </c>
      <c r="AU844" s="278" t="s">
        <v>85</v>
      </c>
      <c r="AV844" s="16" t="s">
        <v>100</v>
      </c>
      <c r="AW844" s="16" t="s">
        <v>37</v>
      </c>
      <c r="AX844" s="16" t="s">
        <v>83</v>
      </c>
      <c r="AY844" s="278" t="s">
        <v>235</v>
      </c>
    </row>
    <row r="845" s="2" customFormat="1" ht="16.5" customHeight="1">
      <c r="A845" s="40"/>
      <c r="B845" s="41"/>
      <c r="C845" s="283" t="s">
        <v>837</v>
      </c>
      <c r="D845" s="283" t="s">
        <v>1610</v>
      </c>
      <c r="E845" s="284" t="s">
        <v>2360</v>
      </c>
      <c r="F845" s="285" t="s">
        <v>2361</v>
      </c>
      <c r="G845" s="286" t="s">
        <v>240</v>
      </c>
      <c r="H845" s="287">
        <v>1.671</v>
      </c>
      <c r="I845" s="288"/>
      <c r="J845" s="289">
        <f>ROUND(I845*H845,2)</f>
        <v>0</v>
      </c>
      <c r="K845" s="285" t="s">
        <v>370</v>
      </c>
      <c r="L845" s="290"/>
      <c r="M845" s="291" t="s">
        <v>19</v>
      </c>
      <c r="N845" s="292" t="s">
        <v>47</v>
      </c>
      <c r="O845" s="86"/>
      <c r="P845" s="226">
        <f>O845*H845</f>
        <v>0</v>
      </c>
      <c r="Q845" s="226">
        <v>0.44</v>
      </c>
      <c r="R845" s="226">
        <f>Q845*H845</f>
        <v>0.73524</v>
      </c>
      <c r="S845" s="226">
        <v>0</v>
      </c>
      <c r="T845" s="227">
        <f>S845*H845</f>
        <v>0</v>
      </c>
      <c r="U845" s="40"/>
      <c r="V845" s="40"/>
      <c r="W845" s="40"/>
      <c r="X845" s="40"/>
      <c r="Y845" s="40"/>
      <c r="Z845" s="40"/>
      <c r="AA845" s="40"/>
      <c r="AB845" s="40"/>
      <c r="AC845" s="40"/>
      <c r="AD845" s="40"/>
      <c r="AE845" s="40"/>
      <c r="AR845" s="228" t="s">
        <v>612</v>
      </c>
      <c r="AT845" s="228" t="s">
        <v>1610</v>
      </c>
      <c r="AU845" s="228" t="s">
        <v>85</v>
      </c>
      <c r="AY845" s="19" t="s">
        <v>235</v>
      </c>
      <c r="BE845" s="229">
        <f>IF(N845="základní",J845,0)</f>
        <v>0</v>
      </c>
      <c r="BF845" s="229">
        <f>IF(N845="snížená",J845,0)</f>
        <v>0</v>
      </c>
      <c r="BG845" s="229">
        <f>IF(N845="zákl. přenesená",J845,0)</f>
        <v>0</v>
      </c>
      <c r="BH845" s="229">
        <f>IF(N845="sníž. přenesená",J845,0)</f>
        <v>0</v>
      </c>
      <c r="BI845" s="229">
        <f>IF(N845="nulová",J845,0)</f>
        <v>0</v>
      </c>
      <c r="BJ845" s="19" t="s">
        <v>83</v>
      </c>
      <c r="BK845" s="229">
        <f>ROUND(I845*H845,2)</f>
        <v>0</v>
      </c>
      <c r="BL845" s="19" t="s">
        <v>448</v>
      </c>
      <c r="BM845" s="228" t="s">
        <v>2362</v>
      </c>
    </row>
    <row r="846" s="13" customFormat="1">
      <c r="A846" s="13"/>
      <c r="B846" s="235"/>
      <c r="C846" s="236"/>
      <c r="D846" s="237" t="s">
        <v>245</v>
      </c>
      <c r="E846" s="238" t="s">
        <v>19</v>
      </c>
      <c r="F846" s="239" t="s">
        <v>2299</v>
      </c>
      <c r="G846" s="236"/>
      <c r="H846" s="238" t="s">
        <v>19</v>
      </c>
      <c r="I846" s="240"/>
      <c r="J846" s="236"/>
      <c r="K846" s="236"/>
      <c r="L846" s="241"/>
      <c r="M846" s="242"/>
      <c r="N846" s="243"/>
      <c r="O846" s="243"/>
      <c r="P846" s="243"/>
      <c r="Q846" s="243"/>
      <c r="R846" s="243"/>
      <c r="S846" s="243"/>
      <c r="T846" s="244"/>
      <c r="U846" s="13"/>
      <c r="V846" s="13"/>
      <c r="W846" s="13"/>
      <c r="X846" s="13"/>
      <c r="Y846" s="13"/>
      <c r="Z846" s="13"/>
      <c r="AA846" s="13"/>
      <c r="AB846" s="13"/>
      <c r="AC846" s="13"/>
      <c r="AD846" s="13"/>
      <c r="AE846" s="13"/>
      <c r="AT846" s="245" t="s">
        <v>245</v>
      </c>
      <c r="AU846" s="245" t="s">
        <v>85</v>
      </c>
      <c r="AV846" s="13" t="s">
        <v>83</v>
      </c>
      <c r="AW846" s="13" t="s">
        <v>37</v>
      </c>
      <c r="AX846" s="13" t="s">
        <v>76</v>
      </c>
      <c r="AY846" s="245" t="s">
        <v>235</v>
      </c>
    </row>
    <row r="847" s="13" customFormat="1">
      <c r="A847" s="13"/>
      <c r="B847" s="235"/>
      <c r="C847" s="236"/>
      <c r="D847" s="237" t="s">
        <v>245</v>
      </c>
      <c r="E847" s="238" t="s">
        <v>19</v>
      </c>
      <c r="F847" s="239" t="s">
        <v>2350</v>
      </c>
      <c r="G847" s="236"/>
      <c r="H847" s="238" t="s">
        <v>19</v>
      </c>
      <c r="I847" s="240"/>
      <c r="J847" s="236"/>
      <c r="K847" s="236"/>
      <c r="L847" s="241"/>
      <c r="M847" s="242"/>
      <c r="N847" s="243"/>
      <c r="O847" s="243"/>
      <c r="P847" s="243"/>
      <c r="Q847" s="243"/>
      <c r="R847" s="243"/>
      <c r="S847" s="243"/>
      <c r="T847" s="244"/>
      <c r="U847" s="13"/>
      <c r="V847" s="13"/>
      <c r="W847" s="13"/>
      <c r="X847" s="13"/>
      <c r="Y847" s="13"/>
      <c r="Z847" s="13"/>
      <c r="AA847" s="13"/>
      <c r="AB847" s="13"/>
      <c r="AC847" s="13"/>
      <c r="AD847" s="13"/>
      <c r="AE847" s="13"/>
      <c r="AT847" s="245" t="s">
        <v>245</v>
      </c>
      <c r="AU847" s="245" t="s">
        <v>85</v>
      </c>
      <c r="AV847" s="13" t="s">
        <v>83</v>
      </c>
      <c r="AW847" s="13" t="s">
        <v>37</v>
      </c>
      <c r="AX847" s="13" t="s">
        <v>76</v>
      </c>
      <c r="AY847" s="245" t="s">
        <v>235</v>
      </c>
    </row>
    <row r="848" s="14" customFormat="1">
      <c r="A848" s="14"/>
      <c r="B848" s="246"/>
      <c r="C848" s="247"/>
      <c r="D848" s="237" t="s">
        <v>245</v>
      </c>
      <c r="E848" s="248" t="s">
        <v>19</v>
      </c>
      <c r="F848" s="249" t="s">
        <v>2363</v>
      </c>
      <c r="G848" s="247"/>
      <c r="H848" s="250">
        <v>0.034000000000000002</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245</v>
      </c>
      <c r="AU848" s="256" t="s">
        <v>85</v>
      </c>
      <c r="AV848" s="14" t="s">
        <v>85</v>
      </c>
      <c r="AW848" s="14" t="s">
        <v>37</v>
      </c>
      <c r="AX848" s="14" t="s">
        <v>76</v>
      </c>
      <c r="AY848" s="256" t="s">
        <v>235</v>
      </c>
    </row>
    <row r="849" s="14" customFormat="1">
      <c r="A849" s="14"/>
      <c r="B849" s="246"/>
      <c r="C849" s="247"/>
      <c r="D849" s="237" t="s">
        <v>245</v>
      </c>
      <c r="E849" s="248" t="s">
        <v>19</v>
      </c>
      <c r="F849" s="249" t="s">
        <v>2364</v>
      </c>
      <c r="G849" s="247"/>
      <c r="H849" s="250">
        <v>0.051999999999999998</v>
      </c>
      <c r="I849" s="251"/>
      <c r="J849" s="247"/>
      <c r="K849" s="247"/>
      <c r="L849" s="252"/>
      <c r="M849" s="253"/>
      <c r="N849" s="254"/>
      <c r="O849" s="254"/>
      <c r="P849" s="254"/>
      <c r="Q849" s="254"/>
      <c r="R849" s="254"/>
      <c r="S849" s="254"/>
      <c r="T849" s="255"/>
      <c r="U849" s="14"/>
      <c r="V849" s="14"/>
      <c r="W849" s="14"/>
      <c r="X849" s="14"/>
      <c r="Y849" s="14"/>
      <c r="Z849" s="14"/>
      <c r="AA849" s="14"/>
      <c r="AB849" s="14"/>
      <c r="AC849" s="14"/>
      <c r="AD849" s="14"/>
      <c r="AE849" s="14"/>
      <c r="AT849" s="256" t="s">
        <v>245</v>
      </c>
      <c r="AU849" s="256" t="s">
        <v>85</v>
      </c>
      <c r="AV849" s="14" t="s">
        <v>85</v>
      </c>
      <c r="AW849" s="14" t="s">
        <v>37</v>
      </c>
      <c r="AX849" s="14" t="s">
        <v>76</v>
      </c>
      <c r="AY849" s="256" t="s">
        <v>235</v>
      </c>
    </row>
    <row r="850" s="14" customFormat="1">
      <c r="A850" s="14"/>
      <c r="B850" s="246"/>
      <c r="C850" s="247"/>
      <c r="D850" s="237" t="s">
        <v>245</v>
      </c>
      <c r="E850" s="248" t="s">
        <v>19</v>
      </c>
      <c r="F850" s="249" t="s">
        <v>2365</v>
      </c>
      <c r="G850" s="247"/>
      <c r="H850" s="250">
        <v>0.035000000000000003</v>
      </c>
      <c r="I850" s="251"/>
      <c r="J850" s="247"/>
      <c r="K850" s="247"/>
      <c r="L850" s="252"/>
      <c r="M850" s="253"/>
      <c r="N850" s="254"/>
      <c r="O850" s="254"/>
      <c r="P850" s="254"/>
      <c r="Q850" s="254"/>
      <c r="R850" s="254"/>
      <c r="S850" s="254"/>
      <c r="T850" s="255"/>
      <c r="U850" s="14"/>
      <c r="V850" s="14"/>
      <c r="W850" s="14"/>
      <c r="X850" s="14"/>
      <c r="Y850" s="14"/>
      <c r="Z850" s="14"/>
      <c r="AA850" s="14"/>
      <c r="AB850" s="14"/>
      <c r="AC850" s="14"/>
      <c r="AD850" s="14"/>
      <c r="AE850" s="14"/>
      <c r="AT850" s="256" t="s">
        <v>245</v>
      </c>
      <c r="AU850" s="256" t="s">
        <v>85</v>
      </c>
      <c r="AV850" s="14" t="s">
        <v>85</v>
      </c>
      <c r="AW850" s="14" t="s">
        <v>37</v>
      </c>
      <c r="AX850" s="14" t="s">
        <v>76</v>
      </c>
      <c r="AY850" s="256" t="s">
        <v>235</v>
      </c>
    </row>
    <row r="851" s="14" customFormat="1">
      <c r="A851" s="14"/>
      <c r="B851" s="246"/>
      <c r="C851" s="247"/>
      <c r="D851" s="237" t="s">
        <v>245</v>
      </c>
      <c r="E851" s="248" t="s">
        <v>19</v>
      </c>
      <c r="F851" s="249" t="s">
        <v>2366</v>
      </c>
      <c r="G851" s="247"/>
      <c r="H851" s="250">
        <v>0.068000000000000005</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245</v>
      </c>
      <c r="AU851" s="256" t="s">
        <v>85</v>
      </c>
      <c r="AV851" s="14" t="s">
        <v>85</v>
      </c>
      <c r="AW851" s="14" t="s">
        <v>37</v>
      </c>
      <c r="AX851" s="14" t="s">
        <v>76</v>
      </c>
      <c r="AY851" s="256" t="s">
        <v>235</v>
      </c>
    </row>
    <row r="852" s="14" customFormat="1">
      <c r="A852" s="14"/>
      <c r="B852" s="246"/>
      <c r="C852" s="247"/>
      <c r="D852" s="237" t="s">
        <v>245</v>
      </c>
      <c r="E852" s="248" t="s">
        <v>19</v>
      </c>
      <c r="F852" s="249" t="s">
        <v>2367</v>
      </c>
      <c r="G852" s="247"/>
      <c r="H852" s="250">
        <v>0.069000000000000006</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245</v>
      </c>
      <c r="AU852" s="256" t="s">
        <v>85</v>
      </c>
      <c r="AV852" s="14" t="s">
        <v>85</v>
      </c>
      <c r="AW852" s="14" t="s">
        <v>37</v>
      </c>
      <c r="AX852" s="14" t="s">
        <v>76</v>
      </c>
      <c r="AY852" s="256" t="s">
        <v>235</v>
      </c>
    </row>
    <row r="853" s="14" customFormat="1">
      <c r="A853" s="14"/>
      <c r="B853" s="246"/>
      <c r="C853" s="247"/>
      <c r="D853" s="237" t="s">
        <v>245</v>
      </c>
      <c r="E853" s="248" t="s">
        <v>19</v>
      </c>
      <c r="F853" s="249" t="s">
        <v>2368</v>
      </c>
      <c r="G853" s="247"/>
      <c r="H853" s="250">
        <v>0.082000000000000003</v>
      </c>
      <c r="I853" s="251"/>
      <c r="J853" s="247"/>
      <c r="K853" s="247"/>
      <c r="L853" s="252"/>
      <c r="M853" s="253"/>
      <c r="N853" s="254"/>
      <c r="O853" s="254"/>
      <c r="P853" s="254"/>
      <c r="Q853" s="254"/>
      <c r="R853" s="254"/>
      <c r="S853" s="254"/>
      <c r="T853" s="255"/>
      <c r="U853" s="14"/>
      <c r="V853" s="14"/>
      <c r="W853" s="14"/>
      <c r="X853" s="14"/>
      <c r="Y853" s="14"/>
      <c r="Z853" s="14"/>
      <c r="AA853" s="14"/>
      <c r="AB853" s="14"/>
      <c r="AC853" s="14"/>
      <c r="AD853" s="14"/>
      <c r="AE853" s="14"/>
      <c r="AT853" s="256" t="s">
        <v>245</v>
      </c>
      <c r="AU853" s="256" t="s">
        <v>85</v>
      </c>
      <c r="AV853" s="14" t="s">
        <v>85</v>
      </c>
      <c r="AW853" s="14" t="s">
        <v>37</v>
      </c>
      <c r="AX853" s="14" t="s">
        <v>76</v>
      </c>
      <c r="AY853" s="256" t="s">
        <v>235</v>
      </c>
    </row>
    <row r="854" s="14" customFormat="1">
      <c r="A854" s="14"/>
      <c r="B854" s="246"/>
      <c r="C854" s="247"/>
      <c r="D854" s="237" t="s">
        <v>245</v>
      </c>
      <c r="E854" s="248" t="s">
        <v>19</v>
      </c>
      <c r="F854" s="249" t="s">
        <v>2369</v>
      </c>
      <c r="G854" s="247"/>
      <c r="H854" s="250">
        <v>0.10299999999999999</v>
      </c>
      <c r="I854" s="251"/>
      <c r="J854" s="247"/>
      <c r="K854" s="247"/>
      <c r="L854" s="252"/>
      <c r="M854" s="253"/>
      <c r="N854" s="254"/>
      <c r="O854" s="254"/>
      <c r="P854" s="254"/>
      <c r="Q854" s="254"/>
      <c r="R854" s="254"/>
      <c r="S854" s="254"/>
      <c r="T854" s="255"/>
      <c r="U854" s="14"/>
      <c r="V854" s="14"/>
      <c r="W854" s="14"/>
      <c r="X854" s="14"/>
      <c r="Y854" s="14"/>
      <c r="Z854" s="14"/>
      <c r="AA854" s="14"/>
      <c r="AB854" s="14"/>
      <c r="AC854" s="14"/>
      <c r="AD854" s="14"/>
      <c r="AE854" s="14"/>
      <c r="AT854" s="256" t="s">
        <v>245</v>
      </c>
      <c r="AU854" s="256" t="s">
        <v>85</v>
      </c>
      <c r="AV854" s="14" t="s">
        <v>85</v>
      </c>
      <c r="AW854" s="14" t="s">
        <v>37</v>
      </c>
      <c r="AX854" s="14" t="s">
        <v>76</v>
      </c>
      <c r="AY854" s="256" t="s">
        <v>235</v>
      </c>
    </row>
    <row r="855" s="14" customFormat="1">
      <c r="A855" s="14"/>
      <c r="B855" s="246"/>
      <c r="C855" s="247"/>
      <c r="D855" s="237" t="s">
        <v>245</v>
      </c>
      <c r="E855" s="248" t="s">
        <v>19</v>
      </c>
      <c r="F855" s="249" t="s">
        <v>2370</v>
      </c>
      <c r="G855" s="247"/>
      <c r="H855" s="250">
        <v>0.93100000000000005</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245</v>
      </c>
      <c r="AU855" s="256" t="s">
        <v>85</v>
      </c>
      <c r="AV855" s="14" t="s">
        <v>85</v>
      </c>
      <c r="AW855" s="14" t="s">
        <v>37</v>
      </c>
      <c r="AX855" s="14" t="s">
        <v>76</v>
      </c>
      <c r="AY855" s="256" t="s">
        <v>235</v>
      </c>
    </row>
    <row r="856" s="14" customFormat="1">
      <c r="A856" s="14"/>
      <c r="B856" s="246"/>
      <c r="C856" s="247"/>
      <c r="D856" s="237" t="s">
        <v>245</v>
      </c>
      <c r="E856" s="248" t="s">
        <v>19</v>
      </c>
      <c r="F856" s="249" t="s">
        <v>2371</v>
      </c>
      <c r="G856" s="247"/>
      <c r="H856" s="250">
        <v>0.14499999999999999</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245</v>
      </c>
      <c r="AU856" s="256" t="s">
        <v>85</v>
      </c>
      <c r="AV856" s="14" t="s">
        <v>85</v>
      </c>
      <c r="AW856" s="14" t="s">
        <v>37</v>
      </c>
      <c r="AX856" s="14" t="s">
        <v>76</v>
      </c>
      <c r="AY856" s="256" t="s">
        <v>235</v>
      </c>
    </row>
    <row r="857" s="15" customFormat="1">
      <c r="A857" s="15"/>
      <c r="B857" s="257"/>
      <c r="C857" s="258"/>
      <c r="D857" s="237" t="s">
        <v>245</v>
      </c>
      <c r="E857" s="259" t="s">
        <v>1819</v>
      </c>
      <c r="F857" s="260" t="s">
        <v>249</v>
      </c>
      <c r="G857" s="258"/>
      <c r="H857" s="261">
        <v>1.5189999999999999</v>
      </c>
      <c r="I857" s="262"/>
      <c r="J857" s="258"/>
      <c r="K857" s="258"/>
      <c r="L857" s="263"/>
      <c r="M857" s="264"/>
      <c r="N857" s="265"/>
      <c r="O857" s="265"/>
      <c r="P857" s="265"/>
      <c r="Q857" s="265"/>
      <c r="R857" s="265"/>
      <c r="S857" s="265"/>
      <c r="T857" s="266"/>
      <c r="U857" s="15"/>
      <c r="V857" s="15"/>
      <c r="W857" s="15"/>
      <c r="X857" s="15"/>
      <c r="Y857" s="15"/>
      <c r="Z857" s="15"/>
      <c r="AA857" s="15"/>
      <c r="AB857" s="15"/>
      <c r="AC857" s="15"/>
      <c r="AD857" s="15"/>
      <c r="AE857" s="15"/>
      <c r="AT857" s="267" t="s">
        <v>245</v>
      </c>
      <c r="AU857" s="267" t="s">
        <v>85</v>
      </c>
      <c r="AV857" s="15" t="s">
        <v>93</v>
      </c>
      <c r="AW857" s="15" t="s">
        <v>37</v>
      </c>
      <c r="AX857" s="15" t="s">
        <v>76</v>
      </c>
      <c r="AY857" s="267" t="s">
        <v>235</v>
      </c>
    </row>
    <row r="858" s="16" customFormat="1">
      <c r="A858" s="16"/>
      <c r="B858" s="268"/>
      <c r="C858" s="269"/>
      <c r="D858" s="237" t="s">
        <v>245</v>
      </c>
      <c r="E858" s="270" t="s">
        <v>19</v>
      </c>
      <c r="F858" s="271" t="s">
        <v>250</v>
      </c>
      <c r="G858" s="269"/>
      <c r="H858" s="272">
        <v>1.5189999999999999</v>
      </c>
      <c r="I858" s="273"/>
      <c r="J858" s="269"/>
      <c r="K858" s="269"/>
      <c r="L858" s="274"/>
      <c r="M858" s="275"/>
      <c r="N858" s="276"/>
      <c r="O858" s="276"/>
      <c r="P858" s="276"/>
      <c r="Q858" s="276"/>
      <c r="R858" s="276"/>
      <c r="S858" s="276"/>
      <c r="T858" s="277"/>
      <c r="U858" s="16"/>
      <c r="V858" s="16"/>
      <c r="W858" s="16"/>
      <c r="X858" s="16"/>
      <c r="Y858" s="16"/>
      <c r="Z858" s="16"/>
      <c r="AA858" s="16"/>
      <c r="AB858" s="16"/>
      <c r="AC858" s="16"/>
      <c r="AD858" s="16"/>
      <c r="AE858" s="16"/>
      <c r="AT858" s="278" t="s">
        <v>245</v>
      </c>
      <c r="AU858" s="278" t="s">
        <v>85</v>
      </c>
      <c r="AV858" s="16" t="s">
        <v>100</v>
      </c>
      <c r="AW858" s="16" t="s">
        <v>37</v>
      </c>
      <c r="AX858" s="16" t="s">
        <v>83</v>
      </c>
      <c r="AY858" s="278" t="s">
        <v>235</v>
      </c>
    </row>
    <row r="859" s="14" customFormat="1">
      <c r="A859" s="14"/>
      <c r="B859" s="246"/>
      <c r="C859" s="247"/>
      <c r="D859" s="237" t="s">
        <v>245</v>
      </c>
      <c r="E859" s="247"/>
      <c r="F859" s="249" t="s">
        <v>2372</v>
      </c>
      <c r="G859" s="247"/>
      <c r="H859" s="250">
        <v>1.671</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245</v>
      </c>
      <c r="AU859" s="256" t="s">
        <v>85</v>
      </c>
      <c r="AV859" s="14" t="s">
        <v>85</v>
      </c>
      <c r="AW859" s="14" t="s">
        <v>4</v>
      </c>
      <c r="AX859" s="14" t="s">
        <v>83</v>
      </c>
      <c r="AY859" s="256" t="s">
        <v>235</v>
      </c>
    </row>
    <row r="860" s="2" customFormat="1" ht="24.15" customHeight="1">
      <c r="A860" s="40"/>
      <c r="B860" s="41"/>
      <c r="C860" s="217" t="s">
        <v>876</v>
      </c>
      <c r="D860" s="217" t="s">
        <v>237</v>
      </c>
      <c r="E860" s="218" t="s">
        <v>2373</v>
      </c>
      <c r="F860" s="219" t="s">
        <v>2374</v>
      </c>
      <c r="G860" s="220" t="s">
        <v>240</v>
      </c>
      <c r="H860" s="221">
        <v>11.776</v>
      </c>
      <c r="I860" s="222"/>
      <c r="J860" s="223">
        <f>ROUND(I860*H860,2)</f>
        <v>0</v>
      </c>
      <c r="K860" s="219" t="s">
        <v>241</v>
      </c>
      <c r="L860" s="46"/>
      <c r="M860" s="224" t="s">
        <v>19</v>
      </c>
      <c r="N860" s="225" t="s">
        <v>47</v>
      </c>
      <c r="O860" s="86"/>
      <c r="P860" s="226">
        <f>O860*H860</f>
        <v>0</v>
      </c>
      <c r="Q860" s="226">
        <v>0.0028</v>
      </c>
      <c r="R860" s="226">
        <f>Q860*H860</f>
        <v>0.032972799999999997</v>
      </c>
      <c r="S860" s="226">
        <v>0</v>
      </c>
      <c r="T860" s="227">
        <f>S860*H860</f>
        <v>0</v>
      </c>
      <c r="U860" s="40"/>
      <c r="V860" s="40"/>
      <c r="W860" s="40"/>
      <c r="X860" s="40"/>
      <c r="Y860" s="40"/>
      <c r="Z860" s="40"/>
      <c r="AA860" s="40"/>
      <c r="AB860" s="40"/>
      <c r="AC860" s="40"/>
      <c r="AD860" s="40"/>
      <c r="AE860" s="40"/>
      <c r="AR860" s="228" t="s">
        <v>448</v>
      </c>
      <c r="AT860" s="228" t="s">
        <v>237</v>
      </c>
      <c r="AU860" s="228" t="s">
        <v>85</v>
      </c>
      <c r="AY860" s="19" t="s">
        <v>235</v>
      </c>
      <c r="BE860" s="229">
        <f>IF(N860="základní",J860,0)</f>
        <v>0</v>
      </c>
      <c r="BF860" s="229">
        <f>IF(N860="snížená",J860,0)</f>
        <v>0</v>
      </c>
      <c r="BG860" s="229">
        <f>IF(N860="zákl. přenesená",J860,0)</f>
        <v>0</v>
      </c>
      <c r="BH860" s="229">
        <f>IF(N860="sníž. přenesená",J860,0)</f>
        <v>0</v>
      </c>
      <c r="BI860" s="229">
        <f>IF(N860="nulová",J860,0)</f>
        <v>0</v>
      </c>
      <c r="BJ860" s="19" t="s">
        <v>83</v>
      </c>
      <c r="BK860" s="229">
        <f>ROUND(I860*H860,2)</f>
        <v>0</v>
      </c>
      <c r="BL860" s="19" t="s">
        <v>448</v>
      </c>
      <c r="BM860" s="228" t="s">
        <v>2375</v>
      </c>
    </row>
    <row r="861" s="2" customFormat="1">
      <c r="A861" s="40"/>
      <c r="B861" s="41"/>
      <c r="C861" s="42"/>
      <c r="D861" s="230" t="s">
        <v>243</v>
      </c>
      <c r="E861" s="42"/>
      <c r="F861" s="231" t="s">
        <v>2376</v>
      </c>
      <c r="G861" s="42"/>
      <c r="H861" s="42"/>
      <c r="I861" s="232"/>
      <c r="J861" s="42"/>
      <c r="K861" s="42"/>
      <c r="L861" s="46"/>
      <c r="M861" s="233"/>
      <c r="N861" s="234"/>
      <c r="O861" s="86"/>
      <c r="P861" s="86"/>
      <c r="Q861" s="86"/>
      <c r="R861" s="86"/>
      <c r="S861" s="86"/>
      <c r="T861" s="87"/>
      <c r="U861" s="40"/>
      <c r="V861" s="40"/>
      <c r="W861" s="40"/>
      <c r="X861" s="40"/>
      <c r="Y861" s="40"/>
      <c r="Z861" s="40"/>
      <c r="AA861" s="40"/>
      <c r="AB861" s="40"/>
      <c r="AC861" s="40"/>
      <c r="AD861" s="40"/>
      <c r="AE861" s="40"/>
      <c r="AT861" s="19" t="s">
        <v>243</v>
      </c>
      <c r="AU861" s="19" t="s">
        <v>85</v>
      </c>
    </row>
    <row r="862" s="13" customFormat="1">
      <c r="A862" s="13"/>
      <c r="B862" s="235"/>
      <c r="C862" s="236"/>
      <c r="D862" s="237" t="s">
        <v>245</v>
      </c>
      <c r="E862" s="238" t="s">
        <v>19</v>
      </c>
      <c r="F862" s="239" t="s">
        <v>2222</v>
      </c>
      <c r="G862" s="236"/>
      <c r="H862" s="238" t="s">
        <v>19</v>
      </c>
      <c r="I862" s="240"/>
      <c r="J862" s="236"/>
      <c r="K862" s="236"/>
      <c r="L862" s="241"/>
      <c r="M862" s="242"/>
      <c r="N862" s="243"/>
      <c r="O862" s="243"/>
      <c r="P862" s="243"/>
      <c r="Q862" s="243"/>
      <c r="R862" s="243"/>
      <c r="S862" s="243"/>
      <c r="T862" s="244"/>
      <c r="U862" s="13"/>
      <c r="V862" s="13"/>
      <c r="W862" s="13"/>
      <c r="X862" s="13"/>
      <c r="Y862" s="13"/>
      <c r="Z862" s="13"/>
      <c r="AA862" s="13"/>
      <c r="AB862" s="13"/>
      <c r="AC862" s="13"/>
      <c r="AD862" s="13"/>
      <c r="AE862" s="13"/>
      <c r="AT862" s="245" t="s">
        <v>245</v>
      </c>
      <c r="AU862" s="245" t="s">
        <v>85</v>
      </c>
      <c r="AV862" s="13" t="s">
        <v>83</v>
      </c>
      <c r="AW862" s="13" t="s">
        <v>37</v>
      </c>
      <c r="AX862" s="13" t="s">
        <v>76</v>
      </c>
      <c r="AY862" s="245" t="s">
        <v>235</v>
      </c>
    </row>
    <row r="863" s="14" customFormat="1">
      <c r="A863" s="14"/>
      <c r="B863" s="246"/>
      <c r="C863" s="247"/>
      <c r="D863" s="237" t="s">
        <v>245</v>
      </c>
      <c r="E863" s="248" t="s">
        <v>19</v>
      </c>
      <c r="F863" s="249" t="s">
        <v>1817</v>
      </c>
      <c r="G863" s="247"/>
      <c r="H863" s="250">
        <v>10.257</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245</v>
      </c>
      <c r="AU863" s="256" t="s">
        <v>85</v>
      </c>
      <c r="AV863" s="14" t="s">
        <v>85</v>
      </c>
      <c r="AW863" s="14" t="s">
        <v>37</v>
      </c>
      <c r="AX863" s="14" t="s">
        <v>76</v>
      </c>
      <c r="AY863" s="256" t="s">
        <v>235</v>
      </c>
    </row>
    <row r="864" s="14" customFormat="1">
      <c r="A864" s="14"/>
      <c r="B864" s="246"/>
      <c r="C864" s="247"/>
      <c r="D864" s="237" t="s">
        <v>245</v>
      </c>
      <c r="E864" s="248" t="s">
        <v>19</v>
      </c>
      <c r="F864" s="249" t="s">
        <v>1819</v>
      </c>
      <c r="G864" s="247"/>
      <c r="H864" s="250">
        <v>1.5189999999999999</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245</v>
      </c>
      <c r="AU864" s="256" t="s">
        <v>85</v>
      </c>
      <c r="AV864" s="14" t="s">
        <v>85</v>
      </c>
      <c r="AW864" s="14" t="s">
        <v>37</v>
      </c>
      <c r="AX864" s="14" t="s">
        <v>76</v>
      </c>
      <c r="AY864" s="256" t="s">
        <v>235</v>
      </c>
    </row>
    <row r="865" s="16" customFormat="1">
      <c r="A865" s="16"/>
      <c r="B865" s="268"/>
      <c r="C865" s="269"/>
      <c r="D865" s="237" t="s">
        <v>245</v>
      </c>
      <c r="E865" s="270" t="s">
        <v>19</v>
      </c>
      <c r="F865" s="271" t="s">
        <v>250</v>
      </c>
      <c r="G865" s="269"/>
      <c r="H865" s="272">
        <v>11.776</v>
      </c>
      <c r="I865" s="273"/>
      <c r="J865" s="269"/>
      <c r="K865" s="269"/>
      <c r="L865" s="274"/>
      <c r="M865" s="275"/>
      <c r="N865" s="276"/>
      <c r="O865" s="276"/>
      <c r="P865" s="276"/>
      <c r="Q865" s="276"/>
      <c r="R865" s="276"/>
      <c r="S865" s="276"/>
      <c r="T865" s="277"/>
      <c r="U865" s="16"/>
      <c r="V865" s="16"/>
      <c r="W865" s="16"/>
      <c r="X865" s="16"/>
      <c r="Y865" s="16"/>
      <c r="Z865" s="16"/>
      <c r="AA865" s="16"/>
      <c r="AB865" s="16"/>
      <c r="AC865" s="16"/>
      <c r="AD865" s="16"/>
      <c r="AE865" s="16"/>
      <c r="AT865" s="278" t="s">
        <v>245</v>
      </c>
      <c r="AU865" s="278" t="s">
        <v>85</v>
      </c>
      <c r="AV865" s="16" t="s">
        <v>100</v>
      </c>
      <c r="AW865" s="16" t="s">
        <v>37</v>
      </c>
      <c r="AX865" s="16" t="s">
        <v>83</v>
      </c>
      <c r="AY865" s="278" t="s">
        <v>235</v>
      </c>
    </row>
    <row r="866" s="2" customFormat="1" ht="49.05" customHeight="1">
      <c r="A866" s="40"/>
      <c r="B866" s="41"/>
      <c r="C866" s="217" t="s">
        <v>883</v>
      </c>
      <c r="D866" s="217" t="s">
        <v>237</v>
      </c>
      <c r="E866" s="218" t="s">
        <v>2377</v>
      </c>
      <c r="F866" s="219" t="s">
        <v>2378</v>
      </c>
      <c r="G866" s="220" t="s">
        <v>361</v>
      </c>
      <c r="H866" s="221">
        <v>7.1310000000000002</v>
      </c>
      <c r="I866" s="222"/>
      <c r="J866" s="223">
        <f>ROUND(I866*H866,2)</f>
        <v>0</v>
      </c>
      <c r="K866" s="219" t="s">
        <v>241</v>
      </c>
      <c r="L866" s="46"/>
      <c r="M866" s="224" t="s">
        <v>19</v>
      </c>
      <c r="N866" s="225" t="s">
        <v>47</v>
      </c>
      <c r="O866" s="86"/>
      <c r="P866" s="226">
        <f>O866*H866</f>
        <v>0</v>
      </c>
      <c r="Q866" s="226">
        <v>0</v>
      </c>
      <c r="R866" s="226">
        <f>Q866*H866</f>
        <v>0</v>
      </c>
      <c r="S866" s="226">
        <v>0</v>
      </c>
      <c r="T866" s="227">
        <f>S866*H866</f>
        <v>0</v>
      </c>
      <c r="U866" s="40"/>
      <c r="V866" s="40"/>
      <c r="W866" s="40"/>
      <c r="X866" s="40"/>
      <c r="Y866" s="40"/>
      <c r="Z866" s="40"/>
      <c r="AA866" s="40"/>
      <c r="AB866" s="40"/>
      <c r="AC866" s="40"/>
      <c r="AD866" s="40"/>
      <c r="AE866" s="40"/>
      <c r="AR866" s="228" t="s">
        <v>448</v>
      </c>
      <c r="AT866" s="228" t="s">
        <v>237</v>
      </c>
      <c r="AU866" s="228" t="s">
        <v>85</v>
      </c>
      <c r="AY866" s="19" t="s">
        <v>235</v>
      </c>
      <c r="BE866" s="229">
        <f>IF(N866="základní",J866,0)</f>
        <v>0</v>
      </c>
      <c r="BF866" s="229">
        <f>IF(N866="snížená",J866,0)</f>
        <v>0</v>
      </c>
      <c r="BG866" s="229">
        <f>IF(N866="zákl. přenesená",J866,0)</f>
        <v>0</v>
      </c>
      <c r="BH866" s="229">
        <f>IF(N866="sníž. přenesená",J866,0)</f>
        <v>0</v>
      </c>
      <c r="BI866" s="229">
        <f>IF(N866="nulová",J866,0)</f>
        <v>0</v>
      </c>
      <c r="BJ866" s="19" t="s">
        <v>83</v>
      </c>
      <c r="BK866" s="229">
        <f>ROUND(I866*H866,2)</f>
        <v>0</v>
      </c>
      <c r="BL866" s="19" t="s">
        <v>448</v>
      </c>
      <c r="BM866" s="228" t="s">
        <v>2379</v>
      </c>
    </row>
    <row r="867" s="2" customFormat="1">
      <c r="A867" s="40"/>
      <c r="B867" s="41"/>
      <c r="C867" s="42"/>
      <c r="D867" s="230" t="s">
        <v>243</v>
      </c>
      <c r="E867" s="42"/>
      <c r="F867" s="231" t="s">
        <v>2380</v>
      </c>
      <c r="G867" s="42"/>
      <c r="H867" s="42"/>
      <c r="I867" s="232"/>
      <c r="J867" s="42"/>
      <c r="K867" s="42"/>
      <c r="L867" s="46"/>
      <c r="M867" s="233"/>
      <c r="N867" s="234"/>
      <c r="O867" s="86"/>
      <c r="P867" s="86"/>
      <c r="Q867" s="86"/>
      <c r="R867" s="86"/>
      <c r="S867" s="86"/>
      <c r="T867" s="87"/>
      <c r="U867" s="40"/>
      <c r="V867" s="40"/>
      <c r="W867" s="40"/>
      <c r="X867" s="40"/>
      <c r="Y867" s="40"/>
      <c r="Z867" s="40"/>
      <c r="AA867" s="40"/>
      <c r="AB867" s="40"/>
      <c r="AC867" s="40"/>
      <c r="AD867" s="40"/>
      <c r="AE867" s="40"/>
      <c r="AT867" s="19" t="s">
        <v>243</v>
      </c>
      <c r="AU867" s="19" t="s">
        <v>85</v>
      </c>
    </row>
    <row r="868" s="12" customFormat="1" ht="22.8" customHeight="1">
      <c r="A868" s="12"/>
      <c r="B868" s="201"/>
      <c r="C868" s="202"/>
      <c r="D868" s="203" t="s">
        <v>75</v>
      </c>
      <c r="E868" s="215" t="s">
        <v>1144</v>
      </c>
      <c r="F868" s="215" t="s">
        <v>1145</v>
      </c>
      <c r="G868" s="202"/>
      <c r="H868" s="202"/>
      <c r="I868" s="205"/>
      <c r="J868" s="216">
        <f>BK868</f>
        <v>0</v>
      </c>
      <c r="K868" s="202"/>
      <c r="L868" s="207"/>
      <c r="M868" s="208"/>
      <c r="N868" s="209"/>
      <c r="O868" s="209"/>
      <c r="P868" s="210">
        <f>SUM(P869:P1029)</f>
        <v>0</v>
      </c>
      <c r="Q868" s="209"/>
      <c r="R868" s="210">
        <f>SUM(R869:R1029)</f>
        <v>47.102584999999991</v>
      </c>
      <c r="S868" s="209"/>
      <c r="T868" s="211">
        <f>SUM(T869:T1029)</f>
        <v>0</v>
      </c>
      <c r="U868" s="12"/>
      <c r="V868" s="12"/>
      <c r="W868" s="12"/>
      <c r="X868" s="12"/>
      <c r="Y868" s="12"/>
      <c r="Z868" s="12"/>
      <c r="AA868" s="12"/>
      <c r="AB868" s="12"/>
      <c r="AC868" s="12"/>
      <c r="AD868" s="12"/>
      <c r="AE868" s="12"/>
      <c r="AR868" s="212" t="s">
        <v>85</v>
      </c>
      <c r="AT868" s="213" t="s">
        <v>75</v>
      </c>
      <c r="AU868" s="213" t="s">
        <v>83</v>
      </c>
      <c r="AY868" s="212" t="s">
        <v>235</v>
      </c>
      <c r="BK868" s="214">
        <f>SUM(BK869:BK1029)</f>
        <v>0</v>
      </c>
    </row>
    <row r="869" s="2" customFormat="1" ht="66.75" customHeight="1">
      <c r="A869" s="40"/>
      <c r="B869" s="41"/>
      <c r="C869" s="217" t="s">
        <v>895</v>
      </c>
      <c r="D869" s="217" t="s">
        <v>237</v>
      </c>
      <c r="E869" s="218" t="s">
        <v>2381</v>
      </c>
      <c r="F869" s="219" t="s">
        <v>2382</v>
      </c>
      <c r="G869" s="220" t="s">
        <v>379</v>
      </c>
      <c r="H869" s="221">
        <v>209.63</v>
      </c>
      <c r="I869" s="222"/>
      <c r="J869" s="223">
        <f>ROUND(I869*H869,2)</f>
        <v>0</v>
      </c>
      <c r="K869" s="219" t="s">
        <v>241</v>
      </c>
      <c r="L869" s="46"/>
      <c r="M869" s="224" t="s">
        <v>19</v>
      </c>
      <c r="N869" s="225" t="s">
        <v>47</v>
      </c>
      <c r="O869" s="86"/>
      <c r="P869" s="226">
        <f>O869*H869</f>
        <v>0</v>
      </c>
      <c r="Q869" s="226">
        <v>0.057209999999999997</v>
      </c>
      <c r="R869" s="226">
        <f>Q869*H869</f>
        <v>11.9929323</v>
      </c>
      <c r="S869" s="226">
        <v>0</v>
      </c>
      <c r="T869" s="227">
        <f>S869*H869</f>
        <v>0</v>
      </c>
      <c r="U869" s="40"/>
      <c r="V869" s="40"/>
      <c r="W869" s="40"/>
      <c r="X869" s="40"/>
      <c r="Y869" s="40"/>
      <c r="Z869" s="40"/>
      <c r="AA869" s="40"/>
      <c r="AB869" s="40"/>
      <c r="AC869" s="40"/>
      <c r="AD869" s="40"/>
      <c r="AE869" s="40"/>
      <c r="AR869" s="228" t="s">
        <v>448</v>
      </c>
      <c r="AT869" s="228" t="s">
        <v>237</v>
      </c>
      <c r="AU869" s="228" t="s">
        <v>85</v>
      </c>
      <c r="AY869" s="19" t="s">
        <v>235</v>
      </c>
      <c r="BE869" s="229">
        <f>IF(N869="základní",J869,0)</f>
        <v>0</v>
      </c>
      <c r="BF869" s="229">
        <f>IF(N869="snížená",J869,0)</f>
        <v>0</v>
      </c>
      <c r="BG869" s="229">
        <f>IF(N869="zákl. přenesená",J869,0)</f>
        <v>0</v>
      </c>
      <c r="BH869" s="229">
        <f>IF(N869="sníž. přenesená",J869,0)</f>
        <v>0</v>
      </c>
      <c r="BI869" s="229">
        <f>IF(N869="nulová",J869,0)</f>
        <v>0</v>
      </c>
      <c r="BJ869" s="19" t="s">
        <v>83</v>
      </c>
      <c r="BK869" s="229">
        <f>ROUND(I869*H869,2)</f>
        <v>0</v>
      </c>
      <c r="BL869" s="19" t="s">
        <v>448</v>
      </c>
      <c r="BM869" s="228" t="s">
        <v>2383</v>
      </c>
    </row>
    <row r="870" s="2" customFormat="1">
      <c r="A870" s="40"/>
      <c r="B870" s="41"/>
      <c r="C870" s="42"/>
      <c r="D870" s="230" t="s">
        <v>243</v>
      </c>
      <c r="E870" s="42"/>
      <c r="F870" s="231" t="s">
        <v>2384</v>
      </c>
      <c r="G870" s="42"/>
      <c r="H870" s="42"/>
      <c r="I870" s="232"/>
      <c r="J870" s="42"/>
      <c r="K870" s="42"/>
      <c r="L870" s="46"/>
      <c r="M870" s="233"/>
      <c r="N870" s="234"/>
      <c r="O870" s="86"/>
      <c r="P870" s="86"/>
      <c r="Q870" s="86"/>
      <c r="R870" s="86"/>
      <c r="S870" s="86"/>
      <c r="T870" s="87"/>
      <c r="U870" s="40"/>
      <c r="V870" s="40"/>
      <c r="W870" s="40"/>
      <c r="X870" s="40"/>
      <c r="Y870" s="40"/>
      <c r="Z870" s="40"/>
      <c r="AA870" s="40"/>
      <c r="AB870" s="40"/>
      <c r="AC870" s="40"/>
      <c r="AD870" s="40"/>
      <c r="AE870" s="40"/>
      <c r="AT870" s="19" t="s">
        <v>243</v>
      </c>
      <c r="AU870" s="19" t="s">
        <v>85</v>
      </c>
    </row>
    <row r="871" s="13" customFormat="1">
      <c r="A871" s="13"/>
      <c r="B871" s="235"/>
      <c r="C871" s="236"/>
      <c r="D871" s="237" t="s">
        <v>245</v>
      </c>
      <c r="E871" s="238" t="s">
        <v>19</v>
      </c>
      <c r="F871" s="239" t="s">
        <v>2385</v>
      </c>
      <c r="G871" s="236"/>
      <c r="H871" s="238" t="s">
        <v>19</v>
      </c>
      <c r="I871" s="240"/>
      <c r="J871" s="236"/>
      <c r="K871" s="236"/>
      <c r="L871" s="241"/>
      <c r="M871" s="242"/>
      <c r="N871" s="243"/>
      <c r="O871" s="243"/>
      <c r="P871" s="243"/>
      <c r="Q871" s="243"/>
      <c r="R871" s="243"/>
      <c r="S871" s="243"/>
      <c r="T871" s="244"/>
      <c r="U871" s="13"/>
      <c r="V871" s="13"/>
      <c r="W871" s="13"/>
      <c r="X871" s="13"/>
      <c r="Y871" s="13"/>
      <c r="Z871" s="13"/>
      <c r="AA871" s="13"/>
      <c r="AB871" s="13"/>
      <c r="AC871" s="13"/>
      <c r="AD871" s="13"/>
      <c r="AE871" s="13"/>
      <c r="AT871" s="245" t="s">
        <v>245</v>
      </c>
      <c r="AU871" s="245" t="s">
        <v>85</v>
      </c>
      <c r="AV871" s="13" t="s">
        <v>83</v>
      </c>
      <c r="AW871" s="13" t="s">
        <v>37</v>
      </c>
      <c r="AX871" s="13" t="s">
        <v>76</v>
      </c>
      <c r="AY871" s="245" t="s">
        <v>235</v>
      </c>
    </row>
    <row r="872" s="14" customFormat="1">
      <c r="A872" s="14"/>
      <c r="B872" s="246"/>
      <c r="C872" s="247"/>
      <c r="D872" s="237" t="s">
        <v>245</v>
      </c>
      <c r="E872" s="248" t="s">
        <v>19</v>
      </c>
      <c r="F872" s="249" t="s">
        <v>1780</v>
      </c>
      <c r="G872" s="247"/>
      <c r="H872" s="250">
        <v>209.63</v>
      </c>
      <c r="I872" s="251"/>
      <c r="J872" s="247"/>
      <c r="K872" s="247"/>
      <c r="L872" s="252"/>
      <c r="M872" s="253"/>
      <c r="N872" s="254"/>
      <c r="O872" s="254"/>
      <c r="P872" s="254"/>
      <c r="Q872" s="254"/>
      <c r="R872" s="254"/>
      <c r="S872" s="254"/>
      <c r="T872" s="255"/>
      <c r="U872" s="14"/>
      <c r="V872" s="14"/>
      <c r="W872" s="14"/>
      <c r="X872" s="14"/>
      <c r="Y872" s="14"/>
      <c r="Z872" s="14"/>
      <c r="AA872" s="14"/>
      <c r="AB872" s="14"/>
      <c r="AC872" s="14"/>
      <c r="AD872" s="14"/>
      <c r="AE872" s="14"/>
      <c r="AT872" s="256" t="s">
        <v>245</v>
      </c>
      <c r="AU872" s="256" t="s">
        <v>85</v>
      </c>
      <c r="AV872" s="14" t="s">
        <v>85</v>
      </c>
      <c r="AW872" s="14" t="s">
        <v>37</v>
      </c>
      <c r="AX872" s="14" t="s">
        <v>76</v>
      </c>
      <c r="AY872" s="256" t="s">
        <v>235</v>
      </c>
    </row>
    <row r="873" s="16" customFormat="1">
      <c r="A873" s="16"/>
      <c r="B873" s="268"/>
      <c r="C873" s="269"/>
      <c r="D873" s="237" t="s">
        <v>245</v>
      </c>
      <c r="E873" s="270" t="s">
        <v>19</v>
      </c>
      <c r="F873" s="271" t="s">
        <v>250</v>
      </c>
      <c r="G873" s="269"/>
      <c r="H873" s="272">
        <v>209.63</v>
      </c>
      <c r="I873" s="273"/>
      <c r="J873" s="269"/>
      <c r="K873" s="269"/>
      <c r="L873" s="274"/>
      <c r="M873" s="275"/>
      <c r="N873" s="276"/>
      <c r="O873" s="276"/>
      <c r="P873" s="276"/>
      <c r="Q873" s="276"/>
      <c r="R873" s="276"/>
      <c r="S873" s="276"/>
      <c r="T873" s="277"/>
      <c r="U873" s="16"/>
      <c r="V873" s="16"/>
      <c r="W873" s="16"/>
      <c r="X873" s="16"/>
      <c r="Y873" s="16"/>
      <c r="Z873" s="16"/>
      <c r="AA873" s="16"/>
      <c r="AB873" s="16"/>
      <c r="AC873" s="16"/>
      <c r="AD873" s="16"/>
      <c r="AE873" s="16"/>
      <c r="AT873" s="278" t="s">
        <v>245</v>
      </c>
      <c r="AU873" s="278" t="s">
        <v>85</v>
      </c>
      <c r="AV873" s="16" t="s">
        <v>100</v>
      </c>
      <c r="AW873" s="16" t="s">
        <v>37</v>
      </c>
      <c r="AX873" s="16" t="s">
        <v>83</v>
      </c>
      <c r="AY873" s="278" t="s">
        <v>235</v>
      </c>
    </row>
    <row r="874" s="2" customFormat="1" ht="33" customHeight="1">
      <c r="A874" s="40"/>
      <c r="B874" s="41"/>
      <c r="C874" s="217" t="s">
        <v>902</v>
      </c>
      <c r="D874" s="217" t="s">
        <v>237</v>
      </c>
      <c r="E874" s="218" t="s">
        <v>2386</v>
      </c>
      <c r="F874" s="219" t="s">
        <v>2387</v>
      </c>
      <c r="G874" s="220" t="s">
        <v>379</v>
      </c>
      <c r="H874" s="221">
        <v>451.91000000000002</v>
      </c>
      <c r="I874" s="222"/>
      <c r="J874" s="223">
        <f>ROUND(I874*H874,2)</f>
        <v>0</v>
      </c>
      <c r="K874" s="219" t="s">
        <v>241</v>
      </c>
      <c r="L874" s="46"/>
      <c r="M874" s="224" t="s">
        <v>19</v>
      </c>
      <c r="N874" s="225" t="s">
        <v>47</v>
      </c>
      <c r="O874" s="86"/>
      <c r="P874" s="226">
        <f>O874*H874</f>
        <v>0</v>
      </c>
      <c r="Q874" s="226">
        <v>0.0012800000000000001</v>
      </c>
      <c r="R874" s="226">
        <f>Q874*H874</f>
        <v>0.57844480000000009</v>
      </c>
      <c r="S874" s="226">
        <v>0</v>
      </c>
      <c r="T874" s="227">
        <f>S874*H874</f>
        <v>0</v>
      </c>
      <c r="U874" s="40"/>
      <c r="V874" s="40"/>
      <c r="W874" s="40"/>
      <c r="X874" s="40"/>
      <c r="Y874" s="40"/>
      <c r="Z874" s="40"/>
      <c r="AA874" s="40"/>
      <c r="AB874" s="40"/>
      <c r="AC874" s="40"/>
      <c r="AD874" s="40"/>
      <c r="AE874" s="40"/>
      <c r="AR874" s="228" t="s">
        <v>448</v>
      </c>
      <c r="AT874" s="228" t="s">
        <v>237</v>
      </c>
      <c r="AU874" s="228" t="s">
        <v>85</v>
      </c>
      <c r="AY874" s="19" t="s">
        <v>235</v>
      </c>
      <c r="BE874" s="229">
        <f>IF(N874="základní",J874,0)</f>
        <v>0</v>
      </c>
      <c r="BF874" s="229">
        <f>IF(N874="snížená",J874,0)</f>
        <v>0</v>
      </c>
      <c r="BG874" s="229">
        <f>IF(N874="zákl. přenesená",J874,0)</f>
        <v>0</v>
      </c>
      <c r="BH874" s="229">
        <f>IF(N874="sníž. přenesená",J874,0)</f>
        <v>0</v>
      </c>
      <c r="BI874" s="229">
        <f>IF(N874="nulová",J874,0)</f>
        <v>0</v>
      </c>
      <c r="BJ874" s="19" t="s">
        <v>83</v>
      </c>
      <c r="BK874" s="229">
        <f>ROUND(I874*H874,2)</f>
        <v>0</v>
      </c>
      <c r="BL874" s="19" t="s">
        <v>448</v>
      </c>
      <c r="BM874" s="228" t="s">
        <v>2388</v>
      </c>
    </row>
    <row r="875" s="2" customFormat="1">
      <c r="A875" s="40"/>
      <c r="B875" s="41"/>
      <c r="C875" s="42"/>
      <c r="D875" s="230" t="s">
        <v>243</v>
      </c>
      <c r="E875" s="42"/>
      <c r="F875" s="231" t="s">
        <v>2389</v>
      </c>
      <c r="G875" s="42"/>
      <c r="H875" s="42"/>
      <c r="I875" s="232"/>
      <c r="J875" s="42"/>
      <c r="K875" s="42"/>
      <c r="L875" s="46"/>
      <c r="M875" s="233"/>
      <c r="N875" s="234"/>
      <c r="O875" s="86"/>
      <c r="P875" s="86"/>
      <c r="Q875" s="86"/>
      <c r="R875" s="86"/>
      <c r="S875" s="86"/>
      <c r="T875" s="87"/>
      <c r="U875" s="40"/>
      <c r="V875" s="40"/>
      <c r="W875" s="40"/>
      <c r="X875" s="40"/>
      <c r="Y875" s="40"/>
      <c r="Z875" s="40"/>
      <c r="AA875" s="40"/>
      <c r="AB875" s="40"/>
      <c r="AC875" s="40"/>
      <c r="AD875" s="40"/>
      <c r="AE875" s="40"/>
      <c r="AT875" s="19" t="s">
        <v>243</v>
      </c>
      <c r="AU875" s="19" t="s">
        <v>85</v>
      </c>
    </row>
    <row r="876" s="13" customFormat="1">
      <c r="A876" s="13"/>
      <c r="B876" s="235"/>
      <c r="C876" s="236"/>
      <c r="D876" s="237" t="s">
        <v>245</v>
      </c>
      <c r="E876" s="238" t="s">
        <v>19</v>
      </c>
      <c r="F876" s="239" t="s">
        <v>2390</v>
      </c>
      <c r="G876" s="236"/>
      <c r="H876" s="238" t="s">
        <v>19</v>
      </c>
      <c r="I876" s="240"/>
      <c r="J876" s="236"/>
      <c r="K876" s="236"/>
      <c r="L876" s="241"/>
      <c r="M876" s="242"/>
      <c r="N876" s="243"/>
      <c r="O876" s="243"/>
      <c r="P876" s="243"/>
      <c r="Q876" s="243"/>
      <c r="R876" s="243"/>
      <c r="S876" s="243"/>
      <c r="T876" s="244"/>
      <c r="U876" s="13"/>
      <c r="V876" s="13"/>
      <c r="W876" s="13"/>
      <c r="X876" s="13"/>
      <c r="Y876" s="13"/>
      <c r="Z876" s="13"/>
      <c r="AA876" s="13"/>
      <c r="AB876" s="13"/>
      <c r="AC876" s="13"/>
      <c r="AD876" s="13"/>
      <c r="AE876" s="13"/>
      <c r="AT876" s="245" t="s">
        <v>245</v>
      </c>
      <c r="AU876" s="245" t="s">
        <v>85</v>
      </c>
      <c r="AV876" s="13" t="s">
        <v>83</v>
      </c>
      <c r="AW876" s="13" t="s">
        <v>37</v>
      </c>
      <c r="AX876" s="13" t="s">
        <v>76</v>
      </c>
      <c r="AY876" s="245" t="s">
        <v>235</v>
      </c>
    </row>
    <row r="877" s="14" customFormat="1">
      <c r="A877" s="14"/>
      <c r="B877" s="246"/>
      <c r="C877" s="247"/>
      <c r="D877" s="237" t="s">
        <v>245</v>
      </c>
      <c r="E877" s="248" t="s">
        <v>19</v>
      </c>
      <c r="F877" s="249" t="s">
        <v>1782</v>
      </c>
      <c r="G877" s="247"/>
      <c r="H877" s="250">
        <v>451.91000000000002</v>
      </c>
      <c r="I877" s="251"/>
      <c r="J877" s="247"/>
      <c r="K877" s="247"/>
      <c r="L877" s="252"/>
      <c r="M877" s="253"/>
      <c r="N877" s="254"/>
      <c r="O877" s="254"/>
      <c r="P877" s="254"/>
      <c r="Q877" s="254"/>
      <c r="R877" s="254"/>
      <c r="S877" s="254"/>
      <c r="T877" s="255"/>
      <c r="U877" s="14"/>
      <c r="V877" s="14"/>
      <c r="W877" s="14"/>
      <c r="X877" s="14"/>
      <c r="Y877" s="14"/>
      <c r="Z877" s="14"/>
      <c r="AA877" s="14"/>
      <c r="AB877" s="14"/>
      <c r="AC877" s="14"/>
      <c r="AD877" s="14"/>
      <c r="AE877" s="14"/>
      <c r="AT877" s="256" t="s">
        <v>245</v>
      </c>
      <c r="AU877" s="256" t="s">
        <v>85</v>
      </c>
      <c r="AV877" s="14" t="s">
        <v>85</v>
      </c>
      <c r="AW877" s="14" t="s">
        <v>37</v>
      </c>
      <c r="AX877" s="14" t="s">
        <v>76</v>
      </c>
      <c r="AY877" s="256" t="s">
        <v>235</v>
      </c>
    </row>
    <row r="878" s="16" customFormat="1">
      <c r="A878" s="16"/>
      <c r="B878" s="268"/>
      <c r="C878" s="269"/>
      <c r="D878" s="237" t="s">
        <v>245</v>
      </c>
      <c r="E878" s="270" t="s">
        <v>19</v>
      </c>
      <c r="F878" s="271" t="s">
        <v>250</v>
      </c>
      <c r="G878" s="269"/>
      <c r="H878" s="272">
        <v>451.91000000000002</v>
      </c>
      <c r="I878" s="273"/>
      <c r="J878" s="269"/>
      <c r="K878" s="269"/>
      <c r="L878" s="274"/>
      <c r="M878" s="275"/>
      <c r="N878" s="276"/>
      <c r="O878" s="276"/>
      <c r="P878" s="276"/>
      <c r="Q878" s="276"/>
      <c r="R878" s="276"/>
      <c r="S878" s="276"/>
      <c r="T878" s="277"/>
      <c r="U878" s="16"/>
      <c r="V878" s="16"/>
      <c r="W878" s="16"/>
      <c r="X878" s="16"/>
      <c r="Y878" s="16"/>
      <c r="Z878" s="16"/>
      <c r="AA878" s="16"/>
      <c r="AB878" s="16"/>
      <c r="AC878" s="16"/>
      <c r="AD878" s="16"/>
      <c r="AE878" s="16"/>
      <c r="AT878" s="278" t="s">
        <v>245</v>
      </c>
      <c r="AU878" s="278" t="s">
        <v>85</v>
      </c>
      <c r="AV878" s="16" t="s">
        <v>100</v>
      </c>
      <c r="AW878" s="16" t="s">
        <v>37</v>
      </c>
      <c r="AX878" s="16" t="s">
        <v>83</v>
      </c>
      <c r="AY878" s="278" t="s">
        <v>235</v>
      </c>
    </row>
    <row r="879" s="2" customFormat="1" ht="24.15" customHeight="1">
      <c r="A879" s="40"/>
      <c r="B879" s="41"/>
      <c r="C879" s="283" t="s">
        <v>907</v>
      </c>
      <c r="D879" s="283" t="s">
        <v>1610</v>
      </c>
      <c r="E879" s="284" t="s">
        <v>2391</v>
      </c>
      <c r="F879" s="285" t="s">
        <v>2392</v>
      </c>
      <c r="G879" s="286" t="s">
        <v>379</v>
      </c>
      <c r="H879" s="287">
        <v>1898.0219999999999</v>
      </c>
      <c r="I879" s="288"/>
      <c r="J879" s="289">
        <f>ROUND(I879*H879,2)</f>
        <v>0</v>
      </c>
      <c r="K879" s="285" t="s">
        <v>241</v>
      </c>
      <c r="L879" s="290"/>
      <c r="M879" s="291" t="s">
        <v>19</v>
      </c>
      <c r="N879" s="292" t="s">
        <v>47</v>
      </c>
      <c r="O879" s="86"/>
      <c r="P879" s="226">
        <f>O879*H879</f>
        <v>0</v>
      </c>
      <c r="Q879" s="226">
        <v>0.0115</v>
      </c>
      <c r="R879" s="226">
        <f>Q879*H879</f>
        <v>21.827252999999999</v>
      </c>
      <c r="S879" s="226">
        <v>0</v>
      </c>
      <c r="T879" s="227">
        <f>S879*H879</f>
        <v>0</v>
      </c>
      <c r="U879" s="40"/>
      <c r="V879" s="40"/>
      <c r="W879" s="40"/>
      <c r="X879" s="40"/>
      <c r="Y879" s="40"/>
      <c r="Z879" s="40"/>
      <c r="AA879" s="40"/>
      <c r="AB879" s="40"/>
      <c r="AC879" s="40"/>
      <c r="AD879" s="40"/>
      <c r="AE879" s="40"/>
      <c r="AR879" s="228" t="s">
        <v>612</v>
      </c>
      <c r="AT879" s="228" t="s">
        <v>1610</v>
      </c>
      <c r="AU879" s="228" t="s">
        <v>85</v>
      </c>
      <c r="AY879" s="19" t="s">
        <v>235</v>
      </c>
      <c r="BE879" s="229">
        <f>IF(N879="základní",J879,0)</f>
        <v>0</v>
      </c>
      <c r="BF879" s="229">
        <f>IF(N879="snížená",J879,0)</f>
        <v>0</v>
      </c>
      <c r="BG879" s="229">
        <f>IF(N879="zákl. přenesená",J879,0)</f>
        <v>0</v>
      </c>
      <c r="BH879" s="229">
        <f>IF(N879="sníž. přenesená",J879,0)</f>
        <v>0</v>
      </c>
      <c r="BI879" s="229">
        <f>IF(N879="nulová",J879,0)</f>
        <v>0</v>
      </c>
      <c r="BJ879" s="19" t="s">
        <v>83</v>
      </c>
      <c r="BK879" s="229">
        <f>ROUND(I879*H879,2)</f>
        <v>0</v>
      </c>
      <c r="BL879" s="19" t="s">
        <v>448</v>
      </c>
      <c r="BM879" s="228" t="s">
        <v>2393</v>
      </c>
    </row>
    <row r="880" s="14" customFormat="1">
      <c r="A880" s="14"/>
      <c r="B880" s="246"/>
      <c r="C880" s="247"/>
      <c r="D880" s="237" t="s">
        <v>245</v>
      </c>
      <c r="E880" s="247"/>
      <c r="F880" s="249" t="s">
        <v>2394</v>
      </c>
      <c r="G880" s="247"/>
      <c r="H880" s="250">
        <v>1898.0219999999999</v>
      </c>
      <c r="I880" s="251"/>
      <c r="J880" s="247"/>
      <c r="K880" s="247"/>
      <c r="L880" s="252"/>
      <c r="M880" s="253"/>
      <c r="N880" s="254"/>
      <c r="O880" s="254"/>
      <c r="P880" s="254"/>
      <c r="Q880" s="254"/>
      <c r="R880" s="254"/>
      <c r="S880" s="254"/>
      <c r="T880" s="255"/>
      <c r="U880" s="14"/>
      <c r="V880" s="14"/>
      <c r="W880" s="14"/>
      <c r="X880" s="14"/>
      <c r="Y880" s="14"/>
      <c r="Z880" s="14"/>
      <c r="AA880" s="14"/>
      <c r="AB880" s="14"/>
      <c r="AC880" s="14"/>
      <c r="AD880" s="14"/>
      <c r="AE880" s="14"/>
      <c r="AT880" s="256" t="s">
        <v>245</v>
      </c>
      <c r="AU880" s="256" t="s">
        <v>85</v>
      </c>
      <c r="AV880" s="14" t="s">
        <v>85</v>
      </c>
      <c r="AW880" s="14" t="s">
        <v>4</v>
      </c>
      <c r="AX880" s="14" t="s">
        <v>83</v>
      </c>
      <c r="AY880" s="256" t="s">
        <v>235</v>
      </c>
    </row>
    <row r="881" s="2" customFormat="1" ht="44.25" customHeight="1">
      <c r="A881" s="40"/>
      <c r="B881" s="41"/>
      <c r="C881" s="217" t="s">
        <v>912</v>
      </c>
      <c r="D881" s="217" t="s">
        <v>237</v>
      </c>
      <c r="E881" s="218" t="s">
        <v>2395</v>
      </c>
      <c r="F881" s="219" t="s">
        <v>2396</v>
      </c>
      <c r="G881" s="220" t="s">
        <v>379</v>
      </c>
      <c r="H881" s="221">
        <v>451.91000000000002</v>
      </c>
      <c r="I881" s="222"/>
      <c r="J881" s="223">
        <f>ROUND(I881*H881,2)</f>
        <v>0</v>
      </c>
      <c r="K881" s="219" t="s">
        <v>241</v>
      </c>
      <c r="L881" s="46"/>
      <c r="M881" s="224" t="s">
        <v>19</v>
      </c>
      <c r="N881" s="225" t="s">
        <v>47</v>
      </c>
      <c r="O881" s="86"/>
      <c r="P881" s="226">
        <f>O881*H881</f>
        <v>0</v>
      </c>
      <c r="Q881" s="226">
        <v>0</v>
      </c>
      <c r="R881" s="226">
        <f>Q881*H881</f>
        <v>0</v>
      </c>
      <c r="S881" s="226">
        <v>0</v>
      </c>
      <c r="T881" s="227">
        <f>S881*H881</f>
        <v>0</v>
      </c>
      <c r="U881" s="40"/>
      <c r="V881" s="40"/>
      <c r="W881" s="40"/>
      <c r="X881" s="40"/>
      <c r="Y881" s="40"/>
      <c r="Z881" s="40"/>
      <c r="AA881" s="40"/>
      <c r="AB881" s="40"/>
      <c r="AC881" s="40"/>
      <c r="AD881" s="40"/>
      <c r="AE881" s="40"/>
      <c r="AR881" s="228" t="s">
        <v>448</v>
      </c>
      <c r="AT881" s="228" t="s">
        <v>237</v>
      </c>
      <c r="AU881" s="228" t="s">
        <v>85</v>
      </c>
      <c r="AY881" s="19" t="s">
        <v>235</v>
      </c>
      <c r="BE881" s="229">
        <f>IF(N881="základní",J881,0)</f>
        <v>0</v>
      </c>
      <c r="BF881" s="229">
        <f>IF(N881="snížená",J881,0)</f>
        <v>0</v>
      </c>
      <c r="BG881" s="229">
        <f>IF(N881="zákl. přenesená",J881,0)</f>
        <v>0</v>
      </c>
      <c r="BH881" s="229">
        <f>IF(N881="sníž. přenesená",J881,0)</f>
        <v>0</v>
      </c>
      <c r="BI881" s="229">
        <f>IF(N881="nulová",J881,0)</f>
        <v>0</v>
      </c>
      <c r="BJ881" s="19" t="s">
        <v>83</v>
      </c>
      <c r="BK881" s="229">
        <f>ROUND(I881*H881,2)</f>
        <v>0</v>
      </c>
      <c r="BL881" s="19" t="s">
        <v>448</v>
      </c>
      <c r="BM881" s="228" t="s">
        <v>2397</v>
      </c>
    </row>
    <row r="882" s="2" customFormat="1">
      <c r="A882" s="40"/>
      <c r="B882" s="41"/>
      <c r="C882" s="42"/>
      <c r="D882" s="230" t="s">
        <v>243</v>
      </c>
      <c r="E882" s="42"/>
      <c r="F882" s="231" t="s">
        <v>2398</v>
      </c>
      <c r="G882" s="42"/>
      <c r="H882" s="42"/>
      <c r="I882" s="232"/>
      <c r="J882" s="42"/>
      <c r="K882" s="42"/>
      <c r="L882" s="46"/>
      <c r="M882" s="233"/>
      <c r="N882" s="234"/>
      <c r="O882" s="86"/>
      <c r="P882" s="86"/>
      <c r="Q882" s="86"/>
      <c r="R882" s="86"/>
      <c r="S882" s="86"/>
      <c r="T882" s="87"/>
      <c r="U882" s="40"/>
      <c r="V882" s="40"/>
      <c r="W882" s="40"/>
      <c r="X882" s="40"/>
      <c r="Y882" s="40"/>
      <c r="Z882" s="40"/>
      <c r="AA882" s="40"/>
      <c r="AB882" s="40"/>
      <c r="AC882" s="40"/>
      <c r="AD882" s="40"/>
      <c r="AE882" s="40"/>
      <c r="AT882" s="19" t="s">
        <v>243</v>
      </c>
      <c r="AU882" s="19" t="s">
        <v>85</v>
      </c>
    </row>
    <row r="883" s="2" customFormat="1" ht="24.15" customHeight="1">
      <c r="A883" s="40"/>
      <c r="B883" s="41"/>
      <c r="C883" s="283" t="s">
        <v>918</v>
      </c>
      <c r="D883" s="283" t="s">
        <v>1610</v>
      </c>
      <c r="E883" s="284" t="s">
        <v>2399</v>
      </c>
      <c r="F883" s="285" t="s">
        <v>2400</v>
      </c>
      <c r="G883" s="286" t="s">
        <v>379</v>
      </c>
      <c r="H883" s="287">
        <v>460.94799999999998</v>
      </c>
      <c r="I883" s="288"/>
      <c r="J883" s="289">
        <f>ROUND(I883*H883,2)</f>
        <v>0</v>
      </c>
      <c r="K883" s="285" t="s">
        <v>241</v>
      </c>
      <c r="L883" s="290"/>
      <c r="M883" s="291" t="s">
        <v>19</v>
      </c>
      <c r="N883" s="292" t="s">
        <v>47</v>
      </c>
      <c r="O883" s="86"/>
      <c r="P883" s="226">
        <f>O883*H883</f>
        <v>0</v>
      </c>
      <c r="Q883" s="226">
        <v>0.0030000000000000001</v>
      </c>
      <c r="R883" s="226">
        <f>Q883*H883</f>
        <v>1.382844</v>
      </c>
      <c r="S883" s="226">
        <v>0</v>
      </c>
      <c r="T883" s="227">
        <f>S883*H883</f>
        <v>0</v>
      </c>
      <c r="U883" s="40"/>
      <c r="V883" s="40"/>
      <c r="W883" s="40"/>
      <c r="X883" s="40"/>
      <c r="Y883" s="40"/>
      <c r="Z883" s="40"/>
      <c r="AA883" s="40"/>
      <c r="AB883" s="40"/>
      <c r="AC883" s="40"/>
      <c r="AD883" s="40"/>
      <c r="AE883" s="40"/>
      <c r="AR883" s="228" t="s">
        <v>612</v>
      </c>
      <c r="AT883" s="228" t="s">
        <v>1610</v>
      </c>
      <c r="AU883" s="228" t="s">
        <v>85</v>
      </c>
      <c r="AY883" s="19" t="s">
        <v>235</v>
      </c>
      <c r="BE883" s="229">
        <f>IF(N883="základní",J883,0)</f>
        <v>0</v>
      </c>
      <c r="BF883" s="229">
        <f>IF(N883="snížená",J883,0)</f>
        <v>0</v>
      </c>
      <c r="BG883" s="229">
        <f>IF(N883="zákl. přenesená",J883,0)</f>
        <v>0</v>
      </c>
      <c r="BH883" s="229">
        <f>IF(N883="sníž. přenesená",J883,0)</f>
        <v>0</v>
      </c>
      <c r="BI883" s="229">
        <f>IF(N883="nulová",J883,0)</f>
        <v>0</v>
      </c>
      <c r="BJ883" s="19" t="s">
        <v>83</v>
      </c>
      <c r="BK883" s="229">
        <f>ROUND(I883*H883,2)</f>
        <v>0</v>
      </c>
      <c r="BL883" s="19" t="s">
        <v>448</v>
      </c>
      <c r="BM883" s="228" t="s">
        <v>2401</v>
      </c>
    </row>
    <row r="884" s="14" customFormat="1">
      <c r="A884" s="14"/>
      <c r="B884" s="246"/>
      <c r="C884" s="247"/>
      <c r="D884" s="237" t="s">
        <v>245</v>
      </c>
      <c r="E884" s="247"/>
      <c r="F884" s="249" t="s">
        <v>2402</v>
      </c>
      <c r="G884" s="247"/>
      <c r="H884" s="250">
        <v>460.94799999999998</v>
      </c>
      <c r="I884" s="251"/>
      <c r="J884" s="247"/>
      <c r="K884" s="247"/>
      <c r="L884" s="252"/>
      <c r="M884" s="253"/>
      <c r="N884" s="254"/>
      <c r="O884" s="254"/>
      <c r="P884" s="254"/>
      <c r="Q884" s="254"/>
      <c r="R884" s="254"/>
      <c r="S884" s="254"/>
      <c r="T884" s="255"/>
      <c r="U884" s="14"/>
      <c r="V884" s="14"/>
      <c r="W884" s="14"/>
      <c r="X884" s="14"/>
      <c r="Y884" s="14"/>
      <c r="Z884" s="14"/>
      <c r="AA884" s="14"/>
      <c r="AB884" s="14"/>
      <c r="AC884" s="14"/>
      <c r="AD884" s="14"/>
      <c r="AE884" s="14"/>
      <c r="AT884" s="256" t="s">
        <v>245</v>
      </c>
      <c r="AU884" s="256" t="s">
        <v>85</v>
      </c>
      <c r="AV884" s="14" t="s">
        <v>85</v>
      </c>
      <c r="AW884" s="14" t="s">
        <v>4</v>
      </c>
      <c r="AX884" s="14" t="s">
        <v>83</v>
      </c>
      <c r="AY884" s="256" t="s">
        <v>235</v>
      </c>
    </row>
    <row r="885" s="2" customFormat="1" ht="66.75" customHeight="1">
      <c r="A885" s="40"/>
      <c r="B885" s="41"/>
      <c r="C885" s="217" t="s">
        <v>924</v>
      </c>
      <c r="D885" s="217" t="s">
        <v>237</v>
      </c>
      <c r="E885" s="218" t="s">
        <v>2403</v>
      </c>
      <c r="F885" s="219" t="s">
        <v>2404</v>
      </c>
      <c r="G885" s="220" t="s">
        <v>379</v>
      </c>
      <c r="H885" s="221">
        <v>12.609999999999999</v>
      </c>
      <c r="I885" s="222"/>
      <c r="J885" s="223">
        <f>ROUND(I885*H885,2)</f>
        <v>0</v>
      </c>
      <c r="K885" s="219" t="s">
        <v>241</v>
      </c>
      <c r="L885" s="46"/>
      <c r="M885" s="224" t="s">
        <v>19</v>
      </c>
      <c r="N885" s="225" t="s">
        <v>47</v>
      </c>
      <c r="O885" s="86"/>
      <c r="P885" s="226">
        <f>O885*H885</f>
        <v>0</v>
      </c>
      <c r="Q885" s="226">
        <v>0.03236</v>
      </c>
      <c r="R885" s="226">
        <f>Q885*H885</f>
        <v>0.40805959999999997</v>
      </c>
      <c r="S885" s="226">
        <v>0</v>
      </c>
      <c r="T885" s="227">
        <f>S885*H885</f>
        <v>0</v>
      </c>
      <c r="U885" s="40"/>
      <c r="V885" s="40"/>
      <c r="W885" s="40"/>
      <c r="X885" s="40"/>
      <c r="Y885" s="40"/>
      <c r="Z885" s="40"/>
      <c r="AA885" s="40"/>
      <c r="AB885" s="40"/>
      <c r="AC885" s="40"/>
      <c r="AD885" s="40"/>
      <c r="AE885" s="40"/>
      <c r="AR885" s="228" t="s">
        <v>448</v>
      </c>
      <c r="AT885" s="228" t="s">
        <v>237</v>
      </c>
      <c r="AU885" s="228" t="s">
        <v>85</v>
      </c>
      <c r="AY885" s="19" t="s">
        <v>235</v>
      </c>
      <c r="BE885" s="229">
        <f>IF(N885="základní",J885,0)</f>
        <v>0</v>
      </c>
      <c r="BF885" s="229">
        <f>IF(N885="snížená",J885,0)</f>
        <v>0</v>
      </c>
      <c r="BG885" s="229">
        <f>IF(N885="zákl. přenesená",J885,0)</f>
        <v>0</v>
      </c>
      <c r="BH885" s="229">
        <f>IF(N885="sníž. přenesená",J885,0)</f>
        <v>0</v>
      </c>
      <c r="BI885" s="229">
        <f>IF(N885="nulová",J885,0)</f>
        <v>0</v>
      </c>
      <c r="BJ885" s="19" t="s">
        <v>83</v>
      </c>
      <c r="BK885" s="229">
        <f>ROUND(I885*H885,2)</f>
        <v>0</v>
      </c>
      <c r="BL885" s="19" t="s">
        <v>448</v>
      </c>
      <c r="BM885" s="228" t="s">
        <v>2405</v>
      </c>
    </row>
    <row r="886" s="2" customFormat="1">
      <c r="A886" s="40"/>
      <c r="B886" s="41"/>
      <c r="C886" s="42"/>
      <c r="D886" s="230" t="s">
        <v>243</v>
      </c>
      <c r="E886" s="42"/>
      <c r="F886" s="231" t="s">
        <v>2406</v>
      </c>
      <c r="G886" s="42"/>
      <c r="H886" s="42"/>
      <c r="I886" s="232"/>
      <c r="J886" s="42"/>
      <c r="K886" s="42"/>
      <c r="L886" s="46"/>
      <c r="M886" s="233"/>
      <c r="N886" s="234"/>
      <c r="O886" s="86"/>
      <c r="P886" s="86"/>
      <c r="Q886" s="86"/>
      <c r="R886" s="86"/>
      <c r="S886" s="86"/>
      <c r="T886" s="87"/>
      <c r="U886" s="40"/>
      <c r="V886" s="40"/>
      <c r="W886" s="40"/>
      <c r="X886" s="40"/>
      <c r="Y886" s="40"/>
      <c r="Z886" s="40"/>
      <c r="AA886" s="40"/>
      <c r="AB886" s="40"/>
      <c r="AC886" s="40"/>
      <c r="AD886" s="40"/>
      <c r="AE886" s="40"/>
      <c r="AT886" s="19" t="s">
        <v>243</v>
      </c>
      <c r="AU886" s="19" t="s">
        <v>85</v>
      </c>
    </row>
    <row r="887" s="13" customFormat="1">
      <c r="A887" s="13"/>
      <c r="B887" s="235"/>
      <c r="C887" s="236"/>
      <c r="D887" s="237" t="s">
        <v>245</v>
      </c>
      <c r="E887" s="238" t="s">
        <v>19</v>
      </c>
      <c r="F887" s="239" t="s">
        <v>2385</v>
      </c>
      <c r="G887" s="236"/>
      <c r="H887" s="238" t="s">
        <v>19</v>
      </c>
      <c r="I887" s="240"/>
      <c r="J887" s="236"/>
      <c r="K887" s="236"/>
      <c r="L887" s="241"/>
      <c r="M887" s="242"/>
      <c r="N887" s="243"/>
      <c r="O887" s="243"/>
      <c r="P887" s="243"/>
      <c r="Q887" s="243"/>
      <c r="R887" s="243"/>
      <c r="S887" s="243"/>
      <c r="T887" s="244"/>
      <c r="U887" s="13"/>
      <c r="V887" s="13"/>
      <c r="W887" s="13"/>
      <c r="X887" s="13"/>
      <c r="Y887" s="13"/>
      <c r="Z887" s="13"/>
      <c r="AA887" s="13"/>
      <c r="AB887" s="13"/>
      <c r="AC887" s="13"/>
      <c r="AD887" s="13"/>
      <c r="AE887" s="13"/>
      <c r="AT887" s="245" t="s">
        <v>245</v>
      </c>
      <c r="AU887" s="245" t="s">
        <v>85</v>
      </c>
      <c r="AV887" s="13" t="s">
        <v>83</v>
      </c>
      <c r="AW887" s="13" t="s">
        <v>37</v>
      </c>
      <c r="AX887" s="13" t="s">
        <v>76</v>
      </c>
      <c r="AY887" s="245" t="s">
        <v>235</v>
      </c>
    </row>
    <row r="888" s="14" customFormat="1">
      <c r="A888" s="14"/>
      <c r="B888" s="246"/>
      <c r="C888" s="247"/>
      <c r="D888" s="237" t="s">
        <v>245</v>
      </c>
      <c r="E888" s="248" t="s">
        <v>19</v>
      </c>
      <c r="F888" s="249" t="s">
        <v>1800</v>
      </c>
      <c r="G888" s="247"/>
      <c r="H888" s="250">
        <v>12.609999999999999</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245</v>
      </c>
      <c r="AU888" s="256" t="s">
        <v>85</v>
      </c>
      <c r="AV888" s="14" t="s">
        <v>85</v>
      </c>
      <c r="AW888" s="14" t="s">
        <v>37</v>
      </c>
      <c r="AX888" s="14" t="s">
        <v>76</v>
      </c>
      <c r="AY888" s="256" t="s">
        <v>235</v>
      </c>
    </row>
    <row r="889" s="16" customFormat="1">
      <c r="A889" s="16"/>
      <c r="B889" s="268"/>
      <c r="C889" s="269"/>
      <c r="D889" s="237" t="s">
        <v>245</v>
      </c>
      <c r="E889" s="270" t="s">
        <v>19</v>
      </c>
      <c r="F889" s="271" t="s">
        <v>250</v>
      </c>
      <c r="G889" s="269"/>
      <c r="H889" s="272">
        <v>12.609999999999999</v>
      </c>
      <c r="I889" s="273"/>
      <c r="J889" s="269"/>
      <c r="K889" s="269"/>
      <c r="L889" s="274"/>
      <c r="M889" s="275"/>
      <c r="N889" s="276"/>
      <c r="O889" s="276"/>
      <c r="P889" s="276"/>
      <c r="Q889" s="276"/>
      <c r="R889" s="276"/>
      <c r="S889" s="276"/>
      <c r="T889" s="277"/>
      <c r="U889" s="16"/>
      <c r="V889" s="16"/>
      <c r="W889" s="16"/>
      <c r="X889" s="16"/>
      <c r="Y889" s="16"/>
      <c r="Z889" s="16"/>
      <c r="AA889" s="16"/>
      <c r="AB889" s="16"/>
      <c r="AC889" s="16"/>
      <c r="AD889" s="16"/>
      <c r="AE889" s="16"/>
      <c r="AT889" s="278" t="s">
        <v>245</v>
      </c>
      <c r="AU889" s="278" t="s">
        <v>85</v>
      </c>
      <c r="AV889" s="16" t="s">
        <v>100</v>
      </c>
      <c r="AW889" s="16" t="s">
        <v>37</v>
      </c>
      <c r="AX889" s="16" t="s">
        <v>83</v>
      </c>
      <c r="AY889" s="278" t="s">
        <v>235</v>
      </c>
    </row>
    <row r="890" s="2" customFormat="1" ht="55.5" customHeight="1">
      <c r="A890" s="40"/>
      <c r="B890" s="41"/>
      <c r="C890" s="217" t="s">
        <v>933</v>
      </c>
      <c r="D890" s="217" t="s">
        <v>237</v>
      </c>
      <c r="E890" s="218" t="s">
        <v>2407</v>
      </c>
      <c r="F890" s="219" t="s">
        <v>2408</v>
      </c>
      <c r="G890" s="220" t="s">
        <v>379</v>
      </c>
      <c r="H890" s="221">
        <v>62.450000000000003</v>
      </c>
      <c r="I890" s="222"/>
      <c r="J890" s="223">
        <f>ROUND(I890*H890,2)</f>
        <v>0</v>
      </c>
      <c r="K890" s="219" t="s">
        <v>241</v>
      </c>
      <c r="L890" s="46"/>
      <c r="M890" s="224" t="s">
        <v>19</v>
      </c>
      <c r="N890" s="225" t="s">
        <v>47</v>
      </c>
      <c r="O890" s="86"/>
      <c r="P890" s="226">
        <f>O890*H890</f>
        <v>0</v>
      </c>
      <c r="Q890" s="226">
        <v>0.02308</v>
      </c>
      <c r="R890" s="226">
        <f>Q890*H890</f>
        <v>1.441346</v>
      </c>
      <c r="S890" s="226">
        <v>0</v>
      </c>
      <c r="T890" s="227">
        <f>S890*H890</f>
        <v>0</v>
      </c>
      <c r="U890" s="40"/>
      <c r="V890" s="40"/>
      <c r="W890" s="40"/>
      <c r="X890" s="40"/>
      <c r="Y890" s="40"/>
      <c r="Z890" s="40"/>
      <c r="AA890" s="40"/>
      <c r="AB890" s="40"/>
      <c r="AC890" s="40"/>
      <c r="AD890" s="40"/>
      <c r="AE890" s="40"/>
      <c r="AR890" s="228" t="s">
        <v>448</v>
      </c>
      <c r="AT890" s="228" t="s">
        <v>237</v>
      </c>
      <c r="AU890" s="228" t="s">
        <v>85</v>
      </c>
      <c r="AY890" s="19" t="s">
        <v>235</v>
      </c>
      <c r="BE890" s="229">
        <f>IF(N890="základní",J890,0)</f>
        <v>0</v>
      </c>
      <c r="BF890" s="229">
        <f>IF(N890="snížená",J890,0)</f>
        <v>0</v>
      </c>
      <c r="BG890" s="229">
        <f>IF(N890="zákl. přenesená",J890,0)</f>
        <v>0</v>
      </c>
      <c r="BH890" s="229">
        <f>IF(N890="sníž. přenesená",J890,0)</f>
        <v>0</v>
      </c>
      <c r="BI890" s="229">
        <f>IF(N890="nulová",J890,0)</f>
        <v>0</v>
      </c>
      <c r="BJ890" s="19" t="s">
        <v>83</v>
      </c>
      <c r="BK890" s="229">
        <f>ROUND(I890*H890,2)</f>
        <v>0</v>
      </c>
      <c r="BL890" s="19" t="s">
        <v>448</v>
      </c>
      <c r="BM890" s="228" t="s">
        <v>2409</v>
      </c>
    </row>
    <row r="891" s="2" customFormat="1">
      <c r="A891" s="40"/>
      <c r="B891" s="41"/>
      <c r="C891" s="42"/>
      <c r="D891" s="230" t="s">
        <v>243</v>
      </c>
      <c r="E891" s="42"/>
      <c r="F891" s="231" t="s">
        <v>2410</v>
      </c>
      <c r="G891" s="42"/>
      <c r="H891" s="42"/>
      <c r="I891" s="232"/>
      <c r="J891" s="42"/>
      <c r="K891" s="42"/>
      <c r="L891" s="46"/>
      <c r="M891" s="233"/>
      <c r="N891" s="234"/>
      <c r="O891" s="86"/>
      <c r="P891" s="86"/>
      <c r="Q891" s="86"/>
      <c r="R891" s="86"/>
      <c r="S891" s="86"/>
      <c r="T891" s="87"/>
      <c r="U891" s="40"/>
      <c r="V891" s="40"/>
      <c r="W891" s="40"/>
      <c r="X891" s="40"/>
      <c r="Y891" s="40"/>
      <c r="Z891" s="40"/>
      <c r="AA891" s="40"/>
      <c r="AB891" s="40"/>
      <c r="AC891" s="40"/>
      <c r="AD891" s="40"/>
      <c r="AE891" s="40"/>
      <c r="AT891" s="19" t="s">
        <v>243</v>
      </c>
      <c r="AU891" s="19" t="s">
        <v>85</v>
      </c>
    </row>
    <row r="892" s="13" customFormat="1">
      <c r="A892" s="13"/>
      <c r="B892" s="235"/>
      <c r="C892" s="236"/>
      <c r="D892" s="237" t="s">
        <v>245</v>
      </c>
      <c r="E892" s="238" t="s">
        <v>19</v>
      </c>
      <c r="F892" s="239" t="s">
        <v>2385</v>
      </c>
      <c r="G892" s="236"/>
      <c r="H892" s="238" t="s">
        <v>19</v>
      </c>
      <c r="I892" s="240"/>
      <c r="J892" s="236"/>
      <c r="K892" s="236"/>
      <c r="L892" s="241"/>
      <c r="M892" s="242"/>
      <c r="N892" s="243"/>
      <c r="O892" s="243"/>
      <c r="P892" s="243"/>
      <c r="Q892" s="243"/>
      <c r="R892" s="243"/>
      <c r="S892" s="243"/>
      <c r="T892" s="244"/>
      <c r="U892" s="13"/>
      <c r="V892" s="13"/>
      <c r="W892" s="13"/>
      <c r="X892" s="13"/>
      <c r="Y892" s="13"/>
      <c r="Z892" s="13"/>
      <c r="AA892" s="13"/>
      <c r="AB892" s="13"/>
      <c r="AC892" s="13"/>
      <c r="AD892" s="13"/>
      <c r="AE892" s="13"/>
      <c r="AT892" s="245" t="s">
        <v>245</v>
      </c>
      <c r="AU892" s="245" t="s">
        <v>85</v>
      </c>
      <c r="AV892" s="13" t="s">
        <v>83</v>
      </c>
      <c r="AW892" s="13" t="s">
        <v>37</v>
      </c>
      <c r="AX892" s="13" t="s">
        <v>76</v>
      </c>
      <c r="AY892" s="245" t="s">
        <v>235</v>
      </c>
    </row>
    <row r="893" s="14" customFormat="1">
      <c r="A893" s="14"/>
      <c r="B893" s="246"/>
      <c r="C893" s="247"/>
      <c r="D893" s="237" t="s">
        <v>245</v>
      </c>
      <c r="E893" s="248" t="s">
        <v>19</v>
      </c>
      <c r="F893" s="249" t="s">
        <v>1803</v>
      </c>
      <c r="G893" s="247"/>
      <c r="H893" s="250">
        <v>62.450000000000003</v>
      </c>
      <c r="I893" s="251"/>
      <c r="J893" s="247"/>
      <c r="K893" s="247"/>
      <c r="L893" s="252"/>
      <c r="M893" s="253"/>
      <c r="N893" s="254"/>
      <c r="O893" s="254"/>
      <c r="P893" s="254"/>
      <c r="Q893" s="254"/>
      <c r="R893" s="254"/>
      <c r="S893" s="254"/>
      <c r="T893" s="255"/>
      <c r="U893" s="14"/>
      <c r="V893" s="14"/>
      <c r="W893" s="14"/>
      <c r="X893" s="14"/>
      <c r="Y893" s="14"/>
      <c r="Z893" s="14"/>
      <c r="AA893" s="14"/>
      <c r="AB893" s="14"/>
      <c r="AC893" s="14"/>
      <c r="AD893" s="14"/>
      <c r="AE893" s="14"/>
      <c r="AT893" s="256" t="s">
        <v>245</v>
      </c>
      <c r="AU893" s="256" t="s">
        <v>85</v>
      </c>
      <c r="AV893" s="14" t="s">
        <v>85</v>
      </c>
      <c r="AW893" s="14" t="s">
        <v>37</v>
      </c>
      <c r="AX893" s="14" t="s">
        <v>76</v>
      </c>
      <c r="AY893" s="256" t="s">
        <v>235</v>
      </c>
    </row>
    <row r="894" s="16" customFormat="1">
      <c r="A894" s="16"/>
      <c r="B894" s="268"/>
      <c r="C894" s="269"/>
      <c r="D894" s="237" t="s">
        <v>245</v>
      </c>
      <c r="E894" s="270" t="s">
        <v>19</v>
      </c>
      <c r="F894" s="271" t="s">
        <v>250</v>
      </c>
      <c r="G894" s="269"/>
      <c r="H894" s="272">
        <v>62.450000000000003</v>
      </c>
      <c r="I894" s="273"/>
      <c r="J894" s="269"/>
      <c r="K894" s="269"/>
      <c r="L894" s="274"/>
      <c r="M894" s="275"/>
      <c r="N894" s="276"/>
      <c r="O894" s="276"/>
      <c r="P894" s="276"/>
      <c r="Q894" s="276"/>
      <c r="R894" s="276"/>
      <c r="S894" s="276"/>
      <c r="T894" s="277"/>
      <c r="U894" s="16"/>
      <c r="V894" s="16"/>
      <c r="W894" s="16"/>
      <c r="X894" s="16"/>
      <c r="Y894" s="16"/>
      <c r="Z894" s="16"/>
      <c r="AA894" s="16"/>
      <c r="AB894" s="16"/>
      <c r="AC894" s="16"/>
      <c r="AD894" s="16"/>
      <c r="AE894" s="16"/>
      <c r="AT894" s="278" t="s">
        <v>245</v>
      </c>
      <c r="AU894" s="278" t="s">
        <v>85</v>
      </c>
      <c r="AV894" s="16" t="s">
        <v>100</v>
      </c>
      <c r="AW894" s="16" t="s">
        <v>37</v>
      </c>
      <c r="AX894" s="16" t="s">
        <v>83</v>
      </c>
      <c r="AY894" s="278" t="s">
        <v>235</v>
      </c>
    </row>
    <row r="895" s="2" customFormat="1" ht="66.75" customHeight="1">
      <c r="A895" s="40"/>
      <c r="B895" s="41"/>
      <c r="C895" s="217" t="s">
        <v>941</v>
      </c>
      <c r="D895" s="217" t="s">
        <v>237</v>
      </c>
      <c r="E895" s="218" t="s">
        <v>2411</v>
      </c>
      <c r="F895" s="219" t="s">
        <v>2412</v>
      </c>
      <c r="G895" s="220" t="s">
        <v>379</v>
      </c>
      <c r="H895" s="221">
        <v>6.1600000000000001</v>
      </c>
      <c r="I895" s="222"/>
      <c r="J895" s="223">
        <f>ROUND(I895*H895,2)</f>
        <v>0</v>
      </c>
      <c r="K895" s="219" t="s">
        <v>370</v>
      </c>
      <c r="L895" s="46"/>
      <c r="M895" s="224" t="s">
        <v>19</v>
      </c>
      <c r="N895" s="225" t="s">
        <v>47</v>
      </c>
      <c r="O895" s="86"/>
      <c r="P895" s="226">
        <f>O895*H895</f>
        <v>0</v>
      </c>
      <c r="Q895" s="226">
        <v>0.057430000000000002</v>
      </c>
      <c r="R895" s="226">
        <f>Q895*H895</f>
        <v>0.35376879999999999</v>
      </c>
      <c r="S895" s="226">
        <v>0</v>
      </c>
      <c r="T895" s="227">
        <f>S895*H895</f>
        <v>0</v>
      </c>
      <c r="U895" s="40"/>
      <c r="V895" s="40"/>
      <c r="W895" s="40"/>
      <c r="X895" s="40"/>
      <c r="Y895" s="40"/>
      <c r="Z895" s="40"/>
      <c r="AA895" s="40"/>
      <c r="AB895" s="40"/>
      <c r="AC895" s="40"/>
      <c r="AD895" s="40"/>
      <c r="AE895" s="40"/>
      <c r="AR895" s="228" t="s">
        <v>448</v>
      </c>
      <c r="AT895" s="228" t="s">
        <v>237</v>
      </c>
      <c r="AU895" s="228" t="s">
        <v>85</v>
      </c>
      <c r="AY895" s="19" t="s">
        <v>235</v>
      </c>
      <c r="BE895" s="229">
        <f>IF(N895="základní",J895,0)</f>
        <v>0</v>
      </c>
      <c r="BF895" s="229">
        <f>IF(N895="snížená",J895,0)</f>
        <v>0</v>
      </c>
      <c r="BG895" s="229">
        <f>IF(N895="zákl. přenesená",J895,0)</f>
        <v>0</v>
      </c>
      <c r="BH895" s="229">
        <f>IF(N895="sníž. přenesená",J895,0)</f>
        <v>0</v>
      </c>
      <c r="BI895" s="229">
        <f>IF(N895="nulová",J895,0)</f>
        <v>0</v>
      </c>
      <c r="BJ895" s="19" t="s">
        <v>83</v>
      </c>
      <c r="BK895" s="229">
        <f>ROUND(I895*H895,2)</f>
        <v>0</v>
      </c>
      <c r="BL895" s="19" t="s">
        <v>448</v>
      </c>
      <c r="BM895" s="228" t="s">
        <v>2413</v>
      </c>
    </row>
    <row r="896" s="13" customFormat="1">
      <c r="A896" s="13"/>
      <c r="B896" s="235"/>
      <c r="C896" s="236"/>
      <c r="D896" s="237" t="s">
        <v>245</v>
      </c>
      <c r="E896" s="238" t="s">
        <v>19</v>
      </c>
      <c r="F896" s="239" t="s">
        <v>2385</v>
      </c>
      <c r="G896" s="236"/>
      <c r="H896" s="238" t="s">
        <v>19</v>
      </c>
      <c r="I896" s="240"/>
      <c r="J896" s="236"/>
      <c r="K896" s="236"/>
      <c r="L896" s="241"/>
      <c r="M896" s="242"/>
      <c r="N896" s="243"/>
      <c r="O896" s="243"/>
      <c r="P896" s="243"/>
      <c r="Q896" s="243"/>
      <c r="R896" s="243"/>
      <c r="S896" s="243"/>
      <c r="T896" s="244"/>
      <c r="U896" s="13"/>
      <c r="V896" s="13"/>
      <c r="W896" s="13"/>
      <c r="X896" s="13"/>
      <c r="Y896" s="13"/>
      <c r="Z896" s="13"/>
      <c r="AA896" s="13"/>
      <c r="AB896" s="13"/>
      <c r="AC896" s="13"/>
      <c r="AD896" s="13"/>
      <c r="AE896" s="13"/>
      <c r="AT896" s="245" t="s">
        <v>245</v>
      </c>
      <c r="AU896" s="245" t="s">
        <v>85</v>
      </c>
      <c r="AV896" s="13" t="s">
        <v>83</v>
      </c>
      <c r="AW896" s="13" t="s">
        <v>37</v>
      </c>
      <c r="AX896" s="13" t="s">
        <v>76</v>
      </c>
      <c r="AY896" s="245" t="s">
        <v>235</v>
      </c>
    </row>
    <row r="897" s="14" customFormat="1">
      <c r="A897" s="14"/>
      <c r="B897" s="246"/>
      <c r="C897" s="247"/>
      <c r="D897" s="237" t="s">
        <v>245</v>
      </c>
      <c r="E897" s="248" t="s">
        <v>19</v>
      </c>
      <c r="F897" s="249" t="s">
        <v>1805</v>
      </c>
      <c r="G897" s="247"/>
      <c r="H897" s="250">
        <v>6.1600000000000001</v>
      </c>
      <c r="I897" s="251"/>
      <c r="J897" s="247"/>
      <c r="K897" s="247"/>
      <c r="L897" s="252"/>
      <c r="M897" s="253"/>
      <c r="N897" s="254"/>
      <c r="O897" s="254"/>
      <c r="P897" s="254"/>
      <c r="Q897" s="254"/>
      <c r="R897" s="254"/>
      <c r="S897" s="254"/>
      <c r="T897" s="255"/>
      <c r="U897" s="14"/>
      <c r="V897" s="14"/>
      <c r="W897" s="14"/>
      <c r="X897" s="14"/>
      <c r="Y897" s="14"/>
      <c r="Z897" s="14"/>
      <c r="AA897" s="14"/>
      <c r="AB897" s="14"/>
      <c r="AC897" s="14"/>
      <c r="AD897" s="14"/>
      <c r="AE897" s="14"/>
      <c r="AT897" s="256" t="s">
        <v>245</v>
      </c>
      <c r="AU897" s="256" t="s">
        <v>85</v>
      </c>
      <c r="AV897" s="14" t="s">
        <v>85</v>
      </c>
      <c r="AW897" s="14" t="s">
        <v>37</v>
      </c>
      <c r="AX897" s="14" t="s">
        <v>76</v>
      </c>
      <c r="AY897" s="256" t="s">
        <v>235</v>
      </c>
    </row>
    <row r="898" s="16" customFormat="1">
      <c r="A898" s="16"/>
      <c r="B898" s="268"/>
      <c r="C898" s="269"/>
      <c r="D898" s="237" t="s">
        <v>245</v>
      </c>
      <c r="E898" s="270" t="s">
        <v>19</v>
      </c>
      <c r="F898" s="271" t="s">
        <v>250</v>
      </c>
      <c r="G898" s="269"/>
      <c r="H898" s="272">
        <v>6.1600000000000001</v>
      </c>
      <c r="I898" s="273"/>
      <c r="J898" s="269"/>
      <c r="K898" s="269"/>
      <c r="L898" s="274"/>
      <c r="M898" s="275"/>
      <c r="N898" s="276"/>
      <c r="O898" s="276"/>
      <c r="P898" s="276"/>
      <c r="Q898" s="276"/>
      <c r="R898" s="276"/>
      <c r="S898" s="276"/>
      <c r="T898" s="277"/>
      <c r="U898" s="16"/>
      <c r="V898" s="16"/>
      <c r="W898" s="16"/>
      <c r="X898" s="16"/>
      <c r="Y898" s="16"/>
      <c r="Z898" s="16"/>
      <c r="AA898" s="16"/>
      <c r="AB898" s="16"/>
      <c r="AC898" s="16"/>
      <c r="AD898" s="16"/>
      <c r="AE898" s="16"/>
      <c r="AT898" s="278" t="s">
        <v>245</v>
      </c>
      <c r="AU898" s="278" t="s">
        <v>85</v>
      </c>
      <c r="AV898" s="16" t="s">
        <v>100</v>
      </c>
      <c r="AW898" s="16" t="s">
        <v>37</v>
      </c>
      <c r="AX898" s="16" t="s">
        <v>83</v>
      </c>
      <c r="AY898" s="278" t="s">
        <v>235</v>
      </c>
    </row>
    <row r="899" s="2" customFormat="1" ht="44.25" customHeight="1">
      <c r="A899" s="40"/>
      <c r="B899" s="41"/>
      <c r="C899" s="217" t="s">
        <v>951</v>
      </c>
      <c r="D899" s="217" t="s">
        <v>237</v>
      </c>
      <c r="E899" s="218" t="s">
        <v>2414</v>
      </c>
      <c r="F899" s="219" t="s">
        <v>2415</v>
      </c>
      <c r="G899" s="220" t="s">
        <v>379</v>
      </c>
      <c r="H899" s="221">
        <v>742.75999999999999</v>
      </c>
      <c r="I899" s="222"/>
      <c r="J899" s="223">
        <f>ROUND(I899*H899,2)</f>
        <v>0</v>
      </c>
      <c r="K899" s="219" t="s">
        <v>241</v>
      </c>
      <c r="L899" s="46"/>
      <c r="M899" s="224" t="s">
        <v>19</v>
      </c>
      <c r="N899" s="225" t="s">
        <v>47</v>
      </c>
      <c r="O899" s="86"/>
      <c r="P899" s="226">
        <f>O899*H899</f>
        <v>0</v>
      </c>
      <c r="Q899" s="226">
        <v>0.00020000000000000001</v>
      </c>
      <c r="R899" s="226">
        <f>Q899*H899</f>
        <v>0.14855200000000002</v>
      </c>
      <c r="S899" s="226">
        <v>0</v>
      </c>
      <c r="T899" s="227">
        <f>S899*H899</f>
        <v>0</v>
      </c>
      <c r="U899" s="40"/>
      <c r="V899" s="40"/>
      <c r="W899" s="40"/>
      <c r="X899" s="40"/>
      <c r="Y899" s="40"/>
      <c r="Z899" s="40"/>
      <c r="AA899" s="40"/>
      <c r="AB899" s="40"/>
      <c r="AC899" s="40"/>
      <c r="AD899" s="40"/>
      <c r="AE899" s="40"/>
      <c r="AR899" s="228" t="s">
        <v>448</v>
      </c>
      <c r="AT899" s="228" t="s">
        <v>237</v>
      </c>
      <c r="AU899" s="228" t="s">
        <v>85</v>
      </c>
      <c r="AY899" s="19" t="s">
        <v>235</v>
      </c>
      <c r="BE899" s="229">
        <f>IF(N899="základní",J899,0)</f>
        <v>0</v>
      </c>
      <c r="BF899" s="229">
        <f>IF(N899="snížená",J899,0)</f>
        <v>0</v>
      </c>
      <c r="BG899" s="229">
        <f>IF(N899="zákl. přenesená",J899,0)</f>
        <v>0</v>
      </c>
      <c r="BH899" s="229">
        <f>IF(N899="sníž. přenesená",J899,0)</f>
        <v>0</v>
      </c>
      <c r="BI899" s="229">
        <f>IF(N899="nulová",J899,0)</f>
        <v>0</v>
      </c>
      <c r="BJ899" s="19" t="s">
        <v>83</v>
      </c>
      <c r="BK899" s="229">
        <f>ROUND(I899*H899,2)</f>
        <v>0</v>
      </c>
      <c r="BL899" s="19" t="s">
        <v>448</v>
      </c>
      <c r="BM899" s="228" t="s">
        <v>2416</v>
      </c>
    </row>
    <row r="900" s="2" customFormat="1">
      <c r="A900" s="40"/>
      <c r="B900" s="41"/>
      <c r="C900" s="42"/>
      <c r="D900" s="230" t="s">
        <v>243</v>
      </c>
      <c r="E900" s="42"/>
      <c r="F900" s="231" t="s">
        <v>2417</v>
      </c>
      <c r="G900" s="42"/>
      <c r="H900" s="42"/>
      <c r="I900" s="232"/>
      <c r="J900" s="42"/>
      <c r="K900" s="42"/>
      <c r="L900" s="46"/>
      <c r="M900" s="233"/>
      <c r="N900" s="234"/>
      <c r="O900" s="86"/>
      <c r="P900" s="86"/>
      <c r="Q900" s="86"/>
      <c r="R900" s="86"/>
      <c r="S900" s="86"/>
      <c r="T900" s="87"/>
      <c r="U900" s="40"/>
      <c r="V900" s="40"/>
      <c r="W900" s="40"/>
      <c r="X900" s="40"/>
      <c r="Y900" s="40"/>
      <c r="Z900" s="40"/>
      <c r="AA900" s="40"/>
      <c r="AB900" s="40"/>
      <c r="AC900" s="40"/>
      <c r="AD900" s="40"/>
      <c r="AE900" s="40"/>
      <c r="AT900" s="19" t="s">
        <v>243</v>
      </c>
      <c r="AU900" s="19" t="s">
        <v>85</v>
      </c>
    </row>
    <row r="901" s="13" customFormat="1">
      <c r="A901" s="13"/>
      <c r="B901" s="235"/>
      <c r="C901" s="236"/>
      <c r="D901" s="237" t="s">
        <v>245</v>
      </c>
      <c r="E901" s="238" t="s">
        <v>19</v>
      </c>
      <c r="F901" s="239" t="s">
        <v>2418</v>
      </c>
      <c r="G901" s="236"/>
      <c r="H901" s="238" t="s">
        <v>19</v>
      </c>
      <c r="I901" s="240"/>
      <c r="J901" s="236"/>
      <c r="K901" s="236"/>
      <c r="L901" s="241"/>
      <c r="M901" s="242"/>
      <c r="N901" s="243"/>
      <c r="O901" s="243"/>
      <c r="P901" s="243"/>
      <c r="Q901" s="243"/>
      <c r="R901" s="243"/>
      <c r="S901" s="243"/>
      <c r="T901" s="244"/>
      <c r="U901" s="13"/>
      <c r="V901" s="13"/>
      <c r="W901" s="13"/>
      <c r="X901" s="13"/>
      <c r="Y901" s="13"/>
      <c r="Z901" s="13"/>
      <c r="AA901" s="13"/>
      <c r="AB901" s="13"/>
      <c r="AC901" s="13"/>
      <c r="AD901" s="13"/>
      <c r="AE901" s="13"/>
      <c r="AT901" s="245" t="s">
        <v>245</v>
      </c>
      <c r="AU901" s="245" t="s">
        <v>85</v>
      </c>
      <c r="AV901" s="13" t="s">
        <v>83</v>
      </c>
      <c r="AW901" s="13" t="s">
        <v>37</v>
      </c>
      <c r="AX901" s="13" t="s">
        <v>76</v>
      </c>
      <c r="AY901" s="245" t="s">
        <v>235</v>
      </c>
    </row>
    <row r="902" s="14" customFormat="1">
      <c r="A902" s="14"/>
      <c r="B902" s="246"/>
      <c r="C902" s="247"/>
      <c r="D902" s="237" t="s">
        <v>245</v>
      </c>
      <c r="E902" s="248" t="s">
        <v>19</v>
      </c>
      <c r="F902" s="249" t="s">
        <v>1780</v>
      </c>
      <c r="G902" s="247"/>
      <c r="H902" s="250">
        <v>209.63</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245</v>
      </c>
      <c r="AU902" s="256" t="s">
        <v>85</v>
      </c>
      <c r="AV902" s="14" t="s">
        <v>85</v>
      </c>
      <c r="AW902" s="14" t="s">
        <v>37</v>
      </c>
      <c r="AX902" s="14" t="s">
        <v>76</v>
      </c>
      <c r="AY902" s="256" t="s">
        <v>235</v>
      </c>
    </row>
    <row r="903" s="14" customFormat="1">
      <c r="A903" s="14"/>
      <c r="B903" s="246"/>
      <c r="C903" s="247"/>
      <c r="D903" s="237" t="s">
        <v>245</v>
      </c>
      <c r="E903" s="248" t="s">
        <v>19</v>
      </c>
      <c r="F903" s="249" t="s">
        <v>1782</v>
      </c>
      <c r="G903" s="247"/>
      <c r="H903" s="250">
        <v>451.91000000000002</v>
      </c>
      <c r="I903" s="251"/>
      <c r="J903" s="247"/>
      <c r="K903" s="247"/>
      <c r="L903" s="252"/>
      <c r="M903" s="253"/>
      <c r="N903" s="254"/>
      <c r="O903" s="254"/>
      <c r="P903" s="254"/>
      <c r="Q903" s="254"/>
      <c r="R903" s="254"/>
      <c r="S903" s="254"/>
      <c r="T903" s="255"/>
      <c r="U903" s="14"/>
      <c r="V903" s="14"/>
      <c r="W903" s="14"/>
      <c r="X903" s="14"/>
      <c r="Y903" s="14"/>
      <c r="Z903" s="14"/>
      <c r="AA903" s="14"/>
      <c r="AB903" s="14"/>
      <c r="AC903" s="14"/>
      <c r="AD903" s="14"/>
      <c r="AE903" s="14"/>
      <c r="AT903" s="256" t="s">
        <v>245</v>
      </c>
      <c r="AU903" s="256" t="s">
        <v>85</v>
      </c>
      <c r="AV903" s="14" t="s">
        <v>85</v>
      </c>
      <c r="AW903" s="14" t="s">
        <v>37</v>
      </c>
      <c r="AX903" s="14" t="s">
        <v>76</v>
      </c>
      <c r="AY903" s="256" t="s">
        <v>235</v>
      </c>
    </row>
    <row r="904" s="14" customFormat="1">
      <c r="A904" s="14"/>
      <c r="B904" s="246"/>
      <c r="C904" s="247"/>
      <c r="D904" s="237" t="s">
        <v>245</v>
      </c>
      <c r="E904" s="248" t="s">
        <v>19</v>
      </c>
      <c r="F904" s="249" t="s">
        <v>1800</v>
      </c>
      <c r="G904" s="247"/>
      <c r="H904" s="250">
        <v>12.609999999999999</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245</v>
      </c>
      <c r="AU904" s="256" t="s">
        <v>85</v>
      </c>
      <c r="AV904" s="14" t="s">
        <v>85</v>
      </c>
      <c r="AW904" s="14" t="s">
        <v>37</v>
      </c>
      <c r="AX904" s="14" t="s">
        <v>76</v>
      </c>
      <c r="AY904" s="256" t="s">
        <v>235</v>
      </c>
    </row>
    <row r="905" s="14" customFormat="1">
      <c r="A905" s="14"/>
      <c r="B905" s="246"/>
      <c r="C905" s="247"/>
      <c r="D905" s="237" t="s">
        <v>245</v>
      </c>
      <c r="E905" s="248" t="s">
        <v>19</v>
      </c>
      <c r="F905" s="249" t="s">
        <v>1803</v>
      </c>
      <c r="G905" s="247"/>
      <c r="H905" s="250">
        <v>62.450000000000003</v>
      </c>
      <c r="I905" s="251"/>
      <c r="J905" s="247"/>
      <c r="K905" s="247"/>
      <c r="L905" s="252"/>
      <c r="M905" s="253"/>
      <c r="N905" s="254"/>
      <c r="O905" s="254"/>
      <c r="P905" s="254"/>
      <c r="Q905" s="254"/>
      <c r="R905" s="254"/>
      <c r="S905" s="254"/>
      <c r="T905" s="255"/>
      <c r="U905" s="14"/>
      <c r="V905" s="14"/>
      <c r="W905" s="14"/>
      <c r="X905" s="14"/>
      <c r="Y905" s="14"/>
      <c r="Z905" s="14"/>
      <c r="AA905" s="14"/>
      <c r="AB905" s="14"/>
      <c r="AC905" s="14"/>
      <c r="AD905" s="14"/>
      <c r="AE905" s="14"/>
      <c r="AT905" s="256" t="s">
        <v>245</v>
      </c>
      <c r="AU905" s="256" t="s">
        <v>85</v>
      </c>
      <c r="AV905" s="14" t="s">
        <v>85</v>
      </c>
      <c r="AW905" s="14" t="s">
        <v>37</v>
      </c>
      <c r="AX905" s="14" t="s">
        <v>76</v>
      </c>
      <c r="AY905" s="256" t="s">
        <v>235</v>
      </c>
    </row>
    <row r="906" s="14" customFormat="1">
      <c r="A906" s="14"/>
      <c r="B906" s="246"/>
      <c r="C906" s="247"/>
      <c r="D906" s="237" t="s">
        <v>245</v>
      </c>
      <c r="E906" s="248" t="s">
        <v>19</v>
      </c>
      <c r="F906" s="249" t="s">
        <v>1805</v>
      </c>
      <c r="G906" s="247"/>
      <c r="H906" s="250">
        <v>6.1600000000000001</v>
      </c>
      <c r="I906" s="251"/>
      <c r="J906" s="247"/>
      <c r="K906" s="247"/>
      <c r="L906" s="252"/>
      <c r="M906" s="253"/>
      <c r="N906" s="254"/>
      <c r="O906" s="254"/>
      <c r="P906" s="254"/>
      <c r="Q906" s="254"/>
      <c r="R906" s="254"/>
      <c r="S906" s="254"/>
      <c r="T906" s="255"/>
      <c r="U906" s="14"/>
      <c r="V906" s="14"/>
      <c r="W906" s="14"/>
      <c r="X906" s="14"/>
      <c r="Y906" s="14"/>
      <c r="Z906" s="14"/>
      <c r="AA906" s="14"/>
      <c r="AB906" s="14"/>
      <c r="AC906" s="14"/>
      <c r="AD906" s="14"/>
      <c r="AE906" s="14"/>
      <c r="AT906" s="256" t="s">
        <v>245</v>
      </c>
      <c r="AU906" s="256" t="s">
        <v>85</v>
      </c>
      <c r="AV906" s="14" t="s">
        <v>85</v>
      </c>
      <c r="AW906" s="14" t="s">
        <v>37</v>
      </c>
      <c r="AX906" s="14" t="s">
        <v>76</v>
      </c>
      <c r="AY906" s="256" t="s">
        <v>235</v>
      </c>
    </row>
    <row r="907" s="16" customFormat="1">
      <c r="A907" s="16"/>
      <c r="B907" s="268"/>
      <c r="C907" s="269"/>
      <c r="D907" s="237" t="s">
        <v>245</v>
      </c>
      <c r="E907" s="270" t="s">
        <v>19</v>
      </c>
      <c r="F907" s="271" t="s">
        <v>250</v>
      </c>
      <c r="G907" s="269"/>
      <c r="H907" s="272">
        <v>742.75999999999999</v>
      </c>
      <c r="I907" s="273"/>
      <c r="J907" s="269"/>
      <c r="K907" s="269"/>
      <c r="L907" s="274"/>
      <c r="M907" s="275"/>
      <c r="N907" s="276"/>
      <c r="O907" s="276"/>
      <c r="P907" s="276"/>
      <c r="Q907" s="276"/>
      <c r="R907" s="276"/>
      <c r="S907" s="276"/>
      <c r="T907" s="277"/>
      <c r="U907" s="16"/>
      <c r="V907" s="16"/>
      <c r="W907" s="16"/>
      <c r="X907" s="16"/>
      <c r="Y907" s="16"/>
      <c r="Z907" s="16"/>
      <c r="AA907" s="16"/>
      <c r="AB907" s="16"/>
      <c r="AC907" s="16"/>
      <c r="AD907" s="16"/>
      <c r="AE907" s="16"/>
      <c r="AT907" s="278" t="s">
        <v>245</v>
      </c>
      <c r="AU907" s="278" t="s">
        <v>85</v>
      </c>
      <c r="AV907" s="16" t="s">
        <v>100</v>
      </c>
      <c r="AW907" s="16" t="s">
        <v>37</v>
      </c>
      <c r="AX907" s="16" t="s">
        <v>83</v>
      </c>
      <c r="AY907" s="278" t="s">
        <v>235</v>
      </c>
    </row>
    <row r="908" s="2" customFormat="1" ht="24.15" customHeight="1">
      <c r="A908" s="40"/>
      <c r="B908" s="41"/>
      <c r="C908" s="217" t="s">
        <v>959</v>
      </c>
      <c r="D908" s="217" t="s">
        <v>237</v>
      </c>
      <c r="E908" s="218" t="s">
        <v>2419</v>
      </c>
      <c r="F908" s="219" t="s">
        <v>2420</v>
      </c>
      <c r="G908" s="220" t="s">
        <v>379</v>
      </c>
      <c r="H908" s="221">
        <v>742.75999999999999</v>
      </c>
      <c r="I908" s="222"/>
      <c r="J908" s="223">
        <f>ROUND(I908*H908,2)</f>
        <v>0</v>
      </c>
      <c r="K908" s="219" t="s">
        <v>241</v>
      </c>
      <c r="L908" s="46"/>
      <c r="M908" s="224" t="s">
        <v>19</v>
      </c>
      <c r="N908" s="225" t="s">
        <v>47</v>
      </c>
      <c r="O908" s="86"/>
      <c r="P908" s="226">
        <f>O908*H908</f>
        <v>0</v>
      </c>
      <c r="Q908" s="226">
        <v>0.0014</v>
      </c>
      <c r="R908" s="226">
        <f>Q908*H908</f>
        <v>1.0398639999999999</v>
      </c>
      <c r="S908" s="226">
        <v>0</v>
      </c>
      <c r="T908" s="227">
        <f>S908*H908</f>
        <v>0</v>
      </c>
      <c r="U908" s="40"/>
      <c r="V908" s="40"/>
      <c r="W908" s="40"/>
      <c r="X908" s="40"/>
      <c r="Y908" s="40"/>
      <c r="Z908" s="40"/>
      <c r="AA908" s="40"/>
      <c r="AB908" s="40"/>
      <c r="AC908" s="40"/>
      <c r="AD908" s="40"/>
      <c r="AE908" s="40"/>
      <c r="AR908" s="228" t="s">
        <v>448</v>
      </c>
      <c r="AT908" s="228" t="s">
        <v>237</v>
      </c>
      <c r="AU908" s="228" t="s">
        <v>85</v>
      </c>
      <c r="AY908" s="19" t="s">
        <v>235</v>
      </c>
      <c r="BE908" s="229">
        <f>IF(N908="základní",J908,0)</f>
        <v>0</v>
      </c>
      <c r="BF908" s="229">
        <f>IF(N908="snížená",J908,0)</f>
        <v>0</v>
      </c>
      <c r="BG908" s="229">
        <f>IF(N908="zákl. přenesená",J908,0)</f>
        <v>0</v>
      </c>
      <c r="BH908" s="229">
        <f>IF(N908="sníž. přenesená",J908,0)</f>
        <v>0</v>
      </c>
      <c r="BI908" s="229">
        <f>IF(N908="nulová",J908,0)</f>
        <v>0</v>
      </c>
      <c r="BJ908" s="19" t="s">
        <v>83</v>
      </c>
      <c r="BK908" s="229">
        <f>ROUND(I908*H908,2)</f>
        <v>0</v>
      </c>
      <c r="BL908" s="19" t="s">
        <v>448</v>
      </c>
      <c r="BM908" s="228" t="s">
        <v>2421</v>
      </c>
    </row>
    <row r="909" s="2" customFormat="1">
      <c r="A909" s="40"/>
      <c r="B909" s="41"/>
      <c r="C909" s="42"/>
      <c r="D909" s="230" t="s">
        <v>243</v>
      </c>
      <c r="E909" s="42"/>
      <c r="F909" s="231" t="s">
        <v>2422</v>
      </c>
      <c r="G909" s="42"/>
      <c r="H909" s="42"/>
      <c r="I909" s="232"/>
      <c r="J909" s="42"/>
      <c r="K909" s="42"/>
      <c r="L909" s="46"/>
      <c r="M909" s="233"/>
      <c r="N909" s="234"/>
      <c r="O909" s="86"/>
      <c r="P909" s="86"/>
      <c r="Q909" s="86"/>
      <c r="R909" s="86"/>
      <c r="S909" s="86"/>
      <c r="T909" s="87"/>
      <c r="U909" s="40"/>
      <c r="V909" s="40"/>
      <c r="W909" s="40"/>
      <c r="X909" s="40"/>
      <c r="Y909" s="40"/>
      <c r="Z909" s="40"/>
      <c r="AA909" s="40"/>
      <c r="AB909" s="40"/>
      <c r="AC909" s="40"/>
      <c r="AD909" s="40"/>
      <c r="AE909" s="40"/>
      <c r="AT909" s="19" t="s">
        <v>243</v>
      </c>
      <c r="AU909" s="19" t="s">
        <v>85</v>
      </c>
    </row>
    <row r="910" s="13" customFormat="1">
      <c r="A910" s="13"/>
      <c r="B910" s="235"/>
      <c r="C910" s="236"/>
      <c r="D910" s="237" t="s">
        <v>245</v>
      </c>
      <c r="E910" s="238" t="s">
        <v>19</v>
      </c>
      <c r="F910" s="239" t="s">
        <v>2423</v>
      </c>
      <c r="G910" s="236"/>
      <c r="H910" s="238" t="s">
        <v>19</v>
      </c>
      <c r="I910" s="240"/>
      <c r="J910" s="236"/>
      <c r="K910" s="236"/>
      <c r="L910" s="241"/>
      <c r="M910" s="242"/>
      <c r="N910" s="243"/>
      <c r="O910" s="243"/>
      <c r="P910" s="243"/>
      <c r="Q910" s="243"/>
      <c r="R910" s="243"/>
      <c r="S910" s="243"/>
      <c r="T910" s="244"/>
      <c r="U910" s="13"/>
      <c r="V910" s="13"/>
      <c r="W910" s="13"/>
      <c r="X910" s="13"/>
      <c r="Y910" s="13"/>
      <c r="Z910" s="13"/>
      <c r="AA910" s="13"/>
      <c r="AB910" s="13"/>
      <c r="AC910" s="13"/>
      <c r="AD910" s="13"/>
      <c r="AE910" s="13"/>
      <c r="AT910" s="245" t="s">
        <v>245</v>
      </c>
      <c r="AU910" s="245" t="s">
        <v>85</v>
      </c>
      <c r="AV910" s="13" t="s">
        <v>83</v>
      </c>
      <c r="AW910" s="13" t="s">
        <v>37</v>
      </c>
      <c r="AX910" s="13" t="s">
        <v>76</v>
      </c>
      <c r="AY910" s="245" t="s">
        <v>235</v>
      </c>
    </row>
    <row r="911" s="14" customFormat="1">
      <c r="A911" s="14"/>
      <c r="B911" s="246"/>
      <c r="C911" s="247"/>
      <c r="D911" s="237" t="s">
        <v>245</v>
      </c>
      <c r="E911" s="248" t="s">
        <v>19</v>
      </c>
      <c r="F911" s="249" t="s">
        <v>1780</v>
      </c>
      <c r="G911" s="247"/>
      <c r="H911" s="250">
        <v>209.63</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245</v>
      </c>
      <c r="AU911" s="256" t="s">
        <v>85</v>
      </c>
      <c r="AV911" s="14" t="s">
        <v>85</v>
      </c>
      <c r="AW911" s="14" t="s">
        <v>37</v>
      </c>
      <c r="AX911" s="14" t="s">
        <v>76</v>
      </c>
      <c r="AY911" s="256" t="s">
        <v>235</v>
      </c>
    </row>
    <row r="912" s="14" customFormat="1">
      <c r="A912" s="14"/>
      <c r="B912" s="246"/>
      <c r="C912" s="247"/>
      <c r="D912" s="237" t="s">
        <v>245</v>
      </c>
      <c r="E912" s="248" t="s">
        <v>19</v>
      </c>
      <c r="F912" s="249" t="s">
        <v>1782</v>
      </c>
      <c r="G912" s="247"/>
      <c r="H912" s="250">
        <v>451.91000000000002</v>
      </c>
      <c r="I912" s="251"/>
      <c r="J912" s="247"/>
      <c r="K912" s="247"/>
      <c r="L912" s="252"/>
      <c r="M912" s="253"/>
      <c r="N912" s="254"/>
      <c r="O912" s="254"/>
      <c r="P912" s="254"/>
      <c r="Q912" s="254"/>
      <c r="R912" s="254"/>
      <c r="S912" s="254"/>
      <c r="T912" s="255"/>
      <c r="U912" s="14"/>
      <c r="V912" s="14"/>
      <c r="W912" s="14"/>
      <c r="X912" s="14"/>
      <c r="Y912" s="14"/>
      <c r="Z912" s="14"/>
      <c r="AA912" s="14"/>
      <c r="AB912" s="14"/>
      <c r="AC912" s="14"/>
      <c r="AD912" s="14"/>
      <c r="AE912" s="14"/>
      <c r="AT912" s="256" t="s">
        <v>245</v>
      </c>
      <c r="AU912" s="256" t="s">
        <v>85</v>
      </c>
      <c r="AV912" s="14" t="s">
        <v>85</v>
      </c>
      <c r="AW912" s="14" t="s">
        <v>37</v>
      </c>
      <c r="AX912" s="14" t="s">
        <v>76</v>
      </c>
      <c r="AY912" s="256" t="s">
        <v>235</v>
      </c>
    </row>
    <row r="913" s="14" customFormat="1">
      <c r="A913" s="14"/>
      <c r="B913" s="246"/>
      <c r="C913" s="247"/>
      <c r="D913" s="237" t="s">
        <v>245</v>
      </c>
      <c r="E913" s="248" t="s">
        <v>19</v>
      </c>
      <c r="F913" s="249" t="s">
        <v>1800</v>
      </c>
      <c r="G913" s="247"/>
      <c r="H913" s="250">
        <v>12.609999999999999</v>
      </c>
      <c r="I913" s="251"/>
      <c r="J913" s="247"/>
      <c r="K913" s="247"/>
      <c r="L913" s="252"/>
      <c r="M913" s="253"/>
      <c r="N913" s="254"/>
      <c r="O913" s="254"/>
      <c r="P913" s="254"/>
      <c r="Q913" s="254"/>
      <c r="R913" s="254"/>
      <c r="S913" s="254"/>
      <c r="T913" s="255"/>
      <c r="U913" s="14"/>
      <c r="V913" s="14"/>
      <c r="W913" s="14"/>
      <c r="X913" s="14"/>
      <c r="Y913" s="14"/>
      <c r="Z913" s="14"/>
      <c r="AA913" s="14"/>
      <c r="AB913" s="14"/>
      <c r="AC913" s="14"/>
      <c r="AD913" s="14"/>
      <c r="AE913" s="14"/>
      <c r="AT913" s="256" t="s">
        <v>245</v>
      </c>
      <c r="AU913" s="256" t="s">
        <v>85</v>
      </c>
      <c r="AV913" s="14" t="s">
        <v>85</v>
      </c>
      <c r="AW913" s="14" t="s">
        <v>37</v>
      </c>
      <c r="AX913" s="14" t="s">
        <v>76</v>
      </c>
      <c r="AY913" s="256" t="s">
        <v>235</v>
      </c>
    </row>
    <row r="914" s="14" customFormat="1">
      <c r="A914" s="14"/>
      <c r="B914" s="246"/>
      <c r="C914" s="247"/>
      <c r="D914" s="237" t="s">
        <v>245</v>
      </c>
      <c r="E914" s="248" t="s">
        <v>19</v>
      </c>
      <c r="F914" s="249" t="s">
        <v>1803</v>
      </c>
      <c r="G914" s="247"/>
      <c r="H914" s="250">
        <v>62.450000000000003</v>
      </c>
      <c r="I914" s="251"/>
      <c r="J914" s="247"/>
      <c r="K914" s="247"/>
      <c r="L914" s="252"/>
      <c r="M914" s="253"/>
      <c r="N914" s="254"/>
      <c r="O914" s="254"/>
      <c r="P914" s="254"/>
      <c r="Q914" s="254"/>
      <c r="R914" s="254"/>
      <c r="S914" s="254"/>
      <c r="T914" s="255"/>
      <c r="U914" s="14"/>
      <c r="V914" s="14"/>
      <c r="W914" s="14"/>
      <c r="X914" s="14"/>
      <c r="Y914" s="14"/>
      <c r="Z914" s="14"/>
      <c r="AA914" s="14"/>
      <c r="AB914" s="14"/>
      <c r="AC914" s="14"/>
      <c r="AD914" s="14"/>
      <c r="AE914" s="14"/>
      <c r="AT914" s="256" t="s">
        <v>245</v>
      </c>
      <c r="AU914" s="256" t="s">
        <v>85</v>
      </c>
      <c r="AV914" s="14" t="s">
        <v>85</v>
      </c>
      <c r="AW914" s="14" t="s">
        <v>37</v>
      </c>
      <c r="AX914" s="14" t="s">
        <v>76</v>
      </c>
      <c r="AY914" s="256" t="s">
        <v>235</v>
      </c>
    </row>
    <row r="915" s="14" customFormat="1">
      <c r="A915" s="14"/>
      <c r="B915" s="246"/>
      <c r="C915" s="247"/>
      <c r="D915" s="237" t="s">
        <v>245</v>
      </c>
      <c r="E915" s="248" t="s">
        <v>19</v>
      </c>
      <c r="F915" s="249" t="s">
        <v>1805</v>
      </c>
      <c r="G915" s="247"/>
      <c r="H915" s="250">
        <v>6.1600000000000001</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245</v>
      </c>
      <c r="AU915" s="256" t="s">
        <v>85</v>
      </c>
      <c r="AV915" s="14" t="s">
        <v>85</v>
      </c>
      <c r="AW915" s="14" t="s">
        <v>37</v>
      </c>
      <c r="AX915" s="14" t="s">
        <v>76</v>
      </c>
      <c r="AY915" s="256" t="s">
        <v>235</v>
      </c>
    </row>
    <row r="916" s="16" customFormat="1">
      <c r="A916" s="16"/>
      <c r="B916" s="268"/>
      <c r="C916" s="269"/>
      <c r="D916" s="237" t="s">
        <v>245</v>
      </c>
      <c r="E916" s="270" t="s">
        <v>19</v>
      </c>
      <c r="F916" s="271" t="s">
        <v>250</v>
      </c>
      <c r="G916" s="269"/>
      <c r="H916" s="272">
        <v>742.75999999999999</v>
      </c>
      <c r="I916" s="273"/>
      <c r="J916" s="269"/>
      <c r="K916" s="269"/>
      <c r="L916" s="274"/>
      <c r="M916" s="275"/>
      <c r="N916" s="276"/>
      <c r="O916" s="276"/>
      <c r="P916" s="276"/>
      <c r="Q916" s="276"/>
      <c r="R916" s="276"/>
      <c r="S916" s="276"/>
      <c r="T916" s="277"/>
      <c r="U916" s="16"/>
      <c r="V916" s="16"/>
      <c r="W916" s="16"/>
      <c r="X916" s="16"/>
      <c r="Y916" s="16"/>
      <c r="Z916" s="16"/>
      <c r="AA916" s="16"/>
      <c r="AB916" s="16"/>
      <c r="AC916" s="16"/>
      <c r="AD916" s="16"/>
      <c r="AE916" s="16"/>
      <c r="AT916" s="278" t="s">
        <v>245</v>
      </c>
      <c r="AU916" s="278" t="s">
        <v>85</v>
      </c>
      <c r="AV916" s="16" t="s">
        <v>100</v>
      </c>
      <c r="AW916" s="16" t="s">
        <v>37</v>
      </c>
      <c r="AX916" s="16" t="s">
        <v>83</v>
      </c>
      <c r="AY916" s="278" t="s">
        <v>235</v>
      </c>
    </row>
    <row r="917" s="2" customFormat="1" ht="44.25" customHeight="1">
      <c r="A917" s="40"/>
      <c r="B917" s="41"/>
      <c r="C917" s="217" t="s">
        <v>970</v>
      </c>
      <c r="D917" s="217" t="s">
        <v>237</v>
      </c>
      <c r="E917" s="218" t="s">
        <v>2424</v>
      </c>
      <c r="F917" s="219" t="s">
        <v>2425</v>
      </c>
      <c r="G917" s="220" t="s">
        <v>369</v>
      </c>
      <c r="H917" s="221">
        <v>43.200000000000003</v>
      </c>
      <c r="I917" s="222"/>
      <c r="J917" s="223">
        <f>ROUND(I917*H917,2)</f>
        <v>0</v>
      </c>
      <c r="K917" s="219" t="s">
        <v>241</v>
      </c>
      <c r="L917" s="46"/>
      <c r="M917" s="224" t="s">
        <v>19</v>
      </c>
      <c r="N917" s="225" t="s">
        <v>47</v>
      </c>
      <c r="O917" s="86"/>
      <c r="P917" s="226">
        <f>O917*H917</f>
        <v>0</v>
      </c>
      <c r="Q917" s="226">
        <v>0.00092000000000000003</v>
      </c>
      <c r="R917" s="226">
        <f>Q917*H917</f>
        <v>0.039744000000000002</v>
      </c>
      <c r="S917" s="226">
        <v>0</v>
      </c>
      <c r="T917" s="227">
        <f>S917*H917</f>
        <v>0</v>
      </c>
      <c r="U917" s="40"/>
      <c r="V917" s="40"/>
      <c r="W917" s="40"/>
      <c r="X917" s="40"/>
      <c r="Y917" s="40"/>
      <c r="Z917" s="40"/>
      <c r="AA917" s="40"/>
      <c r="AB917" s="40"/>
      <c r="AC917" s="40"/>
      <c r="AD917" s="40"/>
      <c r="AE917" s="40"/>
      <c r="AR917" s="228" t="s">
        <v>448</v>
      </c>
      <c r="AT917" s="228" t="s">
        <v>237</v>
      </c>
      <c r="AU917" s="228" t="s">
        <v>85</v>
      </c>
      <c r="AY917" s="19" t="s">
        <v>235</v>
      </c>
      <c r="BE917" s="229">
        <f>IF(N917="základní",J917,0)</f>
        <v>0</v>
      </c>
      <c r="BF917" s="229">
        <f>IF(N917="snížená",J917,0)</f>
        <v>0</v>
      </c>
      <c r="BG917" s="229">
        <f>IF(N917="zákl. přenesená",J917,0)</f>
        <v>0</v>
      </c>
      <c r="BH917" s="229">
        <f>IF(N917="sníž. přenesená",J917,0)</f>
        <v>0</v>
      </c>
      <c r="BI917" s="229">
        <f>IF(N917="nulová",J917,0)</f>
        <v>0</v>
      </c>
      <c r="BJ917" s="19" t="s">
        <v>83</v>
      </c>
      <c r="BK917" s="229">
        <f>ROUND(I917*H917,2)</f>
        <v>0</v>
      </c>
      <c r="BL917" s="19" t="s">
        <v>448</v>
      </c>
      <c r="BM917" s="228" t="s">
        <v>2426</v>
      </c>
    </row>
    <row r="918" s="2" customFormat="1">
      <c r="A918" s="40"/>
      <c r="B918" s="41"/>
      <c r="C918" s="42"/>
      <c r="D918" s="230" t="s">
        <v>243</v>
      </c>
      <c r="E918" s="42"/>
      <c r="F918" s="231" t="s">
        <v>2427</v>
      </c>
      <c r="G918" s="42"/>
      <c r="H918" s="42"/>
      <c r="I918" s="232"/>
      <c r="J918" s="42"/>
      <c r="K918" s="42"/>
      <c r="L918" s="46"/>
      <c r="M918" s="233"/>
      <c r="N918" s="234"/>
      <c r="O918" s="86"/>
      <c r="P918" s="86"/>
      <c r="Q918" s="86"/>
      <c r="R918" s="86"/>
      <c r="S918" s="86"/>
      <c r="T918" s="87"/>
      <c r="U918" s="40"/>
      <c r="V918" s="40"/>
      <c r="W918" s="40"/>
      <c r="X918" s="40"/>
      <c r="Y918" s="40"/>
      <c r="Z918" s="40"/>
      <c r="AA918" s="40"/>
      <c r="AB918" s="40"/>
      <c r="AC918" s="40"/>
      <c r="AD918" s="40"/>
      <c r="AE918" s="40"/>
      <c r="AT918" s="19" t="s">
        <v>243</v>
      </c>
      <c r="AU918" s="19" t="s">
        <v>85</v>
      </c>
    </row>
    <row r="919" s="13" customFormat="1">
      <c r="A919" s="13"/>
      <c r="B919" s="235"/>
      <c r="C919" s="236"/>
      <c r="D919" s="237" t="s">
        <v>245</v>
      </c>
      <c r="E919" s="238" t="s">
        <v>19</v>
      </c>
      <c r="F919" s="239" t="s">
        <v>2428</v>
      </c>
      <c r="G919" s="236"/>
      <c r="H919" s="238" t="s">
        <v>19</v>
      </c>
      <c r="I919" s="240"/>
      <c r="J919" s="236"/>
      <c r="K919" s="236"/>
      <c r="L919" s="241"/>
      <c r="M919" s="242"/>
      <c r="N919" s="243"/>
      <c r="O919" s="243"/>
      <c r="P919" s="243"/>
      <c r="Q919" s="243"/>
      <c r="R919" s="243"/>
      <c r="S919" s="243"/>
      <c r="T919" s="244"/>
      <c r="U919" s="13"/>
      <c r="V919" s="13"/>
      <c r="W919" s="13"/>
      <c r="X919" s="13"/>
      <c r="Y919" s="13"/>
      <c r="Z919" s="13"/>
      <c r="AA919" s="13"/>
      <c r="AB919" s="13"/>
      <c r="AC919" s="13"/>
      <c r="AD919" s="13"/>
      <c r="AE919" s="13"/>
      <c r="AT919" s="245" t="s">
        <v>245</v>
      </c>
      <c r="AU919" s="245" t="s">
        <v>85</v>
      </c>
      <c r="AV919" s="13" t="s">
        <v>83</v>
      </c>
      <c r="AW919" s="13" t="s">
        <v>37</v>
      </c>
      <c r="AX919" s="13" t="s">
        <v>76</v>
      </c>
      <c r="AY919" s="245" t="s">
        <v>235</v>
      </c>
    </row>
    <row r="920" s="13" customFormat="1">
      <c r="A920" s="13"/>
      <c r="B920" s="235"/>
      <c r="C920" s="236"/>
      <c r="D920" s="237" t="s">
        <v>245</v>
      </c>
      <c r="E920" s="238" t="s">
        <v>19</v>
      </c>
      <c r="F920" s="239" t="s">
        <v>686</v>
      </c>
      <c r="G920" s="236"/>
      <c r="H920" s="238" t="s">
        <v>19</v>
      </c>
      <c r="I920" s="240"/>
      <c r="J920" s="236"/>
      <c r="K920" s="236"/>
      <c r="L920" s="241"/>
      <c r="M920" s="242"/>
      <c r="N920" s="243"/>
      <c r="O920" s="243"/>
      <c r="P920" s="243"/>
      <c r="Q920" s="243"/>
      <c r="R920" s="243"/>
      <c r="S920" s="243"/>
      <c r="T920" s="244"/>
      <c r="U920" s="13"/>
      <c r="V920" s="13"/>
      <c r="W920" s="13"/>
      <c r="X920" s="13"/>
      <c r="Y920" s="13"/>
      <c r="Z920" s="13"/>
      <c r="AA920" s="13"/>
      <c r="AB920" s="13"/>
      <c r="AC920" s="13"/>
      <c r="AD920" s="13"/>
      <c r="AE920" s="13"/>
      <c r="AT920" s="245" t="s">
        <v>245</v>
      </c>
      <c r="AU920" s="245" t="s">
        <v>85</v>
      </c>
      <c r="AV920" s="13" t="s">
        <v>83</v>
      </c>
      <c r="AW920" s="13" t="s">
        <v>37</v>
      </c>
      <c r="AX920" s="13" t="s">
        <v>76</v>
      </c>
      <c r="AY920" s="245" t="s">
        <v>235</v>
      </c>
    </row>
    <row r="921" s="14" customFormat="1">
      <c r="A921" s="14"/>
      <c r="B921" s="246"/>
      <c r="C921" s="247"/>
      <c r="D921" s="237" t="s">
        <v>245</v>
      </c>
      <c r="E921" s="248" t="s">
        <v>19</v>
      </c>
      <c r="F921" s="249" t="s">
        <v>2429</v>
      </c>
      <c r="G921" s="247"/>
      <c r="H921" s="250">
        <v>43.200000000000003</v>
      </c>
      <c r="I921" s="251"/>
      <c r="J921" s="247"/>
      <c r="K921" s="247"/>
      <c r="L921" s="252"/>
      <c r="M921" s="253"/>
      <c r="N921" s="254"/>
      <c r="O921" s="254"/>
      <c r="P921" s="254"/>
      <c r="Q921" s="254"/>
      <c r="R921" s="254"/>
      <c r="S921" s="254"/>
      <c r="T921" s="255"/>
      <c r="U921" s="14"/>
      <c r="V921" s="14"/>
      <c r="W921" s="14"/>
      <c r="X921" s="14"/>
      <c r="Y921" s="14"/>
      <c r="Z921" s="14"/>
      <c r="AA921" s="14"/>
      <c r="AB921" s="14"/>
      <c r="AC921" s="14"/>
      <c r="AD921" s="14"/>
      <c r="AE921" s="14"/>
      <c r="AT921" s="256" t="s">
        <v>245</v>
      </c>
      <c r="AU921" s="256" t="s">
        <v>85</v>
      </c>
      <c r="AV921" s="14" t="s">
        <v>85</v>
      </c>
      <c r="AW921" s="14" t="s">
        <v>37</v>
      </c>
      <c r="AX921" s="14" t="s">
        <v>76</v>
      </c>
      <c r="AY921" s="256" t="s">
        <v>235</v>
      </c>
    </row>
    <row r="922" s="16" customFormat="1">
      <c r="A922" s="16"/>
      <c r="B922" s="268"/>
      <c r="C922" s="269"/>
      <c r="D922" s="237" t="s">
        <v>245</v>
      </c>
      <c r="E922" s="270" t="s">
        <v>19</v>
      </c>
      <c r="F922" s="271" t="s">
        <v>250</v>
      </c>
      <c r="G922" s="269"/>
      <c r="H922" s="272">
        <v>43.200000000000003</v>
      </c>
      <c r="I922" s="273"/>
      <c r="J922" s="269"/>
      <c r="K922" s="269"/>
      <c r="L922" s="274"/>
      <c r="M922" s="275"/>
      <c r="N922" s="276"/>
      <c r="O922" s="276"/>
      <c r="P922" s="276"/>
      <c r="Q922" s="276"/>
      <c r="R922" s="276"/>
      <c r="S922" s="276"/>
      <c r="T922" s="277"/>
      <c r="U922" s="16"/>
      <c r="V922" s="16"/>
      <c r="W922" s="16"/>
      <c r="X922" s="16"/>
      <c r="Y922" s="16"/>
      <c r="Z922" s="16"/>
      <c r="AA922" s="16"/>
      <c r="AB922" s="16"/>
      <c r="AC922" s="16"/>
      <c r="AD922" s="16"/>
      <c r="AE922" s="16"/>
      <c r="AT922" s="278" t="s">
        <v>245</v>
      </c>
      <c r="AU922" s="278" t="s">
        <v>85</v>
      </c>
      <c r="AV922" s="16" t="s">
        <v>100</v>
      </c>
      <c r="AW922" s="16" t="s">
        <v>37</v>
      </c>
      <c r="AX922" s="16" t="s">
        <v>83</v>
      </c>
      <c r="AY922" s="278" t="s">
        <v>235</v>
      </c>
    </row>
    <row r="923" s="2" customFormat="1" ht="44.25" customHeight="1">
      <c r="A923" s="40"/>
      <c r="B923" s="41"/>
      <c r="C923" s="217" t="s">
        <v>978</v>
      </c>
      <c r="D923" s="217" t="s">
        <v>237</v>
      </c>
      <c r="E923" s="218" t="s">
        <v>2430</v>
      </c>
      <c r="F923" s="219" t="s">
        <v>2431</v>
      </c>
      <c r="G923" s="220" t="s">
        <v>369</v>
      </c>
      <c r="H923" s="221">
        <v>159.30000000000001</v>
      </c>
      <c r="I923" s="222"/>
      <c r="J923" s="223">
        <f>ROUND(I923*H923,2)</f>
        <v>0</v>
      </c>
      <c r="K923" s="219" t="s">
        <v>241</v>
      </c>
      <c r="L923" s="46"/>
      <c r="M923" s="224" t="s">
        <v>19</v>
      </c>
      <c r="N923" s="225" t="s">
        <v>47</v>
      </c>
      <c r="O923" s="86"/>
      <c r="P923" s="226">
        <f>O923*H923</f>
        <v>0</v>
      </c>
      <c r="Q923" s="226">
        <v>0.0051900000000000002</v>
      </c>
      <c r="R923" s="226">
        <f>Q923*H923</f>
        <v>0.82676700000000014</v>
      </c>
      <c r="S923" s="226">
        <v>0</v>
      </c>
      <c r="T923" s="227">
        <f>S923*H923</f>
        <v>0</v>
      </c>
      <c r="U923" s="40"/>
      <c r="V923" s="40"/>
      <c r="W923" s="40"/>
      <c r="X923" s="40"/>
      <c r="Y923" s="40"/>
      <c r="Z923" s="40"/>
      <c r="AA923" s="40"/>
      <c r="AB923" s="40"/>
      <c r="AC923" s="40"/>
      <c r="AD923" s="40"/>
      <c r="AE923" s="40"/>
      <c r="AR923" s="228" t="s">
        <v>448</v>
      </c>
      <c r="AT923" s="228" t="s">
        <v>237</v>
      </c>
      <c r="AU923" s="228" t="s">
        <v>85</v>
      </c>
      <c r="AY923" s="19" t="s">
        <v>235</v>
      </c>
      <c r="BE923" s="229">
        <f>IF(N923="základní",J923,0)</f>
        <v>0</v>
      </c>
      <c r="BF923" s="229">
        <f>IF(N923="snížená",J923,0)</f>
        <v>0</v>
      </c>
      <c r="BG923" s="229">
        <f>IF(N923="zákl. přenesená",J923,0)</f>
        <v>0</v>
      </c>
      <c r="BH923" s="229">
        <f>IF(N923="sníž. přenesená",J923,0)</f>
        <v>0</v>
      </c>
      <c r="BI923" s="229">
        <f>IF(N923="nulová",J923,0)</f>
        <v>0</v>
      </c>
      <c r="BJ923" s="19" t="s">
        <v>83</v>
      </c>
      <c r="BK923" s="229">
        <f>ROUND(I923*H923,2)</f>
        <v>0</v>
      </c>
      <c r="BL923" s="19" t="s">
        <v>448</v>
      </c>
      <c r="BM923" s="228" t="s">
        <v>2432</v>
      </c>
    </row>
    <row r="924" s="2" customFormat="1">
      <c r="A924" s="40"/>
      <c r="B924" s="41"/>
      <c r="C924" s="42"/>
      <c r="D924" s="230" t="s">
        <v>243</v>
      </c>
      <c r="E924" s="42"/>
      <c r="F924" s="231" t="s">
        <v>2433</v>
      </c>
      <c r="G924" s="42"/>
      <c r="H924" s="42"/>
      <c r="I924" s="232"/>
      <c r="J924" s="42"/>
      <c r="K924" s="42"/>
      <c r="L924" s="46"/>
      <c r="M924" s="233"/>
      <c r="N924" s="234"/>
      <c r="O924" s="86"/>
      <c r="P924" s="86"/>
      <c r="Q924" s="86"/>
      <c r="R924" s="86"/>
      <c r="S924" s="86"/>
      <c r="T924" s="87"/>
      <c r="U924" s="40"/>
      <c r="V924" s="40"/>
      <c r="W924" s="40"/>
      <c r="X924" s="40"/>
      <c r="Y924" s="40"/>
      <c r="Z924" s="40"/>
      <c r="AA924" s="40"/>
      <c r="AB924" s="40"/>
      <c r="AC924" s="40"/>
      <c r="AD924" s="40"/>
      <c r="AE924" s="40"/>
      <c r="AT924" s="19" t="s">
        <v>243</v>
      </c>
      <c r="AU924" s="19" t="s">
        <v>85</v>
      </c>
    </row>
    <row r="925" s="13" customFormat="1">
      <c r="A925" s="13"/>
      <c r="B925" s="235"/>
      <c r="C925" s="236"/>
      <c r="D925" s="237" t="s">
        <v>245</v>
      </c>
      <c r="E925" s="238" t="s">
        <v>19</v>
      </c>
      <c r="F925" s="239" t="s">
        <v>2434</v>
      </c>
      <c r="G925" s="236"/>
      <c r="H925" s="238" t="s">
        <v>19</v>
      </c>
      <c r="I925" s="240"/>
      <c r="J925" s="236"/>
      <c r="K925" s="236"/>
      <c r="L925" s="241"/>
      <c r="M925" s="242"/>
      <c r="N925" s="243"/>
      <c r="O925" s="243"/>
      <c r="P925" s="243"/>
      <c r="Q925" s="243"/>
      <c r="R925" s="243"/>
      <c r="S925" s="243"/>
      <c r="T925" s="244"/>
      <c r="U925" s="13"/>
      <c r="V925" s="13"/>
      <c r="W925" s="13"/>
      <c r="X925" s="13"/>
      <c r="Y925" s="13"/>
      <c r="Z925" s="13"/>
      <c r="AA925" s="13"/>
      <c r="AB925" s="13"/>
      <c r="AC925" s="13"/>
      <c r="AD925" s="13"/>
      <c r="AE925" s="13"/>
      <c r="AT925" s="245" t="s">
        <v>245</v>
      </c>
      <c r="AU925" s="245" t="s">
        <v>85</v>
      </c>
      <c r="AV925" s="13" t="s">
        <v>83</v>
      </c>
      <c r="AW925" s="13" t="s">
        <v>37</v>
      </c>
      <c r="AX925" s="13" t="s">
        <v>76</v>
      </c>
      <c r="AY925" s="245" t="s">
        <v>235</v>
      </c>
    </row>
    <row r="926" s="13" customFormat="1">
      <c r="A926" s="13"/>
      <c r="B926" s="235"/>
      <c r="C926" s="236"/>
      <c r="D926" s="237" t="s">
        <v>245</v>
      </c>
      <c r="E926" s="238" t="s">
        <v>19</v>
      </c>
      <c r="F926" s="239" t="s">
        <v>421</v>
      </c>
      <c r="G926" s="236"/>
      <c r="H926" s="238" t="s">
        <v>19</v>
      </c>
      <c r="I926" s="240"/>
      <c r="J926" s="236"/>
      <c r="K926" s="236"/>
      <c r="L926" s="241"/>
      <c r="M926" s="242"/>
      <c r="N926" s="243"/>
      <c r="O926" s="243"/>
      <c r="P926" s="243"/>
      <c r="Q926" s="243"/>
      <c r="R926" s="243"/>
      <c r="S926" s="243"/>
      <c r="T926" s="244"/>
      <c r="U926" s="13"/>
      <c r="V926" s="13"/>
      <c r="W926" s="13"/>
      <c r="X926" s="13"/>
      <c r="Y926" s="13"/>
      <c r="Z926" s="13"/>
      <c r="AA926" s="13"/>
      <c r="AB926" s="13"/>
      <c r="AC926" s="13"/>
      <c r="AD926" s="13"/>
      <c r="AE926" s="13"/>
      <c r="AT926" s="245" t="s">
        <v>245</v>
      </c>
      <c r="AU926" s="245" t="s">
        <v>85</v>
      </c>
      <c r="AV926" s="13" t="s">
        <v>83</v>
      </c>
      <c r="AW926" s="13" t="s">
        <v>37</v>
      </c>
      <c r="AX926" s="13" t="s">
        <v>76</v>
      </c>
      <c r="AY926" s="245" t="s">
        <v>235</v>
      </c>
    </row>
    <row r="927" s="14" customFormat="1">
      <c r="A927" s="14"/>
      <c r="B927" s="246"/>
      <c r="C927" s="247"/>
      <c r="D927" s="237" t="s">
        <v>245</v>
      </c>
      <c r="E927" s="248" t="s">
        <v>19</v>
      </c>
      <c r="F927" s="249" t="s">
        <v>2435</v>
      </c>
      <c r="G927" s="247"/>
      <c r="H927" s="250">
        <v>13</v>
      </c>
      <c r="I927" s="251"/>
      <c r="J927" s="247"/>
      <c r="K927" s="247"/>
      <c r="L927" s="252"/>
      <c r="M927" s="253"/>
      <c r="N927" s="254"/>
      <c r="O927" s="254"/>
      <c r="P927" s="254"/>
      <c r="Q927" s="254"/>
      <c r="R927" s="254"/>
      <c r="S927" s="254"/>
      <c r="T927" s="255"/>
      <c r="U927" s="14"/>
      <c r="V927" s="14"/>
      <c r="W927" s="14"/>
      <c r="X927" s="14"/>
      <c r="Y927" s="14"/>
      <c r="Z927" s="14"/>
      <c r="AA927" s="14"/>
      <c r="AB927" s="14"/>
      <c r="AC927" s="14"/>
      <c r="AD927" s="14"/>
      <c r="AE927" s="14"/>
      <c r="AT927" s="256" t="s">
        <v>245</v>
      </c>
      <c r="AU927" s="256" t="s">
        <v>85</v>
      </c>
      <c r="AV927" s="14" t="s">
        <v>85</v>
      </c>
      <c r="AW927" s="14" t="s">
        <v>37</v>
      </c>
      <c r="AX927" s="14" t="s">
        <v>76</v>
      </c>
      <c r="AY927" s="256" t="s">
        <v>235</v>
      </c>
    </row>
    <row r="928" s="13" customFormat="1">
      <c r="A928" s="13"/>
      <c r="B928" s="235"/>
      <c r="C928" s="236"/>
      <c r="D928" s="237" t="s">
        <v>245</v>
      </c>
      <c r="E928" s="238" t="s">
        <v>19</v>
      </c>
      <c r="F928" s="239" t="s">
        <v>422</v>
      </c>
      <c r="G928" s="236"/>
      <c r="H928" s="238" t="s">
        <v>19</v>
      </c>
      <c r="I928" s="240"/>
      <c r="J928" s="236"/>
      <c r="K928" s="236"/>
      <c r="L928" s="241"/>
      <c r="M928" s="242"/>
      <c r="N928" s="243"/>
      <c r="O928" s="243"/>
      <c r="P928" s="243"/>
      <c r="Q928" s="243"/>
      <c r="R928" s="243"/>
      <c r="S928" s="243"/>
      <c r="T928" s="244"/>
      <c r="U928" s="13"/>
      <c r="V928" s="13"/>
      <c r="W928" s="13"/>
      <c r="X928" s="13"/>
      <c r="Y928" s="13"/>
      <c r="Z928" s="13"/>
      <c r="AA928" s="13"/>
      <c r="AB928" s="13"/>
      <c r="AC928" s="13"/>
      <c r="AD928" s="13"/>
      <c r="AE928" s="13"/>
      <c r="AT928" s="245" t="s">
        <v>245</v>
      </c>
      <c r="AU928" s="245" t="s">
        <v>85</v>
      </c>
      <c r="AV928" s="13" t="s">
        <v>83</v>
      </c>
      <c r="AW928" s="13" t="s">
        <v>37</v>
      </c>
      <c r="AX928" s="13" t="s">
        <v>76</v>
      </c>
      <c r="AY928" s="245" t="s">
        <v>235</v>
      </c>
    </row>
    <row r="929" s="14" customFormat="1">
      <c r="A929" s="14"/>
      <c r="B929" s="246"/>
      <c r="C929" s="247"/>
      <c r="D929" s="237" t="s">
        <v>245</v>
      </c>
      <c r="E929" s="248" t="s">
        <v>19</v>
      </c>
      <c r="F929" s="249" t="s">
        <v>2436</v>
      </c>
      <c r="G929" s="247"/>
      <c r="H929" s="250">
        <v>44.799999999999997</v>
      </c>
      <c r="I929" s="251"/>
      <c r="J929" s="247"/>
      <c r="K929" s="247"/>
      <c r="L929" s="252"/>
      <c r="M929" s="253"/>
      <c r="N929" s="254"/>
      <c r="O929" s="254"/>
      <c r="P929" s="254"/>
      <c r="Q929" s="254"/>
      <c r="R929" s="254"/>
      <c r="S929" s="254"/>
      <c r="T929" s="255"/>
      <c r="U929" s="14"/>
      <c r="V929" s="14"/>
      <c r="W929" s="14"/>
      <c r="X929" s="14"/>
      <c r="Y929" s="14"/>
      <c r="Z929" s="14"/>
      <c r="AA929" s="14"/>
      <c r="AB929" s="14"/>
      <c r="AC929" s="14"/>
      <c r="AD929" s="14"/>
      <c r="AE929" s="14"/>
      <c r="AT929" s="256" t="s">
        <v>245</v>
      </c>
      <c r="AU929" s="256" t="s">
        <v>85</v>
      </c>
      <c r="AV929" s="14" t="s">
        <v>85</v>
      </c>
      <c r="AW929" s="14" t="s">
        <v>37</v>
      </c>
      <c r="AX929" s="14" t="s">
        <v>76</v>
      </c>
      <c r="AY929" s="256" t="s">
        <v>235</v>
      </c>
    </row>
    <row r="930" s="13" customFormat="1">
      <c r="A930" s="13"/>
      <c r="B930" s="235"/>
      <c r="C930" s="236"/>
      <c r="D930" s="237" t="s">
        <v>245</v>
      </c>
      <c r="E930" s="238" t="s">
        <v>19</v>
      </c>
      <c r="F930" s="239" t="s">
        <v>424</v>
      </c>
      <c r="G930" s="236"/>
      <c r="H930" s="238" t="s">
        <v>19</v>
      </c>
      <c r="I930" s="240"/>
      <c r="J930" s="236"/>
      <c r="K930" s="236"/>
      <c r="L930" s="241"/>
      <c r="M930" s="242"/>
      <c r="N930" s="243"/>
      <c r="O930" s="243"/>
      <c r="P930" s="243"/>
      <c r="Q930" s="243"/>
      <c r="R930" s="243"/>
      <c r="S930" s="243"/>
      <c r="T930" s="244"/>
      <c r="U930" s="13"/>
      <c r="V930" s="13"/>
      <c r="W930" s="13"/>
      <c r="X930" s="13"/>
      <c r="Y930" s="13"/>
      <c r="Z930" s="13"/>
      <c r="AA930" s="13"/>
      <c r="AB930" s="13"/>
      <c r="AC930" s="13"/>
      <c r="AD930" s="13"/>
      <c r="AE930" s="13"/>
      <c r="AT930" s="245" t="s">
        <v>245</v>
      </c>
      <c r="AU930" s="245" t="s">
        <v>85</v>
      </c>
      <c r="AV930" s="13" t="s">
        <v>83</v>
      </c>
      <c r="AW930" s="13" t="s">
        <v>37</v>
      </c>
      <c r="AX930" s="13" t="s">
        <v>76</v>
      </c>
      <c r="AY930" s="245" t="s">
        <v>235</v>
      </c>
    </row>
    <row r="931" s="14" customFormat="1">
      <c r="A931" s="14"/>
      <c r="B931" s="246"/>
      <c r="C931" s="247"/>
      <c r="D931" s="237" t="s">
        <v>245</v>
      </c>
      <c r="E931" s="248" t="s">
        <v>19</v>
      </c>
      <c r="F931" s="249" t="s">
        <v>2437</v>
      </c>
      <c r="G931" s="247"/>
      <c r="H931" s="250">
        <v>48.399999999999999</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245</v>
      </c>
      <c r="AU931" s="256" t="s">
        <v>85</v>
      </c>
      <c r="AV931" s="14" t="s">
        <v>85</v>
      </c>
      <c r="AW931" s="14" t="s">
        <v>37</v>
      </c>
      <c r="AX931" s="14" t="s">
        <v>76</v>
      </c>
      <c r="AY931" s="256" t="s">
        <v>235</v>
      </c>
    </row>
    <row r="932" s="13" customFormat="1">
      <c r="A932" s="13"/>
      <c r="B932" s="235"/>
      <c r="C932" s="236"/>
      <c r="D932" s="237" t="s">
        <v>245</v>
      </c>
      <c r="E932" s="238" t="s">
        <v>19</v>
      </c>
      <c r="F932" s="239" t="s">
        <v>686</v>
      </c>
      <c r="G932" s="236"/>
      <c r="H932" s="238" t="s">
        <v>19</v>
      </c>
      <c r="I932" s="240"/>
      <c r="J932" s="236"/>
      <c r="K932" s="236"/>
      <c r="L932" s="241"/>
      <c r="M932" s="242"/>
      <c r="N932" s="243"/>
      <c r="O932" s="243"/>
      <c r="P932" s="243"/>
      <c r="Q932" s="243"/>
      <c r="R932" s="243"/>
      <c r="S932" s="243"/>
      <c r="T932" s="244"/>
      <c r="U932" s="13"/>
      <c r="V932" s="13"/>
      <c r="W932" s="13"/>
      <c r="X932" s="13"/>
      <c r="Y932" s="13"/>
      <c r="Z932" s="13"/>
      <c r="AA932" s="13"/>
      <c r="AB932" s="13"/>
      <c r="AC932" s="13"/>
      <c r="AD932" s="13"/>
      <c r="AE932" s="13"/>
      <c r="AT932" s="245" t="s">
        <v>245</v>
      </c>
      <c r="AU932" s="245" t="s">
        <v>85</v>
      </c>
      <c r="AV932" s="13" t="s">
        <v>83</v>
      </c>
      <c r="AW932" s="13" t="s">
        <v>37</v>
      </c>
      <c r="AX932" s="13" t="s">
        <v>76</v>
      </c>
      <c r="AY932" s="245" t="s">
        <v>235</v>
      </c>
    </row>
    <row r="933" s="14" customFormat="1">
      <c r="A933" s="14"/>
      <c r="B933" s="246"/>
      <c r="C933" s="247"/>
      <c r="D933" s="237" t="s">
        <v>245</v>
      </c>
      <c r="E933" s="248" t="s">
        <v>19</v>
      </c>
      <c r="F933" s="249" t="s">
        <v>2438</v>
      </c>
      <c r="G933" s="247"/>
      <c r="H933" s="250">
        <v>53.100000000000001</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245</v>
      </c>
      <c r="AU933" s="256" t="s">
        <v>85</v>
      </c>
      <c r="AV933" s="14" t="s">
        <v>85</v>
      </c>
      <c r="AW933" s="14" t="s">
        <v>37</v>
      </c>
      <c r="AX933" s="14" t="s">
        <v>76</v>
      </c>
      <c r="AY933" s="256" t="s">
        <v>235</v>
      </c>
    </row>
    <row r="934" s="16" customFormat="1">
      <c r="A934" s="16"/>
      <c r="B934" s="268"/>
      <c r="C934" s="269"/>
      <c r="D934" s="237" t="s">
        <v>245</v>
      </c>
      <c r="E934" s="270" t="s">
        <v>19</v>
      </c>
      <c r="F934" s="271" t="s">
        <v>250</v>
      </c>
      <c r="G934" s="269"/>
      <c r="H934" s="272">
        <v>159.30000000000001</v>
      </c>
      <c r="I934" s="273"/>
      <c r="J934" s="269"/>
      <c r="K934" s="269"/>
      <c r="L934" s="274"/>
      <c r="M934" s="275"/>
      <c r="N934" s="276"/>
      <c r="O934" s="276"/>
      <c r="P934" s="276"/>
      <c r="Q934" s="276"/>
      <c r="R934" s="276"/>
      <c r="S934" s="276"/>
      <c r="T934" s="277"/>
      <c r="U934" s="16"/>
      <c r="V934" s="16"/>
      <c r="W934" s="16"/>
      <c r="X934" s="16"/>
      <c r="Y934" s="16"/>
      <c r="Z934" s="16"/>
      <c r="AA934" s="16"/>
      <c r="AB934" s="16"/>
      <c r="AC934" s="16"/>
      <c r="AD934" s="16"/>
      <c r="AE934" s="16"/>
      <c r="AT934" s="278" t="s">
        <v>245</v>
      </c>
      <c r="AU934" s="278" t="s">
        <v>85</v>
      </c>
      <c r="AV934" s="16" t="s">
        <v>100</v>
      </c>
      <c r="AW934" s="16" t="s">
        <v>37</v>
      </c>
      <c r="AX934" s="16" t="s">
        <v>83</v>
      </c>
      <c r="AY934" s="278" t="s">
        <v>235</v>
      </c>
    </row>
    <row r="935" s="2" customFormat="1" ht="44.25" customHeight="1">
      <c r="A935" s="40"/>
      <c r="B935" s="41"/>
      <c r="C935" s="217" t="s">
        <v>985</v>
      </c>
      <c r="D935" s="217" t="s">
        <v>237</v>
      </c>
      <c r="E935" s="218" t="s">
        <v>2439</v>
      </c>
      <c r="F935" s="219" t="s">
        <v>2440</v>
      </c>
      <c r="G935" s="220" t="s">
        <v>369</v>
      </c>
      <c r="H935" s="221">
        <v>44.899999999999999</v>
      </c>
      <c r="I935" s="222"/>
      <c r="J935" s="223">
        <f>ROUND(I935*H935,2)</f>
        <v>0</v>
      </c>
      <c r="K935" s="219" t="s">
        <v>241</v>
      </c>
      <c r="L935" s="46"/>
      <c r="M935" s="224" t="s">
        <v>19</v>
      </c>
      <c r="N935" s="225" t="s">
        <v>47</v>
      </c>
      <c r="O935" s="86"/>
      <c r="P935" s="226">
        <f>O935*H935</f>
        <v>0</v>
      </c>
      <c r="Q935" s="226">
        <v>0.00036000000000000002</v>
      </c>
      <c r="R935" s="226">
        <f>Q935*H935</f>
        <v>0.016164000000000001</v>
      </c>
      <c r="S935" s="226">
        <v>0</v>
      </c>
      <c r="T935" s="227">
        <f>S935*H935</f>
        <v>0</v>
      </c>
      <c r="U935" s="40"/>
      <c r="V935" s="40"/>
      <c r="W935" s="40"/>
      <c r="X935" s="40"/>
      <c r="Y935" s="40"/>
      <c r="Z935" s="40"/>
      <c r="AA935" s="40"/>
      <c r="AB935" s="40"/>
      <c r="AC935" s="40"/>
      <c r="AD935" s="40"/>
      <c r="AE935" s="40"/>
      <c r="AR935" s="228" t="s">
        <v>448</v>
      </c>
      <c r="AT935" s="228" t="s">
        <v>237</v>
      </c>
      <c r="AU935" s="228" t="s">
        <v>85</v>
      </c>
      <c r="AY935" s="19" t="s">
        <v>235</v>
      </c>
      <c r="BE935" s="229">
        <f>IF(N935="základní",J935,0)</f>
        <v>0</v>
      </c>
      <c r="BF935" s="229">
        <f>IF(N935="snížená",J935,0)</f>
        <v>0</v>
      </c>
      <c r="BG935" s="229">
        <f>IF(N935="zákl. přenesená",J935,0)</f>
        <v>0</v>
      </c>
      <c r="BH935" s="229">
        <f>IF(N935="sníž. přenesená",J935,0)</f>
        <v>0</v>
      </c>
      <c r="BI935" s="229">
        <f>IF(N935="nulová",J935,0)</f>
        <v>0</v>
      </c>
      <c r="BJ935" s="19" t="s">
        <v>83</v>
      </c>
      <c r="BK935" s="229">
        <f>ROUND(I935*H935,2)</f>
        <v>0</v>
      </c>
      <c r="BL935" s="19" t="s">
        <v>448</v>
      </c>
      <c r="BM935" s="228" t="s">
        <v>2441</v>
      </c>
    </row>
    <row r="936" s="2" customFormat="1">
      <c r="A936" s="40"/>
      <c r="B936" s="41"/>
      <c r="C936" s="42"/>
      <c r="D936" s="230" t="s">
        <v>243</v>
      </c>
      <c r="E936" s="42"/>
      <c r="F936" s="231" t="s">
        <v>2442</v>
      </c>
      <c r="G936" s="42"/>
      <c r="H936" s="42"/>
      <c r="I936" s="232"/>
      <c r="J936" s="42"/>
      <c r="K936" s="42"/>
      <c r="L936" s="46"/>
      <c r="M936" s="233"/>
      <c r="N936" s="234"/>
      <c r="O936" s="86"/>
      <c r="P936" s="86"/>
      <c r="Q936" s="86"/>
      <c r="R936" s="86"/>
      <c r="S936" s="86"/>
      <c r="T936" s="87"/>
      <c r="U936" s="40"/>
      <c r="V936" s="40"/>
      <c r="W936" s="40"/>
      <c r="X936" s="40"/>
      <c r="Y936" s="40"/>
      <c r="Z936" s="40"/>
      <c r="AA936" s="40"/>
      <c r="AB936" s="40"/>
      <c r="AC936" s="40"/>
      <c r="AD936" s="40"/>
      <c r="AE936" s="40"/>
      <c r="AT936" s="19" t="s">
        <v>243</v>
      </c>
      <c r="AU936" s="19" t="s">
        <v>85</v>
      </c>
    </row>
    <row r="937" s="13" customFormat="1">
      <c r="A937" s="13"/>
      <c r="B937" s="235"/>
      <c r="C937" s="236"/>
      <c r="D937" s="237" t="s">
        <v>245</v>
      </c>
      <c r="E937" s="238" t="s">
        <v>19</v>
      </c>
      <c r="F937" s="239" t="s">
        <v>2443</v>
      </c>
      <c r="G937" s="236"/>
      <c r="H937" s="238" t="s">
        <v>19</v>
      </c>
      <c r="I937" s="240"/>
      <c r="J937" s="236"/>
      <c r="K937" s="236"/>
      <c r="L937" s="241"/>
      <c r="M937" s="242"/>
      <c r="N937" s="243"/>
      <c r="O937" s="243"/>
      <c r="P937" s="243"/>
      <c r="Q937" s="243"/>
      <c r="R937" s="243"/>
      <c r="S937" s="243"/>
      <c r="T937" s="244"/>
      <c r="U937" s="13"/>
      <c r="V937" s="13"/>
      <c r="W937" s="13"/>
      <c r="X937" s="13"/>
      <c r="Y937" s="13"/>
      <c r="Z937" s="13"/>
      <c r="AA937" s="13"/>
      <c r="AB937" s="13"/>
      <c r="AC937" s="13"/>
      <c r="AD937" s="13"/>
      <c r="AE937" s="13"/>
      <c r="AT937" s="245" t="s">
        <v>245</v>
      </c>
      <c r="AU937" s="245" t="s">
        <v>85</v>
      </c>
      <c r="AV937" s="13" t="s">
        <v>83</v>
      </c>
      <c r="AW937" s="13" t="s">
        <v>37</v>
      </c>
      <c r="AX937" s="13" t="s">
        <v>76</v>
      </c>
      <c r="AY937" s="245" t="s">
        <v>235</v>
      </c>
    </row>
    <row r="938" s="13" customFormat="1">
      <c r="A938" s="13"/>
      <c r="B938" s="235"/>
      <c r="C938" s="236"/>
      <c r="D938" s="237" t="s">
        <v>245</v>
      </c>
      <c r="E938" s="238" t="s">
        <v>19</v>
      </c>
      <c r="F938" s="239" t="s">
        <v>686</v>
      </c>
      <c r="G938" s="236"/>
      <c r="H938" s="238" t="s">
        <v>19</v>
      </c>
      <c r="I938" s="240"/>
      <c r="J938" s="236"/>
      <c r="K938" s="236"/>
      <c r="L938" s="241"/>
      <c r="M938" s="242"/>
      <c r="N938" s="243"/>
      <c r="O938" s="243"/>
      <c r="P938" s="243"/>
      <c r="Q938" s="243"/>
      <c r="R938" s="243"/>
      <c r="S938" s="243"/>
      <c r="T938" s="244"/>
      <c r="U938" s="13"/>
      <c r="V938" s="13"/>
      <c r="W938" s="13"/>
      <c r="X938" s="13"/>
      <c r="Y938" s="13"/>
      <c r="Z938" s="13"/>
      <c r="AA938" s="13"/>
      <c r="AB938" s="13"/>
      <c r="AC938" s="13"/>
      <c r="AD938" s="13"/>
      <c r="AE938" s="13"/>
      <c r="AT938" s="245" t="s">
        <v>245</v>
      </c>
      <c r="AU938" s="245" t="s">
        <v>85</v>
      </c>
      <c r="AV938" s="13" t="s">
        <v>83</v>
      </c>
      <c r="AW938" s="13" t="s">
        <v>37</v>
      </c>
      <c r="AX938" s="13" t="s">
        <v>76</v>
      </c>
      <c r="AY938" s="245" t="s">
        <v>235</v>
      </c>
    </row>
    <row r="939" s="14" customFormat="1">
      <c r="A939" s="14"/>
      <c r="B939" s="246"/>
      <c r="C939" s="247"/>
      <c r="D939" s="237" t="s">
        <v>245</v>
      </c>
      <c r="E939" s="248" t="s">
        <v>19</v>
      </c>
      <c r="F939" s="249" t="s">
        <v>2444</v>
      </c>
      <c r="G939" s="247"/>
      <c r="H939" s="250">
        <v>34.899999999999999</v>
      </c>
      <c r="I939" s="251"/>
      <c r="J939" s="247"/>
      <c r="K939" s="247"/>
      <c r="L939" s="252"/>
      <c r="M939" s="253"/>
      <c r="N939" s="254"/>
      <c r="O939" s="254"/>
      <c r="P939" s="254"/>
      <c r="Q939" s="254"/>
      <c r="R939" s="254"/>
      <c r="S939" s="254"/>
      <c r="T939" s="255"/>
      <c r="U939" s="14"/>
      <c r="V939" s="14"/>
      <c r="W939" s="14"/>
      <c r="X939" s="14"/>
      <c r="Y939" s="14"/>
      <c r="Z939" s="14"/>
      <c r="AA939" s="14"/>
      <c r="AB939" s="14"/>
      <c r="AC939" s="14"/>
      <c r="AD939" s="14"/>
      <c r="AE939" s="14"/>
      <c r="AT939" s="256" t="s">
        <v>245</v>
      </c>
      <c r="AU939" s="256" t="s">
        <v>85</v>
      </c>
      <c r="AV939" s="14" t="s">
        <v>85</v>
      </c>
      <c r="AW939" s="14" t="s">
        <v>37</v>
      </c>
      <c r="AX939" s="14" t="s">
        <v>76</v>
      </c>
      <c r="AY939" s="256" t="s">
        <v>235</v>
      </c>
    </row>
    <row r="940" s="14" customFormat="1">
      <c r="A940" s="14"/>
      <c r="B940" s="246"/>
      <c r="C940" s="247"/>
      <c r="D940" s="237" t="s">
        <v>245</v>
      </c>
      <c r="E940" s="248" t="s">
        <v>19</v>
      </c>
      <c r="F940" s="249" t="s">
        <v>754</v>
      </c>
      <c r="G940" s="247"/>
      <c r="H940" s="250">
        <v>10</v>
      </c>
      <c r="I940" s="251"/>
      <c r="J940" s="247"/>
      <c r="K940" s="247"/>
      <c r="L940" s="252"/>
      <c r="M940" s="253"/>
      <c r="N940" s="254"/>
      <c r="O940" s="254"/>
      <c r="P940" s="254"/>
      <c r="Q940" s="254"/>
      <c r="R940" s="254"/>
      <c r="S940" s="254"/>
      <c r="T940" s="255"/>
      <c r="U940" s="14"/>
      <c r="V940" s="14"/>
      <c r="W940" s="14"/>
      <c r="X940" s="14"/>
      <c r="Y940" s="14"/>
      <c r="Z940" s="14"/>
      <c r="AA940" s="14"/>
      <c r="AB940" s="14"/>
      <c r="AC940" s="14"/>
      <c r="AD940" s="14"/>
      <c r="AE940" s="14"/>
      <c r="AT940" s="256" t="s">
        <v>245</v>
      </c>
      <c r="AU940" s="256" t="s">
        <v>85</v>
      </c>
      <c r="AV940" s="14" t="s">
        <v>85</v>
      </c>
      <c r="AW940" s="14" t="s">
        <v>37</v>
      </c>
      <c r="AX940" s="14" t="s">
        <v>76</v>
      </c>
      <c r="AY940" s="256" t="s">
        <v>235</v>
      </c>
    </row>
    <row r="941" s="16" customFormat="1">
      <c r="A941" s="16"/>
      <c r="B941" s="268"/>
      <c r="C941" s="269"/>
      <c r="D941" s="237" t="s">
        <v>245</v>
      </c>
      <c r="E941" s="270" t="s">
        <v>19</v>
      </c>
      <c r="F941" s="271" t="s">
        <v>250</v>
      </c>
      <c r="G941" s="269"/>
      <c r="H941" s="272">
        <v>44.899999999999999</v>
      </c>
      <c r="I941" s="273"/>
      <c r="J941" s="269"/>
      <c r="K941" s="269"/>
      <c r="L941" s="274"/>
      <c r="M941" s="275"/>
      <c r="N941" s="276"/>
      <c r="O941" s="276"/>
      <c r="P941" s="276"/>
      <c r="Q941" s="276"/>
      <c r="R941" s="276"/>
      <c r="S941" s="276"/>
      <c r="T941" s="277"/>
      <c r="U941" s="16"/>
      <c r="V941" s="16"/>
      <c r="W941" s="16"/>
      <c r="X941" s="16"/>
      <c r="Y941" s="16"/>
      <c r="Z941" s="16"/>
      <c r="AA941" s="16"/>
      <c r="AB941" s="16"/>
      <c r="AC941" s="16"/>
      <c r="AD941" s="16"/>
      <c r="AE941" s="16"/>
      <c r="AT941" s="278" t="s">
        <v>245</v>
      </c>
      <c r="AU941" s="278" t="s">
        <v>85</v>
      </c>
      <c r="AV941" s="16" t="s">
        <v>100</v>
      </c>
      <c r="AW941" s="16" t="s">
        <v>37</v>
      </c>
      <c r="AX941" s="16" t="s">
        <v>83</v>
      </c>
      <c r="AY941" s="278" t="s">
        <v>235</v>
      </c>
    </row>
    <row r="942" s="2" customFormat="1" ht="55.5" customHeight="1">
      <c r="A942" s="40"/>
      <c r="B942" s="41"/>
      <c r="C942" s="217" t="s">
        <v>993</v>
      </c>
      <c r="D942" s="217" t="s">
        <v>237</v>
      </c>
      <c r="E942" s="218" t="s">
        <v>2445</v>
      </c>
      <c r="F942" s="219" t="s">
        <v>2446</v>
      </c>
      <c r="G942" s="220" t="s">
        <v>369</v>
      </c>
      <c r="H942" s="221">
        <v>1071.8399999999999</v>
      </c>
      <c r="I942" s="222"/>
      <c r="J942" s="223">
        <f>ROUND(I942*H942,2)</f>
        <v>0</v>
      </c>
      <c r="K942" s="219" t="s">
        <v>241</v>
      </c>
      <c r="L942" s="46"/>
      <c r="M942" s="224" t="s">
        <v>19</v>
      </c>
      <c r="N942" s="225" t="s">
        <v>47</v>
      </c>
      <c r="O942" s="86"/>
      <c r="P942" s="226">
        <f>O942*H942</f>
        <v>0</v>
      </c>
      <c r="Q942" s="226">
        <v>0.00012</v>
      </c>
      <c r="R942" s="226">
        <f>Q942*H942</f>
        <v>0.12862079999999998</v>
      </c>
      <c r="S942" s="226">
        <v>0</v>
      </c>
      <c r="T942" s="227">
        <f>S942*H942</f>
        <v>0</v>
      </c>
      <c r="U942" s="40"/>
      <c r="V942" s="40"/>
      <c r="W942" s="40"/>
      <c r="X942" s="40"/>
      <c r="Y942" s="40"/>
      <c r="Z942" s="40"/>
      <c r="AA942" s="40"/>
      <c r="AB942" s="40"/>
      <c r="AC942" s="40"/>
      <c r="AD942" s="40"/>
      <c r="AE942" s="40"/>
      <c r="AR942" s="228" t="s">
        <v>448</v>
      </c>
      <c r="AT942" s="228" t="s">
        <v>237</v>
      </c>
      <c r="AU942" s="228" t="s">
        <v>85</v>
      </c>
      <c r="AY942" s="19" t="s">
        <v>235</v>
      </c>
      <c r="BE942" s="229">
        <f>IF(N942="základní",J942,0)</f>
        <v>0</v>
      </c>
      <c r="BF942" s="229">
        <f>IF(N942="snížená",J942,0)</f>
        <v>0</v>
      </c>
      <c r="BG942" s="229">
        <f>IF(N942="zákl. přenesená",J942,0)</f>
        <v>0</v>
      </c>
      <c r="BH942" s="229">
        <f>IF(N942="sníž. přenesená",J942,0)</f>
        <v>0</v>
      </c>
      <c r="BI942" s="229">
        <f>IF(N942="nulová",J942,0)</f>
        <v>0</v>
      </c>
      <c r="BJ942" s="19" t="s">
        <v>83</v>
      </c>
      <c r="BK942" s="229">
        <f>ROUND(I942*H942,2)</f>
        <v>0</v>
      </c>
      <c r="BL942" s="19" t="s">
        <v>448</v>
      </c>
      <c r="BM942" s="228" t="s">
        <v>2447</v>
      </c>
    </row>
    <row r="943" s="2" customFormat="1">
      <c r="A943" s="40"/>
      <c r="B943" s="41"/>
      <c r="C943" s="42"/>
      <c r="D943" s="230" t="s">
        <v>243</v>
      </c>
      <c r="E943" s="42"/>
      <c r="F943" s="231" t="s">
        <v>2448</v>
      </c>
      <c r="G943" s="42"/>
      <c r="H943" s="42"/>
      <c r="I943" s="232"/>
      <c r="J943" s="42"/>
      <c r="K943" s="42"/>
      <c r="L943" s="46"/>
      <c r="M943" s="233"/>
      <c r="N943" s="234"/>
      <c r="O943" s="86"/>
      <c r="P943" s="86"/>
      <c r="Q943" s="86"/>
      <c r="R943" s="86"/>
      <c r="S943" s="86"/>
      <c r="T943" s="87"/>
      <c r="U943" s="40"/>
      <c r="V943" s="40"/>
      <c r="W943" s="40"/>
      <c r="X943" s="40"/>
      <c r="Y943" s="40"/>
      <c r="Z943" s="40"/>
      <c r="AA943" s="40"/>
      <c r="AB943" s="40"/>
      <c r="AC943" s="40"/>
      <c r="AD943" s="40"/>
      <c r="AE943" s="40"/>
      <c r="AT943" s="19" t="s">
        <v>243</v>
      </c>
      <c r="AU943" s="19" t="s">
        <v>85</v>
      </c>
    </row>
    <row r="944" s="13" customFormat="1">
      <c r="A944" s="13"/>
      <c r="B944" s="235"/>
      <c r="C944" s="236"/>
      <c r="D944" s="237" t="s">
        <v>245</v>
      </c>
      <c r="E944" s="238" t="s">
        <v>19</v>
      </c>
      <c r="F944" s="239" t="s">
        <v>2449</v>
      </c>
      <c r="G944" s="236"/>
      <c r="H944" s="238" t="s">
        <v>19</v>
      </c>
      <c r="I944" s="240"/>
      <c r="J944" s="236"/>
      <c r="K944" s="236"/>
      <c r="L944" s="241"/>
      <c r="M944" s="242"/>
      <c r="N944" s="243"/>
      <c r="O944" s="243"/>
      <c r="P944" s="243"/>
      <c r="Q944" s="243"/>
      <c r="R944" s="243"/>
      <c r="S944" s="243"/>
      <c r="T944" s="244"/>
      <c r="U944" s="13"/>
      <c r="V944" s="13"/>
      <c r="W944" s="13"/>
      <c r="X944" s="13"/>
      <c r="Y944" s="13"/>
      <c r="Z944" s="13"/>
      <c r="AA944" s="13"/>
      <c r="AB944" s="13"/>
      <c r="AC944" s="13"/>
      <c r="AD944" s="13"/>
      <c r="AE944" s="13"/>
      <c r="AT944" s="245" t="s">
        <v>245</v>
      </c>
      <c r="AU944" s="245" t="s">
        <v>85</v>
      </c>
      <c r="AV944" s="13" t="s">
        <v>83</v>
      </c>
      <c r="AW944" s="13" t="s">
        <v>37</v>
      </c>
      <c r="AX944" s="13" t="s">
        <v>76</v>
      </c>
      <c r="AY944" s="245" t="s">
        <v>235</v>
      </c>
    </row>
    <row r="945" s="13" customFormat="1">
      <c r="A945" s="13"/>
      <c r="B945" s="235"/>
      <c r="C945" s="236"/>
      <c r="D945" s="237" t="s">
        <v>245</v>
      </c>
      <c r="E945" s="238" t="s">
        <v>19</v>
      </c>
      <c r="F945" s="239" t="s">
        <v>421</v>
      </c>
      <c r="G945" s="236"/>
      <c r="H945" s="238" t="s">
        <v>19</v>
      </c>
      <c r="I945" s="240"/>
      <c r="J945" s="236"/>
      <c r="K945" s="236"/>
      <c r="L945" s="241"/>
      <c r="M945" s="242"/>
      <c r="N945" s="243"/>
      <c r="O945" s="243"/>
      <c r="P945" s="243"/>
      <c r="Q945" s="243"/>
      <c r="R945" s="243"/>
      <c r="S945" s="243"/>
      <c r="T945" s="244"/>
      <c r="U945" s="13"/>
      <c r="V945" s="13"/>
      <c r="W945" s="13"/>
      <c r="X945" s="13"/>
      <c r="Y945" s="13"/>
      <c r="Z945" s="13"/>
      <c r="AA945" s="13"/>
      <c r="AB945" s="13"/>
      <c r="AC945" s="13"/>
      <c r="AD945" s="13"/>
      <c r="AE945" s="13"/>
      <c r="AT945" s="245" t="s">
        <v>245</v>
      </c>
      <c r="AU945" s="245" t="s">
        <v>85</v>
      </c>
      <c r="AV945" s="13" t="s">
        <v>83</v>
      </c>
      <c r="AW945" s="13" t="s">
        <v>37</v>
      </c>
      <c r="AX945" s="13" t="s">
        <v>76</v>
      </c>
      <c r="AY945" s="245" t="s">
        <v>235</v>
      </c>
    </row>
    <row r="946" s="14" customFormat="1">
      <c r="A946" s="14"/>
      <c r="B946" s="246"/>
      <c r="C946" s="247"/>
      <c r="D946" s="237" t="s">
        <v>245</v>
      </c>
      <c r="E946" s="248" t="s">
        <v>19</v>
      </c>
      <c r="F946" s="249" t="s">
        <v>2450</v>
      </c>
      <c r="G946" s="247"/>
      <c r="H946" s="250">
        <v>91.159999999999997</v>
      </c>
      <c r="I946" s="251"/>
      <c r="J946" s="247"/>
      <c r="K946" s="247"/>
      <c r="L946" s="252"/>
      <c r="M946" s="253"/>
      <c r="N946" s="254"/>
      <c r="O946" s="254"/>
      <c r="P946" s="254"/>
      <c r="Q946" s="254"/>
      <c r="R946" s="254"/>
      <c r="S946" s="254"/>
      <c r="T946" s="255"/>
      <c r="U946" s="14"/>
      <c r="V946" s="14"/>
      <c r="W946" s="14"/>
      <c r="X946" s="14"/>
      <c r="Y946" s="14"/>
      <c r="Z946" s="14"/>
      <c r="AA946" s="14"/>
      <c r="AB946" s="14"/>
      <c r="AC946" s="14"/>
      <c r="AD946" s="14"/>
      <c r="AE946" s="14"/>
      <c r="AT946" s="256" t="s">
        <v>245</v>
      </c>
      <c r="AU946" s="256" t="s">
        <v>85</v>
      </c>
      <c r="AV946" s="14" t="s">
        <v>85</v>
      </c>
      <c r="AW946" s="14" t="s">
        <v>37</v>
      </c>
      <c r="AX946" s="14" t="s">
        <v>76</v>
      </c>
      <c r="AY946" s="256" t="s">
        <v>235</v>
      </c>
    </row>
    <row r="947" s="14" customFormat="1">
      <c r="A947" s="14"/>
      <c r="B947" s="246"/>
      <c r="C947" s="247"/>
      <c r="D947" s="237" t="s">
        <v>245</v>
      </c>
      <c r="E947" s="248" t="s">
        <v>19</v>
      </c>
      <c r="F947" s="249" t="s">
        <v>2451</v>
      </c>
      <c r="G947" s="247"/>
      <c r="H947" s="250">
        <v>64</v>
      </c>
      <c r="I947" s="251"/>
      <c r="J947" s="247"/>
      <c r="K947" s="247"/>
      <c r="L947" s="252"/>
      <c r="M947" s="253"/>
      <c r="N947" s="254"/>
      <c r="O947" s="254"/>
      <c r="P947" s="254"/>
      <c r="Q947" s="254"/>
      <c r="R947" s="254"/>
      <c r="S947" s="254"/>
      <c r="T947" s="255"/>
      <c r="U947" s="14"/>
      <c r="V947" s="14"/>
      <c r="W947" s="14"/>
      <c r="X947" s="14"/>
      <c r="Y947" s="14"/>
      <c r="Z947" s="14"/>
      <c r="AA947" s="14"/>
      <c r="AB947" s="14"/>
      <c r="AC947" s="14"/>
      <c r="AD947" s="14"/>
      <c r="AE947" s="14"/>
      <c r="AT947" s="256" t="s">
        <v>245</v>
      </c>
      <c r="AU947" s="256" t="s">
        <v>85</v>
      </c>
      <c r="AV947" s="14" t="s">
        <v>85</v>
      </c>
      <c r="AW947" s="14" t="s">
        <v>37</v>
      </c>
      <c r="AX947" s="14" t="s">
        <v>76</v>
      </c>
      <c r="AY947" s="256" t="s">
        <v>235</v>
      </c>
    </row>
    <row r="948" s="13" customFormat="1">
      <c r="A948" s="13"/>
      <c r="B948" s="235"/>
      <c r="C948" s="236"/>
      <c r="D948" s="237" t="s">
        <v>245</v>
      </c>
      <c r="E948" s="238" t="s">
        <v>19</v>
      </c>
      <c r="F948" s="239" t="s">
        <v>422</v>
      </c>
      <c r="G948" s="236"/>
      <c r="H948" s="238" t="s">
        <v>19</v>
      </c>
      <c r="I948" s="240"/>
      <c r="J948" s="236"/>
      <c r="K948" s="236"/>
      <c r="L948" s="241"/>
      <c r="M948" s="242"/>
      <c r="N948" s="243"/>
      <c r="O948" s="243"/>
      <c r="P948" s="243"/>
      <c r="Q948" s="243"/>
      <c r="R948" s="243"/>
      <c r="S948" s="243"/>
      <c r="T948" s="244"/>
      <c r="U948" s="13"/>
      <c r="V948" s="13"/>
      <c r="W948" s="13"/>
      <c r="X948" s="13"/>
      <c r="Y948" s="13"/>
      <c r="Z948" s="13"/>
      <c r="AA948" s="13"/>
      <c r="AB948" s="13"/>
      <c r="AC948" s="13"/>
      <c r="AD948" s="13"/>
      <c r="AE948" s="13"/>
      <c r="AT948" s="245" t="s">
        <v>245</v>
      </c>
      <c r="AU948" s="245" t="s">
        <v>85</v>
      </c>
      <c r="AV948" s="13" t="s">
        <v>83</v>
      </c>
      <c r="AW948" s="13" t="s">
        <v>37</v>
      </c>
      <c r="AX948" s="13" t="s">
        <v>76</v>
      </c>
      <c r="AY948" s="245" t="s">
        <v>235</v>
      </c>
    </row>
    <row r="949" s="14" customFormat="1">
      <c r="A949" s="14"/>
      <c r="B949" s="246"/>
      <c r="C949" s="247"/>
      <c r="D949" s="237" t="s">
        <v>245</v>
      </c>
      <c r="E949" s="248" t="s">
        <v>19</v>
      </c>
      <c r="F949" s="249" t="s">
        <v>2452</v>
      </c>
      <c r="G949" s="247"/>
      <c r="H949" s="250">
        <v>146.62000000000001</v>
      </c>
      <c r="I949" s="251"/>
      <c r="J949" s="247"/>
      <c r="K949" s="247"/>
      <c r="L949" s="252"/>
      <c r="M949" s="253"/>
      <c r="N949" s="254"/>
      <c r="O949" s="254"/>
      <c r="P949" s="254"/>
      <c r="Q949" s="254"/>
      <c r="R949" s="254"/>
      <c r="S949" s="254"/>
      <c r="T949" s="255"/>
      <c r="U949" s="14"/>
      <c r="V949" s="14"/>
      <c r="W949" s="14"/>
      <c r="X949" s="14"/>
      <c r="Y949" s="14"/>
      <c r="Z949" s="14"/>
      <c r="AA949" s="14"/>
      <c r="AB949" s="14"/>
      <c r="AC949" s="14"/>
      <c r="AD949" s="14"/>
      <c r="AE949" s="14"/>
      <c r="AT949" s="256" t="s">
        <v>245</v>
      </c>
      <c r="AU949" s="256" t="s">
        <v>85</v>
      </c>
      <c r="AV949" s="14" t="s">
        <v>85</v>
      </c>
      <c r="AW949" s="14" t="s">
        <v>37</v>
      </c>
      <c r="AX949" s="14" t="s">
        <v>76</v>
      </c>
      <c r="AY949" s="256" t="s">
        <v>235</v>
      </c>
    </row>
    <row r="950" s="14" customFormat="1">
      <c r="A950" s="14"/>
      <c r="B950" s="246"/>
      <c r="C950" s="247"/>
      <c r="D950" s="237" t="s">
        <v>245</v>
      </c>
      <c r="E950" s="248" t="s">
        <v>19</v>
      </c>
      <c r="F950" s="249" t="s">
        <v>2453</v>
      </c>
      <c r="G950" s="247"/>
      <c r="H950" s="250">
        <v>136</v>
      </c>
      <c r="I950" s="251"/>
      <c r="J950" s="247"/>
      <c r="K950" s="247"/>
      <c r="L950" s="252"/>
      <c r="M950" s="253"/>
      <c r="N950" s="254"/>
      <c r="O950" s="254"/>
      <c r="P950" s="254"/>
      <c r="Q950" s="254"/>
      <c r="R950" s="254"/>
      <c r="S950" s="254"/>
      <c r="T950" s="255"/>
      <c r="U950" s="14"/>
      <c r="V950" s="14"/>
      <c r="W950" s="14"/>
      <c r="X950" s="14"/>
      <c r="Y950" s="14"/>
      <c r="Z950" s="14"/>
      <c r="AA950" s="14"/>
      <c r="AB950" s="14"/>
      <c r="AC950" s="14"/>
      <c r="AD950" s="14"/>
      <c r="AE950" s="14"/>
      <c r="AT950" s="256" t="s">
        <v>245</v>
      </c>
      <c r="AU950" s="256" t="s">
        <v>85</v>
      </c>
      <c r="AV950" s="14" t="s">
        <v>85</v>
      </c>
      <c r="AW950" s="14" t="s">
        <v>37</v>
      </c>
      <c r="AX950" s="14" t="s">
        <v>76</v>
      </c>
      <c r="AY950" s="256" t="s">
        <v>235</v>
      </c>
    </row>
    <row r="951" s="13" customFormat="1">
      <c r="A951" s="13"/>
      <c r="B951" s="235"/>
      <c r="C951" s="236"/>
      <c r="D951" s="237" t="s">
        <v>245</v>
      </c>
      <c r="E951" s="238" t="s">
        <v>19</v>
      </c>
      <c r="F951" s="239" t="s">
        <v>424</v>
      </c>
      <c r="G951" s="236"/>
      <c r="H951" s="238" t="s">
        <v>19</v>
      </c>
      <c r="I951" s="240"/>
      <c r="J951" s="236"/>
      <c r="K951" s="236"/>
      <c r="L951" s="241"/>
      <c r="M951" s="242"/>
      <c r="N951" s="243"/>
      <c r="O951" s="243"/>
      <c r="P951" s="243"/>
      <c r="Q951" s="243"/>
      <c r="R951" s="243"/>
      <c r="S951" s="243"/>
      <c r="T951" s="244"/>
      <c r="U951" s="13"/>
      <c r="V951" s="13"/>
      <c r="W951" s="13"/>
      <c r="X951" s="13"/>
      <c r="Y951" s="13"/>
      <c r="Z951" s="13"/>
      <c r="AA951" s="13"/>
      <c r="AB951" s="13"/>
      <c r="AC951" s="13"/>
      <c r="AD951" s="13"/>
      <c r="AE951" s="13"/>
      <c r="AT951" s="245" t="s">
        <v>245</v>
      </c>
      <c r="AU951" s="245" t="s">
        <v>85</v>
      </c>
      <c r="AV951" s="13" t="s">
        <v>83</v>
      </c>
      <c r="AW951" s="13" t="s">
        <v>37</v>
      </c>
      <c r="AX951" s="13" t="s">
        <v>76</v>
      </c>
      <c r="AY951" s="245" t="s">
        <v>235</v>
      </c>
    </row>
    <row r="952" s="14" customFormat="1">
      <c r="A952" s="14"/>
      <c r="B952" s="246"/>
      <c r="C952" s="247"/>
      <c r="D952" s="237" t="s">
        <v>245</v>
      </c>
      <c r="E952" s="248" t="s">
        <v>19</v>
      </c>
      <c r="F952" s="249" t="s">
        <v>2454</v>
      </c>
      <c r="G952" s="247"/>
      <c r="H952" s="250">
        <v>144.75999999999999</v>
      </c>
      <c r="I952" s="251"/>
      <c r="J952" s="247"/>
      <c r="K952" s="247"/>
      <c r="L952" s="252"/>
      <c r="M952" s="253"/>
      <c r="N952" s="254"/>
      <c r="O952" s="254"/>
      <c r="P952" s="254"/>
      <c r="Q952" s="254"/>
      <c r="R952" s="254"/>
      <c r="S952" s="254"/>
      <c r="T952" s="255"/>
      <c r="U952" s="14"/>
      <c r="V952" s="14"/>
      <c r="W952" s="14"/>
      <c r="X952" s="14"/>
      <c r="Y952" s="14"/>
      <c r="Z952" s="14"/>
      <c r="AA952" s="14"/>
      <c r="AB952" s="14"/>
      <c r="AC952" s="14"/>
      <c r="AD952" s="14"/>
      <c r="AE952" s="14"/>
      <c r="AT952" s="256" t="s">
        <v>245</v>
      </c>
      <c r="AU952" s="256" t="s">
        <v>85</v>
      </c>
      <c r="AV952" s="14" t="s">
        <v>85</v>
      </c>
      <c r="AW952" s="14" t="s">
        <v>37</v>
      </c>
      <c r="AX952" s="14" t="s">
        <v>76</v>
      </c>
      <c r="AY952" s="256" t="s">
        <v>235</v>
      </c>
    </row>
    <row r="953" s="14" customFormat="1">
      <c r="A953" s="14"/>
      <c r="B953" s="246"/>
      <c r="C953" s="247"/>
      <c r="D953" s="237" t="s">
        <v>245</v>
      </c>
      <c r="E953" s="248" t="s">
        <v>19</v>
      </c>
      <c r="F953" s="249" t="s">
        <v>2455</v>
      </c>
      <c r="G953" s="247"/>
      <c r="H953" s="250">
        <v>120</v>
      </c>
      <c r="I953" s="251"/>
      <c r="J953" s="247"/>
      <c r="K953" s="247"/>
      <c r="L953" s="252"/>
      <c r="M953" s="253"/>
      <c r="N953" s="254"/>
      <c r="O953" s="254"/>
      <c r="P953" s="254"/>
      <c r="Q953" s="254"/>
      <c r="R953" s="254"/>
      <c r="S953" s="254"/>
      <c r="T953" s="255"/>
      <c r="U953" s="14"/>
      <c r="V953" s="14"/>
      <c r="W953" s="14"/>
      <c r="X953" s="14"/>
      <c r="Y953" s="14"/>
      <c r="Z953" s="14"/>
      <c r="AA953" s="14"/>
      <c r="AB953" s="14"/>
      <c r="AC953" s="14"/>
      <c r="AD953" s="14"/>
      <c r="AE953" s="14"/>
      <c r="AT953" s="256" t="s">
        <v>245</v>
      </c>
      <c r="AU953" s="256" t="s">
        <v>85</v>
      </c>
      <c r="AV953" s="14" t="s">
        <v>85</v>
      </c>
      <c r="AW953" s="14" t="s">
        <v>37</v>
      </c>
      <c r="AX953" s="14" t="s">
        <v>76</v>
      </c>
      <c r="AY953" s="256" t="s">
        <v>235</v>
      </c>
    </row>
    <row r="954" s="13" customFormat="1">
      <c r="A954" s="13"/>
      <c r="B954" s="235"/>
      <c r="C954" s="236"/>
      <c r="D954" s="237" t="s">
        <v>245</v>
      </c>
      <c r="E954" s="238" t="s">
        <v>19</v>
      </c>
      <c r="F954" s="239" t="s">
        <v>686</v>
      </c>
      <c r="G954" s="236"/>
      <c r="H954" s="238" t="s">
        <v>19</v>
      </c>
      <c r="I954" s="240"/>
      <c r="J954" s="236"/>
      <c r="K954" s="236"/>
      <c r="L954" s="241"/>
      <c r="M954" s="242"/>
      <c r="N954" s="243"/>
      <c r="O954" s="243"/>
      <c r="P954" s="243"/>
      <c r="Q954" s="243"/>
      <c r="R954" s="243"/>
      <c r="S954" s="243"/>
      <c r="T954" s="244"/>
      <c r="U954" s="13"/>
      <c r="V954" s="13"/>
      <c r="W954" s="13"/>
      <c r="X954" s="13"/>
      <c r="Y954" s="13"/>
      <c r="Z954" s="13"/>
      <c r="AA954" s="13"/>
      <c r="AB954" s="13"/>
      <c r="AC954" s="13"/>
      <c r="AD954" s="13"/>
      <c r="AE954" s="13"/>
      <c r="AT954" s="245" t="s">
        <v>245</v>
      </c>
      <c r="AU954" s="245" t="s">
        <v>85</v>
      </c>
      <c r="AV954" s="13" t="s">
        <v>83</v>
      </c>
      <c r="AW954" s="13" t="s">
        <v>37</v>
      </c>
      <c r="AX954" s="13" t="s">
        <v>76</v>
      </c>
      <c r="AY954" s="245" t="s">
        <v>235</v>
      </c>
    </row>
    <row r="955" s="14" customFormat="1">
      <c r="A955" s="14"/>
      <c r="B955" s="246"/>
      <c r="C955" s="247"/>
      <c r="D955" s="237" t="s">
        <v>245</v>
      </c>
      <c r="E955" s="248" t="s">
        <v>19</v>
      </c>
      <c r="F955" s="249" t="s">
        <v>2456</v>
      </c>
      <c r="G955" s="247"/>
      <c r="H955" s="250">
        <v>306.10000000000002</v>
      </c>
      <c r="I955" s="251"/>
      <c r="J955" s="247"/>
      <c r="K955" s="247"/>
      <c r="L955" s="252"/>
      <c r="M955" s="253"/>
      <c r="N955" s="254"/>
      <c r="O955" s="254"/>
      <c r="P955" s="254"/>
      <c r="Q955" s="254"/>
      <c r="R955" s="254"/>
      <c r="S955" s="254"/>
      <c r="T955" s="255"/>
      <c r="U955" s="14"/>
      <c r="V955" s="14"/>
      <c r="W955" s="14"/>
      <c r="X955" s="14"/>
      <c r="Y955" s="14"/>
      <c r="Z955" s="14"/>
      <c r="AA955" s="14"/>
      <c r="AB955" s="14"/>
      <c r="AC955" s="14"/>
      <c r="AD955" s="14"/>
      <c r="AE955" s="14"/>
      <c r="AT955" s="256" t="s">
        <v>245</v>
      </c>
      <c r="AU955" s="256" t="s">
        <v>85</v>
      </c>
      <c r="AV955" s="14" t="s">
        <v>85</v>
      </c>
      <c r="AW955" s="14" t="s">
        <v>37</v>
      </c>
      <c r="AX955" s="14" t="s">
        <v>76</v>
      </c>
      <c r="AY955" s="256" t="s">
        <v>235</v>
      </c>
    </row>
    <row r="956" s="14" customFormat="1">
      <c r="A956" s="14"/>
      <c r="B956" s="246"/>
      <c r="C956" s="247"/>
      <c r="D956" s="237" t="s">
        <v>245</v>
      </c>
      <c r="E956" s="248" t="s">
        <v>19</v>
      </c>
      <c r="F956" s="249" t="s">
        <v>2457</v>
      </c>
      <c r="G956" s="247"/>
      <c r="H956" s="250">
        <v>63.200000000000003</v>
      </c>
      <c r="I956" s="251"/>
      <c r="J956" s="247"/>
      <c r="K956" s="247"/>
      <c r="L956" s="252"/>
      <c r="M956" s="253"/>
      <c r="N956" s="254"/>
      <c r="O956" s="254"/>
      <c r="P956" s="254"/>
      <c r="Q956" s="254"/>
      <c r="R956" s="254"/>
      <c r="S956" s="254"/>
      <c r="T956" s="255"/>
      <c r="U956" s="14"/>
      <c r="V956" s="14"/>
      <c r="W956" s="14"/>
      <c r="X956" s="14"/>
      <c r="Y956" s="14"/>
      <c r="Z956" s="14"/>
      <c r="AA956" s="14"/>
      <c r="AB956" s="14"/>
      <c r="AC956" s="14"/>
      <c r="AD956" s="14"/>
      <c r="AE956" s="14"/>
      <c r="AT956" s="256" t="s">
        <v>245</v>
      </c>
      <c r="AU956" s="256" t="s">
        <v>85</v>
      </c>
      <c r="AV956" s="14" t="s">
        <v>85</v>
      </c>
      <c r="AW956" s="14" t="s">
        <v>37</v>
      </c>
      <c r="AX956" s="14" t="s">
        <v>76</v>
      </c>
      <c r="AY956" s="256" t="s">
        <v>235</v>
      </c>
    </row>
    <row r="957" s="16" customFormat="1">
      <c r="A957" s="16"/>
      <c r="B957" s="268"/>
      <c r="C957" s="269"/>
      <c r="D957" s="237" t="s">
        <v>245</v>
      </c>
      <c r="E957" s="270" t="s">
        <v>19</v>
      </c>
      <c r="F957" s="271" t="s">
        <v>250</v>
      </c>
      <c r="G957" s="269"/>
      <c r="H957" s="272">
        <v>1071.8399999999999</v>
      </c>
      <c r="I957" s="273"/>
      <c r="J957" s="269"/>
      <c r="K957" s="269"/>
      <c r="L957" s="274"/>
      <c r="M957" s="275"/>
      <c r="N957" s="276"/>
      <c r="O957" s="276"/>
      <c r="P957" s="276"/>
      <c r="Q957" s="276"/>
      <c r="R957" s="276"/>
      <c r="S957" s="276"/>
      <c r="T957" s="277"/>
      <c r="U957" s="16"/>
      <c r="V957" s="16"/>
      <c r="W957" s="16"/>
      <c r="X957" s="16"/>
      <c r="Y957" s="16"/>
      <c r="Z957" s="16"/>
      <c r="AA957" s="16"/>
      <c r="AB957" s="16"/>
      <c r="AC957" s="16"/>
      <c r="AD957" s="16"/>
      <c r="AE957" s="16"/>
      <c r="AT957" s="278" t="s">
        <v>245</v>
      </c>
      <c r="AU957" s="278" t="s">
        <v>85</v>
      </c>
      <c r="AV957" s="16" t="s">
        <v>100</v>
      </c>
      <c r="AW957" s="16" t="s">
        <v>37</v>
      </c>
      <c r="AX957" s="16" t="s">
        <v>83</v>
      </c>
      <c r="AY957" s="278" t="s">
        <v>235</v>
      </c>
    </row>
    <row r="958" s="2" customFormat="1" ht="62.7" customHeight="1">
      <c r="A958" s="40"/>
      <c r="B958" s="41"/>
      <c r="C958" s="217" t="s">
        <v>999</v>
      </c>
      <c r="D958" s="217" t="s">
        <v>237</v>
      </c>
      <c r="E958" s="218" t="s">
        <v>2458</v>
      </c>
      <c r="F958" s="219" t="s">
        <v>2459</v>
      </c>
      <c r="G958" s="220" t="s">
        <v>379</v>
      </c>
      <c r="H958" s="221">
        <v>152.50999999999999</v>
      </c>
      <c r="I958" s="222"/>
      <c r="J958" s="223">
        <f>ROUND(I958*H958,2)</f>
        <v>0</v>
      </c>
      <c r="K958" s="219" t="s">
        <v>241</v>
      </c>
      <c r="L958" s="46"/>
      <c r="M958" s="224" t="s">
        <v>19</v>
      </c>
      <c r="N958" s="225" t="s">
        <v>47</v>
      </c>
      <c r="O958" s="86"/>
      <c r="P958" s="226">
        <f>O958*H958</f>
        <v>0</v>
      </c>
      <c r="Q958" s="226">
        <v>0.02963</v>
      </c>
      <c r="R958" s="226">
        <f>Q958*H958</f>
        <v>4.5188712999999998</v>
      </c>
      <c r="S958" s="226">
        <v>0</v>
      </c>
      <c r="T958" s="227">
        <f>S958*H958</f>
        <v>0</v>
      </c>
      <c r="U958" s="40"/>
      <c r="V958" s="40"/>
      <c r="W958" s="40"/>
      <c r="X958" s="40"/>
      <c r="Y958" s="40"/>
      <c r="Z958" s="40"/>
      <c r="AA958" s="40"/>
      <c r="AB958" s="40"/>
      <c r="AC958" s="40"/>
      <c r="AD958" s="40"/>
      <c r="AE958" s="40"/>
      <c r="AR958" s="228" t="s">
        <v>448</v>
      </c>
      <c r="AT958" s="228" t="s">
        <v>237</v>
      </c>
      <c r="AU958" s="228" t="s">
        <v>85</v>
      </c>
      <c r="AY958" s="19" t="s">
        <v>235</v>
      </c>
      <c r="BE958" s="229">
        <f>IF(N958="základní",J958,0)</f>
        <v>0</v>
      </c>
      <c r="BF958" s="229">
        <f>IF(N958="snížená",J958,0)</f>
        <v>0</v>
      </c>
      <c r="BG958" s="229">
        <f>IF(N958="zákl. přenesená",J958,0)</f>
        <v>0</v>
      </c>
      <c r="BH958" s="229">
        <f>IF(N958="sníž. přenesená",J958,0)</f>
        <v>0</v>
      </c>
      <c r="BI958" s="229">
        <f>IF(N958="nulová",J958,0)</f>
        <v>0</v>
      </c>
      <c r="BJ958" s="19" t="s">
        <v>83</v>
      </c>
      <c r="BK958" s="229">
        <f>ROUND(I958*H958,2)</f>
        <v>0</v>
      </c>
      <c r="BL958" s="19" t="s">
        <v>448</v>
      </c>
      <c r="BM958" s="228" t="s">
        <v>2460</v>
      </c>
    </row>
    <row r="959" s="2" customFormat="1">
      <c r="A959" s="40"/>
      <c r="B959" s="41"/>
      <c r="C959" s="42"/>
      <c r="D959" s="230" t="s">
        <v>243</v>
      </c>
      <c r="E959" s="42"/>
      <c r="F959" s="231" t="s">
        <v>2461</v>
      </c>
      <c r="G959" s="42"/>
      <c r="H959" s="42"/>
      <c r="I959" s="232"/>
      <c r="J959" s="42"/>
      <c r="K959" s="42"/>
      <c r="L959" s="46"/>
      <c r="M959" s="233"/>
      <c r="N959" s="234"/>
      <c r="O959" s="86"/>
      <c r="P959" s="86"/>
      <c r="Q959" s="86"/>
      <c r="R959" s="86"/>
      <c r="S959" s="86"/>
      <c r="T959" s="87"/>
      <c r="U959" s="40"/>
      <c r="V959" s="40"/>
      <c r="W959" s="40"/>
      <c r="X959" s="40"/>
      <c r="Y959" s="40"/>
      <c r="Z959" s="40"/>
      <c r="AA959" s="40"/>
      <c r="AB959" s="40"/>
      <c r="AC959" s="40"/>
      <c r="AD959" s="40"/>
      <c r="AE959" s="40"/>
      <c r="AT959" s="19" t="s">
        <v>243</v>
      </c>
      <c r="AU959" s="19" t="s">
        <v>85</v>
      </c>
    </row>
    <row r="960" s="13" customFormat="1">
      <c r="A960" s="13"/>
      <c r="B960" s="235"/>
      <c r="C960" s="236"/>
      <c r="D960" s="237" t="s">
        <v>245</v>
      </c>
      <c r="E960" s="238" t="s">
        <v>19</v>
      </c>
      <c r="F960" s="239" t="s">
        <v>2462</v>
      </c>
      <c r="G960" s="236"/>
      <c r="H960" s="238" t="s">
        <v>19</v>
      </c>
      <c r="I960" s="240"/>
      <c r="J960" s="236"/>
      <c r="K960" s="236"/>
      <c r="L960" s="241"/>
      <c r="M960" s="242"/>
      <c r="N960" s="243"/>
      <c r="O960" s="243"/>
      <c r="P960" s="243"/>
      <c r="Q960" s="243"/>
      <c r="R960" s="243"/>
      <c r="S960" s="243"/>
      <c r="T960" s="244"/>
      <c r="U960" s="13"/>
      <c r="V960" s="13"/>
      <c r="W960" s="13"/>
      <c r="X960" s="13"/>
      <c r="Y960" s="13"/>
      <c r="Z960" s="13"/>
      <c r="AA960" s="13"/>
      <c r="AB960" s="13"/>
      <c r="AC960" s="13"/>
      <c r="AD960" s="13"/>
      <c r="AE960" s="13"/>
      <c r="AT960" s="245" t="s">
        <v>245</v>
      </c>
      <c r="AU960" s="245" t="s">
        <v>85</v>
      </c>
      <c r="AV960" s="13" t="s">
        <v>83</v>
      </c>
      <c r="AW960" s="13" t="s">
        <v>37</v>
      </c>
      <c r="AX960" s="13" t="s">
        <v>76</v>
      </c>
      <c r="AY960" s="245" t="s">
        <v>235</v>
      </c>
    </row>
    <row r="961" s="14" customFormat="1">
      <c r="A961" s="14"/>
      <c r="B961" s="246"/>
      <c r="C961" s="247"/>
      <c r="D961" s="237" t="s">
        <v>245</v>
      </c>
      <c r="E961" s="248" t="s">
        <v>19</v>
      </c>
      <c r="F961" s="249" t="s">
        <v>1784</v>
      </c>
      <c r="G961" s="247"/>
      <c r="H961" s="250">
        <v>70.859999999999999</v>
      </c>
      <c r="I961" s="251"/>
      <c r="J961" s="247"/>
      <c r="K961" s="247"/>
      <c r="L961" s="252"/>
      <c r="M961" s="253"/>
      <c r="N961" s="254"/>
      <c r="O961" s="254"/>
      <c r="P961" s="254"/>
      <c r="Q961" s="254"/>
      <c r="R961" s="254"/>
      <c r="S961" s="254"/>
      <c r="T961" s="255"/>
      <c r="U961" s="14"/>
      <c r="V961" s="14"/>
      <c r="W961" s="14"/>
      <c r="X961" s="14"/>
      <c r="Y961" s="14"/>
      <c r="Z961" s="14"/>
      <c r="AA961" s="14"/>
      <c r="AB961" s="14"/>
      <c r="AC961" s="14"/>
      <c r="AD961" s="14"/>
      <c r="AE961" s="14"/>
      <c r="AT961" s="256" t="s">
        <v>245</v>
      </c>
      <c r="AU961" s="256" t="s">
        <v>85</v>
      </c>
      <c r="AV961" s="14" t="s">
        <v>85</v>
      </c>
      <c r="AW961" s="14" t="s">
        <v>37</v>
      </c>
      <c r="AX961" s="14" t="s">
        <v>76</v>
      </c>
      <c r="AY961" s="256" t="s">
        <v>235</v>
      </c>
    </row>
    <row r="962" s="14" customFormat="1">
      <c r="A962" s="14"/>
      <c r="B962" s="246"/>
      <c r="C962" s="247"/>
      <c r="D962" s="237" t="s">
        <v>245</v>
      </c>
      <c r="E962" s="248" t="s">
        <v>19</v>
      </c>
      <c r="F962" s="249" t="s">
        <v>1807</v>
      </c>
      <c r="G962" s="247"/>
      <c r="H962" s="250">
        <v>81.650000000000006</v>
      </c>
      <c r="I962" s="251"/>
      <c r="J962" s="247"/>
      <c r="K962" s="247"/>
      <c r="L962" s="252"/>
      <c r="M962" s="253"/>
      <c r="N962" s="254"/>
      <c r="O962" s="254"/>
      <c r="P962" s="254"/>
      <c r="Q962" s="254"/>
      <c r="R962" s="254"/>
      <c r="S962" s="254"/>
      <c r="T962" s="255"/>
      <c r="U962" s="14"/>
      <c r="V962" s="14"/>
      <c r="W962" s="14"/>
      <c r="X962" s="14"/>
      <c r="Y962" s="14"/>
      <c r="Z962" s="14"/>
      <c r="AA962" s="14"/>
      <c r="AB962" s="14"/>
      <c r="AC962" s="14"/>
      <c r="AD962" s="14"/>
      <c r="AE962" s="14"/>
      <c r="AT962" s="256" t="s">
        <v>245</v>
      </c>
      <c r="AU962" s="256" t="s">
        <v>85</v>
      </c>
      <c r="AV962" s="14" t="s">
        <v>85</v>
      </c>
      <c r="AW962" s="14" t="s">
        <v>37</v>
      </c>
      <c r="AX962" s="14" t="s">
        <v>76</v>
      </c>
      <c r="AY962" s="256" t="s">
        <v>235</v>
      </c>
    </row>
    <row r="963" s="16" customFormat="1">
      <c r="A963" s="16"/>
      <c r="B963" s="268"/>
      <c r="C963" s="269"/>
      <c r="D963" s="237" t="s">
        <v>245</v>
      </c>
      <c r="E963" s="270" t="s">
        <v>19</v>
      </c>
      <c r="F963" s="271" t="s">
        <v>250</v>
      </c>
      <c r="G963" s="269"/>
      <c r="H963" s="272">
        <v>152.50999999999999</v>
      </c>
      <c r="I963" s="273"/>
      <c r="J963" s="269"/>
      <c r="K963" s="269"/>
      <c r="L963" s="274"/>
      <c r="M963" s="275"/>
      <c r="N963" s="276"/>
      <c r="O963" s="276"/>
      <c r="P963" s="276"/>
      <c r="Q963" s="276"/>
      <c r="R963" s="276"/>
      <c r="S963" s="276"/>
      <c r="T963" s="277"/>
      <c r="U963" s="16"/>
      <c r="V963" s="16"/>
      <c r="W963" s="16"/>
      <c r="X963" s="16"/>
      <c r="Y963" s="16"/>
      <c r="Z963" s="16"/>
      <c r="AA963" s="16"/>
      <c r="AB963" s="16"/>
      <c r="AC963" s="16"/>
      <c r="AD963" s="16"/>
      <c r="AE963" s="16"/>
      <c r="AT963" s="278" t="s">
        <v>245</v>
      </c>
      <c r="AU963" s="278" t="s">
        <v>85</v>
      </c>
      <c r="AV963" s="16" t="s">
        <v>100</v>
      </c>
      <c r="AW963" s="16" t="s">
        <v>37</v>
      </c>
      <c r="AX963" s="16" t="s">
        <v>83</v>
      </c>
      <c r="AY963" s="278" t="s">
        <v>235</v>
      </c>
    </row>
    <row r="964" s="2" customFormat="1" ht="55.5" customHeight="1">
      <c r="A964" s="40"/>
      <c r="B964" s="41"/>
      <c r="C964" s="217" t="s">
        <v>1025</v>
      </c>
      <c r="D964" s="217" t="s">
        <v>237</v>
      </c>
      <c r="E964" s="218" t="s">
        <v>2463</v>
      </c>
      <c r="F964" s="219" t="s">
        <v>2464</v>
      </c>
      <c r="G964" s="220" t="s">
        <v>379</v>
      </c>
      <c r="H964" s="221">
        <v>64.200000000000003</v>
      </c>
      <c r="I964" s="222"/>
      <c r="J964" s="223">
        <f>ROUND(I964*H964,2)</f>
        <v>0</v>
      </c>
      <c r="K964" s="219" t="s">
        <v>241</v>
      </c>
      <c r="L964" s="46"/>
      <c r="M964" s="224" t="s">
        <v>19</v>
      </c>
      <c r="N964" s="225" t="s">
        <v>47</v>
      </c>
      <c r="O964" s="86"/>
      <c r="P964" s="226">
        <f>O964*H964</f>
        <v>0</v>
      </c>
      <c r="Q964" s="226">
        <v>0.011820000000000001</v>
      </c>
      <c r="R964" s="226">
        <f>Q964*H964</f>
        <v>0.75884400000000007</v>
      </c>
      <c r="S964" s="226">
        <v>0</v>
      </c>
      <c r="T964" s="227">
        <f>S964*H964</f>
        <v>0</v>
      </c>
      <c r="U964" s="40"/>
      <c r="V964" s="40"/>
      <c r="W964" s="40"/>
      <c r="X964" s="40"/>
      <c r="Y964" s="40"/>
      <c r="Z964" s="40"/>
      <c r="AA964" s="40"/>
      <c r="AB964" s="40"/>
      <c r="AC964" s="40"/>
      <c r="AD964" s="40"/>
      <c r="AE964" s="40"/>
      <c r="AR964" s="228" t="s">
        <v>448</v>
      </c>
      <c r="AT964" s="228" t="s">
        <v>237</v>
      </c>
      <c r="AU964" s="228" t="s">
        <v>85</v>
      </c>
      <c r="AY964" s="19" t="s">
        <v>235</v>
      </c>
      <c r="BE964" s="229">
        <f>IF(N964="základní",J964,0)</f>
        <v>0</v>
      </c>
      <c r="BF964" s="229">
        <f>IF(N964="snížená",J964,0)</f>
        <v>0</v>
      </c>
      <c r="BG964" s="229">
        <f>IF(N964="zákl. přenesená",J964,0)</f>
        <v>0</v>
      </c>
      <c r="BH964" s="229">
        <f>IF(N964="sníž. přenesená",J964,0)</f>
        <v>0</v>
      </c>
      <c r="BI964" s="229">
        <f>IF(N964="nulová",J964,0)</f>
        <v>0</v>
      </c>
      <c r="BJ964" s="19" t="s">
        <v>83</v>
      </c>
      <c r="BK964" s="229">
        <f>ROUND(I964*H964,2)</f>
        <v>0</v>
      </c>
      <c r="BL964" s="19" t="s">
        <v>448</v>
      </c>
      <c r="BM964" s="228" t="s">
        <v>2465</v>
      </c>
    </row>
    <row r="965" s="2" customFormat="1">
      <c r="A965" s="40"/>
      <c r="B965" s="41"/>
      <c r="C965" s="42"/>
      <c r="D965" s="230" t="s">
        <v>243</v>
      </c>
      <c r="E965" s="42"/>
      <c r="F965" s="231" t="s">
        <v>2466</v>
      </c>
      <c r="G965" s="42"/>
      <c r="H965" s="42"/>
      <c r="I965" s="232"/>
      <c r="J965" s="42"/>
      <c r="K965" s="42"/>
      <c r="L965" s="46"/>
      <c r="M965" s="233"/>
      <c r="N965" s="234"/>
      <c r="O965" s="86"/>
      <c r="P965" s="86"/>
      <c r="Q965" s="86"/>
      <c r="R965" s="86"/>
      <c r="S965" s="86"/>
      <c r="T965" s="87"/>
      <c r="U965" s="40"/>
      <c r="V965" s="40"/>
      <c r="W965" s="40"/>
      <c r="X965" s="40"/>
      <c r="Y965" s="40"/>
      <c r="Z965" s="40"/>
      <c r="AA965" s="40"/>
      <c r="AB965" s="40"/>
      <c r="AC965" s="40"/>
      <c r="AD965" s="40"/>
      <c r="AE965" s="40"/>
      <c r="AT965" s="19" t="s">
        <v>243</v>
      </c>
      <c r="AU965" s="19" t="s">
        <v>85</v>
      </c>
    </row>
    <row r="966" s="13" customFormat="1">
      <c r="A966" s="13"/>
      <c r="B966" s="235"/>
      <c r="C966" s="236"/>
      <c r="D966" s="237" t="s">
        <v>245</v>
      </c>
      <c r="E966" s="238" t="s">
        <v>19</v>
      </c>
      <c r="F966" s="239" t="s">
        <v>2462</v>
      </c>
      <c r="G966" s="236"/>
      <c r="H966" s="238" t="s">
        <v>19</v>
      </c>
      <c r="I966" s="240"/>
      <c r="J966" s="236"/>
      <c r="K966" s="236"/>
      <c r="L966" s="241"/>
      <c r="M966" s="242"/>
      <c r="N966" s="243"/>
      <c r="O966" s="243"/>
      <c r="P966" s="243"/>
      <c r="Q966" s="243"/>
      <c r="R966" s="243"/>
      <c r="S966" s="243"/>
      <c r="T966" s="244"/>
      <c r="U966" s="13"/>
      <c r="V966" s="13"/>
      <c r="W966" s="13"/>
      <c r="X966" s="13"/>
      <c r="Y966" s="13"/>
      <c r="Z966" s="13"/>
      <c r="AA966" s="13"/>
      <c r="AB966" s="13"/>
      <c r="AC966" s="13"/>
      <c r="AD966" s="13"/>
      <c r="AE966" s="13"/>
      <c r="AT966" s="245" t="s">
        <v>245</v>
      </c>
      <c r="AU966" s="245" t="s">
        <v>85</v>
      </c>
      <c r="AV966" s="13" t="s">
        <v>83</v>
      </c>
      <c r="AW966" s="13" t="s">
        <v>37</v>
      </c>
      <c r="AX966" s="13" t="s">
        <v>76</v>
      </c>
      <c r="AY966" s="245" t="s">
        <v>235</v>
      </c>
    </row>
    <row r="967" s="14" customFormat="1">
      <c r="A967" s="14"/>
      <c r="B967" s="246"/>
      <c r="C967" s="247"/>
      <c r="D967" s="237" t="s">
        <v>245</v>
      </c>
      <c r="E967" s="248" t="s">
        <v>19</v>
      </c>
      <c r="F967" s="249" t="s">
        <v>1786</v>
      </c>
      <c r="G967" s="247"/>
      <c r="H967" s="250">
        <v>64.200000000000003</v>
      </c>
      <c r="I967" s="251"/>
      <c r="J967" s="247"/>
      <c r="K967" s="247"/>
      <c r="L967" s="252"/>
      <c r="M967" s="253"/>
      <c r="N967" s="254"/>
      <c r="O967" s="254"/>
      <c r="P967" s="254"/>
      <c r="Q967" s="254"/>
      <c r="R967" s="254"/>
      <c r="S967" s="254"/>
      <c r="T967" s="255"/>
      <c r="U967" s="14"/>
      <c r="V967" s="14"/>
      <c r="W967" s="14"/>
      <c r="X967" s="14"/>
      <c r="Y967" s="14"/>
      <c r="Z967" s="14"/>
      <c r="AA967" s="14"/>
      <c r="AB967" s="14"/>
      <c r="AC967" s="14"/>
      <c r="AD967" s="14"/>
      <c r="AE967" s="14"/>
      <c r="AT967" s="256" t="s">
        <v>245</v>
      </c>
      <c r="AU967" s="256" t="s">
        <v>85</v>
      </c>
      <c r="AV967" s="14" t="s">
        <v>85</v>
      </c>
      <c r="AW967" s="14" t="s">
        <v>37</v>
      </c>
      <c r="AX967" s="14" t="s">
        <v>76</v>
      </c>
      <c r="AY967" s="256" t="s">
        <v>235</v>
      </c>
    </row>
    <row r="968" s="16" customFormat="1">
      <c r="A968" s="16"/>
      <c r="B968" s="268"/>
      <c r="C968" s="269"/>
      <c r="D968" s="237" t="s">
        <v>245</v>
      </c>
      <c r="E968" s="270" t="s">
        <v>19</v>
      </c>
      <c r="F968" s="271" t="s">
        <v>250</v>
      </c>
      <c r="G968" s="269"/>
      <c r="H968" s="272">
        <v>64.200000000000003</v>
      </c>
      <c r="I968" s="273"/>
      <c r="J968" s="269"/>
      <c r="K968" s="269"/>
      <c r="L968" s="274"/>
      <c r="M968" s="275"/>
      <c r="N968" s="276"/>
      <c r="O968" s="276"/>
      <c r="P968" s="276"/>
      <c r="Q968" s="276"/>
      <c r="R968" s="276"/>
      <c r="S968" s="276"/>
      <c r="T968" s="277"/>
      <c r="U968" s="16"/>
      <c r="V968" s="16"/>
      <c r="W968" s="16"/>
      <c r="X968" s="16"/>
      <c r="Y968" s="16"/>
      <c r="Z968" s="16"/>
      <c r="AA968" s="16"/>
      <c r="AB968" s="16"/>
      <c r="AC968" s="16"/>
      <c r="AD968" s="16"/>
      <c r="AE968" s="16"/>
      <c r="AT968" s="278" t="s">
        <v>245</v>
      </c>
      <c r="AU968" s="278" t="s">
        <v>85</v>
      </c>
      <c r="AV968" s="16" t="s">
        <v>100</v>
      </c>
      <c r="AW968" s="16" t="s">
        <v>37</v>
      </c>
      <c r="AX968" s="16" t="s">
        <v>83</v>
      </c>
      <c r="AY968" s="278" t="s">
        <v>235</v>
      </c>
    </row>
    <row r="969" s="2" customFormat="1" ht="55.5" customHeight="1">
      <c r="A969" s="40"/>
      <c r="B969" s="41"/>
      <c r="C969" s="217" t="s">
        <v>1068</v>
      </c>
      <c r="D969" s="217" t="s">
        <v>237</v>
      </c>
      <c r="E969" s="218" t="s">
        <v>2467</v>
      </c>
      <c r="F969" s="219" t="s">
        <v>2468</v>
      </c>
      <c r="G969" s="220" t="s">
        <v>379</v>
      </c>
      <c r="H969" s="221">
        <v>3.6699999999999999</v>
      </c>
      <c r="I969" s="222"/>
      <c r="J969" s="223">
        <f>ROUND(I969*H969,2)</f>
        <v>0</v>
      </c>
      <c r="K969" s="219" t="s">
        <v>241</v>
      </c>
      <c r="L969" s="46"/>
      <c r="M969" s="224" t="s">
        <v>19</v>
      </c>
      <c r="N969" s="225" t="s">
        <v>47</v>
      </c>
      <c r="O969" s="86"/>
      <c r="P969" s="226">
        <f>O969*H969</f>
        <v>0</v>
      </c>
      <c r="Q969" s="226">
        <v>0.01324</v>
      </c>
      <c r="R969" s="226">
        <f>Q969*H969</f>
        <v>0.048590799999999996</v>
      </c>
      <c r="S969" s="226">
        <v>0</v>
      </c>
      <c r="T969" s="227">
        <f>S969*H969</f>
        <v>0</v>
      </c>
      <c r="U969" s="40"/>
      <c r="V969" s="40"/>
      <c r="W969" s="40"/>
      <c r="X969" s="40"/>
      <c r="Y969" s="40"/>
      <c r="Z969" s="40"/>
      <c r="AA969" s="40"/>
      <c r="AB969" s="40"/>
      <c r="AC969" s="40"/>
      <c r="AD969" s="40"/>
      <c r="AE969" s="40"/>
      <c r="AR969" s="228" t="s">
        <v>448</v>
      </c>
      <c r="AT969" s="228" t="s">
        <v>237</v>
      </c>
      <c r="AU969" s="228" t="s">
        <v>85</v>
      </c>
      <c r="AY969" s="19" t="s">
        <v>235</v>
      </c>
      <c r="BE969" s="229">
        <f>IF(N969="základní",J969,0)</f>
        <v>0</v>
      </c>
      <c r="BF969" s="229">
        <f>IF(N969="snížená",J969,0)</f>
        <v>0</v>
      </c>
      <c r="BG969" s="229">
        <f>IF(N969="zákl. přenesená",J969,0)</f>
        <v>0</v>
      </c>
      <c r="BH969" s="229">
        <f>IF(N969="sníž. přenesená",J969,0)</f>
        <v>0</v>
      </c>
      <c r="BI969" s="229">
        <f>IF(N969="nulová",J969,0)</f>
        <v>0</v>
      </c>
      <c r="BJ969" s="19" t="s">
        <v>83</v>
      </c>
      <c r="BK969" s="229">
        <f>ROUND(I969*H969,2)</f>
        <v>0</v>
      </c>
      <c r="BL969" s="19" t="s">
        <v>448</v>
      </c>
      <c r="BM969" s="228" t="s">
        <v>2469</v>
      </c>
    </row>
    <row r="970" s="2" customFormat="1">
      <c r="A970" s="40"/>
      <c r="B970" s="41"/>
      <c r="C970" s="42"/>
      <c r="D970" s="230" t="s">
        <v>243</v>
      </c>
      <c r="E970" s="42"/>
      <c r="F970" s="231" t="s">
        <v>2470</v>
      </c>
      <c r="G970" s="42"/>
      <c r="H970" s="42"/>
      <c r="I970" s="232"/>
      <c r="J970" s="42"/>
      <c r="K970" s="42"/>
      <c r="L970" s="46"/>
      <c r="M970" s="233"/>
      <c r="N970" s="234"/>
      <c r="O970" s="86"/>
      <c r="P970" s="86"/>
      <c r="Q970" s="86"/>
      <c r="R970" s="86"/>
      <c r="S970" s="86"/>
      <c r="T970" s="87"/>
      <c r="U970" s="40"/>
      <c r="V970" s="40"/>
      <c r="W970" s="40"/>
      <c r="X970" s="40"/>
      <c r="Y970" s="40"/>
      <c r="Z970" s="40"/>
      <c r="AA970" s="40"/>
      <c r="AB970" s="40"/>
      <c r="AC970" s="40"/>
      <c r="AD970" s="40"/>
      <c r="AE970" s="40"/>
      <c r="AT970" s="19" t="s">
        <v>243</v>
      </c>
      <c r="AU970" s="19" t="s">
        <v>85</v>
      </c>
    </row>
    <row r="971" s="13" customFormat="1">
      <c r="A971" s="13"/>
      <c r="B971" s="235"/>
      <c r="C971" s="236"/>
      <c r="D971" s="237" t="s">
        <v>245</v>
      </c>
      <c r="E971" s="238" t="s">
        <v>19</v>
      </c>
      <c r="F971" s="239" t="s">
        <v>2462</v>
      </c>
      <c r="G971" s="236"/>
      <c r="H971" s="238" t="s">
        <v>19</v>
      </c>
      <c r="I971" s="240"/>
      <c r="J971" s="236"/>
      <c r="K971" s="236"/>
      <c r="L971" s="241"/>
      <c r="M971" s="242"/>
      <c r="N971" s="243"/>
      <c r="O971" s="243"/>
      <c r="P971" s="243"/>
      <c r="Q971" s="243"/>
      <c r="R971" s="243"/>
      <c r="S971" s="243"/>
      <c r="T971" s="244"/>
      <c r="U971" s="13"/>
      <c r="V971" s="13"/>
      <c r="W971" s="13"/>
      <c r="X971" s="13"/>
      <c r="Y971" s="13"/>
      <c r="Z971" s="13"/>
      <c r="AA971" s="13"/>
      <c r="AB971" s="13"/>
      <c r="AC971" s="13"/>
      <c r="AD971" s="13"/>
      <c r="AE971" s="13"/>
      <c r="AT971" s="245" t="s">
        <v>245</v>
      </c>
      <c r="AU971" s="245" t="s">
        <v>85</v>
      </c>
      <c r="AV971" s="13" t="s">
        <v>83</v>
      </c>
      <c r="AW971" s="13" t="s">
        <v>37</v>
      </c>
      <c r="AX971" s="13" t="s">
        <v>76</v>
      </c>
      <c r="AY971" s="245" t="s">
        <v>235</v>
      </c>
    </row>
    <row r="972" s="14" customFormat="1">
      <c r="A972" s="14"/>
      <c r="B972" s="246"/>
      <c r="C972" s="247"/>
      <c r="D972" s="237" t="s">
        <v>245</v>
      </c>
      <c r="E972" s="248" t="s">
        <v>19</v>
      </c>
      <c r="F972" s="249" t="s">
        <v>1788</v>
      </c>
      <c r="G972" s="247"/>
      <c r="H972" s="250">
        <v>3.6699999999999999</v>
      </c>
      <c r="I972" s="251"/>
      <c r="J972" s="247"/>
      <c r="K972" s="247"/>
      <c r="L972" s="252"/>
      <c r="M972" s="253"/>
      <c r="N972" s="254"/>
      <c r="O972" s="254"/>
      <c r="P972" s="254"/>
      <c r="Q972" s="254"/>
      <c r="R972" s="254"/>
      <c r="S972" s="254"/>
      <c r="T972" s="255"/>
      <c r="U972" s="14"/>
      <c r="V972" s="14"/>
      <c r="W972" s="14"/>
      <c r="X972" s="14"/>
      <c r="Y972" s="14"/>
      <c r="Z972" s="14"/>
      <c r="AA972" s="14"/>
      <c r="AB972" s="14"/>
      <c r="AC972" s="14"/>
      <c r="AD972" s="14"/>
      <c r="AE972" s="14"/>
      <c r="AT972" s="256" t="s">
        <v>245</v>
      </c>
      <c r="AU972" s="256" t="s">
        <v>85</v>
      </c>
      <c r="AV972" s="14" t="s">
        <v>85</v>
      </c>
      <c r="AW972" s="14" t="s">
        <v>37</v>
      </c>
      <c r="AX972" s="14" t="s">
        <v>76</v>
      </c>
      <c r="AY972" s="256" t="s">
        <v>235</v>
      </c>
    </row>
    <row r="973" s="16" customFormat="1">
      <c r="A973" s="16"/>
      <c r="B973" s="268"/>
      <c r="C973" s="269"/>
      <c r="D973" s="237" t="s">
        <v>245</v>
      </c>
      <c r="E973" s="270" t="s">
        <v>19</v>
      </c>
      <c r="F973" s="271" t="s">
        <v>250</v>
      </c>
      <c r="G973" s="269"/>
      <c r="H973" s="272">
        <v>3.6699999999999999</v>
      </c>
      <c r="I973" s="273"/>
      <c r="J973" s="269"/>
      <c r="K973" s="269"/>
      <c r="L973" s="274"/>
      <c r="M973" s="275"/>
      <c r="N973" s="276"/>
      <c r="O973" s="276"/>
      <c r="P973" s="276"/>
      <c r="Q973" s="276"/>
      <c r="R973" s="276"/>
      <c r="S973" s="276"/>
      <c r="T973" s="277"/>
      <c r="U973" s="16"/>
      <c r="V973" s="16"/>
      <c r="W973" s="16"/>
      <c r="X973" s="16"/>
      <c r="Y973" s="16"/>
      <c r="Z973" s="16"/>
      <c r="AA973" s="16"/>
      <c r="AB973" s="16"/>
      <c r="AC973" s="16"/>
      <c r="AD973" s="16"/>
      <c r="AE973" s="16"/>
      <c r="AT973" s="278" t="s">
        <v>245</v>
      </c>
      <c r="AU973" s="278" t="s">
        <v>85</v>
      </c>
      <c r="AV973" s="16" t="s">
        <v>100</v>
      </c>
      <c r="AW973" s="16" t="s">
        <v>37</v>
      </c>
      <c r="AX973" s="16" t="s">
        <v>83</v>
      </c>
      <c r="AY973" s="278" t="s">
        <v>235</v>
      </c>
    </row>
    <row r="974" s="2" customFormat="1" ht="49.05" customHeight="1">
      <c r="A974" s="40"/>
      <c r="B974" s="41"/>
      <c r="C974" s="217" t="s">
        <v>1096</v>
      </c>
      <c r="D974" s="217" t="s">
        <v>237</v>
      </c>
      <c r="E974" s="218" t="s">
        <v>2471</v>
      </c>
      <c r="F974" s="219" t="s">
        <v>2472</v>
      </c>
      <c r="G974" s="220" t="s">
        <v>379</v>
      </c>
      <c r="H974" s="221">
        <v>34.649999999999999</v>
      </c>
      <c r="I974" s="222"/>
      <c r="J974" s="223">
        <f>ROUND(I974*H974,2)</f>
        <v>0</v>
      </c>
      <c r="K974" s="219" t="s">
        <v>370</v>
      </c>
      <c r="L974" s="46"/>
      <c r="M974" s="224" t="s">
        <v>19</v>
      </c>
      <c r="N974" s="225" t="s">
        <v>47</v>
      </c>
      <c r="O974" s="86"/>
      <c r="P974" s="226">
        <f>O974*H974</f>
        <v>0</v>
      </c>
      <c r="Q974" s="226">
        <v>0.014880000000000001</v>
      </c>
      <c r="R974" s="226">
        <f>Q974*H974</f>
        <v>0.51559200000000005</v>
      </c>
      <c r="S974" s="226">
        <v>0</v>
      </c>
      <c r="T974" s="227">
        <f>S974*H974</f>
        <v>0</v>
      </c>
      <c r="U974" s="40"/>
      <c r="V974" s="40"/>
      <c r="W974" s="40"/>
      <c r="X974" s="40"/>
      <c r="Y974" s="40"/>
      <c r="Z974" s="40"/>
      <c r="AA974" s="40"/>
      <c r="AB974" s="40"/>
      <c r="AC974" s="40"/>
      <c r="AD974" s="40"/>
      <c r="AE974" s="40"/>
      <c r="AR974" s="228" t="s">
        <v>448</v>
      </c>
      <c r="AT974" s="228" t="s">
        <v>237</v>
      </c>
      <c r="AU974" s="228" t="s">
        <v>85</v>
      </c>
      <c r="AY974" s="19" t="s">
        <v>235</v>
      </c>
      <c r="BE974" s="229">
        <f>IF(N974="základní",J974,0)</f>
        <v>0</v>
      </c>
      <c r="BF974" s="229">
        <f>IF(N974="snížená",J974,0)</f>
        <v>0</v>
      </c>
      <c r="BG974" s="229">
        <f>IF(N974="zákl. přenesená",J974,0)</f>
        <v>0</v>
      </c>
      <c r="BH974" s="229">
        <f>IF(N974="sníž. přenesená",J974,0)</f>
        <v>0</v>
      </c>
      <c r="BI974" s="229">
        <f>IF(N974="nulová",J974,0)</f>
        <v>0</v>
      </c>
      <c r="BJ974" s="19" t="s">
        <v>83</v>
      </c>
      <c r="BK974" s="229">
        <f>ROUND(I974*H974,2)</f>
        <v>0</v>
      </c>
      <c r="BL974" s="19" t="s">
        <v>448</v>
      </c>
      <c r="BM974" s="228" t="s">
        <v>2473</v>
      </c>
    </row>
    <row r="975" s="13" customFormat="1">
      <c r="A975" s="13"/>
      <c r="B975" s="235"/>
      <c r="C975" s="236"/>
      <c r="D975" s="237" t="s">
        <v>245</v>
      </c>
      <c r="E975" s="238" t="s">
        <v>19</v>
      </c>
      <c r="F975" s="239" t="s">
        <v>2474</v>
      </c>
      <c r="G975" s="236"/>
      <c r="H975" s="238" t="s">
        <v>19</v>
      </c>
      <c r="I975" s="240"/>
      <c r="J975" s="236"/>
      <c r="K975" s="236"/>
      <c r="L975" s="241"/>
      <c r="M975" s="242"/>
      <c r="N975" s="243"/>
      <c r="O975" s="243"/>
      <c r="P975" s="243"/>
      <c r="Q975" s="243"/>
      <c r="R975" s="243"/>
      <c r="S975" s="243"/>
      <c r="T975" s="244"/>
      <c r="U975" s="13"/>
      <c r="V975" s="13"/>
      <c r="W975" s="13"/>
      <c r="X975" s="13"/>
      <c r="Y975" s="13"/>
      <c r="Z975" s="13"/>
      <c r="AA975" s="13"/>
      <c r="AB975" s="13"/>
      <c r="AC975" s="13"/>
      <c r="AD975" s="13"/>
      <c r="AE975" s="13"/>
      <c r="AT975" s="245" t="s">
        <v>245</v>
      </c>
      <c r="AU975" s="245" t="s">
        <v>85</v>
      </c>
      <c r="AV975" s="13" t="s">
        <v>83</v>
      </c>
      <c r="AW975" s="13" t="s">
        <v>37</v>
      </c>
      <c r="AX975" s="13" t="s">
        <v>76</v>
      </c>
      <c r="AY975" s="245" t="s">
        <v>235</v>
      </c>
    </row>
    <row r="976" s="14" customFormat="1">
      <c r="A976" s="14"/>
      <c r="B976" s="246"/>
      <c r="C976" s="247"/>
      <c r="D976" s="237" t="s">
        <v>245</v>
      </c>
      <c r="E976" s="248" t="s">
        <v>19</v>
      </c>
      <c r="F976" s="249" t="s">
        <v>1790</v>
      </c>
      <c r="G976" s="247"/>
      <c r="H976" s="250">
        <v>24.120000000000001</v>
      </c>
      <c r="I976" s="251"/>
      <c r="J976" s="247"/>
      <c r="K976" s="247"/>
      <c r="L976" s="252"/>
      <c r="M976" s="253"/>
      <c r="N976" s="254"/>
      <c r="O976" s="254"/>
      <c r="P976" s="254"/>
      <c r="Q976" s="254"/>
      <c r="R976" s="254"/>
      <c r="S976" s="254"/>
      <c r="T976" s="255"/>
      <c r="U976" s="14"/>
      <c r="V976" s="14"/>
      <c r="W976" s="14"/>
      <c r="X976" s="14"/>
      <c r="Y976" s="14"/>
      <c r="Z976" s="14"/>
      <c r="AA976" s="14"/>
      <c r="AB976" s="14"/>
      <c r="AC976" s="14"/>
      <c r="AD976" s="14"/>
      <c r="AE976" s="14"/>
      <c r="AT976" s="256" t="s">
        <v>245</v>
      </c>
      <c r="AU976" s="256" t="s">
        <v>85</v>
      </c>
      <c r="AV976" s="14" t="s">
        <v>85</v>
      </c>
      <c r="AW976" s="14" t="s">
        <v>37</v>
      </c>
      <c r="AX976" s="14" t="s">
        <v>76</v>
      </c>
      <c r="AY976" s="256" t="s">
        <v>235</v>
      </c>
    </row>
    <row r="977" s="14" customFormat="1">
      <c r="A977" s="14"/>
      <c r="B977" s="246"/>
      <c r="C977" s="247"/>
      <c r="D977" s="237" t="s">
        <v>245</v>
      </c>
      <c r="E977" s="248" t="s">
        <v>19</v>
      </c>
      <c r="F977" s="249" t="s">
        <v>1811</v>
      </c>
      <c r="G977" s="247"/>
      <c r="H977" s="250">
        <v>10.529999999999999</v>
      </c>
      <c r="I977" s="251"/>
      <c r="J977" s="247"/>
      <c r="K977" s="247"/>
      <c r="L977" s="252"/>
      <c r="M977" s="253"/>
      <c r="N977" s="254"/>
      <c r="O977" s="254"/>
      <c r="P977" s="254"/>
      <c r="Q977" s="254"/>
      <c r="R977" s="254"/>
      <c r="S977" s="254"/>
      <c r="T977" s="255"/>
      <c r="U977" s="14"/>
      <c r="V977" s="14"/>
      <c r="W977" s="14"/>
      <c r="X977" s="14"/>
      <c r="Y977" s="14"/>
      <c r="Z977" s="14"/>
      <c r="AA977" s="14"/>
      <c r="AB977" s="14"/>
      <c r="AC977" s="14"/>
      <c r="AD977" s="14"/>
      <c r="AE977" s="14"/>
      <c r="AT977" s="256" t="s">
        <v>245</v>
      </c>
      <c r="AU977" s="256" t="s">
        <v>85</v>
      </c>
      <c r="AV977" s="14" t="s">
        <v>85</v>
      </c>
      <c r="AW977" s="14" t="s">
        <v>37</v>
      </c>
      <c r="AX977" s="14" t="s">
        <v>76</v>
      </c>
      <c r="AY977" s="256" t="s">
        <v>235</v>
      </c>
    </row>
    <row r="978" s="16" customFormat="1">
      <c r="A978" s="16"/>
      <c r="B978" s="268"/>
      <c r="C978" s="269"/>
      <c r="D978" s="237" t="s">
        <v>245</v>
      </c>
      <c r="E978" s="270" t="s">
        <v>19</v>
      </c>
      <c r="F978" s="271" t="s">
        <v>250</v>
      </c>
      <c r="G978" s="269"/>
      <c r="H978" s="272">
        <v>34.649999999999999</v>
      </c>
      <c r="I978" s="273"/>
      <c r="J978" s="269"/>
      <c r="K978" s="269"/>
      <c r="L978" s="274"/>
      <c r="M978" s="275"/>
      <c r="N978" s="276"/>
      <c r="O978" s="276"/>
      <c r="P978" s="276"/>
      <c r="Q978" s="276"/>
      <c r="R978" s="276"/>
      <c r="S978" s="276"/>
      <c r="T978" s="277"/>
      <c r="U978" s="16"/>
      <c r="V978" s="16"/>
      <c r="W978" s="16"/>
      <c r="X978" s="16"/>
      <c r="Y978" s="16"/>
      <c r="Z978" s="16"/>
      <c r="AA978" s="16"/>
      <c r="AB978" s="16"/>
      <c r="AC978" s="16"/>
      <c r="AD978" s="16"/>
      <c r="AE978" s="16"/>
      <c r="AT978" s="278" t="s">
        <v>245</v>
      </c>
      <c r="AU978" s="278" t="s">
        <v>85</v>
      </c>
      <c r="AV978" s="16" t="s">
        <v>100</v>
      </c>
      <c r="AW978" s="16" t="s">
        <v>37</v>
      </c>
      <c r="AX978" s="16" t="s">
        <v>83</v>
      </c>
      <c r="AY978" s="278" t="s">
        <v>235</v>
      </c>
    </row>
    <row r="979" s="2" customFormat="1" ht="44.25" customHeight="1">
      <c r="A979" s="40"/>
      <c r="B979" s="41"/>
      <c r="C979" s="217" t="s">
        <v>1110</v>
      </c>
      <c r="D979" s="217" t="s">
        <v>237</v>
      </c>
      <c r="E979" s="218" t="s">
        <v>2475</v>
      </c>
      <c r="F979" s="219" t="s">
        <v>2476</v>
      </c>
      <c r="G979" s="220" t="s">
        <v>379</v>
      </c>
      <c r="H979" s="221">
        <v>10.52</v>
      </c>
      <c r="I979" s="222"/>
      <c r="J979" s="223">
        <f>ROUND(I979*H979,2)</f>
        <v>0</v>
      </c>
      <c r="K979" s="219" t="s">
        <v>370</v>
      </c>
      <c r="L979" s="46"/>
      <c r="M979" s="224" t="s">
        <v>19</v>
      </c>
      <c r="N979" s="225" t="s">
        <v>47</v>
      </c>
      <c r="O979" s="86"/>
      <c r="P979" s="226">
        <f>O979*H979</f>
        <v>0</v>
      </c>
      <c r="Q979" s="226">
        <v>0.014880000000000001</v>
      </c>
      <c r="R979" s="226">
        <f>Q979*H979</f>
        <v>0.1565376</v>
      </c>
      <c r="S979" s="226">
        <v>0</v>
      </c>
      <c r="T979" s="227">
        <f>S979*H979</f>
        <v>0</v>
      </c>
      <c r="U979" s="40"/>
      <c r="V979" s="40"/>
      <c r="W979" s="40"/>
      <c r="X979" s="40"/>
      <c r="Y979" s="40"/>
      <c r="Z979" s="40"/>
      <c r="AA979" s="40"/>
      <c r="AB979" s="40"/>
      <c r="AC979" s="40"/>
      <c r="AD979" s="40"/>
      <c r="AE979" s="40"/>
      <c r="AR979" s="228" t="s">
        <v>448</v>
      </c>
      <c r="AT979" s="228" t="s">
        <v>237</v>
      </c>
      <c r="AU979" s="228" t="s">
        <v>85</v>
      </c>
      <c r="AY979" s="19" t="s">
        <v>235</v>
      </c>
      <c r="BE979" s="229">
        <f>IF(N979="základní",J979,0)</f>
        <v>0</v>
      </c>
      <c r="BF979" s="229">
        <f>IF(N979="snížená",J979,0)</f>
        <v>0</v>
      </c>
      <c r="BG979" s="229">
        <f>IF(N979="zákl. přenesená",J979,0)</f>
        <v>0</v>
      </c>
      <c r="BH979" s="229">
        <f>IF(N979="sníž. přenesená",J979,0)</f>
        <v>0</v>
      </c>
      <c r="BI979" s="229">
        <f>IF(N979="nulová",J979,0)</f>
        <v>0</v>
      </c>
      <c r="BJ979" s="19" t="s">
        <v>83</v>
      </c>
      <c r="BK979" s="229">
        <f>ROUND(I979*H979,2)</f>
        <v>0</v>
      </c>
      <c r="BL979" s="19" t="s">
        <v>448</v>
      </c>
      <c r="BM979" s="228" t="s">
        <v>2477</v>
      </c>
    </row>
    <row r="980" s="13" customFormat="1">
      <c r="A980" s="13"/>
      <c r="B980" s="235"/>
      <c r="C980" s="236"/>
      <c r="D980" s="237" t="s">
        <v>245</v>
      </c>
      <c r="E980" s="238" t="s">
        <v>19</v>
      </c>
      <c r="F980" s="239" t="s">
        <v>2474</v>
      </c>
      <c r="G980" s="236"/>
      <c r="H980" s="238" t="s">
        <v>19</v>
      </c>
      <c r="I980" s="240"/>
      <c r="J980" s="236"/>
      <c r="K980" s="236"/>
      <c r="L980" s="241"/>
      <c r="M980" s="242"/>
      <c r="N980" s="243"/>
      <c r="O980" s="243"/>
      <c r="P980" s="243"/>
      <c r="Q980" s="243"/>
      <c r="R980" s="243"/>
      <c r="S980" s="243"/>
      <c r="T980" s="244"/>
      <c r="U980" s="13"/>
      <c r="V980" s="13"/>
      <c r="W980" s="13"/>
      <c r="X980" s="13"/>
      <c r="Y980" s="13"/>
      <c r="Z980" s="13"/>
      <c r="AA980" s="13"/>
      <c r="AB980" s="13"/>
      <c r="AC980" s="13"/>
      <c r="AD980" s="13"/>
      <c r="AE980" s="13"/>
      <c r="AT980" s="245" t="s">
        <v>245</v>
      </c>
      <c r="AU980" s="245" t="s">
        <v>85</v>
      </c>
      <c r="AV980" s="13" t="s">
        <v>83</v>
      </c>
      <c r="AW980" s="13" t="s">
        <v>37</v>
      </c>
      <c r="AX980" s="13" t="s">
        <v>76</v>
      </c>
      <c r="AY980" s="245" t="s">
        <v>235</v>
      </c>
    </row>
    <row r="981" s="14" customFormat="1">
      <c r="A981" s="14"/>
      <c r="B981" s="246"/>
      <c r="C981" s="247"/>
      <c r="D981" s="237" t="s">
        <v>245</v>
      </c>
      <c r="E981" s="248" t="s">
        <v>19</v>
      </c>
      <c r="F981" s="249" t="s">
        <v>2478</v>
      </c>
      <c r="G981" s="247"/>
      <c r="H981" s="250">
        <v>10.52</v>
      </c>
      <c r="I981" s="251"/>
      <c r="J981" s="247"/>
      <c r="K981" s="247"/>
      <c r="L981" s="252"/>
      <c r="M981" s="253"/>
      <c r="N981" s="254"/>
      <c r="O981" s="254"/>
      <c r="P981" s="254"/>
      <c r="Q981" s="254"/>
      <c r="R981" s="254"/>
      <c r="S981" s="254"/>
      <c r="T981" s="255"/>
      <c r="U981" s="14"/>
      <c r="V981" s="14"/>
      <c r="W981" s="14"/>
      <c r="X981" s="14"/>
      <c r="Y981" s="14"/>
      <c r="Z981" s="14"/>
      <c r="AA981" s="14"/>
      <c r="AB981" s="14"/>
      <c r="AC981" s="14"/>
      <c r="AD981" s="14"/>
      <c r="AE981" s="14"/>
      <c r="AT981" s="256" t="s">
        <v>245</v>
      </c>
      <c r="AU981" s="256" t="s">
        <v>85</v>
      </c>
      <c r="AV981" s="14" t="s">
        <v>85</v>
      </c>
      <c r="AW981" s="14" t="s">
        <v>37</v>
      </c>
      <c r="AX981" s="14" t="s">
        <v>76</v>
      </c>
      <c r="AY981" s="256" t="s">
        <v>235</v>
      </c>
    </row>
    <row r="982" s="16" customFormat="1">
      <c r="A982" s="16"/>
      <c r="B982" s="268"/>
      <c r="C982" s="269"/>
      <c r="D982" s="237" t="s">
        <v>245</v>
      </c>
      <c r="E982" s="270" t="s">
        <v>19</v>
      </c>
      <c r="F982" s="271" t="s">
        <v>250</v>
      </c>
      <c r="G982" s="269"/>
      <c r="H982" s="272">
        <v>10.52</v>
      </c>
      <c r="I982" s="273"/>
      <c r="J982" s="269"/>
      <c r="K982" s="269"/>
      <c r="L982" s="274"/>
      <c r="M982" s="275"/>
      <c r="N982" s="276"/>
      <c r="O982" s="276"/>
      <c r="P982" s="276"/>
      <c r="Q982" s="276"/>
      <c r="R982" s="276"/>
      <c r="S982" s="276"/>
      <c r="T982" s="277"/>
      <c r="U982" s="16"/>
      <c r="V982" s="16"/>
      <c r="W982" s="16"/>
      <c r="X982" s="16"/>
      <c r="Y982" s="16"/>
      <c r="Z982" s="16"/>
      <c r="AA982" s="16"/>
      <c r="AB982" s="16"/>
      <c r="AC982" s="16"/>
      <c r="AD982" s="16"/>
      <c r="AE982" s="16"/>
      <c r="AT982" s="278" t="s">
        <v>245</v>
      </c>
      <c r="AU982" s="278" t="s">
        <v>85</v>
      </c>
      <c r="AV982" s="16" t="s">
        <v>100</v>
      </c>
      <c r="AW982" s="16" t="s">
        <v>37</v>
      </c>
      <c r="AX982" s="16" t="s">
        <v>83</v>
      </c>
      <c r="AY982" s="278" t="s">
        <v>235</v>
      </c>
    </row>
    <row r="983" s="2" customFormat="1" ht="78" customHeight="1">
      <c r="A983" s="40"/>
      <c r="B983" s="41"/>
      <c r="C983" s="217" t="s">
        <v>1116</v>
      </c>
      <c r="D983" s="217" t="s">
        <v>237</v>
      </c>
      <c r="E983" s="218" t="s">
        <v>2479</v>
      </c>
      <c r="F983" s="219" t="s">
        <v>2480</v>
      </c>
      <c r="G983" s="220" t="s">
        <v>379</v>
      </c>
      <c r="H983" s="221">
        <v>10.26</v>
      </c>
      <c r="I983" s="222"/>
      <c r="J983" s="223">
        <f>ROUND(I983*H983,2)</f>
        <v>0</v>
      </c>
      <c r="K983" s="219" t="s">
        <v>241</v>
      </c>
      <c r="L983" s="46"/>
      <c r="M983" s="224" t="s">
        <v>19</v>
      </c>
      <c r="N983" s="225" t="s">
        <v>47</v>
      </c>
      <c r="O983" s="86"/>
      <c r="P983" s="226">
        <f>O983*H983</f>
        <v>0</v>
      </c>
      <c r="Q983" s="226">
        <v>0.03005</v>
      </c>
      <c r="R983" s="226">
        <f>Q983*H983</f>
        <v>0.308313</v>
      </c>
      <c r="S983" s="226">
        <v>0</v>
      </c>
      <c r="T983" s="227">
        <f>S983*H983</f>
        <v>0</v>
      </c>
      <c r="U983" s="40"/>
      <c r="V983" s="40"/>
      <c r="W983" s="40"/>
      <c r="X983" s="40"/>
      <c r="Y983" s="40"/>
      <c r="Z983" s="40"/>
      <c r="AA983" s="40"/>
      <c r="AB983" s="40"/>
      <c r="AC983" s="40"/>
      <c r="AD983" s="40"/>
      <c r="AE983" s="40"/>
      <c r="AR983" s="228" t="s">
        <v>448</v>
      </c>
      <c r="AT983" s="228" t="s">
        <v>237</v>
      </c>
      <c r="AU983" s="228" t="s">
        <v>85</v>
      </c>
      <c r="AY983" s="19" t="s">
        <v>235</v>
      </c>
      <c r="BE983" s="229">
        <f>IF(N983="základní",J983,0)</f>
        <v>0</v>
      </c>
      <c r="BF983" s="229">
        <f>IF(N983="snížená",J983,0)</f>
        <v>0</v>
      </c>
      <c r="BG983" s="229">
        <f>IF(N983="zákl. přenesená",J983,0)</f>
        <v>0</v>
      </c>
      <c r="BH983" s="229">
        <f>IF(N983="sníž. přenesená",J983,0)</f>
        <v>0</v>
      </c>
      <c r="BI983" s="229">
        <f>IF(N983="nulová",J983,0)</f>
        <v>0</v>
      </c>
      <c r="BJ983" s="19" t="s">
        <v>83</v>
      </c>
      <c r="BK983" s="229">
        <f>ROUND(I983*H983,2)</f>
        <v>0</v>
      </c>
      <c r="BL983" s="19" t="s">
        <v>448</v>
      </c>
      <c r="BM983" s="228" t="s">
        <v>2481</v>
      </c>
    </row>
    <row r="984" s="2" customFormat="1">
      <c r="A984" s="40"/>
      <c r="B984" s="41"/>
      <c r="C984" s="42"/>
      <c r="D984" s="230" t="s">
        <v>243</v>
      </c>
      <c r="E984" s="42"/>
      <c r="F984" s="231" t="s">
        <v>2482</v>
      </c>
      <c r="G984" s="42"/>
      <c r="H984" s="42"/>
      <c r="I984" s="232"/>
      <c r="J984" s="42"/>
      <c r="K984" s="42"/>
      <c r="L984" s="46"/>
      <c r="M984" s="233"/>
      <c r="N984" s="234"/>
      <c r="O984" s="86"/>
      <c r="P984" s="86"/>
      <c r="Q984" s="86"/>
      <c r="R984" s="86"/>
      <c r="S984" s="86"/>
      <c r="T984" s="87"/>
      <c r="U984" s="40"/>
      <c r="V984" s="40"/>
      <c r="W984" s="40"/>
      <c r="X984" s="40"/>
      <c r="Y984" s="40"/>
      <c r="Z984" s="40"/>
      <c r="AA984" s="40"/>
      <c r="AB984" s="40"/>
      <c r="AC984" s="40"/>
      <c r="AD984" s="40"/>
      <c r="AE984" s="40"/>
      <c r="AT984" s="19" t="s">
        <v>243</v>
      </c>
      <c r="AU984" s="19" t="s">
        <v>85</v>
      </c>
    </row>
    <row r="985" s="13" customFormat="1">
      <c r="A985" s="13"/>
      <c r="B985" s="235"/>
      <c r="C985" s="236"/>
      <c r="D985" s="237" t="s">
        <v>245</v>
      </c>
      <c r="E985" s="238" t="s">
        <v>19</v>
      </c>
      <c r="F985" s="239" t="s">
        <v>2462</v>
      </c>
      <c r="G985" s="236"/>
      <c r="H985" s="238" t="s">
        <v>19</v>
      </c>
      <c r="I985" s="240"/>
      <c r="J985" s="236"/>
      <c r="K985" s="236"/>
      <c r="L985" s="241"/>
      <c r="M985" s="242"/>
      <c r="N985" s="243"/>
      <c r="O985" s="243"/>
      <c r="P985" s="243"/>
      <c r="Q985" s="243"/>
      <c r="R985" s="243"/>
      <c r="S985" s="243"/>
      <c r="T985" s="244"/>
      <c r="U985" s="13"/>
      <c r="V985" s="13"/>
      <c r="W985" s="13"/>
      <c r="X985" s="13"/>
      <c r="Y985" s="13"/>
      <c r="Z985" s="13"/>
      <c r="AA985" s="13"/>
      <c r="AB985" s="13"/>
      <c r="AC985" s="13"/>
      <c r="AD985" s="13"/>
      <c r="AE985" s="13"/>
      <c r="AT985" s="245" t="s">
        <v>245</v>
      </c>
      <c r="AU985" s="245" t="s">
        <v>85</v>
      </c>
      <c r="AV985" s="13" t="s">
        <v>83</v>
      </c>
      <c r="AW985" s="13" t="s">
        <v>37</v>
      </c>
      <c r="AX985" s="13" t="s">
        <v>76</v>
      </c>
      <c r="AY985" s="245" t="s">
        <v>235</v>
      </c>
    </row>
    <row r="986" s="14" customFormat="1">
      <c r="A986" s="14"/>
      <c r="B986" s="246"/>
      <c r="C986" s="247"/>
      <c r="D986" s="237" t="s">
        <v>245</v>
      </c>
      <c r="E986" s="248" t="s">
        <v>19</v>
      </c>
      <c r="F986" s="249" t="s">
        <v>1794</v>
      </c>
      <c r="G986" s="247"/>
      <c r="H986" s="250">
        <v>10.26</v>
      </c>
      <c r="I986" s="251"/>
      <c r="J986" s="247"/>
      <c r="K986" s="247"/>
      <c r="L986" s="252"/>
      <c r="M986" s="253"/>
      <c r="N986" s="254"/>
      <c r="O986" s="254"/>
      <c r="P986" s="254"/>
      <c r="Q986" s="254"/>
      <c r="R986" s="254"/>
      <c r="S986" s="254"/>
      <c r="T986" s="255"/>
      <c r="U986" s="14"/>
      <c r="V986" s="14"/>
      <c r="W986" s="14"/>
      <c r="X986" s="14"/>
      <c r="Y986" s="14"/>
      <c r="Z986" s="14"/>
      <c r="AA986" s="14"/>
      <c r="AB986" s="14"/>
      <c r="AC986" s="14"/>
      <c r="AD986" s="14"/>
      <c r="AE986" s="14"/>
      <c r="AT986" s="256" t="s">
        <v>245</v>
      </c>
      <c r="AU986" s="256" t="s">
        <v>85</v>
      </c>
      <c r="AV986" s="14" t="s">
        <v>85</v>
      </c>
      <c r="AW986" s="14" t="s">
        <v>37</v>
      </c>
      <c r="AX986" s="14" t="s">
        <v>76</v>
      </c>
      <c r="AY986" s="256" t="s">
        <v>235</v>
      </c>
    </row>
    <row r="987" s="16" customFormat="1">
      <c r="A987" s="16"/>
      <c r="B987" s="268"/>
      <c r="C987" s="269"/>
      <c r="D987" s="237" t="s">
        <v>245</v>
      </c>
      <c r="E987" s="270" t="s">
        <v>19</v>
      </c>
      <c r="F987" s="271" t="s">
        <v>250</v>
      </c>
      <c r="G987" s="269"/>
      <c r="H987" s="272">
        <v>10.26</v>
      </c>
      <c r="I987" s="273"/>
      <c r="J987" s="269"/>
      <c r="K987" s="269"/>
      <c r="L987" s="274"/>
      <c r="M987" s="275"/>
      <c r="N987" s="276"/>
      <c r="O987" s="276"/>
      <c r="P987" s="276"/>
      <c r="Q987" s="276"/>
      <c r="R987" s="276"/>
      <c r="S987" s="276"/>
      <c r="T987" s="277"/>
      <c r="U987" s="16"/>
      <c r="V987" s="16"/>
      <c r="W987" s="16"/>
      <c r="X987" s="16"/>
      <c r="Y987" s="16"/>
      <c r="Z987" s="16"/>
      <c r="AA987" s="16"/>
      <c r="AB987" s="16"/>
      <c r="AC987" s="16"/>
      <c r="AD987" s="16"/>
      <c r="AE987" s="16"/>
      <c r="AT987" s="278" t="s">
        <v>245</v>
      </c>
      <c r="AU987" s="278" t="s">
        <v>85</v>
      </c>
      <c r="AV987" s="16" t="s">
        <v>100</v>
      </c>
      <c r="AW987" s="16" t="s">
        <v>37</v>
      </c>
      <c r="AX987" s="16" t="s">
        <v>83</v>
      </c>
      <c r="AY987" s="278" t="s">
        <v>235</v>
      </c>
    </row>
    <row r="988" s="2" customFormat="1" ht="44.25" customHeight="1">
      <c r="A988" s="40"/>
      <c r="B988" s="41"/>
      <c r="C988" s="217" t="s">
        <v>1124</v>
      </c>
      <c r="D988" s="217" t="s">
        <v>237</v>
      </c>
      <c r="E988" s="218" t="s">
        <v>2483</v>
      </c>
      <c r="F988" s="219" t="s">
        <v>2484</v>
      </c>
      <c r="G988" s="220" t="s">
        <v>379</v>
      </c>
      <c r="H988" s="221">
        <v>275.81</v>
      </c>
      <c r="I988" s="222"/>
      <c r="J988" s="223">
        <f>ROUND(I988*H988,2)</f>
        <v>0</v>
      </c>
      <c r="K988" s="219" t="s">
        <v>241</v>
      </c>
      <c r="L988" s="46"/>
      <c r="M988" s="224" t="s">
        <v>19</v>
      </c>
      <c r="N988" s="225" t="s">
        <v>47</v>
      </c>
      <c r="O988" s="86"/>
      <c r="P988" s="226">
        <f>O988*H988</f>
        <v>0</v>
      </c>
      <c r="Q988" s="226">
        <v>0.00010000000000000001</v>
      </c>
      <c r="R988" s="226">
        <f>Q988*H988</f>
        <v>0.027581000000000001</v>
      </c>
      <c r="S988" s="226">
        <v>0</v>
      </c>
      <c r="T988" s="227">
        <f>S988*H988</f>
        <v>0</v>
      </c>
      <c r="U988" s="40"/>
      <c r="V988" s="40"/>
      <c r="W988" s="40"/>
      <c r="X988" s="40"/>
      <c r="Y988" s="40"/>
      <c r="Z988" s="40"/>
      <c r="AA988" s="40"/>
      <c r="AB988" s="40"/>
      <c r="AC988" s="40"/>
      <c r="AD988" s="40"/>
      <c r="AE988" s="40"/>
      <c r="AR988" s="228" t="s">
        <v>448</v>
      </c>
      <c r="AT988" s="228" t="s">
        <v>237</v>
      </c>
      <c r="AU988" s="228" t="s">
        <v>85</v>
      </c>
      <c r="AY988" s="19" t="s">
        <v>235</v>
      </c>
      <c r="BE988" s="229">
        <f>IF(N988="základní",J988,0)</f>
        <v>0</v>
      </c>
      <c r="BF988" s="229">
        <f>IF(N988="snížená",J988,0)</f>
        <v>0</v>
      </c>
      <c r="BG988" s="229">
        <f>IF(N988="zákl. přenesená",J988,0)</f>
        <v>0</v>
      </c>
      <c r="BH988" s="229">
        <f>IF(N988="sníž. přenesená",J988,0)</f>
        <v>0</v>
      </c>
      <c r="BI988" s="229">
        <f>IF(N988="nulová",J988,0)</f>
        <v>0</v>
      </c>
      <c r="BJ988" s="19" t="s">
        <v>83</v>
      </c>
      <c r="BK988" s="229">
        <f>ROUND(I988*H988,2)</f>
        <v>0</v>
      </c>
      <c r="BL988" s="19" t="s">
        <v>448</v>
      </c>
      <c r="BM988" s="228" t="s">
        <v>2485</v>
      </c>
    </row>
    <row r="989" s="2" customFormat="1">
      <c r="A989" s="40"/>
      <c r="B989" s="41"/>
      <c r="C989" s="42"/>
      <c r="D989" s="230" t="s">
        <v>243</v>
      </c>
      <c r="E989" s="42"/>
      <c r="F989" s="231" t="s">
        <v>2486</v>
      </c>
      <c r="G989" s="42"/>
      <c r="H989" s="42"/>
      <c r="I989" s="232"/>
      <c r="J989" s="42"/>
      <c r="K989" s="42"/>
      <c r="L989" s="46"/>
      <c r="M989" s="233"/>
      <c r="N989" s="234"/>
      <c r="O989" s="86"/>
      <c r="P989" s="86"/>
      <c r="Q989" s="86"/>
      <c r="R989" s="86"/>
      <c r="S989" s="86"/>
      <c r="T989" s="87"/>
      <c r="U989" s="40"/>
      <c r="V989" s="40"/>
      <c r="W989" s="40"/>
      <c r="X989" s="40"/>
      <c r="Y989" s="40"/>
      <c r="Z989" s="40"/>
      <c r="AA989" s="40"/>
      <c r="AB989" s="40"/>
      <c r="AC989" s="40"/>
      <c r="AD989" s="40"/>
      <c r="AE989" s="40"/>
      <c r="AT989" s="19" t="s">
        <v>243</v>
      </c>
      <c r="AU989" s="19" t="s">
        <v>85</v>
      </c>
    </row>
    <row r="990" s="13" customFormat="1">
      <c r="A990" s="13"/>
      <c r="B990" s="235"/>
      <c r="C990" s="236"/>
      <c r="D990" s="237" t="s">
        <v>245</v>
      </c>
      <c r="E990" s="238" t="s">
        <v>19</v>
      </c>
      <c r="F990" s="239" t="s">
        <v>2487</v>
      </c>
      <c r="G990" s="236"/>
      <c r="H990" s="238" t="s">
        <v>19</v>
      </c>
      <c r="I990" s="240"/>
      <c r="J990" s="236"/>
      <c r="K990" s="236"/>
      <c r="L990" s="241"/>
      <c r="M990" s="242"/>
      <c r="N990" s="243"/>
      <c r="O990" s="243"/>
      <c r="P990" s="243"/>
      <c r="Q990" s="243"/>
      <c r="R990" s="243"/>
      <c r="S990" s="243"/>
      <c r="T990" s="244"/>
      <c r="U990" s="13"/>
      <c r="V990" s="13"/>
      <c r="W990" s="13"/>
      <c r="X990" s="13"/>
      <c r="Y990" s="13"/>
      <c r="Z990" s="13"/>
      <c r="AA990" s="13"/>
      <c r="AB990" s="13"/>
      <c r="AC990" s="13"/>
      <c r="AD990" s="13"/>
      <c r="AE990" s="13"/>
      <c r="AT990" s="245" t="s">
        <v>245</v>
      </c>
      <c r="AU990" s="245" t="s">
        <v>85</v>
      </c>
      <c r="AV990" s="13" t="s">
        <v>83</v>
      </c>
      <c r="AW990" s="13" t="s">
        <v>37</v>
      </c>
      <c r="AX990" s="13" t="s">
        <v>76</v>
      </c>
      <c r="AY990" s="245" t="s">
        <v>235</v>
      </c>
    </row>
    <row r="991" s="14" customFormat="1">
      <c r="A991" s="14"/>
      <c r="B991" s="246"/>
      <c r="C991" s="247"/>
      <c r="D991" s="237" t="s">
        <v>245</v>
      </c>
      <c r="E991" s="248" t="s">
        <v>19</v>
      </c>
      <c r="F991" s="249" t="s">
        <v>1784</v>
      </c>
      <c r="G991" s="247"/>
      <c r="H991" s="250">
        <v>70.859999999999999</v>
      </c>
      <c r="I991" s="251"/>
      <c r="J991" s="247"/>
      <c r="K991" s="247"/>
      <c r="L991" s="252"/>
      <c r="M991" s="253"/>
      <c r="N991" s="254"/>
      <c r="O991" s="254"/>
      <c r="P991" s="254"/>
      <c r="Q991" s="254"/>
      <c r="R991" s="254"/>
      <c r="S991" s="254"/>
      <c r="T991" s="255"/>
      <c r="U991" s="14"/>
      <c r="V991" s="14"/>
      <c r="W991" s="14"/>
      <c r="X991" s="14"/>
      <c r="Y991" s="14"/>
      <c r="Z991" s="14"/>
      <c r="AA991" s="14"/>
      <c r="AB991" s="14"/>
      <c r="AC991" s="14"/>
      <c r="AD991" s="14"/>
      <c r="AE991" s="14"/>
      <c r="AT991" s="256" t="s">
        <v>245</v>
      </c>
      <c r="AU991" s="256" t="s">
        <v>85</v>
      </c>
      <c r="AV991" s="14" t="s">
        <v>85</v>
      </c>
      <c r="AW991" s="14" t="s">
        <v>37</v>
      </c>
      <c r="AX991" s="14" t="s">
        <v>76</v>
      </c>
      <c r="AY991" s="256" t="s">
        <v>235</v>
      </c>
    </row>
    <row r="992" s="14" customFormat="1">
      <c r="A992" s="14"/>
      <c r="B992" s="246"/>
      <c r="C992" s="247"/>
      <c r="D992" s="237" t="s">
        <v>245</v>
      </c>
      <c r="E992" s="248" t="s">
        <v>19</v>
      </c>
      <c r="F992" s="249" t="s">
        <v>1786</v>
      </c>
      <c r="G992" s="247"/>
      <c r="H992" s="250">
        <v>64.200000000000003</v>
      </c>
      <c r="I992" s="251"/>
      <c r="J992" s="247"/>
      <c r="K992" s="247"/>
      <c r="L992" s="252"/>
      <c r="M992" s="253"/>
      <c r="N992" s="254"/>
      <c r="O992" s="254"/>
      <c r="P992" s="254"/>
      <c r="Q992" s="254"/>
      <c r="R992" s="254"/>
      <c r="S992" s="254"/>
      <c r="T992" s="255"/>
      <c r="U992" s="14"/>
      <c r="V992" s="14"/>
      <c r="W992" s="14"/>
      <c r="X992" s="14"/>
      <c r="Y992" s="14"/>
      <c r="Z992" s="14"/>
      <c r="AA992" s="14"/>
      <c r="AB992" s="14"/>
      <c r="AC992" s="14"/>
      <c r="AD992" s="14"/>
      <c r="AE992" s="14"/>
      <c r="AT992" s="256" t="s">
        <v>245</v>
      </c>
      <c r="AU992" s="256" t="s">
        <v>85</v>
      </c>
      <c r="AV992" s="14" t="s">
        <v>85</v>
      </c>
      <c r="AW992" s="14" t="s">
        <v>37</v>
      </c>
      <c r="AX992" s="14" t="s">
        <v>76</v>
      </c>
      <c r="AY992" s="256" t="s">
        <v>235</v>
      </c>
    </row>
    <row r="993" s="14" customFormat="1">
      <c r="A993" s="14"/>
      <c r="B993" s="246"/>
      <c r="C993" s="247"/>
      <c r="D993" s="237" t="s">
        <v>245</v>
      </c>
      <c r="E993" s="248" t="s">
        <v>19</v>
      </c>
      <c r="F993" s="249" t="s">
        <v>1788</v>
      </c>
      <c r="G993" s="247"/>
      <c r="H993" s="250">
        <v>3.6699999999999999</v>
      </c>
      <c r="I993" s="251"/>
      <c r="J993" s="247"/>
      <c r="K993" s="247"/>
      <c r="L993" s="252"/>
      <c r="M993" s="253"/>
      <c r="N993" s="254"/>
      <c r="O993" s="254"/>
      <c r="P993" s="254"/>
      <c r="Q993" s="254"/>
      <c r="R993" s="254"/>
      <c r="S993" s="254"/>
      <c r="T993" s="255"/>
      <c r="U993" s="14"/>
      <c r="V993" s="14"/>
      <c r="W993" s="14"/>
      <c r="X993" s="14"/>
      <c r="Y993" s="14"/>
      <c r="Z993" s="14"/>
      <c r="AA993" s="14"/>
      <c r="AB993" s="14"/>
      <c r="AC993" s="14"/>
      <c r="AD993" s="14"/>
      <c r="AE993" s="14"/>
      <c r="AT993" s="256" t="s">
        <v>245</v>
      </c>
      <c r="AU993" s="256" t="s">
        <v>85</v>
      </c>
      <c r="AV993" s="14" t="s">
        <v>85</v>
      </c>
      <c r="AW993" s="14" t="s">
        <v>37</v>
      </c>
      <c r="AX993" s="14" t="s">
        <v>76</v>
      </c>
      <c r="AY993" s="256" t="s">
        <v>235</v>
      </c>
    </row>
    <row r="994" s="14" customFormat="1">
      <c r="A994" s="14"/>
      <c r="B994" s="246"/>
      <c r="C994" s="247"/>
      <c r="D994" s="237" t="s">
        <v>245</v>
      </c>
      <c r="E994" s="248" t="s">
        <v>19</v>
      </c>
      <c r="F994" s="249" t="s">
        <v>1790</v>
      </c>
      <c r="G994" s="247"/>
      <c r="H994" s="250">
        <v>24.120000000000001</v>
      </c>
      <c r="I994" s="251"/>
      <c r="J994" s="247"/>
      <c r="K994" s="247"/>
      <c r="L994" s="252"/>
      <c r="M994" s="253"/>
      <c r="N994" s="254"/>
      <c r="O994" s="254"/>
      <c r="P994" s="254"/>
      <c r="Q994" s="254"/>
      <c r="R994" s="254"/>
      <c r="S994" s="254"/>
      <c r="T994" s="255"/>
      <c r="U994" s="14"/>
      <c r="V994" s="14"/>
      <c r="W994" s="14"/>
      <c r="X994" s="14"/>
      <c r="Y994" s="14"/>
      <c r="Z994" s="14"/>
      <c r="AA994" s="14"/>
      <c r="AB994" s="14"/>
      <c r="AC994" s="14"/>
      <c r="AD994" s="14"/>
      <c r="AE994" s="14"/>
      <c r="AT994" s="256" t="s">
        <v>245</v>
      </c>
      <c r="AU994" s="256" t="s">
        <v>85</v>
      </c>
      <c r="AV994" s="14" t="s">
        <v>85</v>
      </c>
      <c r="AW994" s="14" t="s">
        <v>37</v>
      </c>
      <c r="AX994" s="14" t="s">
        <v>76</v>
      </c>
      <c r="AY994" s="256" t="s">
        <v>235</v>
      </c>
    </row>
    <row r="995" s="14" customFormat="1">
      <c r="A995" s="14"/>
      <c r="B995" s="246"/>
      <c r="C995" s="247"/>
      <c r="D995" s="237" t="s">
        <v>245</v>
      </c>
      <c r="E995" s="248" t="s">
        <v>19</v>
      </c>
      <c r="F995" s="249" t="s">
        <v>2478</v>
      </c>
      <c r="G995" s="247"/>
      <c r="H995" s="250">
        <v>10.52</v>
      </c>
      <c r="I995" s="251"/>
      <c r="J995" s="247"/>
      <c r="K995" s="247"/>
      <c r="L995" s="252"/>
      <c r="M995" s="253"/>
      <c r="N995" s="254"/>
      <c r="O995" s="254"/>
      <c r="P995" s="254"/>
      <c r="Q995" s="254"/>
      <c r="R995" s="254"/>
      <c r="S995" s="254"/>
      <c r="T995" s="255"/>
      <c r="U995" s="14"/>
      <c r="V995" s="14"/>
      <c r="W995" s="14"/>
      <c r="X995" s="14"/>
      <c r="Y995" s="14"/>
      <c r="Z995" s="14"/>
      <c r="AA995" s="14"/>
      <c r="AB995" s="14"/>
      <c r="AC995" s="14"/>
      <c r="AD995" s="14"/>
      <c r="AE995" s="14"/>
      <c r="AT995" s="256" t="s">
        <v>245</v>
      </c>
      <c r="AU995" s="256" t="s">
        <v>85</v>
      </c>
      <c r="AV995" s="14" t="s">
        <v>85</v>
      </c>
      <c r="AW995" s="14" t="s">
        <v>37</v>
      </c>
      <c r="AX995" s="14" t="s">
        <v>76</v>
      </c>
      <c r="AY995" s="256" t="s">
        <v>235</v>
      </c>
    </row>
    <row r="996" s="14" customFormat="1">
      <c r="A996" s="14"/>
      <c r="B996" s="246"/>
      <c r="C996" s="247"/>
      <c r="D996" s="237" t="s">
        <v>245</v>
      </c>
      <c r="E996" s="248" t="s">
        <v>19</v>
      </c>
      <c r="F996" s="249" t="s">
        <v>1794</v>
      </c>
      <c r="G996" s="247"/>
      <c r="H996" s="250">
        <v>10.26</v>
      </c>
      <c r="I996" s="251"/>
      <c r="J996" s="247"/>
      <c r="K996" s="247"/>
      <c r="L996" s="252"/>
      <c r="M996" s="253"/>
      <c r="N996" s="254"/>
      <c r="O996" s="254"/>
      <c r="P996" s="254"/>
      <c r="Q996" s="254"/>
      <c r="R996" s="254"/>
      <c r="S996" s="254"/>
      <c r="T996" s="255"/>
      <c r="U996" s="14"/>
      <c r="V996" s="14"/>
      <c r="W996" s="14"/>
      <c r="X996" s="14"/>
      <c r="Y996" s="14"/>
      <c r="Z996" s="14"/>
      <c r="AA996" s="14"/>
      <c r="AB996" s="14"/>
      <c r="AC996" s="14"/>
      <c r="AD996" s="14"/>
      <c r="AE996" s="14"/>
      <c r="AT996" s="256" t="s">
        <v>245</v>
      </c>
      <c r="AU996" s="256" t="s">
        <v>85</v>
      </c>
      <c r="AV996" s="14" t="s">
        <v>85</v>
      </c>
      <c r="AW996" s="14" t="s">
        <v>37</v>
      </c>
      <c r="AX996" s="14" t="s">
        <v>76</v>
      </c>
      <c r="AY996" s="256" t="s">
        <v>235</v>
      </c>
    </row>
    <row r="997" s="14" customFormat="1">
      <c r="A997" s="14"/>
      <c r="B997" s="246"/>
      <c r="C997" s="247"/>
      <c r="D997" s="237" t="s">
        <v>245</v>
      </c>
      <c r="E997" s="248" t="s">
        <v>19</v>
      </c>
      <c r="F997" s="249" t="s">
        <v>1807</v>
      </c>
      <c r="G997" s="247"/>
      <c r="H997" s="250">
        <v>81.650000000000006</v>
      </c>
      <c r="I997" s="251"/>
      <c r="J997" s="247"/>
      <c r="K997" s="247"/>
      <c r="L997" s="252"/>
      <c r="M997" s="253"/>
      <c r="N997" s="254"/>
      <c r="O997" s="254"/>
      <c r="P997" s="254"/>
      <c r="Q997" s="254"/>
      <c r="R997" s="254"/>
      <c r="S997" s="254"/>
      <c r="T997" s="255"/>
      <c r="U997" s="14"/>
      <c r="V997" s="14"/>
      <c r="W997" s="14"/>
      <c r="X997" s="14"/>
      <c r="Y997" s="14"/>
      <c r="Z997" s="14"/>
      <c r="AA997" s="14"/>
      <c r="AB997" s="14"/>
      <c r="AC997" s="14"/>
      <c r="AD997" s="14"/>
      <c r="AE997" s="14"/>
      <c r="AT997" s="256" t="s">
        <v>245</v>
      </c>
      <c r="AU997" s="256" t="s">
        <v>85</v>
      </c>
      <c r="AV997" s="14" t="s">
        <v>85</v>
      </c>
      <c r="AW997" s="14" t="s">
        <v>37</v>
      </c>
      <c r="AX997" s="14" t="s">
        <v>76</v>
      </c>
      <c r="AY997" s="256" t="s">
        <v>235</v>
      </c>
    </row>
    <row r="998" s="14" customFormat="1">
      <c r="A998" s="14"/>
      <c r="B998" s="246"/>
      <c r="C998" s="247"/>
      <c r="D998" s="237" t="s">
        <v>245</v>
      </c>
      <c r="E998" s="248" t="s">
        <v>19</v>
      </c>
      <c r="F998" s="249" t="s">
        <v>1811</v>
      </c>
      <c r="G998" s="247"/>
      <c r="H998" s="250">
        <v>10.529999999999999</v>
      </c>
      <c r="I998" s="251"/>
      <c r="J998" s="247"/>
      <c r="K998" s="247"/>
      <c r="L998" s="252"/>
      <c r="M998" s="253"/>
      <c r="N998" s="254"/>
      <c r="O998" s="254"/>
      <c r="P998" s="254"/>
      <c r="Q998" s="254"/>
      <c r="R998" s="254"/>
      <c r="S998" s="254"/>
      <c r="T998" s="255"/>
      <c r="U998" s="14"/>
      <c r="V998" s="14"/>
      <c r="W998" s="14"/>
      <c r="X998" s="14"/>
      <c r="Y998" s="14"/>
      <c r="Z998" s="14"/>
      <c r="AA998" s="14"/>
      <c r="AB998" s="14"/>
      <c r="AC998" s="14"/>
      <c r="AD998" s="14"/>
      <c r="AE998" s="14"/>
      <c r="AT998" s="256" t="s">
        <v>245</v>
      </c>
      <c r="AU998" s="256" t="s">
        <v>85</v>
      </c>
      <c r="AV998" s="14" t="s">
        <v>85</v>
      </c>
      <c r="AW998" s="14" t="s">
        <v>37</v>
      </c>
      <c r="AX998" s="14" t="s">
        <v>76</v>
      </c>
      <c r="AY998" s="256" t="s">
        <v>235</v>
      </c>
    </row>
    <row r="999" s="16" customFormat="1">
      <c r="A999" s="16"/>
      <c r="B999" s="268"/>
      <c r="C999" s="269"/>
      <c r="D999" s="237" t="s">
        <v>245</v>
      </c>
      <c r="E999" s="270" t="s">
        <v>19</v>
      </c>
      <c r="F999" s="271" t="s">
        <v>250</v>
      </c>
      <c r="G999" s="269"/>
      <c r="H999" s="272">
        <v>275.81</v>
      </c>
      <c r="I999" s="273"/>
      <c r="J999" s="269"/>
      <c r="K999" s="269"/>
      <c r="L999" s="274"/>
      <c r="M999" s="275"/>
      <c r="N999" s="276"/>
      <c r="O999" s="276"/>
      <c r="P999" s="276"/>
      <c r="Q999" s="276"/>
      <c r="R999" s="276"/>
      <c r="S999" s="276"/>
      <c r="T999" s="277"/>
      <c r="U999" s="16"/>
      <c r="V999" s="16"/>
      <c r="W999" s="16"/>
      <c r="X999" s="16"/>
      <c r="Y999" s="16"/>
      <c r="Z999" s="16"/>
      <c r="AA999" s="16"/>
      <c r="AB999" s="16"/>
      <c r="AC999" s="16"/>
      <c r="AD999" s="16"/>
      <c r="AE999" s="16"/>
      <c r="AT999" s="278" t="s">
        <v>245</v>
      </c>
      <c r="AU999" s="278" t="s">
        <v>85</v>
      </c>
      <c r="AV999" s="16" t="s">
        <v>100</v>
      </c>
      <c r="AW999" s="16" t="s">
        <v>37</v>
      </c>
      <c r="AX999" s="16" t="s">
        <v>83</v>
      </c>
      <c r="AY999" s="278" t="s">
        <v>235</v>
      </c>
    </row>
    <row r="1000" s="2" customFormat="1" ht="37.8" customHeight="1">
      <c r="A1000" s="40"/>
      <c r="B1000" s="41"/>
      <c r="C1000" s="217" t="s">
        <v>1127</v>
      </c>
      <c r="D1000" s="217" t="s">
        <v>237</v>
      </c>
      <c r="E1000" s="218" t="s">
        <v>2488</v>
      </c>
      <c r="F1000" s="219" t="s">
        <v>2489</v>
      </c>
      <c r="G1000" s="220" t="s">
        <v>379</v>
      </c>
      <c r="H1000" s="221">
        <v>265.29000000000002</v>
      </c>
      <c r="I1000" s="222"/>
      <c r="J1000" s="223">
        <f>ROUND(I1000*H1000,2)</f>
        <v>0</v>
      </c>
      <c r="K1000" s="219" t="s">
        <v>241</v>
      </c>
      <c r="L1000" s="46"/>
      <c r="M1000" s="224" t="s">
        <v>19</v>
      </c>
      <c r="N1000" s="225" t="s">
        <v>47</v>
      </c>
      <c r="O1000" s="86"/>
      <c r="P1000" s="226">
        <f>O1000*H1000</f>
        <v>0</v>
      </c>
      <c r="Q1000" s="226">
        <v>0.00069999999999999999</v>
      </c>
      <c r="R1000" s="226">
        <f>Q1000*H1000</f>
        <v>0.18570300000000001</v>
      </c>
      <c r="S1000" s="226">
        <v>0</v>
      </c>
      <c r="T1000" s="227">
        <f>S1000*H1000</f>
        <v>0</v>
      </c>
      <c r="U1000" s="40"/>
      <c r="V1000" s="40"/>
      <c r="W1000" s="40"/>
      <c r="X1000" s="40"/>
      <c r="Y1000" s="40"/>
      <c r="Z1000" s="40"/>
      <c r="AA1000" s="40"/>
      <c r="AB1000" s="40"/>
      <c r="AC1000" s="40"/>
      <c r="AD1000" s="40"/>
      <c r="AE1000" s="40"/>
      <c r="AR1000" s="228" t="s">
        <v>448</v>
      </c>
      <c r="AT1000" s="228" t="s">
        <v>237</v>
      </c>
      <c r="AU1000" s="228" t="s">
        <v>85</v>
      </c>
      <c r="AY1000" s="19" t="s">
        <v>235</v>
      </c>
      <c r="BE1000" s="229">
        <f>IF(N1000="základní",J1000,0)</f>
        <v>0</v>
      </c>
      <c r="BF1000" s="229">
        <f>IF(N1000="snížená",J1000,0)</f>
        <v>0</v>
      </c>
      <c r="BG1000" s="229">
        <f>IF(N1000="zákl. přenesená",J1000,0)</f>
        <v>0</v>
      </c>
      <c r="BH1000" s="229">
        <f>IF(N1000="sníž. přenesená",J1000,0)</f>
        <v>0</v>
      </c>
      <c r="BI1000" s="229">
        <f>IF(N1000="nulová",J1000,0)</f>
        <v>0</v>
      </c>
      <c r="BJ1000" s="19" t="s">
        <v>83</v>
      </c>
      <c r="BK1000" s="229">
        <f>ROUND(I1000*H1000,2)</f>
        <v>0</v>
      </c>
      <c r="BL1000" s="19" t="s">
        <v>448</v>
      </c>
      <c r="BM1000" s="228" t="s">
        <v>2490</v>
      </c>
    </row>
    <row r="1001" s="2" customFormat="1">
      <c r="A1001" s="40"/>
      <c r="B1001" s="41"/>
      <c r="C1001" s="42"/>
      <c r="D1001" s="230" t="s">
        <v>243</v>
      </c>
      <c r="E1001" s="42"/>
      <c r="F1001" s="231" t="s">
        <v>2491</v>
      </c>
      <c r="G1001" s="42"/>
      <c r="H1001" s="42"/>
      <c r="I1001" s="232"/>
      <c r="J1001" s="42"/>
      <c r="K1001" s="42"/>
      <c r="L1001" s="46"/>
      <c r="M1001" s="233"/>
      <c r="N1001" s="234"/>
      <c r="O1001" s="86"/>
      <c r="P1001" s="86"/>
      <c r="Q1001" s="86"/>
      <c r="R1001" s="86"/>
      <c r="S1001" s="86"/>
      <c r="T1001" s="87"/>
      <c r="U1001" s="40"/>
      <c r="V1001" s="40"/>
      <c r="W1001" s="40"/>
      <c r="X1001" s="40"/>
      <c r="Y1001" s="40"/>
      <c r="Z1001" s="40"/>
      <c r="AA1001" s="40"/>
      <c r="AB1001" s="40"/>
      <c r="AC1001" s="40"/>
      <c r="AD1001" s="40"/>
      <c r="AE1001" s="40"/>
      <c r="AT1001" s="19" t="s">
        <v>243</v>
      </c>
      <c r="AU1001" s="19" t="s">
        <v>85</v>
      </c>
    </row>
    <row r="1002" s="13" customFormat="1">
      <c r="A1002" s="13"/>
      <c r="B1002" s="235"/>
      <c r="C1002" s="236"/>
      <c r="D1002" s="237" t="s">
        <v>245</v>
      </c>
      <c r="E1002" s="238" t="s">
        <v>19</v>
      </c>
      <c r="F1002" s="239" t="s">
        <v>2492</v>
      </c>
      <c r="G1002" s="236"/>
      <c r="H1002" s="238" t="s">
        <v>19</v>
      </c>
      <c r="I1002" s="240"/>
      <c r="J1002" s="236"/>
      <c r="K1002" s="236"/>
      <c r="L1002" s="241"/>
      <c r="M1002" s="242"/>
      <c r="N1002" s="243"/>
      <c r="O1002" s="243"/>
      <c r="P1002" s="243"/>
      <c r="Q1002" s="243"/>
      <c r="R1002" s="243"/>
      <c r="S1002" s="243"/>
      <c r="T1002" s="244"/>
      <c r="U1002" s="13"/>
      <c r="V1002" s="13"/>
      <c r="W1002" s="13"/>
      <c r="X1002" s="13"/>
      <c r="Y1002" s="13"/>
      <c r="Z1002" s="13"/>
      <c r="AA1002" s="13"/>
      <c r="AB1002" s="13"/>
      <c r="AC1002" s="13"/>
      <c r="AD1002" s="13"/>
      <c r="AE1002" s="13"/>
      <c r="AT1002" s="245" t="s">
        <v>245</v>
      </c>
      <c r="AU1002" s="245" t="s">
        <v>85</v>
      </c>
      <c r="AV1002" s="13" t="s">
        <v>83</v>
      </c>
      <c r="AW1002" s="13" t="s">
        <v>37</v>
      </c>
      <c r="AX1002" s="13" t="s">
        <v>76</v>
      </c>
      <c r="AY1002" s="245" t="s">
        <v>235</v>
      </c>
    </row>
    <row r="1003" s="14" customFormat="1">
      <c r="A1003" s="14"/>
      <c r="B1003" s="246"/>
      <c r="C1003" s="247"/>
      <c r="D1003" s="237" t="s">
        <v>245</v>
      </c>
      <c r="E1003" s="248" t="s">
        <v>19</v>
      </c>
      <c r="F1003" s="249" t="s">
        <v>1784</v>
      </c>
      <c r="G1003" s="247"/>
      <c r="H1003" s="250">
        <v>70.859999999999999</v>
      </c>
      <c r="I1003" s="251"/>
      <c r="J1003" s="247"/>
      <c r="K1003" s="247"/>
      <c r="L1003" s="252"/>
      <c r="M1003" s="253"/>
      <c r="N1003" s="254"/>
      <c r="O1003" s="254"/>
      <c r="P1003" s="254"/>
      <c r="Q1003" s="254"/>
      <c r="R1003" s="254"/>
      <c r="S1003" s="254"/>
      <c r="T1003" s="255"/>
      <c r="U1003" s="14"/>
      <c r="V1003" s="14"/>
      <c r="W1003" s="14"/>
      <c r="X1003" s="14"/>
      <c r="Y1003" s="14"/>
      <c r="Z1003" s="14"/>
      <c r="AA1003" s="14"/>
      <c r="AB1003" s="14"/>
      <c r="AC1003" s="14"/>
      <c r="AD1003" s="14"/>
      <c r="AE1003" s="14"/>
      <c r="AT1003" s="256" t="s">
        <v>245</v>
      </c>
      <c r="AU1003" s="256" t="s">
        <v>85</v>
      </c>
      <c r="AV1003" s="14" t="s">
        <v>85</v>
      </c>
      <c r="AW1003" s="14" t="s">
        <v>37</v>
      </c>
      <c r="AX1003" s="14" t="s">
        <v>76</v>
      </c>
      <c r="AY1003" s="256" t="s">
        <v>235</v>
      </c>
    </row>
    <row r="1004" s="14" customFormat="1">
      <c r="A1004" s="14"/>
      <c r="B1004" s="246"/>
      <c r="C1004" s="247"/>
      <c r="D1004" s="237" t="s">
        <v>245</v>
      </c>
      <c r="E1004" s="248" t="s">
        <v>19</v>
      </c>
      <c r="F1004" s="249" t="s">
        <v>1786</v>
      </c>
      <c r="G1004" s="247"/>
      <c r="H1004" s="250">
        <v>64.200000000000003</v>
      </c>
      <c r="I1004" s="251"/>
      <c r="J1004" s="247"/>
      <c r="K1004" s="247"/>
      <c r="L1004" s="252"/>
      <c r="M1004" s="253"/>
      <c r="N1004" s="254"/>
      <c r="O1004" s="254"/>
      <c r="P1004" s="254"/>
      <c r="Q1004" s="254"/>
      <c r="R1004" s="254"/>
      <c r="S1004" s="254"/>
      <c r="T1004" s="255"/>
      <c r="U1004" s="14"/>
      <c r="V1004" s="14"/>
      <c r="W1004" s="14"/>
      <c r="X1004" s="14"/>
      <c r="Y1004" s="14"/>
      <c r="Z1004" s="14"/>
      <c r="AA1004" s="14"/>
      <c r="AB1004" s="14"/>
      <c r="AC1004" s="14"/>
      <c r="AD1004" s="14"/>
      <c r="AE1004" s="14"/>
      <c r="AT1004" s="256" t="s">
        <v>245</v>
      </c>
      <c r="AU1004" s="256" t="s">
        <v>85</v>
      </c>
      <c r="AV1004" s="14" t="s">
        <v>85</v>
      </c>
      <c r="AW1004" s="14" t="s">
        <v>37</v>
      </c>
      <c r="AX1004" s="14" t="s">
        <v>76</v>
      </c>
      <c r="AY1004" s="256" t="s">
        <v>235</v>
      </c>
    </row>
    <row r="1005" s="14" customFormat="1">
      <c r="A1005" s="14"/>
      <c r="B1005" s="246"/>
      <c r="C1005" s="247"/>
      <c r="D1005" s="237" t="s">
        <v>245</v>
      </c>
      <c r="E1005" s="248" t="s">
        <v>19</v>
      </c>
      <c r="F1005" s="249" t="s">
        <v>1788</v>
      </c>
      <c r="G1005" s="247"/>
      <c r="H1005" s="250">
        <v>3.6699999999999999</v>
      </c>
      <c r="I1005" s="251"/>
      <c r="J1005" s="247"/>
      <c r="K1005" s="247"/>
      <c r="L1005" s="252"/>
      <c r="M1005" s="253"/>
      <c r="N1005" s="254"/>
      <c r="O1005" s="254"/>
      <c r="P1005" s="254"/>
      <c r="Q1005" s="254"/>
      <c r="R1005" s="254"/>
      <c r="S1005" s="254"/>
      <c r="T1005" s="255"/>
      <c r="U1005" s="14"/>
      <c r="V1005" s="14"/>
      <c r="W1005" s="14"/>
      <c r="X1005" s="14"/>
      <c r="Y1005" s="14"/>
      <c r="Z1005" s="14"/>
      <c r="AA1005" s="14"/>
      <c r="AB1005" s="14"/>
      <c r="AC1005" s="14"/>
      <c r="AD1005" s="14"/>
      <c r="AE1005" s="14"/>
      <c r="AT1005" s="256" t="s">
        <v>245</v>
      </c>
      <c r="AU1005" s="256" t="s">
        <v>85</v>
      </c>
      <c r="AV1005" s="14" t="s">
        <v>85</v>
      </c>
      <c r="AW1005" s="14" t="s">
        <v>37</v>
      </c>
      <c r="AX1005" s="14" t="s">
        <v>76</v>
      </c>
      <c r="AY1005" s="256" t="s">
        <v>235</v>
      </c>
    </row>
    <row r="1006" s="14" customFormat="1">
      <c r="A1006" s="14"/>
      <c r="B1006" s="246"/>
      <c r="C1006" s="247"/>
      <c r="D1006" s="237" t="s">
        <v>245</v>
      </c>
      <c r="E1006" s="248" t="s">
        <v>19</v>
      </c>
      <c r="F1006" s="249" t="s">
        <v>1790</v>
      </c>
      <c r="G1006" s="247"/>
      <c r="H1006" s="250">
        <v>24.120000000000001</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245</v>
      </c>
      <c r="AU1006" s="256" t="s">
        <v>85</v>
      </c>
      <c r="AV1006" s="14" t="s">
        <v>85</v>
      </c>
      <c r="AW1006" s="14" t="s">
        <v>37</v>
      </c>
      <c r="AX1006" s="14" t="s">
        <v>76</v>
      </c>
      <c r="AY1006" s="256" t="s">
        <v>235</v>
      </c>
    </row>
    <row r="1007" s="14" customFormat="1">
      <c r="A1007" s="14"/>
      <c r="B1007" s="246"/>
      <c r="C1007" s="247"/>
      <c r="D1007" s="237" t="s">
        <v>245</v>
      </c>
      <c r="E1007" s="248" t="s">
        <v>19</v>
      </c>
      <c r="F1007" s="249" t="s">
        <v>1794</v>
      </c>
      <c r="G1007" s="247"/>
      <c r="H1007" s="250">
        <v>10.26</v>
      </c>
      <c r="I1007" s="251"/>
      <c r="J1007" s="247"/>
      <c r="K1007" s="247"/>
      <c r="L1007" s="252"/>
      <c r="M1007" s="253"/>
      <c r="N1007" s="254"/>
      <c r="O1007" s="254"/>
      <c r="P1007" s="254"/>
      <c r="Q1007" s="254"/>
      <c r="R1007" s="254"/>
      <c r="S1007" s="254"/>
      <c r="T1007" s="255"/>
      <c r="U1007" s="14"/>
      <c r="V1007" s="14"/>
      <c r="W1007" s="14"/>
      <c r="X1007" s="14"/>
      <c r="Y1007" s="14"/>
      <c r="Z1007" s="14"/>
      <c r="AA1007" s="14"/>
      <c r="AB1007" s="14"/>
      <c r="AC1007" s="14"/>
      <c r="AD1007" s="14"/>
      <c r="AE1007" s="14"/>
      <c r="AT1007" s="256" t="s">
        <v>245</v>
      </c>
      <c r="AU1007" s="256" t="s">
        <v>85</v>
      </c>
      <c r="AV1007" s="14" t="s">
        <v>85</v>
      </c>
      <c r="AW1007" s="14" t="s">
        <v>37</v>
      </c>
      <c r="AX1007" s="14" t="s">
        <v>76</v>
      </c>
      <c r="AY1007" s="256" t="s">
        <v>235</v>
      </c>
    </row>
    <row r="1008" s="14" customFormat="1">
      <c r="A1008" s="14"/>
      <c r="B1008" s="246"/>
      <c r="C1008" s="247"/>
      <c r="D1008" s="237" t="s">
        <v>245</v>
      </c>
      <c r="E1008" s="248" t="s">
        <v>19</v>
      </c>
      <c r="F1008" s="249" t="s">
        <v>1807</v>
      </c>
      <c r="G1008" s="247"/>
      <c r="H1008" s="250">
        <v>81.650000000000006</v>
      </c>
      <c r="I1008" s="251"/>
      <c r="J1008" s="247"/>
      <c r="K1008" s="247"/>
      <c r="L1008" s="252"/>
      <c r="M1008" s="253"/>
      <c r="N1008" s="254"/>
      <c r="O1008" s="254"/>
      <c r="P1008" s="254"/>
      <c r="Q1008" s="254"/>
      <c r="R1008" s="254"/>
      <c r="S1008" s="254"/>
      <c r="T1008" s="255"/>
      <c r="U1008" s="14"/>
      <c r="V1008" s="14"/>
      <c r="W1008" s="14"/>
      <c r="X1008" s="14"/>
      <c r="Y1008" s="14"/>
      <c r="Z1008" s="14"/>
      <c r="AA1008" s="14"/>
      <c r="AB1008" s="14"/>
      <c r="AC1008" s="14"/>
      <c r="AD1008" s="14"/>
      <c r="AE1008" s="14"/>
      <c r="AT1008" s="256" t="s">
        <v>245</v>
      </c>
      <c r="AU1008" s="256" t="s">
        <v>85</v>
      </c>
      <c r="AV1008" s="14" t="s">
        <v>85</v>
      </c>
      <c r="AW1008" s="14" t="s">
        <v>37</v>
      </c>
      <c r="AX1008" s="14" t="s">
        <v>76</v>
      </c>
      <c r="AY1008" s="256" t="s">
        <v>235</v>
      </c>
    </row>
    <row r="1009" s="14" customFormat="1">
      <c r="A1009" s="14"/>
      <c r="B1009" s="246"/>
      <c r="C1009" s="247"/>
      <c r="D1009" s="237" t="s">
        <v>245</v>
      </c>
      <c r="E1009" s="248" t="s">
        <v>19</v>
      </c>
      <c r="F1009" s="249" t="s">
        <v>1811</v>
      </c>
      <c r="G1009" s="247"/>
      <c r="H1009" s="250">
        <v>10.529999999999999</v>
      </c>
      <c r="I1009" s="251"/>
      <c r="J1009" s="247"/>
      <c r="K1009" s="247"/>
      <c r="L1009" s="252"/>
      <c r="M1009" s="253"/>
      <c r="N1009" s="254"/>
      <c r="O1009" s="254"/>
      <c r="P1009" s="254"/>
      <c r="Q1009" s="254"/>
      <c r="R1009" s="254"/>
      <c r="S1009" s="254"/>
      <c r="T1009" s="255"/>
      <c r="U1009" s="14"/>
      <c r="V1009" s="14"/>
      <c r="W1009" s="14"/>
      <c r="X1009" s="14"/>
      <c r="Y1009" s="14"/>
      <c r="Z1009" s="14"/>
      <c r="AA1009" s="14"/>
      <c r="AB1009" s="14"/>
      <c r="AC1009" s="14"/>
      <c r="AD1009" s="14"/>
      <c r="AE1009" s="14"/>
      <c r="AT1009" s="256" t="s">
        <v>245</v>
      </c>
      <c r="AU1009" s="256" t="s">
        <v>85</v>
      </c>
      <c r="AV1009" s="14" t="s">
        <v>85</v>
      </c>
      <c r="AW1009" s="14" t="s">
        <v>37</v>
      </c>
      <c r="AX1009" s="14" t="s">
        <v>76</v>
      </c>
      <c r="AY1009" s="256" t="s">
        <v>235</v>
      </c>
    </row>
    <row r="1010" s="16" customFormat="1">
      <c r="A1010" s="16"/>
      <c r="B1010" s="268"/>
      <c r="C1010" s="269"/>
      <c r="D1010" s="237" t="s">
        <v>245</v>
      </c>
      <c r="E1010" s="270" t="s">
        <v>19</v>
      </c>
      <c r="F1010" s="271" t="s">
        <v>250</v>
      </c>
      <c r="G1010" s="269"/>
      <c r="H1010" s="272">
        <v>265.29000000000002</v>
      </c>
      <c r="I1010" s="273"/>
      <c r="J1010" s="269"/>
      <c r="K1010" s="269"/>
      <c r="L1010" s="274"/>
      <c r="M1010" s="275"/>
      <c r="N1010" s="276"/>
      <c r="O1010" s="276"/>
      <c r="P1010" s="276"/>
      <c r="Q1010" s="276"/>
      <c r="R1010" s="276"/>
      <c r="S1010" s="276"/>
      <c r="T1010" s="277"/>
      <c r="U1010" s="16"/>
      <c r="V1010" s="16"/>
      <c r="W1010" s="16"/>
      <c r="X1010" s="16"/>
      <c r="Y1010" s="16"/>
      <c r="Z1010" s="16"/>
      <c r="AA1010" s="16"/>
      <c r="AB1010" s="16"/>
      <c r="AC1010" s="16"/>
      <c r="AD1010" s="16"/>
      <c r="AE1010" s="16"/>
      <c r="AT1010" s="278" t="s">
        <v>245</v>
      </c>
      <c r="AU1010" s="278" t="s">
        <v>85</v>
      </c>
      <c r="AV1010" s="16" t="s">
        <v>100</v>
      </c>
      <c r="AW1010" s="16" t="s">
        <v>37</v>
      </c>
      <c r="AX1010" s="16" t="s">
        <v>83</v>
      </c>
      <c r="AY1010" s="278" t="s">
        <v>235</v>
      </c>
    </row>
    <row r="1011" s="2" customFormat="1" ht="37.8" customHeight="1">
      <c r="A1011" s="40"/>
      <c r="B1011" s="41"/>
      <c r="C1011" s="217" t="s">
        <v>1136</v>
      </c>
      <c r="D1011" s="217" t="s">
        <v>237</v>
      </c>
      <c r="E1011" s="218" t="s">
        <v>2493</v>
      </c>
      <c r="F1011" s="219" t="s">
        <v>2494</v>
      </c>
      <c r="G1011" s="220" t="s">
        <v>379</v>
      </c>
      <c r="H1011" s="221">
        <v>10.52</v>
      </c>
      <c r="I1011" s="222"/>
      <c r="J1011" s="223">
        <f>ROUND(I1011*H1011,2)</f>
        <v>0</v>
      </c>
      <c r="K1011" s="219" t="s">
        <v>241</v>
      </c>
      <c r="L1011" s="46"/>
      <c r="M1011" s="224" t="s">
        <v>19</v>
      </c>
      <c r="N1011" s="225" t="s">
        <v>47</v>
      </c>
      <c r="O1011" s="86"/>
      <c r="P1011" s="226">
        <f>O1011*H1011</f>
        <v>0</v>
      </c>
      <c r="Q1011" s="226">
        <v>0.0016000000000000001</v>
      </c>
      <c r="R1011" s="226">
        <f>Q1011*H1011</f>
        <v>0.016832</v>
      </c>
      <c r="S1011" s="226">
        <v>0</v>
      </c>
      <c r="T1011" s="227">
        <f>S1011*H1011</f>
        <v>0</v>
      </c>
      <c r="U1011" s="40"/>
      <c r="V1011" s="40"/>
      <c r="W1011" s="40"/>
      <c r="X1011" s="40"/>
      <c r="Y1011" s="40"/>
      <c r="Z1011" s="40"/>
      <c r="AA1011" s="40"/>
      <c r="AB1011" s="40"/>
      <c r="AC1011" s="40"/>
      <c r="AD1011" s="40"/>
      <c r="AE1011" s="40"/>
      <c r="AR1011" s="228" t="s">
        <v>448</v>
      </c>
      <c r="AT1011" s="228" t="s">
        <v>237</v>
      </c>
      <c r="AU1011" s="228" t="s">
        <v>85</v>
      </c>
      <c r="AY1011" s="19" t="s">
        <v>235</v>
      </c>
      <c r="BE1011" s="229">
        <f>IF(N1011="základní",J1011,0)</f>
        <v>0</v>
      </c>
      <c r="BF1011" s="229">
        <f>IF(N1011="snížená",J1011,0)</f>
        <v>0</v>
      </c>
      <c r="BG1011" s="229">
        <f>IF(N1011="zákl. přenesená",J1011,0)</f>
        <v>0</v>
      </c>
      <c r="BH1011" s="229">
        <f>IF(N1011="sníž. přenesená",J1011,0)</f>
        <v>0</v>
      </c>
      <c r="BI1011" s="229">
        <f>IF(N1011="nulová",J1011,0)</f>
        <v>0</v>
      </c>
      <c r="BJ1011" s="19" t="s">
        <v>83</v>
      </c>
      <c r="BK1011" s="229">
        <f>ROUND(I1011*H1011,2)</f>
        <v>0</v>
      </c>
      <c r="BL1011" s="19" t="s">
        <v>448</v>
      </c>
      <c r="BM1011" s="228" t="s">
        <v>2495</v>
      </c>
    </row>
    <row r="1012" s="2" customFormat="1">
      <c r="A1012" s="40"/>
      <c r="B1012" s="41"/>
      <c r="C1012" s="42"/>
      <c r="D1012" s="230" t="s">
        <v>243</v>
      </c>
      <c r="E1012" s="42"/>
      <c r="F1012" s="231" t="s">
        <v>2496</v>
      </c>
      <c r="G1012" s="42"/>
      <c r="H1012" s="42"/>
      <c r="I1012" s="232"/>
      <c r="J1012" s="42"/>
      <c r="K1012" s="42"/>
      <c r="L1012" s="46"/>
      <c r="M1012" s="233"/>
      <c r="N1012" s="234"/>
      <c r="O1012" s="86"/>
      <c r="P1012" s="86"/>
      <c r="Q1012" s="86"/>
      <c r="R1012" s="86"/>
      <c r="S1012" s="86"/>
      <c r="T1012" s="87"/>
      <c r="U1012" s="40"/>
      <c r="V1012" s="40"/>
      <c r="W1012" s="40"/>
      <c r="X1012" s="40"/>
      <c r="Y1012" s="40"/>
      <c r="Z1012" s="40"/>
      <c r="AA1012" s="40"/>
      <c r="AB1012" s="40"/>
      <c r="AC1012" s="40"/>
      <c r="AD1012" s="40"/>
      <c r="AE1012" s="40"/>
      <c r="AT1012" s="19" t="s">
        <v>243</v>
      </c>
      <c r="AU1012" s="19" t="s">
        <v>85</v>
      </c>
    </row>
    <row r="1013" s="13" customFormat="1">
      <c r="A1013" s="13"/>
      <c r="B1013" s="235"/>
      <c r="C1013" s="236"/>
      <c r="D1013" s="237" t="s">
        <v>245</v>
      </c>
      <c r="E1013" s="238" t="s">
        <v>19</v>
      </c>
      <c r="F1013" s="239" t="s">
        <v>2497</v>
      </c>
      <c r="G1013" s="236"/>
      <c r="H1013" s="238" t="s">
        <v>19</v>
      </c>
      <c r="I1013" s="240"/>
      <c r="J1013" s="236"/>
      <c r="K1013" s="236"/>
      <c r="L1013" s="241"/>
      <c r="M1013" s="242"/>
      <c r="N1013" s="243"/>
      <c r="O1013" s="243"/>
      <c r="P1013" s="243"/>
      <c r="Q1013" s="243"/>
      <c r="R1013" s="243"/>
      <c r="S1013" s="243"/>
      <c r="T1013" s="244"/>
      <c r="U1013" s="13"/>
      <c r="V1013" s="13"/>
      <c r="W1013" s="13"/>
      <c r="X1013" s="13"/>
      <c r="Y1013" s="13"/>
      <c r="Z1013" s="13"/>
      <c r="AA1013" s="13"/>
      <c r="AB1013" s="13"/>
      <c r="AC1013" s="13"/>
      <c r="AD1013" s="13"/>
      <c r="AE1013" s="13"/>
      <c r="AT1013" s="245" t="s">
        <v>245</v>
      </c>
      <c r="AU1013" s="245" t="s">
        <v>85</v>
      </c>
      <c r="AV1013" s="13" t="s">
        <v>83</v>
      </c>
      <c r="AW1013" s="13" t="s">
        <v>37</v>
      </c>
      <c r="AX1013" s="13" t="s">
        <v>76</v>
      </c>
      <c r="AY1013" s="245" t="s">
        <v>235</v>
      </c>
    </row>
    <row r="1014" s="14" customFormat="1">
      <c r="A1014" s="14"/>
      <c r="B1014" s="246"/>
      <c r="C1014" s="247"/>
      <c r="D1014" s="237" t="s">
        <v>245</v>
      </c>
      <c r="E1014" s="248" t="s">
        <v>19</v>
      </c>
      <c r="F1014" s="249" t="s">
        <v>2478</v>
      </c>
      <c r="G1014" s="247"/>
      <c r="H1014" s="250">
        <v>10.52</v>
      </c>
      <c r="I1014" s="251"/>
      <c r="J1014" s="247"/>
      <c r="K1014" s="247"/>
      <c r="L1014" s="252"/>
      <c r="M1014" s="253"/>
      <c r="N1014" s="254"/>
      <c r="O1014" s="254"/>
      <c r="P1014" s="254"/>
      <c r="Q1014" s="254"/>
      <c r="R1014" s="254"/>
      <c r="S1014" s="254"/>
      <c r="T1014" s="255"/>
      <c r="U1014" s="14"/>
      <c r="V1014" s="14"/>
      <c r="W1014" s="14"/>
      <c r="X1014" s="14"/>
      <c r="Y1014" s="14"/>
      <c r="Z1014" s="14"/>
      <c r="AA1014" s="14"/>
      <c r="AB1014" s="14"/>
      <c r="AC1014" s="14"/>
      <c r="AD1014" s="14"/>
      <c r="AE1014" s="14"/>
      <c r="AT1014" s="256" t="s">
        <v>245</v>
      </c>
      <c r="AU1014" s="256" t="s">
        <v>85</v>
      </c>
      <c r="AV1014" s="14" t="s">
        <v>85</v>
      </c>
      <c r="AW1014" s="14" t="s">
        <v>37</v>
      </c>
      <c r="AX1014" s="14" t="s">
        <v>76</v>
      </c>
      <c r="AY1014" s="256" t="s">
        <v>235</v>
      </c>
    </row>
    <row r="1015" s="16" customFormat="1">
      <c r="A1015" s="16"/>
      <c r="B1015" s="268"/>
      <c r="C1015" s="269"/>
      <c r="D1015" s="237" t="s">
        <v>245</v>
      </c>
      <c r="E1015" s="270" t="s">
        <v>19</v>
      </c>
      <c r="F1015" s="271" t="s">
        <v>250</v>
      </c>
      <c r="G1015" s="269"/>
      <c r="H1015" s="272">
        <v>10.52</v>
      </c>
      <c r="I1015" s="273"/>
      <c r="J1015" s="269"/>
      <c r="K1015" s="269"/>
      <c r="L1015" s="274"/>
      <c r="M1015" s="275"/>
      <c r="N1015" s="276"/>
      <c r="O1015" s="276"/>
      <c r="P1015" s="276"/>
      <c r="Q1015" s="276"/>
      <c r="R1015" s="276"/>
      <c r="S1015" s="276"/>
      <c r="T1015" s="277"/>
      <c r="U1015" s="16"/>
      <c r="V1015" s="16"/>
      <c r="W1015" s="16"/>
      <c r="X1015" s="16"/>
      <c r="Y1015" s="16"/>
      <c r="Z1015" s="16"/>
      <c r="AA1015" s="16"/>
      <c r="AB1015" s="16"/>
      <c r="AC1015" s="16"/>
      <c r="AD1015" s="16"/>
      <c r="AE1015" s="16"/>
      <c r="AT1015" s="278" t="s">
        <v>245</v>
      </c>
      <c r="AU1015" s="278" t="s">
        <v>85</v>
      </c>
      <c r="AV1015" s="16" t="s">
        <v>100</v>
      </c>
      <c r="AW1015" s="16" t="s">
        <v>37</v>
      </c>
      <c r="AX1015" s="16" t="s">
        <v>83</v>
      </c>
      <c r="AY1015" s="278" t="s">
        <v>235</v>
      </c>
    </row>
    <row r="1016" s="2" customFormat="1" ht="37.8" customHeight="1">
      <c r="A1016" s="40"/>
      <c r="B1016" s="41"/>
      <c r="C1016" s="217" t="s">
        <v>1146</v>
      </c>
      <c r="D1016" s="217" t="s">
        <v>237</v>
      </c>
      <c r="E1016" s="218" t="s">
        <v>2498</v>
      </c>
      <c r="F1016" s="219" t="s">
        <v>2499</v>
      </c>
      <c r="G1016" s="220" t="s">
        <v>451</v>
      </c>
      <c r="H1016" s="221">
        <v>28</v>
      </c>
      <c r="I1016" s="222"/>
      <c r="J1016" s="223">
        <f>ROUND(I1016*H1016,2)</f>
        <v>0</v>
      </c>
      <c r="K1016" s="219" t="s">
        <v>241</v>
      </c>
      <c r="L1016" s="46"/>
      <c r="M1016" s="224" t="s">
        <v>19</v>
      </c>
      <c r="N1016" s="225" t="s">
        <v>47</v>
      </c>
      <c r="O1016" s="86"/>
      <c r="P1016" s="226">
        <f>O1016*H1016</f>
        <v>0</v>
      </c>
      <c r="Q1016" s="226">
        <v>0.01362</v>
      </c>
      <c r="R1016" s="226">
        <f>Q1016*H1016</f>
        <v>0.38136000000000003</v>
      </c>
      <c r="S1016" s="226">
        <v>0</v>
      </c>
      <c r="T1016" s="227">
        <f>S1016*H1016</f>
        <v>0</v>
      </c>
      <c r="U1016" s="40"/>
      <c r="V1016" s="40"/>
      <c r="W1016" s="40"/>
      <c r="X1016" s="40"/>
      <c r="Y1016" s="40"/>
      <c r="Z1016" s="40"/>
      <c r="AA1016" s="40"/>
      <c r="AB1016" s="40"/>
      <c r="AC1016" s="40"/>
      <c r="AD1016" s="40"/>
      <c r="AE1016" s="40"/>
      <c r="AR1016" s="228" t="s">
        <v>448</v>
      </c>
      <c r="AT1016" s="228" t="s">
        <v>237</v>
      </c>
      <c r="AU1016" s="228" t="s">
        <v>85</v>
      </c>
      <c r="AY1016" s="19" t="s">
        <v>235</v>
      </c>
      <c r="BE1016" s="229">
        <f>IF(N1016="základní",J1016,0)</f>
        <v>0</v>
      </c>
      <c r="BF1016" s="229">
        <f>IF(N1016="snížená",J1016,0)</f>
        <v>0</v>
      </c>
      <c r="BG1016" s="229">
        <f>IF(N1016="zákl. přenesená",J1016,0)</f>
        <v>0</v>
      </c>
      <c r="BH1016" s="229">
        <f>IF(N1016="sníž. přenesená",J1016,0)</f>
        <v>0</v>
      </c>
      <c r="BI1016" s="229">
        <f>IF(N1016="nulová",J1016,0)</f>
        <v>0</v>
      </c>
      <c r="BJ1016" s="19" t="s">
        <v>83</v>
      </c>
      <c r="BK1016" s="229">
        <f>ROUND(I1016*H1016,2)</f>
        <v>0</v>
      </c>
      <c r="BL1016" s="19" t="s">
        <v>448</v>
      </c>
      <c r="BM1016" s="228" t="s">
        <v>2500</v>
      </c>
    </row>
    <row r="1017" s="2" customFormat="1">
      <c r="A1017" s="40"/>
      <c r="B1017" s="41"/>
      <c r="C1017" s="42"/>
      <c r="D1017" s="230" t="s">
        <v>243</v>
      </c>
      <c r="E1017" s="42"/>
      <c r="F1017" s="231" t="s">
        <v>2501</v>
      </c>
      <c r="G1017" s="42"/>
      <c r="H1017" s="42"/>
      <c r="I1017" s="232"/>
      <c r="J1017" s="42"/>
      <c r="K1017" s="42"/>
      <c r="L1017" s="46"/>
      <c r="M1017" s="233"/>
      <c r="N1017" s="234"/>
      <c r="O1017" s="86"/>
      <c r="P1017" s="86"/>
      <c r="Q1017" s="86"/>
      <c r="R1017" s="86"/>
      <c r="S1017" s="86"/>
      <c r="T1017" s="87"/>
      <c r="U1017" s="40"/>
      <c r="V1017" s="40"/>
      <c r="W1017" s="40"/>
      <c r="X1017" s="40"/>
      <c r="Y1017" s="40"/>
      <c r="Z1017" s="40"/>
      <c r="AA1017" s="40"/>
      <c r="AB1017" s="40"/>
      <c r="AC1017" s="40"/>
      <c r="AD1017" s="40"/>
      <c r="AE1017" s="40"/>
      <c r="AT1017" s="19" t="s">
        <v>243</v>
      </c>
      <c r="AU1017" s="19" t="s">
        <v>85</v>
      </c>
    </row>
    <row r="1018" s="13" customFormat="1">
      <c r="A1018" s="13"/>
      <c r="B1018" s="235"/>
      <c r="C1018" s="236"/>
      <c r="D1018" s="237" t="s">
        <v>245</v>
      </c>
      <c r="E1018" s="238" t="s">
        <v>19</v>
      </c>
      <c r="F1018" s="239" t="s">
        <v>2502</v>
      </c>
      <c r="G1018" s="236"/>
      <c r="H1018" s="238" t="s">
        <v>19</v>
      </c>
      <c r="I1018" s="240"/>
      <c r="J1018" s="236"/>
      <c r="K1018" s="236"/>
      <c r="L1018" s="241"/>
      <c r="M1018" s="242"/>
      <c r="N1018" s="243"/>
      <c r="O1018" s="243"/>
      <c r="P1018" s="243"/>
      <c r="Q1018" s="243"/>
      <c r="R1018" s="243"/>
      <c r="S1018" s="243"/>
      <c r="T1018" s="244"/>
      <c r="U1018" s="13"/>
      <c r="V1018" s="13"/>
      <c r="W1018" s="13"/>
      <c r="X1018" s="13"/>
      <c r="Y1018" s="13"/>
      <c r="Z1018" s="13"/>
      <c r="AA1018" s="13"/>
      <c r="AB1018" s="13"/>
      <c r="AC1018" s="13"/>
      <c r="AD1018" s="13"/>
      <c r="AE1018" s="13"/>
      <c r="AT1018" s="245" t="s">
        <v>245</v>
      </c>
      <c r="AU1018" s="245" t="s">
        <v>85</v>
      </c>
      <c r="AV1018" s="13" t="s">
        <v>83</v>
      </c>
      <c r="AW1018" s="13" t="s">
        <v>37</v>
      </c>
      <c r="AX1018" s="13" t="s">
        <v>76</v>
      </c>
      <c r="AY1018" s="245" t="s">
        <v>235</v>
      </c>
    </row>
    <row r="1019" s="13" customFormat="1">
      <c r="A1019" s="13"/>
      <c r="B1019" s="235"/>
      <c r="C1019" s="236"/>
      <c r="D1019" s="237" t="s">
        <v>245</v>
      </c>
      <c r="E1019" s="238" t="s">
        <v>19</v>
      </c>
      <c r="F1019" s="239" t="s">
        <v>421</v>
      </c>
      <c r="G1019" s="236"/>
      <c r="H1019" s="238" t="s">
        <v>19</v>
      </c>
      <c r="I1019" s="240"/>
      <c r="J1019" s="236"/>
      <c r="K1019" s="236"/>
      <c r="L1019" s="241"/>
      <c r="M1019" s="242"/>
      <c r="N1019" s="243"/>
      <c r="O1019" s="243"/>
      <c r="P1019" s="243"/>
      <c r="Q1019" s="243"/>
      <c r="R1019" s="243"/>
      <c r="S1019" s="243"/>
      <c r="T1019" s="244"/>
      <c r="U1019" s="13"/>
      <c r="V1019" s="13"/>
      <c r="W1019" s="13"/>
      <c r="X1019" s="13"/>
      <c r="Y1019" s="13"/>
      <c r="Z1019" s="13"/>
      <c r="AA1019" s="13"/>
      <c r="AB1019" s="13"/>
      <c r="AC1019" s="13"/>
      <c r="AD1019" s="13"/>
      <c r="AE1019" s="13"/>
      <c r="AT1019" s="245" t="s">
        <v>245</v>
      </c>
      <c r="AU1019" s="245" t="s">
        <v>85</v>
      </c>
      <c r="AV1019" s="13" t="s">
        <v>83</v>
      </c>
      <c r="AW1019" s="13" t="s">
        <v>37</v>
      </c>
      <c r="AX1019" s="13" t="s">
        <v>76</v>
      </c>
      <c r="AY1019" s="245" t="s">
        <v>235</v>
      </c>
    </row>
    <row r="1020" s="14" customFormat="1">
      <c r="A1020" s="14"/>
      <c r="B1020" s="246"/>
      <c r="C1020" s="247"/>
      <c r="D1020" s="237" t="s">
        <v>245</v>
      </c>
      <c r="E1020" s="248" t="s">
        <v>19</v>
      </c>
      <c r="F1020" s="249" t="s">
        <v>85</v>
      </c>
      <c r="G1020" s="247"/>
      <c r="H1020" s="250">
        <v>2</v>
      </c>
      <c r="I1020" s="251"/>
      <c r="J1020" s="247"/>
      <c r="K1020" s="247"/>
      <c r="L1020" s="252"/>
      <c r="M1020" s="253"/>
      <c r="N1020" s="254"/>
      <c r="O1020" s="254"/>
      <c r="P1020" s="254"/>
      <c r="Q1020" s="254"/>
      <c r="R1020" s="254"/>
      <c r="S1020" s="254"/>
      <c r="T1020" s="255"/>
      <c r="U1020" s="14"/>
      <c r="V1020" s="14"/>
      <c r="W1020" s="14"/>
      <c r="X1020" s="14"/>
      <c r="Y1020" s="14"/>
      <c r="Z1020" s="14"/>
      <c r="AA1020" s="14"/>
      <c r="AB1020" s="14"/>
      <c r="AC1020" s="14"/>
      <c r="AD1020" s="14"/>
      <c r="AE1020" s="14"/>
      <c r="AT1020" s="256" t="s">
        <v>245</v>
      </c>
      <c r="AU1020" s="256" t="s">
        <v>85</v>
      </c>
      <c r="AV1020" s="14" t="s">
        <v>85</v>
      </c>
      <c r="AW1020" s="14" t="s">
        <v>37</v>
      </c>
      <c r="AX1020" s="14" t="s">
        <v>76</v>
      </c>
      <c r="AY1020" s="256" t="s">
        <v>235</v>
      </c>
    </row>
    <row r="1021" s="13" customFormat="1">
      <c r="A1021" s="13"/>
      <c r="B1021" s="235"/>
      <c r="C1021" s="236"/>
      <c r="D1021" s="237" t="s">
        <v>245</v>
      </c>
      <c r="E1021" s="238" t="s">
        <v>19</v>
      </c>
      <c r="F1021" s="239" t="s">
        <v>422</v>
      </c>
      <c r="G1021" s="236"/>
      <c r="H1021" s="238" t="s">
        <v>19</v>
      </c>
      <c r="I1021" s="240"/>
      <c r="J1021" s="236"/>
      <c r="K1021" s="236"/>
      <c r="L1021" s="241"/>
      <c r="M1021" s="242"/>
      <c r="N1021" s="243"/>
      <c r="O1021" s="243"/>
      <c r="P1021" s="243"/>
      <c r="Q1021" s="243"/>
      <c r="R1021" s="243"/>
      <c r="S1021" s="243"/>
      <c r="T1021" s="244"/>
      <c r="U1021" s="13"/>
      <c r="V1021" s="13"/>
      <c r="W1021" s="13"/>
      <c r="X1021" s="13"/>
      <c r="Y1021" s="13"/>
      <c r="Z1021" s="13"/>
      <c r="AA1021" s="13"/>
      <c r="AB1021" s="13"/>
      <c r="AC1021" s="13"/>
      <c r="AD1021" s="13"/>
      <c r="AE1021" s="13"/>
      <c r="AT1021" s="245" t="s">
        <v>245</v>
      </c>
      <c r="AU1021" s="245" t="s">
        <v>85</v>
      </c>
      <c r="AV1021" s="13" t="s">
        <v>83</v>
      </c>
      <c r="AW1021" s="13" t="s">
        <v>37</v>
      </c>
      <c r="AX1021" s="13" t="s">
        <v>76</v>
      </c>
      <c r="AY1021" s="245" t="s">
        <v>235</v>
      </c>
    </row>
    <row r="1022" s="14" customFormat="1">
      <c r="A1022" s="14"/>
      <c r="B1022" s="246"/>
      <c r="C1022" s="247"/>
      <c r="D1022" s="237" t="s">
        <v>245</v>
      </c>
      <c r="E1022" s="248" t="s">
        <v>19</v>
      </c>
      <c r="F1022" s="249" t="s">
        <v>100</v>
      </c>
      <c r="G1022" s="247"/>
      <c r="H1022" s="250">
        <v>4</v>
      </c>
      <c r="I1022" s="251"/>
      <c r="J1022" s="247"/>
      <c r="K1022" s="247"/>
      <c r="L1022" s="252"/>
      <c r="M1022" s="253"/>
      <c r="N1022" s="254"/>
      <c r="O1022" s="254"/>
      <c r="P1022" s="254"/>
      <c r="Q1022" s="254"/>
      <c r="R1022" s="254"/>
      <c r="S1022" s="254"/>
      <c r="T1022" s="255"/>
      <c r="U1022" s="14"/>
      <c r="V1022" s="14"/>
      <c r="W1022" s="14"/>
      <c r="X1022" s="14"/>
      <c r="Y1022" s="14"/>
      <c r="Z1022" s="14"/>
      <c r="AA1022" s="14"/>
      <c r="AB1022" s="14"/>
      <c r="AC1022" s="14"/>
      <c r="AD1022" s="14"/>
      <c r="AE1022" s="14"/>
      <c r="AT1022" s="256" t="s">
        <v>245</v>
      </c>
      <c r="AU1022" s="256" t="s">
        <v>85</v>
      </c>
      <c r="AV1022" s="14" t="s">
        <v>85</v>
      </c>
      <c r="AW1022" s="14" t="s">
        <v>37</v>
      </c>
      <c r="AX1022" s="14" t="s">
        <v>76</v>
      </c>
      <c r="AY1022" s="256" t="s">
        <v>235</v>
      </c>
    </row>
    <row r="1023" s="13" customFormat="1">
      <c r="A1023" s="13"/>
      <c r="B1023" s="235"/>
      <c r="C1023" s="236"/>
      <c r="D1023" s="237" t="s">
        <v>245</v>
      </c>
      <c r="E1023" s="238" t="s">
        <v>19</v>
      </c>
      <c r="F1023" s="239" t="s">
        <v>424</v>
      </c>
      <c r="G1023" s="236"/>
      <c r="H1023" s="238" t="s">
        <v>19</v>
      </c>
      <c r="I1023" s="240"/>
      <c r="J1023" s="236"/>
      <c r="K1023" s="236"/>
      <c r="L1023" s="241"/>
      <c r="M1023" s="242"/>
      <c r="N1023" s="243"/>
      <c r="O1023" s="243"/>
      <c r="P1023" s="243"/>
      <c r="Q1023" s="243"/>
      <c r="R1023" s="243"/>
      <c r="S1023" s="243"/>
      <c r="T1023" s="244"/>
      <c r="U1023" s="13"/>
      <c r="V1023" s="13"/>
      <c r="W1023" s="13"/>
      <c r="X1023" s="13"/>
      <c r="Y1023" s="13"/>
      <c r="Z1023" s="13"/>
      <c r="AA1023" s="13"/>
      <c r="AB1023" s="13"/>
      <c r="AC1023" s="13"/>
      <c r="AD1023" s="13"/>
      <c r="AE1023" s="13"/>
      <c r="AT1023" s="245" t="s">
        <v>245</v>
      </c>
      <c r="AU1023" s="245" t="s">
        <v>85</v>
      </c>
      <c r="AV1023" s="13" t="s">
        <v>83</v>
      </c>
      <c r="AW1023" s="13" t="s">
        <v>37</v>
      </c>
      <c r="AX1023" s="13" t="s">
        <v>76</v>
      </c>
      <c r="AY1023" s="245" t="s">
        <v>235</v>
      </c>
    </row>
    <row r="1024" s="14" customFormat="1">
      <c r="A1024" s="14"/>
      <c r="B1024" s="246"/>
      <c r="C1024" s="247"/>
      <c r="D1024" s="237" t="s">
        <v>245</v>
      </c>
      <c r="E1024" s="248" t="s">
        <v>19</v>
      </c>
      <c r="F1024" s="249" t="s">
        <v>100</v>
      </c>
      <c r="G1024" s="247"/>
      <c r="H1024" s="250">
        <v>4</v>
      </c>
      <c r="I1024" s="251"/>
      <c r="J1024" s="247"/>
      <c r="K1024" s="247"/>
      <c r="L1024" s="252"/>
      <c r="M1024" s="253"/>
      <c r="N1024" s="254"/>
      <c r="O1024" s="254"/>
      <c r="P1024" s="254"/>
      <c r="Q1024" s="254"/>
      <c r="R1024" s="254"/>
      <c r="S1024" s="254"/>
      <c r="T1024" s="255"/>
      <c r="U1024" s="14"/>
      <c r="V1024" s="14"/>
      <c r="W1024" s="14"/>
      <c r="X1024" s="14"/>
      <c r="Y1024" s="14"/>
      <c r="Z1024" s="14"/>
      <c r="AA1024" s="14"/>
      <c r="AB1024" s="14"/>
      <c r="AC1024" s="14"/>
      <c r="AD1024" s="14"/>
      <c r="AE1024" s="14"/>
      <c r="AT1024" s="256" t="s">
        <v>245</v>
      </c>
      <c r="AU1024" s="256" t="s">
        <v>85</v>
      </c>
      <c r="AV1024" s="14" t="s">
        <v>85</v>
      </c>
      <c r="AW1024" s="14" t="s">
        <v>37</v>
      </c>
      <c r="AX1024" s="14" t="s">
        <v>76</v>
      </c>
      <c r="AY1024" s="256" t="s">
        <v>235</v>
      </c>
    </row>
    <row r="1025" s="13" customFormat="1">
      <c r="A1025" s="13"/>
      <c r="B1025" s="235"/>
      <c r="C1025" s="236"/>
      <c r="D1025" s="237" t="s">
        <v>245</v>
      </c>
      <c r="E1025" s="238" t="s">
        <v>19</v>
      </c>
      <c r="F1025" s="239" t="s">
        <v>686</v>
      </c>
      <c r="G1025" s="236"/>
      <c r="H1025" s="238" t="s">
        <v>19</v>
      </c>
      <c r="I1025" s="240"/>
      <c r="J1025" s="236"/>
      <c r="K1025" s="236"/>
      <c r="L1025" s="241"/>
      <c r="M1025" s="242"/>
      <c r="N1025" s="243"/>
      <c r="O1025" s="243"/>
      <c r="P1025" s="243"/>
      <c r="Q1025" s="243"/>
      <c r="R1025" s="243"/>
      <c r="S1025" s="243"/>
      <c r="T1025" s="244"/>
      <c r="U1025" s="13"/>
      <c r="V1025" s="13"/>
      <c r="W1025" s="13"/>
      <c r="X1025" s="13"/>
      <c r="Y1025" s="13"/>
      <c r="Z1025" s="13"/>
      <c r="AA1025" s="13"/>
      <c r="AB1025" s="13"/>
      <c r="AC1025" s="13"/>
      <c r="AD1025" s="13"/>
      <c r="AE1025" s="13"/>
      <c r="AT1025" s="245" t="s">
        <v>245</v>
      </c>
      <c r="AU1025" s="245" t="s">
        <v>85</v>
      </c>
      <c r="AV1025" s="13" t="s">
        <v>83</v>
      </c>
      <c r="AW1025" s="13" t="s">
        <v>37</v>
      </c>
      <c r="AX1025" s="13" t="s">
        <v>76</v>
      </c>
      <c r="AY1025" s="245" t="s">
        <v>235</v>
      </c>
    </row>
    <row r="1026" s="14" customFormat="1">
      <c r="A1026" s="14"/>
      <c r="B1026" s="246"/>
      <c r="C1026" s="247"/>
      <c r="D1026" s="237" t="s">
        <v>245</v>
      </c>
      <c r="E1026" s="248" t="s">
        <v>19</v>
      </c>
      <c r="F1026" s="249" t="s">
        <v>467</v>
      </c>
      <c r="G1026" s="247"/>
      <c r="H1026" s="250">
        <v>18</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245</v>
      </c>
      <c r="AU1026" s="256" t="s">
        <v>85</v>
      </c>
      <c r="AV1026" s="14" t="s">
        <v>85</v>
      </c>
      <c r="AW1026" s="14" t="s">
        <v>37</v>
      </c>
      <c r="AX1026" s="14" t="s">
        <v>76</v>
      </c>
      <c r="AY1026" s="256" t="s">
        <v>235</v>
      </c>
    </row>
    <row r="1027" s="16" customFormat="1">
      <c r="A1027" s="16"/>
      <c r="B1027" s="268"/>
      <c r="C1027" s="269"/>
      <c r="D1027" s="237" t="s">
        <v>245</v>
      </c>
      <c r="E1027" s="270" t="s">
        <v>19</v>
      </c>
      <c r="F1027" s="271" t="s">
        <v>250</v>
      </c>
      <c r="G1027" s="269"/>
      <c r="H1027" s="272">
        <v>28</v>
      </c>
      <c r="I1027" s="273"/>
      <c r="J1027" s="269"/>
      <c r="K1027" s="269"/>
      <c r="L1027" s="274"/>
      <c r="M1027" s="275"/>
      <c r="N1027" s="276"/>
      <c r="O1027" s="276"/>
      <c r="P1027" s="276"/>
      <c r="Q1027" s="276"/>
      <c r="R1027" s="276"/>
      <c r="S1027" s="276"/>
      <c r="T1027" s="277"/>
      <c r="U1027" s="16"/>
      <c r="V1027" s="16"/>
      <c r="W1027" s="16"/>
      <c r="X1027" s="16"/>
      <c r="Y1027" s="16"/>
      <c r="Z1027" s="16"/>
      <c r="AA1027" s="16"/>
      <c r="AB1027" s="16"/>
      <c r="AC1027" s="16"/>
      <c r="AD1027" s="16"/>
      <c r="AE1027" s="16"/>
      <c r="AT1027" s="278" t="s">
        <v>245</v>
      </c>
      <c r="AU1027" s="278" t="s">
        <v>85</v>
      </c>
      <c r="AV1027" s="16" t="s">
        <v>100</v>
      </c>
      <c r="AW1027" s="16" t="s">
        <v>37</v>
      </c>
      <c r="AX1027" s="16" t="s">
        <v>83</v>
      </c>
      <c r="AY1027" s="278" t="s">
        <v>235</v>
      </c>
    </row>
    <row r="1028" s="2" customFormat="1" ht="66.75" customHeight="1">
      <c r="A1028" s="40"/>
      <c r="B1028" s="41"/>
      <c r="C1028" s="217" t="s">
        <v>1153</v>
      </c>
      <c r="D1028" s="217" t="s">
        <v>237</v>
      </c>
      <c r="E1028" s="218" t="s">
        <v>2503</v>
      </c>
      <c r="F1028" s="219" t="s">
        <v>2504</v>
      </c>
      <c r="G1028" s="220" t="s">
        <v>361</v>
      </c>
      <c r="H1028" s="221">
        <v>47.103000000000002</v>
      </c>
      <c r="I1028" s="222"/>
      <c r="J1028" s="223">
        <f>ROUND(I1028*H1028,2)</f>
        <v>0</v>
      </c>
      <c r="K1028" s="219" t="s">
        <v>241</v>
      </c>
      <c r="L1028" s="46"/>
      <c r="M1028" s="224" t="s">
        <v>19</v>
      </c>
      <c r="N1028" s="225" t="s">
        <v>47</v>
      </c>
      <c r="O1028" s="86"/>
      <c r="P1028" s="226">
        <f>O1028*H1028</f>
        <v>0</v>
      </c>
      <c r="Q1028" s="226">
        <v>0</v>
      </c>
      <c r="R1028" s="226">
        <f>Q1028*H1028</f>
        <v>0</v>
      </c>
      <c r="S1028" s="226">
        <v>0</v>
      </c>
      <c r="T1028" s="227">
        <f>S1028*H1028</f>
        <v>0</v>
      </c>
      <c r="U1028" s="40"/>
      <c r="V1028" s="40"/>
      <c r="W1028" s="40"/>
      <c r="X1028" s="40"/>
      <c r="Y1028" s="40"/>
      <c r="Z1028" s="40"/>
      <c r="AA1028" s="40"/>
      <c r="AB1028" s="40"/>
      <c r="AC1028" s="40"/>
      <c r="AD1028" s="40"/>
      <c r="AE1028" s="40"/>
      <c r="AR1028" s="228" t="s">
        <v>448</v>
      </c>
      <c r="AT1028" s="228" t="s">
        <v>237</v>
      </c>
      <c r="AU1028" s="228" t="s">
        <v>85</v>
      </c>
      <c r="AY1028" s="19" t="s">
        <v>235</v>
      </c>
      <c r="BE1028" s="229">
        <f>IF(N1028="základní",J1028,0)</f>
        <v>0</v>
      </c>
      <c r="BF1028" s="229">
        <f>IF(N1028="snížená",J1028,0)</f>
        <v>0</v>
      </c>
      <c r="BG1028" s="229">
        <f>IF(N1028="zákl. přenesená",J1028,0)</f>
        <v>0</v>
      </c>
      <c r="BH1028" s="229">
        <f>IF(N1028="sníž. přenesená",J1028,0)</f>
        <v>0</v>
      </c>
      <c r="BI1028" s="229">
        <f>IF(N1028="nulová",J1028,0)</f>
        <v>0</v>
      </c>
      <c r="BJ1028" s="19" t="s">
        <v>83</v>
      </c>
      <c r="BK1028" s="229">
        <f>ROUND(I1028*H1028,2)</f>
        <v>0</v>
      </c>
      <c r="BL1028" s="19" t="s">
        <v>448</v>
      </c>
      <c r="BM1028" s="228" t="s">
        <v>2505</v>
      </c>
    </row>
    <row r="1029" s="2" customFormat="1">
      <c r="A1029" s="40"/>
      <c r="B1029" s="41"/>
      <c r="C1029" s="42"/>
      <c r="D1029" s="230" t="s">
        <v>243</v>
      </c>
      <c r="E1029" s="42"/>
      <c r="F1029" s="231" t="s">
        <v>2506</v>
      </c>
      <c r="G1029" s="42"/>
      <c r="H1029" s="42"/>
      <c r="I1029" s="232"/>
      <c r="J1029" s="42"/>
      <c r="K1029" s="42"/>
      <c r="L1029" s="46"/>
      <c r="M1029" s="233"/>
      <c r="N1029" s="234"/>
      <c r="O1029" s="86"/>
      <c r="P1029" s="86"/>
      <c r="Q1029" s="86"/>
      <c r="R1029" s="86"/>
      <c r="S1029" s="86"/>
      <c r="T1029" s="87"/>
      <c r="U1029" s="40"/>
      <c r="V1029" s="40"/>
      <c r="W1029" s="40"/>
      <c r="X1029" s="40"/>
      <c r="Y1029" s="40"/>
      <c r="Z1029" s="40"/>
      <c r="AA1029" s="40"/>
      <c r="AB1029" s="40"/>
      <c r="AC1029" s="40"/>
      <c r="AD1029" s="40"/>
      <c r="AE1029" s="40"/>
      <c r="AT1029" s="19" t="s">
        <v>243</v>
      </c>
      <c r="AU1029" s="19" t="s">
        <v>85</v>
      </c>
    </row>
    <row r="1030" s="12" customFormat="1" ht="22.8" customHeight="1">
      <c r="A1030" s="12"/>
      <c r="B1030" s="201"/>
      <c r="C1030" s="202"/>
      <c r="D1030" s="203" t="s">
        <v>75</v>
      </c>
      <c r="E1030" s="215" t="s">
        <v>1239</v>
      </c>
      <c r="F1030" s="215" t="s">
        <v>1240</v>
      </c>
      <c r="G1030" s="202"/>
      <c r="H1030" s="202"/>
      <c r="I1030" s="205"/>
      <c r="J1030" s="216">
        <f>BK1030</f>
        <v>0</v>
      </c>
      <c r="K1030" s="202"/>
      <c r="L1030" s="207"/>
      <c r="M1030" s="208"/>
      <c r="N1030" s="209"/>
      <c r="O1030" s="209"/>
      <c r="P1030" s="210">
        <f>SUM(P1031:P1143)</f>
        <v>0</v>
      </c>
      <c r="Q1030" s="209"/>
      <c r="R1030" s="210">
        <f>SUM(R1031:R1143)</f>
        <v>48.263098859999999</v>
      </c>
      <c r="S1030" s="209"/>
      <c r="T1030" s="211">
        <f>SUM(T1031:T1143)</f>
        <v>0</v>
      </c>
      <c r="U1030" s="12"/>
      <c r="V1030" s="12"/>
      <c r="W1030" s="12"/>
      <c r="X1030" s="12"/>
      <c r="Y1030" s="12"/>
      <c r="Z1030" s="12"/>
      <c r="AA1030" s="12"/>
      <c r="AB1030" s="12"/>
      <c r="AC1030" s="12"/>
      <c r="AD1030" s="12"/>
      <c r="AE1030" s="12"/>
      <c r="AR1030" s="212" t="s">
        <v>85</v>
      </c>
      <c r="AT1030" s="213" t="s">
        <v>75</v>
      </c>
      <c r="AU1030" s="213" t="s">
        <v>83</v>
      </c>
      <c r="AY1030" s="212" t="s">
        <v>235</v>
      </c>
      <c r="BK1030" s="214">
        <f>SUM(BK1031:BK1143)</f>
        <v>0</v>
      </c>
    </row>
    <row r="1031" s="2" customFormat="1" ht="24.15" customHeight="1">
      <c r="A1031" s="40"/>
      <c r="B1031" s="41"/>
      <c r="C1031" s="217" t="s">
        <v>1159</v>
      </c>
      <c r="D1031" s="217" t="s">
        <v>237</v>
      </c>
      <c r="E1031" s="218" t="s">
        <v>2507</v>
      </c>
      <c r="F1031" s="219" t="s">
        <v>2508</v>
      </c>
      <c r="G1031" s="220" t="s">
        <v>610</v>
      </c>
      <c r="H1031" s="221">
        <v>44</v>
      </c>
      <c r="I1031" s="222"/>
      <c r="J1031" s="223">
        <f>ROUND(I1031*H1031,2)</f>
        <v>0</v>
      </c>
      <c r="K1031" s="219" t="s">
        <v>370</v>
      </c>
      <c r="L1031" s="46"/>
      <c r="M1031" s="224" t="s">
        <v>19</v>
      </c>
      <c r="N1031" s="225" t="s">
        <v>47</v>
      </c>
      <c r="O1031" s="86"/>
      <c r="P1031" s="226">
        <f>O1031*H1031</f>
        <v>0</v>
      </c>
      <c r="Q1031" s="226">
        <v>0</v>
      </c>
      <c r="R1031" s="226">
        <f>Q1031*H1031</f>
        <v>0</v>
      </c>
      <c r="S1031" s="226">
        <v>0</v>
      </c>
      <c r="T1031" s="227">
        <f>S1031*H1031</f>
        <v>0</v>
      </c>
      <c r="U1031" s="40"/>
      <c r="V1031" s="40"/>
      <c r="W1031" s="40"/>
      <c r="X1031" s="40"/>
      <c r="Y1031" s="40"/>
      <c r="Z1031" s="40"/>
      <c r="AA1031" s="40"/>
      <c r="AB1031" s="40"/>
      <c r="AC1031" s="40"/>
      <c r="AD1031" s="40"/>
      <c r="AE1031" s="40"/>
      <c r="AR1031" s="228" t="s">
        <v>448</v>
      </c>
      <c r="AT1031" s="228" t="s">
        <v>237</v>
      </c>
      <c r="AU1031" s="228" t="s">
        <v>85</v>
      </c>
      <c r="AY1031" s="19" t="s">
        <v>235</v>
      </c>
      <c r="BE1031" s="229">
        <f>IF(N1031="základní",J1031,0)</f>
        <v>0</v>
      </c>
      <c r="BF1031" s="229">
        <f>IF(N1031="snížená",J1031,0)</f>
        <v>0</v>
      </c>
      <c r="BG1031" s="229">
        <f>IF(N1031="zákl. přenesená",J1031,0)</f>
        <v>0</v>
      </c>
      <c r="BH1031" s="229">
        <f>IF(N1031="sníž. přenesená",J1031,0)</f>
        <v>0</v>
      </c>
      <c r="BI1031" s="229">
        <f>IF(N1031="nulová",J1031,0)</f>
        <v>0</v>
      </c>
      <c r="BJ1031" s="19" t="s">
        <v>83</v>
      </c>
      <c r="BK1031" s="229">
        <f>ROUND(I1031*H1031,2)</f>
        <v>0</v>
      </c>
      <c r="BL1031" s="19" t="s">
        <v>448</v>
      </c>
      <c r="BM1031" s="228" t="s">
        <v>2509</v>
      </c>
    </row>
    <row r="1032" s="2" customFormat="1">
      <c r="A1032" s="40"/>
      <c r="B1032" s="41"/>
      <c r="C1032" s="42"/>
      <c r="D1032" s="237" t="s">
        <v>792</v>
      </c>
      <c r="E1032" s="42"/>
      <c r="F1032" s="279" t="s">
        <v>2510</v>
      </c>
      <c r="G1032" s="42"/>
      <c r="H1032" s="42"/>
      <c r="I1032" s="232"/>
      <c r="J1032" s="42"/>
      <c r="K1032" s="42"/>
      <c r="L1032" s="46"/>
      <c r="M1032" s="233"/>
      <c r="N1032" s="234"/>
      <c r="O1032" s="86"/>
      <c r="P1032" s="86"/>
      <c r="Q1032" s="86"/>
      <c r="R1032" s="86"/>
      <c r="S1032" s="86"/>
      <c r="T1032" s="87"/>
      <c r="U1032" s="40"/>
      <c r="V1032" s="40"/>
      <c r="W1032" s="40"/>
      <c r="X1032" s="40"/>
      <c r="Y1032" s="40"/>
      <c r="Z1032" s="40"/>
      <c r="AA1032" s="40"/>
      <c r="AB1032" s="40"/>
      <c r="AC1032" s="40"/>
      <c r="AD1032" s="40"/>
      <c r="AE1032" s="40"/>
      <c r="AT1032" s="19" t="s">
        <v>792</v>
      </c>
      <c r="AU1032" s="19" t="s">
        <v>85</v>
      </c>
    </row>
    <row r="1033" s="13" customFormat="1">
      <c r="A1033" s="13"/>
      <c r="B1033" s="235"/>
      <c r="C1033" s="236"/>
      <c r="D1033" s="237" t="s">
        <v>245</v>
      </c>
      <c r="E1033" s="238" t="s">
        <v>19</v>
      </c>
      <c r="F1033" s="239" t="s">
        <v>2511</v>
      </c>
      <c r="G1033" s="236"/>
      <c r="H1033" s="238" t="s">
        <v>19</v>
      </c>
      <c r="I1033" s="240"/>
      <c r="J1033" s="236"/>
      <c r="K1033" s="236"/>
      <c r="L1033" s="241"/>
      <c r="M1033" s="242"/>
      <c r="N1033" s="243"/>
      <c r="O1033" s="243"/>
      <c r="P1033" s="243"/>
      <c r="Q1033" s="243"/>
      <c r="R1033" s="243"/>
      <c r="S1033" s="243"/>
      <c r="T1033" s="244"/>
      <c r="U1033" s="13"/>
      <c r="V1033" s="13"/>
      <c r="W1033" s="13"/>
      <c r="X1033" s="13"/>
      <c r="Y1033" s="13"/>
      <c r="Z1033" s="13"/>
      <c r="AA1033" s="13"/>
      <c r="AB1033" s="13"/>
      <c r="AC1033" s="13"/>
      <c r="AD1033" s="13"/>
      <c r="AE1033" s="13"/>
      <c r="AT1033" s="245" t="s">
        <v>245</v>
      </c>
      <c r="AU1033" s="245" t="s">
        <v>85</v>
      </c>
      <c r="AV1033" s="13" t="s">
        <v>83</v>
      </c>
      <c r="AW1033" s="13" t="s">
        <v>37</v>
      </c>
      <c r="AX1033" s="13" t="s">
        <v>76</v>
      </c>
      <c r="AY1033" s="245" t="s">
        <v>235</v>
      </c>
    </row>
    <row r="1034" s="13" customFormat="1">
      <c r="A1034" s="13"/>
      <c r="B1034" s="235"/>
      <c r="C1034" s="236"/>
      <c r="D1034" s="237" t="s">
        <v>245</v>
      </c>
      <c r="E1034" s="238" t="s">
        <v>19</v>
      </c>
      <c r="F1034" s="239" t="s">
        <v>1976</v>
      </c>
      <c r="G1034" s="236"/>
      <c r="H1034" s="238" t="s">
        <v>19</v>
      </c>
      <c r="I1034" s="240"/>
      <c r="J1034" s="236"/>
      <c r="K1034" s="236"/>
      <c r="L1034" s="241"/>
      <c r="M1034" s="242"/>
      <c r="N1034" s="243"/>
      <c r="O1034" s="243"/>
      <c r="P1034" s="243"/>
      <c r="Q1034" s="243"/>
      <c r="R1034" s="243"/>
      <c r="S1034" s="243"/>
      <c r="T1034" s="244"/>
      <c r="U1034" s="13"/>
      <c r="V1034" s="13"/>
      <c r="W1034" s="13"/>
      <c r="X1034" s="13"/>
      <c r="Y1034" s="13"/>
      <c r="Z1034" s="13"/>
      <c r="AA1034" s="13"/>
      <c r="AB1034" s="13"/>
      <c r="AC1034" s="13"/>
      <c r="AD1034" s="13"/>
      <c r="AE1034" s="13"/>
      <c r="AT1034" s="245" t="s">
        <v>245</v>
      </c>
      <c r="AU1034" s="245" t="s">
        <v>85</v>
      </c>
      <c r="AV1034" s="13" t="s">
        <v>83</v>
      </c>
      <c r="AW1034" s="13" t="s">
        <v>37</v>
      </c>
      <c r="AX1034" s="13" t="s">
        <v>76</v>
      </c>
      <c r="AY1034" s="245" t="s">
        <v>235</v>
      </c>
    </row>
    <row r="1035" s="14" customFormat="1">
      <c r="A1035" s="14"/>
      <c r="B1035" s="246"/>
      <c r="C1035" s="247"/>
      <c r="D1035" s="237" t="s">
        <v>245</v>
      </c>
      <c r="E1035" s="248" t="s">
        <v>19</v>
      </c>
      <c r="F1035" s="249" t="s">
        <v>85</v>
      </c>
      <c r="G1035" s="247"/>
      <c r="H1035" s="250">
        <v>2</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245</v>
      </c>
      <c r="AU1035" s="256" t="s">
        <v>85</v>
      </c>
      <c r="AV1035" s="14" t="s">
        <v>85</v>
      </c>
      <c r="AW1035" s="14" t="s">
        <v>37</v>
      </c>
      <c r="AX1035" s="14" t="s">
        <v>76</v>
      </c>
      <c r="AY1035" s="256" t="s">
        <v>235</v>
      </c>
    </row>
    <row r="1036" s="13" customFormat="1">
      <c r="A1036" s="13"/>
      <c r="B1036" s="235"/>
      <c r="C1036" s="236"/>
      <c r="D1036" s="237" t="s">
        <v>245</v>
      </c>
      <c r="E1036" s="238" t="s">
        <v>19</v>
      </c>
      <c r="F1036" s="239" t="s">
        <v>1978</v>
      </c>
      <c r="G1036" s="236"/>
      <c r="H1036" s="238" t="s">
        <v>19</v>
      </c>
      <c r="I1036" s="240"/>
      <c r="J1036" s="236"/>
      <c r="K1036" s="236"/>
      <c r="L1036" s="241"/>
      <c r="M1036" s="242"/>
      <c r="N1036" s="243"/>
      <c r="O1036" s="243"/>
      <c r="P1036" s="243"/>
      <c r="Q1036" s="243"/>
      <c r="R1036" s="243"/>
      <c r="S1036" s="243"/>
      <c r="T1036" s="244"/>
      <c r="U1036" s="13"/>
      <c r="V1036" s="13"/>
      <c r="W1036" s="13"/>
      <c r="X1036" s="13"/>
      <c r="Y1036" s="13"/>
      <c r="Z1036" s="13"/>
      <c r="AA1036" s="13"/>
      <c r="AB1036" s="13"/>
      <c r="AC1036" s="13"/>
      <c r="AD1036" s="13"/>
      <c r="AE1036" s="13"/>
      <c r="AT1036" s="245" t="s">
        <v>245</v>
      </c>
      <c r="AU1036" s="245" t="s">
        <v>85</v>
      </c>
      <c r="AV1036" s="13" t="s">
        <v>83</v>
      </c>
      <c r="AW1036" s="13" t="s">
        <v>37</v>
      </c>
      <c r="AX1036" s="13" t="s">
        <v>76</v>
      </c>
      <c r="AY1036" s="245" t="s">
        <v>235</v>
      </c>
    </row>
    <row r="1037" s="14" customFormat="1">
      <c r="A1037" s="14"/>
      <c r="B1037" s="246"/>
      <c r="C1037" s="247"/>
      <c r="D1037" s="237" t="s">
        <v>245</v>
      </c>
      <c r="E1037" s="248" t="s">
        <v>19</v>
      </c>
      <c r="F1037" s="249" t="s">
        <v>83</v>
      </c>
      <c r="G1037" s="247"/>
      <c r="H1037" s="250">
        <v>1</v>
      </c>
      <c r="I1037" s="251"/>
      <c r="J1037" s="247"/>
      <c r="K1037" s="247"/>
      <c r="L1037" s="252"/>
      <c r="M1037" s="253"/>
      <c r="N1037" s="254"/>
      <c r="O1037" s="254"/>
      <c r="P1037" s="254"/>
      <c r="Q1037" s="254"/>
      <c r="R1037" s="254"/>
      <c r="S1037" s="254"/>
      <c r="T1037" s="255"/>
      <c r="U1037" s="14"/>
      <c r="V1037" s="14"/>
      <c r="W1037" s="14"/>
      <c r="X1037" s="14"/>
      <c r="Y1037" s="14"/>
      <c r="Z1037" s="14"/>
      <c r="AA1037" s="14"/>
      <c r="AB1037" s="14"/>
      <c r="AC1037" s="14"/>
      <c r="AD1037" s="14"/>
      <c r="AE1037" s="14"/>
      <c r="AT1037" s="256" t="s">
        <v>245</v>
      </c>
      <c r="AU1037" s="256" t="s">
        <v>85</v>
      </c>
      <c r="AV1037" s="14" t="s">
        <v>85</v>
      </c>
      <c r="AW1037" s="14" t="s">
        <v>37</v>
      </c>
      <c r="AX1037" s="14" t="s">
        <v>76</v>
      </c>
      <c r="AY1037" s="256" t="s">
        <v>235</v>
      </c>
    </row>
    <row r="1038" s="13" customFormat="1">
      <c r="A1038" s="13"/>
      <c r="B1038" s="235"/>
      <c r="C1038" s="236"/>
      <c r="D1038" s="237" t="s">
        <v>245</v>
      </c>
      <c r="E1038" s="238" t="s">
        <v>19</v>
      </c>
      <c r="F1038" s="239" t="s">
        <v>1980</v>
      </c>
      <c r="G1038" s="236"/>
      <c r="H1038" s="238" t="s">
        <v>19</v>
      </c>
      <c r="I1038" s="240"/>
      <c r="J1038" s="236"/>
      <c r="K1038" s="236"/>
      <c r="L1038" s="241"/>
      <c r="M1038" s="242"/>
      <c r="N1038" s="243"/>
      <c r="O1038" s="243"/>
      <c r="P1038" s="243"/>
      <c r="Q1038" s="243"/>
      <c r="R1038" s="243"/>
      <c r="S1038" s="243"/>
      <c r="T1038" s="244"/>
      <c r="U1038" s="13"/>
      <c r="V1038" s="13"/>
      <c r="W1038" s="13"/>
      <c r="X1038" s="13"/>
      <c r="Y1038" s="13"/>
      <c r="Z1038" s="13"/>
      <c r="AA1038" s="13"/>
      <c r="AB1038" s="13"/>
      <c r="AC1038" s="13"/>
      <c r="AD1038" s="13"/>
      <c r="AE1038" s="13"/>
      <c r="AT1038" s="245" t="s">
        <v>245</v>
      </c>
      <c r="AU1038" s="245" t="s">
        <v>85</v>
      </c>
      <c r="AV1038" s="13" t="s">
        <v>83</v>
      </c>
      <c r="AW1038" s="13" t="s">
        <v>37</v>
      </c>
      <c r="AX1038" s="13" t="s">
        <v>76</v>
      </c>
      <c r="AY1038" s="245" t="s">
        <v>235</v>
      </c>
    </row>
    <row r="1039" s="14" customFormat="1">
      <c r="A1039" s="14"/>
      <c r="B1039" s="246"/>
      <c r="C1039" s="247"/>
      <c r="D1039" s="237" t="s">
        <v>245</v>
      </c>
      <c r="E1039" s="248" t="s">
        <v>19</v>
      </c>
      <c r="F1039" s="249" t="s">
        <v>85</v>
      </c>
      <c r="G1039" s="247"/>
      <c r="H1039" s="250">
        <v>2</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245</v>
      </c>
      <c r="AU1039" s="256" t="s">
        <v>85</v>
      </c>
      <c r="AV1039" s="14" t="s">
        <v>85</v>
      </c>
      <c r="AW1039" s="14" t="s">
        <v>37</v>
      </c>
      <c r="AX1039" s="14" t="s">
        <v>76</v>
      </c>
      <c r="AY1039" s="256" t="s">
        <v>235</v>
      </c>
    </row>
    <row r="1040" s="13" customFormat="1">
      <c r="A1040" s="13"/>
      <c r="B1040" s="235"/>
      <c r="C1040" s="236"/>
      <c r="D1040" s="237" t="s">
        <v>245</v>
      </c>
      <c r="E1040" s="238" t="s">
        <v>19</v>
      </c>
      <c r="F1040" s="239" t="s">
        <v>1991</v>
      </c>
      <c r="G1040" s="236"/>
      <c r="H1040" s="238" t="s">
        <v>19</v>
      </c>
      <c r="I1040" s="240"/>
      <c r="J1040" s="236"/>
      <c r="K1040" s="236"/>
      <c r="L1040" s="241"/>
      <c r="M1040" s="242"/>
      <c r="N1040" s="243"/>
      <c r="O1040" s="243"/>
      <c r="P1040" s="243"/>
      <c r="Q1040" s="243"/>
      <c r="R1040" s="243"/>
      <c r="S1040" s="243"/>
      <c r="T1040" s="244"/>
      <c r="U1040" s="13"/>
      <c r="V1040" s="13"/>
      <c r="W1040" s="13"/>
      <c r="X1040" s="13"/>
      <c r="Y1040" s="13"/>
      <c r="Z1040" s="13"/>
      <c r="AA1040" s="13"/>
      <c r="AB1040" s="13"/>
      <c r="AC1040" s="13"/>
      <c r="AD1040" s="13"/>
      <c r="AE1040" s="13"/>
      <c r="AT1040" s="245" t="s">
        <v>245</v>
      </c>
      <c r="AU1040" s="245" t="s">
        <v>85</v>
      </c>
      <c r="AV1040" s="13" t="s">
        <v>83</v>
      </c>
      <c r="AW1040" s="13" t="s">
        <v>37</v>
      </c>
      <c r="AX1040" s="13" t="s">
        <v>76</v>
      </c>
      <c r="AY1040" s="245" t="s">
        <v>235</v>
      </c>
    </row>
    <row r="1041" s="14" customFormat="1">
      <c r="A1041" s="14"/>
      <c r="B1041" s="246"/>
      <c r="C1041" s="247"/>
      <c r="D1041" s="237" t="s">
        <v>245</v>
      </c>
      <c r="E1041" s="248" t="s">
        <v>19</v>
      </c>
      <c r="F1041" s="249" t="s">
        <v>83</v>
      </c>
      <c r="G1041" s="247"/>
      <c r="H1041" s="250">
        <v>1</v>
      </c>
      <c r="I1041" s="251"/>
      <c r="J1041" s="247"/>
      <c r="K1041" s="247"/>
      <c r="L1041" s="252"/>
      <c r="M1041" s="253"/>
      <c r="N1041" s="254"/>
      <c r="O1041" s="254"/>
      <c r="P1041" s="254"/>
      <c r="Q1041" s="254"/>
      <c r="R1041" s="254"/>
      <c r="S1041" s="254"/>
      <c r="T1041" s="255"/>
      <c r="U1041" s="14"/>
      <c r="V1041" s="14"/>
      <c r="W1041" s="14"/>
      <c r="X1041" s="14"/>
      <c r="Y1041" s="14"/>
      <c r="Z1041" s="14"/>
      <c r="AA1041" s="14"/>
      <c r="AB1041" s="14"/>
      <c r="AC1041" s="14"/>
      <c r="AD1041" s="14"/>
      <c r="AE1041" s="14"/>
      <c r="AT1041" s="256" t="s">
        <v>245</v>
      </c>
      <c r="AU1041" s="256" t="s">
        <v>85</v>
      </c>
      <c r="AV1041" s="14" t="s">
        <v>85</v>
      </c>
      <c r="AW1041" s="14" t="s">
        <v>37</v>
      </c>
      <c r="AX1041" s="14" t="s">
        <v>76</v>
      </c>
      <c r="AY1041" s="256" t="s">
        <v>235</v>
      </c>
    </row>
    <row r="1042" s="13" customFormat="1">
      <c r="A1042" s="13"/>
      <c r="B1042" s="235"/>
      <c r="C1042" s="236"/>
      <c r="D1042" s="237" t="s">
        <v>245</v>
      </c>
      <c r="E1042" s="238" t="s">
        <v>19</v>
      </c>
      <c r="F1042" s="239" t="s">
        <v>1998</v>
      </c>
      <c r="G1042" s="236"/>
      <c r="H1042" s="238" t="s">
        <v>19</v>
      </c>
      <c r="I1042" s="240"/>
      <c r="J1042" s="236"/>
      <c r="K1042" s="236"/>
      <c r="L1042" s="241"/>
      <c r="M1042" s="242"/>
      <c r="N1042" s="243"/>
      <c r="O1042" s="243"/>
      <c r="P1042" s="243"/>
      <c r="Q1042" s="243"/>
      <c r="R1042" s="243"/>
      <c r="S1042" s="243"/>
      <c r="T1042" s="244"/>
      <c r="U1042" s="13"/>
      <c r="V1042" s="13"/>
      <c r="W1042" s="13"/>
      <c r="X1042" s="13"/>
      <c r="Y1042" s="13"/>
      <c r="Z1042" s="13"/>
      <c r="AA1042" s="13"/>
      <c r="AB1042" s="13"/>
      <c r="AC1042" s="13"/>
      <c r="AD1042" s="13"/>
      <c r="AE1042" s="13"/>
      <c r="AT1042" s="245" t="s">
        <v>245</v>
      </c>
      <c r="AU1042" s="245" t="s">
        <v>85</v>
      </c>
      <c r="AV1042" s="13" t="s">
        <v>83</v>
      </c>
      <c r="AW1042" s="13" t="s">
        <v>37</v>
      </c>
      <c r="AX1042" s="13" t="s">
        <v>76</v>
      </c>
      <c r="AY1042" s="245" t="s">
        <v>235</v>
      </c>
    </row>
    <row r="1043" s="14" customFormat="1">
      <c r="A1043" s="14"/>
      <c r="B1043" s="246"/>
      <c r="C1043" s="247"/>
      <c r="D1043" s="237" t="s">
        <v>245</v>
      </c>
      <c r="E1043" s="248" t="s">
        <v>19</v>
      </c>
      <c r="F1043" s="249" t="s">
        <v>85</v>
      </c>
      <c r="G1043" s="247"/>
      <c r="H1043" s="250">
        <v>2</v>
      </c>
      <c r="I1043" s="251"/>
      <c r="J1043" s="247"/>
      <c r="K1043" s="247"/>
      <c r="L1043" s="252"/>
      <c r="M1043" s="253"/>
      <c r="N1043" s="254"/>
      <c r="O1043" s="254"/>
      <c r="P1043" s="254"/>
      <c r="Q1043" s="254"/>
      <c r="R1043" s="254"/>
      <c r="S1043" s="254"/>
      <c r="T1043" s="255"/>
      <c r="U1043" s="14"/>
      <c r="V1043" s="14"/>
      <c r="W1043" s="14"/>
      <c r="X1043" s="14"/>
      <c r="Y1043" s="14"/>
      <c r="Z1043" s="14"/>
      <c r="AA1043" s="14"/>
      <c r="AB1043" s="14"/>
      <c r="AC1043" s="14"/>
      <c r="AD1043" s="14"/>
      <c r="AE1043" s="14"/>
      <c r="AT1043" s="256" t="s">
        <v>245</v>
      </c>
      <c r="AU1043" s="256" t="s">
        <v>85</v>
      </c>
      <c r="AV1043" s="14" t="s">
        <v>85</v>
      </c>
      <c r="AW1043" s="14" t="s">
        <v>37</v>
      </c>
      <c r="AX1043" s="14" t="s">
        <v>76</v>
      </c>
      <c r="AY1043" s="256" t="s">
        <v>235</v>
      </c>
    </row>
    <row r="1044" s="13" customFormat="1">
      <c r="A1044" s="13"/>
      <c r="B1044" s="235"/>
      <c r="C1044" s="236"/>
      <c r="D1044" s="237" t="s">
        <v>245</v>
      </c>
      <c r="E1044" s="238" t="s">
        <v>19</v>
      </c>
      <c r="F1044" s="239" t="s">
        <v>1984</v>
      </c>
      <c r="G1044" s="236"/>
      <c r="H1044" s="238" t="s">
        <v>19</v>
      </c>
      <c r="I1044" s="240"/>
      <c r="J1044" s="236"/>
      <c r="K1044" s="236"/>
      <c r="L1044" s="241"/>
      <c r="M1044" s="242"/>
      <c r="N1044" s="243"/>
      <c r="O1044" s="243"/>
      <c r="P1044" s="243"/>
      <c r="Q1044" s="243"/>
      <c r="R1044" s="243"/>
      <c r="S1044" s="243"/>
      <c r="T1044" s="244"/>
      <c r="U1044" s="13"/>
      <c r="V1044" s="13"/>
      <c r="W1044" s="13"/>
      <c r="X1044" s="13"/>
      <c r="Y1044" s="13"/>
      <c r="Z1044" s="13"/>
      <c r="AA1044" s="13"/>
      <c r="AB1044" s="13"/>
      <c r="AC1044" s="13"/>
      <c r="AD1044" s="13"/>
      <c r="AE1044" s="13"/>
      <c r="AT1044" s="245" t="s">
        <v>245</v>
      </c>
      <c r="AU1044" s="245" t="s">
        <v>85</v>
      </c>
      <c r="AV1044" s="13" t="s">
        <v>83</v>
      </c>
      <c r="AW1044" s="13" t="s">
        <v>37</v>
      </c>
      <c r="AX1044" s="13" t="s">
        <v>76</v>
      </c>
      <c r="AY1044" s="245" t="s">
        <v>235</v>
      </c>
    </row>
    <row r="1045" s="14" customFormat="1">
      <c r="A1045" s="14"/>
      <c r="B1045" s="246"/>
      <c r="C1045" s="247"/>
      <c r="D1045" s="237" t="s">
        <v>245</v>
      </c>
      <c r="E1045" s="248" t="s">
        <v>19</v>
      </c>
      <c r="F1045" s="249" t="s">
        <v>85</v>
      </c>
      <c r="G1045" s="247"/>
      <c r="H1045" s="250">
        <v>2</v>
      </c>
      <c r="I1045" s="251"/>
      <c r="J1045" s="247"/>
      <c r="K1045" s="247"/>
      <c r="L1045" s="252"/>
      <c r="M1045" s="253"/>
      <c r="N1045" s="254"/>
      <c r="O1045" s="254"/>
      <c r="P1045" s="254"/>
      <c r="Q1045" s="254"/>
      <c r="R1045" s="254"/>
      <c r="S1045" s="254"/>
      <c r="T1045" s="255"/>
      <c r="U1045" s="14"/>
      <c r="V1045" s="14"/>
      <c r="W1045" s="14"/>
      <c r="X1045" s="14"/>
      <c r="Y1045" s="14"/>
      <c r="Z1045" s="14"/>
      <c r="AA1045" s="14"/>
      <c r="AB1045" s="14"/>
      <c r="AC1045" s="14"/>
      <c r="AD1045" s="14"/>
      <c r="AE1045" s="14"/>
      <c r="AT1045" s="256" t="s">
        <v>245</v>
      </c>
      <c r="AU1045" s="256" t="s">
        <v>85</v>
      </c>
      <c r="AV1045" s="14" t="s">
        <v>85</v>
      </c>
      <c r="AW1045" s="14" t="s">
        <v>37</v>
      </c>
      <c r="AX1045" s="14" t="s">
        <v>76</v>
      </c>
      <c r="AY1045" s="256" t="s">
        <v>235</v>
      </c>
    </row>
    <row r="1046" s="13" customFormat="1">
      <c r="A1046" s="13"/>
      <c r="B1046" s="235"/>
      <c r="C1046" s="236"/>
      <c r="D1046" s="237" t="s">
        <v>245</v>
      </c>
      <c r="E1046" s="238" t="s">
        <v>19</v>
      </c>
      <c r="F1046" s="239" t="s">
        <v>1986</v>
      </c>
      <c r="G1046" s="236"/>
      <c r="H1046" s="238" t="s">
        <v>19</v>
      </c>
      <c r="I1046" s="240"/>
      <c r="J1046" s="236"/>
      <c r="K1046" s="236"/>
      <c r="L1046" s="241"/>
      <c r="M1046" s="242"/>
      <c r="N1046" s="243"/>
      <c r="O1046" s="243"/>
      <c r="P1046" s="243"/>
      <c r="Q1046" s="243"/>
      <c r="R1046" s="243"/>
      <c r="S1046" s="243"/>
      <c r="T1046" s="244"/>
      <c r="U1046" s="13"/>
      <c r="V1046" s="13"/>
      <c r="W1046" s="13"/>
      <c r="X1046" s="13"/>
      <c r="Y1046" s="13"/>
      <c r="Z1046" s="13"/>
      <c r="AA1046" s="13"/>
      <c r="AB1046" s="13"/>
      <c r="AC1046" s="13"/>
      <c r="AD1046" s="13"/>
      <c r="AE1046" s="13"/>
      <c r="AT1046" s="245" t="s">
        <v>245</v>
      </c>
      <c r="AU1046" s="245" t="s">
        <v>85</v>
      </c>
      <c r="AV1046" s="13" t="s">
        <v>83</v>
      </c>
      <c r="AW1046" s="13" t="s">
        <v>37</v>
      </c>
      <c r="AX1046" s="13" t="s">
        <v>76</v>
      </c>
      <c r="AY1046" s="245" t="s">
        <v>235</v>
      </c>
    </row>
    <row r="1047" s="14" customFormat="1">
      <c r="A1047" s="14"/>
      <c r="B1047" s="246"/>
      <c r="C1047" s="247"/>
      <c r="D1047" s="237" t="s">
        <v>245</v>
      </c>
      <c r="E1047" s="248" t="s">
        <v>19</v>
      </c>
      <c r="F1047" s="249" t="s">
        <v>85</v>
      </c>
      <c r="G1047" s="247"/>
      <c r="H1047" s="250">
        <v>2</v>
      </c>
      <c r="I1047" s="251"/>
      <c r="J1047" s="247"/>
      <c r="K1047" s="247"/>
      <c r="L1047" s="252"/>
      <c r="M1047" s="253"/>
      <c r="N1047" s="254"/>
      <c r="O1047" s="254"/>
      <c r="P1047" s="254"/>
      <c r="Q1047" s="254"/>
      <c r="R1047" s="254"/>
      <c r="S1047" s="254"/>
      <c r="T1047" s="255"/>
      <c r="U1047" s="14"/>
      <c r="V1047" s="14"/>
      <c r="W1047" s="14"/>
      <c r="X1047" s="14"/>
      <c r="Y1047" s="14"/>
      <c r="Z1047" s="14"/>
      <c r="AA1047" s="14"/>
      <c r="AB1047" s="14"/>
      <c r="AC1047" s="14"/>
      <c r="AD1047" s="14"/>
      <c r="AE1047" s="14"/>
      <c r="AT1047" s="256" t="s">
        <v>245</v>
      </c>
      <c r="AU1047" s="256" t="s">
        <v>85</v>
      </c>
      <c r="AV1047" s="14" t="s">
        <v>85</v>
      </c>
      <c r="AW1047" s="14" t="s">
        <v>37</v>
      </c>
      <c r="AX1047" s="14" t="s">
        <v>76</v>
      </c>
      <c r="AY1047" s="256" t="s">
        <v>235</v>
      </c>
    </row>
    <row r="1048" s="13" customFormat="1">
      <c r="A1048" s="13"/>
      <c r="B1048" s="235"/>
      <c r="C1048" s="236"/>
      <c r="D1048" s="237" t="s">
        <v>245</v>
      </c>
      <c r="E1048" s="238" t="s">
        <v>19</v>
      </c>
      <c r="F1048" s="239" t="s">
        <v>1991</v>
      </c>
      <c r="G1048" s="236"/>
      <c r="H1048" s="238" t="s">
        <v>19</v>
      </c>
      <c r="I1048" s="240"/>
      <c r="J1048" s="236"/>
      <c r="K1048" s="236"/>
      <c r="L1048" s="241"/>
      <c r="M1048" s="242"/>
      <c r="N1048" s="243"/>
      <c r="O1048" s="243"/>
      <c r="P1048" s="243"/>
      <c r="Q1048" s="243"/>
      <c r="R1048" s="243"/>
      <c r="S1048" s="243"/>
      <c r="T1048" s="244"/>
      <c r="U1048" s="13"/>
      <c r="V1048" s="13"/>
      <c r="W1048" s="13"/>
      <c r="X1048" s="13"/>
      <c r="Y1048" s="13"/>
      <c r="Z1048" s="13"/>
      <c r="AA1048" s="13"/>
      <c r="AB1048" s="13"/>
      <c r="AC1048" s="13"/>
      <c r="AD1048" s="13"/>
      <c r="AE1048" s="13"/>
      <c r="AT1048" s="245" t="s">
        <v>245</v>
      </c>
      <c r="AU1048" s="245" t="s">
        <v>85</v>
      </c>
      <c r="AV1048" s="13" t="s">
        <v>83</v>
      </c>
      <c r="AW1048" s="13" t="s">
        <v>37</v>
      </c>
      <c r="AX1048" s="13" t="s">
        <v>76</v>
      </c>
      <c r="AY1048" s="245" t="s">
        <v>235</v>
      </c>
    </row>
    <row r="1049" s="14" customFormat="1">
      <c r="A1049" s="14"/>
      <c r="B1049" s="246"/>
      <c r="C1049" s="247"/>
      <c r="D1049" s="237" t="s">
        <v>245</v>
      </c>
      <c r="E1049" s="248" t="s">
        <v>19</v>
      </c>
      <c r="F1049" s="249" t="s">
        <v>83</v>
      </c>
      <c r="G1049" s="247"/>
      <c r="H1049" s="250">
        <v>1</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245</v>
      </c>
      <c r="AU1049" s="256" t="s">
        <v>85</v>
      </c>
      <c r="AV1049" s="14" t="s">
        <v>85</v>
      </c>
      <c r="AW1049" s="14" t="s">
        <v>37</v>
      </c>
      <c r="AX1049" s="14" t="s">
        <v>76</v>
      </c>
      <c r="AY1049" s="256" t="s">
        <v>235</v>
      </c>
    </row>
    <row r="1050" s="13" customFormat="1">
      <c r="A1050" s="13"/>
      <c r="B1050" s="235"/>
      <c r="C1050" s="236"/>
      <c r="D1050" s="237" t="s">
        <v>245</v>
      </c>
      <c r="E1050" s="238" t="s">
        <v>19</v>
      </c>
      <c r="F1050" s="239" t="s">
        <v>1993</v>
      </c>
      <c r="G1050" s="236"/>
      <c r="H1050" s="238" t="s">
        <v>19</v>
      </c>
      <c r="I1050" s="240"/>
      <c r="J1050" s="236"/>
      <c r="K1050" s="236"/>
      <c r="L1050" s="241"/>
      <c r="M1050" s="242"/>
      <c r="N1050" s="243"/>
      <c r="O1050" s="243"/>
      <c r="P1050" s="243"/>
      <c r="Q1050" s="243"/>
      <c r="R1050" s="243"/>
      <c r="S1050" s="243"/>
      <c r="T1050" s="244"/>
      <c r="U1050" s="13"/>
      <c r="V1050" s="13"/>
      <c r="W1050" s="13"/>
      <c r="X1050" s="13"/>
      <c r="Y1050" s="13"/>
      <c r="Z1050" s="13"/>
      <c r="AA1050" s="13"/>
      <c r="AB1050" s="13"/>
      <c r="AC1050" s="13"/>
      <c r="AD1050" s="13"/>
      <c r="AE1050" s="13"/>
      <c r="AT1050" s="245" t="s">
        <v>245</v>
      </c>
      <c r="AU1050" s="245" t="s">
        <v>85</v>
      </c>
      <c r="AV1050" s="13" t="s">
        <v>83</v>
      </c>
      <c r="AW1050" s="13" t="s">
        <v>37</v>
      </c>
      <c r="AX1050" s="13" t="s">
        <v>76</v>
      </c>
      <c r="AY1050" s="245" t="s">
        <v>235</v>
      </c>
    </row>
    <row r="1051" s="14" customFormat="1">
      <c r="A1051" s="14"/>
      <c r="B1051" s="246"/>
      <c r="C1051" s="247"/>
      <c r="D1051" s="237" t="s">
        <v>245</v>
      </c>
      <c r="E1051" s="248" t="s">
        <v>19</v>
      </c>
      <c r="F1051" s="249" t="s">
        <v>83</v>
      </c>
      <c r="G1051" s="247"/>
      <c r="H1051" s="250">
        <v>1</v>
      </c>
      <c r="I1051" s="251"/>
      <c r="J1051" s="247"/>
      <c r="K1051" s="247"/>
      <c r="L1051" s="252"/>
      <c r="M1051" s="253"/>
      <c r="N1051" s="254"/>
      <c r="O1051" s="254"/>
      <c r="P1051" s="254"/>
      <c r="Q1051" s="254"/>
      <c r="R1051" s="254"/>
      <c r="S1051" s="254"/>
      <c r="T1051" s="255"/>
      <c r="U1051" s="14"/>
      <c r="V1051" s="14"/>
      <c r="W1051" s="14"/>
      <c r="X1051" s="14"/>
      <c r="Y1051" s="14"/>
      <c r="Z1051" s="14"/>
      <c r="AA1051" s="14"/>
      <c r="AB1051" s="14"/>
      <c r="AC1051" s="14"/>
      <c r="AD1051" s="14"/>
      <c r="AE1051" s="14"/>
      <c r="AT1051" s="256" t="s">
        <v>245</v>
      </c>
      <c r="AU1051" s="256" t="s">
        <v>85</v>
      </c>
      <c r="AV1051" s="14" t="s">
        <v>85</v>
      </c>
      <c r="AW1051" s="14" t="s">
        <v>37</v>
      </c>
      <c r="AX1051" s="14" t="s">
        <v>76</v>
      </c>
      <c r="AY1051" s="256" t="s">
        <v>235</v>
      </c>
    </row>
    <row r="1052" s="13" customFormat="1">
      <c r="A1052" s="13"/>
      <c r="B1052" s="235"/>
      <c r="C1052" s="236"/>
      <c r="D1052" s="237" t="s">
        <v>245</v>
      </c>
      <c r="E1052" s="238" t="s">
        <v>19</v>
      </c>
      <c r="F1052" s="239" t="s">
        <v>760</v>
      </c>
      <c r="G1052" s="236"/>
      <c r="H1052" s="238" t="s">
        <v>19</v>
      </c>
      <c r="I1052" s="240"/>
      <c r="J1052" s="236"/>
      <c r="K1052" s="236"/>
      <c r="L1052" s="241"/>
      <c r="M1052" s="242"/>
      <c r="N1052" s="243"/>
      <c r="O1052" s="243"/>
      <c r="P1052" s="243"/>
      <c r="Q1052" s="243"/>
      <c r="R1052" s="243"/>
      <c r="S1052" s="243"/>
      <c r="T1052" s="244"/>
      <c r="U1052" s="13"/>
      <c r="V1052" s="13"/>
      <c r="W1052" s="13"/>
      <c r="X1052" s="13"/>
      <c r="Y1052" s="13"/>
      <c r="Z1052" s="13"/>
      <c r="AA1052" s="13"/>
      <c r="AB1052" s="13"/>
      <c r="AC1052" s="13"/>
      <c r="AD1052" s="13"/>
      <c r="AE1052" s="13"/>
      <c r="AT1052" s="245" t="s">
        <v>245</v>
      </c>
      <c r="AU1052" s="245" t="s">
        <v>85</v>
      </c>
      <c r="AV1052" s="13" t="s">
        <v>83</v>
      </c>
      <c r="AW1052" s="13" t="s">
        <v>37</v>
      </c>
      <c r="AX1052" s="13" t="s">
        <v>76</v>
      </c>
      <c r="AY1052" s="245" t="s">
        <v>235</v>
      </c>
    </row>
    <row r="1053" s="14" customFormat="1">
      <c r="A1053" s="14"/>
      <c r="B1053" s="246"/>
      <c r="C1053" s="247"/>
      <c r="D1053" s="237" t="s">
        <v>245</v>
      </c>
      <c r="E1053" s="248" t="s">
        <v>19</v>
      </c>
      <c r="F1053" s="249" t="s">
        <v>85</v>
      </c>
      <c r="G1053" s="247"/>
      <c r="H1053" s="250">
        <v>2</v>
      </c>
      <c r="I1053" s="251"/>
      <c r="J1053" s="247"/>
      <c r="K1053" s="247"/>
      <c r="L1053" s="252"/>
      <c r="M1053" s="253"/>
      <c r="N1053" s="254"/>
      <c r="O1053" s="254"/>
      <c r="P1053" s="254"/>
      <c r="Q1053" s="254"/>
      <c r="R1053" s="254"/>
      <c r="S1053" s="254"/>
      <c r="T1053" s="255"/>
      <c r="U1053" s="14"/>
      <c r="V1053" s="14"/>
      <c r="W1053" s="14"/>
      <c r="X1053" s="14"/>
      <c r="Y1053" s="14"/>
      <c r="Z1053" s="14"/>
      <c r="AA1053" s="14"/>
      <c r="AB1053" s="14"/>
      <c r="AC1053" s="14"/>
      <c r="AD1053" s="14"/>
      <c r="AE1053" s="14"/>
      <c r="AT1053" s="256" t="s">
        <v>245</v>
      </c>
      <c r="AU1053" s="256" t="s">
        <v>85</v>
      </c>
      <c r="AV1053" s="14" t="s">
        <v>85</v>
      </c>
      <c r="AW1053" s="14" t="s">
        <v>37</v>
      </c>
      <c r="AX1053" s="14" t="s">
        <v>76</v>
      </c>
      <c r="AY1053" s="256" t="s">
        <v>235</v>
      </c>
    </row>
    <row r="1054" s="13" customFormat="1">
      <c r="A1054" s="13"/>
      <c r="B1054" s="235"/>
      <c r="C1054" s="236"/>
      <c r="D1054" s="237" t="s">
        <v>245</v>
      </c>
      <c r="E1054" s="238" t="s">
        <v>19</v>
      </c>
      <c r="F1054" s="239" t="s">
        <v>1996</v>
      </c>
      <c r="G1054" s="236"/>
      <c r="H1054" s="238" t="s">
        <v>19</v>
      </c>
      <c r="I1054" s="240"/>
      <c r="J1054" s="236"/>
      <c r="K1054" s="236"/>
      <c r="L1054" s="241"/>
      <c r="M1054" s="242"/>
      <c r="N1054" s="243"/>
      <c r="O1054" s="243"/>
      <c r="P1054" s="243"/>
      <c r="Q1054" s="243"/>
      <c r="R1054" s="243"/>
      <c r="S1054" s="243"/>
      <c r="T1054" s="244"/>
      <c r="U1054" s="13"/>
      <c r="V1054" s="13"/>
      <c r="W1054" s="13"/>
      <c r="X1054" s="13"/>
      <c r="Y1054" s="13"/>
      <c r="Z1054" s="13"/>
      <c r="AA1054" s="13"/>
      <c r="AB1054" s="13"/>
      <c r="AC1054" s="13"/>
      <c r="AD1054" s="13"/>
      <c r="AE1054" s="13"/>
      <c r="AT1054" s="245" t="s">
        <v>245</v>
      </c>
      <c r="AU1054" s="245" t="s">
        <v>85</v>
      </c>
      <c r="AV1054" s="13" t="s">
        <v>83</v>
      </c>
      <c r="AW1054" s="13" t="s">
        <v>37</v>
      </c>
      <c r="AX1054" s="13" t="s">
        <v>76</v>
      </c>
      <c r="AY1054" s="245" t="s">
        <v>235</v>
      </c>
    </row>
    <row r="1055" s="14" customFormat="1">
      <c r="A1055" s="14"/>
      <c r="B1055" s="246"/>
      <c r="C1055" s="247"/>
      <c r="D1055" s="237" t="s">
        <v>245</v>
      </c>
      <c r="E1055" s="248" t="s">
        <v>19</v>
      </c>
      <c r="F1055" s="249" t="s">
        <v>83</v>
      </c>
      <c r="G1055" s="247"/>
      <c r="H1055" s="250">
        <v>1</v>
      </c>
      <c r="I1055" s="251"/>
      <c r="J1055" s="247"/>
      <c r="K1055" s="247"/>
      <c r="L1055" s="252"/>
      <c r="M1055" s="253"/>
      <c r="N1055" s="254"/>
      <c r="O1055" s="254"/>
      <c r="P1055" s="254"/>
      <c r="Q1055" s="254"/>
      <c r="R1055" s="254"/>
      <c r="S1055" s="254"/>
      <c r="T1055" s="255"/>
      <c r="U1055" s="14"/>
      <c r="V1055" s="14"/>
      <c r="W1055" s="14"/>
      <c r="X1055" s="14"/>
      <c r="Y1055" s="14"/>
      <c r="Z1055" s="14"/>
      <c r="AA1055" s="14"/>
      <c r="AB1055" s="14"/>
      <c r="AC1055" s="14"/>
      <c r="AD1055" s="14"/>
      <c r="AE1055" s="14"/>
      <c r="AT1055" s="256" t="s">
        <v>245</v>
      </c>
      <c r="AU1055" s="256" t="s">
        <v>85</v>
      </c>
      <c r="AV1055" s="14" t="s">
        <v>85</v>
      </c>
      <c r="AW1055" s="14" t="s">
        <v>37</v>
      </c>
      <c r="AX1055" s="14" t="s">
        <v>76</v>
      </c>
      <c r="AY1055" s="256" t="s">
        <v>235</v>
      </c>
    </row>
    <row r="1056" s="13" customFormat="1">
      <c r="A1056" s="13"/>
      <c r="B1056" s="235"/>
      <c r="C1056" s="236"/>
      <c r="D1056" s="237" t="s">
        <v>245</v>
      </c>
      <c r="E1056" s="238" t="s">
        <v>19</v>
      </c>
      <c r="F1056" s="239" t="s">
        <v>2005</v>
      </c>
      <c r="G1056" s="236"/>
      <c r="H1056" s="238" t="s">
        <v>19</v>
      </c>
      <c r="I1056" s="240"/>
      <c r="J1056" s="236"/>
      <c r="K1056" s="236"/>
      <c r="L1056" s="241"/>
      <c r="M1056" s="242"/>
      <c r="N1056" s="243"/>
      <c r="O1056" s="243"/>
      <c r="P1056" s="243"/>
      <c r="Q1056" s="243"/>
      <c r="R1056" s="243"/>
      <c r="S1056" s="243"/>
      <c r="T1056" s="244"/>
      <c r="U1056" s="13"/>
      <c r="V1056" s="13"/>
      <c r="W1056" s="13"/>
      <c r="X1056" s="13"/>
      <c r="Y1056" s="13"/>
      <c r="Z1056" s="13"/>
      <c r="AA1056" s="13"/>
      <c r="AB1056" s="13"/>
      <c r="AC1056" s="13"/>
      <c r="AD1056" s="13"/>
      <c r="AE1056" s="13"/>
      <c r="AT1056" s="245" t="s">
        <v>245</v>
      </c>
      <c r="AU1056" s="245" t="s">
        <v>85</v>
      </c>
      <c r="AV1056" s="13" t="s">
        <v>83</v>
      </c>
      <c r="AW1056" s="13" t="s">
        <v>37</v>
      </c>
      <c r="AX1056" s="13" t="s">
        <v>76</v>
      </c>
      <c r="AY1056" s="245" t="s">
        <v>235</v>
      </c>
    </row>
    <row r="1057" s="14" customFormat="1">
      <c r="A1057" s="14"/>
      <c r="B1057" s="246"/>
      <c r="C1057" s="247"/>
      <c r="D1057" s="237" t="s">
        <v>245</v>
      </c>
      <c r="E1057" s="248" t="s">
        <v>19</v>
      </c>
      <c r="F1057" s="249" t="s">
        <v>85</v>
      </c>
      <c r="G1057" s="247"/>
      <c r="H1057" s="250">
        <v>2</v>
      </c>
      <c r="I1057" s="251"/>
      <c r="J1057" s="247"/>
      <c r="K1057" s="247"/>
      <c r="L1057" s="252"/>
      <c r="M1057" s="253"/>
      <c r="N1057" s="254"/>
      <c r="O1057" s="254"/>
      <c r="P1057" s="254"/>
      <c r="Q1057" s="254"/>
      <c r="R1057" s="254"/>
      <c r="S1057" s="254"/>
      <c r="T1057" s="255"/>
      <c r="U1057" s="14"/>
      <c r="V1057" s="14"/>
      <c r="W1057" s="14"/>
      <c r="X1057" s="14"/>
      <c r="Y1057" s="14"/>
      <c r="Z1057" s="14"/>
      <c r="AA1057" s="14"/>
      <c r="AB1057" s="14"/>
      <c r="AC1057" s="14"/>
      <c r="AD1057" s="14"/>
      <c r="AE1057" s="14"/>
      <c r="AT1057" s="256" t="s">
        <v>245</v>
      </c>
      <c r="AU1057" s="256" t="s">
        <v>85</v>
      </c>
      <c r="AV1057" s="14" t="s">
        <v>85</v>
      </c>
      <c r="AW1057" s="14" t="s">
        <v>37</v>
      </c>
      <c r="AX1057" s="14" t="s">
        <v>76</v>
      </c>
      <c r="AY1057" s="256" t="s">
        <v>235</v>
      </c>
    </row>
    <row r="1058" s="13" customFormat="1">
      <c r="A1058" s="13"/>
      <c r="B1058" s="235"/>
      <c r="C1058" s="236"/>
      <c r="D1058" s="237" t="s">
        <v>245</v>
      </c>
      <c r="E1058" s="238" t="s">
        <v>19</v>
      </c>
      <c r="F1058" s="239" t="s">
        <v>2008</v>
      </c>
      <c r="G1058" s="236"/>
      <c r="H1058" s="238" t="s">
        <v>19</v>
      </c>
      <c r="I1058" s="240"/>
      <c r="J1058" s="236"/>
      <c r="K1058" s="236"/>
      <c r="L1058" s="241"/>
      <c r="M1058" s="242"/>
      <c r="N1058" s="243"/>
      <c r="O1058" s="243"/>
      <c r="P1058" s="243"/>
      <c r="Q1058" s="243"/>
      <c r="R1058" s="243"/>
      <c r="S1058" s="243"/>
      <c r="T1058" s="244"/>
      <c r="U1058" s="13"/>
      <c r="V1058" s="13"/>
      <c r="W1058" s="13"/>
      <c r="X1058" s="13"/>
      <c r="Y1058" s="13"/>
      <c r="Z1058" s="13"/>
      <c r="AA1058" s="13"/>
      <c r="AB1058" s="13"/>
      <c r="AC1058" s="13"/>
      <c r="AD1058" s="13"/>
      <c r="AE1058" s="13"/>
      <c r="AT1058" s="245" t="s">
        <v>245</v>
      </c>
      <c r="AU1058" s="245" t="s">
        <v>85</v>
      </c>
      <c r="AV1058" s="13" t="s">
        <v>83</v>
      </c>
      <c r="AW1058" s="13" t="s">
        <v>37</v>
      </c>
      <c r="AX1058" s="13" t="s">
        <v>76</v>
      </c>
      <c r="AY1058" s="245" t="s">
        <v>235</v>
      </c>
    </row>
    <row r="1059" s="14" customFormat="1">
      <c r="A1059" s="14"/>
      <c r="B1059" s="246"/>
      <c r="C1059" s="247"/>
      <c r="D1059" s="237" t="s">
        <v>245</v>
      </c>
      <c r="E1059" s="248" t="s">
        <v>19</v>
      </c>
      <c r="F1059" s="249" t="s">
        <v>85</v>
      </c>
      <c r="G1059" s="247"/>
      <c r="H1059" s="250">
        <v>2</v>
      </c>
      <c r="I1059" s="251"/>
      <c r="J1059" s="247"/>
      <c r="K1059" s="247"/>
      <c r="L1059" s="252"/>
      <c r="M1059" s="253"/>
      <c r="N1059" s="254"/>
      <c r="O1059" s="254"/>
      <c r="P1059" s="254"/>
      <c r="Q1059" s="254"/>
      <c r="R1059" s="254"/>
      <c r="S1059" s="254"/>
      <c r="T1059" s="255"/>
      <c r="U1059" s="14"/>
      <c r="V1059" s="14"/>
      <c r="W1059" s="14"/>
      <c r="X1059" s="14"/>
      <c r="Y1059" s="14"/>
      <c r="Z1059" s="14"/>
      <c r="AA1059" s="14"/>
      <c r="AB1059" s="14"/>
      <c r="AC1059" s="14"/>
      <c r="AD1059" s="14"/>
      <c r="AE1059" s="14"/>
      <c r="AT1059" s="256" t="s">
        <v>245</v>
      </c>
      <c r="AU1059" s="256" t="s">
        <v>85</v>
      </c>
      <c r="AV1059" s="14" t="s">
        <v>85</v>
      </c>
      <c r="AW1059" s="14" t="s">
        <v>37</v>
      </c>
      <c r="AX1059" s="14" t="s">
        <v>76</v>
      </c>
      <c r="AY1059" s="256" t="s">
        <v>235</v>
      </c>
    </row>
    <row r="1060" s="13" customFormat="1">
      <c r="A1060" s="13"/>
      <c r="B1060" s="235"/>
      <c r="C1060" s="236"/>
      <c r="D1060" s="237" t="s">
        <v>245</v>
      </c>
      <c r="E1060" s="238" t="s">
        <v>19</v>
      </c>
      <c r="F1060" s="239" t="s">
        <v>2011</v>
      </c>
      <c r="G1060" s="236"/>
      <c r="H1060" s="238" t="s">
        <v>19</v>
      </c>
      <c r="I1060" s="240"/>
      <c r="J1060" s="236"/>
      <c r="K1060" s="236"/>
      <c r="L1060" s="241"/>
      <c r="M1060" s="242"/>
      <c r="N1060" s="243"/>
      <c r="O1060" s="243"/>
      <c r="P1060" s="243"/>
      <c r="Q1060" s="243"/>
      <c r="R1060" s="243"/>
      <c r="S1060" s="243"/>
      <c r="T1060" s="244"/>
      <c r="U1060" s="13"/>
      <c r="V1060" s="13"/>
      <c r="W1060" s="13"/>
      <c r="X1060" s="13"/>
      <c r="Y1060" s="13"/>
      <c r="Z1060" s="13"/>
      <c r="AA1060" s="13"/>
      <c r="AB1060" s="13"/>
      <c r="AC1060" s="13"/>
      <c r="AD1060" s="13"/>
      <c r="AE1060" s="13"/>
      <c r="AT1060" s="245" t="s">
        <v>245</v>
      </c>
      <c r="AU1060" s="245" t="s">
        <v>85</v>
      </c>
      <c r="AV1060" s="13" t="s">
        <v>83</v>
      </c>
      <c r="AW1060" s="13" t="s">
        <v>37</v>
      </c>
      <c r="AX1060" s="13" t="s">
        <v>76</v>
      </c>
      <c r="AY1060" s="245" t="s">
        <v>235</v>
      </c>
    </row>
    <row r="1061" s="14" customFormat="1">
      <c r="A1061" s="14"/>
      <c r="B1061" s="246"/>
      <c r="C1061" s="247"/>
      <c r="D1061" s="237" t="s">
        <v>245</v>
      </c>
      <c r="E1061" s="248" t="s">
        <v>19</v>
      </c>
      <c r="F1061" s="249" t="s">
        <v>83</v>
      </c>
      <c r="G1061" s="247"/>
      <c r="H1061" s="250">
        <v>1</v>
      </c>
      <c r="I1061" s="251"/>
      <c r="J1061" s="247"/>
      <c r="K1061" s="247"/>
      <c r="L1061" s="252"/>
      <c r="M1061" s="253"/>
      <c r="N1061" s="254"/>
      <c r="O1061" s="254"/>
      <c r="P1061" s="254"/>
      <c r="Q1061" s="254"/>
      <c r="R1061" s="254"/>
      <c r="S1061" s="254"/>
      <c r="T1061" s="255"/>
      <c r="U1061" s="14"/>
      <c r="V1061" s="14"/>
      <c r="W1061" s="14"/>
      <c r="X1061" s="14"/>
      <c r="Y1061" s="14"/>
      <c r="Z1061" s="14"/>
      <c r="AA1061" s="14"/>
      <c r="AB1061" s="14"/>
      <c r="AC1061" s="14"/>
      <c r="AD1061" s="14"/>
      <c r="AE1061" s="14"/>
      <c r="AT1061" s="256" t="s">
        <v>245</v>
      </c>
      <c r="AU1061" s="256" t="s">
        <v>85</v>
      </c>
      <c r="AV1061" s="14" t="s">
        <v>85</v>
      </c>
      <c r="AW1061" s="14" t="s">
        <v>37</v>
      </c>
      <c r="AX1061" s="14" t="s">
        <v>76</v>
      </c>
      <c r="AY1061" s="256" t="s">
        <v>235</v>
      </c>
    </row>
    <row r="1062" s="13" customFormat="1">
      <c r="A1062" s="13"/>
      <c r="B1062" s="235"/>
      <c r="C1062" s="236"/>
      <c r="D1062" s="237" t="s">
        <v>245</v>
      </c>
      <c r="E1062" s="238" t="s">
        <v>19</v>
      </c>
      <c r="F1062" s="239" t="s">
        <v>2014</v>
      </c>
      <c r="G1062" s="236"/>
      <c r="H1062" s="238" t="s">
        <v>19</v>
      </c>
      <c r="I1062" s="240"/>
      <c r="J1062" s="236"/>
      <c r="K1062" s="236"/>
      <c r="L1062" s="241"/>
      <c r="M1062" s="242"/>
      <c r="N1062" s="243"/>
      <c r="O1062" s="243"/>
      <c r="P1062" s="243"/>
      <c r="Q1062" s="243"/>
      <c r="R1062" s="243"/>
      <c r="S1062" s="243"/>
      <c r="T1062" s="244"/>
      <c r="U1062" s="13"/>
      <c r="V1062" s="13"/>
      <c r="W1062" s="13"/>
      <c r="X1062" s="13"/>
      <c r="Y1062" s="13"/>
      <c r="Z1062" s="13"/>
      <c r="AA1062" s="13"/>
      <c r="AB1062" s="13"/>
      <c r="AC1062" s="13"/>
      <c r="AD1062" s="13"/>
      <c r="AE1062" s="13"/>
      <c r="AT1062" s="245" t="s">
        <v>245</v>
      </c>
      <c r="AU1062" s="245" t="s">
        <v>85</v>
      </c>
      <c r="AV1062" s="13" t="s">
        <v>83</v>
      </c>
      <c r="AW1062" s="13" t="s">
        <v>37</v>
      </c>
      <c r="AX1062" s="13" t="s">
        <v>76</v>
      </c>
      <c r="AY1062" s="245" t="s">
        <v>235</v>
      </c>
    </row>
    <row r="1063" s="14" customFormat="1">
      <c r="A1063" s="14"/>
      <c r="B1063" s="246"/>
      <c r="C1063" s="247"/>
      <c r="D1063" s="237" t="s">
        <v>245</v>
      </c>
      <c r="E1063" s="248" t="s">
        <v>19</v>
      </c>
      <c r="F1063" s="249" t="s">
        <v>83</v>
      </c>
      <c r="G1063" s="247"/>
      <c r="H1063" s="250">
        <v>1</v>
      </c>
      <c r="I1063" s="251"/>
      <c r="J1063" s="247"/>
      <c r="K1063" s="247"/>
      <c r="L1063" s="252"/>
      <c r="M1063" s="253"/>
      <c r="N1063" s="254"/>
      <c r="O1063" s="254"/>
      <c r="P1063" s="254"/>
      <c r="Q1063" s="254"/>
      <c r="R1063" s="254"/>
      <c r="S1063" s="254"/>
      <c r="T1063" s="255"/>
      <c r="U1063" s="14"/>
      <c r="V1063" s="14"/>
      <c r="W1063" s="14"/>
      <c r="X1063" s="14"/>
      <c r="Y1063" s="14"/>
      <c r="Z1063" s="14"/>
      <c r="AA1063" s="14"/>
      <c r="AB1063" s="14"/>
      <c r="AC1063" s="14"/>
      <c r="AD1063" s="14"/>
      <c r="AE1063" s="14"/>
      <c r="AT1063" s="256" t="s">
        <v>245</v>
      </c>
      <c r="AU1063" s="256" t="s">
        <v>85</v>
      </c>
      <c r="AV1063" s="14" t="s">
        <v>85</v>
      </c>
      <c r="AW1063" s="14" t="s">
        <v>37</v>
      </c>
      <c r="AX1063" s="14" t="s">
        <v>76</v>
      </c>
      <c r="AY1063" s="256" t="s">
        <v>235</v>
      </c>
    </row>
    <row r="1064" s="13" customFormat="1">
      <c r="A1064" s="13"/>
      <c r="B1064" s="235"/>
      <c r="C1064" s="236"/>
      <c r="D1064" s="237" t="s">
        <v>245</v>
      </c>
      <c r="E1064" s="238" t="s">
        <v>19</v>
      </c>
      <c r="F1064" s="239" t="s">
        <v>2017</v>
      </c>
      <c r="G1064" s="236"/>
      <c r="H1064" s="238" t="s">
        <v>19</v>
      </c>
      <c r="I1064" s="240"/>
      <c r="J1064" s="236"/>
      <c r="K1064" s="236"/>
      <c r="L1064" s="241"/>
      <c r="M1064" s="242"/>
      <c r="N1064" s="243"/>
      <c r="O1064" s="243"/>
      <c r="P1064" s="243"/>
      <c r="Q1064" s="243"/>
      <c r="R1064" s="243"/>
      <c r="S1064" s="243"/>
      <c r="T1064" s="244"/>
      <c r="U1064" s="13"/>
      <c r="V1064" s="13"/>
      <c r="W1064" s="13"/>
      <c r="X1064" s="13"/>
      <c r="Y1064" s="13"/>
      <c r="Z1064" s="13"/>
      <c r="AA1064" s="13"/>
      <c r="AB1064" s="13"/>
      <c r="AC1064" s="13"/>
      <c r="AD1064" s="13"/>
      <c r="AE1064" s="13"/>
      <c r="AT1064" s="245" t="s">
        <v>245</v>
      </c>
      <c r="AU1064" s="245" t="s">
        <v>85</v>
      </c>
      <c r="AV1064" s="13" t="s">
        <v>83</v>
      </c>
      <c r="AW1064" s="13" t="s">
        <v>37</v>
      </c>
      <c r="AX1064" s="13" t="s">
        <v>76</v>
      </c>
      <c r="AY1064" s="245" t="s">
        <v>235</v>
      </c>
    </row>
    <row r="1065" s="14" customFormat="1">
      <c r="A1065" s="14"/>
      <c r="B1065" s="246"/>
      <c r="C1065" s="247"/>
      <c r="D1065" s="237" t="s">
        <v>245</v>
      </c>
      <c r="E1065" s="248" t="s">
        <v>19</v>
      </c>
      <c r="F1065" s="249" t="s">
        <v>83</v>
      </c>
      <c r="G1065" s="247"/>
      <c r="H1065" s="250">
        <v>1</v>
      </c>
      <c r="I1065" s="251"/>
      <c r="J1065" s="247"/>
      <c r="K1065" s="247"/>
      <c r="L1065" s="252"/>
      <c r="M1065" s="253"/>
      <c r="N1065" s="254"/>
      <c r="O1065" s="254"/>
      <c r="P1065" s="254"/>
      <c r="Q1065" s="254"/>
      <c r="R1065" s="254"/>
      <c r="S1065" s="254"/>
      <c r="T1065" s="255"/>
      <c r="U1065" s="14"/>
      <c r="V1065" s="14"/>
      <c r="W1065" s="14"/>
      <c r="X1065" s="14"/>
      <c r="Y1065" s="14"/>
      <c r="Z1065" s="14"/>
      <c r="AA1065" s="14"/>
      <c r="AB1065" s="14"/>
      <c r="AC1065" s="14"/>
      <c r="AD1065" s="14"/>
      <c r="AE1065" s="14"/>
      <c r="AT1065" s="256" t="s">
        <v>245</v>
      </c>
      <c r="AU1065" s="256" t="s">
        <v>85</v>
      </c>
      <c r="AV1065" s="14" t="s">
        <v>85</v>
      </c>
      <c r="AW1065" s="14" t="s">
        <v>37</v>
      </c>
      <c r="AX1065" s="14" t="s">
        <v>76</v>
      </c>
      <c r="AY1065" s="256" t="s">
        <v>235</v>
      </c>
    </row>
    <row r="1066" s="13" customFormat="1">
      <c r="A1066" s="13"/>
      <c r="B1066" s="235"/>
      <c r="C1066" s="236"/>
      <c r="D1066" s="237" t="s">
        <v>245</v>
      </c>
      <c r="E1066" s="238" t="s">
        <v>19</v>
      </c>
      <c r="F1066" s="239" t="s">
        <v>2019</v>
      </c>
      <c r="G1066" s="236"/>
      <c r="H1066" s="238" t="s">
        <v>19</v>
      </c>
      <c r="I1066" s="240"/>
      <c r="J1066" s="236"/>
      <c r="K1066" s="236"/>
      <c r="L1066" s="241"/>
      <c r="M1066" s="242"/>
      <c r="N1066" s="243"/>
      <c r="O1066" s="243"/>
      <c r="P1066" s="243"/>
      <c r="Q1066" s="243"/>
      <c r="R1066" s="243"/>
      <c r="S1066" s="243"/>
      <c r="T1066" s="244"/>
      <c r="U1066" s="13"/>
      <c r="V1066" s="13"/>
      <c r="W1066" s="13"/>
      <c r="X1066" s="13"/>
      <c r="Y1066" s="13"/>
      <c r="Z1066" s="13"/>
      <c r="AA1066" s="13"/>
      <c r="AB1066" s="13"/>
      <c r="AC1066" s="13"/>
      <c r="AD1066" s="13"/>
      <c r="AE1066" s="13"/>
      <c r="AT1066" s="245" t="s">
        <v>245</v>
      </c>
      <c r="AU1066" s="245" t="s">
        <v>85</v>
      </c>
      <c r="AV1066" s="13" t="s">
        <v>83</v>
      </c>
      <c r="AW1066" s="13" t="s">
        <v>37</v>
      </c>
      <c r="AX1066" s="13" t="s">
        <v>76</v>
      </c>
      <c r="AY1066" s="245" t="s">
        <v>235</v>
      </c>
    </row>
    <row r="1067" s="14" customFormat="1">
      <c r="A1067" s="14"/>
      <c r="B1067" s="246"/>
      <c r="C1067" s="247"/>
      <c r="D1067" s="237" t="s">
        <v>245</v>
      </c>
      <c r="E1067" s="248" t="s">
        <v>19</v>
      </c>
      <c r="F1067" s="249" t="s">
        <v>83</v>
      </c>
      <c r="G1067" s="247"/>
      <c r="H1067" s="250">
        <v>1</v>
      </c>
      <c r="I1067" s="251"/>
      <c r="J1067" s="247"/>
      <c r="K1067" s="247"/>
      <c r="L1067" s="252"/>
      <c r="M1067" s="253"/>
      <c r="N1067" s="254"/>
      <c r="O1067" s="254"/>
      <c r="P1067" s="254"/>
      <c r="Q1067" s="254"/>
      <c r="R1067" s="254"/>
      <c r="S1067" s="254"/>
      <c r="T1067" s="255"/>
      <c r="U1067" s="14"/>
      <c r="V1067" s="14"/>
      <c r="W1067" s="14"/>
      <c r="X1067" s="14"/>
      <c r="Y1067" s="14"/>
      <c r="Z1067" s="14"/>
      <c r="AA1067" s="14"/>
      <c r="AB1067" s="14"/>
      <c r="AC1067" s="14"/>
      <c r="AD1067" s="14"/>
      <c r="AE1067" s="14"/>
      <c r="AT1067" s="256" t="s">
        <v>245</v>
      </c>
      <c r="AU1067" s="256" t="s">
        <v>85</v>
      </c>
      <c r="AV1067" s="14" t="s">
        <v>85</v>
      </c>
      <c r="AW1067" s="14" t="s">
        <v>37</v>
      </c>
      <c r="AX1067" s="14" t="s">
        <v>76</v>
      </c>
      <c r="AY1067" s="256" t="s">
        <v>235</v>
      </c>
    </row>
    <row r="1068" s="13" customFormat="1">
      <c r="A1068" s="13"/>
      <c r="B1068" s="235"/>
      <c r="C1068" s="236"/>
      <c r="D1068" s="237" t="s">
        <v>245</v>
      </c>
      <c r="E1068" s="238" t="s">
        <v>19</v>
      </c>
      <c r="F1068" s="239" t="s">
        <v>1982</v>
      </c>
      <c r="G1068" s="236"/>
      <c r="H1068" s="238" t="s">
        <v>19</v>
      </c>
      <c r="I1068" s="240"/>
      <c r="J1068" s="236"/>
      <c r="K1068" s="236"/>
      <c r="L1068" s="241"/>
      <c r="M1068" s="242"/>
      <c r="N1068" s="243"/>
      <c r="O1068" s="243"/>
      <c r="P1068" s="243"/>
      <c r="Q1068" s="243"/>
      <c r="R1068" s="243"/>
      <c r="S1068" s="243"/>
      <c r="T1068" s="244"/>
      <c r="U1068" s="13"/>
      <c r="V1068" s="13"/>
      <c r="W1068" s="13"/>
      <c r="X1068" s="13"/>
      <c r="Y1068" s="13"/>
      <c r="Z1068" s="13"/>
      <c r="AA1068" s="13"/>
      <c r="AB1068" s="13"/>
      <c r="AC1068" s="13"/>
      <c r="AD1068" s="13"/>
      <c r="AE1068" s="13"/>
      <c r="AT1068" s="245" t="s">
        <v>245</v>
      </c>
      <c r="AU1068" s="245" t="s">
        <v>85</v>
      </c>
      <c r="AV1068" s="13" t="s">
        <v>83</v>
      </c>
      <c r="AW1068" s="13" t="s">
        <v>37</v>
      </c>
      <c r="AX1068" s="13" t="s">
        <v>76</v>
      </c>
      <c r="AY1068" s="245" t="s">
        <v>235</v>
      </c>
    </row>
    <row r="1069" s="14" customFormat="1">
      <c r="A1069" s="14"/>
      <c r="B1069" s="246"/>
      <c r="C1069" s="247"/>
      <c r="D1069" s="237" t="s">
        <v>245</v>
      </c>
      <c r="E1069" s="248" t="s">
        <v>19</v>
      </c>
      <c r="F1069" s="249" t="s">
        <v>83</v>
      </c>
      <c r="G1069" s="247"/>
      <c r="H1069" s="250">
        <v>1</v>
      </c>
      <c r="I1069" s="251"/>
      <c r="J1069" s="247"/>
      <c r="K1069" s="247"/>
      <c r="L1069" s="252"/>
      <c r="M1069" s="253"/>
      <c r="N1069" s="254"/>
      <c r="O1069" s="254"/>
      <c r="P1069" s="254"/>
      <c r="Q1069" s="254"/>
      <c r="R1069" s="254"/>
      <c r="S1069" s="254"/>
      <c r="T1069" s="255"/>
      <c r="U1069" s="14"/>
      <c r="V1069" s="14"/>
      <c r="W1069" s="14"/>
      <c r="X1069" s="14"/>
      <c r="Y1069" s="14"/>
      <c r="Z1069" s="14"/>
      <c r="AA1069" s="14"/>
      <c r="AB1069" s="14"/>
      <c r="AC1069" s="14"/>
      <c r="AD1069" s="14"/>
      <c r="AE1069" s="14"/>
      <c r="AT1069" s="256" t="s">
        <v>245</v>
      </c>
      <c r="AU1069" s="256" t="s">
        <v>85</v>
      </c>
      <c r="AV1069" s="14" t="s">
        <v>85</v>
      </c>
      <c r="AW1069" s="14" t="s">
        <v>37</v>
      </c>
      <c r="AX1069" s="14" t="s">
        <v>76</v>
      </c>
      <c r="AY1069" s="256" t="s">
        <v>235</v>
      </c>
    </row>
    <row r="1070" s="13" customFormat="1">
      <c r="A1070" s="13"/>
      <c r="B1070" s="235"/>
      <c r="C1070" s="236"/>
      <c r="D1070" s="237" t="s">
        <v>245</v>
      </c>
      <c r="E1070" s="238" t="s">
        <v>19</v>
      </c>
      <c r="F1070" s="239" t="s">
        <v>1986</v>
      </c>
      <c r="G1070" s="236"/>
      <c r="H1070" s="238" t="s">
        <v>19</v>
      </c>
      <c r="I1070" s="240"/>
      <c r="J1070" s="236"/>
      <c r="K1070" s="236"/>
      <c r="L1070" s="241"/>
      <c r="M1070" s="242"/>
      <c r="N1070" s="243"/>
      <c r="O1070" s="243"/>
      <c r="P1070" s="243"/>
      <c r="Q1070" s="243"/>
      <c r="R1070" s="243"/>
      <c r="S1070" s="243"/>
      <c r="T1070" s="244"/>
      <c r="U1070" s="13"/>
      <c r="V1070" s="13"/>
      <c r="W1070" s="13"/>
      <c r="X1070" s="13"/>
      <c r="Y1070" s="13"/>
      <c r="Z1070" s="13"/>
      <c r="AA1070" s="13"/>
      <c r="AB1070" s="13"/>
      <c r="AC1070" s="13"/>
      <c r="AD1070" s="13"/>
      <c r="AE1070" s="13"/>
      <c r="AT1070" s="245" t="s">
        <v>245</v>
      </c>
      <c r="AU1070" s="245" t="s">
        <v>85</v>
      </c>
      <c r="AV1070" s="13" t="s">
        <v>83</v>
      </c>
      <c r="AW1070" s="13" t="s">
        <v>37</v>
      </c>
      <c r="AX1070" s="13" t="s">
        <v>76</v>
      </c>
      <c r="AY1070" s="245" t="s">
        <v>235</v>
      </c>
    </row>
    <row r="1071" s="14" customFormat="1">
      <c r="A1071" s="14"/>
      <c r="B1071" s="246"/>
      <c r="C1071" s="247"/>
      <c r="D1071" s="237" t="s">
        <v>245</v>
      </c>
      <c r="E1071" s="248" t="s">
        <v>19</v>
      </c>
      <c r="F1071" s="249" t="s">
        <v>83</v>
      </c>
      <c r="G1071" s="247"/>
      <c r="H1071" s="250">
        <v>1</v>
      </c>
      <c r="I1071" s="251"/>
      <c r="J1071" s="247"/>
      <c r="K1071" s="247"/>
      <c r="L1071" s="252"/>
      <c r="M1071" s="253"/>
      <c r="N1071" s="254"/>
      <c r="O1071" s="254"/>
      <c r="P1071" s="254"/>
      <c r="Q1071" s="254"/>
      <c r="R1071" s="254"/>
      <c r="S1071" s="254"/>
      <c r="T1071" s="255"/>
      <c r="U1071" s="14"/>
      <c r="V1071" s="14"/>
      <c r="W1071" s="14"/>
      <c r="X1071" s="14"/>
      <c r="Y1071" s="14"/>
      <c r="Z1071" s="14"/>
      <c r="AA1071" s="14"/>
      <c r="AB1071" s="14"/>
      <c r="AC1071" s="14"/>
      <c r="AD1071" s="14"/>
      <c r="AE1071" s="14"/>
      <c r="AT1071" s="256" t="s">
        <v>245</v>
      </c>
      <c r="AU1071" s="256" t="s">
        <v>85</v>
      </c>
      <c r="AV1071" s="14" t="s">
        <v>85</v>
      </c>
      <c r="AW1071" s="14" t="s">
        <v>37</v>
      </c>
      <c r="AX1071" s="14" t="s">
        <v>76</v>
      </c>
      <c r="AY1071" s="256" t="s">
        <v>235</v>
      </c>
    </row>
    <row r="1072" s="13" customFormat="1">
      <c r="A1072" s="13"/>
      <c r="B1072" s="235"/>
      <c r="C1072" s="236"/>
      <c r="D1072" s="237" t="s">
        <v>245</v>
      </c>
      <c r="E1072" s="238" t="s">
        <v>19</v>
      </c>
      <c r="F1072" s="239" t="s">
        <v>1991</v>
      </c>
      <c r="G1072" s="236"/>
      <c r="H1072" s="238" t="s">
        <v>19</v>
      </c>
      <c r="I1072" s="240"/>
      <c r="J1072" s="236"/>
      <c r="K1072" s="236"/>
      <c r="L1072" s="241"/>
      <c r="M1072" s="242"/>
      <c r="N1072" s="243"/>
      <c r="O1072" s="243"/>
      <c r="P1072" s="243"/>
      <c r="Q1072" s="243"/>
      <c r="R1072" s="243"/>
      <c r="S1072" s="243"/>
      <c r="T1072" s="244"/>
      <c r="U1072" s="13"/>
      <c r="V1072" s="13"/>
      <c r="W1072" s="13"/>
      <c r="X1072" s="13"/>
      <c r="Y1072" s="13"/>
      <c r="Z1072" s="13"/>
      <c r="AA1072" s="13"/>
      <c r="AB1072" s="13"/>
      <c r="AC1072" s="13"/>
      <c r="AD1072" s="13"/>
      <c r="AE1072" s="13"/>
      <c r="AT1072" s="245" t="s">
        <v>245</v>
      </c>
      <c r="AU1072" s="245" t="s">
        <v>85</v>
      </c>
      <c r="AV1072" s="13" t="s">
        <v>83</v>
      </c>
      <c r="AW1072" s="13" t="s">
        <v>37</v>
      </c>
      <c r="AX1072" s="13" t="s">
        <v>76</v>
      </c>
      <c r="AY1072" s="245" t="s">
        <v>235</v>
      </c>
    </row>
    <row r="1073" s="14" customFormat="1">
      <c r="A1073" s="14"/>
      <c r="B1073" s="246"/>
      <c r="C1073" s="247"/>
      <c r="D1073" s="237" t="s">
        <v>245</v>
      </c>
      <c r="E1073" s="248" t="s">
        <v>19</v>
      </c>
      <c r="F1073" s="249" t="s">
        <v>83</v>
      </c>
      <c r="G1073" s="247"/>
      <c r="H1073" s="250">
        <v>1</v>
      </c>
      <c r="I1073" s="251"/>
      <c r="J1073" s="247"/>
      <c r="K1073" s="247"/>
      <c r="L1073" s="252"/>
      <c r="M1073" s="253"/>
      <c r="N1073" s="254"/>
      <c r="O1073" s="254"/>
      <c r="P1073" s="254"/>
      <c r="Q1073" s="254"/>
      <c r="R1073" s="254"/>
      <c r="S1073" s="254"/>
      <c r="T1073" s="255"/>
      <c r="U1073" s="14"/>
      <c r="V1073" s="14"/>
      <c r="W1073" s="14"/>
      <c r="X1073" s="14"/>
      <c r="Y1073" s="14"/>
      <c r="Z1073" s="14"/>
      <c r="AA1073" s="14"/>
      <c r="AB1073" s="14"/>
      <c r="AC1073" s="14"/>
      <c r="AD1073" s="14"/>
      <c r="AE1073" s="14"/>
      <c r="AT1073" s="256" t="s">
        <v>245</v>
      </c>
      <c r="AU1073" s="256" t="s">
        <v>85</v>
      </c>
      <c r="AV1073" s="14" t="s">
        <v>85</v>
      </c>
      <c r="AW1073" s="14" t="s">
        <v>37</v>
      </c>
      <c r="AX1073" s="14" t="s">
        <v>76</v>
      </c>
      <c r="AY1073" s="256" t="s">
        <v>235</v>
      </c>
    </row>
    <row r="1074" s="13" customFormat="1">
      <c r="A1074" s="13"/>
      <c r="B1074" s="235"/>
      <c r="C1074" s="236"/>
      <c r="D1074" s="237" t="s">
        <v>245</v>
      </c>
      <c r="E1074" s="238" t="s">
        <v>19</v>
      </c>
      <c r="F1074" s="239" t="s">
        <v>2005</v>
      </c>
      <c r="G1074" s="236"/>
      <c r="H1074" s="238" t="s">
        <v>19</v>
      </c>
      <c r="I1074" s="240"/>
      <c r="J1074" s="236"/>
      <c r="K1074" s="236"/>
      <c r="L1074" s="241"/>
      <c r="M1074" s="242"/>
      <c r="N1074" s="243"/>
      <c r="O1074" s="243"/>
      <c r="P1074" s="243"/>
      <c r="Q1074" s="243"/>
      <c r="R1074" s="243"/>
      <c r="S1074" s="243"/>
      <c r="T1074" s="244"/>
      <c r="U1074" s="13"/>
      <c r="V1074" s="13"/>
      <c r="W1074" s="13"/>
      <c r="X1074" s="13"/>
      <c r="Y1074" s="13"/>
      <c r="Z1074" s="13"/>
      <c r="AA1074" s="13"/>
      <c r="AB1074" s="13"/>
      <c r="AC1074" s="13"/>
      <c r="AD1074" s="13"/>
      <c r="AE1074" s="13"/>
      <c r="AT1074" s="245" t="s">
        <v>245</v>
      </c>
      <c r="AU1074" s="245" t="s">
        <v>85</v>
      </c>
      <c r="AV1074" s="13" t="s">
        <v>83</v>
      </c>
      <c r="AW1074" s="13" t="s">
        <v>37</v>
      </c>
      <c r="AX1074" s="13" t="s">
        <v>76</v>
      </c>
      <c r="AY1074" s="245" t="s">
        <v>235</v>
      </c>
    </row>
    <row r="1075" s="14" customFormat="1">
      <c r="A1075" s="14"/>
      <c r="B1075" s="246"/>
      <c r="C1075" s="247"/>
      <c r="D1075" s="237" t="s">
        <v>245</v>
      </c>
      <c r="E1075" s="248" t="s">
        <v>19</v>
      </c>
      <c r="F1075" s="249" t="s">
        <v>83</v>
      </c>
      <c r="G1075" s="247"/>
      <c r="H1075" s="250">
        <v>1</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245</v>
      </c>
      <c r="AU1075" s="256" t="s">
        <v>85</v>
      </c>
      <c r="AV1075" s="14" t="s">
        <v>85</v>
      </c>
      <c r="AW1075" s="14" t="s">
        <v>37</v>
      </c>
      <c r="AX1075" s="14" t="s">
        <v>76</v>
      </c>
      <c r="AY1075" s="256" t="s">
        <v>235</v>
      </c>
    </row>
    <row r="1076" s="13" customFormat="1">
      <c r="A1076" s="13"/>
      <c r="B1076" s="235"/>
      <c r="C1076" s="236"/>
      <c r="D1076" s="237" t="s">
        <v>245</v>
      </c>
      <c r="E1076" s="238" t="s">
        <v>19</v>
      </c>
      <c r="F1076" s="239" t="s">
        <v>2008</v>
      </c>
      <c r="G1076" s="236"/>
      <c r="H1076" s="238" t="s">
        <v>19</v>
      </c>
      <c r="I1076" s="240"/>
      <c r="J1076" s="236"/>
      <c r="K1076" s="236"/>
      <c r="L1076" s="241"/>
      <c r="M1076" s="242"/>
      <c r="N1076" s="243"/>
      <c r="O1076" s="243"/>
      <c r="P1076" s="243"/>
      <c r="Q1076" s="243"/>
      <c r="R1076" s="243"/>
      <c r="S1076" s="243"/>
      <c r="T1076" s="244"/>
      <c r="U1076" s="13"/>
      <c r="V1076" s="13"/>
      <c r="W1076" s="13"/>
      <c r="X1076" s="13"/>
      <c r="Y1076" s="13"/>
      <c r="Z1076" s="13"/>
      <c r="AA1076" s="13"/>
      <c r="AB1076" s="13"/>
      <c r="AC1076" s="13"/>
      <c r="AD1076" s="13"/>
      <c r="AE1076" s="13"/>
      <c r="AT1076" s="245" t="s">
        <v>245</v>
      </c>
      <c r="AU1076" s="245" t="s">
        <v>85</v>
      </c>
      <c r="AV1076" s="13" t="s">
        <v>83</v>
      </c>
      <c r="AW1076" s="13" t="s">
        <v>37</v>
      </c>
      <c r="AX1076" s="13" t="s">
        <v>76</v>
      </c>
      <c r="AY1076" s="245" t="s">
        <v>235</v>
      </c>
    </row>
    <row r="1077" s="14" customFormat="1">
      <c r="A1077" s="14"/>
      <c r="B1077" s="246"/>
      <c r="C1077" s="247"/>
      <c r="D1077" s="237" t="s">
        <v>245</v>
      </c>
      <c r="E1077" s="248" t="s">
        <v>19</v>
      </c>
      <c r="F1077" s="249" t="s">
        <v>93</v>
      </c>
      <c r="G1077" s="247"/>
      <c r="H1077" s="250">
        <v>3</v>
      </c>
      <c r="I1077" s="251"/>
      <c r="J1077" s="247"/>
      <c r="K1077" s="247"/>
      <c r="L1077" s="252"/>
      <c r="M1077" s="253"/>
      <c r="N1077" s="254"/>
      <c r="O1077" s="254"/>
      <c r="P1077" s="254"/>
      <c r="Q1077" s="254"/>
      <c r="R1077" s="254"/>
      <c r="S1077" s="254"/>
      <c r="T1077" s="255"/>
      <c r="U1077" s="14"/>
      <c r="V1077" s="14"/>
      <c r="W1077" s="14"/>
      <c r="X1077" s="14"/>
      <c r="Y1077" s="14"/>
      <c r="Z1077" s="14"/>
      <c r="AA1077" s="14"/>
      <c r="AB1077" s="14"/>
      <c r="AC1077" s="14"/>
      <c r="AD1077" s="14"/>
      <c r="AE1077" s="14"/>
      <c r="AT1077" s="256" t="s">
        <v>245</v>
      </c>
      <c r="AU1077" s="256" t="s">
        <v>85</v>
      </c>
      <c r="AV1077" s="14" t="s">
        <v>85</v>
      </c>
      <c r="AW1077" s="14" t="s">
        <v>37</v>
      </c>
      <c r="AX1077" s="14" t="s">
        <v>76</v>
      </c>
      <c r="AY1077" s="256" t="s">
        <v>235</v>
      </c>
    </row>
    <row r="1078" s="13" customFormat="1">
      <c r="A1078" s="13"/>
      <c r="B1078" s="235"/>
      <c r="C1078" s="236"/>
      <c r="D1078" s="237" t="s">
        <v>245</v>
      </c>
      <c r="E1078" s="238" t="s">
        <v>19</v>
      </c>
      <c r="F1078" s="239" t="s">
        <v>2011</v>
      </c>
      <c r="G1078" s="236"/>
      <c r="H1078" s="238" t="s">
        <v>19</v>
      </c>
      <c r="I1078" s="240"/>
      <c r="J1078" s="236"/>
      <c r="K1078" s="236"/>
      <c r="L1078" s="241"/>
      <c r="M1078" s="242"/>
      <c r="N1078" s="243"/>
      <c r="O1078" s="243"/>
      <c r="P1078" s="243"/>
      <c r="Q1078" s="243"/>
      <c r="R1078" s="243"/>
      <c r="S1078" s="243"/>
      <c r="T1078" s="244"/>
      <c r="U1078" s="13"/>
      <c r="V1078" s="13"/>
      <c r="W1078" s="13"/>
      <c r="X1078" s="13"/>
      <c r="Y1078" s="13"/>
      <c r="Z1078" s="13"/>
      <c r="AA1078" s="13"/>
      <c r="AB1078" s="13"/>
      <c r="AC1078" s="13"/>
      <c r="AD1078" s="13"/>
      <c r="AE1078" s="13"/>
      <c r="AT1078" s="245" t="s">
        <v>245</v>
      </c>
      <c r="AU1078" s="245" t="s">
        <v>85</v>
      </c>
      <c r="AV1078" s="13" t="s">
        <v>83</v>
      </c>
      <c r="AW1078" s="13" t="s">
        <v>37</v>
      </c>
      <c r="AX1078" s="13" t="s">
        <v>76</v>
      </c>
      <c r="AY1078" s="245" t="s">
        <v>235</v>
      </c>
    </row>
    <row r="1079" s="14" customFormat="1">
      <c r="A1079" s="14"/>
      <c r="B1079" s="246"/>
      <c r="C1079" s="247"/>
      <c r="D1079" s="237" t="s">
        <v>245</v>
      </c>
      <c r="E1079" s="248" t="s">
        <v>19</v>
      </c>
      <c r="F1079" s="249" t="s">
        <v>85</v>
      </c>
      <c r="G1079" s="247"/>
      <c r="H1079" s="250">
        <v>2</v>
      </c>
      <c r="I1079" s="251"/>
      <c r="J1079" s="247"/>
      <c r="K1079" s="247"/>
      <c r="L1079" s="252"/>
      <c r="M1079" s="253"/>
      <c r="N1079" s="254"/>
      <c r="O1079" s="254"/>
      <c r="P1079" s="254"/>
      <c r="Q1079" s="254"/>
      <c r="R1079" s="254"/>
      <c r="S1079" s="254"/>
      <c r="T1079" s="255"/>
      <c r="U1079" s="14"/>
      <c r="V1079" s="14"/>
      <c r="W1079" s="14"/>
      <c r="X1079" s="14"/>
      <c r="Y1079" s="14"/>
      <c r="Z1079" s="14"/>
      <c r="AA1079" s="14"/>
      <c r="AB1079" s="14"/>
      <c r="AC1079" s="14"/>
      <c r="AD1079" s="14"/>
      <c r="AE1079" s="14"/>
      <c r="AT1079" s="256" t="s">
        <v>245</v>
      </c>
      <c r="AU1079" s="256" t="s">
        <v>85</v>
      </c>
      <c r="AV1079" s="14" t="s">
        <v>85</v>
      </c>
      <c r="AW1079" s="14" t="s">
        <v>37</v>
      </c>
      <c r="AX1079" s="14" t="s">
        <v>76</v>
      </c>
      <c r="AY1079" s="256" t="s">
        <v>235</v>
      </c>
    </row>
    <row r="1080" s="13" customFormat="1">
      <c r="A1080" s="13"/>
      <c r="B1080" s="235"/>
      <c r="C1080" s="236"/>
      <c r="D1080" s="237" t="s">
        <v>245</v>
      </c>
      <c r="E1080" s="238" t="s">
        <v>19</v>
      </c>
      <c r="F1080" s="239" t="s">
        <v>2015</v>
      </c>
      <c r="G1080" s="236"/>
      <c r="H1080" s="238" t="s">
        <v>19</v>
      </c>
      <c r="I1080" s="240"/>
      <c r="J1080" s="236"/>
      <c r="K1080" s="236"/>
      <c r="L1080" s="241"/>
      <c r="M1080" s="242"/>
      <c r="N1080" s="243"/>
      <c r="O1080" s="243"/>
      <c r="P1080" s="243"/>
      <c r="Q1080" s="243"/>
      <c r="R1080" s="243"/>
      <c r="S1080" s="243"/>
      <c r="T1080" s="244"/>
      <c r="U1080" s="13"/>
      <c r="V1080" s="13"/>
      <c r="W1080" s="13"/>
      <c r="X1080" s="13"/>
      <c r="Y1080" s="13"/>
      <c r="Z1080" s="13"/>
      <c r="AA1080" s="13"/>
      <c r="AB1080" s="13"/>
      <c r="AC1080" s="13"/>
      <c r="AD1080" s="13"/>
      <c r="AE1080" s="13"/>
      <c r="AT1080" s="245" t="s">
        <v>245</v>
      </c>
      <c r="AU1080" s="245" t="s">
        <v>85</v>
      </c>
      <c r="AV1080" s="13" t="s">
        <v>83</v>
      </c>
      <c r="AW1080" s="13" t="s">
        <v>37</v>
      </c>
      <c r="AX1080" s="13" t="s">
        <v>76</v>
      </c>
      <c r="AY1080" s="245" t="s">
        <v>235</v>
      </c>
    </row>
    <row r="1081" s="14" customFormat="1">
      <c r="A1081" s="14"/>
      <c r="B1081" s="246"/>
      <c r="C1081" s="247"/>
      <c r="D1081" s="237" t="s">
        <v>245</v>
      </c>
      <c r="E1081" s="248" t="s">
        <v>19</v>
      </c>
      <c r="F1081" s="249" t="s">
        <v>83</v>
      </c>
      <c r="G1081" s="247"/>
      <c r="H1081" s="250">
        <v>1</v>
      </c>
      <c r="I1081" s="251"/>
      <c r="J1081" s="247"/>
      <c r="K1081" s="247"/>
      <c r="L1081" s="252"/>
      <c r="M1081" s="253"/>
      <c r="N1081" s="254"/>
      <c r="O1081" s="254"/>
      <c r="P1081" s="254"/>
      <c r="Q1081" s="254"/>
      <c r="R1081" s="254"/>
      <c r="S1081" s="254"/>
      <c r="T1081" s="255"/>
      <c r="U1081" s="14"/>
      <c r="V1081" s="14"/>
      <c r="W1081" s="14"/>
      <c r="X1081" s="14"/>
      <c r="Y1081" s="14"/>
      <c r="Z1081" s="14"/>
      <c r="AA1081" s="14"/>
      <c r="AB1081" s="14"/>
      <c r="AC1081" s="14"/>
      <c r="AD1081" s="14"/>
      <c r="AE1081" s="14"/>
      <c r="AT1081" s="256" t="s">
        <v>245</v>
      </c>
      <c r="AU1081" s="256" t="s">
        <v>85</v>
      </c>
      <c r="AV1081" s="14" t="s">
        <v>85</v>
      </c>
      <c r="AW1081" s="14" t="s">
        <v>37</v>
      </c>
      <c r="AX1081" s="14" t="s">
        <v>76</v>
      </c>
      <c r="AY1081" s="256" t="s">
        <v>235</v>
      </c>
    </row>
    <row r="1082" s="13" customFormat="1">
      <c r="A1082" s="13"/>
      <c r="B1082" s="235"/>
      <c r="C1082" s="236"/>
      <c r="D1082" s="237" t="s">
        <v>245</v>
      </c>
      <c r="E1082" s="238" t="s">
        <v>19</v>
      </c>
      <c r="F1082" s="239" t="s">
        <v>2019</v>
      </c>
      <c r="G1082" s="236"/>
      <c r="H1082" s="238" t="s">
        <v>19</v>
      </c>
      <c r="I1082" s="240"/>
      <c r="J1082" s="236"/>
      <c r="K1082" s="236"/>
      <c r="L1082" s="241"/>
      <c r="M1082" s="242"/>
      <c r="N1082" s="243"/>
      <c r="O1082" s="243"/>
      <c r="P1082" s="243"/>
      <c r="Q1082" s="243"/>
      <c r="R1082" s="243"/>
      <c r="S1082" s="243"/>
      <c r="T1082" s="244"/>
      <c r="U1082" s="13"/>
      <c r="V1082" s="13"/>
      <c r="W1082" s="13"/>
      <c r="X1082" s="13"/>
      <c r="Y1082" s="13"/>
      <c r="Z1082" s="13"/>
      <c r="AA1082" s="13"/>
      <c r="AB1082" s="13"/>
      <c r="AC1082" s="13"/>
      <c r="AD1082" s="13"/>
      <c r="AE1082" s="13"/>
      <c r="AT1082" s="245" t="s">
        <v>245</v>
      </c>
      <c r="AU1082" s="245" t="s">
        <v>85</v>
      </c>
      <c r="AV1082" s="13" t="s">
        <v>83</v>
      </c>
      <c r="AW1082" s="13" t="s">
        <v>37</v>
      </c>
      <c r="AX1082" s="13" t="s">
        <v>76</v>
      </c>
      <c r="AY1082" s="245" t="s">
        <v>235</v>
      </c>
    </row>
    <row r="1083" s="14" customFormat="1">
      <c r="A1083" s="14"/>
      <c r="B1083" s="246"/>
      <c r="C1083" s="247"/>
      <c r="D1083" s="237" t="s">
        <v>245</v>
      </c>
      <c r="E1083" s="248" t="s">
        <v>19</v>
      </c>
      <c r="F1083" s="249" t="s">
        <v>83</v>
      </c>
      <c r="G1083" s="247"/>
      <c r="H1083" s="250">
        <v>1</v>
      </c>
      <c r="I1083" s="251"/>
      <c r="J1083" s="247"/>
      <c r="K1083" s="247"/>
      <c r="L1083" s="252"/>
      <c r="M1083" s="253"/>
      <c r="N1083" s="254"/>
      <c r="O1083" s="254"/>
      <c r="P1083" s="254"/>
      <c r="Q1083" s="254"/>
      <c r="R1083" s="254"/>
      <c r="S1083" s="254"/>
      <c r="T1083" s="255"/>
      <c r="U1083" s="14"/>
      <c r="V1083" s="14"/>
      <c r="W1083" s="14"/>
      <c r="X1083" s="14"/>
      <c r="Y1083" s="14"/>
      <c r="Z1083" s="14"/>
      <c r="AA1083" s="14"/>
      <c r="AB1083" s="14"/>
      <c r="AC1083" s="14"/>
      <c r="AD1083" s="14"/>
      <c r="AE1083" s="14"/>
      <c r="AT1083" s="256" t="s">
        <v>245</v>
      </c>
      <c r="AU1083" s="256" t="s">
        <v>85</v>
      </c>
      <c r="AV1083" s="14" t="s">
        <v>85</v>
      </c>
      <c r="AW1083" s="14" t="s">
        <v>37</v>
      </c>
      <c r="AX1083" s="14" t="s">
        <v>76</v>
      </c>
      <c r="AY1083" s="256" t="s">
        <v>235</v>
      </c>
    </row>
    <row r="1084" s="13" customFormat="1">
      <c r="A1084" s="13"/>
      <c r="B1084" s="235"/>
      <c r="C1084" s="236"/>
      <c r="D1084" s="237" t="s">
        <v>245</v>
      </c>
      <c r="E1084" s="238" t="s">
        <v>19</v>
      </c>
      <c r="F1084" s="239" t="s">
        <v>1982</v>
      </c>
      <c r="G1084" s="236"/>
      <c r="H1084" s="238" t="s">
        <v>19</v>
      </c>
      <c r="I1084" s="240"/>
      <c r="J1084" s="236"/>
      <c r="K1084" s="236"/>
      <c r="L1084" s="241"/>
      <c r="M1084" s="242"/>
      <c r="N1084" s="243"/>
      <c r="O1084" s="243"/>
      <c r="P1084" s="243"/>
      <c r="Q1084" s="243"/>
      <c r="R1084" s="243"/>
      <c r="S1084" s="243"/>
      <c r="T1084" s="244"/>
      <c r="U1084" s="13"/>
      <c r="V1084" s="13"/>
      <c r="W1084" s="13"/>
      <c r="X1084" s="13"/>
      <c r="Y1084" s="13"/>
      <c r="Z1084" s="13"/>
      <c r="AA1084" s="13"/>
      <c r="AB1084" s="13"/>
      <c r="AC1084" s="13"/>
      <c r="AD1084" s="13"/>
      <c r="AE1084" s="13"/>
      <c r="AT1084" s="245" t="s">
        <v>245</v>
      </c>
      <c r="AU1084" s="245" t="s">
        <v>85</v>
      </c>
      <c r="AV1084" s="13" t="s">
        <v>83</v>
      </c>
      <c r="AW1084" s="13" t="s">
        <v>37</v>
      </c>
      <c r="AX1084" s="13" t="s">
        <v>76</v>
      </c>
      <c r="AY1084" s="245" t="s">
        <v>235</v>
      </c>
    </row>
    <row r="1085" s="14" customFormat="1">
      <c r="A1085" s="14"/>
      <c r="B1085" s="246"/>
      <c r="C1085" s="247"/>
      <c r="D1085" s="237" t="s">
        <v>245</v>
      </c>
      <c r="E1085" s="248" t="s">
        <v>19</v>
      </c>
      <c r="F1085" s="249" t="s">
        <v>83</v>
      </c>
      <c r="G1085" s="247"/>
      <c r="H1085" s="250">
        <v>1</v>
      </c>
      <c r="I1085" s="251"/>
      <c r="J1085" s="247"/>
      <c r="K1085" s="247"/>
      <c r="L1085" s="252"/>
      <c r="M1085" s="253"/>
      <c r="N1085" s="254"/>
      <c r="O1085" s="254"/>
      <c r="P1085" s="254"/>
      <c r="Q1085" s="254"/>
      <c r="R1085" s="254"/>
      <c r="S1085" s="254"/>
      <c r="T1085" s="255"/>
      <c r="U1085" s="14"/>
      <c r="V1085" s="14"/>
      <c r="W1085" s="14"/>
      <c r="X1085" s="14"/>
      <c r="Y1085" s="14"/>
      <c r="Z1085" s="14"/>
      <c r="AA1085" s="14"/>
      <c r="AB1085" s="14"/>
      <c r="AC1085" s="14"/>
      <c r="AD1085" s="14"/>
      <c r="AE1085" s="14"/>
      <c r="AT1085" s="256" t="s">
        <v>245</v>
      </c>
      <c r="AU1085" s="256" t="s">
        <v>85</v>
      </c>
      <c r="AV1085" s="14" t="s">
        <v>85</v>
      </c>
      <c r="AW1085" s="14" t="s">
        <v>37</v>
      </c>
      <c r="AX1085" s="14" t="s">
        <v>76</v>
      </c>
      <c r="AY1085" s="256" t="s">
        <v>235</v>
      </c>
    </row>
    <row r="1086" s="13" customFormat="1">
      <c r="A1086" s="13"/>
      <c r="B1086" s="235"/>
      <c r="C1086" s="236"/>
      <c r="D1086" s="237" t="s">
        <v>245</v>
      </c>
      <c r="E1086" s="238" t="s">
        <v>19</v>
      </c>
      <c r="F1086" s="239" t="s">
        <v>1986</v>
      </c>
      <c r="G1086" s="236"/>
      <c r="H1086" s="238" t="s">
        <v>19</v>
      </c>
      <c r="I1086" s="240"/>
      <c r="J1086" s="236"/>
      <c r="K1086" s="236"/>
      <c r="L1086" s="241"/>
      <c r="M1086" s="242"/>
      <c r="N1086" s="243"/>
      <c r="O1086" s="243"/>
      <c r="P1086" s="243"/>
      <c r="Q1086" s="243"/>
      <c r="R1086" s="243"/>
      <c r="S1086" s="243"/>
      <c r="T1086" s="244"/>
      <c r="U1086" s="13"/>
      <c r="V1086" s="13"/>
      <c r="W1086" s="13"/>
      <c r="X1086" s="13"/>
      <c r="Y1086" s="13"/>
      <c r="Z1086" s="13"/>
      <c r="AA1086" s="13"/>
      <c r="AB1086" s="13"/>
      <c r="AC1086" s="13"/>
      <c r="AD1086" s="13"/>
      <c r="AE1086" s="13"/>
      <c r="AT1086" s="245" t="s">
        <v>245</v>
      </c>
      <c r="AU1086" s="245" t="s">
        <v>85</v>
      </c>
      <c r="AV1086" s="13" t="s">
        <v>83</v>
      </c>
      <c r="AW1086" s="13" t="s">
        <v>37</v>
      </c>
      <c r="AX1086" s="13" t="s">
        <v>76</v>
      </c>
      <c r="AY1086" s="245" t="s">
        <v>235</v>
      </c>
    </row>
    <row r="1087" s="14" customFormat="1">
      <c r="A1087" s="14"/>
      <c r="B1087" s="246"/>
      <c r="C1087" s="247"/>
      <c r="D1087" s="237" t="s">
        <v>245</v>
      </c>
      <c r="E1087" s="248" t="s">
        <v>19</v>
      </c>
      <c r="F1087" s="249" t="s">
        <v>83</v>
      </c>
      <c r="G1087" s="247"/>
      <c r="H1087" s="250">
        <v>1</v>
      </c>
      <c r="I1087" s="251"/>
      <c r="J1087" s="247"/>
      <c r="K1087" s="247"/>
      <c r="L1087" s="252"/>
      <c r="M1087" s="253"/>
      <c r="N1087" s="254"/>
      <c r="O1087" s="254"/>
      <c r="P1087" s="254"/>
      <c r="Q1087" s="254"/>
      <c r="R1087" s="254"/>
      <c r="S1087" s="254"/>
      <c r="T1087" s="255"/>
      <c r="U1087" s="14"/>
      <c r="V1087" s="14"/>
      <c r="W1087" s="14"/>
      <c r="X1087" s="14"/>
      <c r="Y1087" s="14"/>
      <c r="Z1087" s="14"/>
      <c r="AA1087" s="14"/>
      <c r="AB1087" s="14"/>
      <c r="AC1087" s="14"/>
      <c r="AD1087" s="14"/>
      <c r="AE1087" s="14"/>
      <c r="AT1087" s="256" t="s">
        <v>245</v>
      </c>
      <c r="AU1087" s="256" t="s">
        <v>85</v>
      </c>
      <c r="AV1087" s="14" t="s">
        <v>85</v>
      </c>
      <c r="AW1087" s="14" t="s">
        <v>37</v>
      </c>
      <c r="AX1087" s="14" t="s">
        <v>76</v>
      </c>
      <c r="AY1087" s="256" t="s">
        <v>235</v>
      </c>
    </row>
    <row r="1088" s="13" customFormat="1">
      <c r="A1088" s="13"/>
      <c r="B1088" s="235"/>
      <c r="C1088" s="236"/>
      <c r="D1088" s="237" t="s">
        <v>245</v>
      </c>
      <c r="E1088" s="238" t="s">
        <v>19</v>
      </c>
      <c r="F1088" s="239" t="s">
        <v>1989</v>
      </c>
      <c r="G1088" s="236"/>
      <c r="H1088" s="238" t="s">
        <v>19</v>
      </c>
      <c r="I1088" s="240"/>
      <c r="J1088" s="236"/>
      <c r="K1088" s="236"/>
      <c r="L1088" s="241"/>
      <c r="M1088" s="242"/>
      <c r="N1088" s="243"/>
      <c r="O1088" s="243"/>
      <c r="P1088" s="243"/>
      <c r="Q1088" s="243"/>
      <c r="R1088" s="243"/>
      <c r="S1088" s="243"/>
      <c r="T1088" s="244"/>
      <c r="U1088" s="13"/>
      <c r="V1088" s="13"/>
      <c r="W1088" s="13"/>
      <c r="X1088" s="13"/>
      <c r="Y1088" s="13"/>
      <c r="Z1088" s="13"/>
      <c r="AA1088" s="13"/>
      <c r="AB1088" s="13"/>
      <c r="AC1088" s="13"/>
      <c r="AD1088" s="13"/>
      <c r="AE1088" s="13"/>
      <c r="AT1088" s="245" t="s">
        <v>245</v>
      </c>
      <c r="AU1088" s="245" t="s">
        <v>85</v>
      </c>
      <c r="AV1088" s="13" t="s">
        <v>83</v>
      </c>
      <c r="AW1088" s="13" t="s">
        <v>37</v>
      </c>
      <c r="AX1088" s="13" t="s">
        <v>76</v>
      </c>
      <c r="AY1088" s="245" t="s">
        <v>235</v>
      </c>
    </row>
    <row r="1089" s="14" customFormat="1">
      <c r="A1089" s="14"/>
      <c r="B1089" s="246"/>
      <c r="C1089" s="247"/>
      <c r="D1089" s="237" t="s">
        <v>245</v>
      </c>
      <c r="E1089" s="248" t="s">
        <v>19</v>
      </c>
      <c r="F1089" s="249" t="s">
        <v>83</v>
      </c>
      <c r="G1089" s="247"/>
      <c r="H1089" s="250">
        <v>1</v>
      </c>
      <c r="I1089" s="251"/>
      <c r="J1089" s="247"/>
      <c r="K1089" s="247"/>
      <c r="L1089" s="252"/>
      <c r="M1089" s="253"/>
      <c r="N1089" s="254"/>
      <c r="O1089" s="254"/>
      <c r="P1089" s="254"/>
      <c r="Q1089" s="254"/>
      <c r="R1089" s="254"/>
      <c r="S1089" s="254"/>
      <c r="T1089" s="255"/>
      <c r="U1089" s="14"/>
      <c r="V1089" s="14"/>
      <c r="W1089" s="14"/>
      <c r="X1089" s="14"/>
      <c r="Y1089" s="14"/>
      <c r="Z1089" s="14"/>
      <c r="AA1089" s="14"/>
      <c r="AB1089" s="14"/>
      <c r="AC1089" s="14"/>
      <c r="AD1089" s="14"/>
      <c r="AE1089" s="14"/>
      <c r="AT1089" s="256" t="s">
        <v>245</v>
      </c>
      <c r="AU1089" s="256" t="s">
        <v>85</v>
      </c>
      <c r="AV1089" s="14" t="s">
        <v>85</v>
      </c>
      <c r="AW1089" s="14" t="s">
        <v>37</v>
      </c>
      <c r="AX1089" s="14" t="s">
        <v>76</v>
      </c>
      <c r="AY1089" s="256" t="s">
        <v>235</v>
      </c>
    </row>
    <row r="1090" s="13" customFormat="1">
      <c r="A1090" s="13"/>
      <c r="B1090" s="235"/>
      <c r="C1090" s="236"/>
      <c r="D1090" s="237" t="s">
        <v>245</v>
      </c>
      <c r="E1090" s="238" t="s">
        <v>19</v>
      </c>
      <c r="F1090" s="239" t="s">
        <v>1991</v>
      </c>
      <c r="G1090" s="236"/>
      <c r="H1090" s="238" t="s">
        <v>19</v>
      </c>
      <c r="I1090" s="240"/>
      <c r="J1090" s="236"/>
      <c r="K1090" s="236"/>
      <c r="L1090" s="241"/>
      <c r="M1090" s="242"/>
      <c r="N1090" s="243"/>
      <c r="O1090" s="243"/>
      <c r="P1090" s="243"/>
      <c r="Q1090" s="243"/>
      <c r="R1090" s="243"/>
      <c r="S1090" s="243"/>
      <c r="T1090" s="244"/>
      <c r="U1090" s="13"/>
      <c r="V1090" s="13"/>
      <c r="W1090" s="13"/>
      <c r="X1090" s="13"/>
      <c r="Y1090" s="13"/>
      <c r="Z1090" s="13"/>
      <c r="AA1090" s="13"/>
      <c r="AB1090" s="13"/>
      <c r="AC1090" s="13"/>
      <c r="AD1090" s="13"/>
      <c r="AE1090" s="13"/>
      <c r="AT1090" s="245" t="s">
        <v>245</v>
      </c>
      <c r="AU1090" s="245" t="s">
        <v>85</v>
      </c>
      <c r="AV1090" s="13" t="s">
        <v>83</v>
      </c>
      <c r="AW1090" s="13" t="s">
        <v>37</v>
      </c>
      <c r="AX1090" s="13" t="s">
        <v>76</v>
      </c>
      <c r="AY1090" s="245" t="s">
        <v>235</v>
      </c>
    </row>
    <row r="1091" s="14" customFormat="1">
      <c r="A1091" s="14"/>
      <c r="B1091" s="246"/>
      <c r="C1091" s="247"/>
      <c r="D1091" s="237" t="s">
        <v>245</v>
      </c>
      <c r="E1091" s="248" t="s">
        <v>19</v>
      </c>
      <c r="F1091" s="249" t="s">
        <v>83</v>
      </c>
      <c r="G1091" s="247"/>
      <c r="H1091" s="250">
        <v>1</v>
      </c>
      <c r="I1091" s="251"/>
      <c r="J1091" s="247"/>
      <c r="K1091" s="247"/>
      <c r="L1091" s="252"/>
      <c r="M1091" s="253"/>
      <c r="N1091" s="254"/>
      <c r="O1091" s="254"/>
      <c r="P1091" s="254"/>
      <c r="Q1091" s="254"/>
      <c r="R1091" s="254"/>
      <c r="S1091" s="254"/>
      <c r="T1091" s="255"/>
      <c r="U1091" s="14"/>
      <c r="V1091" s="14"/>
      <c r="W1091" s="14"/>
      <c r="X1091" s="14"/>
      <c r="Y1091" s="14"/>
      <c r="Z1091" s="14"/>
      <c r="AA1091" s="14"/>
      <c r="AB1091" s="14"/>
      <c r="AC1091" s="14"/>
      <c r="AD1091" s="14"/>
      <c r="AE1091" s="14"/>
      <c r="AT1091" s="256" t="s">
        <v>245</v>
      </c>
      <c r="AU1091" s="256" t="s">
        <v>85</v>
      </c>
      <c r="AV1091" s="14" t="s">
        <v>85</v>
      </c>
      <c r="AW1091" s="14" t="s">
        <v>37</v>
      </c>
      <c r="AX1091" s="14" t="s">
        <v>76</v>
      </c>
      <c r="AY1091" s="256" t="s">
        <v>235</v>
      </c>
    </row>
    <row r="1092" s="13" customFormat="1">
      <c r="A1092" s="13"/>
      <c r="B1092" s="235"/>
      <c r="C1092" s="236"/>
      <c r="D1092" s="237" t="s">
        <v>245</v>
      </c>
      <c r="E1092" s="238" t="s">
        <v>19</v>
      </c>
      <c r="F1092" s="239" t="s">
        <v>2005</v>
      </c>
      <c r="G1092" s="236"/>
      <c r="H1092" s="238" t="s">
        <v>19</v>
      </c>
      <c r="I1092" s="240"/>
      <c r="J1092" s="236"/>
      <c r="K1092" s="236"/>
      <c r="L1092" s="241"/>
      <c r="M1092" s="242"/>
      <c r="N1092" s="243"/>
      <c r="O1092" s="243"/>
      <c r="P1092" s="243"/>
      <c r="Q1092" s="243"/>
      <c r="R1092" s="243"/>
      <c r="S1092" s="243"/>
      <c r="T1092" s="244"/>
      <c r="U1092" s="13"/>
      <c r="V1092" s="13"/>
      <c r="W1092" s="13"/>
      <c r="X1092" s="13"/>
      <c r="Y1092" s="13"/>
      <c r="Z1092" s="13"/>
      <c r="AA1092" s="13"/>
      <c r="AB1092" s="13"/>
      <c r="AC1092" s="13"/>
      <c r="AD1092" s="13"/>
      <c r="AE1092" s="13"/>
      <c r="AT1092" s="245" t="s">
        <v>245</v>
      </c>
      <c r="AU1092" s="245" t="s">
        <v>85</v>
      </c>
      <c r="AV1092" s="13" t="s">
        <v>83</v>
      </c>
      <c r="AW1092" s="13" t="s">
        <v>37</v>
      </c>
      <c r="AX1092" s="13" t="s">
        <v>76</v>
      </c>
      <c r="AY1092" s="245" t="s">
        <v>235</v>
      </c>
    </row>
    <row r="1093" s="14" customFormat="1">
      <c r="A1093" s="14"/>
      <c r="B1093" s="246"/>
      <c r="C1093" s="247"/>
      <c r="D1093" s="237" t="s">
        <v>245</v>
      </c>
      <c r="E1093" s="248" t="s">
        <v>19</v>
      </c>
      <c r="F1093" s="249" t="s">
        <v>83</v>
      </c>
      <c r="G1093" s="247"/>
      <c r="H1093" s="250">
        <v>1</v>
      </c>
      <c r="I1093" s="251"/>
      <c r="J1093" s="247"/>
      <c r="K1093" s="247"/>
      <c r="L1093" s="252"/>
      <c r="M1093" s="253"/>
      <c r="N1093" s="254"/>
      <c r="O1093" s="254"/>
      <c r="P1093" s="254"/>
      <c r="Q1093" s="254"/>
      <c r="R1093" s="254"/>
      <c r="S1093" s="254"/>
      <c r="T1093" s="255"/>
      <c r="U1093" s="14"/>
      <c r="V1093" s="14"/>
      <c r="W1093" s="14"/>
      <c r="X1093" s="14"/>
      <c r="Y1093" s="14"/>
      <c r="Z1093" s="14"/>
      <c r="AA1093" s="14"/>
      <c r="AB1093" s="14"/>
      <c r="AC1093" s="14"/>
      <c r="AD1093" s="14"/>
      <c r="AE1093" s="14"/>
      <c r="AT1093" s="256" t="s">
        <v>245</v>
      </c>
      <c r="AU1093" s="256" t="s">
        <v>85</v>
      </c>
      <c r="AV1093" s="14" t="s">
        <v>85</v>
      </c>
      <c r="AW1093" s="14" t="s">
        <v>37</v>
      </c>
      <c r="AX1093" s="14" t="s">
        <v>76</v>
      </c>
      <c r="AY1093" s="256" t="s">
        <v>235</v>
      </c>
    </row>
    <row r="1094" s="13" customFormat="1">
      <c r="A1094" s="13"/>
      <c r="B1094" s="235"/>
      <c r="C1094" s="236"/>
      <c r="D1094" s="237" t="s">
        <v>245</v>
      </c>
      <c r="E1094" s="238" t="s">
        <v>19</v>
      </c>
      <c r="F1094" s="239" t="s">
        <v>2014</v>
      </c>
      <c r="G1094" s="236"/>
      <c r="H1094" s="238" t="s">
        <v>19</v>
      </c>
      <c r="I1094" s="240"/>
      <c r="J1094" s="236"/>
      <c r="K1094" s="236"/>
      <c r="L1094" s="241"/>
      <c r="M1094" s="242"/>
      <c r="N1094" s="243"/>
      <c r="O1094" s="243"/>
      <c r="P1094" s="243"/>
      <c r="Q1094" s="243"/>
      <c r="R1094" s="243"/>
      <c r="S1094" s="243"/>
      <c r="T1094" s="244"/>
      <c r="U1094" s="13"/>
      <c r="V1094" s="13"/>
      <c r="W1094" s="13"/>
      <c r="X1094" s="13"/>
      <c r="Y1094" s="13"/>
      <c r="Z1094" s="13"/>
      <c r="AA1094" s="13"/>
      <c r="AB1094" s="13"/>
      <c r="AC1094" s="13"/>
      <c r="AD1094" s="13"/>
      <c r="AE1094" s="13"/>
      <c r="AT1094" s="245" t="s">
        <v>245</v>
      </c>
      <c r="AU1094" s="245" t="s">
        <v>85</v>
      </c>
      <c r="AV1094" s="13" t="s">
        <v>83</v>
      </c>
      <c r="AW1094" s="13" t="s">
        <v>37</v>
      </c>
      <c r="AX1094" s="13" t="s">
        <v>76</v>
      </c>
      <c r="AY1094" s="245" t="s">
        <v>235</v>
      </c>
    </row>
    <row r="1095" s="14" customFormat="1">
      <c r="A1095" s="14"/>
      <c r="B1095" s="246"/>
      <c r="C1095" s="247"/>
      <c r="D1095" s="237" t="s">
        <v>245</v>
      </c>
      <c r="E1095" s="248" t="s">
        <v>19</v>
      </c>
      <c r="F1095" s="249" t="s">
        <v>83</v>
      </c>
      <c r="G1095" s="247"/>
      <c r="H1095" s="250">
        <v>1</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245</v>
      </c>
      <c r="AU1095" s="256" t="s">
        <v>85</v>
      </c>
      <c r="AV1095" s="14" t="s">
        <v>85</v>
      </c>
      <c r="AW1095" s="14" t="s">
        <v>37</v>
      </c>
      <c r="AX1095" s="14" t="s">
        <v>76</v>
      </c>
      <c r="AY1095" s="256" t="s">
        <v>235</v>
      </c>
    </row>
    <row r="1096" s="13" customFormat="1">
      <c r="A1096" s="13"/>
      <c r="B1096" s="235"/>
      <c r="C1096" s="236"/>
      <c r="D1096" s="237" t="s">
        <v>245</v>
      </c>
      <c r="E1096" s="238" t="s">
        <v>19</v>
      </c>
      <c r="F1096" s="239" t="s">
        <v>2021</v>
      </c>
      <c r="G1096" s="236"/>
      <c r="H1096" s="238" t="s">
        <v>19</v>
      </c>
      <c r="I1096" s="240"/>
      <c r="J1096" s="236"/>
      <c r="K1096" s="236"/>
      <c r="L1096" s="241"/>
      <c r="M1096" s="242"/>
      <c r="N1096" s="243"/>
      <c r="O1096" s="243"/>
      <c r="P1096" s="243"/>
      <c r="Q1096" s="243"/>
      <c r="R1096" s="243"/>
      <c r="S1096" s="243"/>
      <c r="T1096" s="244"/>
      <c r="U1096" s="13"/>
      <c r="V1096" s="13"/>
      <c r="W1096" s="13"/>
      <c r="X1096" s="13"/>
      <c r="Y1096" s="13"/>
      <c r="Z1096" s="13"/>
      <c r="AA1096" s="13"/>
      <c r="AB1096" s="13"/>
      <c r="AC1096" s="13"/>
      <c r="AD1096" s="13"/>
      <c r="AE1096" s="13"/>
      <c r="AT1096" s="245" t="s">
        <v>245</v>
      </c>
      <c r="AU1096" s="245" t="s">
        <v>85</v>
      </c>
      <c r="AV1096" s="13" t="s">
        <v>83</v>
      </c>
      <c r="AW1096" s="13" t="s">
        <v>37</v>
      </c>
      <c r="AX1096" s="13" t="s">
        <v>76</v>
      </c>
      <c r="AY1096" s="245" t="s">
        <v>235</v>
      </c>
    </row>
    <row r="1097" s="14" customFormat="1">
      <c r="A1097" s="14"/>
      <c r="B1097" s="246"/>
      <c r="C1097" s="247"/>
      <c r="D1097" s="237" t="s">
        <v>245</v>
      </c>
      <c r="E1097" s="248" t="s">
        <v>19</v>
      </c>
      <c r="F1097" s="249" t="s">
        <v>83</v>
      </c>
      <c r="G1097" s="247"/>
      <c r="H1097" s="250">
        <v>1</v>
      </c>
      <c r="I1097" s="251"/>
      <c r="J1097" s="247"/>
      <c r="K1097" s="247"/>
      <c r="L1097" s="252"/>
      <c r="M1097" s="253"/>
      <c r="N1097" s="254"/>
      <c r="O1097" s="254"/>
      <c r="P1097" s="254"/>
      <c r="Q1097" s="254"/>
      <c r="R1097" s="254"/>
      <c r="S1097" s="254"/>
      <c r="T1097" s="255"/>
      <c r="U1097" s="14"/>
      <c r="V1097" s="14"/>
      <c r="W1097" s="14"/>
      <c r="X1097" s="14"/>
      <c r="Y1097" s="14"/>
      <c r="Z1097" s="14"/>
      <c r="AA1097" s="14"/>
      <c r="AB1097" s="14"/>
      <c r="AC1097" s="14"/>
      <c r="AD1097" s="14"/>
      <c r="AE1097" s="14"/>
      <c r="AT1097" s="256" t="s">
        <v>245</v>
      </c>
      <c r="AU1097" s="256" t="s">
        <v>85</v>
      </c>
      <c r="AV1097" s="14" t="s">
        <v>85</v>
      </c>
      <c r="AW1097" s="14" t="s">
        <v>37</v>
      </c>
      <c r="AX1097" s="14" t="s">
        <v>76</v>
      </c>
      <c r="AY1097" s="256" t="s">
        <v>235</v>
      </c>
    </row>
    <row r="1098" s="13" customFormat="1">
      <c r="A1098" s="13"/>
      <c r="B1098" s="235"/>
      <c r="C1098" s="236"/>
      <c r="D1098" s="237" t="s">
        <v>245</v>
      </c>
      <c r="E1098" s="238" t="s">
        <v>19</v>
      </c>
      <c r="F1098" s="239" t="s">
        <v>2023</v>
      </c>
      <c r="G1098" s="236"/>
      <c r="H1098" s="238" t="s">
        <v>19</v>
      </c>
      <c r="I1098" s="240"/>
      <c r="J1098" s="236"/>
      <c r="K1098" s="236"/>
      <c r="L1098" s="241"/>
      <c r="M1098" s="242"/>
      <c r="N1098" s="243"/>
      <c r="O1098" s="243"/>
      <c r="P1098" s="243"/>
      <c r="Q1098" s="243"/>
      <c r="R1098" s="243"/>
      <c r="S1098" s="243"/>
      <c r="T1098" s="244"/>
      <c r="U1098" s="13"/>
      <c r="V1098" s="13"/>
      <c r="W1098" s="13"/>
      <c r="X1098" s="13"/>
      <c r="Y1098" s="13"/>
      <c r="Z1098" s="13"/>
      <c r="AA1098" s="13"/>
      <c r="AB1098" s="13"/>
      <c r="AC1098" s="13"/>
      <c r="AD1098" s="13"/>
      <c r="AE1098" s="13"/>
      <c r="AT1098" s="245" t="s">
        <v>245</v>
      </c>
      <c r="AU1098" s="245" t="s">
        <v>85</v>
      </c>
      <c r="AV1098" s="13" t="s">
        <v>83</v>
      </c>
      <c r="AW1098" s="13" t="s">
        <v>37</v>
      </c>
      <c r="AX1098" s="13" t="s">
        <v>76</v>
      </c>
      <c r="AY1098" s="245" t="s">
        <v>235</v>
      </c>
    </row>
    <row r="1099" s="14" customFormat="1">
      <c r="A1099" s="14"/>
      <c r="B1099" s="246"/>
      <c r="C1099" s="247"/>
      <c r="D1099" s="237" t="s">
        <v>245</v>
      </c>
      <c r="E1099" s="248" t="s">
        <v>19</v>
      </c>
      <c r="F1099" s="249" t="s">
        <v>83</v>
      </c>
      <c r="G1099" s="247"/>
      <c r="H1099" s="250">
        <v>1</v>
      </c>
      <c r="I1099" s="251"/>
      <c r="J1099" s="247"/>
      <c r="K1099" s="247"/>
      <c r="L1099" s="252"/>
      <c r="M1099" s="253"/>
      <c r="N1099" s="254"/>
      <c r="O1099" s="254"/>
      <c r="P1099" s="254"/>
      <c r="Q1099" s="254"/>
      <c r="R1099" s="254"/>
      <c r="S1099" s="254"/>
      <c r="T1099" s="255"/>
      <c r="U1099" s="14"/>
      <c r="V1099" s="14"/>
      <c r="W1099" s="14"/>
      <c r="X1099" s="14"/>
      <c r="Y1099" s="14"/>
      <c r="Z1099" s="14"/>
      <c r="AA1099" s="14"/>
      <c r="AB1099" s="14"/>
      <c r="AC1099" s="14"/>
      <c r="AD1099" s="14"/>
      <c r="AE1099" s="14"/>
      <c r="AT1099" s="256" t="s">
        <v>245</v>
      </c>
      <c r="AU1099" s="256" t="s">
        <v>85</v>
      </c>
      <c r="AV1099" s="14" t="s">
        <v>85</v>
      </c>
      <c r="AW1099" s="14" t="s">
        <v>37</v>
      </c>
      <c r="AX1099" s="14" t="s">
        <v>76</v>
      </c>
      <c r="AY1099" s="256" t="s">
        <v>235</v>
      </c>
    </row>
    <row r="1100" s="16" customFormat="1">
      <c r="A1100" s="16"/>
      <c r="B1100" s="268"/>
      <c r="C1100" s="269"/>
      <c r="D1100" s="237" t="s">
        <v>245</v>
      </c>
      <c r="E1100" s="270" t="s">
        <v>19</v>
      </c>
      <c r="F1100" s="271" t="s">
        <v>250</v>
      </c>
      <c r="G1100" s="269"/>
      <c r="H1100" s="272">
        <v>44</v>
      </c>
      <c r="I1100" s="273"/>
      <c r="J1100" s="269"/>
      <c r="K1100" s="269"/>
      <c r="L1100" s="274"/>
      <c r="M1100" s="275"/>
      <c r="N1100" s="276"/>
      <c r="O1100" s="276"/>
      <c r="P1100" s="276"/>
      <c r="Q1100" s="276"/>
      <c r="R1100" s="276"/>
      <c r="S1100" s="276"/>
      <c r="T1100" s="277"/>
      <c r="U1100" s="16"/>
      <c r="V1100" s="16"/>
      <c r="W1100" s="16"/>
      <c r="X1100" s="16"/>
      <c r="Y1100" s="16"/>
      <c r="Z1100" s="16"/>
      <c r="AA1100" s="16"/>
      <c r="AB1100" s="16"/>
      <c r="AC1100" s="16"/>
      <c r="AD1100" s="16"/>
      <c r="AE1100" s="16"/>
      <c r="AT1100" s="278" t="s">
        <v>245</v>
      </c>
      <c r="AU1100" s="278" t="s">
        <v>85</v>
      </c>
      <c r="AV1100" s="16" t="s">
        <v>100</v>
      </c>
      <c r="AW1100" s="16" t="s">
        <v>37</v>
      </c>
      <c r="AX1100" s="16" t="s">
        <v>83</v>
      </c>
      <c r="AY1100" s="278" t="s">
        <v>235</v>
      </c>
    </row>
    <row r="1101" s="2" customFormat="1" ht="37.8" customHeight="1">
      <c r="A1101" s="40"/>
      <c r="B1101" s="41"/>
      <c r="C1101" s="217" t="s">
        <v>1166</v>
      </c>
      <c r="D1101" s="217" t="s">
        <v>237</v>
      </c>
      <c r="E1101" s="218" t="s">
        <v>2071</v>
      </c>
      <c r="F1101" s="219" t="s">
        <v>2512</v>
      </c>
      <c r="G1101" s="220" t="s">
        <v>610</v>
      </c>
      <c r="H1101" s="221">
        <v>5</v>
      </c>
      <c r="I1101" s="222"/>
      <c r="J1101" s="223">
        <f>ROUND(I1101*H1101,2)</f>
        <v>0</v>
      </c>
      <c r="K1101" s="219" t="s">
        <v>370</v>
      </c>
      <c r="L1101" s="46"/>
      <c r="M1101" s="224" t="s">
        <v>19</v>
      </c>
      <c r="N1101" s="225" t="s">
        <v>47</v>
      </c>
      <c r="O1101" s="86"/>
      <c r="P1101" s="226">
        <f>O1101*H1101</f>
        <v>0</v>
      </c>
      <c r="Q1101" s="226">
        <v>0</v>
      </c>
      <c r="R1101" s="226">
        <f>Q1101*H1101</f>
        <v>0</v>
      </c>
      <c r="S1101" s="226">
        <v>0</v>
      </c>
      <c r="T1101" s="227">
        <f>S1101*H1101</f>
        <v>0</v>
      </c>
      <c r="U1101" s="40"/>
      <c r="V1101" s="40"/>
      <c r="W1101" s="40"/>
      <c r="X1101" s="40"/>
      <c r="Y1101" s="40"/>
      <c r="Z1101" s="40"/>
      <c r="AA1101" s="40"/>
      <c r="AB1101" s="40"/>
      <c r="AC1101" s="40"/>
      <c r="AD1101" s="40"/>
      <c r="AE1101" s="40"/>
      <c r="AR1101" s="228" t="s">
        <v>448</v>
      </c>
      <c r="AT1101" s="228" t="s">
        <v>237</v>
      </c>
      <c r="AU1101" s="228" t="s">
        <v>85</v>
      </c>
      <c r="AY1101" s="19" t="s">
        <v>235</v>
      </c>
      <c r="BE1101" s="229">
        <f>IF(N1101="základní",J1101,0)</f>
        <v>0</v>
      </c>
      <c r="BF1101" s="229">
        <f>IF(N1101="snížená",J1101,0)</f>
        <v>0</v>
      </c>
      <c r="BG1101" s="229">
        <f>IF(N1101="zákl. přenesená",J1101,0)</f>
        <v>0</v>
      </c>
      <c r="BH1101" s="229">
        <f>IF(N1101="sníž. přenesená",J1101,0)</f>
        <v>0</v>
      </c>
      <c r="BI1101" s="229">
        <f>IF(N1101="nulová",J1101,0)</f>
        <v>0</v>
      </c>
      <c r="BJ1101" s="19" t="s">
        <v>83</v>
      </c>
      <c r="BK1101" s="229">
        <f>ROUND(I1101*H1101,2)</f>
        <v>0</v>
      </c>
      <c r="BL1101" s="19" t="s">
        <v>448</v>
      </c>
      <c r="BM1101" s="228" t="s">
        <v>2513</v>
      </c>
    </row>
    <row r="1102" s="2" customFormat="1" ht="37.8" customHeight="1">
      <c r="A1102" s="40"/>
      <c r="B1102" s="41"/>
      <c r="C1102" s="217" t="s">
        <v>1172</v>
      </c>
      <c r="D1102" s="217" t="s">
        <v>237</v>
      </c>
      <c r="E1102" s="218" t="s">
        <v>2514</v>
      </c>
      <c r="F1102" s="219" t="s">
        <v>2515</v>
      </c>
      <c r="G1102" s="220" t="s">
        <v>610</v>
      </c>
      <c r="H1102" s="221">
        <v>4</v>
      </c>
      <c r="I1102" s="222"/>
      <c r="J1102" s="223">
        <f>ROUND(I1102*H1102,2)</f>
        <v>0</v>
      </c>
      <c r="K1102" s="219" t="s">
        <v>370</v>
      </c>
      <c r="L1102" s="46"/>
      <c r="M1102" s="224" t="s">
        <v>19</v>
      </c>
      <c r="N1102" s="225" t="s">
        <v>47</v>
      </c>
      <c r="O1102" s="86"/>
      <c r="P1102" s="226">
        <f>O1102*H1102</f>
        <v>0</v>
      </c>
      <c r="Q1102" s="226">
        <v>0</v>
      </c>
      <c r="R1102" s="226">
        <f>Q1102*H1102</f>
        <v>0</v>
      </c>
      <c r="S1102" s="226">
        <v>0</v>
      </c>
      <c r="T1102" s="227">
        <f>S1102*H1102</f>
        <v>0</v>
      </c>
      <c r="U1102" s="40"/>
      <c r="V1102" s="40"/>
      <c r="W1102" s="40"/>
      <c r="X1102" s="40"/>
      <c r="Y1102" s="40"/>
      <c r="Z1102" s="40"/>
      <c r="AA1102" s="40"/>
      <c r="AB1102" s="40"/>
      <c r="AC1102" s="40"/>
      <c r="AD1102" s="40"/>
      <c r="AE1102" s="40"/>
      <c r="AR1102" s="228" t="s">
        <v>448</v>
      </c>
      <c r="AT1102" s="228" t="s">
        <v>237</v>
      </c>
      <c r="AU1102" s="228" t="s">
        <v>85</v>
      </c>
      <c r="AY1102" s="19" t="s">
        <v>235</v>
      </c>
      <c r="BE1102" s="229">
        <f>IF(N1102="základní",J1102,0)</f>
        <v>0</v>
      </c>
      <c r="BF1102" s="229">
        <f>IF(N1102="snížená",J1102,0)</f>
        <v>0</v>
      </c>
      <c r="BG1102" s="229">
        <f>IF(N1102="zákl. přenesená",J1102,0)</f>
        <v>0</v>
      </c>
      <c r="BH1102" s="229">
        <f>IF(N1102="sníž. přenesená",J1102,0)</f>
        <v>0</v>
      </c>
      <c r="BI1102" s="229">
        <f>IF(N1102="nulová",J1102,0)</f>
        <v>0</v>
      </c>
      <c r="BJ1102" s="19" t="s">
        <v>83</v>
      </c>
      <c r="BK1102" s="229">
        <f>ROUND(I1102*H1102,2)</f>
        <v>0</v>
      </c>
      <c r="BL1102" s="19" t="s">
        <v>448</v>
      </c>
      <c r="BM1102" s="228" t="s">
        <v>2516</v>
      </c>
    </row>
    <row r="1103" s="2" customFormat="1" ht="37.8" customHeight="1">
      <c r="A1103" s="40"/>
      <c r="B1103" s="41"/>
      <c r="C1103" s="217" t="s">
        <v>1177</v>
      </c>
      <c r="D1103" s="217" t="s">
        <v>237</v>
      </c>
      <c r="E1103" s="218" t="s">
        <v>2517</v>
      </c>
      <c r="F1103" s="219" t="s">
        <v>2518</v>
      </c>
      <c r="G1103" s="220" t="s">
        <v>610</v>
      </c>
      <c r="H1103" s="221">
        <v>2</v>
      </c>
      <c r="I1103" s="222"/>
      <c r="J1103" s="223">
        <f>ROUND(I1103*H1103,2)</f>
        <v>0</v>
      </c>
      <c r="K1103" s="219" t="s">
        <v>370</v>
      </c>
      <c r="L1103" s="46"/>
      <c r="M1103" s="224" t="s">
        <v>19</v>
      </c>
      <c r="N1103" s="225" t="s">
        <v>47</v>
      </c>
      <c r="O1103" s="86"/>
      <c r="P1103" s="226">
        <f>O1103*H1103</f>
        <v>0</v>
      </c>
      <c r="Q1103" s="226">
        <v>0</v>
      </c>
      <c r="R1103" s="226">
        <f>Q1103*H1103</f>
        <v>0</v>
      </c>
      <c r="S1103" s="226">
        <v>0</v>
      </c>
      <c r="T1103" s="227">
        <f>S1103*H1103</f>
        <v>0</v>
      </c>
      <c r="U1103" s="40"/>
      <c r="V1103" s="40"/>
      <c r="W1103" s="40"/>
      <c r="X1103" s="40"/>
      <c r="Y1103" s="40"/>
      <c r="Z1103" s="40"/>
      <c r="AA1103" s="40"/>
      <c r="AB1103" s="40"/>
      <c r="AC1103" s="40"/>
      <c r="AD1103" s="40"/>
      <c r="AE1103" s="40"/>
      <c r="AR1103" s="228" t="s">
        <v>448</v>
      </c>
      <c r="AT1103" s="228" t="s">
        <v>237</v>
      </c>
      <c r="AU1103" s="228" t="s">
        <v>85</v>
      </c>
      <c r="AY1103" s="19" t="s">
        <v>235</v>
      </c>
      <c r="BE1103" s="229">
        <f>IF(N1103="základní",J1103,0)</f>
        <v>0</v>
      </c>
      <c r="BF1103" s="229">
        <f>IF(N1103="snížená",J1103,0)</f>
        <v>0</v>
      </c>
      <c r="BG1103" s="229">
        <f>IF(N1103="zákl. přenesená",J1103,0)</f>
        <v>0</v>
      </c>
      <c r="BH1103" s="229">
        <f>IF(N1103="sníž. přenesená",J1103,0)</f>
        <v>0</v>
      </c>
      <c r="BI1103" s="229">
        <f>IF(N1103="nulová",J1103,0)</f>
        <v>0</v>
      </c>
      <c r="BJ1103" s="19" t="s">
        <v>83</v>
      </c>
      <c r="BK1103" s="229">
        <f>ROUND(I1103*H1103,2)</f>
        <v>0</v>
      </c>
      <c r="BL1103" s="19" t="s">
        <v>448</v>
      </c>
      <c r="BM1103" s="228" t="s">
        <v>2519</v>
      </c>
    </row>
    <row r="1104" s="2" customFormat="1" ht="21.75" customHeight="1">
      <c r="A1104" s="40"/>
      <c r="B1104" s="41"/>
      <c r="C1104" s="217" t="s">
        <v>1184</v>
      </c>
      <c r="D1104" s="217" t="s">
        <v>237</v>
      </c>
      <c r="E1104" s="218" t="s">
        <v>2520</v>
      </c>
      <c r="F1104" s="219" t="s">
        <v>2521</v>
      </c>
      <c r="G1104" s="220" t="s">
        <v>1684</v>
      </c>
      <c r="H1104" s="221">
        <v>41934.981</v>
      </c>
      <c r="I1104" s="222"/>
      <c r="J1104" s="223">
        <f>ROUND(I1104*H1104,2)</f>
        <v>0</v>
      </c>
      <c r="K1104" s="219" t="s">
        <v>370</v>
      </c>
      <c r="L1104" s="46"/>
      <c r="M1104" s="224" t="s">
        <v>19</v>
      </c>
      <c r="N1104" s="225" t="s">
        <v>47</v>
      </c>
      <c r="O1104" s="86"/>
      <c r="P1104" s="226">
        <f>O1104*H1104</f>
        <v>0</v>
      </c>
      <c r="Q1104" s="226">
        <v>6.0000000000000002E-05</v>
      </c>
      <c r="R1104" s="226">
        <f>Q1104*H1104</f>
        <v>2.51609886</v>
      </c>
      <c r="S1104" s="226">
        <v>0</v>
      </c>
      <c r="T1104" s="227">
        <f>S1104*H1104</f>
        <v>0</v>
      </c>
      <c r="U1104" s="40"/>
      <c r="V1104" s="40"/>
      <c r="W1104" s="40"/>
      <c r="X1104" s="40"/>
      <c r="Y1104" s="40"/>
      <c r="Z1104" s="40"/>
      <c r="AA1104" s="40"/>
      <c r="AB1104" s="40"/>
      <c r="AC1104" s="40"/>
      <c r="AD1104" s="40"/>
      <c r="AE1104" s="40"/>
      <c r="AR1104" s="228" t="s">
        <v>448</v>
      </c>
      <c r="AT1104" s="228" t="s">
        <v>237</v>
      </c>
      <c r="AU1104" s="228" t="s">
        <v>85</v>
      </c>
      <c r="AY1104" s="19" t="s">
        <v>235</v>
      </c>
      <c r="BE1104" s="229">
        <f>IF(N1104="základní",J1104,0)</f>
        <v>0</v>
      </c>
      <c r="BF1104" s="229">
        <f>IF(N1104="snížená",J1104,0)</f>
        <v>0</v>
      </c>
      <c r="BG1104" s="229">
        <f>IF(N1104="zákl. přenesená",J1104,0)</f>
        <v>0</v>
      </c>
      <c r="BH1104" s="229">
        <f>IF(N1104="sníž. přenesená",J1104,0)</f>
        <v>0</v>
      </c>
      <c r="BI1104" s="229">
        <f>IF(N1104="nulová",J1104,0)</f>
        <v>0</v>
      </c>
      <c r="BJ1104" s="19" t="s">
        <v>83</v>
      </c>
      <c r="BK1104" s="229">
        <f>ROUND(I1104*H1104,2)</f>
        <v>0</v>
      </c>
      <c r="BL1104" s="19" t="s">
        <v>448</v>
      </c>
      <c r="BM1104" s="228" t="s">
        <v>2522</v>
      </c>
    </row>
    <row r="1105" s="2" customFormat="1">
      <c r="A1105" s="40"/>
      <c r="B1105" s="41"/>
      <c r="C1105" s="42"/>
      <c r="D1105" s="237" t="s">
        <v>792</v>
      </c>
      <c r="E1105" s="42"/>
      <c r="F1105" s="279" t="s">
        <v>2523</v>
      </c>
      <c r="G1105" s="42"/>
      <c r="H1105" s="42"/>
      <c r="I1105" s="232"/>
      <c r="J1105" s="42"/>
      <c r="K1105" s="42"/>
      <c r="L1105" s="46"/>
      <c r="M1105" s="233"/>
      <c r="N1105" s="234"/>
      <c r="O1105" s="86"/>
      <c r="P1105" s="86"/>
      <c r="Q1105" s="86"/>
      <c r="R1105" s="86"/>
      <c r="S1105" s="86"/>
      <c r="T1105" s="87"/>
      <c r="U1105" s="40"/>
      <c r="V1105" s="40"/>
      <c r="W1105" s="40"/>
      <c r="X1105" s="40"/>
      <c r="Y1105" s="40"/>
      <c r="Z1105" s="40"/>
      <c r="AA1105" s="40"/>
      <c r="AB1105" s="40"/>
      <c r="AC1105" s="40"/>
      <c r="AD1105" s="40"/>
      <c r="AE1105" s="40"/>
      <c r="AT1105" s="19" t="s">
        <v>792</v>
      </c>
      <c r="AU1105" s="19" t="s">
        <v>85</v>
      </c>
    </row>
    <row r="1106" s="13" customFormat="1">
      <c r="A1106" s="13"/>
      <c r="B1106" s="235"/>
      <c r="C1106" s="236"/>
      <c r="D1106" s="237" t="s">
        <v>245</v>
      </c>
      <c r="E1106" s="238" t="s">
        <v>19</v>
      </c>
      <c r="F1106" s="239" t="s">
        <v>2524</v>
      </c>
      <c r="G1106" s="236"/>
      <c r="H1106" s="238" t="s">
        <v>19</v>
      </c>
      <c r="I1106" s="240"/>
      <c r="J1106" s="236"/>
      <c r="K1106" s="236"/>
      <c r="L1106" s="241"/>
      <c r="M1106" s="242"/>
      <c r="N1106" s="243"/>
      <c r="O1106" s="243"/>
      <c r="P1106" s="243"/>
      <c r="Q1106" s="243"/>
      <c r="R1106" s="243"/>
      <c r="S1106" s="243"/>
      <c r="T1106" s="244"/>
      <c r="U1106" s="13"/>
      <c r="V1106" s="13"/>
      <c r="W1106" s="13"/>
      <c r="X1106" s="13"/>
      <c r="Y1106" s="13"/>
      <c r="Z1106" s="13"/>
      <c r="AA1106" s="13"/>
      <c r="AB1106" s="13"/>
      <c r="AC1106" s="13"/>
      <c r="AD1106" s="13"/>
      <c r="AE1106" s="13"/>
      <c r="AT1106" s="245" t="s">
        <v>245</v>
      </c>
      <c r="AU1106" s="245" t="s">
        <v>85</v>
      </c>
      <c r="AV1106" s="13" t="s">
        <v>83</v>
      </c>
      <c r="AW1106" s="13" t="s">
        <v>37</v>
      </c>
      <c r="AX1106" s="13" t="s">
        <v>76</v>
      </c>
      <c r="AY1106" s="245" t="s">
        <v>235</v>
      </c>
    </row>
    <row r="1107" s="13" customFormat="1">
      <c r="A1107" s="13"/>
      <c r="B1107" s="235"/>
      <c r="C1107" s="236"/>
      <c r="D1107" s="237" t="s">
        <v>245</v>
      </c>
      <c r="E1107" s="238" t="s">
        <v>19</v>
      </c>
      <c r="F1107" s="239" t="s">
        <v>2525</v>
      </c>
      <c r="G1107" s="236"/>
      <c r="H1107" s="238" t="s">
        <v>19</v>
      </c>
      <c r="I1107" s="240"/>
      <c r="J1107" s="236"/>
      <c r="K1107" s="236"/>
      <c r="L1107" s="241"/>
      <c r="M1107" s="242"/>
      <c r="N1107" s="243"/>
      <c r="O1107" s="243"/>
      <c r="P1107" s="243"/>
      <c r="Q1107" s="243"/>
      <c r="R1107" s="243"/>
      <c r="S1107" s="243"/>
      <c r="T1107" s="244"/>
      <c r="U1107" s="13"/>
      <c r="V1107" s="13"/>
      <c r="W1107" s="13"/>
      <c r="X1107" s="13"/>
      <c r="Y1107" s="13"/>
      <c r="Z1107" s="13"/>
      <c r="AA1107" s="13"/>
      <c r="AB1107" s="13"/>
      <c r="AC1107" s="13"/>
      <c r="AD1107" s="13"/>
      <c r="AE1107" s="13"/>
      <c r="AT1107" s="245" t="s">
        <v>245</v>
      </c>
      <c r="AU1107" s="245" t="s">
        <v>85</v>
      </c>
      <c r="AV1107" s="13" t="s">
        <v>83</v>
      </c>
      <c r="AW1107" s="13" t="s">
        <v>37</v>
      </c>
      <c r="AX1107" s="13" t="s">
        <v>76</v>
      </c>
      <c r="AY1107" s="245" t="s">
        <v>235</v>
      </c>
    </row>
    <row r="1108" s="14" customFormat="1">
      <c r="A1108" s="14"/>
      <c r="B1108" s="246"/>
      <c r="C1108" s="247"/>
      <c r="D1108" s="237" t="s">
        <v>245</v>
      </c>
      <c r="E1108" s="248" t="s">
        <v>19</v>
      </c>
      <c r="F1108" s="249" t="s">
        <v>2526</v>
      </c>
      <c r="G1108" s="247"/>
      <c r="H1108" s="250">
        <v>12213.77</v>
      </c>
      <c r="I1108" s="251"/>
      <c r="J1108" s="247"/>
      <c r="K1108" s="247"/>
      <c r="L1108" s="252"/>
      <c r="M1108" s="253"/>
      <c r="N1108" s="254"/>
      <c r="O1108" s="254"/>
      <c r="P1108" s="254"/>
      <c r="Q1108" s="254"/>
      <c r="R1108" s="254"/>
      <c r="S1108" s="254"/>
      <c r="T1108" s="255"/>
      <c r="U1108" s="14"/>
      <c r="V1108" s="14"/>
      <c r="W1108" s="14"/>
      <c r="X1108" s="14"/>
      <c r="Y1108" s="14"/>
      <c r="Z1108" s="14"/>
      <c r="AA1108" s="14"/>
      <c r="AB1108" s="14"/>
      <c r="AC1108" s="14"/>
      <c r="AD1108" s="14"/>
      <c r="AE1108" s="14"/>
      <c r="AT1108" s="256" t="s">
        <v>245</v>
      </c>
      <c r="AU1108" s="256" t="s">
        <v>85</v>
      </c>
      <c r="AV1108" s="14" t="s">
        <v>85</v>
      </c>
      <c r="AW1108" s="14" t="s">
        <v>37</v>
      </c>
      <c r="AX1108" s="14" t="s">
        <v>76</v>
      </c>
      <c r="AY1108" s="256" t="s">
        <v>235</v>
      </c>
    </row>
    <row r="1109" s="13" customFormat="1">
      <c r="A1109" s="13"/>
      <c r="B1109" s="235"/>
      <c r="C1109" s="236"/>
      <c r="D1109" s="237" t="s">
        <v>245</v>
      </c>
      <c r="E1109" s="238" t="s">
        <v>19</v>
      </c>
      <c r="F1109" s="239" t="s">
        <v>2527</v>
      </c>
      <c r="G1109" s="236"/>
      <c r="H1109" s="238" t="s">
        <v>19</v>
      </c>
      <c r="I1109" s="240"/>
      <c r="J1109" s="236"/>
      <c r="K1109" s="236"/>
      <c r="L1109" s="241"/>
      <c r="M1109" s="242"/>
      <c r="N1109" s="243"/>
      <c r="O1109" s="243"/>
      <c r="P1109" s="243"/>
      <c r="Q1109" s="243"/>
      <c r="R1109" s="243"/>
      <c r="S1109" s="243"/>
      <c r="T1109" s="244"/>
      <c r="U1109" s="13"/>
      <c r="V1109" s="13"/>
      <c r="W1109" s="13"/>
      <c r="X1109" s="13"/>
      <c r="Y1109" s="13"/>
      <c r="Z1109" s="13"/>
      <c r="AA1109" s="13"/>
      <c r="AB1109" s="13"/>
      <c r="AC1109" s="13"/>
      <c r="AD1109" s="13"/>
      <c r="AE1109" s="13"/>
      <c r="AT1109" s="245" t="s">
        <v>245</v>
      </c>
      <c r="AU1109" s="245" t="s">
        <v>85</v>
      </c>
      <c r="AV1109" s="13" t="s">
        <v>83</v>
      </c>
      <c r="AW1109" s="13" t="s">
        <v>37</v>
      </c>
      <c r="AX1109" s="13" t="s">
        <v>76</v>
      </c>
      <c r="AY1109" s="245" t="s">
        <v>235</v>
      </c>
    </row>
    <row r="1110" s="14" customFormat="1">
      <c r="A1110" s="14"/>
      <c r="B1110" s="246"/>
      <c r="C1110" s="247"/>
      <c r="D1110" s="237" t="s">
        <v>245</v>
      </c>
      <c r="E1110" s="248" t="s">
        <v>19</v>
      </c>
      <c r="F1110" s="249" t="s">
        <v>2528</v>
      </c>
      <c r="G1110" s="247"/>
      <c r="H1110" s="250">
        <v>9756.5699999999997</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245</v>
      </c>
      <c r="AU1110" s="256" t="s">
        <v>85</v>
      </c>
      <c r="AV1110" s="14" t="s">
        <v>85</v>
      </c>
      <c r="AW1110" s="14" t="s">
        <v>37</v>
      </c>
      <c r="AX1110" s="14" t="s">
        <v>76</v>
      </c>
      <c r="AY1110" s="256" t="s">
        <v>235</v>
      </c>
    </row>
    <row r="1111" s="13" customFormat="1">
      <c r="A1111" s="13"/>
      <c r="B1111" s="235"/>
      <c r="C1111" s="236"/>
      <c r="D1111" s="237" t="s">
        <v>245</v>
      </c>
      <c r="E1111" s="238" t="s">
        <v>19</v>
      </c>
      <c r="F1111" s="239" t="s">
        <v>2529</v>
      </c>
      <c r="G1111" s="236"/>
      <c r="H1111" s="238" t="s">
        <v>19</v>
      </c>
      <c r="I1111" s="240"/>
      <c r="J1111" s="236"/>
      <c r="K1111" s="236"/>
      <c r="L1111" s="241"/>
      <c r="M1111" s="242"/>
      <c r="N1111" s="243"/>
      <c r="O1111" s="243"/>
      <c r="P1111" s="243"/>
      <c r="Q1111" s="243"/>
      <c r="R1111" s="243"/>
      <c r="S1111" s="243"/>
      <c r="T1111" s="244"/>
      <c r="U1111" s="13"/>
      <c r="V1111" s="13"/>
      <c r="W1111" s="13"/>
      <c r="X1111" s="13"/>
      <c r="Y1111" s="13"/>
      <c r="Z1111" s="13"/>
      <c r="AA1111" s="13"/>
      <c r="AB1111" s="13"/>
      <c r="AC1111" s="13"/>
      <c r="AD1111" s="13"/>
      <c r="AE1111" s="13"/>
      <c r="AT1111" s="245" t="s">
        <v>245</v>
      </c>
      <c r="AU1111" s="245" t="s">
        <v>85</v>
      </c>
      <c r="AV1111" s="13" t="s">
        <v>83</v>
      </c>
      <c r="AW1111" s="13" t="s">
        <v>37</v>
      </c>
      <c r="AX1111" s="13" t="s">
        <v>76</v>
      </c>
      <c r="AY1111" s="245" t="s">
        <v>235</v>
      </c>
    </row>
    <row r="1112" s="14" customFormat="1">
      <c r="A1112" s="14"/>
      <c r="B1112" s="246"/>
      <c r="C1112" s="247"/>
      <c r="D1112" s="237" t="s">
        <v>245</v>
      </c>
      <c r="E1112" s="248" t="s">
        <v>19</v>
      </c>
      <c r="F1112" s="249" t="s">
        <v>2530</v>
      </c>
      <c r="G1112" s="247"/>
      <c r="H1112" s="250">
        <v>14539.98</v>
      </c>
      <c r="I1112" s="251"/>
      <c r="J1112" s="247"/>
      <c r="K1112" s="247"/>
      <c r="L1112" s="252"/>
      <c r="M1112" s="253"/>
      <c r="N1112" s="254"/>
      <c r="O1112" s="254"/>
      <c r="P1112" s="254"/>
      <c r="Q1112" s="254"/>
      <c r="R1112" s="254"/>
      <c r="S1112" s="254"/>
      <c r="T1112" s="255"/>
      <c r="U1112" s="14"/>
      <c r="V1112" s="14"/>
      <c r="W1112" s="14"/>
      <c r="X1112" s="14"/>
      <c r="Y1112" s="14"/>
      <c r="Z1112" s="14"/>
      <c r="AA1112" s="14"/>
      <c r="AB1112" s="14"/>
      <c r="AC1112" s="14"/>
      <c r="AD1112" s="14"/>
      <c r="AE1112" s="14"/>
      <c r="AT1112" s="256" t="s">
        <v>245</v>
      </c>
      <c r="AU1112" s="256" t="s">
        <v>85</v>
      </c>
      <c r="AV1112" s="14" t="s">
        <v>85</v>
      </c>
      <c r="AW1112" s="14" t="s">
        <v>37</v>
      </c>
      <c r="AX1112" s="14" t="s">
        <v>76</v>
      </c>
      <c r="AY1112" s="256" t="s">
        <v>235</v>
      </c>
    </row>
    <row r="1113" s="13" customFormat="1">
      <c r="A1113" s="13"/>
      <c r="B1113" s="235"/>
      <c r="C1113" s="236"/>
      <c r="D1113" s="237" t="s">
        <v>245</v>
      </c>
      <c r="E1113" s="238" t="s">
        <v>19</v>
      </c>
      <c r="F1113" s="239" t="s">
        <v>2531</v>
      </c>
      <c r="G1113" s="236"/>
      <c r="H1113" s="238" t="s">
        <v>19</v>
      </c>
      <c r="I1113" s="240"/>
      <c r="J1113" s="236"/>
      <c r="K1113" s="236"/>
      <c r="L1113" s="241"/>
      <c r="M1113" s="242"/>
      <c r="N1113" s="243"/>
      <c r="O1113" s="243"/>
      <c r="P1113" s="243"/>
      <c r="Q1113" s="243"/>
      <c r="R1113" s="243"/>
      <c r="S1113" s="243"/>
      <c r="T1113" s="244"/>
      <c r="U1113" s="13"/>
      <c r="V1113" s="13"/>
      <c r="W1113" s="13"/>
      <c r="X1113" s="13"/>
      <c r="Y1113" s="13"/>
      <c r="Z1113" s="13"/>
      <c r="AA1113" s="13"/>
      <c r="AB1113" s="13"/>
      <c r="AC1113" s="13"/>
      <c r="AD1113" s="13"/>
      <c r="AE1113" s="13"/>
      <c r="AT1113" s="245" t="s">
        <v>245</v>
      </c>
      <c r="AU1113" s="245" t="s">
        <v>85</v>
      </c>
      <c r="AV1113" s="13" t="s">
        <v>83</v>
      </c>
      <c r="AW1113" s="13" t="s">
        <v>37</v>
      </c>
      <c r="AX1113" s="13" t="s">
        <v>76</v>
      </c>
      <c r="AY1113" s="245" t="s">
        <v>235</v>
      </c>
    </row>
    <row r="1114" s="14" customFormat="1">
      <c r="A1114" s="14"/>
      <c r="B1114" s="246"/>
      <c r="C1114" s="247"/>
      <c r="D1114" s="237" t="s">
        <v>245</v>
      </c>
      <c r="E1114" s="248" t="s">
        <v>19</v>
      </c>
      <c r="F1114" s="249" t="s">
        <v>2532</v>
      </c>
      <c r="G1114" s="247"/>
      <c r="H1114" s="250">
        <v>420.14999999999998</v>
      </c>
      <c r="I1114" s="251"/>
      <c r="J1114" s="247"/>
      <c r="K1114" s="247"/>
      <c r="L1114" s="252"/>
      <c r="M1114" s="253"/>
      <c r="N1114" s="254"/>
      <c r="O1114" s="254"/>
      <c r="P1114" s="254"/>
      <c r="Q1114" s="254"/>
      <c r="R1114" s="254"/>
      <c r="S1114" s="254"/>
      <c r="T1114" s="255"/>
      <c r="U1114" s="14"/>
      <c r="V1114" s="14"/>
      <c r="W1114" s="14"/>
      <c r="X1114" s="14"/>
      <c r="Y1114" s="14"/>
      <c r="Z1114" s="14"/>
      <c r="AA1114" s="14"/>
      <c r="AB1114" s="14"/>
      <c r="AC1114" s="14"/>
      <c r="AD1114" s="14"/>
      <c r="AE1114" s="14"/>
      <c r="AT1114" s="256" t="s">
        <v>245</v>
      </c>
      <c r="AU1114" s="256" t="s">
        <v>85</v>
      </c>
      <c r="AV1114" s="14" t="s">
        <v>85</v>
      </c>
      <c r="AW1114" s="14" t="s">
        <v>37</v>
      </c>
      <c r="AX1114" s="14" t="s">
        <v>76</v>
      </c>
      <c r="AY1114" s="256" t="s">
        <v>235</v>
      </c>
    </row>
    <row r="1115" s="13" customFormat="1">
      <c r="A1115" s="13"/>
      <c r="B1115" s="235"/>
      <c r="C1115" s="236"/>
      <c r="D1115" s="237" t="s">
        <v>245</v>
      </c>
      <c r="E1115" s="238" t="s">
        <v>19</v>
      </c>
      <c r="F1115" s="239" t="s">
        <v>2533</v>
      </c>
      <c r="G1115" s="236"/>
      <c r="H1115" s="238" t="s">
        <v>19</v>
      </c>
      <c r="I1115" s="240"/>
      <c r="J1115" s="236"/>
      <c r="K1115" s="236"/>
      <c r="L1115" s="241"/>
      <c r="M1115" s="242"/>
      <c r="N1115" s="243"/>
      <c r="O1115" s="243"/>
      <c r="P1115" s="243"/>
      <c r="Q1115" s="243"/>
      <c r="R1115" s="243"/>
      <c r="S1115" s="243"/>
      <c r="T1115" s="244"/>
      <c r="U1115" s="13"/>
      <c r="V1115" s="13"/>
      <c r="W1115" s="13"/>
      <c r="X1115" s="13"/>
      <c r="Y1115" s="13"/>
      <c r="Z1115" s="13"/>
      <c r="AA1115" s="13"/>
      <c r="AB1115" s="13"/>
      <c r="AC1115" s="13"/>
      <c r="AD1115" s="13"/>
      <c r="AE1115" s="13"/>
      <c r="AT1115" s="245" t="s">
        <v>245</v>
      </c>
      <c r="AU1115" s="245" t="s">
        <v>85</v>
      </c>
      <c r="AV1115" s="13" t="s">
        <v>83</v>
      </c>
      <c r="AW1115" s="13" t="s">
        <v>37</v>
      </c>
      <c r="AX1115" s="13" t="s">
        <v>76</v>
      </c>
      <c r="AY1115" s="245" t="s">
        <v>235</v>
      </c>
    </row>
    <row r="1116" s="14" customFormat="1">
      <c r="A1116" s="14"/>
      <c r="B1116" s="246"/>
      <c r="C1116" s="247"/>
      <c r="D1116" s="237" t="s">
        <v>245</v>
      </c>
      <c r="E1116" s="248" t="s">
        <v>19</v>
      </c>
      <c r="F1116" s="249" t="s">
        <v>2534</v>
      </c>
      <c r="G1116" s="247"/>
      <c r="H1116" s="250">
        <v>1128.46</v>
      </c>
      <c r="I1116" s="251"/>
      <c r="J1116" s="247"/>
      <c r="K1116" s="247"/>
      <c r="L1116" s="252"/>
      <c r="M1116" s="253"/>
      <c r="N1116" s="254"/>
      <c r="O1116" s="254"/>
      <c r="P1116" s="254"/>
      <c r="Q1116" s="254"/>
      <c r="R1116" s="254"/>
      <c r="S1116" s="254"/>
      <c r="T1116" s="255"/>
      <c r="U1116" s="14"/>
      <c r="V1116" s="14"/>
      <c r="W1116" s="14"/>
      <c r="X1116" s="14"/>
      <c r="Y1116" s="14"/>
      <c r="Z1116" s="14"/>
      <c r="AA1116" s="14"/>
      <c r="AB1116" s="14"/>
      <c r="AC1116" s="14"/>
      <c r="AD1116" s="14"/>
      <c r="AE1116" s="14"/>
      <c r="AT1116" s="256" t="s">
        <v>245</v>
      </c>
      <c r="AU1116" s="256" t="s">
        <v>85</v>
      </c>
      <c r="AV1116" s="14" t="s">
        <v>85</v>
      </c>
      <c r="AW1116" s="14" t="s">
        <v>37</v>
      </c>
      <c r="AX1116" s="14" t="s">
        <v>76</v>
      </c>
      <c r="AY1116" s="256" t="s">
        <v>235</v>
      </c>
    </row>
    <row r="1117" s="13" customFormat="1">
      <c r="A1117" s="13"/>
      <c r="B1117" s="235"/>
      <c r="C1117" s="236"/>
      <c r="D1117" s="237" t="s">
        <v>245</v>
      </c>
      <c r="E1117" s="238" t="s">
        <v>19</v>
      </c>
      <c r="F1117" s="239" t="s">
        <v>2535</v>
      </c>
      <c r="G1117" s="236"/>
      <c r="H1117" s="238" t="s">
        <v>19</v>
      </c>
      <c r="I1117" s="240"/>
      <c r="J1117" s="236"/>
      <c r="K1117" s="236"/>
      <c r="L1117" s="241"/>
      <c r="M1117" s="242"/>
      <c r="N1117" s="243"/>
      <c r="O1117" s="243"/>
      <c r="P1117" s="243"/>
      <c r="Q1117" s="243"/>
      <c r="R1117" s="243"/>
      <c r="S1117" s="243"/>
      <c r="T1117" s="244"/>
      <c r="U1117" s="13"/>
      <c r="V1117" s="13"/>
      <c r="W1117" s="13"/>
      <c r="X1117" s="13"/>
      <c r="Y1117" s="13"/>
      <c r="Z1117" s="13"/>
      <c r="AA1117" s="13"/>
      <c r="AB1117" s="13"/>
      <c r="AC1117" s="13"/>
      <c r="AD1117" s="13"/>
      <c r="AE1117" s="13"/>
      <c r="AT1117" s="245" t="s">
        <v>245</v>
      </c>
      <c r="AU1117" s="245" t="s">
        <v>85</v>
      </c>
      <c r="AV1117" s="13" t="s">
        <v>83</v>
      </c>
      <c r="AW1117" s="13" t="s">
        <v>37</v>
      </c>
      <c r="AX1117" s="13" t="s">
        <v>76</v>
      </c>
      <c r="AY1117" s="245" t="s">
        <v>235</v>
      </c>
    </row>
    <row r="1118" s="14" customFormat="1">
      <c r="A1118" s="14"/>
      <c r="B1118" s="246"/>
      <c r="C1118" s="247"/>
      <c r="D1118" s="237" t="s">
        <v>245</v>
      </c>
      <c r="E1118" s="248" t="s">
        <v>19</v>
      </c>
      <c r="F1118" s="249" t="s">
        <v>2536</v>
      </c>
      <c r="G1118" s="247"/>
      <c r="H1118" s="250">
        <v>63.780000000000001</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245</v>
      </c>
      <c r="AU1118" s="256" t="s">
        <v>85</v>
      </c>
      <c r="AV1118" s="14" t="s">
        <v>85</v>
      </c>
      <c r="AW1118" s="14" t="s">
        <v>37</v>
      </c>
      <c r="AX1118" s="14" t="s">
        <v>76</v>
      </c>
      <c r="AY1118" s="256" t="s">
        <v>235</v>
      </c>
    </row>
    <row r="1119" s="16" customFormat="1">
      <c r="A1119" s="16"/>
      <c r="B1119" s="268"/>
      <c r="C1119" s="269"/>
      <c r="D1119" s="237" t="s">
        <v>245</v>
      </c>
      <c r="E1119" s="270" t="s">
        <v>19</v>
      </c>
      <c r="F1119" s="271" t="s">
        <v>250</v>
      </c>
      <c r="G1119" s="269"/>
      <c r="H1119" s="272">
        <v>38122.709999999999</v>
      </c>
      <c r="I1119" s="273"/>
      <c r="J1119" s="269"/>
      <c r="K1119" s="269"/>
      <c r="L1119" s="274"/>
      <c r="M1119" s="275"/>
      <c r="N1119" s="276"/>
      <c r="O1119" s="276"/>
      <c r="P1119" s="276"/>
      <c r="Q1119" s="276"/>
      <c r="R1119" s="276"/>
      <c r="S1119" s="276"/>
      <c r="T1119" s="277"/>
      <c r="U1119" s="16"/>
      <c r="V1119" s="16"/>
      <c r="W1119" s="16"/>
      <c r="X1119" s="16"/>
      <c r="Y1119" s="16"/>
      <c r="Z1119" s="16"/>
      <c r="AA1119" s="16"/>
      <c r="AB1119" s="16"/>
      <c r="AC1119" s="16"/>
      <c r="AD1119" s="16"/>
      <c r="AE1119" s="16"/>
      <c r="AT1119" s="278" t="s">
        <v>245</v>
      </c>
      <c r="AU1119" s="278" t="s">
        <v>85</v>
      </c>
      <c r="AV1119" s="16" t="s">
        <v>100</v>
      </c>
      <c r="AW1119" s="16" t="s">
        <v>37</v>
      </c>
      <c r="AX1119" s="16" t="s">
        <v>83</v>
      </c>
      <c r="AY1119" s="278" t="s">
        <v>235</v>
      </c>
    </row>
    <row r="1120" s="14" customFormat="1">
      <c r="A1120" s="14"/>
      <c r="B1120" s="246"/>
      <c r="C1120" s="247"/>
      <c r="D1120" s="237" t="s">
        <v>245</v>
      </c>
      <c r="E1120" s="247"/>
      <c r="F1120" s="249" t="s">
        <v>2537</v>
      </c>
      <c r="G1120" s="247"/>
      <c r="H1120" s="250">
        <v>41934.981</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245</v>
      </c>
      <c r="AU1120" s="256" t="s">
        <v>85</v>
      </c>
      <c r="AV1120" s="14" t="s">
        <v>85</v>
      </c>
      <c r="AW1120" s="14" t="s">
        <v>4</v>
      </c>
      <c r="AX1120" s="14" t="s">
        <v>83</v>
      </c>
      <c r="AY1120" s="256" t="s">
        <v>235</v>
      </c>
    </row>
    <row r="1121" s="2" customFormat="1" ht="16.5" customHeight="1">
      <c r="A1121" s="40"/>
      <c r="B1121" s="41"/>
      <c r="C1121" s="283" t="s">
        <v>1191</v>
      </c>
      <c r="D1121" s="283" t="s">
        <v>1610</v>
      </c>
      <c r="E1121" s="284" t="s">
        <v>2538</v>
      </c>
      <c r="F1121" s="285" t="s">
        <v>2539</v>
      </c>
      <c r="G1121" s="286" t="s">
        <v>361</v>
      </c>
      <c r="H1121" s="287">
        <v>1.4299999999999999</v>
      </c>
      <c r="I1121" s="288"/>
      <c r="J1121" s="289">
        <f>ROUND(I1121*H1121,2)</f>
        <v>0</v>
      </c>
      <c r="K1121" s="285" t="s">
        <v>370</v>
      </c>
      <c r="L1121" s="290"/>
      <c r="M1121" s="291" t="s">
        <v>19</v>
      </c>
      <c r="N1121" s="292" t="s">
        <v>47</v>
      </c>
      <c r="O1121" s="86"/>
      <c r="P1121" s="226">
        <f>O1121*H1121</f>
        <v>0</v>
      </c>
      <c r="Q1121" s="226">
        <v>1</v>
      </c>
      <c r="R1121" s="226">
        <f>Q1121*H1121</f>
        <v>1.4299999999999999</v>
      </c>
      <c r="S1121" s="226">
        <v>0</v>
      </c>
      <c r="T1121" s="227">
        <f>S1121*H1121</f>
        <v>0</v>
      </c>
      <c r="U1121" s="40"/>
      <c r="V1121" s="40"/>
      <c r="W1121" s="40"/>
      <c r="X1121" s="40"/>
      <c r="Y1121" s="40"/>
      <c r="Z1121" s="40"/>
      <c r="AA1121" s="40"/>
      <c r="AB1121" s="40"/>
      <c r="AC1121" s="40"/>
      <c r="AD1121" s="40"/>
      <c r="AE1121" s="40"/>
      <c r="AR1121" s="228" t="s">
        <v>612</v>
      </c>
      <c r="AT1121" s="228" t="s">
        <v>1610</v>
      </c>
      <c r="AU1121" s="228" t="s">
        <v>85</v>
      </c>
      <c r="AY1121" s="19" t="s">
        <v>235</v>
      </c>
      <c r="BE1121" s="229">
        <f>IF(N1121="základní",J1121,0)</f>
        <v>0</v>
      </c>
      <c r="BF1121" s="229">
        <f>IF(N1121="snížená",J1121,0)</f>
        <v>0</v>
      </c>
      <c r="BG1121" s="229">
        <f>IF(N1121="zákl. přenesená",J1121,0)</f>
        <v>0</v>
      </c>
      <c r="BH1121" s="229">
        <f>IF(N1121="sníž. přenesená",J1121,0)</f>
        <v>0</v>
      </c>
      <c r="BI1121" s="229">
        <f>IF(N1121="nulová",J1121,0)</f>
        <v>0</v>
      </c>
      <c r="BJ1121" s="19" t="s">
        <v>83</v>
      </c>
      <c r="BK1121" s="229">
        <f>ROUND(I1121*H1121,2)</f>
        <v>0</v>
      </c>
      <c r="BL1121" s="19" t="s">
        <v>448</v>
      </c>
      <c r="BM1121" s="228" t="s">
        <v>2540</v>
      </c>
    </row>
    <row r="1122" s="13" customFormat="1">
      <c r="A1122" s="13"/>
      <c r="B1122" s="235"/>
      <c r="C1122" s="236"/>
      <c r="D1122" s="237" t="s">
        <v>245</v>
      </c>
      <c r="E1122" s="238" t="s">
        <v>19</v>
      </c>
      <c r="F1122" s="239" t="s">
        <v>2541</v>
      </c>
      <c r="G1122" s="236"/>
      <c r="H1122" s="238" t="s">
        <v>19</v>
      </c>
      <c r="I1122" s="240"/>
      <c r="J1122" s="236"/>
      <c r="K1122" s="236"/>
      <c r="L1122" s="241"/>
      <c r="M1122" s="242"/>
      <c r="N1122" s="243"/>
      <c r="O1122" s="243"/>
      <c r="P1122" s="243"/>
      <c r="Q1122" s="243"/>
      <c r="R1122" s="243"/>
      <c r="S1122" s="243"/>
      <c r="T1122" s="244"/>
      <c r="U1122" s="13"/>
      <c r="V1122" s="13"/>
      <c r="W1122" s="13"/>
      <c r="X1122" s="13"/>
      <c r="Y1122" s="13"/>
      <c r="Z1122" s="13"/>
      <c r="AA1122" s="13"/>
      <c r="AB1122" s="13"/>
      <c r="AC1122" s="13"/>
      <c r="AD1122" s="13"/>
      <c r="AE1122" s="13"/>
      <c r="AT1122" s="245" t="s">
        <v>245</v>
      </c>
      <c r="AU1122" s="245" t="s">
        <v>85</v>
      </c>
      <c r="AV1122" s="13" t="s">
        <v>83</v>
      </c>
      <c r="AW1122" s="13" t="s">
        <v>37</v>
      </c>
      <c r="AX1122" s="13" t="s">
        <v>76</v>
      </c>
      <c r="AY1122" s="245" t="s">
        <v>235</v>
      </c>
    </row>
    <row r="1123" s="13" customFormat="1">
      <c r="A1123" s="13"/>
      <c r="B1123" s="235"/>
      <c r="C1123" s="236"/>
      <c r="D1123" s="237" t="s">
        <v>245</v>
      </c>
      <c r="E1123" s="238" t="s">
        <v>19</v>
      </c>
      <c r="F1123" s="239" t="s">
        <v>2533</v>
      </c>
      <c r="G1123" s="236"/>
      <c r="H1123" s="238" t="s">
        <v>19</v>
      </c>
      <c r="I1123" s="240"/>
      <c r="J1123" s="236"/>
      <c r="K1123" s="236"/>
      <c r="L1123" s="241"/>
      <c r="M1123" s="242"/>
      <c r="N1123" s="243"/>
      <c r="O1123" s="243"/>
      <c r="P1123" s="243"/>
      <c r="Q1123" s="243"/>
      <c r="R1123" s="243"/>
      <c r="S1123" s="243"/>
      <c r="T1123" s="244"/>
      <c r="U1123" s="13"/>
      <c r="V1123" s="13"/>
      <c r="W1123" s="13"/>
      <c r="X1123" s="13"/>
      <c r="Y1123" s="13"/>
      <c r="Z1123" s="13"/>
      <c r="AA1123" s="13"/>
      <c r="AB1123" s="13"/>
      <c r="AC1123" s="13"/>
      <c r="AD1123" s="13"/>
      <c r="AE1123" s="13"/>
      <c r="AT1123" s="245" t="s">
        <v>245</v>
      </c>
      <c r="AU1123" s="245" t="s">
        <v>85</v>
      </c>
      <c r="AV1123" s="13" t="s">
        <v>83</v>
      </c>
      <c r="AW1123" s="13" t="s">
        <v>37</v>
      </c>
      <c r="AX1123" s="13" t="s">
        <v>76</v>
      </c>
      <c r="AY1123" s="245" t="s">
        <v>235</v>
      </c>
    </row>
    <row r="1124" s="14" customFormat="1">
      <c r="A1124" s="14"/>
      <c r="B1124" s="246"/>
      <c r="C1124" s="247"/>
      <c r="D1124" s="237" t="s">
        <v>245</v>
      </c>
      <c r="E1124" s="248" t="s">
        <v>19</v>
      </c>
      <c r="F1124" s="249" t="s">
        <v>2542</v>
      </c>
      <c r="G1124" s="247"/>
      <c r="H1124" s="250">
        <v>1.1279999999999999</v>
      </c>
      <c r="I1124" s="251"/>
      <c r="J1124" s="247"/>
      <c r="K1124" s="247"/>
      <c r="L1124" s="252"/>
      <c r="M1124" s="253"/>
      <c r="N1124" s="254"/>
      <c r="O1124" s="254"/>
      <c r="P1124" s="254"/>
      <c r="Q1124" s="254"/>
      <c r="R1124" s="254"/>
      <c r="S1124" s="254"/>
      <c r="T1124" s="255"/>
      <c r="U1124" s="14"/>
      <c r="V1124" s="14"/>
      <c r="W1124" s="14"/>
      <c r="X1124" s="14"/>
      <c r="Y1124" s="14"/>
      <c r="Z1124" s="14"/>
      <c r="AA1124" s="14"/>
      <c r="AB1124" s="14"/>
      <c r="AC1124" s="14"/>
      <c r="AD1124" s="14"/>
      <c r="AE1124" s="14"/>
      <c r="AT1124" s="256" t="s">
        <v>245</v>
      </c>
      <c r="AU1124" s="256" t="s">
        <v>85</v>
      </c>
      <c r="AV1124" s="14" t="s">
        <v>85</v>
      </c>
      <c r="AW1124" s="14" t="s">
        <v>37</v>
      </c>
      <c r="AX1124" s="14" t="s">
        <v>76</v>
      </c>
      <c r="AY1124" s="256" t="s">
        <v>235</v>
      </c>
    </row>
    <row r="1125" s="13" customFormat="1">
      <c r="A1125" s="13"/>
      <c r="B1125" s="235"/>
      <c r="C1125" s="236"/>
      <c r="D1125" s="237" t="s">
        <v>245</v>
      </c>
      <c r="E1125" s="238" t="s">
        <v>19</v>
      </c>
      <c r="F1125" s="239" t="s">
        <v>2535</v>
      </c>
      <c r="G1125" s="236"/>
      <c r="H1125" s="238" t="s">
        <v>19</v>
      </c>
      <c r="I1125" s="240"/>
      <c r="J1125" s="236"/>
      <c r="K1125" s="236"/>
      <c r="L1125" s="241"/>
      <c r="M1125" s="242"/>
      <c r="N1125" s="243"/>
      <c r="O1125" s="243"/>
      <c r="P1125" s="243"/>
      <c r="Q1125" s="243"/>
      <c r="R1125" s="243"/>
      <c r="S1125" s="243"/>
      <c r="T1125" s="244"/>
      <c r="U1125" s="13"/>
      <c r="V1125" s="13"/>
      <c r="W1125" s="13"/>
      <c r="X1125" s="13"/>
      <c r="Y1125" s="13"/>
      <c r="Z1125" s="13"/>
      <c r="AA1125" s="13"/>
      <c r="AB1125" s="13"/>
      <c r="AC1125" s="13"/>
      <c r="AD1125" s="13"/>
      <c r="AE1125" s="13"/>
      <c r="AT1125" s="245" t="s">
        <v>245</v>
      </c>
      <c r="AU1125" s="245" t="s">
        <v>85</v>
      </c>
      <c r="AV1125" s="13" t="s">
        <v>83</v>
      </c>
      <c r="AW1125" s="13" t="s">
        <v>37</v>
      </c>
      <c r="AX1125" s="13" t="s">
        <v>76</v>
      </c>
      <c r="AY1125" s="245" t="s">
        <v>235</v>
      </c>
    </row>
    <row r="1126" s="14" customFormat="1">
      <c r="A1126" s="14"/>
      <c r="B1126" s="246"/>
      <c r="C1126" s="247"/>
      <c r="D1126" s="237" t="s">
        <v>245</v>
      </c>
      <c r="E1126" s="248" t="s">
        <v>19</v>
      </c>
      <c r="F1126" s="249" t="s">
        <v>2543</v>
      </c>
      <c r="G1126" s="247"/>
      <c r="H1126" s="250">
        <v>0.064000000000000001</v>
      </c>
      <c r="I1126" s="251"/>
      <c r="J1126" s="247"/>
      <c r="K1126" s="247"/>
      <c r="L1126" s="252"/>
      <c r="M1126" s="253"/>
      <c r="N1126" s="254"/>
      <c r="O1126" s="254"/>
      <c r="P1126" s="254"/>
      <c r="Q1126" s="254"/>
      <c r="R1126" s="254"/>
      <c r="S1126" s="254"/>
      <c r="T1126" s="255"/>
      <c r="U1126" s="14"/>
      <c r="V1126" s="14"/>
      <c r="W1126" s="14"/>
      <c r="X1126" s="14"/>
      <c r="Y1126" s="14"/>
      <c r="Z1126" s="14"/>
      <c r="AA1126" s="14"/>
      <c r="AB1126" s="14"/>
      <c r="AC1126" s="14"/>
      <c r="AD1126" s="14"/>
      <c r="AE1126" s="14"/>
      <c r="AT1126" s="256" t="s">
        <v>245</v>
      </c>
      <c r="AU1126" s="256" t="s">
        <v>85</v>
      </c>
      <c r="AV1126" s="14" t="s">
        <v>85</v>
      </c>
      <c r="AW1126" s="14" t="s">
        <v>37</v>
      </c>
      <c r="AX1126" s="14" t="s">
        <v>76</v>
      </c>
      <c r="AY1126" s="256" t="s">
        <v>235</v>
      </c>
    </row>
    <row r="1127" s="16" customFormat="1">
      <c r="A1127" s="16"/>
      <c r="B1127" s="268"/>
      <c r="C1127" s="269"/>
      <c r="D1127" s="237" t="s">
        <v>245</v>
      </c>
      <c r="E1127" s="270" t="s">
        <v>19</v>
      </c>
      <c r="F1127" s="271" t="s">
        <v>250</v>
      </c>
      <c r="G1127" s="269"/>
      <c r="H1127" s="272">
        <v>1.192</v>
      </c>
      <c r="I1127" s="273"/>
      <c r="J1127" s="269"/>
      <c r="K1127" s="269"/>
      <c r="L1127" s="274"/>
      <c r="M1127" s="275"/>
      <c r="N1127" s="276"/>
      <c r="O1127" s="276"/>
      <c r="P1127" s="276"/>
      <c r="Q1127" s="276"/>
      <c r="R1127" s="276"/>
      <c r="S1127" s="276"/>
      <c r="T1127" s="277"/>
      <c r="U1127" s="16"/>
      <c r="V1127" s="16"/>
      <c r="W1127" s="16"/>
      <c r="X1127" s="16"/>
      <c r="Y1127" s="16"/>
      <c r="Z1127" s="16"/>
      <c r="AA1127" s="16"/>
      <c r="AB1127" s="16"/>
      <c r="AC1127" s="16"/>
      <c r="AD1127" s="16"/>
      <c r="AE1127" s="16"/>
      <c r="AT1127" s="278" t="s">
        <v>245</v>
      </c>
      <c r="AU1127" s="278" t="s">
        <v>85</v>
      </c>
      <c r="AV1127" s="16" t="s">
        <v>100</v>
      </c>
      <c r="AW1127" s="16" t="s">
        <v>37</v>
      </c>
      <c r="AX1127" s="16" t="s">
        <v>83</v>
      </c>
      <c r="AY1127" s="278" t="s">
        <v>235</v>
      </c>
    </row>
    <row r="1128" s="14" customFormat="1">
      <c r="A1128" s="14"/>
      <c r="B1128" s="246"/>
      <c r="C1128" s="247"/>
      <c r="D1128" s="237" t="s">
        <v>245</v>
      </c>
      <c r="E1128" s="247"/>
      <c r="F1128" s="249" t="s">
        <v>2544</v>
      </c>
      <c r="G1128" s="247"/>
      <c r="H1128" s="250">
        <v>1.4299999999999999</v>
      </c>
      <c r="I1128" s="251"/>
      <c r="J1128" s="247"/>
      <c r="K1128" s="247"/>
      <c r="L1128" s="252"/>
      <c r="M1128" s="253"/>
      <c r="N1128" s="254"/>
      <c r="O1128" s="254"/>
      <c r="P1128" s="254"/>
      <c r="Q1128" s="254"/>
      <c r="R1128" s="254"/>
      <c r="S1128" s="254"/>
      <c r="T1128" s="255"/>
      <c r="U1128" s="14"/>
      <c r="V1128" s="14"/>
      <c r="W1128" s="14"/>
      <c r="X1128" s="14"/>
      <c r="Y1128" s="14"/>
      <c r="Z1128" s="14"/>
      <c r="AA1128" s="14"/>
      <c r="AB1128" s="14"/>
      <c r="AC1128" s="14"/>
      <c r="AD1128" s="14"/>
      <c r="AE1128" s="14"/>
      <c r="AT1128" s="256" t="s">
        <v>245</v>
      </c>
      <c r="AU1128" s="256" t="s">
        <v>85</v>
      </c>
      <c r="AV1128" s="14" t="s">
        <v>85</v>
      </c>
      <c r="AW1128" s="14" t="s">
        <v>4</v>
      </c>
      <c r="AX1128" s="14" t="s">
        <v>83</v>
      </c>
      <c r="AY1128" s="256" t="s">
        <v>235</v>
      </c>
    </row>
    <row r="1129" s="2" customFormat="1" ht="37.8" customHeight="1">
      <c r="A1129" s="40"/>
      <c r="B1129" s="41"/>
      <c r="C1129" s="283" t="s">
        <v>1203</v>
      </c>
      <c r="D1129" s="283" t="s">
        <v>1610</v>
      </c>
      <c r="E1129" s="284" t="s">
        <v>2545</v>
      </c>
      <c r="F1129" s="285" t="s">
        <v>2546</v>
      </c>
      <c r="G1129" s="286" t="s">
        <v>361</v>
      </c>
      <c r="H1129" s="287">
        <v>44.317</v>
      </c>
      <c r="I1129" s="288"/>
      <c r="J1129" s="289">
        <f>ROUND(I1129*H1129,2)</f>
        <v>0</v>
      </c>
      <c r="K1129" s="285" t="s">
        <v>370</v>
      </c>
      <c r="L1129" s="290"/>
      <c r="M1129" s="291" t="s">
        <v>19</v>
      </c>
      <c r="N1129" s="292" t="s">
        <v>47</v>
      </c>
      <c r="O1129" s="86"/>
      <c r="P1129" s="226">
        <f>O1129*H1129</f>
        <v>0</v>
      </c>
      <c r="Q1129" s="226">
        <v>1</v>
      </c>
      <c r="R1129" s="226">
        <f>Q1129*H1129</f>
        <v>44.317</v>
      </c>
      <c r="S1129" s="226">
        <v>0</v>
      </c>
      <c r="T1129" s="227">
        <f>S1129*H1129</f>
        <v>0</v>
      </c>
      <c r="U1129" s="40"/>
      <c r="V1129" s="40"/>
      <c r="W1129" s="40"/>
      <c r="X1129" s="40"/>
      <c r="Y1129" s="40"/>
      <c r="Z1129" s="40"/>
      <c r="AA1129" s="40"/>
      <c r="AB1129" s="40"/>
      <c r="AC1129" s="40"/>
      <c r="AD1129" s="40"/>
      <c r="AE1129" s="40"/>
      <c r="AR1129" s="228" t="s">
        <v>612</v>
      </c>
      <c r="AT1129" s="228" t="s">
        <v>1610</v>
      </c>
      <c r="AU1129" s="228" t="s">
        <v>85</v>
      </c>
      <c r="AY1129" s="19" t="s">
        <v>235</v>
      </c>
      <c r="BE1129" s="229">
        <f>IF(N1129="základní",J1129,0)</f>
        <v>0</v>
      </c>
      <c r="BF1129" s="229">
        <f>IF(N1129="snížená",J1129,0)</f>
        <v>0</v>
      </c>
      <c r="BG1129" s="229">
        <f>IF(N1129="zákl. přenesená",J1129,0)</f>
        <v>0</v>
      </c>
      <c r="BH1129" s="229">
        <f>IF(N1129="sníž. přenesená",J1129,0)</f>
        <v>0</v>
      </c>
      <c r="BI1129" s="229">
        <f>IF(N1129="nulová",J1129,0)</f>
        <v>0</v>
      </c>
      <c r="BJ1129" s="19" t="s">
        <v>83</v>
      </c>
      <c r="BK1129" s="229">
        <f>ROUND(I1129*H1129,2)</f>
        <v>0</v>
      </c>
      <c r="BL1129" s="19" t="s">
        <v>448</v>
      </c>
      <c r="BM1129" s="228" t="s">
        <v>2547</v>
      </c>
    </row>
    <row r="1130" s="2" customFormat="1">
      <c r="A1130" s="40"/>
      <c r="B1130" s="41"/>
      <c r="C1130" s="42"/>
      <c r="D1130" s="237" t="s">
        <v>792</v>
      </c>
      <c r="E1130" s="42"/>
      <c r="F1130" s="279" t="s">
        <v>2548</v>
      </c>
      <c r="G1130" s="42"/>
      <c r="H1130" s="42"/>
      <c r="I1130" s="232"/>
      <c r="J1130" s="42"/>
      <c r="K1130" s="42"/>
      <c r="L1130" s="46"/>
      <c r="M1130" s="233"/>
      <c r="N1130" s="234"/>
      <c r="O1130" s="86"/>
      <c r="P1130" s="86"/>
      <c r="Q1130" s="86"/>
      <c r="R1130" s="86"/>
      <c r="S1130" s="86"/>
      <c r="T1130" s="87"/>
      <c r="U1130" s="40"/>
      <c r="V1130" s="40"/>
      <c r="W1130" s="40"/>
      <c r="X1130" s="40"/>
      <c r="Y1130" s="40"/>
      <c r="Z1130" s="40"/>
      <c r="AA1130" s="40"/>
      <c r="AB1130" s="40"/>
      <c r="AC1130" s="40"/>
      <c r="AD1130" s="40"/>
      <c r="AE1130" s="40"/>
      <c r="AT1130" s="19" t="s">
        <v>792</v>
      </c>
      <c r="AU1130" s="19" t="s">
        <v>85</v>
      </c>
    </row>
    <row r="1131" s="13" customFormat="1">
      <c r="A1131" s="13"/>
      <c r="B1131" s="235"/>
      <c r="C1131" s="236"/>
      <c r="D1131" s="237" t="s">
        <v>245</v>
      </c>
      <c r="E1131" s="238" t="s">
        <v>19</v>
      </c>
      <c r="F1131" s="239" t="s">
        <v>2541</v>
      </c>
      <c r="G1131" s="236"/>
      <c r="H1131" s="238" t="s">
        <v>19</v>
      </c>
      <c r="I1131" s="240"/>
      <c r="J1131" s="236"/>
      <c r="K1131" s="236"/>
      <c r="L1131" s="241"/>
      <c r="M1131" s="242"/>
      <c r="N1131" s="243"/>
      <c r="O1131" s="243"/>
      <c r="P1131" s="243"/>
      <c r="Q1131" s="243"/>
      <c r="R1131" s="243"/>
      <c r="S1131" s="243"/>
      <c r="T1131" s="244"/>
      <c r="U1131" s="13"/>
      <c r="V1131" s="13"/>
      <c r="W1131" s="13"/>
      <c r="X1131" s="13"/>
      <c r="Y1131" s="13"/>
      <c r="Z1131" s="13"/>
      <c r="AA1131" s="13"/>
      <c r="AB1131" s="13"/>
      <c r="AC1131" s="13"/>
      <c r="AD1131" s="13"/>
      <c r="AE1131" s="13"/>
      <c r="AT1131" s="245" t="s">
        <v>245</v>
      </c>
      <c r="AU1131" s="245" t="s">
        <v>85</v>
      </c>
      <c r="AV1131" s="13" t="s">
        <v>83</v>
      </c>
      <c r="AW1131" s="13" t="s">
        <v>37</v>
      </c>
      <c r="AX1131" s="13" t="s">
        <v>76</v>
      </c>
      <c r="AY1131" s="245" t="s">
        <v>235</v>
      </c>
    </row>
    <row r="1132" s="13" customFormat="1">
      <c r="A1132" s="13"/>
      <c r="B1132" s="235"/>
      <c r="C1132" s="236"/>
      <c r="D1132" s="237" t="s">
        <v>245</v>
      </c>
      <c r="E1132" s="238" t="s">
        <v>19</v>
      </c>
      <c r="F1132" s="239" t="s">
        <v>2525</v>
      </c>
      <c r="G1132" s="236"/>
      <c r="H1132" s="238" t="s">
        <v>19</v>
      </c>
      <c r="I1132" s="240"/>
      <c r="J1132" s="236"/>
      <c r="K1132" s="236"/>
      <c r="L1132" s="241"/>
      <c r="M1132" s="242"/>
      <c r="N1132" s="243"/>
      <c r="O1132" s="243"/>
      <c r="P1132" s="243"/>
      <c r="Q1132" s="243"/>
      <c r="R1132" s="243"/>
      <c r="S1132" s="243"/>
      <c r="T1132" s="244"/>
      <c r="U1132" s="13"/>
      <c r="V1132" s="13"/>
      <c r="W1132" s="13"/>
      <c r="X1132" s="13"/>
      <c r="Y1132" s="13"/>
      <c r="Z1132" s="13"/>
      <c r="AA1132" s="13"/>
      <c r="AB1132" s="13"/>
      <c r="AC1132" s="13"/>
      <c r="AD1132" s="13"/>
      <c r="AE1132" s="13"/>
      <c r="AT1132" s="245" t="s">
        <v>245</v>
      </c>
      <c r="AU1132" s="245" t="s">
        <v>85</v>
      </c>
      <c r="AV1132" s="13" t="s">
        <v>83</v>
      </c>
      <c r="AW1132" s="13" t="s">
        <v>37</v>
      </c>
      <c r="AX1132" s="13" t="s">
        <v>76</v>
      </c>
      <c r="AY1132" s="245" t="s">
        <v>235</v>
      </c>
    </row>
    <row r="1133" s="14" customFormat="1">
      <c r="A1133" s="14"/>
      <c r="B1133" s="246"/>
      <c r="C1133" s="247"/>
      <c r="D1133" s="237" t="s">
        <v>245</v>
      </c>
      <c r="E1133" s="248" t="s">
        <v>19</v>
      </c>
      <c r="F1133" s="249" t="s">
        <v>2549</v>
      </c>
      <c r="G1133" s="247"/>
      <c r="H1133" s="250">
        <v>12.214</v>
      </c>
      <c r="I1133" s="251"/>
      <c r="J1133" s="247"/>
      <c r="K1133" s="247"/>
      <c r="L1133" s="252"/>
      <c r="M1133" s="253"/>
      <c r="N1133" s="254"/>
      <c r="O1133" s="254"/>
      <c r="P1133" s="254"/>
      <c r="Q1133" s="254"/>
      <c r="R1133" s="254"/>
      <c r="S1133" s="254"/>
      <c r="T1133" s="255"/>
      <c r="U1133" s="14"/>
      <c r="V1133" s="14"/>
      <c r="W1133" s="14"/>
      <c r="X1133" s="14"/>
      <c r="Y1133" s="14"/>
      <c r="Z1133" s="14"/>
      <c r="AA1133" s="14"/>
      <c r="AB1133" s="14"/>
      <c r="AC1133" s="14"/>
      <c r="AD1133" s="14"/>
      <c r="AE1133" s="14"/>
      <c r="AT1133" s="256" t="s">
        <v>245</v>
      </c>
      <c r="AU1133" s="256" t="s">
        <v>85</v>
      </c>
      <c r="AV1133" s="14" t="s">
        <v>85</v>
      </c>
      <c r="AW1133" s="14" t="s">
        <v>37</v>
      </c>
      <c r="AX1133" s="14" t="s">
        <v>76</v>
      </c>
      <c r="AY1133" s="256" t="s">
        <v>235</v>
      </c>
    </row>
    <row r="1134" s="13" customFormat="1">
      <c r="A1134" s="13"/>
      <c r="B1134" s="235"/>
      <c r="C1134" s="236"/>
      <c r="D1134" s="237" t="s">
        <v>245</v>
      </c>
      <c r="E1134" s="238" t="s">
        <v>19</v>
      </c>
      <c r="F1134" s="239" t="s">
        <v>2527</v>
      </c>
      <c r="G1134" s="236"/>
      <c r="H1134" s="238" t="s">
        <v>19</v>
      </c>
      <c r="I1134" s="240"/>
      <c r="J1134" s="236"/>
      <c r="K1134" s="236"/>
      <c r="L1134" s="241"/>
      <c r="M1134" s="242"/>
      <c r="N1134" s="243"/>
      <c r="O1134" s="243"/>
      <c r="P1134" s="243"/>
      <c r="Q1134" s="243"/>
      <c r="R1134" s="243"/>
      <c r="S1134" s="243"/>
      <c r="T1134" s="244"/>
      <c r="U1134" s="13"/>
      <c r="V1134" s="13"/>
      <c r="W1134" s="13"/>
      <c r="X1134" s="13"/>
      <c r="Y1134" s="13"/>
      <c r="Z1134" s="13"/>
      <c r="AA1134" s="13"/>
      <c r="AB1134" s="13"/>
      <c r="AC1134" s="13"/>
      <c r="AD1134" s="13"/>
      <c r="AE1134" s="13"/>
      <c r="AT1134" s="245" t="s">
        <v>245</v>
      </c>
      <c r="AU1134" s="245" t="s">
        <v>85</v>
      </c>
      <c r="AV1134" s="13" t="s">
        <v>83</v>
      </c>
      <c r="AW1134" s="13" t="s">
        <v>37</v>
      </c>
      <c r="AX1134" s="13" t="s">
        <v>76</v>
      </c>
      <c r="AY1134" s="245" t="s">
        <v>235</v>
      </c>
    </row>
    <row r="1135" s="14" customFormat="1">
      <c r="A1135" s="14"/>
      <c r="B1135" s="246"/>
      <c r="C1135" s="247"/>
      <c r="D1135" s="237" t="s">
        <v>245</v>
      </c>
      <c r="E1135" s="248" t="s">
        <v>19</v>
      </c>
      <c r="F1135" s="249" t="s">
        <v>2550</v>
      </c>
      <c r="G1135" s="247"/>
      <c r="H1135" s="250">
        <v>9.7569999999999997</v>
      </c>
      <c r="I1135" s="251"/>
      <c r="J1135" s="247"/>
      <c r="K1135" s="247"/>
      <c r="L1135" s="252"/>
      <c r="M1135" s="253"/>
      <c r="N1135" s="254"/>
      <c r="O1135" s="254"/>
      <c r="P1135" s="254"/>
      <c r="Q1135" s="254"/>
      <c r="R1135" s="254"/>
      <c r="S1135" s="254"/>
      <c r="T1135" s="255"/>
      <c r="U1135" s="14"/>
      <c r="V1135" s="14"/>
      <c r="W1135" s="14"/>
      <c r="X1135" s="14"/>
      <c r="Y1135" s="14"/>
      <c r="Z1135" s="14"/>
      <c r="AA1135" s="14"/>
      <c r="AB1135" s="14"/>
      <c r="AC1135" s="14"/>
      <c r="AD1135" s="14"/>
      <c r="AE1135" s="14"/>
      <c r="AT1135" s="256" t="s">
        <v>245</v>
      </c>
      <c r="AU1135" s="256" t="s">
        <v>85</v>
      </c>
      <c r="AV1135" s="14" t="s">
        <v>85</v>
      </c>
      <c r="AW1135" s="14" t="s">
        <v>37</v>
      </c>
      <c r="AX1135" s="14" t="s">
        <v>76</v>
      </c>
      <c r="AY1135" s="256" t="s">
        <v>235</v>
      </c>
    </row>
    <row r="1136" s="13" customFormat="1">
      <c r="A1136" s="13"/>
      <c r="B1136" s="235"/>
      <c r="C1136" s="236"/>
      <c r="D1136" s="237" t="s">
        <v>245</v>
      </c>
      <c r="E1136" s="238" t="s">
        <v>19</v>
      </c>
      <c r="F1136" s="239" t="s">
        <v>2529</v>
      </c>
      <c r="G1136" s="236"/>
      <c r="H1136" s="238" t="s">
        <v>19</v>
      </c>
      <c r="I1136" s="240"/>
      <c r="J1136" s="236"/>
      <c r="K1136" s="236"/>
      <c r="L1136" s="241"/>
      <c r="M1136" s="242"/>
      <c r="N1136" s="243"/>
      <c r="O1136" s="243"/>
      <c r="P1136" s="243"/>
      <c r="Q1136" s="243"/>
      <c r="R1136" s="243"/>
      <c r="S1136" s="243"/>
      <c r="T1136" s="244"/>
      <c r="U1136" s="13"/>
      <c r="V1136" s="13"/>
      <c r="W1136" s="13"/>
      <c r="X1136" s="13"/>
      <c r="Y1136" s="13"/>
      <c r="Z1136" s="13"/>
      <c r="AA1136" s="13"/>
      <c r="AB1136" s="13"/>
      <c r="AC1136" s="13"/>
      <c r="AD1136" s="13"/>
      <c r="AE1136" s="13"/>
      <c r="AT1136" s="245" t="s">
        <v>245</v>
      </c>
      <c r="AU1136" s="245" t="s">
        <v>85</v>
      </c>
      <c r="AV1136" s="13" t="s">
        <v>83</v>
      </c>
      <c r="AW1136" s="13" t="s">
        <v>37</v>
      </c>
      <c r="AX1136" s="13" t="s">
        <v>76</v>
      </c>
      <c r="AY1136" s="245" t="s">
        <v>235</v>
      </c>
    </row>
    <row r="1137" s="14" customFormat="1">
      <c r="A1137" s="14"/>
      <c r="B1137" s="246"/>
      <c r="C1137" s="247"/>
      <c r="D1137" s="237" t="s">
        <v>245</v>
      </c>
      <c r="E1137" s="248" t="s">
        <v>19</v>
      </c>
      <c r="F1137" s="249" t="s">
        <v>2551</v>
      </c>
      <c r="G1137" s="247"/>
      <c r="H1137" s="250">
        <v>14.539999999999999</v>
      </c>
      <c r="I1137" s="251"/>
      <c r="J1137" s="247"/>
      <c r="K1137" s="247"/>
      <c r="L1137" s="252"/>
      <c r="M1137" s="253"/>
      <c r="N1137" s="254"/>
      <c r="O1137" s="254"/>
      <c r="P1137" s="254"/>
      <c r="Q1137" s="254"/>
      <c r="R1137" s="254"/>
      <c r="S1137" s="254"/>
      <c r="T1137" s="255"/>
      <c r="U1137" s="14"/>
      <c r="V1137" s="14"/>
      <c r="W1137" s="14"/>
      <c r="X1137" s="14"/>
      <c r="Y1137" s="14"/>
      <c r="Z1137" s="14"/>
      <c r="AA1137" s="14"/>
      <c r="AB1137" s="14"/>
      <c r="AC1137" s="14"/>
      <c r="AD1137" s="14"/>
      <c r="AE1137" s="14"/>
      <c r="AT1137" s="256" t="s">
        <v>245</v>
      </c>
      <c r="AU1137" s="256" t="s">
        <v>85</v>
      </c>
      <c r="AV1137" s="14" t="s">
        <v>85</v>
      </c>
      <c r="AW1137" s="14" t="s">
        <v>37</v>
      </c>
      <c r="AX1137" s="14" t="s">
        <v>76</v>
      </c>
      <c r="AY1137" s="256" t="s">
        <v>235</v>
      </c>
    </row>
    <row r="1138" s="13" customFormat="1">
      <c r="A1138" s="13"/>
      <c r="B1138" s="235"/>
      <c r="C1138" s="236"/>
      <c r="D1138" s="237" t="s">
        <v>245</v>
      </c>
      <c r="E1138" s="238" t="s">
        <v>19</v>
      </c>
      <c r="F1138" s="239" t="s">
        <v>2531</v>
      </c>
      <c r="G1138" s="236"/>
      <c r="H1138" s="238" t="s">
        <v>19</v>
      </c>
      <c r="I1138" s="240"/>
      <c r="J1138" s="236"/>
      <c r="K1138" s="236"/>
      <c r="L1138" s="241"/>
      <c r="M1138" s="242"/>
      <c r="N1138" s="243"/>
      <c r="O1138" s="243"/>
      <c r="P1138" s="243"/>
      <c r="Q1138" s="243"/>
      <c r="R1138" s="243"/>
      <c r="S1138" s="243"/>
      <c r="T1138" s="244"/>
      <c r="U1138" s="13"/>
      <c r="V1138" s="13"/>
      <c r="W1138" s="13"/>
      <c r="X1138" s="13"/>
      <c r="Y1138" s="13"/>
      <c r="Z1138" s="13"/>
      <c r="AA1138" s="13"/>
      <c r="AB1138" s="13"/>
      <c r="AC1138" s="13"/>
      <c r="AD1138" s="13"/>
      <c r="AE1138" s="13"/>
      <c r="AT1138" s="245" t="s">
        <v>245</v>
      </c>
      <c r="AU1138" s="245" t="s">
        <v>85</v>
      </c>
      <c r="AV1138" s="13" t="s">
        <v>83</v>
      </c>
      <c r="AW1138" s="13" t="s">
        <v>37</v>
      </c>
      <c r="AX1138" s="13" t="s">
        <v>76</v>
      </c>
      <c r="AY1138" s="245" t="s">
        <v>235</v>
      </c>
    </row>
    <row r="1139" s="14" customFormat="1">
      <c r="A1139" s="14"/>
      <c r="B1139" s="246"/>
      <c r="C1139" s="247"/>
      <c r="D1139" s="237" t="s">
        <v>245</v>
      </c>
      <c r="E1139" s="248" t="s">
        <v>19</v>
      </c>
      <c r="F1139" s="249" t="s">
        <v>2552</v>
      </c>
      <c r="G1139" s="247"/>
      <c r="H1139" s="250">
        <v>0.41999999999999998</v>
      </c>
      <c r="I1139" s="251"/>
      <c r="J1139" s="247"/>
      <c r="K1139" s="247"/>
      <c r="L1139" s="252"/>
      <c r="M1139" s="253"/>
      <c r="N1139" s="254"/>
      <c r="O1139" s="254"/>
      <c r="P1139" s="254"/>
      <c r="Q1139" s="254"/>
      <c r="R1139" s="254"/>
      <c r="S1139" s="254"/>
      <c r="T1139" s="255"/>
      <c r="U1139" s="14"/>
      <c r="V1139" s="14"/>
      <c r="W1139" s="14"/>
      <c r="X1139" s="14"/>
      <c r="Y1139" s="14"/>
      <c r="Z1139" s="14"/>
      <c r="AA1139" s="14"/>
      <c r="AB1139" s="14"/>
      <c r="AC1139" s="14"/>
      <c r="AD1139" s="14"/>
      <c r="AE1139" s="14"/>
      <c r="AT1139" s="256" t="s">
        <v>245</v>
      </c>
      <c r="AU1139" s="256" t="s">
        <v>85</v>
      </c>
      <c r="AV1139" s="14" t="s">
        <v>85</v>
      </c>
      <c r="AW1139" s="14" t="s">
        <v>37</v>
      </c>
      <c r="AX1139" s="14" t="s">
        <v>76</v>
      </c>
      <c r="AY1139" s="256" t="s">
        <v>235</v>
      </c>
    </row>
    <row r="1140" s="16" customFormat="1">
      <c r="A1140" s="16"/>
      <c r="B1140" s="268"/>
      <c r="C1140" s="269"/>
      <c r="D1140" s="237" t="s">
        <v>245</v>
      </c>
      <c r="E1140" s="270" t="s">
        <v>19</v>
      </c>
      <c r="F1140" s="271" t="s">
        <v>250</v>
      </c>
      <c r="G1140" s="269"/>
      <c r="H1140" s="272">
        <v>36.930999999999997</v>
      </c>
      <c r="I1140" s="273"/>
      <c r="J1140" s="269"/>
      <c r="K1140" s="269"/>
      <c r="L1140" s="274"/>
      <c r="M1140" s="275"/>
      <c r="N1140" s="276"/>
      <c r="O1140" s="276"/>
      <c r="P1140" s="276"/>
      <c r="Q1140" s="276"/>
      <c r="R1140" s="276"/>
      <c r="S1140" s="276"/>
      <c r="T1140" s="277"/>
      <c r="U1140" s="16"/>
      <c r="V1140" s="16"/>
      <c r="W1140" s="16"/>
      <c r="X1140" s="16"/>
      <c r="Y1140" s="16"/>
      <c r="Z1140" s="16"/>
      <c r="AA1140" s="16"/>
      <c r="AB1140" s="16"/>
      <c r="AC1140" s="16"/>
      <c r="AD1140" s="16"/>
      <c r="AE1140" s="16"/>
      <c r="AT1140" s="278" t="s">
        <v>245</v>
      </c>
      <c r="AU1140" s="278" t="s">
        <v>85</v>
      </c>
      <c r="AV1140" s="16" t="s">
        <v>100</v>
      </c>
      <c r="AW1140" s="16" t="s">
        <v>37</v>
      </c>
      <c r="AX1140" s="16" t="s">
        <v>83</v>
      </c>
      <c r="AY1140" s="278" t="s">
        <v>235</v>
      </c>
    </row>
    <row r="1141" s="14" customFormat="1">
      <c r="A1141" s="14"/>
      <c r="B1141" s="246"/>
      <c r="C1141" s="247"/>
      <c r="D1141" s="237" t="s">
        <v>245</v>
      </c>
      <c r="E1141" s="247"/>
      <c r="F1141" s="249" t="s">
        <v>2553</v>
      </c>
      <c r="G1141" s="247"/>
      <c r="H1141" s="250">
        <v>44.317</v>
      </c>
      <c r="I1141" s="251"/>
      <c r="J1141" s="247"/>
      <c r="K1141" s="247"/>
      <c r="L1141" s="252"/>
      <c r="M1141" s="253"/>
      <c r="N1141" s="254"/>
      <c r="O1141" s="254"/>
      <c r="P1141" s="254"/>
      <c r="Q1141" s="254"/>
      <c r="R1141" s="254"/>
      <c r="S1141" s="254"/>
      <c r="T1141" s="255"/>
      <c r="U1141" s="14"/>
      <c r="V1141" s="14"/>
      <c r="W1141" s="14"/>
      <c r="X1141" s="14"/>
      <c r="Y1141" s="14"/>
      <c r="Z1141" s="14"/>
      <c r="AA1141" s="14"/>
      <c r="AB1141" s="14"/>
      <c r="AC1141" s="14"/>
      <c r="AD1141" s="14"/>
      <c r="AE1141" s="14"/>
      <c r="AT1141" s="256" t="s">
        <v>245</v>
      </c>
      <c r="AU1141" s="256" t="s">
        <v>85</v>
      </c>
      <c r="AV1141" s="14" t="s">
        <v>85</v>
      </c>
      <c r="AW1141" s="14" t="s">
        <v>4</v>
      </c>
      <c r="AX1141" s="14" t="s">
        <v>83</v>
      </c>
      <c r="AY1141" s="256" t="s">
        <v>235</v>
      </c>
    </row>
    <row r="1142" s="2" customFormat="1" ht="49.05" customHeight="1">
      <c r="A1142" s="40"/>
      <c r="B1142" s="41"/>
      <c r="C1142" s="217" t="s">
        <v>1210</v>
      </c>
      <c r="D1142" s="217" t="s">
        <v>237</v>
      </c>
      <c r="E1142" s="218" t="s">
        <v>1743</v>
      </c>
      <c r="F1142" s="219" t="s">
        <v>1744</v>
      </c>
      <c r="G1142" s="220" t="s">
        <v>361</v>
      </c>
      <c r="H1142" s="221">
        <v>48.262999999999998</v>
      </c>
      <c r="I1142" s="222"/>
      <c r="J1142" s="223">
        <f>ROUND(I1142*H1142,2)</f>
        <v>0</v>
      </c>
      <c r="K1142" s="219" t="s">
        <v>241</v>
      </c>
      <c r="L1142" s="46"/>
      <c r="M1142" s="224" t="s">
        <v>19</v>
      </c>
      <c r="N1142" s="225" t="s">
        <v>47</v>
      </c>
      <c r="O1142" s="86"/>
      <c r="P1142" s="226">
        <f>O1142*H1142</f>
        <v>0</v>
      </c>
      <c r="Q1142" s="226">
        <v>0</v>
      </c>
      <c r="R1142" s="226">
        <f>Q1142*H1142</f>
        <v>0</v>
      </c>
      <c r="S1142" s="226">
        <v>0</v>
      </c>
      <c r="T1142" s="227">
        <f>S1142*H1142</f>
        <v>0</v>
      </c>
      <c r="U1142" s="40"/>
      <c r="V1142" s="40"/>
      <c r="W1142" s="40"/>
      <c r="X1142" s="40"/>
      <c r="Y1142" s="40"/>
      <c r="Z1142" s="40"/>
      <c r="AA1142" s="40"/>
      <c r="AB1142" s="40"/>
      <c r="AC1142" s="40"/>
      <c r="AD1142" s="40"/>
      <c r="AE1142" s="40"/>
      <c r="AR1142" s="228" t="s">
        <v>448</v>
      </c>
      <c r="AT1142" s="228" t="s">
        <v>237</v>
      </c>
      <c r="AU1142" s="228" t="s">
        <v>85</v>
      </c>
      <c r="AY1142" s="19" t="s">
        <v>235</v>
      </c>
      <c r="BE1142" s="229">
        <f>IF(N1142="základní",J1142,0)</f>
        <v>0</v>
      </c>
      <c r="BF1142" s="229">
        <f>IF(N1142="snížená",J1142,0)</f>
        <v>0</v>
      </c>
      <c r="BG1142" s="229">
        <f>IF(N1142="zákl. přenesená",J1142,0)</f>
        <v>0</v>
      </c>
      <c r="BH1142" s="229">
        <f>IF(N1142="sníž. přenesená",J1142,0)</f>
        <v>0</v>
      </c>
      <c r="BI1142" s="229">
        <f>IF(N1142="nulová",J1142,0)</f>
        <v>0</v>
      </c>
      <c r="BJ1142" s="19" t="s">
        <v>83</v>
      </c>
      <c r="BK1142" s="229">
        <f>ROUND(I1142*H1142,2)</f>
        <v>0</v>
      </c>
      <c r="BL1142" s="19" t="s">
        <v>448</v>
      </c>
      <c r="BM1142" s="228" t="s">
        <v>2554</v>
      </c>
    </row>
    <row r="1143" s="2" customFormat="1">
      <c r="A1143" s="40"/>
      <c r="B1143" s="41"/>
      <c r="C1143" s="42"/>
      <c r="D1143" s="230" t="s">
        <v>243</v>
      </c>
      <c r="E1143" s="42"/>
      <c r="F1143" s="231" t="s">
        <v>1746</v>
      </c>
      <c r="G1143" s="42"/>
      <c r="H1143" s="42"/>
      <c r="I1143" s="232"/>
      <c r="J1143" s="42"/>
      <c r="K1143" s="42"/>
      <c r="L1143" s="46"/>
      <c r="M1143" s="233"/>
      <c r="N1143" s="234"/>
      <c r="O1143" s="86"/>
      <c r="P1143" s="86"/>
      <c r="Q1143" s="86"/>
      <c r="R1143" s="86"/>
      <c r="S1143" s="86"/>
      <c r="T1143" s="87"/>
      <c r="U1143" s="40"/>
      <c r="V1143" s="40"/>
      <c r="W1143" s="40"/>
      <c r="X1143" s="40"/>
      <c r="Y1143" s="40"/>
      <c r="Z1143" s="40"/>
      <c r="AA1143" s="40"/>
      <c r="AB1143" s="40"/>
      <c r="AC1143" s="40"/>
      <c r="AD1143" s="40"/>
      <c r="AE1143" s="40"/>
      <c r="AT1143" s="19" t="s">
        <v>243</v>
      </c>
      <c r="AU1143" s="19" t="s">
        <v>85</v>
      </c>
    </row>
    <row r="1144" s="12" customFormat="1" ht="22.8" customHeight="1">
      <c r="A1144" s="12"/>
      <c r="B1144" s="201"/>
      <c r="C1144" s="202"/>
      <c r="D1144" s="203" t="s">
        <v>75</v>
      </c>
      <c r="E1144" s="215" t="s">
        <v>1747</v>
      </c>
      <c r="F1144" s="215" t="s">
        <v>1748</v>
      </c>
      <c r="G1144" s="202"/>
      <c r="H1144" s="202"/>
      <c r="I1144" s="205"/>
      <c r="J1144" s="216">
        <f>BK1144</f>
        <v>0</v>
      </c>
      <c r="K1144" s="202"/>
      <c r="L1144" s="207"/>
      <c r="M1144" s="208"/>
      <c r="N1144" s="209"/>
      <c r="O1144" s="209"/>
      <c r="P1144" s="210">
        <f>SUM(P1145:P1569)</f>
        <v>0</v>
      </c>
      <c r="Q1144" s="209"/>
      <c r="R1144" s="210">
        <f>SUM(R1145:R1569)</f>
        <v>0.28235199999999999</v>
      </c>
      <c r="S1144" s="209"/>
      <c r="T1144" s="211">
        <f>SUM(T1145:T1569)</f>
        <v>0</v>
      </c>
      <c r="U1144" s="12"/>
      <c r="V1144" s="12"/>
      <c r="W1144" s="12"/>
      <c r="X1144" s="12"/>
      <c r="Y1144" s="12"/>
      <c r="Z1144" s="12"/>
      <c r="AA1144" s="12"/>
      <c r="AB1144" s="12"/>
      <c r="AC1144" s="12"/>
      <c r="AD1144" s="12"/>
      <c r="AE1144" s="12"/>
      <c r="AR1144" s="212" t="s">
        <v>85</v>
      </c>
      <c r="AT1144" s="213" t="s">
        <v>75</v>
      </c>
      <c r="AU1144" s="213" t="s">
        <v>83</v>
      </c>
      <c r="AY1144" s="212" t="s">
        <v>235</v>
      </c>
      <c r="BK1144" s="214">
        <f>SUM(BK1145:BK1569)</f>
        <v>0</v>
      </c>
    </row>
    <row r="1145" s="2" customFormat="1" ht="24.15" customHeight="1">
      <c r="A1145" s="40"/>
      <c r="B1145" s="41"/>
      <c r="C1145" s="217" t="s">
        <v>1215</v>
      </c>
      <c r="D1145" s="217" t="s">
        <v>237</v>
      </c>
      <c r="E1145" s="218" t="s">
        <v>2555</v>
      </c>
      <c r="F1145" s="219" t="s">
        <v>2556</v>
      </c>
      <c r="G1145" s="220" t="s">
        <v>379</v>
      </c>
      <c r="H1145" s="221">
        <v>1011.523</v>
      </c>
      <c r="I1145" s="222"/>
      <c r="J1145" s="223">
        <f>ROUND(I1145*H1145,2)</f>
        <v>0</v>
      </c>
      <c r="K1145" s="219" t="s">
        <v>241</v>
      </c>
      <c r="L1145" s="46"/>
      <c r="M1145" s="224" t="s">
        <v>19</v>
      </c>
      <c r="N1145" s="225" t="s">
        <v>47</v>
      </c>
      <c r="O1145" s="86"/>
      <c r="P1145" s="226">
        <f>O1145*H1145</f>
        <v>0</v>
      </c>
      <c r="Q1145" s="226">
        <v>0</v>
      </c>
      <c r="R1145" s="226">
        <f>Q1145*H1145</f>
        <v>0</v>
      </c>
      <c r="S1145" s="226">
        <v>0</v>
      </c>
      <c r="T1145" s="227">
        <f>S1145*H1145</f>
        <v>0</v>
      </c>
      <c r="U1145" s="40"/>
      <c r="V1145" s="40"/>
      <c r="W1145" s="40"/>
      <c r="X1145" s="40"/>
      <c r="Y1145" s="40"/>
      <c r="Z1145" s="40"/>
      <c r="AA1145" s="40"/>
      <c r="AB1145" s="40"/>
      <c r="AC1145" s="40"/>
      <c r="AD1145" s="40"/>
      <c r="AE1145" s="40"/>
      <c r="AR1145" s="228" t="s">
        <v>448</v>
      </c>
      <c r="AT1145" s="228" t="s">
        <v>237</v>
      </c>
      <c r="AU1145" s="228" t="s">
        <v>85</v>
      </c>
      <c r="AY1145" s="19" t="s">
        <v>235</v>
      </c>
      <c r="BE1145" s="229">
        <f>IF(N1145="základní",J1145,0)</f>
        <v>0</v>
      </c>
      <c r="BF1145" s="229">
        <f>IF(N1145="snížená",J1145,0)</f>
        <v>0</v>
      </c>
      <c r="BG1145" s="229">
        <f>IF(N1145="zákl. přenesená",J1145,0)</f>
        <v>0</v>
      </c>
      <c r="BH1145" s="229">
        <f>IF(N1145="sníž. přenesená",J1145,0)</f>
        <v>0</v>
      </c>
      <c r="BI1145" s="229">
        <f>IF(N1145="nulová",J1145,0)</f>
        <v>0</v>
      </c>
      <c r="BJ1145" s="19" t="s">
        <v>83</v>
      </c>
      <c r="BK1145" s="229">
        <f>ROUND(I1145*H1145,2)</f>
        <v>0</v>
      </c>
      <c r="BL1145" s="19" t="s">
        <v>448</v>
      </c>
      <c r="BM1145" s="228" t="s">
        <v>2557</v>
      </c>
    </row>
    <row r="1146" s="2" customFormat="1">
      <c r="A1146" s="40"/>
      <c r="B1146" s="41"/>
      <c r="C1146" s="42"/>
      <c r="D1146" s="230" t="s">
        <v>243</v>
      </c>
      <c r="E1146" s="42"/>
      <c r="F1146" s="231" t="s">
        <v>2558</v>
      </c>
      <c r="G1146" s="42"/>
      <c r="H1146" s="42"/>
      <c r="I1146" s="232"/>
      <c r="J1146" s="42"/>
      <c r="K1146" s="42"/>
      <c r="L1146" s="46"/>
      <c r="M1146" s="233"/>
      <c r="N1146" s="234"/>
      <c r="O1146" s="86"/>
      <c r="P1146" s="86"/>
      <c r="Q1146" s="86"/>
      <c r="R1146" s="86"/>
      <c r="S1146" s="86"/>
      <c r="T1146" s="87"/>
      <c r="U1146" s="40"/>
      <c r="V1146" s="40"/>
      <c r="W1146" s="40"/>
      <c r="X1146" s="40"/>
      <c r="Y1146" s="40"/>
      <c r="Z1146" s="40"/>
      <c r="AA1146" s="40"/>
      <c r="AB1146" s="40"/>
      <c r="AC1146" s="40"/>
      <c r="AD1146" s="40"/>
      <c r="AE1146" s="40"/>
      <c r="AT1146" s="19" t="s">
        <v>243</v>
      </c>
      <c r="AU1146" s="19" t="s">
        <v>85</v>
      </c>
    </row>
    <row r="1147" s="13" customFormat="1">
      <c r="A1147" s="13"/>
      <c r="B1147" s="235"/>
      <c r="C1147" s="236"/>
      <c r="D1147" s="237" t="s">
        <v>245</v>
      </c>
      <c r="E1147" s="238" t="s">
        <v>19</v>
      </c>
      <c r="F1147" s="239" t="s">
        <v>2559</v>
      </c>
      <c r="G1147" s="236"/>
      <c r="H1147" s="238" t="s">
        <v>19</v>
      </c>
      <c r="I1147" s="240"/>
      <c r="J1147" s="236"/>
      <c r="K1147" s="236"/>
      <c r="L1147" s="241"/>
      <c r="M1147" s="242"/>
      <c r="N1147" s="243"/>
      <c r="O1147" s="243"/>
      <c r="P1147" s="243"/>
      <c r="Q1147" s="243"/>
      <c r="R1147" s="243"/>
      <c r="S1147" s="243"/>
      <c r="T1147" s="244"/>
      <c r="U1147" s="13"/>
      <c r="V1147" s="13"/>
      <c r="W1147" s="13"/>
      <c r="X1147" s="13"/>
      <c r="Y1147" s="13"/>
      <c r="Z1147" s="13"/>
      <c r="AA1147" s="13"/>
      <c r="AB1147" s="13"/>
      <c r="AC1147" s="13"/>
      <c r="AD1147" s="13"/>
      <c r="AE1147" s="13"/>
      <c r="AT1147" s="245" t="s">
        <v>245</v>
      </c>
      <c r="AU1147" s="245" t="s">
        <v>85</v>
      </c>
      <c r="AV1147" s="13" t="s">
        <v>83</v>
      </c>
      <c r="AW1147" s="13" t="s">
        <v>37</v>
      </c>
      <c r="AX1147" s="13" t="s">
        <v>76</v>
      </c>
      <c r="AY1147" s="245" t="s">
        <v>235</v>
      </c>
    </row>
    <row r="1148" s="13" customFormat="1">
      <c r="A1148" s="13"/>
      <c r="B1148" s="235"/>
      <c r="C1148" s="236"/>
      <c r="D1148" s="237" t="s">
        <v>245</v>
      </c>
      <c r="E1148" s="238" t="s">
        <v>19</v>
      </c>
      <c r="F1148" s="239" t="s">
        <v>2560</v>
      </c>
      <c r="G1148" s="236"/>
      <c r="H1148" s="238" t="s">
        <v>19</v>
      </c>
      <c r="I1148" s="240"/>
      <c r="J1148" s="236"/>
      <c r="K1148" s="236"/>
      <c r="L1148" s="241"/>
      <c r="M1148" s="242"/>
      <c r="N1148" s="243"/>
      <c r="O1148" s="243"/>
      <c r="P1148" s="243"/>
      <c r="Q1148" s="243"/>
      <c r="R1148" s="243"/>
      <c r="S1148" s="243"/>
      <c r="T1148" s="244"/>
      <c r="U1148" s="13"/>
      <c r="V1148" s="13"/>
      <c r="W1148" s="13"/>
      <c r="X1148" s="13"/>
      <c r="Y1148" s="13"/>
      <c r="Z1148" s="13"/>
      <c r="AA1148" s="13"/>
      <c r="AB1148" s="13"/>
      <c r="AC1148" s="13"/>
      <c r="AD1148" s="13"/>
      <c r="AE1148" s="13"/>
      <c r="AT1148" s="245" t="s">
        <v>245</v>
      </c>
      <c r="AU1148" s="245" t="s">
        <v>85</v>
      </c>
      <c r="AV1148" s="13" t="s">
        <v>83</v>
      </c>
      <c r="AW1148" s="13" t="s">
        <v>37</v>
      </c>
      <c r="AX1148" s="13" t="s">
        <v>76</v>
      </c>
      <c r="AY1148" s="245" t="s">
        <v>235</v>
      </c>
    </row>
    <row r="1149" s="13" customFormat="1">
      <c r="A1149" s="13"/>
      <c r="B1149" s="235"/>
      <c r="C1149" s="236"/>
      <c r="D1149" s="237" t="s">
        <v>245</v>
      </c>
      <c r="E1149" s="238" t="s">
        <v>19</v>
      </c>
      <c r="F1149" s="239" t="s">
        <v>2561</v>
      </c>
      <c r="G1149" s="236"/>
      <c r="H1149" s="238" t="s">
        <v>19</v>
      </c>
      <c r="I1149" s="240"/>
      <c r="J1149" s="236"/>
      <c r="K1149" s="236"/>
      <c r="L1149" s="241"/>
      <c r="M1149" s="242"/>
      <c r="N1149" s="243"/>
      <c r="O1149" s="243"/>
      <c r="P1149" s="243"/>
      <c r="Q1149" s="243"/>
      <c r="R1149" s="243"/>
      <c r="S1149" s="243"/>
      <c r="T1149" s="244"/>
      <c r="U1149" s="13"/>
      <c r="V1149" s="13"/>
      <c r="W1149" s="13"/>
      <c r="X1149" s="13"/>
      <c r="Y1149" s="13"/>
      <c r="Z1149" s="13"/>
      <c r="AA1149" s="13"/>
      <c r="AB1149" s="13"/>
      <c r="AC1149" s="13"/>
      <c r="AD1149" s="13"/>
      <c r="AE1149" s="13"/>
      <c r="AT1149" s="245" t="s">
        <v>245</v>
      </c>
      <c r="AU1149" s="245" t="s">
        <v>85</v>
      </c>
      <c r="AV1149" s="13" t="s">
        <v>83</v>
      </c>
      <c r="AW1149" s="13" t="s">
        <v>37</v>
      </c>
      <c r="AX1149" s="13" t="s">
        <v>76</v>
      </c>
      <c r="AY1149" s="245" t="s">
        <v>235</v>
      </c>
    </row>
    <row r="1150" s="14" customFormat="1">
      <c r="A1150" s="14"/>
      <c r="B1150" s="246"/>
      <c r="C1150" s="247"/>
      <c r="D1150" s="237" t="s">
        <v>245</v>
      </c>
      <c r="E1150" s="248" t="s">
        <v>19</v>
      </c>
      <c r="F1150" s="249" t="s">
        <v>2562</v>
      </c>
      <c r="G1150" s="247"/>
      <c r="H1150" s="250">
        <v>24.960000000000001</v>
      </c>
      <c r="I1150" s="251"/>
      <c r="J1150" s="247"/>
      <c r="K1150" s="247"/>
      <c r="L1150" s="252"/>
      <c r="M1150" s="253"/>
      <c r="N1150" s="254"/>
      <c r="O1150" s="254"/>
      <c r="P1150" s="254"/>
      <c r="Q1150" s="254"/>
      <c r="R1150" s="254"/>
      <c r="S1150" s="254"/>
      <c r="T1150" s="255"/>
      <c r="U1150" s="14"/>
      <c r="V1150" s="14"/>
      <c r="W1150" s="14"/>
      <c r="X1150" s="14"/>
      <c r="Y1150" s="14"/>
      <c r="Z1150" s="14"/>
      <c r="AA1150" s="14"/>
      <c r="AB1150" s="14"/>
      <c r="AC1150" s="14"/>
      <c r="AD1150" s="14"/>
      <c r="AE1150" s="14"/>
      <c r="AT1150" s="256" t="s">
        <v>245</v>
      </c>
      <c r="AU1150" s="256" t="s">
        <v>85</v>
      </c>
      <c r="AV1150" s="14" t="s">
        <v>85</v>
      </c>
      <c r="AW1150" s="14" t="s">
        <v>37</v>
      </c>
      <c r="AX1150" s="14" t="s">
        <v>76</v>
      </c>
      <c r="AY1150" s="256" t="s">
        <v>235</v>
      </c>
    </row>
    <row r="1151" s="13" customFormat="1">
      <c r="A1151" s="13"/>
      <c r="B1151" s="235"/>
      <c r="C1151" s="236"/>
      <c r="D1151" s="237" t="s">
        <v>245</v>
      </c>
      <c r="E1151" s="238" t="s">
        <v>19</v>
      </c>
      <c r="F1151" s="239" t="s">
        <v>2563</v>
      </c>
      <c r="G1151" s="236"/>
      <c r="H1151" s="238" t="s">
        <v>19</v>
      </c>
      <c r="I1151" s="240"/>
      <c r="J1151" s="236"/>
      <c r="K1151" s="236"/>
      <c r="L1151" s="241"/>
      <c r="M1151" s="242"/>
      <c r="N1151" s="243"/>
      <c r="O1151" s="243"/>
      <c r="P1151" s="243"/>
      <c r="Q1151" s="243"/>
      <c r="R1151" s="243"/>
      <c r="S1151" s="243"/>
      <c r="T1151" s="244"/>
      <c r="U1151" s="13"/>
      <c r="V1151" s="13"/>
      <c r="W1151" s="13"/>
      <c r="X1151" s="13"/>
      <c r="Y1151" s="13"/>
      <c r="Z1151" s="13"/>
      <c r="AA1151" s="13"/>
      <c r="AB1151" s="13"/>
      <c r="AC1151" s="13"/>
      <c r="AD1151" s="13"/>
      <c r="AE1151" s="13"/>
      <c r="AT1151" s="245" t="s">
        <v>245</v>
      </c>
      <c r="AU1151" s="245" t="s">
        <v>85</v>
      </c>
      <c r="AV1151" s="13" t="s">
        <v>83</v>
      </c>
      <c r="AW1151" s="13" t="s">
        <v>37</v>
      </c>
      <c r="AX1151" s="13" t="s">
        <v>76</v>
      </c>
      <c r="AY1151" s="245" t="s">
        <v>235</v>
      </c>
    </row>
    <row r="1152" s="14" customFormat="1">
      <c r="A1152" s="14"/>
      <c r="B1152" s="246"/>
      <c r="C1152" s="247"/>
      <c r="D1152" s="237" t="s">
        <v>245</v>
      </c>
      <c r="E1152" s="248" t="s">
        <v>19</v>
      </c>
      <c r="F1152" s="249" t="s">
        <v>2564</v>
      </c>
      <c r="G1152" s="247"/>
      <c r="H1152" s="250">
        <v>6.8639999999999999</v>
      </c>
      <c r="I1152" s="251"/>
      <c r="J1152" s="247"/>
      <c r="K1152" s="247"/>
      <c r="L1152" s="252"/>
      <c r="M1152" s="253"/>
      <c r="N1152" s="254"/>
      <c r="O1152" s="254"/>
      <c r="P1152" s="254"/>
      <c r="Q1152" s="254"/>
      <c r="R1152" s="254"/>
      <c r="S1152" s="254"/>
      <c r="T1152" s="255"/>
      <c r="U1152" s="14"/>
      <c r="V1152" s="14"/>
      <c r="W1152" s="14"/>
      <c r="X1152" s="14"/>
      <c r="Y1152" s="14"/>
      <c r="Z1152" s="14"/>
      <c r="AA1152" s="14"/>
      <c r="AB1152" s="14"/>
      <c r="AC1152" s="14"/>
      <c r="AD1152" s="14"/>
      <c r="AE1152" s="14"/>
      <c r="AT1152" s="256" t="s">
        <v>245</v>
      </c>
      <c r="AU1152" s="256" t="s">
        <v>85</v>
      </c>
      <c r="AV1152" s="14" t="s">
        <v>85</v>
      </c>
      <c r="AW1152" s="14" t="s">
        <v>37</v>
      </c>
      <c r="AX1152" s="14" t="s">
        <v>76</v>
      </c>
      <c r="AY1152" s="256" t="s">
        <v>235</v>
      </c>
    </row>
    <row r="1153" s="13" customFormat="1">
      <c r="A1153" s="13"/>
      <c r="B1153" s="235"/>
      <c r="C1153" s="236"/>
      <c r="D1153" s="237" t="s">
        <v>245</v>
      </c>
      <c r="E1153" s="238" t="s">
        <v>19</v>
      </c>
      <c r="F1153" s="239" t="s">
        <v>2563</v>
      </c>
      <c r="G1153" s="236"/>
      <c r="H1153" s="238" t="s">
        <v>19</v>
      </c>
      <c r="I1153" s="240"/>
      <c r="J1153" s="236"/>
      <c r="K1153" s="236"/>
      <c r="L1153" s="241"/>
      <c r="M1153" s="242"/>
      <c r="N1153" s="243"/>
      <c r="O1153" s="243"/>
      <c r="P1153" s="243"/>
      <c r="Q1153" s="243"/>
      <c r="R1153" s="243"/>
      <c r="S1153" s="243"/>
      <c r="T1153" s="244"/>
      <c r="U1153" s="13"/>
      <c r="V1153" s="13"/>
      <c r="W1153" s="13"/>
      <c r="X1153" s="13"/>
      <c r="Y1153" s="13"/>
      <c r="Z1153" s="13"/>
      <c r="AA1153" s="13"/>
      <c r="AB1153" s="13"/>
      <c r="AC1153" s="13"/>
      <c r="AD1153" s="13"/>
      <c r="AE1153" s="13"/>
      <c r="AT1153" s="245" t="s">
        <v>245</v>
      </c>
      <c r="AU1153" s="245" t="s">
        <v>85</v>
      </c>
      <c r="AV1153" s="13" t="s">
        <v>83</v>
      </c>
      <c r="AW1153" s="13" t="s">
        <v>37</v>
      </c>
      <c r="AX1153" s="13" t="s">
        <v>76</v>
      </c>
      <c r="AY1153" s="245" t="s">
        <v>235</v>
      </c>
    </row>
    <row r="1154" s="14" customFormat="1">
      <c r="A1154" s="14"/>
      <c r="B1154" s="246"/>
      <c r="C1154" s="247"/>
      <c r="D1154" s="237" t="s">
        <v>245</v>
      </c>
      <c r="E1154" s="248" t="s">
        <v>19</v>
      </c>
      <c r="F1154" s="249" t="s">
        <v>2565</v>
      </c>
      <c r="G1154" s="247"/>
      <c r="H1154" s="250">
        <v>7.0229999999999997</v>
      </c>
      <c r="I1154" s="251"/>
      <c r="J1154" s="247"/>
      <c r="K1154" s="247"/>
      <c r="L1154" s="252"/>
      <c r="M1154" s="253"/>
      <c r="N1154" s="254"/>
      <c r="O1154" s="254"/>
      <c r="P1154" s="254"/>
      <c r="Q1154" s="254"/>
      <c r="R1154" s="254"/>
      <c r="S1154" s="254"/>
      <c r="T1154" s="255"/>
      <c r="U1154" s="14"/>
      <c r="V1154" s="14"/>
      <c r="W1154" s="14"/>
      <c r="X1154" s="14"/>
      <c r="Y1154" s="14"/>
      <c r="Z1154" s="14"/>
      <c r="AA1154" s="14"/>
      <c r="AB1154" s="14"/>
      <c r="AC1154" s="14"/>
      <c r="AD1154" s="14"/>
      <c r="AE1154" s="14"/>
      <c r="AT1154" s="256" t="s">
        <v>245</v>
      </c>
      <c r="AU1154" s="256" t="s">
        <v>85</v>
      </c>
      <c r="AV1154" s="14" t="s">
        <v>85</v>
      </c>
      <c r="AW1154" s="14" t="s">
        <v>37</v>
      </c>
      <c r="AX1154" s="14" t="s">
        <v>76</v>
      </c>
      <c r="AY1154" s="256" t="s">
        <v>235</v>
      </c>
    </row>
    <row r="1155" s="13" customFormat="1">
      <c r="A1155" s="13"/>
      <c r="B1155" s="235"/>
      <c r="C1155" s="236"/>
      <c r="D1155" s="237" t="s">
        <v>245</v>
      </c>
      <c r="E1155" s="238" t="s">
        <v>19</v>
      </c>
      <c r="F1155" s="239" t="s">
        <v>2566</v>
      </c>
      <c r="G1155" s="236"/>
      <c r="H1155" s="238" t="s">
        <v>19</v>
      </c>
      <c r="I1155" s="240"/>
      <c r="J1155" s="236"/>
      <c r="K1155" s="236"/>
      <c r="L1155" s="241"/>
      <c r="M1155" s="242"/>
      <c r="N1155" s="243"/>
      <c r="O1155" s="243"/>
      <c r="P1155" s="243"/>
      <c r="Q1155" s="243"/>
      <c r="R1155" s="243"/>
      <c r="S1155" s="243"/>
      <c r="T1155" s="244"/>
      <c r="U1155" s="13"/>
      <c r="V1155" s="13"/>
      <c r="W1155" s="13"/>
      <c r="X1155" s="13"/>
      <c r="Y1155" s="13"/>
      <c r="Z1155" s="13"/>
      <c r="AA1155" s="13"/>
      <c r="AB1155" s="13"/>
      <c r="AC1155" s="13"/>
      <c r="AD1155" s="13"/>
      <c r="AE1155" s="13"/>
      <c r="AT1155" s="245" t="s">
        <v>245</v>
      </c>
      <c r="AU1155" s="245" t="s">
        <v>85</v>
      </c>
      <c r="AV1155" s="13" t="s">
        <v>83</v>
      </c>
      <c r="AW1155" s="13" t="s">
        <v>37</v>
      </c>
      <c r="AX1155" s="13" t="s">
        <v>76</v>
      </c>
      <c r="AY1155" s="245" t="s">
        <v>235</v>
      </c>
    </row>
    <row r="1156" s="14" customFormat="1">
      <c r="A1156" s="14"/>
      <c r="B1156" s="246"/>
      <c r="C1156" s="247"/>
      <c r="D1156" s="237" t="s">
        <v>245</v>
      </c>
      <c r="E1156" s="248" t="s">
        <v>19</v>
      </c>
      <c r="F1156" s="249" t="s">
        <v>2567</v>
      </c>
      <c r="G1156" s="247"/>
      <c r="H1156" s="250">
        <v>5.4080000000000004</v>
      </c>
      <c r="I1156" s="251"/>
      <c r="J1156" s="247"/>
      <c r="K1156" s="247"/>
      <c r="L1156" s="252"/>
      <c r="M1156" s="253"/>
      <c r="N1156" s="254"/>
      <c r="O1156" s="254"/>
      <c r="P1156" s="254"/>
      <c r="Q1156" s="254"/>
      <c r="R1156" s="254"/>
      <c r="S1156" s="254"/>
      <c r="T1156" s="255"/>
      <c r="U1156" s="14"/>
      <c r="V1156" s="14"/>
      <c r="W1156" s="14"/>
      <c r="X1156" s="14"/>
      <c r="Y1156" s="14"/>
      <c r="Z1156" s="14"/>
      <c r="AA1156" s="14"/>
      <c r="AB1156" s="14"/>
      <c r="AC1156" s="14"/>
      <c r="AD1156" s="14"/>
      <c r="AE1156" s="14"/>
      <c r="AT1156" s="256" t="s">
        <v>245</v>
      </c>
      <c r="AU1156" s="256" t="s">
        <v>85</v>
      </c>
      <c r="AV1156" s="14" t="s">
        <v>85</v>
      </c>
      <c r="AW1156" s="14" t="s">
        <v>37</v>
      </c>
      <c r="AX1156" s="14" t="s">
        <v>76</v>
      </c>
      <c r="AY1156" s="256" t="s">
        <v>235</v>
      </c>
    </row>
    <row r="1157" s="13" customFormat="1">
      <c r="A1157" s="13"/>
      <c r="B1157" s="235"/>
      <c r="C1157" s="236"/>
      <c r="D1157" s="237" t="s">
        <v>245</v>
      </c>
      <c r="E1157" s="238" t="s">
        <v>19</v>
      </c>
      <c r="F1157" s="239" t="s">
        <v>2566</v>
      </c>
      <c r="G1157" s="236"/>
      <c r="H1157" s="238" t="s">
        <v>19</v>
      </c>
      <c r="I1157" s="240"/>
      <c r="J1157" s="236"/>
      <c r="K1157" s="236"/>
      <c r="L1157" s="241"/>
      <c r="M1157" s="242"/>
      <c r="N1157" s="243"/>
      <c r="O1157" s="243"/>
      <c r="P1157" s="243"/>
      <c r="Q1157" s="243"/>
      <c r="R1157" s="243"/>
      <c r="S1157" s="243"/>
      <c r="T1157" s="244"/>
      <c r="U1157" s="13"/>
      <c r="V1157" s="13"/>
      <c r="W1157" s="13"/>
      <c r="X1157" s="13"/>
      <c r="Y1157" s="13"/>
      <c r="Z1157" s="13"/>
      <c r="AA1157" s="13"/>
      <c r="AB1157" s="13"/>
      <c r="AC1157" s="13"/>
      <c r="AD1157" s="13"/>
      <c r="AE1157" s="13"/>
      <c r="AT1157" s="245" t="s">
        <v>245</v>
      </c>
      <c r="AU1157" s="245" t="s">
        <v>85</v>
      </c>
      <c r="AV1157" s="13" t="s">
        <v>83</v>
      </c>
      <c r="AW1157" s="13" t="s">
        <v>37</v>
      </c>
      <c r="AX1157" s="13" t="s">
        <v>76</v>
      </c>
      <c r="AY1157" s="245" t="s">
        <v>235</v>
      </c>
    </row>
    <row r="1158" s="14" customFormat="1">
      <c r="A1158" s="14"/>
      <c r="B1158" s="246"/>
      <c r="C1158" s="247"/>
      <c r="D1158" s="237" t="s">
        <v>245</v>
      </c>
      <c r="E1158" s="248" t="s">
        <v>19</v>
      </c>
      <c r="F1158" s="249" t="s">
        <v>2568</v>
      </c>
      <c r="G1158" s="247"/>
      <c r="H1158" s="250">
        <v>5.3330000000000002</v>
      </c>
      <c r="I1158" s="251"/>
      <c r="J1158" s="247"/>
      <c r="K1158" s="247"/>
      <c r="L1158" s="252"/>
      <c r="M1158" s="253"/>
      <c r="N1158" s="254"/>
      <c r="O1158" s="254"/>
      <c r="P1158" s="254"/>
      <c r="Q1158" s="254"/>
      <c r="R1158" s="254"/>
      <c r="S1158" s="254"/>
      <c r="T1158" s="255"/>
      <c r="U1158" s="14"/>
      <c r="V1158" s="14"/>
      <c r="W1158" s="14"/>
      <c r="X1158" s="14"/>
      <c r="Y1158" s="14"/>
      <c r="Z1158" s="14"/>
      <c r="AA1158" s="14"/>
      <c r="AB1158" s="14"/>
      <c r="AC1158" s="14"/>
      <c r="AD1158" s="14"/>
      <c r="AE1158" s="14"/>
      <c r="AT1158" s="256" t="s">
        <v>245</v>
      </c>
      <c r="AU1158" s="256" t="s">
        <v>85</v>
      </c>
      <c r="AV1158" s="14" t="s">
        <v>85</v>
      </c>
      <c r="AW1158" s="14" t="s">
        <v>37</v>
      </c>
      <c r="AX1158" s="14" t="s">
        <v>76</v>
      </c>
      <c r="AY1158" s="256" t="s">
        <v>235</v>
      </c>
    </row>
    <row r="1159" s="13" customFormat="1">
      <c r="A1159" s="13"/>
      <c r="B1159" s="235"/>
      <c r="C1159" s="236"/>
      <c r="D1159" s="237" t="s">
        <v>245</v>
      </c>
      <c r="E1159" s="238" t="s">
        <v>19</v>
      </c>
      <c r="F1159" s="239" t="s">
        <v>2569</v>
      </c>
      <c r="G1159" s="236"/>
      <c r="H1159" s="238" t="s">
        <v>19</v>
      </c>
      <c r="I1159" s="240"/>
      <c r="J1159" s="236"/>
      <c r="K1159" s="236"/>
      <c r="L1159" s="241"/>
      <c r="M1159" s="242"/>
      <c r="N1159" s="243"/>
      <c r="O1159" s="243"/>
      <c r="P1159" s="243"/>
      <c r="Q1159" s="243"/>
      <c r="R1159" s="243"/>
      <c r="S1159" s="243"/>
      <c r="T1159" s="244"/>
      <c r="U1159" s="13"/>
      <c r="V1159" s="13"/>
      <c r="W1159" s="13"/>
      <c r="X1159" s="13"/>
      <c r="Y1159" s="13"/>
      <c r="Z1159" s="13"/>
      <c r="AA1159" s="13"/>
      <c r="AB1159" s="13"/>
      <c r="AC1159" s="13"/>
      <c r="AD1159" s="13"/>
      <c r="AE1159" s="13"/>
      <c r="AT1159" s="245" t="s">
        <v>245</v>
      </c>
      <c r="AU1159" s="245" t="s">
        <v>85</v>
      </c>
      <c r="AV1159" s="13" t="s">
        <v>83</v>
      </c>
      <c r="AW1159" s="13" t="s">
        <v>37</v>
      </c>
      <c r="AX1159" s="13" t="s">
        <v>76</v>
      </c>
      <c r="AY1159" s="245" t="s">
        <v>235</v>
      </c>
    </row>
    <row r="1160" s="14" customFormat="1">
      <c r="A1160" s="14"/>
      <c r="B1160" s="246"/>
      <c r="C1160" s="247"/>
      <c r="D1160" s="237" t="s">
        <v>245</v>
      </c>
      <c r="E1160" s="248" t="s">
        <v>19</v>
      </c>
      <c r="F1160" s="249" t="s">
        <v>2570</v>
      </c>
      <c r="G1160" s="247"/>
      <c r="H1160" s="250">
        <v>3.6400000000000001</v>
      </c>
      <c r="I1160" s="251"/>
      <c r="J1160" s="247"/>
      <c r="K1160" s="247"/>
      <c r="L1160" s="252"/>
      <c r="M1160" s="253"/>
      <c r="N1160" s="254"/>
      <c r="O1160" s="254"/>
      <c r="P1160" s="254"/>
      <c r="Q1160" s="254"/>
      <c r="R1160" s="254"/>
      <c r="S1160" s="254"/>
      <c r="T1160" s="255"/>
      <c r="U1160" s="14"/>
      <c r="V1160" s="14"/>
      <c r="W1160" s="14"/>
      <c r="X1160" s="14"/>
      <c r="Y1160" s="14"/>
      <c r="Z1160" s="14"/>
      <c r="AA1160" s="14"/>
      <c r="AB1160" s="14"/>
      <c r="AC1160" s="14"/>
      <c r="AD1160" s="14"/>
      <c r="AE1160" s="14"/>
      <c r="AT1160" s="256" t="s">
        <v>245</v>
      </c>
      <c r="AU1160" s="256" t="s">
        <v>85</v>
      </c>
      <c r="AV1160" s="14" t="s">
        <v>85</v>
      </c>
      <c r="AW1160" s="14" t="s">
        <v>37</v>
      </c>
      <c r="AX1160" s="14" t="s">
        <v>76</v>
      </c>
      <c r="AY1160" s="256" t="s">
        <v>235</v>
      </c>
    </row>
    <row r="1161" s="13" customFormat="1">
      <c r="A1161" s="13"/>
      <c r="B1161" s="235"/>
      <c r="C1161" s="236"/>
      <c r="D1161" s="237" t="s">
        <v>245</v>
      </c>
      <c r="E1161" s="238" t="s">
        <v>19</v>
      </c>
      <c r="F1161" s="239" t="s">
        <v>2569</v>
      </c>
      <c r="G1161" s="236"/>
      <c r="H1161" s="238" t="s">
        <v>19</v>
      </c>
      <c r="I1161" s="240"/>
      <c r="J1161" s="236"/>
      <c r="K1161" s="236"/>
      <c r="L1161" s="241"/>
      <c r="M1161" s="242"/>
      <c r="N1161" s="243"/>
      <c r="O1161" s="243"/>
      <c r="P1161" s="243"/>
      <c r="Q1161" s="243"/>
      <c r="R1161" s="243"/>
      <c r="S1161" s="243"/>
      <c r="T1161" s="244"/>
      <c r="U1161" s="13"/>
      <c r="V1161" s="13"/>
      <c r="W1161" s="13"/>
      <c r="X1161" s="13"/>
      <c r="Y1161" s="13"/>
      <c r="Z1161" s="13"/>
      <c r="AA1161" s="13"/>
      <c r="AB1161" s="13"/>
      <c r="AC1161" s="13"/>
      <c r="AD1161" s="13"/>
      <c r="AE1161" s="13"/>
      <c r="AT1161" s="245" t="s">
        <v>245</v>
      </c>
      <c r="AU1161" s="245" t="s">
        <v>85</v>
      </c>
      <c r="AV1161" s="13" t="s">
        <v>83</v>
      </c>
      <c r="AW1161" s="13" t="s">
        <v>37</v>
      </c>
      <c r="AX1161" s="13" t="s">
        <v>76</v>
      </c>
      <c r="AY1161" s="245" t="s">
        <v>235</v>
      </c>
    </row>
    <row r="1162" s="14" customFormat="1">
      <c r="A1162" s="14"/>
      <c r="B1162" s="246"/>
      <c r="C1162" s="247"/>
      <c r="D1162" s="237" t="s">
        <v>245</v>
      </c>
      <c r="E1162" s="248" t="s">
        <v>19</v>
      </c>
      <c r="F1162" s="249" t="s">
        <v>2570</v>
      </c>
      <c r="G1162" s="247"/>
      <c r="H1162" s="250">
        <v>3.6400000000000001</v>
      </c>
      <c r="I1162" s="251"/>
      <c r="J1162" s="247"/>
      <c r="K1162" s="247"/>
      <c r="L1162" s="252"/>
      <c r="M1162" s="253"/>
      <c r="N1162" s="254"/>
      <c r="O1162" s="254"/>
      <c r="P1162" s="254"/>
      <c r="Q1162" s="254"/>
      <c r="R1162" s="254"/>
      <c r="S1162" s="254"/>
      <c r="T1162" s="255"/>
      <c r="U1162" s="14"/>
      <c r="V1162" s="14"/>
      <c r="W1162" s="14"/>
      <c r="X1162" s="14"/>
      <c r="Y1162" s="14"/>
      <c r="Z1162" s="14"/>
      <c r="AA1162" s="14"/>
      <c r="AB1162" s="14"/>
      <c r="AC1162" s="14"/>
      <c r="AD1162" s="14"/>
      <c r="AE1162" s="14"/>
      <c r="AT1162" s="256" t="s">
        <v>245</v>
      </c>
      <c r="AU1162" s="256" t="s">
        <v>85</v>
      </c>
      <c r="AV1162" s="14" t="s">
        <v>85</v>
      </c>
      <c r="AW1162" s="14" t="s">
        <v>37</v>
      </c>
      <c r="AX1162" s="14" t="s">
        <v>76</v>
      </c>
      <c r="AY1162" s="256" t="s">
        <v>235</v>
      </c>
    </row>
    <row r="1163" s="13" customFormat="1">
      <c r="A1163" s="13"/>
      <c r="B1163" s="235"/>
      <c r="C1163" s="236"/>
      <c r="D1163" s="237" t="s">
        <v>245</v>
      </c>
      <c r="E1163" s="238" t="s">
        <v>19</v>
      </c>
      <c r="F1163" s="239" t="s">
        <v>2571</v>
      </c>
      <c r="G1163" s="236"/>
      <c r="H1163" s="238" t="s">
        <v>19</v>
      </c>
      <c r="I1163" s="240"/>
      <c r="J1163" s="236"/>
      <c r="K1163" s="236"/>
      <c r="L1163" s="241"/>
      <c r="M1163" s="242"/>
      <c r="N1163" s="243"/>
      <c r="O1163" s="243"/>
      <c r="P1163" s="243"/>
      <c r="Q1163" s="243"/>
      <c r="R1163" s="243"/>
      <c r="S1163" s="243"/>
      <c r="T1163" s="244"/>
      <c r="U1163" s="13"/>
      <c r="V1163" s="13"/>
      <c r="W1163" s="13"/>
      <c r="X1163" s="13"/>
      <c r="Y1163" s="13"/>
      <c r="Z1163" s="13"/>
      <c r="AA1163" s="13"/>
      <c r="AB1163" s="13"/>
      <c r="AC1163" s="13"/>
      <c r="AD1163" s="13"/>
      <c r="AE1163" s="13"/>
      <c r="AT1163" s="245" t="s">
        <v>245</v>
      </c>
      <c r="AU1163" s="245" t="s">
        <v>85</v>
      </c>
      <c r="AV1163" s="13" t="s">
        <v>83</v>
      </c>
      <c r="AW1163" s="13" t="s">
        <v>37</v>
      </c>
      <c r="AX1163" s="13" t="s">
        <v>76</v>
      </c>
      <c r="AY1163" s="245" t="s">
        <v>235</v>
      </c>
    </row>
    <row r="1164" s="14" customFormat="1">
      <c r="A1164" s="14"/>
      <c r="B1164" s="246"/>
      <c r="C1164" s="247"/>
      <c r="D1164" s="237" t="s">
        <v>245</v>
      </c>
      <c r="E1164" s="248" t="s">
        <v>19</v>
      </c>
      <c r="F1164" s="249" t="s">
        <v>2572</v>
      </c>
      <c r="G1164" s="247"/>
      <c r="H1164" s="250">
        <v>10.872</v>
      </c>
      <c r="I1164" s="251"/>
      <c r="J1164" s="247"/>
      <c r="K1164" s="247"/>
      <c r="L1164" s="252"/>
      <c r="M1164" s="253"/>
      <c r="N1164" s="254"/>
      <c r="O1164" s="254"/>
      <c r="P1164" s="254"/>
      <c r="Q1164" s="254"/>
      <c r="R1164" s="254"/>
      <c r="S1164" s="254"/>
      <c r="T1164" s="255"/>
      <c r="U1164" s="14"/>
      <c r="V1164" s="14"/>
      <c r="W1164" s="14"/>
      <c r="X1164" s="14"/>
      <c r="Y1164" s="14"/>
      <c r="Z1164" s="14"/>
      <c r="AA1164" s="14"/>
      <c r="AB1164" s="14"/>
      <c r="AC1164" s="14"/>
      <c r="AD1164" s="14"/>
      <c r="AE1164" s="14"/>
      <c r="AT1164" s="256" t="s">
        <v>245</v>
      </c>
      <c r="AU1164" s="256" t="s">
        <v>85</v>
      </c>
      <c r="AV1164" s="14" t="s">
        <v>85</v>
      </c>
      <c r="AW1164" s="14" t="s">
        <v>37</v>
      </c>
      <c r="AX1164" s="14" t="s">
        <v>76</v>
      </c>
      <c r="AY1164" s="256" t="s">
        <v>235</v>
      </c>
    </row>
    <row r="1165" s="13" customFormat="1">
      <c r="A1165" s="13"/>
      <c r="B1165" s="235"/>
      <c r="C1165" s="236"/>
      <c r="D1165" s="237" t="s">
        <v>245</v>
      </c>
      <c r="E1165" s="238" t="s">
        <v>19</v>
      </c>
      <c r="F1165" s="239" t="s">
        <v>2573</v>
      </c>
      <c r="G1165" s="236"/>
      <c r="H1165" s="238" t="s">
        <v>19</v>
      </c>
      <c r="I1165" s="240"/>
      <c r="J1165" s="236"/>
      <c r="K1165" s="236"/>
      <c r="L1165" s="241"/>
      <c r="M1165" s="242"/>
      <c r="N1165" s="243"/>
      <c r="O1165" s="243"/>
      <c r="P1165" s="243"/>
      <c r="Q1165" s="243"/>
      <c r="R1165" s="243"/>
      <c r="S1165" s="243"/>
      <c r="T1165" s="244"/>
      <c r="U1165" s="13"/>
      <c r="V1165" s="13"/>
      <c r="W1165" s="13"/>
      <c r="X1165" s="13"/>
      <c r="Y1165" s="13"/>
      <c r="Z1165" s="13"/>
      <c r="AA1165" s="13"/>
      <c r="AB1165" s="13"/>
      <c r="AC1165" s="13"/>
      <c r="AD1165" s="13"/>
      <c r="AE1165" s="13"/>
      <c r="AT1165" s="245" t="s">
        <v>245</v>
      </c>
      <c r="AU1165" s="245" t="s">
        <v>85</v>
      </c>
      <c r="AV1165" s="13" t="s">
        <v>83</v>
      </c>
      <c r="AW1165" s="13" t="s">
        <v>37</v>
      </c>
      <c r="AX1165" s="13" t="s">
        <v>76</v>
      </c>
      <c r="AY1165" s="245" t="s">
        <v>235</v>
      </c>
    </row>
    <row r="1166" s="14" customFormat="1">
      <c r="A1166" s="14"/>
      <c r="B1166" s="246"/>
      <c r="C1166" s="247"/>
      <c r="D1166" s="237" t="s">
        <v>245</v>
      </c>
      <c r="E1166" s="248" t="s">
        <v>19</v>
      </c>
      <c r="F1166" s="249" t="s">
        <v>2574</v>
      </c>
      <c r="G1166" s="247"/>
      <c r="H1166" s="250">
        <v>6.1689999999999996</v>
      </c>
      <c r="I1166" s="251"/>
      <c r="J1166" s="247"/>
      <c r="K1166" s="247"/>
      <c r="L1166" s="252"/>
      <c r="M1166" s="253"/>
      <c r="N1166" s="254"/>
      <c r="O1166" s="254"/>
      <c r="P1166" s="254"/>
      <c r="Q1166" s="254"/>
      <c r="R1166" s="254"/>
      <c r="S1166" s="254"/>
      <c r="T1166" s="255"/>
      <c r="U1166" s="14"/>
      <c r="V1166" s="14"/>
      <c r="W1166" s="14"/>
      <c r="X1166" s="14"/>
      <c r="Y1166" s="14"/>
      <c r="Z1166" s="14"/>
      <c r="AA1166" s="14"/>
      <c r="AB1166" s="14"/>
      <c r="AC1166" s="14"/>
      <c r="AD1166" s="14"/>
      <c r="AE1166" s="14"/>
      <c r="AT1166" s="256" t="s">
        <v>245</v>
      </c>
      <c r="AU1166" s="256" t="s">
        <v>85</v>
      </c>
      <c r="AV1166" s="14" t="s">
        <v>85</v>
      </c>
      <c r="AW1166" s="14" t="s">
        <v>37</v>
      </c>
      <c r="AX1166" s="14" t="s">
        <v>76</v>
      </c>
      <c r="AY1166" s="256" t="s">
        <v>235</v>
      </c>
    </row>
    <row r="1167" s="13" customFormat="1">
      <c r="A1167" s="13"/>
      <c r="B1167" s="235"/>
      <c r="C1167" s="236"/>
      <c r="D1167" s="237" t="s">
        <v>245</v>
      </c>
      <c r="E1167" s="238" t="s">
        <v>19</v>
      </c>
      <c r="F1167" s="239" t="s">
        <v>2575</v>
      </c>
      <c r="G1167" s="236"/>
      <c r="H1167" s="238" t="s">
        <v>19</v>
      </c>
      <c r="I1167" s="240"/>
      <c r="J1167" s="236"/>
      <c r="K1167" s="236"/>
      <c r="L1167" s="241"/>
      <c r="M1167" s="242"/>
      <c r="N1167" s="243"/>
      <c r="O1167" s="243"/>
      <c r="P1167" s="243"/>
      <c r="Q1167" s="243"/>
      <c r="R1167" s="243"/>
      <c r="S1167" s="243"/>
      <c r="T1167" s="244"/>
      <c r="U1167" s="13"/>
      <c r="V1167" s="13"/>
      <c r="W1167" s="13"/>
      <c r="X1167" s="13"/>
      <c r="Y1167" s="13"/>
      <c r="Z1167" s="13"/>
      <c r="AA1167" s="13"/>
      <c r="AB1167" s="13"/>
      <c r="AC1167" s="13"/>
      <c r="AD1167" s="13"/>
      <c r="AE1167" s="13"/>
      <c r="AT1167" s="245" t="s">
        <v>245</v>
      </c>
      <c r="AU1167" s="245" t="s">
        <v>85</v>
      </c>
      <c r="AV1167" s="13" t="s">
        <v>83</v>
      </c>
      <c r="AW1167" s="13" t="s">
        <v>37</v>
      </c>
      <c r="AX1167" s="13" t="s">
        <v>76</v>
      </c>
      <c r="AY1167" s="245" t="s">
        <v>235</v>
      </c>
    </row>
    <row r="1168" s="14" customFormat="1">
      <c r="A1168" s="14"/>
      <c r="B1168" s="246"/>
      <c r="C1168" s="247"/>
      <c r="D1168" s="237" t="s">
        <v>245</v>
      </c>
      <c r="E1168" s="248" t="s">
        <v>19</v>
      </c>
      <c r="F1168" s="249" t="s">
        <v>2576</v>
      </c>
      <c r="G1168" s="247"/>
      <c r="H1168" s="250">
        <v>8.7029999999999994</v>
      </c>
      <c r="I1168" s="251"/>
      <c r="J1168" s="247"/>
      <c r="K1168" s="247"/>
      <c r="L1168" s="252"/>
      <c r="M1168" s="253"/>
      <c r="N1168" s="254"/>
      <c r="O1168" s="254"/>
      <c r="P1168" s="254"/>
      <c r="Q1168" s="254"/>
      <c r="R1168" s="254"/>
      <c r="S1168" s="254"/>
      <c r="T1168" s="255"/>
      <c r="U1168" s="14"/>
      <c r="V1168" s="14"/>
      <c r="W1168" s="14"/>
      <c r="X1168" s="14"/>
      <c r="Y1168" s="14"/>
      <c r="Z1168" s="14"/>
      <c r="AA1168" s="14"/>
      <c r="AB1168" s="14"/>
      <c r="AC1168" s="14"/>
      <c r="AD1168" s="14"/>
      <c r="AE1168" s="14"/>
      <c r="AT1168" s="256" t="s">
        <v>245</v>
      </c>
      <c r="AU1168" s="256" t="s">
        <v>85</v>
      </c>
      <c r="AV1168" s="14" t="s">
        <v>85</v>
      </c>
      <c r="AW1168" s="14" t="s">
        <v>37</v>
      </c>
      <c r="AX1168" s="14" t="s">
        <v>76</v>
      </c>
      <c r="AY1168" s="256" t="s">
        <v>235</v>
      </c>
    </row>
    <row r="1169" s="13" customFormat="1">
      <c r="A1169" s="13"/>
      <c r="B1169" s="235"/>
      <c r="C1169" s="236"/>
      <c r="D1169" s="237" t="s">
        <v>245</v>
      </c>
      <c r="E1169" s="238" t="s">
        <v>19</v>
      </c>
      <c r="F1169" s="239" t="s">
        <v>2575</v>
      </c>
      <c r="G1169" s="236"/>
      <c r="H1169" s="238" t="s">
        <v>19</v>
      </c>
      <c r="I1169" s="240"/>
      <c r="J1169" s="236"/>
      <c r="K1169" s="236"/>
      <c r="L1169" s="241"/>
      <c r="M1169" s="242"/>
      <c r="N1169" s="243"/>
      <c r="O1169" s="243"/>
      <c r="P1169" s="243"/>
      <c r="Q1169" s="243"/>
      <c r="R1169" s="243"/>
      <c r="S1169" s="243"/>
      <c r="T1169" s="244"/>
      <c r="U1169" s="13"/>
      <c r="V1169" s="13"/>
      <c r="W1169" s="13"/>
      <c r="X1169" s="13"/>
      <c r="Y1169" s="13"/>
      <c r="Z1169" s="13"/>
      <c r="AA1169" s="13"/>
      <c r="AB1169" s="13"/>
      <c r="AC1169" s="13"/>
      <c r="AD1169" s="13"/>
      <c r="AE1169" s="13"/>
      <c r="AT1169" s="245" t="s">
        <v>245</v>
      </c>
      <c r="AU1169" s="245" t="s">
        <v>85</v>
      </c>
      <c r="AV1169" s="13" t="s">
        <v>83</v>
      </c>
      <c r="AW1169" s="13" t="s">
        <v>37</v>
      </c>
      <c r="AX1169" s="13" t="s">
        <v>76</v>
      </c>
      <c r="AY1169" s="245" t="s">
        <v>235</v>
      </c>
    </row>
    <row r="1170" s="14" customFormat="1">
      <c r="A1170" s="14"/>
      <c r="B1170" s="246"/>
      <c r="C1170" s="247"/>
      <c r="D1170" s="237" t="s">
        <v>245</v>
      </c>
      <c r="E1170" s="248" t="s">
        <v>19</v>
      </c>
      <c r="F1170" s="249" t="s">
        <v>2577</v>
      </c>
      <c r="G1170" s="247"/>
      <c r="H1170" s="250">
        <v>8.7050000000000001</v>
      </c>
      <c r="I1170" s="251"/>
      <c r="J1170" s="247"/>
      <c r="K1170" s="247"/>
      <c r="L1170" s="252"/>
      <c r="M1170" s="253"/>
      <c r="N1170" s="254"/>
      <c r="O1170" s="254"/>
      <c r="P1170" s="254"/>
      <c r="Q1170" s="254"/>
      <c r="R1170" s="254"/>
      <c r="S1170" s="254"/>
      <c r="T1170" s="255"/>
      <c r="U1170" s="14"/>
      <c r="V1170" s="14"/>
      <c r="W1170" s="14"/>
      <c r="X1170" s="14"/>
      <c r="Y1170" s="14"/>
      <c r="Z1170" s="14"/>
      <c r="AA1170" s="14"/>
      <c r="AB1170" s="14"/>
      <c r="AC1170" s="14"/>
      <c r="AD1170" s="14"/>
      <c r="AE1170" s="14"/>
      <c r="AT1170" s="256" t="s">
        <v>245</v>
      </c>
      <c r="AU1170" s="256" t="s">
        <v>85</v>
      </c>
      <c r="AV1170" s="14" t="s">
        <v>85</v>
      </c>
      <c r="AW1170" s="14" t="s">
        <v>37</v>
      </c>
      <c r="AX1170" s="14" t="s">
        <v>76</v>
      </c>
      <c r="AY1170" s="256" t="s">
        <v>235</v>
      </c>
    </row>
    <row r="1171" s="13" customFormat="1">
      <c r="A1171" s="13"/>
      <c r="B1171" s="235"/>
      <c r="C1171" s="236"/>
      <c r="D1171" s="237" t="s">
        <v>245</v>
      </c>
      <c r="E1171" s="238" t="s">
        <v>19</v>
      </c>
      <c r="F1171" s="239" t="s">
        <v>2575</v>
      </c>
      <c r="G1171" s="236"/>
      <c r="H1171" s="238" t="s">
        <v>19</v>
      </c>
      <c r="I1171" s="240"/>
      <c r="J1171" s="236"/>
      <c r="K1171" s="236"/>
      <c r="L1171" s="241"/>
      <c r="M1171" s="242"/>
      <c r="N1171" s="243"/>
      <c r="O1171" s="243"/>
      <c r="P1171" s="243"/>
      <c r="Q1171" s="243"/>
      <c r="R1171" s="243"/>
      <c r="S1171" s="243"/>
      <c r="T1171" s="244"/>
      <c r="U1171" s="13"/>
      <c r="V1171" s="13"/>
      <c r="W1171" s="13"/>
      <c r="X1171" s="13"/>
      <c r="Y1171" s="13"/>
      <c r="Z1171" s="13"/>
      <c r="AA1171" s="13"/>
      <c r="AB1171" s="13"/>
      <c r="AC1171" s="13"/>
      <c r="AD1171" s="13"/>
      <c r="AE1171" s="13"/>
      <c r="AT1171" s="245" t="s">
        <v>245</v>
      </c>
      <c r="AU1171" s="245" t="s">
        <v>85</v>
      </c>
      <c r="AV1171" s="13" t="s">
        <v>83</v>
      </c>
      <c r="AW1171" s="13" t="s">
        <v>37</v>
      </c>
      <c r="AX1171" s="13" t="s">
        <v>76</v>
      </c>
      <c r="AY1171" s="245" t="s">
        <v>235</v>
      </c>
    </row>
    <row r="1172" s="14" customFormat="1">
      <c r="A1172" s="14"/>
      <c r="B1172" s="246"/>
      <c r="C1172" s="247"/>
      <c r="D1172" s="237" t="s">
        <v>245</v>
      </c>
      <c r="E1172" s="248" t="s">
        <v>19</v>
      </c>
      <c r="F1172" s="249" t="s">
        <v>2578</v>
      </c>
      <c r="G1172" s="247"/>
      <c r="H1172" s="250">
        <v>8.7050000000000001</v>
      </c>
      <c r="I1172" s="251"/>
      <c r="J1172" s="247"/>
      <c r="K1172" s="247"/>
      <c r="L1172" s="252"/>
      <c r="M1172" s="253"/>
      <c r="N1172" s="254"/>
      <c r="O1172" s="254"/>
      <c r="P1172" s="254"/>
      <c r="Q1172" s="254"/>
      <c r="R1172" s="254"/>
      <c r="S1172" s="254"/>
      <c r="T1172" s="255"/>
      <c r="U1172" s="14"/>
      <c r="V1172" s="14"/>
      <c r="W1172" s="14"/>
      <c r="X1172" s="14"/>
      <c r="Y1172" s="14"/>
      <c r="Z1172" s="14"/>
      <c r="AA1172" s="14"/>
      <c r="AB1172" s="14"/>
      <c r="AC1172" s="14"/>
      <c r="AD1172" s="14"/>
      <c r="AE1172" s="14"/>
      <c r="AT1172" s="256" t="s">
        <v>245</v>
      </c>
      <c r="AU1172" s="256" t="s">
        <v>85</v>
      </c>
      <c r="AV1172" s="14" t="s">
        <v>85</v>
      </c>
      <c r="AW1172" s="14" t="s">
        <v>37</v>
      </c>
      <c r="AX1172" s="14" t="s">
        <v>76</v>
      </c>
      <c r="AY1172" s="256" t="s">
        <v>235</v>
      </c>
    </row>
    <row r="1173" s="13" customFormat="1">
      <c r="A1173" s="13"/>
      <c r="B1173" s="235"/>
      <c r="C1173" s="236"/>
      <c r="D1173" s="237" t="s">
        <v>245</v>
      </c>
      <c r="E1173" s="238" t="s">
        <v>19</v>
      </c>
      <c r="F1173" s="239" t="s">
        <v>2579</v>
      </c>
      <c r="G1173" s="236"/>
      <c r="H1173" s="238" t="s">
        <v>19</v>
      </c>
      <c r="I1173" s="240"/>
      <c r="J1173" s="236"/>
      <c r="K1173" s="236"/>
      <c r="L1173" s="241"/>
      <c r="M1173" s="242"/>
      <c r="N1173" s="243"/>
      <c r="O1173" s="243"/>
      <c r="P1173" s="243"/>
      <c r="Q1173" s="243"/>
      <c r="R1173" s="243"/>
      <c r="S1173" s="243"/>
      <c r="T1173" s="244"/>
      <c r="U1173" s="13"/>
      <c r="V1173" s="13"/>
      <c r="W1173" s="13"/>
      <c r="X1173" s="13"/>
      <c r="Y1173" s="13"/>
      <c r="Z1173" s="13"/>
      <c r="AA1173" s="13"/>
      <c r="AB1173" s="13"/>
      <c r="AC1173" s="13"/>
      <c r="AD1173" s="13"/>
      <c r="AE1173" s="13"/>
      <c r="AT1173" s="245" t="s">
        <v>245</v>
      </c>
      <c r="AU1173" s="245" t="s">
        <v>85</v>
      </c>
      <c r="AV1173" s="13" t="s">
        <v>83</v>
      </c>
      <c r="AW1173" s="13" t="s">
        <v>37</v>
      </c>
      <c r="AX1173" s="13" t="s">
        <v>76</v>
      </c>
      <c r="AY1173" s="245" t="s">
        <v>235</v>
      </c>
    </row>
    <row r="1174" s="14" customFormat="1">
      <c r="A1174" s="14"/>
      <c r="B1174" s="246"/>
      <c r="C1174" s="247"/>
      <c r="D1174" s="237" t="s">
        <v>245</v>
      </c>
      <c r="E1174" s="248" t="s">
        <v>19</v>
      </c>
      <c r="F1174" s="249" t="s">
        <v>2580</v>
      </c>
      <c r="G1174" s="247"/>
      <c r="H1174" s="250">
        <v>12.272</v>
      </c>
      <c r="I1174" s="251"/>
      <c r="J1174" s="247"/>
      <c r="K1174" s="247"/>
      <c r="L1174" s="252"/>
      <c r="M1174" s="253"/>
      <c r="N1174" s="254"/>
      <c r="O1174" s="254"/>
      <c r="P1174" s="254"/>
      <c r="Q1174" s="254"/>
      <c r="R1174" s="254"/>
      <c r="S1174" s="254"/>
      <c r="T1174" s="255"/>
      <c r="U1174" s="14"/>
      <c r="V1174" s="14"/>
      <c r="W1174" s="14"/>
      <c r="X1174" s="14"/>
      <c r="Y1174" s="14"/>
      <c r="Z1174" s="14"/>
      <c r="AA1174" s="14"/>
      <c r="AB1174" s="14"/>
      <c r="AC1174" s="14"/>
      <c r="AD1174" s="14"/>
      <c r="AE1174" s="14"/>
      <c r="AT1174" s="256" t="s">
        <v>245</v>
      </c>
      <c r="AU1174" s="256" t="s">
        <v>85</v>
      </c>
      <c r="AV1174" s="14" t="s">
        <v>85</v>
      </c>
      <c r="AW1174" s="14" t="s">
        <v>37</v>
      </c>
      <c r="AX1174" s="14" t="s">
        <v>76</v>
      </c>
      <c r="AY1174" s="256" t="s">
        <v>235</v>
      </c>
    </row>
    <row r="1175" s="13" customFormat="1">
      <c r="A1175" s="13"/>
      <c r="B1175" s="235"/>
      <c r="C1175" s="236"/>
      <c r="D1175" s="237" t="s">
        <v>245</v>
      </c>
      <c r="E1175" s="238" t="s">
        <v>19</v>
      </c>
      <c r="F1175" s="239" t="s">
        <v>2579</v>
      </c>
      <c r="G1175" s="236"/>
      <c r="H1175" s="238" t="s">
        <v>19</v>
      </c>
      <c r="I1175" s="240"/>
      <c r="J1175" s="236"/>
      <c r="K1175" s="236"/>
      <c r="L1175" s="241"/>
      <c r="M1175" s="242"/>
      <c r="N1175" s="243"/>
      <c r="O1175" s="243"/>
      <c r="P1175" s="243"/>
      <c r="Q1175" s="243"/>
      <c r="R1175" s="243"/>
      <c r="S1175" s="243"/>
      <c r="T1175" s="244"/>
      <c r="U1175" s="13"/>
      <c r="V1175" s="13"/>
      <c r="W1175" s="13"/>
      <c r="X1175" s="13"/>
      <c r="Y1175" s="13"/>
      <c r="Z1175" s="13"/>
      <c r="AA1175" s="13"/>
      <c r="AB1175" s="13"/>
      <c r="AC1175" s="13"/>
      <c r="AD1175" s="13"/>
      <c r="AE1175" s="13"/>
      <c r="AT1175" s="245" t="s">
        <v>245</v>
      </c>
      <c r="AU1175" s="245" t="s">
        <v>85</v>
      </c>
      <c r="AV1175" s="13" t="s">
        <v>83</v>
      </c>
      <c r="AW1175" s="13" t="s">
        <v>37</v>
      </c>
      <c r="AX1175" s="13" t="s">
        <v>76</v>
      </c>
      <c r="AY1175" s="245" t="s">
        <v>235</v>
      </c>
    </row>
    <row r="1176" s="14" customFormat="1">
      <c r="A1176" s="14"/>
      <c r="B1176" s="246"/>
      <c r="C1176" s="247"/>
      <c r="D1176" s="237" t="s">
        <v>245</v>
      </c>
      <c r="E1176" s="248" t="s">
        <v>19</v>
      </c>
      <c r="F1176" s="249" t="s">
        <v>2580</v>
      </c>
      <c r="G1176" s="247"/>
      <c r="H1176" s="250">
        <v>12.272</v>
      </c>
      <c r="I1176" s="251"/>
      <c r="J1176" s="247"/>
      <c r="K1176" s="247"/>
      <c r="L1176" s="252"/>
      <c r="M1176" s="253"/>
      <c r="N1176" s="254"/>
      <c r="O1176" s="254"/>
      <c r="P1176" s="254"/>
      <c r="Q1176" s="254"/>
      <c r="R1176" s="254"/>
      <c r="S1176" s="254"/>
      <c r="T1176" s="255"/>
      <c r="U1176" s="14"/>
      <c r="V1176" s="14"/>
      <c r="W1176" s="14"/>
      <c r="X1176" s="14"/>
      <c r="Y1176" s="14"/>
      <c r="Z1176" s="14"/>
      <c r="AA1176" s="14"/>
      <c r="AB1176" s="14"/>
      <c r="AC1176" s="14"/>
      <c r="AD1176" s="14"/>
      <c r="AE1176" s="14"/>
      <c r="AT1176" s="256" t="s">
        <v>245</v>
      </c>
      <c r="AU1176" s="256" t="s">
        <v>85</v>
      </c>
      <c r="AV1176" s="14" t="s">
        <v>85</v>
      </c>
      <c r="AW1176" s="14" t="s">
        <v>37</v>
      </c>
      <c r="AX1176" s="14" t="s">
        <v>76</v>
      </c>
      <c r="AY1176" s="256" t="s">
        <v>235</v>
      </c>
    </row>
    <row r="1177" s="13" customFormat="1">
      <c r="A1177" s="13"/>
      <c r="B1177" s="235"/>
      <c r="C1177" s="236"/>
      <c r="D1177" s="237" t="s">
        <v>245</v>
      </c>
      <c r="E1177" s="238" t="s">
        <v>19</v>
      </c>
      <c r="F1177" s="239" t="s">
        <v>2581</v>
      </c>
      <c r="G1177" s="236"/>
      <c r="H1177" s="238" t="s">
        <v>19</v>
      </c>
      <c r="I1177" s="240"/>
      <c r="J1177" s="236"/>
      <c r="K1177" s="236"/>
      <c r="L1177" s="241"/>
      <c r="M1177" s="242"/>
      <c r="N1177" s="243"/>
      <c r="O1177" s="243"/>
      <c r="P1177" s="243"/>
      <c r="Q1177" s="243"/>
      <c r="R1177" s="243"/>
      <c r="S1177" s="243"/>
      <c r="T1177" s="244"/>
      <c r="U1177" s="13"/>
      <c r="V1177" s="13"/>
      <c r="W1177" s="13"/>
      <c r="X1177" s="13"/>
      <c r="Y1177" s="13"/>
      <c r="Z1177" s="13"/>
      <c r="AA1177" s="13"/>
      <c r="AB1177" s="13"/>
      <c r="AC1177" s="13"/>
      <c r="AD1177" s="13"/>
      <c r="AE1177" s="13"/>
      <c r="AT1177" s="245" t="s">
        <v>245</v>
      </c>
      <c r="AU1177" s="245" t="s">
        <v>85</v>
      </c>
      <c r="AV1177" s="13" t="s">
        <v>83</v>
      </c>
      <c r="AW1177" s="13" t="s">
        <v>37</v>
      </c>
      <c r="AX1177" s="13" t="s">
        <v>76</v>
      </c>
      <c r="AY1177" s="245" t="s">
        <v>235</v>
      </c>
    </row>
    <row r="1178" s="14" customFormat="1">
      <c r="A1178" s="14"/>
      <c r="B1178" s="246"/>
      <c r="C1178" s="247"/>
      <c r="D1178" s="237" t="s">
        <v>245</v>
      </c>
      <c r="E1178" s="248" t="s">
        <v>19</v>
      </c>
      <c r="F1178" s="249" t="s">
        <v>2582</v>
      </c>
      <c r="G1178" s="247"/>
      <c r="H1178" s="250">
        <v>9.1500000000000004</v>
      </c>
      <c r="I1178" s="251"/>
      <c r="J1178" s="247"/>
      <c r="K1178" s="247"/>
      <c r="L1178" s="252"/>
      <c r="M1178" s="253"/>
      <c r="N1178" s="254"/>
      <c r="O1178" s="254"/>
      <c r="P1178" s="254"/>
      <c r="Q1178" s="254"/>
      <c r="R1178" s="254"/>
      <c r="S1178" s="254"/>
      <c r="T1178" s="255"/>
      <c r="U1178" s="14"/>
      <c r="V1178" s="14"/>
      <c r="W1178" s="14"/>
      <c r="X1178" s="14"/>
      <c r="Y1178" s="14"/>
      <c r="Z1178" s="14"/>
      <c r="AA1178" s="14"/>
      <c r="AB1178" s="14"/>
      <c r="AC1178" s="14"/>
      <c r="AD1178" s="14"/>
      <c r="AE1178" s="14"/>
      <c r="AT1178" s="256" t="s">
        <v>245</v>
      </c>
      <c r="AU1178" s="256" t="s">
        <v>85</v>
      </c>
      <c r="AV1178" s="14" t="s">
        <v>85</v>
      </c>
      <c r="AW1178" s="14" t="s">
        <v>37</v>
      </c>
      <c r="AX1178" s="14" t="s">
        <v>76</v>
      </c>
      <c r="AY1178" s="256" t="s">
        <v>235</v>
      </c>
    </row>
    <row r="1179" s="13" customFormat="1">
      <c r="A1179" s="13"/>
      <c r="B1179" s="235"/>
      <c r="C1179" s="236"/>
      <c r="D1179" s="237" t="s">
        <v>245</v>
      </c>
      <c r="E1179" s="238" t="s">
        <v>19</v>
      </c>
      <c r="F1179" s="239" t="s">
        <v>2581</v>
      </c>
      <c r="G1179" s="236"/>
      <c r="H1179" s="238" t="s">
        <v>19</v>
      </c>
      <c r="I1179" s="240"/>
      <c r="J1179" s="236"/>
      <c r="K1179" s="236"/>
      <c r="L1179" s="241"/>
      <c r="M1179" s="242"/>
      <c r="N1179" s="243"/>
      <c r="O1179" s="243"/>
      <c r="P1179" s="243"/>
      <c r="Q1179" s="243"/>
      <c r="R1179" s="243"/>
      <c r="S1179" s="243"/>
      <c r="T1179" s="244"/>
      <c r="U1179" s="13"/>
      <c r="V1179" s="13"/>
      <c r="W1179" s="13"/>
      <c r="X1179" s="13"/>
      <c r="Y1179" s="13"/>
      <c r="Z1179" s="13"/>
      <c r="AA1179" s="13"/>
      <c r="AB1179" s="13"/>
      <c r="AC1179" s="13"/>
      <c r="AD1179" s="13"/>
      <c r="AE1179" s="13"/>
      <c r="AT1179" s="245" t="s">
        <v>245</v>
      </c>
      <c r="AU1179" s="245" t="s">
        <v>85</v>
      </c>
      <c r="AV1179" s="13" t="s">
        <v>83</v>
      </c>
      <c r="AW1179" s="13" t="s">
        <v>37</v>
      </c>
      <c r="AX1179" s="13" t="s">
        <v>76</v>
      </c>
      <c r="AY1179" s="245" t="s">
        <v>235</v>
      </c>
    </row>
    <row r="1180" s="14" customFormat="1">
      <c r="A1180" s="14"/>
      <c r="B1180" s="246"/>
      <c r="C1180" s="247"/>
      <c r="D1180" s="237" t="s">
        <v>245</v>
      </c>
      <c r="E1180" s="248" t="s">
        <v>19</v>
      </c>
      <c r="F1180" s="249" t="s">
        <v>2583</v>
      </c>
      <c r="G1180" s="247"/>
      <c r="H1180" s="250">
        <v>9.1519999999999992</v>
      </c>
      <c r="I1180" s="251"/>
      <c r="J1180" s="247"/>
      <c r="K1180" s="247"/>
      <c r="L1180" s="252"/>
      <c r="M1180" s="253"/>
      <c r="N1180" s="254"/>
      <c r="O1180" s="254"/>
      <c r="P1180" s="254"/>
      <c r="Q1180" s="254"/>
      <c r="R1180" s="254"/>
      <c r="S1180" s="254"/>
      <c r="T1180" s="255"/>
      <c r="U1180" s="14"/>
      <c r="V1180" s="14"/>
      <c r="W1180" s="14"/>
      <c r="X1180" s="14"/>
      <c r="Y1180" s="14"/>
      <c r="Z1180" s="14"/>
      <c r="AA1180" s="14"/>
      <c r="AB1180" s="14"/>
      <c r="AC1180" s="14"/>
      <c r="AD1180" s="14"/>
      <c r="AE1180" s="14"/>
      <c r="AT1180" s="256" t="s">
        <v>245</v>
      </c>
      <c r="AU1180" s="256" t="s">
        <v>85</v>
      </c>
      <c r="AV1180" s="14" t="s">
        <v>85</v>
      </c>
      <c r="AW1180" s="14" t="s">
        <v>37</v>
      </c>
      <c r="AX1180" s="14" t="s">
        <v>76</v>
      </c>
      <c r="AY1180" s="256" t="s">
        <v>235</v>
      </c>
    </row>
    <row r="1181" s="13" customFormat="1">
      <c r="A1181" s="13"/>
      <c r="B1181" s="235"/>
      <c r="C1181" s="236"/>
      <c r="D1181" s="237" t="s">
        <v>245</v>
      </c>
      <c r="E1181" s="238" t="s">
        <v>19</v>
      </c>
      <c r="F1181" s="239" t="s">
        <v>2584</v>
      </c>
      <c r="G1181" s="236"/>
      <c r="H1181" s="238" t="s">
        <v>19</v>
      </c>
      <c r="I1181" s="240"/>
      <c r="J1181" s="236"/>
      <c r="K1181" s="236"/>
      <c r="L1181" s="241"/>
      <c r="M1181" s="242"/>
      <c r="N1181" s="243"/>
      <c r="O1181" s="243"/>
      <c r="P1181" s="243"/>
      <c r="Q1181" s="243"/>
      <c r="R1181" s="243"/>
      <c r="S1181" s="243"/>
      <c r="T1181" s="244"/>
      <c r="U1181" s="13"/>
      <c r="V1181" s="13"/>
      <c r="W1181" s="13"/>
      <c r="X1181" s="13"/>
      <c r="Y1181" s="13"/>
      <c r="Z1181" s="13"/>
      <c r="AA1181" s="13"/>
      <c r="AB1181" s="13"/>
      <c r="AC1181" s="13"/>
      <c r="AD1181" s="13"/>
      <c r="AE1181" s="13"/>
      <c r="AT1181" s="245" t="s">
        <v>245</v>
      </c>
      <c r="AU1181" s="245" t="s">
        <v>85</v>
      </c>
      <c r="AV1181" s="13" t="s">
        <v>83</v>
      </c>
      <c r="AW1181" s="13" t="s">
        <v>37</v>
      </c>
      <c r="AX1181" s="13" t="s">
        <v>76</v>
      </c>
      <c r="AY1181" s="245" t="s">
        <v>235</v>
      </c>
    </row>
    <row r="1182" s="14" customFormat="1">
      <c r="A1182" s="14"/>
      <c r="B1182" s="246"/>
      <c r="C1182" s="247"/>
      <c r="D1182" s="237" t="s">
        <v>245</v>
      </c>
      <c r="E1182" s="248" t="s">
        <v>19</v>
      </c>
      <c r="F1182" s="249" t="s">
        <v>2585</v>
      </c>
      <c r="G1182" s="247"/>
      <c r="H1182" s="250">
        <v>3.0470000000000002</v>
      </c>
      <c r="I1182" s="251"/>
      <c r="J1182" s="247"/>
      <c r="K1182" s="247"/>
      <c r="L1182" s="252"/>
      <c r="M1182" s="253"/>
      <c r="N1182" s="254"/>
      <c r="O1182" s="254"/>
      <c r="P1182" s="254"/>
      <c r="Q1182" s="254"/>
      <c r="R1182" s="254"/>
      <c r="S1182" s="254"/>
      <c r="T1182" s="255"/>
      <c r="U1182" s="14"/>
      <c r="V1182" s="14"/>
      <c r="W1182" s="14"/>
      <c r="X1182" s="14"/>
      <c r="Y1182" s="14"/>
      <c r="Z1182" s="14"/>
      <c r="AA1182" s="14"/>
      <c r="AB1182" s="14"/>
      <c r="AC1182" s="14"/>
      <c r="AD1182" s="14"/>
      <c r="AE1182" s="14"/>
      <c r="AT1182" s="256" t="s">
        <v>245</v>
      </c>
      <c r="AU1182" s="256" t="s">
        <v>85</v>
      </c>
      <c r="AV1182" s="14" t="s">
        <v>85</v>
      </c>
      <c r="AW1182" s="14" t="s">
        <v>37</v>
      </c>
      <c r="AX1182" s="14" t="s">
        <v>76</v>
      </c>
      <c r="AY1182" s="256" t="s">
        <v>235</v>
      </c>
    </row>
    <row r="1183" s="13" customFormat="1">
      <c r="A1183" s="13"/>
      <c r="B1183" s="235"/>
      <c r="C1183" s="236"/>
      <c r="D1183" s="237" t="s">
        <v>245</v>
      </c>
      <c r="E1183" s="238" t="s">
        <v>19</v>
      </c>
      <c r="F1183" s="239" t="s">
        <v>2586</v>
      </c>
      <c r="G1183" s="236"/>
      <c r="H1183" s="238" t="s">
        <v>19</v>
      </c>
      <c r="I1183" s="240"/>
      <c r="J1183" s="236"/>
      <c r="K1183" s="236"/>
      <c r="L1183" s="241"/>
      <c r="M1183" s="242"/>
      <c r="N1183" s="243"/>
      <c r="O1183" s="243"/>
      <c r="P1183" s="243"/>
      <c r="Q1183" s="243"/>
      <c r="R1183" s="243"/>
      <c r="S1183" s="243"/>
      <c r="T1183" s="244"/>
      <c r="U1183" s="13"/>
      <c r="V1183" s="13"/>
      <c r="W1183" s="13"/>
      <c r="X1183" s="13"/>
      <c r="Y1183" s="13"/>
      <c r="Z1183" s="13"/>
      <c r="AA1183" s="13"/>
      <c r="AB1183" s="13"/>
      <c r="AC1183" s="13"/>
      <c r="AD1183" s="13"/>
      <c r="AE1183" s="13"/>
      <c r="AT1183" s="245" t="s">
        <v>245</v>
      </c>
      <c r="AU1183" s="245" t="s">
        <v>85</v>
      </c>
      <c r="AV1183" s="13" t="s">
        <v>83</v>
      </c>
      <c r="AW1183" s="13" t="s">
        <v>37</v>
      </c>
      <c r="AX1183" s="13" t="s">
        <v>76</v>
      </c>
      <c r="AY1183" s="245" t="s">
        <v>235</v>
      </c>
    </row>
    <row r="1184" s="14" customFormat="1">
      <c r="A1184" s="14"/>
      <c r="B1184" s="246"/>
      <c r="C1184" s="247"/>
      <c r="D1184" s="237" t="s">
        <v>245</v>
      </c>
      <c r="E1184" s="248" t="s">
        <v>19</v>
      </c>
      <c r="F1184" s="249" t="s">
        <v>2587</v>
      </c>
      <c r="G1184" s="247"/>
      <c r="H1184" s="250">
        <v>6.2400000000000002</v>
      </c>
      <c r="I1184" s="251"/>
      <c r="J1184" s="247"/>
      <c r="K1184" s="247"/>
      <c r="L1184" s="252"/>
      <c r="M1184" s="253"/>
      <c r="N1184" s="254"/>
      <c r="O1184" s="254"/>
      <c r="P1184" s="254"/>
      <c r="Q1184" s="254"/>
      <c r="R1184" s="254"/>
      <c r="S1184" s="254"/>
      <c r="T1184" s="255"/>
      <c r="U1184" s="14"/>
      <c r="V1184" s="14"/>
      <c r="W1184" s="14"/>
      <c r="X1184" s="14"/>
      <c r="Y1184" s="14"/>
      <c r="Z1184" s="14"/>
      <c r="AA1184" s="14"/>
      <c r="AB1184" s="14"/>
      <c r="AC1184" s="14"/>
      <c r="AD1184" s="14"/>
      <c r="AE1184" s="14"/>
      <c r="AT1184" s="256" t="s">
        <v>245</v>
      </c>
      <c r="AU1184" s="256" t="s">
        <v>85</v>
      </c>
      <c r="AV1184" s="14" t="s">
        <v>85</v>
      </c>
      <c r="AW1184" s="14" t="s">
        <v>37</v>
      </c>
      <c r="AX1184" s="14" t="s">
        <v>76</v>
      </c>
      <c r="AY1184" s="256" t="s">
        <v>235</v>
      </c>
    </row>
    <row r="1185" s="13" customFormat="1">
      <c r="A1185" s="13"/>
      <c r="B1185" s="235"/>
      <c r="C1185" s="236"/>
      <c r="D1185" s="237" t="s">
        <v>245</v>
      </c>
      <c r="E1185" s="238" t="s">
        <v>19</v>
      </c>
      <c r="F1185" s="239" t="s">
        <v>2588</v>
      </c>
      <c r="G1185" s="236"/>
      <c r="H1185" s="238" t="s">
        <v>19</v>
      </c>
      <c r="I1185" s="240"/>
      <c r="J1185" s="236"/>
      <c r="K1185" s="236"/>
      <c r="L1185" s="241"/>
      <c r="M1185" s="242"/>
      <c r="N1185" s="243"/>
      <c r="O1185" s="243"/>
      <c r="P1185" s="243"/>
      <c r="Q1185" s="243"/>
      <c r="R1185" s="243"/>
      <c r="S1185" s="243"/>
      <c r="T1185" s="244"/>
      <c r="U1185" s="13"/>
      <c r="V1185" s="13"/>
      <c r="W1185" s="13"/>
      <c r="X1185" s="13"/>
      <c r="Y1185" s="13"/>
      <c r="Z1185" s="13"/>
      <c r="AA1185" s="13"/>
      <c r="AB1185" s="13"/>
      <c r="AC1185" s="13"/>
      <c r="AD1185" s="13"/>
      <c r="AE1185" s="13"/>
      <c r="AT1185" s="245" t="s">
        <v>245</v>
      </c>
      <c r="AU1185" s="245" t="s">
        <v>85</v>
      </c>
      <c r="AV1185" s="13" t="s">
        <v>83</v>
      </c>
      <c r="AW1185" s="13" t="s">
        <v>37</v>
      </c>
      <c r="AX1185" s="13" t="s">
        <v>76</v>
      </c>
      <c r="AY1185" s="245" t="s">
        <v>235</v>
      </c>
    </row>
    <row r="1186" s="14" customFormat="1">
      <c r="A1186" s="14"/>
      <c r="B1186" s="246"/>
      <c r="C1186" s="247"/>
      <c r="D1186" s="237" t="s">
        <v>245</v>
      </c>
      <c r="E1186" s="248" t="s">
        <v>19</v>
      </c>
      <c r="F1186" s="249" t="s">
        <v>2589</v>
      </c>
      <c r="G1186" s="247"/>
      <c r="H1186" s="250">
        <v>9.984</v>
      </c>
      <c r="I1186" s="251"/>
      <c r="J1186" s="247"/>
      <c r="K1186" s="247"/>
      <c r="L1186" s="252"/>
      <c r="M1186" s="253"/>
      <c r="N1186" s="254"/>
      <c r="O1186" s="254"/>
      <c r="P1186" s="254"/>
      <c r="Q1186" s="254"/>
      <c r="R1186" s="254"/>
      <c r="S1186" s="254"/>
      <c r="T1186" s="255"/>
      <c r="U1186" s="14"/>
      <c r="V1186" s="14"/>
      <c r="W1186" s="14"/>
      <c r="X1186" s="14"/>
      <c r="Y1186" s="14"/>
      <c r="Z1186" s="14"/>
      <c r="AA1186" s="14"/>
      <c r="AB1186" s="14"/>
      <c r="AC1186" s="14"/>
      <c r="AD1186" s="14"/>
      <c r="AE1186" s="14"/>
      <c r="AT1186" s="256" t="s">
        <v>245</v>
      </c>
      <c r="AU1186" s="256" t="s">
        <v>85</v>
      </c>
      <c r="AV1186" s="14" t="s">
        <v>85</v>
      </c>
      <c r="AW1186" s="14" t="s">
        <v>37</v>
      </c>
      <c r="AX1186" s="14" t="s">
        <v>76</v>
      </c>
      <c r="AY1186" s="256" t="s">
        <v>235</v>
      </c>
    </row>
    <row r="1187" s="13" customFormat="1">
      <c r="A1187" s="13"/>
      <c r="B1187" s="235"/>
      <c r="C1187" s="236"/>
      <c r="D1187" s="237" t="s">
        <v>245</v>
      </c>
      <c r="E1187" s="238" t="s">
        <v>19</v>
      </c>
      <c r="F1187" s="239" t="s">
        <v>2590</v>
      </c>
      <c r="G1187" s="236"/>
      <c r="H1187" s="238" t="s">
        <v>19</v>
      </c>
      <c r="I1187" s="240"/>
      <c r="J1187" s="236"/>
      <c r="K1187" s="236"/>
      <c r="L1187" s="241"/>
      <c r="M1187" s="242"/>
      <c r="N1187" s="243"/>
      <c r="O1187" s="243"/>
      <c r="P1187" s="243"/>
      <c r="Q1187" s="243"/>
      <c r="R1187" s="243"/>
      <c r="S1187" s="243"/>
      <c r="T1187" s="244"/>
      <c r="U1187" s="13"/>
      <c r="V1187" s="13"/>
      <c r="W1187" s="13"/>
      <c r="X1187" s="13"/>
      <c r="Y1187" s="13"/>
      <c r="Z1187" s="13"/>
      <c r="AA1187" s="13"/>
      <c r="AB1187" s="13"/>
      <c r="AC1187" s="13"/>
      <c r="AD1187" s="13"/>
      <c r="AE1187" s="13"/>
      <c r="AT1187" s="245" t="s">
        <v>245</v>
      </c>
      <c r="AU1187" s="245" t="s">
        <v>85</v>
      </c>
      <c r="AV1187" s="13" t="s">
        <v>83</v>
      </c>
      <c r="AW1187" s="13" t="s">
        <v>37</v>
      </c>
      <c r="AX1187" s="13" t="s">
        <v>76</v>
      </c>
      <c r="AY1187" s="245" t="s">
        <v>235</v>
      </c>
    </row>
    <row r="1188" s="14" customFormat="1">
      <c r="A1188" s="14"/>
      <c r="B1188" s="246"/>
      <c r="C1188" s="247"/>
      <c r="D1188" s="237" t="s">
        <v>245</v>
      </c>
      <c r="E1188" s="248" t="s">
        <v>19</v>
      </c>
      <c r="F1188" s="249" t="s">
        <v>2591</v>
      </c>
      <c r="G1188" s="247"/>
      <c r="H1188" s="250">
        <v>47.423999999999999</v>
      </c>
      <c r="I1188" s="251"/>
      <c r="J1188" s="247"/>
      <c r="K1188" s="247"/>
      <c r="L1188" s="252"/>
      <c r="M1188" s="253"/>
      <c r="N1188" s="254"/>
      <c r="O1188" s="254"/>
      <c r="P1188" s="254"/>
      <c r="Q1188" s="254"/>
      <c r="R1188" s="254"/>
      <c r="S1188" s="254"/>
      <c r="T1188" s="255"/>
      <c r="U1188" s="14"/>
      <c r="V1188" s="14"/>
      <c r="W1188" s="14"/>
      <c r="X1188" s="14"/>
      <c r="Y1188" s="14"/>
      <c r="Z1188" s="14"/>
      <c r="AA1188" s="14"/>
      <c r="AB1188" s="14"/>
      <c r="AC1188" s="14"/>
      <c r="AD1188" s="14"/>
      <c r="AE1188" s="14"/>
      <c r="AT1188" s="256" t="s">
        <v>245</v>
      </c>
      <c r="AU1188" s="256" t="s">
        <v>85</v>
      </c>
      <c r="AV1188" s="14" t="s">
        <v>85</v>
      </c>
      <c r="AW1188" s="14" t="s">
        <v>37</v>
      </c>
      <c r="AX1188" s="14" t="s">
        <v>76</v>
      </c>
      <c r="AY1188" s="256" t="s">
        <v>235</v>
      </c>
    </row>
    <row r="1189" s="13" customFormat="1">
      <c r="A1189" s="13"/>
      <c r="B1189" s="235"/>
      <c r="C1189" s="236"/>
      <c r="D1189" s="237" t="s">
        <v>245</v>
      </c>
      <c r="E1189" s="238" t="s">
        <v>19</v>
      </c>
      <c r="F1189" s="239" t="s">
        <v>2592</v>
      </c>
      <c r="G1189" s="236"/>
      <c r="H1189" s="238" t="s">
        <v>19</v>
      </c>
      <c r="I1189" s="240"/>
      <c r="J1189" s="236"/>
      <c r="K1189" s="236"/>
      <c r="L1189" s="241"/>
      <c r="M1189" s="242"/>
      <c r="N1189" s="243"/>
      <c r="O1189" s="243"/>
      <c r="P1189" s="243"/>
      <c r="Q1189" s="243"/>
      <c r="R1189" s="243"/>
      <c r="S1189" s="243"/>
      <c r="T1189" s="244"/>
      <c r="U1189" s="13"/>
      <c r="V1189" s="13"/>
      <c r="W1189" s="13"/>
      <c r="X1189" s="13"/>
      <c r="Y1189" s="13"/>
      <c r="Z1189" s="13"/>
      <c r="AA1189" s="13"/>
      <c r="AB1189" s="13"/>
      <c r="AC1189" s="13"/>
      <c r="AD1189" s="13"/>
      <c r="AE1189" s="13"/>
      <c r="AT1189" s="245" t="s">
        <v>245</v>
      </c>
      <c r="AU1189" s="245" t="s">
        <v>85</v>
      </c>
      <c r="AV1189" s="13" t="s">
        <v>83</v>
      </c>
      <c r="AW1189" s="13" t="s">
        <v>37</v>
      </c>
      <c r="AX1189" s="13" t="s">
        <v>76</v>
      </c>
      <c r="AY1189" s="245" t="s">
        <v>235</v>
      </c>
    </row>
    <row r="1190" s="14" customFormat="1">
      <c r="A1190" s="14"/>
      <c r="B1190" s="246"/>
      <c r="C1190" s="247"/>
      <c r="D1190" s="237" t="s">
        <v>245</v>
      </c>
      <c r="E1190" s="248" t="s">
        <v>19</v>
      </c>
      <c r="F1190" s="249" t="s">
        <v>2593</v>
      </c>
      <c r="G1190" s="247"/>
      <c r="H1190" s="250">
        <v>10.33</v>
      </c>
      <c r="I1190" s="251"/>
      <c r="J1190" s="247"/>
      <c r="K1190" s="247"/>
      <c r="L1190" s="252"/>
      <c r="M1190" s="253"/>
      <c r="N1190" s="254"/>
      <c r="O1190" s="254"/>
      <c r="P1190" s="254"/>
      <c r="Q1190" s="254"/>
      <c r="R1190" s="254"/>
      <c r="S1190" s="254"/>
      <c r="T1190" s="255"/>
      <c r="U1190" s="14"/>
      <c r="V1190" s="14"/>
      <c r="W1190" s="14"/>
      <c r="X1190" s="14"/>
      <c r="Y1190" s="14"/>
      <c r="Z1190" s="14"/>
      <c r="AA1190" s="14"/>
      <c r="AB1190" s="14"/>
      <c r="AC1190" s="14"/>
      <c r="AD1190" s="14"/>
      <c r="AE1190" s="14"/>
      <c r="AT1190" s="256" t="s">
        <v>245</v>
      </c>
      <c r="AU1190" s="256" t="s">
        <v>85</v>
      </c>
      <c r="AV1190" s="14" t="s">
        <v>85</v>
      </c>
      <c r="AW1190" s="14" t="s">
        <v>37</v>
      </c>
      <c r="AX1190" s="14" t="s">
        <v>76</v>
      </c>
      <c r="AY1190" s="256" t="s">
        <v>235</v>
      </c>
    </row>
    <row r="1191" s="13" customFormat="1">
      <c r="A1191" s="13"/>
      <c r="B1191" s="235"/>
      <c r="C1191" s="236"/>
      <c r="D1191" s="237" t="s">
        <v>245</v>
      </c>
      <c r="E1191" s="238" t="s">
        <v>19</v>
      </c>
      <c r="F1191" s="239" t="s">
        <v>2592</v>
      </c>
      <c r="G1191" s="236"/>
      <c r="H1191" s="238" t="s">
        <v>19</v>
      </c>
      <c r="I1191" s="240"/>
      <c r="J1191" s="236"/>
      <c r="K1191" s="236"/>
      <c r="L1191" s="241"/>
      <c r="M1191" s="242"/>
      <c r="N1191" s="243"/>
      <c r="O1191" s="243"/>
      <c r="P1191" s="243"/>
      <c r="Q1191" s="243"/>
      <c r="R1191" s="243"/>
      <c r="S1191" s="243"/>
      <c r="T1191" s="244"/>
      <c r="U1191" s="13"/>
      <c r="V1191" s="13"/>
      <c r="W1191" s="13"/>
      <c r="X1191" s="13"/>
      <c r="Y1191" s="13"/>
      <c r="Z1191" s="13"/>
      <c r="AA1191" s="13"/>
      <c r="AB1191" s="13"/>
      <c r="AC1191" s="13"/>
      <c r="AD1191" s="13"/>
      <c r="AE1191" s="13"/>
      <c r="AT1191" s="245" t="s">
        <v>245</v>
      </c>
      <c r="AU1191" s="245" t="s">
        <v>85</v>
      </c>
      <c r="AV1191" s="13" t="s">
        <v>83</v>
      </c>
      <c r="AW1191" s="13" t="s">
        <v>37</v>
      </c>
      <c r="AX1191" s="13" t="s">
        <v>76</v>
      </c>
      <c r="AY1191" s="245" t="s">
        <v>235</v>
      </c>
    </row>
    <row r="1192" s="14" customFormat="1">
      <c r="A1192" s="14"/>
      <c r="B1192" s="246"/>
      <c r="C1192" s="247"/>
      <c r="D1192" s="237" t="s">
        <v>245</v>
      </c>
      <c r="E1192" s="248" t="s">
        <v>19</v>
      </c>
      <c r="F1192" s="249" t="s">
        <v>2594</v>
      </c>
      <c r="G1192" s="247"/>
      <c r="H1192" s="250">
        <v>20.657</v>
      </c>
      <c r="I1192" s="251"/>
      <c r="J1192" s="247"/>
      <c r="K1192" s="247"/>
      <c r="L1192" s="252"/>
      <c r="M1192" s="253"/>
      <c r="N1192" s="254"/>
      <c r="O1192" s="254"/>
      <c r="P1192" s="254"/>
      <c r="Q1192" s="254"/>
      <c r="R1192" s="254"/>
      <c r="S1192" s="254"/>
      <c r="T1192" s="255"/>
      <c r="U1192" s="14"/>
      <c r="V1192" s="14"/>
      <c r="W1192" s="14"/>
      <c r="X1192" s="14"/>
      <c r="Y1192" s="14"/>
      <c r="Z1192" s="14"/>
      <c r="AA1192" s="14"/>
      <c r="AB1192" s="14"/>
      <c r="AC1192" s="14"/>
      <c r="AD1192" s="14"/>
      <c r="AE1192" s="14"/>
      <c r="AT1192" s="256" t="s">
        <v>245</v>
      </c>
      <c r="AU1192" s="256" t="s">
        <v>85</v>
      </c>
      <c r="AV1192" s="14" t="s">
        <v>85</v>
      </c>
      <c r="AW1192" s="14" t="s">
        <v>37</v>
      </c>
      <c r="AX1192" s="14" t="s">
        <v>76</v>
      </c>
      <c r="AY1192" s="256" t="s">
        <v>235</v>
      </c>
    </row>
    <row r="1193" s="13" customFormat="1">
      <c r="A1193" s="13"/>
      <c r="B1193" s="235"/>
      <c r="C1193" s="236"/>
      <c r="D1193" s="237" t="s">
        <v>245</v>
      </c>
      <c r="E1193" s="238" t="s">
        <v>19</v>
      </c>
      <c r="F1193" s="239" t="s">
        <v>2595</v>
      </c>
      <c r="G1193" s="236"/>
      <c r="H1193" s="238" t="s">
        <v>19</v>
      </c>
      <c r="I1193" s="240"/>
      <c r="J1193" s="236"/>
      <c r="K1193" s="236"/>
      <c r="L1193" s="241"/>
      <c r="M1193" s="242"/>
      <c r="N1193" s="243"/>
      <c r="O1193" s="243"/>
      <c r="P1193" s="243"/>
      <c r="Q1193" s="243"/>
      <c r="R1193" s="243"/>
      <c r="S1193" s="243"/>
      <c r="T1193" s="244"/>
      <c r="U1193" s="13"/>
      <c r="V1193" s="13"/>
      <c r="W1193" s="13"/>
      <c r="X1193" s="13"/>
      <c r="Y1193" s="13"/>
      <c r="Z1193" s="13"/>
      <c r="AA1193" s="13"/>
      <c r="AB1193" s="13"/>
      <c r="AC1193" s="13"/>
      <c r="AD1193" s="13"/>
      <c r="AE1193" s="13"/>
      <c r="AT1193" s="245" t="s">
        <v>245</v>
      </c>
      <c r="AU1193" s="245" t="s">
        <v>85</v>
      </c>
      <c r="AV1193" s="13" t="s">
        <v>83</v>
      </c>
      <c r="AW1193" s="13" t="s">
        <v>37</v>
      </c>
      <c r="AX1193" s="13" t="s">
        <v>76</v>
      </c>
      <c r="AY1193" s="245" t="s">
        <v>235</v>
      </c>
    </row>
    <row r="1194" s="14" customFormat="1">
      <c r="A1194" s="14"/>
      <c r="B1194" s="246"/>
      <c r="C1194" s="247"/>
      <c r="D1194" s="237" t="s">
        <v>245</v>
      </c>
      <c r="E1194" s="248" t="s">
        <v>19</v>
      </c>
      <c r="F1194" s="249" t="s">
        <v>2572</v>
      </c>
      <c r="G1194" s="247"/>
      <c r="H1194" s="250">
        <v>10.872</v>
      </c>
      <c r="I1194" s="251"/>
      <c r="J1194" s="247"/>
      <c r="K1194" s="247"/>
      <c r="L1194" s="252"/>
      <c r="M1194" s="253"/>
      <c r="N1194" s="254"/>
      <c r="O1194" s="254"/>
      <c r="P1194" s="254"/>
      <c r="Q1194" s="254"/>
      <c r="R1194" s="254"/>
      <c r="S1194" s="254"/>
      <c r="T1194" s="255"/>
      <c r="U1194" s="14"/>
      <c r="V1194" s="14"/>
      <c r="W1194" s="14"/>
      <c r="X1194" s="14"/>
      <c r="Y1194" s="14"/>
      <c r="Z1194" s="14"/>
      <c r="AA1194" s="14"/>
      <c r="AB1194" s="14"/>
      <c r="AC1194" s="14"/>
      <c r="AD1194" s="14"/>
      <c r="AE1194" s="14"/>
      <c r="AT1194" s="256" t="s">
        <v>245</v>
      </c>
      <c r="AU1194" s="256" t="s">
        <v>85</v>
      </c>
      <c r="AV1194" s="14" t="s">
        <v>85</v>
      </c>
      <c r="AW1194" s="14" t="s">
        <v>37</v>
      </c>
      <c r="AX1194" s="14" t="s">
        <v>76</v>
      </c>
      <c r="AY1194" s="256" t="s">
        <v>235</v>
      </c>
    </row>
    <row r="1195" s="13" customFormat="1">
      <c r="A1195" s="13"/>
      <c r="B1195" s="235"/>
      <c r="C1195" s="236"/>
      <c r="D1195" s="237" t="s">
        <v>245</v>
      </c>
      <c r="E1195" s="238" t="s">
        <v>19</v>
      </c>
      <c r="F1195" s="239" t="s">
        <v>2596</v>
      </c>
      <c r="G1195" s="236"/>
      <c r="H1195" s="238" t="s">
        <v>19</v>
      </c>
      <c r="I1195" s="240"/>
      <c r="J1195" s="236"/>
      <c r="K1195" s="236"/>
      <c r="L1195" s="241"/>
      <c r="M1195" s="242"/>
      <c r="N1195" s="243"/>
      <c r="O1195" s="243"/>
      <c r="P1195" s="243"/>
      <c r="Q1195" s="243"/>
      <c r="R1195" s="243"/>
      <c r="S1195" s="243"/>
      <c r="T1195" s="244"/>
      <c r="U1195" s="13"/>
      <c r="V1195" s="13"/>
      <c r="W1195" s="13"/>
      <c r="X1195" s="13"/>
      <c r="Y1195" s="13"/>
      <c r="Z1195" s="13"/>
      <c r="AA1195" s="13"/>
      <c r="AB1195" s="13"/>
      <c r="AC1195" s="13"/>
      <c r="AD1195" s="13"/>
      <c r="AE1195" s="13"/>
      <c r="AT1195" s="245" t="s">
        <v>245</v>
      </c>
      <c r="AU1195" s="245" t="s">
        <v>85</v>
      </c>
      <c r="AV1195" s="13" t="s">
        <v>83</v>
      </c>
      <c r="AW1195" s="13" t="s">
        <v>37</v>
      </c>
      <c r="AX1195" s="13" t="s">
        <v>76</v>
      </c>
      <c r="AY1195" s="245" t="s">
        <v>235</v>
      </c>
    </row>
    <row r="1196" s="14" customFormat="1">
      <c r="A1196" s="14"/>
      <c r="B1196" s="246"/>
      <c r="C1196" s="247"/>
      <c r="D1196" s="237" t="s">
        <v>245</v>
      </c>
      <c r="E1196" s="248" t="s">
        <v>19</v>
      </c>
      <c r="F1196" s="249" t="s">
        <v>2597</v>
      </c>
      <c r="G1196" s="247"/>
      <c r="H1196" s="250">
        <v>10.994</v>
      </c>
      <c r="I1196" s="251"/>
      <c r="J1196" s="247"/>
      <c r="K1196" s="247"/>
      <c r="L1196" s="252"/>
      <c r="M1196" s="253"/>
      <c r="N1196" s="254"/>
      <c r="O1196" s="254"/>
      <c r="P1196" s="254"/>
      <c r="Q1196" s="254"/>
      <c r="R1196" s="254"/>
      <c r="S1196" s="254"/>
      <c r="T1196" s="255"/>
      <c r="U1196" s="14"/>
      <c r="V1196" s="14"/>
      <c r="W1196" s="14"/>
      <c r="X1196" s="14"/>
      <c r="Y1196" s="14"/>
      <c r="Z1196" s="14"/>
      <c r="AA1196" s="14"/>
      <c r="AB1196" s="14"/>
      <c r="AC1196" s="14"/>
      <c r="AD1196" s="14"/>
      <c r="AE1196" s="14"/>
      <c r="AT1196" s="256" t="s">
        <v>245</v>
      </c>
      <c r="AU1196" s="256" t="s">
        <v>85</v>
      </c>
      <c r="AV1196" s="14" t="s">
        <v>85</v>
      </c>
      <c r="AW1196" s="14" t="s">
        <v>37</v>
      </c>
      <c r="AX1196" s="14" t="s">
        <v>76</v>
      </c>
      <c r="AY1196" s="256" t="s">
        <v>235</v>
      </c>
    </row>
    <row r="1197" s="13" customFormat="1">
      <c r="A1197" s="13"/>
      <c r="B1197" s="235"/>
      <c r="C1197" s="236"/>
      <c r="D1197" s="237" t="s">
        <v>245</v>
      </c>
      <c r="E1197" s="238" t="s">
        <v>19</v>
      </c>
      <c r="F1197" s="239" t="s">
        <v>2598</v>
      </c>
      <c r="G1197" s="236"/>
      <c r="H1197" s="238" t="s">
        <v>19</v>
      </c>
      <c r="I1197" s="240"/>
      <c r="J1197" s="236"/>
      <c r="K1197" s="236"/>
      <c r="L1197" s="241"/>
      <c r="M1197" s="242"/>
      <c r="N1197" s="243"/>
      <c r="O1197" s="243"/>
      <c r="P1197" s="243"/>
      <c r="Q1197" s="243"/>
      <c r="R1197" s="243"/>
      <c r="S1197" s="243"/>
      <c r="T1197" s="244"/>
      <c r="U1197" s="13"/>
      <c r="V1197" s="13"/>
      <c r="W1197" s="13"/>
      <c r="X1197" s="13"/>
      <c r="Y1197" s="13"/>
      <c r="Z1197" s="13"/>
      <c r="AA1197" s="13"/>
      <c r="AB1197" s="13"/>
      <c r="AC1197" s="13"/>
      <c r="AD1197" s="13"/>
      <c r="AE1197" s="13"/>
      <c r="AT1197" s="245" t="s">
        <v>245</v>
      </c>
      <c r="AU1197" s="245" t="s">
        <v>85</v>
      </c>
      <c r="AV1197" s="13" t="s">
        <v>83</v>
      </c>
      <c r="AW1197" s="13" t="s">
        <v>37</v>
      </c>
      <c r="AX1197" s="13" t="s">
        <v>76</v>
      </c>
      <c r="AY1197" s="245" t="s">
        <v>235</v>
      </c>
    </row>
    <row r="1198" s="14" customFormat="1">
      <c r="A1198" s="14"/>
      <c r="B1198" s="246"/>
      <c r="C1198" s="247"/>
      <c r="D1198" s="237" t="s">
        <v>245</v>
      </c>
      <c r="E1198" s="248" t="s">
        <v>19</v>
      </c>
      <c r="F1198" s="249" t="s">
        <v>2599</v>
      </c>
      <c r="G1198" s="247"/>
      <c r="H1198" s="250">
        <v>11.961</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245</v>
      </c>
      <c r="AU1198" s="256" t="s">
        <v>85</v>
      </c>
      <c r="AV1198" s="14" t="s">
        <v>85</v>
      </c>
      <c r="AW1198" s="14" t="s">
        <v>37</v>
      </c>
      <c r="AX1198" s="14" t="s">
        <v>76</v>
      </c>
      <c r="AY1198" s="256" t="s">
        <v>235</v>
      </c>
    </row>
    <row r="1199" s="13" customFormat="1">
      <c r="A1199" s="13"/>
      <c r="B1199" s="235"/>
      <c r="C1199" s="236"/>
      <c r="D1199" s="237" t="s">
        <v>245</v>
      </c>
      <c r="E1199" s="238" t="s">
        <v>19</v>
      </c>
      <c r="F1199" s="239" t="s">
        <v>2600</v>
      </c>
      <c r="G1199" s="236"/>
      <c r="H1199" s="238" t="s">
        <v>19</v>
      </c>
      <c r="I1199" s="240"/>
      <c r="J1199" s="236"/>
      <c r="K1199" s="236"/>
      <c r="L1199" s="241"/>
      <c r="M1199" s="242"/>
      <c r="N1199" s="243"/>
      <c r="O1199" s="243"/>
      <c r="P1199" s="243"/>
      <c r="Q1199" s="243"/>
      <c r="R1199" s="243"/>
      <c r="S1199" s="243"/>
      <c r="T1199" s="244"/>
      <c r="U1199" s="13"/>
      <c r="V1199" s="13"/>
      <c r="W1199" s="13"/>
      <c r="X1199" s="13"/>
      <c r="Y1199" s="13"/>
      <c r="Z1199" s="13"/>
      <c r="AA1199" s="13"/>
      <c r="AB1199" s="13"/>
      <c r="AC1199" s="13"/>
      <c r="AD1199" s="13"/>
      <c r="AE1199" s="13"/>
      <c r="AT1199" s="245" t="s">
        <v>245</v>
      </c>
      <c r="AU1199" s="245" t="s">
        <v>85</v>
      </c>
      <c r="AV1199" s="13" t="s">
        <v>83</v>
      </c>
      <c r="AW1199" s="13" t="s">
        <v>37</v>
      </c>
      <c r="AX1199" s="13" t="s">
        <v>76</v>
      </c>
      <c r="AY1199" s="245" t="s">
        <v>235</v>
      </c>
    </row>
    <row r="1200" s="14" customFormat="1">
      <c r="A1200" s="14"/>
      <c r="B1200" s="246"/>
      <c r="C1200" s="247"/>
      <c r="D1200" s="237" t="s">
        <v>245</v>
      </c>
      <c r="E1200" s="248" t="s">
        <v>19</v>
      </c>
      <c r="F1200" s="249" t="s">
        <v>2601</v>
      </c>
      <c r="G1200" s="247"/>
      <c r="H1200" s="250">
        <v>12.122</v>
      </c>
      <c r="I1200" s="251"/>
      <c r="J1200" s="247"/>
      <c r="K1200" s="247"/>
      <c r="L1200" s="252"/>
      <c r="M1200" s="253"/>
      <c r="N1200" s="254"/>
      <c r="O1200" s="254"/>
      <c r="P1200" s="254"/>
      <c r="Q1200" s="254"/>
      <c r="R1200" s="254"/>
      <c r="S1200" s="254"/>
      <c r="T1200" s="255"/>
      <c r="U1200" s="14"/>
      <c r="V1200" s="14"/>
      <c r="W1200" s="14"/>
      <c r="X1200" s="14"/>
      <c r="Y1200" s="14"/>
      <c r="Z1200" s="14"/>
      <c r="AA1200" s="14"/>
      <c r="AB1200" s="14"/>
      <c r="AC1200" s="14"/>
      <c r="AD1200" s="14"/>
      <c r="AE1200" s="14"/>
      <c r="AT1200" s="256" t="s">
        <v>245</v>
      </c>
      <c r="AU1200" s="256" t="s">
        <v>85</v>
      </c>
      <c r="AV1200" s="14" t="s">
        <v>85</v>
      </c>
      <c r="AW1200" s="14" t="s">
        <v>37</v>
      </c>
      <c r="AX1200" s="14" t="s">
        <v>76</v>
      </c>
      <c r="AY1200" s="256" t="s">
        <v>235</v>
      </c>
    </row>
    <row r="1201" s="13" customFormat="1">
      <c r="A1201" s="13"/>
      <c r="B1201" s="235"/>
      <c r="C1201" s="236"/>
      <c r="D1201" s="237" t="s">
        <v>245</v>
      </c>
      <c r="E1201" s="238" t="s">
        <v>19</v>
      </c>
      <c r="F1201" s="239" t="s">
        <v>2602</v>
      </c>
      <c r="G1201" s="236"/>
      <c r="H1201" s="238" t="s">
        <v>19</v>
      </c>
      <c r="I1201" s="240"/>
      <c r="J1201" s="236"/>
      <c r="K1201" s="236"/>
      <c r="L1201" s="241"/>
      <c r="M1201" s="242"/>
      <c r="N1201" s="243"/>
      <c r="O1201" s="243"/>
      <c r="P1201" s="243"/>
      <c r="Q1201" s="243"/>
      <c r="R1201" s="243"/>
      <c r="S1201" s="243"/>
      <c r="T1201" s="244"/>
      <c r="U1201" s="13"/>
      <c r="V1201" s="13"/>
      <c r="W1201" s="13"/>
      <c r="X1201" s="13"/>
      <c r="Y1201" s="13"/>
      <c r="Z1201" s="13"/>
      <c r="AA1201" s="13"/>
      <c r="AB1201" s="13"/>
      <c r="AC1201" s="13"/>
      <c r="AD1201" s="13"/>
      <c r="AE1201" s="13"/>
      <c r="AT1201" s="245" t="s">
        <v>245</v>
      </c>
      <c r="AU1201" s="245" t="s">
        <v>85</v>
      </c>
      <c r="AV1201" s="13" t="s">
        <v>83</v>
      </c>
      <c r="AW1201" s="13" t="s">
        <v>37</v>
      </c>
      <c r="AX1201" s="13" t="s">
        <v>76</v>
      </c>
      <c r="AY1201" s="245" t="s">
        <v>235</v>
      </c>
    </row>
    <row r="1202" s="14" customFormat="1">
      <c r="A1202" s="14"/>
      <c r="B1202" s="246"/>
      <c r="C1202" s="247"/>
      <c r="D1202" s="237" t="s">
        <v>245</v>
      </c>
      <c r="E1202" s="248" t="s">
        <v>19</v>
      </c>
      <c r="F1202" s="249" t="s">
        <v>2603</v>
      </c>
      <c r="G1202" s="247"/>
      <c r="H1202" s="250">
        <v>4.173</v>
      </c>
      <c r="I1202" s="251"/>
      <c r="J1202" s="247"/>
      <c r="K1202" s="247"/>
      <c r="L1202" s="252"/>
      <c r="M1202" s="253"/>
      <c r="N1202" s="254"/>
      <c r="O1202" s="254"/>
      <c r="P1202" s="254"/>
      <c r="Q1202" s="254"/>
      <c r="R1202" s="254"/>
      <c r="S1202" s="254"/>
      <c r="T1202" s="255"/>
      <c r="U1202" s="14"/>
      <c r="V1202" s="14"/>
      <c r="W1202" s="14"/>
      <c r="X1202" s="14"/>
      <c r="Y1202" s="14"/>
      <c r="Z1202" s="14"/>
      <c r="AA1202" s="14"/>
      <c r="AB1202" s="14"/>
      <c r="AC1202" s="14"/>
      <c r="AD1202" s="14"/>
      <c r="AE1202" s="14"/>
      <c r="AT1202" s="256" t="s">
        <v>245</v>
      </c>
      <c r="AU1202" s="256" t="s">
        <v>85</v>
      </c>
      <c r="AV1202" s="14" t="s">
        <v>85</v>
      </c>
      <c r="AW1202" s="14" t="s">
        <v>37</v>
      </c>
      <c r="AX1202" s="14" t="s">
        <v>76</v>
      </c>
      <c r="AY1202" s="256" t="s">
        <v>235</v>
      </c>
    </row>
    <row r="1203" s="13" customFormat="1">
      <c r="A1203" s="13"/>
      <c r="B1203" s="235"/>
      <c r="C1203" s="236"/>
      <c r="D1203" s="237" t="s">
        <v>245</v>
      </c>
      <c r="E1203" s="238" t="s">
        <v>19</v>
      </c>
      <c r="F1203" s="239" t="s">
        <v>2604</v>
      </c>
      <c r="G1203" s="236"/>
      <c r="H1203" s="238" t="s">
        <v>19</v>
      </c>
      <c r="I1203" s="240"/>
      <c r="J1203" s="236"/>
      <c r="K1203" s="236"/>
      <c r="L1203" s="241"/>
      <c r="M1203" s="242"/>
      <c r="N1203" s="243"/>
      <c r="O1203" s="243"/>
      <c r="P1203" s="243"/>
      <c r="Q1203" s="243"/>
      <c r="R1203" s="243"/>
      <c r="S1203" s="243"/>
      <c r="T1203" s="244"/>
      <c r="U1203" s="13"/>
      <c r="V1203" s="13"/>
      <c r="W1203" s="13"/>
      <c r="X1203" s="13"/>
      <c r="Y1203" s="13"/>
      <c r="Z1203" s="13"/>
      <c r="AA1203" s="13"/>
      <c r="AB1203" s="13"/>
      <c r="AC1203" s="13"/>
      <c r="AD1203" s="13"/>
      <c r="AE1203" s="13"/>
      <c r="AT1203" s="245" t="s">
        <v>245</v>
      </c>
      <c r="AU1203" s="245" t="s">
        <v>85</v>
      </c>
      <c r="AV1203" s="13" t="s">
        <v>83</v>
      </c>
      <c r="AW1203" s="13" t="s">
        <v>37</v>
      </c>
      <c r="AX1203" s="13" t="s">
        <v>76</v>
      </c>
      <c r="AY1203" s="245" t="s">
        <v>235</v>
      </c>
    </row>
    <row r="1204" s="14" customFormat="1">
      <c r="A1204" s="14"/>
      <c r="B1204" s="246"/>
      <c r="C1204" s="247"/>
      <c r="D1204" s="237" t="s">
        <v>245</v>
      </c>
      <c r="E1204" s="248" t="s">
        <v>19</v>
      </c>
      <c r="F1204" s="249" t="s">
        <v>2605</v>
      </c>
      <c r="G1204" s="247"/>
      <c r="H1204" s="250">
        <v>18.719999999999999</v>
      </c>
      <c r="I1204" s="251"/>
      <c r="J1204" s="247"/>
      <c r="K1204" s="247"/>
      <c r="L1204" s="252"/>
      <c r="M1204" s="253"/>
      <c r="N1204" s="254"/>
      <c r="O1204" s="254"/>
      <c r="P1204" s="254"/>
      <c r="Q1204" s="254"/>
      <c r="R1204" s="254"/>
      <c r="S1204" s="254"/>
      <c r="T1204" s="255"/>
      <c r="U1204" s="14"/>
      <c r="V1204" s="14"/>
      <c r="W1204" s="14"/>
      <c r="X1204" s="14"/>
      <c r="Y1204" s="14"/>
      <c r="Z1204" s="14"/>
      <c r="AA1204" s="14"/>
      <c r="AB1204" s="14"/>
      <c r="AC1204" s="14"/>
      <c r="AD1204" s="14"/>
      <c r="AE1204" s="14"/>
      <c r="AT1204" s="256" t="s">
        <v>245</v>
      </c>
      <c r="AU1204" s="256" t="s">
        <v>85</v>
      </c>
      <c r="AV1204" s="14" t="s">
        <v>85</v>
      </c>
      <c r="AW1204" s="14" t="s">
        <v>37</v>
      </c>
      <c r="AX1204" s="14" t="s">
        <v>76</v>
      </c>
      <c r="AY1204" s="256" t="s">
        <v>235</v>
      </c>
    </row>
    <row r="1205" s="13" customFormat="1">
      <c r="A1205" s="13"/>
      <c r="B1205" s="235"/>
      <c r="C1205" s="236"/>
      <c r="D1205" s="237" t="s">
        <v>245</v>
      </c>
      <c r="E1205" s="238" t="s">
        <v>19</v>
      </c>
      <c r="F1205" s="239" t="s">
        <v>2606</v>
      </c>
      <c r="G1205" s="236"/>
      <c r="H1205" s="238" t="s">
        <v>19</v>
      </c>
      <c r="I1205" s="240"/>
      <c r="J1205" s="236"/>
      <c r="K1205" s="236"/>
      <c r="L1205" s="241"/>
      <c r="M1205" s="242"/>
      <c r="N1205" s="243"/>
      <c r="O1205" s="243"/>
      <c r="P1205" s="243"/>
      <c r="Q1205" s="243"/>
      <c r="R1205" s="243"/>
      <c r="S1205" s="243"/>
      <c r="T1205" s="244"/>
      <c r="U1205" s="13"/>
      <c r="V1205" s="13"/>
      <c r="W1205" s="13"/>
      <c r="X1205" s="13"/>
      <c r="Y1205" s="13"/>
      <c r="Z1205" s="13"/>
      <c r="AA1205" s="13"/>
      <c r="AB1205" s="13"/>
      <c r="AC1205" s="13"/>
      <c r="AD1205" s="13"/>
      <c r="AE1205" s="13"/>
      <c r="AT1205" s="245" t="s">
        <v>245</v>
      </c>
      <c r="AU1205" s="245" t="s">
        <v>85</v>
      </c>
      <c r="AV1205" s="13" t="s">
        <v>83</v>
      </c>
      <c r="AW1205" s="13" t="s">
        <v>37</v>
      </c>
      <c r="AX1205" s="13" t="s">
        <v>76</v>
      </c>
      <c r="AY1205" s="245" t="s">
        <v>235</v>
      </c>
    </row>
    <row r="1206" s="14" customFormat="1">
      <c r="A1206" s="14"/>
      <c r="B1206" s="246"/>
      <c r="C1206" s="247"/>
      <c r="D1206" s="237" t="s">
        <v>245</v>
      </c>
      <c r="E1206" s="248" t="s">
        <v>19</v>
      </c>
      <c r="F1206" s="249" t="s">
        <v>2607</v>
      </c>
      <c r="G1206" s="247"/>
      <c r="H1206" s="250">
        <v>23.713999999999999</v>
      </c>
      <c r="I1206" s="251"/>
      <c r="J1206" s="247"/>
      <c r="K1206" s="247"/>
      <c r="L1206" s="252"/>
      <c r="M1206" s="253"/>
      <c r="N1206" s="254"/>
      <c r="O1206" s="254"/>
      <c r="P1206" s="254"/>
      <c r="Q1206" s="254"/>
      <c r="R1206" s="254"/>
      <c r="S1206" s="254"/>
      <c r="T1206" s="255"/>
      <c r="U1206" s="14"/>
      <c r="V1206" s="14"/>
      <c r="W1206" s="14"/>
      <c r="X1206" s="14"/>
      <c r="Y1206" s="14"/>
      <c r="Z1206" s="14"/>
      <c r="AA1206" s="14"/>
      <c r="AB1206" s="14"/>
      <c r="AC1206" s="14"/>
      <c r="AD1206" s="14"/>
      <c r="AE1206" s="14"/>
      <c r="AT1206" s="256" t="s">
        <v>245</v>
      </c>
      <c r="AU1206" s="256" t="s">
        <v>85</v>
      </c>
      <c r="AV1206" s="14" t="s">
        <v>85</v>
      </c>
      <c r="AW1206" s="14" t="s">
        <v>37</v>
      </c>
      <c r="AX1206" s="14" t="s">
        <v>76</v>
      </c>
      <c r="AY1206" s="256" t="s">
        <v>235</v>
      </c>
    </row>
    <row r="1207" s="13" customFormat="1">
      <c r="A1207" s="13"/>
      <c r="B1207" s="235"/>
      <c r="C1207" s="236"/>
      <c r="D1207" s="237" t="s">
        <v>245</v>
      </c>
      <c r="E1207" s="238" t="s">
        <v>19</v>
      </c>
      <c r="F1207" s="239" t="s">
        <v>2608</v>
      </c>
      <c r="G1207" s="236"/>
      <c r="H1207" s="238" t="s">
        <v>19</v>
      </c>
      <c r="I1207" s="240"/>
      <c r="J1207" s="236"/>
      <c r="K1207" s="236"/>
      <c r="L1207" s="241"/>
      <c r="M1207" s="242"/>
      <c r="N1207" s="243"/>
      <c r="O1207" s="243"/>
      <c r="P1207" s="243"/>
      <c r="Q1207" s="243"/>
      <c r="R1207" s="243"/>
      <c r="S1207" s="243"/>
      <c r="T1207" s="244"/>
      <c r="U1207" s="13"/>
      <c r="V1207" s="13"/>
      <c r="W1207" s="13"/>
      <c r="X1207" s="13"/>
      <c r="Y1207" s="13"/>
      <c r="Z1207" s="13"/>
      <c r="AA1207" s="13"/>
      <c r="AB1207" s="13"/>
      <c r="AC1207" s="13"/>
      <c r="AD1207" s="13"/>
      <c r="AE1207" s="13"/>
      <c r="AT1207" s="245" t="s">
        <v>245</v>
      </c>
      <c r="AU1207" s="245" t="s">
        <v>85</v>
      </c>
      <c r="AV1207" s="13" t="s">
        <v>83</v>
      </c>
      <c r="AW1207" s="13" t="s">
        <v>37</v>
      </c>
      <c r="AX1207" s="13" t="s">
        <v>76</v>
      </c>
      <c r="AY1207" s="245" t="s">
        <v>235</v>
      </c>
    </row>
    <row r="1208" s="14" customFormat="1">
      <c r="A1208" s="14"/>
      <c r="B1208" s="246"/>
      <c r="C1208" s="247"/>
      <c r="D1208" s="237" t="s">
        <v>245</v>
      </c>
      <c r="E1208" s="248" t="s">
        <v>19</v>
      </c>
      <c r="F1208" s="249" t="s">
        <v>2609</v>
      </c>
      <c r="G1208" s="247"/>
      <c r="H1208" s="250">
        <v>9.4930000000000003</v>
      </c>
      <c r="I1208" s="251"/>
      <c r="J1208" s="247"/>
      <c r="K1208" s="247"/>
      <c r="L1208" s="252"/>
      <c r="M1208" s="253"/>
      <c r="N1208" s="254"/>
      <c r="O1208" s="254"/>
      <c r="P1208" s="254"/>
      <c r="Q1208" s="254"/>
      <c r="R1208" s="254"/>
      <c r="S1208" s="254"/>
      <c r="T1208" s="255"/>
      <c r="U1208" s="14"/>
      <c r="V1208" s="14"/>
      <c r="W1208" s="14"/>
      <c r="X1208" s="14"/>
      <c r="Y1208" s="14"/>
      <c r="Z1208" s="14"/>
      <c r="AA1208" s="14"/>
      <c r="AB1208" s="14"/>
      <c r="AC1208" s="14"/>
      <c r="AD1208" s="14"/>
      <c r="AE1208" s="14"/>
      <c r="AT1208" s="256" t="s">
        <v>245</v>
      </c>
      <c r="AU1208" s="256" t="s">
        <v>85</v>
      </c>
      <c r="AV1208" s="14" t="s">
        <v>85</v>
      </c>
      <c r="AW1208" s="14" t="s">
        <v>37</v>
      </c>
      <c r="AX1208" s="14" t="s">
        <v>76</v>
      </c>
      <c r="AY1208" s="256" t="s">
        <v>235</v>
      </c>
    </row>
    <row r="1209" s="13" customFormat="1">
      <c r="A1209" s="13"/>
      <c r="B1209" s="235"/>
      <c r="C1209" s="236"/>
      <c r="D1209" s="237" t="s">
        <v>245</v>
      </c>
      <c r="E1209" s="238" t="s">
        <v>19</v>
      </c>
      <c r="F1209" s="239" t="s">
        <v>2610</v>
      </c>
      <c r="G1209" s="236"/>
      <c r="H1209" s="238" t="s">
        <v>19</v>
      </c>
      <c r="I1209" s="240"/>
      <c r="J1209" s="236"/>
      <c r="K1209" s="236"/>
      <c r="L1209" s="241"/>
      <c r="M1209" s="242"/>
      <c r="N1209" s="243"/>
      <c r="O1209" s="243"/>
      <c r="P1209" s="243"/>
      <c r="Q1209" s="243"/>
      <c r="R1209" s="243"/>
      <c r="S1209" s="243"/>
      <c r="T1209" s="244"/>
      <c r="U1209" s="13"/>
      <c r="V1209" s="13"/>
      <c r="W1209" s="13"/>
      <c r="X1209" s="13"/>
      <c r="Y1209" s="13"/>
      <c r="Z1209" s="13"/>
      <c r="AA1209" s="13"/>
      <c r="AB1209" s="13"/>
      <c r="AC1209" s="13"/>
      <c r="AD1209" s="13"/>
      <c r="AE1209" s="13"/>
      <c r="AT1209" s="245" t="s">
        <v>245</v>
      </c>
      <c r="AU1209" s="245" t="s">
        <v>85</v>
      </c>
      <c r="AV1209" s="13" t="s">
        <v>83</v>
      </c>
      <c r="AW1209" s="13" t="s">
        <v>37</v>
      </c>
      <c r="AX1209" s="13" t="s">
        <v>76</v>
      </c>
      <c r="AY1209" s="245" t="s">
        <v>235</v>
      </c>
    </row>
    <row r="1210" s="13" customFormat="1">
      <c r="A1210" s="13"/>
      <c r="B1210" s="235"/>
      <c r="C1210" s="236"/>
      <c r="D1210" s="237" t="s">
        <v>245</v>
      </c>
      <c r="E1210" s="238" t="s">
        <v>19</v>
      </c>
      <c r="F1210" s="239" t="s">
        <v>2611</v>
      </c>
      <c r="G1210" s="236"/>
      <c r="H1210" s="238" t="s">
        <v>19</v>
      </c>
      <c r="I1210" s="240"/>
      <c r="J1210" s="236"/>
      <c r="K1210" s="236"/>
      <c r="L1210" s="241"/>
      <c r="M1210" s="242"/>
      <c r="N1210" s="243"/>
      <c r="O1210" s="243"/>
      <c r="P1210" s="243"/>
      <c r="Q1210" s="243"/>
      <c r="R1210" s="243"/>
      <c r="S1210" s="243"/>
      <c r="T1210" s="244"/>
      <c r="U1210" s="13"/>
      <c r="V1210" s="13"/>
      <c r="W1210" s="13"/>
      <c r="X1210" s="13"/>
      <c r="Y1210" s="13"/>
      <c r="Z1210" s="13"/>
      <c r="AA1210" s="13"/>
      <c r="AB1210" s="13"/>
      <c r="AC1210" s="13"/>
      <c r="AD1210" s="13"/>
      <c r="AE1210" s="13"/>
      <c r="AT1210" s="245" t="s">
        <v>245</v>
      </c>
      <c r="AU1210" s="245" t="s">
        <v>85</v>
      </c>
      <c r="AV1210" s="13" t="s">
        <v>83</v>
      </c>
      <c r="AW1210" s="13" t="s">
        <v>37</v>
      </c>
      <c r="AX1210" s="13" t="s">
        <v>76</v>
      </c>
      <c r="AY1210" s="245" t="s">
        <v>235</v>
      </c>
    </row>
    <row r="1211" s="14" customFormat="1">
      <c r="A1211" s="14"/>
      <c r="B1211" s="246"/>
      <c r="C1211" s="247"/>
      <c r="D1211" s="237" t="s">
        <v>245</v>
      </c>
      <c r="E1211" s="248" t="s">
        <v>19</v>
      </c>
      <c r="F1211" s="249" t="s">
        <v>2612</v>
      </c>
      <c r="G1211" s="247"/>
      <c r="H1211" s="250">
        <v>28.288</v>
      </c>
      <c r="I1211" s="251"/>
      <c r="J1211" s="247"/>
      <c r="K1211" s="247"/>
      <c r="L1211" s="252"/>
      <c r="M1211" s="253"/>
      <c r="N1211" s="254"/>
      <c r="O1211" s="254"/>
      <c r="P1211" s="254"/>
      <c r="Q1211" s="254"/>
      <c r="R1211" s="254"/>
      <c r="S1211" s="254"/>
      <c r="T1211" s="255"/>
      <c r="U1211" s="14"/>
      <c r="V1211" s="14"/>
      <c r="W1211" s="14"/>
      <c r="X1211" s="14"/>
      <c r="Y1211" s="14"/>
      <c r="Z1211" s="14"/>
      <c r="AA1211" s="14"/>
      <c r="AB1211" s="14"/>
      <c r="AC1211" s="14"/>
      <c r="AD1211" s="14"/>
      <c r="AE1211" s="14"/>
      <c r="AT1211" s="256" t="s">
        <v>245</v>
      </c>
      <c r="AU1211" s="256" t="s">
        <v>85</v>
      </c>
      <c r="AV1211" s="14" t="s">
        <v>85</v>
      </c>
      <c r="AW1211" s="14" t="s">
        <v>37</v>
      </c>
      <c r="AX1211" s="14" t="s">
        <v>76</v>
      </c>
      <c r="AY1211" s="256" t="s">
        <v>235</v>
      </c>
    </row>
    <row r="1212" s="13" customFormat="1">
      <c r="A1212" s="13"/>
      <c r="B1212" s="235"/>
      <c r="C1212" s="236"/>
      <c r="D1212" s="237" t="s">
        <v>245</v>
      </c>
      <c r="E1212" s="238" t="s">
        <v>19</v>
      </c>
      <c r="F1212" s="239" t="s">
        <v>2613</v>
      </c>
      <c r="G1212" s="236"/>
      <c r="H1212" s="238" t="s">
        <v>19</v>
      </c>
      <c r="I1212" s="240"/>
      <c r="J1212" s="236"/>
      <c r="K1212" s="236"/>
      <c r="L1212" s="241"/>
      <c r="M1212" s="242"/>
      <c r="N1212" s="243"/>
      <c r="O1212" s="243"/>
      <c r="P1212" s="243"/>
      <c r="Q1212" s="243"/>
      <c r="R1212" s="243"/>
      <c r="S1212" s="243"/>
      <c r="T1212" s="244"/>
      <c r="U1212" s="13"/>
      <c r="V1212" s="13"/>
      <c r="W1212" s="13"/>
      <c r="X1212" s="13"/>
      <c r="Y1212" s="13"/>
      <c r="Z1212" s="13"/>
      <c r="AA1212" s="13"/>
      <c r="AB1212" s="13"/>
      <c r="AC1212" s="13"/>
      <c r="AD1212" s="13"/>
      <c r="AE1212" s="13"/>
      <c r="AT1212" s="245" t="s">
        <v>245</v>
      </c>
      <c r="AU1212" s="245" t="s">
        <v>85</v>
      </c>
      <c r="AV1212" s="13" t="s">
        <v>83</v>
      </c>
      <c r="AW1212" s="13" t="s">
        <v>37</v>
      </c>
      <c r="AX1212" s="13" t="s">
        <v>76</v>
      </c>
      <c r="AY1212" s="245" t="s">
        <v>235</v>
      </c>
    </row>
    <row r="1213" s="14" customFormat="1">
      <c r="A1213" s="14"/>
      <c r="B1213" s="246"/>
      <c r="C1213" s="247"/>
      <c r="D1213" s="237" t="s">
        <v>245</v>
      </c>
      <c r="E1213" s="248" t="s">
        <v>19</v>
      </c>
      <c r="F1213" s="249" t="s">
        <v>2614</v>
      </c>
      <c r="G1213" s="247"/>
      <c r="H1213" s="250">
        <v>44.698999999999998</v>
      </c>
      <c r="I1213" s="251"/>
      <c r="J1213" s="247"/>
      <c r="K1213" s="247"/>
      <c r="L1213" s="252"/>
      <c r="M1213" s="253"/>
      <c r="N1213" s="254"/>
      <c r="O1213" s="254"/>
      <c r="P1213" s="254"/>
      <c r="Q1213" s="254"/>
      <c r="R1213" s="254"/>
      <c r="S1213" s="254"/>
      <c r="T1213" s="255"/>
      <c r="U1213" s="14"/>
      <c r="V1213" s="14"/>
      <c r="W1213" s="14"/>
      <c r="X1213" s="14"/>
      <c r="Y1213" s="14"/>
      <c r="Z1213" s="14"/>
      <c r="AA1213" s="14"/>
      <c r="AB1213" s="14"/>
      <c r="AC1213" s="14"/>
      <c r="AD1213" s="14"/>
      <c r="AE1213" s="14"/>
      <c r="AT1213" s="256" t="s">
        <v>245</v>
      </c>
      <c r="AU1213" s="256" t="s">
        <v>85</v>
      </c>
      <c r="AV1213" s="14" t="s">
        <v>85</v>
      </c>
      <c r="AW1213" s="14" t="s">
        <v>37</v>
      </c>
      <c r="AX1213" s="14" t="s">
        <v>76</v>
      </c>
      <c r="AY1213" s="256" t="s">
        <v>235</v>
      </c>
    </row>
    <row r="1214" s="13" customFormat="1">
      <c r="A1214" s="13"/>
      <c r="B1214" s="235"/>
      <c r="C1214" s="236"/>
      <c r="D1214" s="237" t="s">
        <v>245</v>
      </c>
      <c r="E1214" s="238" t="s">
        <v>19</v>
      </c>
      <c r="F1214" s="239" t="s">
        <v>2615</v>
      </c>
      <c r="G1214" s="236"/>
      <c r="H1214" s="238" t="s">
        <v>19</v>
      </c>
      <c r="I1214" s="240"/>
      <c r="J1214" s="236"/>
      <c r="K1214" s="236"/>
      <c r="L1214" s="241"/>
      <c r="M1214" s="242"/>
      <c r="N1214" s="243"/>
      <c r="O1214" s="243"/>
      <c r="P1214" s="243"/>
      <c r="Q1214" s="243"/>
      <c r="R1214" s="243"/>
      <c r="S1214" s="243"/>
      <c r="T1214" s="244"/>
      <c r="U1214" s="13"/>
      <c r="V1214" s="13"/>
      <c r="W1214" s="13"/>
      <c r="X1214" s="13"/>
      <c r="Y1214" s="13"/>
      <c r="Z1214" s="13"/>
      <c r="AA1214" s="13"/>
      <c r="AB1214" s="13"/>
      <c r="AC1214" s="13"/>
      <c r="AD1214" s="13"/>
      <c r="AE1214" s="13"/>
      <c r="AT1214" s="245" t="s">
        <v>245</v>
      </c>
      <c r="AU1214" s="245" t="s">
        <v>85</v>
      </c>
      <c r="AV1214" s="13" t="s">
        <v>83</v>
      </c>
      <c r="AW1214" s="13" t="s">
        <v>37</v>
      </c>
      <c r="AX1214" s="13" t="s">
        <v>76</v>
      </c>
      <c r="AY1214" s="245" t="s">
        <v>235</v>
      </c>
    </row>
    <row r="1215" s="14" customFormat="1">
      <c r="A1215" s="14"/>
      <c r="B1215" s="246"/>
      <c r="C1215" s="247"/>
      <c r="D1215" s="237" t="s">
        <v>245</v>
      </c>
      <c r="E1215" s="248" t="s">
        <v>19</v>
      </c>
      <c r="F1215" s="249" t="s">
        <v>2616</v>
      </c>
      <c r="G1215" s="247"/>
      <c r="H1215" s="250">
        <v>27.222000000000001</v>
      </c>
      <c r="I1215" s="251"/>
      <c r="J1215" s="247"/>
      <c r="K1215" s="247"/>
      <c r="L1215" s="252"/>
      <c r="M1215" s="253"/>
      <c r="N1215" s="254"/>
      <c r="O1215" s="254"/>
      <c r="P1215" s="254"/>
      <c r="Q1215" s="254"/>
      <c r="R1215" s="254"/>
      <c r="S1215" s="254"/>
      <c r="T1215" s="255"/>
      <c r="U1215" s="14"/>
      <c r="V1215" s="14"/>
      <c r="W1215" s="14"/>
      <c r="X1215" s="14"/>
      <c r="Y1215" s="14"/>
      <c r="Z1215" s="14"/>
      <c r="AA1215" s="14"/>
      <c r="AB1215" s="14"/>
      <c r="AC1215" s="14"/>
      <c r="AD1215" s="14"/>
      <c r="AE1215" s="14"/>
      <c r="AT1215" s="256" t="s">
        <v>245</v>
      </c>
      <c r="AU1215" s="256" t="s">
        <v>85</v>
      </c>
      <c r="AV1215" s="14" t="s">
        <v>85</v>
      </c>
      <c r="AW1215" s="14" t="s">
        <v>37</v>
      </c>
      <c r="AX1215" s="14" t="s">
        <v>76</v>
      </c>
      <c r="AY1215" s="256" t="s">
        <v>235</v>
      </c>
    </row>
    <row r="1216" s="13" customFormat="1">
      <c r="A1216" s="13"/>
      <c r="B1216" s="235"/>
      <c r="C1216" s="236"/>
      <c r="D1216" s="237" t="s">
        <v>245</v>
      </c>
      <c r="E1216" s="238" t="s">
        <v>19</v>
      </c>
      <c r="F1216" s="239" t="s">
        <v>2617</v>
      </c>
      <c r="G1216" s="236"/>
      <c r="H1216" s="238" t="s">
        <v>19</v>
      </c>
      <c r="I1216" s="240"/>
      <c r="J1216" s="236"/>
      <c r="K1216" s="236"/>
      <c r="L1216" s="241"/>
      <c r="M1216" s="242"/>
      <c r="N1216" s="243"/>
      <c r="O1216" s="243"/>
      <c r="P1216" s="243"/>
      <c r="Q1216" s="243"/>
      <c r="R1216" s="243"/>
      <c r="S1216" s="243"/>
      <c r="T1216" s="244"/>
      <c r="U1216" s="13"/>
      <c r="V1216" s="13"/>
      <c r="W1216" s="13"/>
      <c r="X1216" s="13"/>
      <c r="Y1216" s="13"/>
      <c r="Z1216" s="13"/>
      <c r="AA1216" s="13"/>
      <c r="AB1216" s="13"/>
      <c r="AC1216" s="13"/>
      <c r="AD1216" s="13"/>
      <c r="AE1216" s="13"/>
      <c r="AT1216" s="245" t="s">
        <v>245</v>
      </c>
      <c r="AU1216" s="245" t="s">
        <v>85</v>
      </c>
      <c r="AV1216" s="13" t="s">
        <v>83</v>
      </c>
      <c r="AW1216" s="13" t="s">
        <v>37</v>
      </c>
      <c r="AX1216" s="13" t="s">
        <v>76</v>
      </c>
      <c r="AY1216" s="245" t="s">
        <v>235</v>
      </c>
    </row>
    <row r="1217" s="14" customFormat="1">
      <c r="A1217" s="14"/>
      <c r="B1217" s="246"/>
      <c r="C1217" s="247"/>
      <c r="D1217" s="237" t="s">
        <v>245</v>
      </c>
      <c r="E1217" s="248" t="s">
        <v>19</v>
      </c>
      <c r="F1217" s="249" t="s">
        <v>2618</v>
      </c>
      <c r="G1217" s="247"/>
      <c r="H1217" s="250">
        <v>8.6110000000000007</v>
      </c>
      <c r="I1217" s="251"/>
      <c r="J1217" s="247"/>
      <c r="K1217" s="247"/>
      <c r="L1217" s="252"/>
      <c r="M1217" s="253"/>
      <c r="N1217" s="254"/>
      <c r="O1217" s="254"/>
      <c r="P1217" s="254"/>
      <c r="Q1217" s="254"/>
      <c r="R1217" s="254"/>
      <c r="S1217" s="254"/>
      <c r="T1217" s="255"/>
      <c r="U1217" s="14"/>
      <c r="V1217" s="14"/>
      <c r="W1217" s="14"/>
      <c r="X1217" s="14"/>
      <c r="Y1217" s="14"/>
      <c r="Z1217" s="14"/>
      <c r="AA1217" s="14"/>
      <c r="AB1217" s="14"/>
      <c r="AC1217" s="14"/>
      <c r="AD1217" s="14"/>
      <c r="AE1217" s="14"/>
      <c r="AT1217" s="256" t="s">
        <v>245</v>
      </c>
      <c r="AU1217" s="256" t="s">
        <v>85</v>
      </c>
      <c r="AV1217" s="14" t="s">
        <v>85</v>
      </c>
      <c r="AW1217" s="14" t="s">
        <v>37</v>
      </c>
      <c r="AX1217" s="14" t="s">
        <v>76</v>
      </c>
      <c r="AY1217" s="256" t="s">
        <v>235</v>
      </c>
    </row>
    <row r="1218" s="13" customFormat="1">
      <c r="A1218" s="13"/>
      <c r="B1218" s="235"/>
      <c r="C1218" s="236"/>
      <c r="D1218" s="237" t="s">
        <v>245</v>
      </c>
      <c r="E1218" s="238" t="s">
        <v>19</v>
      </c>
      <c r="F1218" s="239" t="s">
        <v>2619</v>
      </c>
      <c r="G1218" s="236"/>
      <c r="H1218" s="238" t="s">
        <v>19</v>
      </c>
      <c r="I1218" s="240"/>
      <c r="J1218" s="236"/>
      <c r="K1218" s="236"/>
      <c r="L1218" s="241"/>
      <c r="M1218" s="242"/>
      <c r="N1218" s="243"/>
      <c r="O1218" s="243"/>
      <c r="P1218" s="243"/>
      <c r="Q1218" s="243"/>
      <c r="R1218" s="243"/>
      <c r="S1218" s="243"/>
      <c r="T1218" s="244"/>
      <c r="U1218" s="13"/>
      <c r="V1218" s="13"/>
      <c r="W1218" s="13"/>
      <c r="X1218" s="13"/>
      <c r="Y1218" s="13"/>
      <c r="Z1218" s="13"/>
      <c r="AA1218" s="13"/>
      <c r="AB1218" s="13"/>
      <c r="AC1218" s="13"/>
      <c r="AD1218" s="13"/>
      <c r="AE1218" s="13"/>
      <c r="AT1218" s="245" t="s">
        <v>245</v>
      </c>
      <c r="AU1218" s="245" t="s">
        <v>85</v>
      </c>
      <c r="AV1218" s="13" t="s">
        <v>83</v>
      </c>
      <c r="AW1218" s="13" t="s">
        <v>37</v>
      </c>
      <c r="AX1218" s="13" t="s">
        <v>76</v>
      </c>
      <c r="AY1218" s="245" t="s">
        <v>235</v>
      </c>
    </row>
    <row r="1219" s="14" customFormat="1">
      <c r="A1219" s="14"/>
      <c r="B1219" s="246"/>
      <c r="C1219" s="247"/>
      <c r="D1219" s="237" t="s">
        <v>245</v>
      </c>
      <c r="E1219" s="248" t="s">
        <v>19</v>
      </c>
      <c r="F1219" s="249" t="s">
        <v>2589</v>
      </c>
      <c r="G1219" s="247"/>
      <c r="H1219" s="250">
        <v>9.984</v>
      </c>
      <c r="I1219" s="251"/>
      <c r="J1219" s="247"/>
      <c r="K1219" s="247"/>
      <c r="L1219" s="252"/>
      <c r="M1219" s="253"/>
      <c r="N1219" s="254"/>
      <c r="O1219" s="254"/>
      <c r="P1219" s="254"/>
      <c r="Q1219" s="254"/>
      <c r="R1219" s="254"/>
      <c r="S1219" s="254"/>
      <c r="T1219" s="255"/>
      <c r="U1219" s="14"/>
      <c r="V1219" s="14"/>
      <c r="W1219" s="14"/>
      <c r="X1219" s="14"/>
      <c r="Y1219" s="14"/>
      <c r="Z1219" s="14"/>
      <c r="AA1219" s="14"/>
      <c r="AB1219" s="14"/>
      <c r="AC1219" s="14"/>
      <c r="AD1219" s="14"/>
      <c r="AE1219" s="14"/>
      <c r="AT1219" s="256" t="s">
        <v>245</v>
      </c>
      <c r="AU1219" s="256" t="s">
        <v>85</v>
      </c>
      <c r="AV1219" s="14" t="s">
        <v>85</v>
      </c>
      <c r="AW1219" s="14" t="s">
        <v>37</v>
      </c>
      <c r="AX1219" s="14" t="s">
        <v>76</v>
      </c>
      <c r="AY1219" s="256" t="s">
        <v>235</v>
      </c>
    </row>
    <row r="1220" s="13" customFormat="1">
      <c r="A1220" s="13"/>
      <c r="B1220" s="235"/>
      <c r="C1220" s="236"/>
      <c r="D1220" s="237" t="s">
        <v>245</v>
      </c>
      <c r="E1220" s="238" t="s">
        <v>19</v>
      </c>
      <c r="F1220" s="239" t="s">
        <v>2620</v>
      </c>
      <c r="G1220" s="236"/>
      <c r="H1220" s="238" t="s">
        <v>19</v>
      </c>
      <c r="I1220" s="240"/>
      <c r="J1220" s="236"/>
      <c r="K1220" s="236"/>
      <c r="L1220" s="241"/>
      <c r="M1220" s="242"/>
      <c r="N1220" s="243"/>
      <c r="O1220" s="243"/>
      <c r="P1220" s="243"/>
      <c r="Q1220" s="243"/>
      <c r="R1220" s="243"/>
      <c r="S1220" s="243"/>
      <c r="T1220" s="244"/>
      <c r="U1220" s="13"/>
      <c r="V1220" s="13"/>
      <c r="W1220" s="13"/>
      <c r="X1220" s="13"/>
      <c r="Y1220" s="13"/>
      <c r="Z1220" s="13"/>
      <c r="AA1220" s="13"/>
      <c r="AB1220" s="13"/>
      <c r="AC1220" s="13"/>
      <c r="AD1220" s="13"/>
      <c r="AE1220" s="13"/>
      <c r="AT1220" s="245" t="s">
        <v>245</v>
      </c>
      <c r="AU1220" s="245" t="s">
        <v>85</v>
      </c>
      <c r="AV1220" s="13" t="s">
        <v>83</v>
      </c>
      <c r="AW1220" s="13" t="s">
        <v>37</v>
      </c>
      <c r="AX1220" s="13" t="s">
        <v>76</v>
      </c>
      <c r="AY1220" s="245" t="s">
        <v>235</v>
      </c>
    </row>
    <row r="1221" s="14" customFormat="1">
      <c r="A1221" s="14"/>
      <c r="B1221" s="246"/>
      <c r="C1221" s="247"/>
      <c r="D1221" s="237" t="s">
        <v>245</v>
      </c>
      <c r="E1221" s="248" t="s">
        <v>19</v>
      </c>
      <c r="F1221" s="249" t="s">
        <v>2621</v>
      </c>
      <c r="G1221" s="247"/>
      <c r="H1221" s="250">
        <v>1.034</v>
      </c>
      <c r="I1221" s="251"/>
      <c r="J1221" s="247"/>
      <c r="K1221" s="247"/>
      <c r="L1221" s="252"/>
      <c r="M1221" s="253"/>
      <c r="N1221" s="254"/>
      <c r="O1221" s="254"/>
      <c r="P1221" s="254"/>
      <c r="Q1221" s="254"/>
      <c r="R1221" s="254"/>
      <c r="S1221" s="254"/>
      <c r="T1221" s="255"/>
      <c r="U1221" s="14"/>
      <c r="V1221" s="14"/>
      <c r="W1221" s="14"/>
      <c r="X1221" s="14"/>
      <c r="Y1221" s="14"/>
      <c r="Z1221" s="14"/>
      <c r="AA1221" s="14"/>
      <c r="AB1221" s="14"/>
      <c r="AC1221" s="14"/>
      <c r="AD1221" s="14"/>
      <c r="AE1221" s="14"/>
      <c r="AT1221" s="256" t="s">
        <v>245</v>
      </c>
      <c r="AU1221" s="256" t="s">
        <v>85</v>
      </c>
      <c r="AV1221" s="14" t="s">
        <v>85</v>
      </c>
      <c r="AW1221" s="14" t="s">
        <v>37</v>
      </c>
      <c r="AX1221" s="14" t="s">
        <v>76</v>
      </c>
      <c r="AY1221" s="256" t="s">
        <v>235</v>
      </c>
    </row>
    <row r="1222" s="13" customFormat="1">
      <c r="A1222" s="13"/>
      <c r="B1222" s="235"/>
      <c r="C1222" s="236"/>
      <c r="D1222" s="237" t="s">
        <v>245</v>
      </c>
      <c r="E1222" s="238" t="s">
        <v>19</v>
      </c>
      <c r="F1222" s="239" t="s">
        <v>2622</v>
      </c>
      <c r="G1222" s="236"/>
      <c r="H1222" s="238" t="s">
        <v>19</v>
      </c>
      <c r="I1222" s="240"/>
      <c r="J1222" s="236"/>
      <c r="K1222" s="236"/>
      <c r="L1222" s="241"/>
      <c r="M1222" s="242"/>
      <c r="N1222" s="243"/>
      <c r="O1222" s="243"/>
      <c r="P1222" s="243"/>
      <c r="Q1222" s="243"/>
      <c r="R1222" s="243"/>
      <c r="S1222" s="243"/>
      <c r="T1222" s="244"/>
      <c r="U1222" s="13"/>
      <c r="V1222" s="13"/>
      <c r="W1222" s="13"/>
      <c r="X1222" s="13"/>
      <c r="Y1222" s="13"/>
      <c r="Z1222" s="13"/>
      <c r="AA1222" s="13"/>
      <c r="AB1222" s="13"/>
      <c r="AC1222" s="13"/>
      <c r="AD1222" s="13"/>
      <c r="AE1222" s="13"/>
      <c r="AT1222" s="245" t="s">
        <v>245</v>
      </c>
      <c r="AU1222" s="245" t="s">
        <v>85</v>
      </c>
      <c r="AV1222" s="13" t="s">
        <v>83</v>
      </c>
      <c r="AW1222" s="13" t="s">
        <v>37</v>
      </c>
      <c r="AX1222" s="13" t="s">
        <v>76</v>
      </c>
      <c r="AY1222" s="245" t="s">
        <v>235</v>
      </c>
    </row>
    <row r="1223" s="14" customFormat="1">
      <c r="A1223" s="14"/>
      <c r="B1223" s="246"/>
      <c r="C1223" s="247"/>
      <c r="D1223" s="237" t="s">
        <v>245</v>
      </c>
      <c r="E1223" s="248" t="s">
        <v>19</v>
      </c>
      <c r="F1223" s="249" t="s">
        <v>2623</v>
      </c>
      <c r="G1223" s="247"/>
      <c r="H1223" s="250">
        <v>6.1609999999999996</v>
      </c>
      <c r="I1223" s="251"/>
      <c r="J1223" s="247"/>
      <c r="K1223" s="247"/>
      <c r="L1223" s="252"/>
      <c r="M1223" s="253"/>
      <c r="N1223" s="254"/>
      <c r="O1223" s="254"/>
      <c r="P1223" s="254"/>
      <c r="Q1223" s="254"/>
      <c r="R1223" s="254"/>
      <c r="S1223" s="254"/>
      <c r="T1223" s="255"/>
      <c r="U1223" s="14"/>
      <c r="V1223" s="14"/>
      <c r="W1223" s="14"/>
      <c r="X1223" s="14"/>
      <c r="Y1223" s="14"/>
      <c r="Z1223" s="14"/>
      <c r="AA1223" s="14"/>
      <c r="AB1223" s="14"/>
      <c r="AC1223" s="14"/>
      <c r="AD1223" s="14"/>
      <c r="AE1223" s="14"/>
      <c r="AT1223" s="256" t="s">
        <v>245</v>
      </c>
      <c r="AU1223" s="256" t="s">
        <v>85</v>
      </c>
      <c r="AV1223" s="14" t="s">
        <v>85</v>
      </c>
      <c r="AW1223" s="14" t="s">
        <v>37</v>
      </c>
      <c r="AX1223" s="14" t="s">
        <v>76</v>
      </c>
      <c r="AY1223" s="256" t="s">
        <v>235</v>
      </c>
    </row>
    <row r="1224" s="13" customFormat="1">
      <c r="A1224" s="13"/>
      <c r="B1224" s="235"/>
      <c r="C1224" s="236"/>
      <c r="D1224" s="237" t="s">
        <v>245</v>
      </c>
      <c r="E1224" s="238" t="s">
        <v>19</v>
      </c>
      <c r="F1224" s="239" t="s">
        <v>2622</v>
      </c>
      <c r="G1224" s="236"/>
      <c r="H1224" s="238" t="s">
        <v>19</v>
      </c>
      <c r="I1224" s="240"/>
      <c r="J1224" s="236"/>
      <c r="K1224" s="236"/>
      <c r="L1224" s="241"/>
      <c r="M1224" s="242"/>
      <c r="N1224" s="243"/>
      <c r="O1224" s="243"/>
      <c r="P1224" s="243"/>
      <c r="Q1224" s="243"/>
      <c r="R1224" s="243"/>
      <c r="S1224" s="243"/>
      <c r="T1224" s="244"/>
      <c r="U1224" s="13"/>
      <c r="V1224" s="13"/>
      <c r="W1224" s="13"/>
      <c r="X1224" s="13"/>
      <c r="Y1224" s="13"/>
      <c r="Z1224" s="13"/>
      <c r="AA1224" s="13"/>
      <c r="AB1224" s="13"/>
      <c r="AC1224" s="13"/>
      <c r="AD1224" s="13"/>
      <c r="AE1224" s="13"/>
      <c r="AT1224" s="245" t="s">
        <v>245</v>
      </c>
      <c r="AU1224" s="245" t="s">
        <v>85</v>
      </c>
      <c r="AV1224" s="13" t="s">
        <v>83</v>
      </c>
      <c r="AW1224" s="13" t="s">
        <v>37</v>
      </c>
      <c r="AX1224" s="13" t="s">
        <v>76</v>
      </c>
      <c r="AY1224" s="245" t="s">
        <v>235</v>
      </c>
    </row>
    <row r="1225" s="14" customFormat="1">
      <c r="A1225" s="14"/>
      <c r="B1225" s="246"/>
      <c r="C1225" s="247"/>
      <c r="D1225" s="237" t="s">
        <v>245</v>
      </c>
      <c r="E1225" s="248" t="s">
        <v>19</v>
      </c>
      <c r="F1225" s="249" t="s">
        <v>2624</v>
      </c>
      <c r="G1225" s="247"/>
      <c r="H1225" s="250">
        <v>12.321999999999999</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245</v>
      </c>
      <c r="AU1225" s="256" t="s">
        <v>85</v>
      </c>
      <c r="AV1225" s="14" t="s">
        <v>85</v>
      </c>
      <c r="AW1225" s="14" t="s">
        <v>37</v>
      </c>
      <c r="AX1225" s="14" t="s">
        <v>76</v>
      </c>
      <c r="AY1225" s="256" t="s">
        <v>235</v>
      </c>
    </row>
    <row r="1226" s="13" customFormat="1">
      <c r="A1226" s="13"/>
      <c r="B1226" s="235"/>
      <c r="C1226" s="236"/>
      <c r="D1226" s="237" t="s">
        <v>245</v>
      </c>
      <c r="E1226" s="238" t="s">
        <v>19</v>
      </c>
      <c r="F1226" s="239" t="s">
        <v>2625</v>
      </c>
      <c r="G1226" s="236"/>
      <c r="H1226" s="238" t="s">
        <v>19</v>
      </c>
      <c r="I1226" s="240"/>
      <c r="J1226" s="236"/>
      <c r="K1226" s="236"/>
      <c r="L1226" s="241"/>
      <c r="M1226" s="242"/>
      <c r="N1226" s="243"/>
      <c r="O1226" s="243"/>
      <c r="P1226" s="243"/>
      <c r="Q1226" s="243"/>
      <c r="R1226" s="243"/>
      <c r="S1226" s="243"/>
      <c r="T1226" s="244"/>
      <c r="U1226" s="13"/>
      <c r="V1226" s="13"/>
      <c r="W1226" s="13"/>
      <c r="X1226" s="13"/>
      <c r="Y1226" s="13"/>
      <c r="Z1226" s="13"/>
      <c r="AA1226" s="13"/>
      <c r="AB1226" s="13"/>
      <c r="AC1226" s="13"/>
      <c r="AD1226" s="13"/>
      <c r="AE1226" s="13"/>
      <c r="AT1226" s="245" t="s">
        <v>245</v>
      </c>
      <c r="AU1226" s="245" t="s">
        <v>85</v>
      </c>
      <c r="AV1226" s="13" t="s">
        <v>83</v>
      </c>
      <c r="AW1226" s="13" t="s">
        <v>37</v>
      </c>
      <c r="AX1226" s="13" t="s">
        <v>76</v>
      </c>
      <c r="AY1226" s="245" t="s">
        <v>235</v>
      </c>
    </row>
    <row r="1227" s="14" customFormat="1">
      <c r="A1227" s="14"/>
      <c r="B1227" s="246"/>
      <c r="C1227" s="247"/>
      <c r="D1227" s="237" t="s">
        <v>245</v>
      </c>
      <c r="E1227" s="248" t="s">
        <v>19</v>
      </c>
      <c r="F1227" s="249" t="s">
        <v>2626</v>
      </c>
      <c r="G1227" s="247"/>
      <c r="H1227" s="250">
        <v>3.7509999999999999</v>
      </c>
      <c r="I1227" s="251"/>
      <c r="J1227" s="247"/>
      <c r="K1227" s="247"/>
      <c r="L1227" s="252"/>
      <c r="M1227" s="253"/>
      <c r="N1227" s="254"/>
      <c r="O1227" s="254"/>
      <c r="P1227" s="254"/>
      <c r="Q1227" s="254"/>
      <c r="R1227" s="254"/>
      <c r="S1227" s="254"/>
      <c r="T1227" s="255"/>
      <c r="U1227" s="14"/>
      <c r="V1227" s="14"/>
      <c r="W1227" s="14"/>
      <c r="X1227" s="14"/>
      <c r="Y1227" s="14"/>
      <c r="Z1227" s="14"/>
      <c r="AA1227" s="14"/>
      <c r="AB1227" s="14"/>
      <c r="AC1227" s="14"/>
      <c r="AD1227" s="14"/>
      <c r="AE1227" s="14"/>
      <c r="AT1227" s="256" t="s">
        <v>245</v>
      </c>
      <c r="AU1227" s="256" t="s">
        <v>85</v>
      </c>
      <c r="AV1227" s="14" t="s">
        <v>85</v>
      </c>
      <c r="AW1227" s="14" t="s">
        <v>37</v>
      </c>
      <c r="AX1227" s="14" t="s">
        <v>76</v>
      </c>
      <c r="AY1227" s="256" t="s">
        <v>235</v>
      </c>
    </row>
    <row r="1228" s="13" customFormat="1">
      <c r="A1228" s="13"/>
      <c r="B1228" s="235"/>
      <c r="C1228" s="236"/>
      <c r="D1228" s="237" t="s">
        <v>245</v>
      </c>
      <c r="E1228" s="238" t="s">
        <v>19</v>
      </c>
      <c r="F1228" s="239" t="s">
        <v>2627</v>
      </c>
      <c r="G1228" s="236"/>
      <c r="H1228" s="238" t="s">
        <v>19</v>
      </c>
      <c r="I1228" s="240"/>
      <c r="J1228" s="236"/>
      <c r="K1228" s="236"/>
      <c r="L1228" s="241"/>
      <c r="M1228" s="242"/>
      <c r="N1228" s="243"/>
      <c r="O1228" s="243"/>
      <c r="P1228" s="243"/>
      <c r="Q1228" s="243"/>
      <c r="R1228" s="243"/>
      <c r="S1228" s="243"/>
      <c r="T1228" s="244"/>
      <c r="U1228" s="13"/>
      <c r="V1228" s="13"/>
      <c r="W1228" s="13"/>
      <c r="X1228" s="13"/>
      <c r="Y1228" s="13"/>
      <c r="Z1228" s="13"/>
      <c r="AA1228" s="13"/>
      <c r="AB1228" s="13"/>
      <c r="AC1228" s="13"/>
      <c r="AD1228" s="13"/>
      <c r="AE1228" s="13"/>
      <c r="AT1228" s="245" t="s">
        <v>245</v>
      </c>
      <c r="AU1228" s="245" t="s">
        <v>85</v>
      </c>
      <c r="AV1228" s="13" t="s">
        <v>83</v>
      </c>
      <c r="AW1228" s="13" t="s">
        <v>37</v>
      </c>
      <c r="AX1228" s="13" t="s">
        <v>76</v>
      </c>
      <c r="AY1228" s="245" t="s">
        <v>235</v>
      </c>
    </row>
    <row r="1229" s="14" customFormat="1">
      <c r="A1229" s="14"/>
      <c r="B1229" s="246"/>
      <c r="C1229" s="247"/>
      <c r="D1229" s="237" t="s">
        <v>245</v>
      </c>
      <c r="E1229" s="248" t="s">
        <v>19</v>
      </c>
      <c r="F1229" s="249" t="s">
        <v>2628</v>
      </c>
      <c r="G1229" s="247"/>
      <c r="H1229" s="250">
        <v>5.5629999999999997</v>
      </c>
      <c r="I1229" s="251"/>
      <c r="J1229" s="247"/>
      <c r="K1229" s="247"/>
      <c r="L1229" s="252"/>
      <c r="M1229" s="253"/>
      <c r="N1229" s="254"/>
      <c r="O1229" s="254"/>
      <c r="P1229" s="254"/>
      <c r="Q1229" s="254"/>
      <c r="R1229" s="254"/>
      <c r="S1229" s="254"/>
      <c r="T1229" s="255"/>
      <c r="U1229" s="14"/>
      <c r="V1229" s="14"/>
      <c r="W1229" s="14"/>
      <c r="X1229" s="14"/>
      <c r="Y1229" s="14"/>
      <c r="Z1229" s="14"/>
      <c r="AA1229" s="14"/>
      <c r="AB1229" s="14"/>
      <c r="AC1229" s="14"/>
      <c r="AD1229" s="14"/>
      <c r="AE1229" s="14"/>
      <c r="AT1229" s="256" t="s">
        <v>245</v>
      </c>
      <c r="AU1229" s="256" t="s">
        <v>85</v>
      </c>
      <c r="AV1229" s="14" t="s">
        <v>85</v>
      </c>
      <c r="AW1229" s="14" t="s">
        <v>37</v>
      </c>
      <c r="AX1229" s="14" t="s">
        <v>76</v>
      </c>
      <c r="AY1229" s="256" t="s">
        <v>235</v>
      </c>
    </row>
    <row r="1230" s="13" customFormat="1">
      <c r="A1230" s="13"/>
      <c r="B1230" s="235"/>
      <c r="C1230" s="236"/>
      <c r="D1230" s="237" t="s">
        <v>245</v>
      </c>
      <c r="E1230" s="238" t="s">
        <v>19</v>
      </c>
      <c r="F1230" s="239" t="s">
        <v>2627</v>
      </c>
      <c r="G1230" s="236"/>
      <c r="H1230" s="238" t="s">
        <v>19</v>
      </c>
      <c r="I1230" s="240"/>
      <c r="J1230" s="236"/>
      <c r="K1230" s="236"/>
      <c r="L1230" s="241"/>
      <c r="M1230" s="242"/>
      <c r="N1230" s="243"/>
      <c r="O1230" s="243"/>
      <c r="P1230" s="243"/>
      <c r="Q1230" s="243"/>
      <c r="R1230" s="243"/>
      <c r="S1230" s="243"/>
      <c r="T1230" s="244"/>
      <c r="U1230" s="13"/>
      <c r="V1230" s="13"/>
      <c r="W1230" s="13"/>
      <c r="X1230" s="13"/>
      <c r="Y1230" s="13"/>
      <c r="Z1230" s="13"/>
      <c r="AA1230" s="13"/>
      <c r="AB1230" s="13"/>
      <c r="AC1230" s="13"/>
      <c r="AD1230" s="13"/>
      <c r="AE1230" s="13"/>
      <c r="AT1230" s="245" t="s">
        <v>245</v>
      </c>
      <c r="AU1230" s="245" t="s">
        <v>85</v>
      </c>
      <c r="AV1230" s="13" t="s">
        <v>83</v>
      </c>
      <c r="AW1230" s="13" t="s">
        <v>37</v>
      </c>
      <c r="AX1230" s="13" t="s">
        <v>76</v>
      </c>
      <c r="AY1230" s="245" t="s">
        <v>235</v>
      </c>
    </row>
    <row r="1231" s="14" customFormat="1">
      <c r="A1231" s="14"/>
      <c r="B1231" s="246"/>
      <c r="C1231" s="247"/>
      <c r="D1231" s="237" t="s">
        <v>245</v>
      </c>
      <c r="E1231" s="248" t="s">
        <v>19</v>
      </c>
      <c r="F1231" s="249" t="s">
        <v>2629</v>
      </c>
      <c r="G1231" s="247"/>
      <c r="H1231" s="250">
        <v>22.251000000000001</v>
      </c>
      <c r="I1231" s="251"/>
      <c r="J1231" s="247"/>
      <c r="K1231" s="247"/>
      <c r="L1231" s="252"/>
      <c r="M1231" s="253"/>
      <c r="N1231" s="254"/>
      <c r="O1231" s="254"/>
      <c r="P1231" s="254"/>
      <c r="Q1231" s="254"/>
      <c r="R1231" s="254"/>
      <c r="S1231" s="254"/>
      <c r="T1231" s="255"/>
      <c r="U1231" s="14"/>
      <c r="V1231" s="14"/>
      <c r="W1231" s="14"/>
      <c r="X1231" s="14"/>
      <c r="Y1231" s="14"/>
      <c r="Z1231" s="14"/>
      <c r="AA1231" s="14"/>
      <c r="AB1231" s="14"/>
      <c r="AC1231" s="14"/>
      <c r="AD1231" s="14"/>
      <c r="AE1231" s="14"/>
      <c r="AT1231" s="256" t="s">
        <v>245</v>
      </c>
      <c r="AU1231" s="256" t="s">
        <v>85</v>
      </c>
      <c r="AV1231" s="14" t="s">
        <v>85</v>
      </c>
      <c r="AW1231" s="14" t="s">
        <v>37</v>
      </c>
      <c r="AX1231" s="14" t="s">
        <v>76</v>
      </c>
      <c r="AY1231" s="256" t="s">
        <v>235</v>
      </c>
    </row>
    <row r="1232" s="13" customFormat="1">
      <c r="A1232" s="13"/>
      <c r="B1232" s="235"/>
      <c r="C1232" s="236"/>
      <c r="D1232" s="237" t="s">
        <v>245</v>
      </c>
      <c r="E1232" s="238" t="s">
        <v>19</v>
      </c>
      <c r="F1232" s="239" t="s">
        <v>2630</v>
      </c>
      <c r="G1232" s="236"/>
      <c r="H1232" s="238" t="s">
        <v>19</v>
      </c>
      <c r="I1232" s="240"/>
      <c r="J1232" s="236"/>
      <c r="K1232" s="236"/>
      <c r="L1232" s="241"/>
      <c r="M1232" s="242"/>
      <c r="N1232" s="243"/>
      <c r="O1232" s="243"/>
      <c r="P1232" s="243"/>
      <c r="Q1232" s="243"/>
      <c r="R1232" s="243"/>
      <c r="S1232" s="243"/>
      <c r="T1232" s="244"/>
      <c r="U1232" s="13"/>
      <c r="V1232" s="13"/>
      <c r="W1232" s="13"/>
      <c r="X1232" s="13"/>
      <c r="Y1232" s="13"/>
      <c r="Z1232" s="13"/>
      <c r="AA1232" s="13"/>
      <c r="AB1232" s="13"/>
      <c r="AC1232" s="13"/>
      <c r="AD1232" s="13"/>
      <c r="AE1232" s="13"/>
      <c r="AT1232" s="245" t="s">
        <v>245</v>
      </c>
      <c r="AU1232" s="245" t="s">
        <v>85</v>
      </c>
      <c r="AV1232" s="13" t="s">
        <v>83</v>
      </c>
      <c r="AW1232" s="13" t="s">
        <v>37</v>
      </c>
      <c r="AX1232" s="13" t="s">
        <v>76</v>
      </c>
      <c r="AY1232" s="245" t="s">
        <v>235</v>
      </c>
    </row>
    <row r="1233" s="14" customFormat="1">
      <c r="A1233" s="14"/>
      <c r="B1233" s="246"/>
      <c r="C1233" s="247"/>
      <c r="D1233" s="237" t="s">
        <v>245</v>
      </c>
      <c r="E1233" s="248" t="s">
        <v>19</v>
      </c>
      <c r="F1233" s="249" t="s">
        <v>2631</v>
      </c>
      <c r="G1233" s="247"/>
      <c r="H1233" s="250">
        <v>5.0190000000000001</v>
      </c>
      <c r="I1233" s="251"/>
      <c r="J1233" s="247"/>
      <c r="K1233" s="247"/>
      <c r="L1233" s="252"/>
      <c r="M1233" s="253"/>
      <c r="N1233" s="254"/>
      <c r="O1233" s="254"/>
      <c r="P1233" s="254"/>
      <c r="Q1233" s="254"/>
      <c r="R1233" s="254"/>
      <c r="S1233" s="254"/>
      <c r="T1233" s="255"/>
      <c r="U1233" s="14"/>
      <c r="V1233" s="14"/>
      <c r="W1233" s="14"/>
      <c r="X1233" s="14"/>
      <c r="Y1233" s="14"/>
      <c r="Z1233" s="14"/>
      <c r="AA1233" s="14"/>
      <c r="AB1233" s="14"/>
      <c r="AC1233" s="14"/>
      <c r="AD1233" s="14"/>
      <c r="AE1233" s="14"/>
      <c r="AT1233" s="256" t="s">
        <v>245</v>
      </c>
      <c r="AU1233" s="256" t="s">
        <v>85</v>
      </c>
      <c r="AV1233" s="14" t="s">
        <v>85</v>
      </c>
      <c r="AW1233" s="14" t="s">
        <v>37</v>
      </c>
      <c r="AX1233" s="14" t="s">
        <v>76</v>
      </c>
      <c r="AY1233" s="256" t="s">
        <v>235</v>
      </c>
    </row>
    <row r="1234" s="13" customFormat="1">
      <c r="A1234" s="13"/>
      <c r="B1234" s="235"/>
      <c r="C1234" s="236"/>
      <c r="D1234" s="237" t="s">
        <v>245</v>
      </c>
      <c r="E1234" s="238" t="s">
        <v>19</v>
      </c>
      <c r="F1234" s="239" t="s">
        <v>2632</v>
      </c>
      <c r="G1234" s="236"/>
      <c r="H1234" s="238" t="s">
        <v>19</v>
      </c>
      <c r="I1234" s="240"/>
      <c r="J1234" s="236"/>
      <c r="K1234" s="236"/>
      <c r="L1234" s="241"/>
      <c r="M1234" s="242"/>
      <c r="N1234" s="243"/>
      <c r="O1234" s="243"/>
      <c r="P1234" s="243"/>
      <c r="Q1234" s="243"/>
      <c r="R1234" s="243"/>
      <c r="S1234" s="243"/>
      <c r="T1234" s="244"/>
      <c r="U1234" s="13"/>
      <c r="V1234" s="13"/>
      <c r="W1234" s="13"/>
      <c r="X1234" s="13"/>
      <c r="Y1234" s="13"/>
      <c r="Z1234" s="13"/>
      <c r="AA1234" s="13"/>
      <c r="AB1234" s="13"/>
      <c r="AC1234" s="13"/>
      <c r="AD1234" s="13"/>
      <c r="AE1234" s="13"/>
      <c r="AT1234" s="245" t="s">
        <v>245</v>
      </c>
      <c r="AU1234" s="245" t="s">
        <v>85</v>
      </c>
      <c r="AV1234" s="13" t="s">
        <v>83</v>
      </c>
      <c r="AW1234" s="13" t="s">
        <v>37</v>
      </c>
      <c r="AX1234" s="13" t="s">
        <v>76</v>
      </c>
      <c r="AY1234" s="245" t="s">
        <v>235</v>
      </c>
    </row>
    <row r="1235" s="14" customFormat="1">
      <c r="A1235" s="14"/>
      <c r="B1235" s="246"/>
      <c r="C1235" s="247"/>
      <c r="D1235" s="237" t="s">
        <v>245</v>
      </c>
      <c r="E1235" s="248" t="s">
        <v>19</v>
      </c>
      <c r="F1235" s="249" t="s">
        <v>2633</v>
      </c>
      <c r="G1235" s="247"/>
      <c r="H1235" s="250">
        <v>4.5750000000000002</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245</v>
      </c>
      <c r="AU1235" s="256" t="s">
        <v>85</v>
      </c>
      <c r="AV1235" s="14" t="s">
        <v>85</v>
      </c>
      <c r="AW1235" s="14" t="s">
        <v>37</v>
      </c>
      <c r="AX1235" s="14" t="s">
        <v>76</v>
      </c>
      <c r="AY1235" s="256" t="s">
        <v>235</v>
      </c>
    </row>
    <row r="1236" s="13" customFormat="1">
      <c r="A1236" s="13"/>
      <c r="B1236" s="235"/>
      <c r="C1236" s="236"/>
      <c r="D1236" s="237" t="s">
        <v>245</v>
      </c>
      <c r="E1236" s="238" t="s">
        <v>19</v>
      </c>
      <c r="F1236" s="239" t="s">
        <v>2634</v>
      </c>
      <c r="G1236" s="236"/>
      <c r="H1236" s="238" t="s">
        <v>19</v>
      </c>
      <c r="I1236" s="240"/>
      <c r="J1236" s="236"/>
      <c r="K1236" s="236"/>
      <c r="L1236" s="241"/>
      <c r="M1236" s="242"/>
      <c r="N1236" s="243"/>
      <c r="O1236" s="243"/>
      <c r="P1236" s="243"/>
      <c r="Q1236" s="243"/>
      <c r="R1236" s="243"/>
      <c r="S1236" s="243"/>
      <c r="T1236" s="244"/>
      <c r="U1236" s="13"/>
      <c r="V1236" s="13"/>
      <c r="W1236" s="13"/>
      <c r="X1236" s="13"/>
      <c r="Y1236" s="13"/>
      <c r="Z1236" s="13"/>
      <c r="AA1236" s="13"/>
      <c r="AB1236" s="13"/>
      <c r="AC1236" s="13"/>
      <c r="AD1236" s="13"/>
      <c r="AE1236" s="13"/>
      <c r="AT1236" s="245" t="s">
        <v>245</v>
      </c>
      <c r="AU1236" s="245" t="s">
        <v>85</v>
      </c>
      <c r="AV1236" s="13" t="s">
        <v>83</v>
      </c>
      <c r="AW1236" s="13" t="s">
        <v>37</v>
      </c>
      <c r="AX1236" s="13" t="s">
        <v>76</v>
      </c>
      <c r="AY1236" s="245" t="s">
        <v>235</v>
      </c>
    </row>
    <row r="1237" s="14" customFormat="1">
      <c r="A1237" s="14"/>
      <c r="B1237" s="246"/>
      <c r="C1237" s="247"/>
      <c r="D1237" s="237" t="s">
        <v>245</v>
      </c>
      <c r="E1237" s="248" t="s">
        <v>19</v>
      </c>
      <c r="F1237" s="249" t="s">
        <v>2635</v>
      </c>
      <c r="G1237" s="247"/>
      <c r="H1237" s="250">
        <v>18.954000000000001</v>
      </c>
      <c r="I1237" s="251"/>
      <c r="J1237" s="247"/>
      <c r="K1237" s="247"/>
      <c r="L1237" s="252"/>
      <c r="M1237" s="253"/>
      <c r="N1237" s="254"/>
      <c r="O1237" s="254"/>
      <c r="P1237" s="254"/>
      <c r="Q1237" s="254"/>
      <c r="R1237" s="254"/>
      <c r="S1237" s="254"/>
      <c r="T1237" s="255"/>
      <c r="U1237" s="14"/>
      <c r="V1237" s="14"/>
      <c r="W1237" s="14"/>
      <c r="X1237" s="14"/>
      <c r="Y1237" s="14"/>
      <c r="Z1237" s="14"/>
      <c r="AA1237" s="14"/>
      <c r="AB1237" s="14"/>
      <c r="AC1237" s="14"/>
      <c r="AD1237" s="14"/>
      <c r="AE1237" s="14"/>
      <c r="AT1237" s="256" t="s">
        <v>245</v>
      </c>
      <c r="AU1237" s="256" t="s">
        <v>85</v>
      </c>
      <c r="AV1237" s="14" t="s">
        <v>85</v>
      </c>
      <c r="AW1237" s="14" t="s">
        <v>37</v>
      </c>
      <c r="AX1237" s="14" t="s">
        <v>76</v>
      </c>
      <c r="AY1237" s="256" t="s">
        <v>235</v>
      </c>
    </row>
    <row r="1238" s="13" customFormat="1">
      <c r="A1238" s="13"/>
      <c r="B1238" s="235"/>
      <c r="C1238" s="236"/>
      <c r="D1238" s="237" t="s">
        <v>245</v>
      </c>
      <c r="E1238" s="238" t="s">
        <v>19</v>
      </c>
      <c r="F1238" s="239" t="s">
        <v>2636</v>
      </c>
      <c r="G1238" s="236"/>
      <c r="H1238" s="238" t="s">
        <v>19</v>
      </c>
      <c r="I1238" s="240"/>
      <c r="J1238" s="236"/>
      <c r="K1238" s="236"/>
      <c r="L1238" s="241"/>
      <c r="M1238" s="242"/>
      <c r="N1238" s="243"/>
      <c r="O1238" s="243"/>
      <c r="P1238" s="243"/>
      <c r="Q1238" s="243"/>
      <c r="R1238" s="243"/>
      <c r="S1238" s="243"/>
      <c r="T1238" s="244"/>
      <c r="U1238" s="13"/>
      <c r="V1238" s="13"/>
      <c r="W1238" s="13"/>
      <c r="X1238" s="13"/>
      <c r="Y1238" s="13"/>
      <c r="Z1238" s="13"/>
      <c r="AA1238" s="13"/>
      <c r="AB1238" s="13"/>
      <c r="AC1238" s="13"/>
      <c r="AD1238" s="13"/>
      <c r="AE1238" s="13"/>
      <c r="AT1238" s="245" t="s">
        <v>245</v>
      </c>
      <c r="AU1238" s="245" t="s">
        <v>85</v>
      </c>
      <c r="AV1238" s="13" t="s">
        <v>83</v>
      </c>
      <c r="AW1238" s="13" t="s">
        <v>37</v>
      </c>
      <c r="AX1238" s="13" t="s">
        <v>76</v>
      </c>
      <c r="AY1238" s="245" t="s">
        <v>235</v>
      </c>
    </row>
    <row r="1239" s="14" customFormat="1">
      <c r="A1239" s="14"/>
      <c r="B1239" s="246"/>
      <c r="C1239" s="247"/>
      <c r="D1239" s="237" t="s">
        <v>245</v>
      </c>
      <c r="E1239" s="248" t="s">
        <v>19</v>
      </c>
      <c r="F1239" s="249" t="s">
        <v>2637</v>
      </c>
      <c r="G1239" s="247"/>
      <c r="H1239" s="250">
        <v>5.8239999999999998</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245</v>
      </c>
      <c r="AU1239" s="256" t="s">
        <v>85</v>
      </c>
      <c r="AV1239" s="14" t="s">
        <v>85</v>
      </c>
      <c r="AW1239" s="14" t="s">
        <v>37</v>
      </c>
      <c r="AX1239" s="14" t="s">
        <v>76</v>
      </c>
      <c r="AY1239" s="256" t="s">
        <v>235</v>
      </c>
    </row>
    <row r="1240" s="13" customFormat="1">
      <c r="A1240" s="13"/>
      <c r="B1240" s="235"/>
      <c r="C1240" s="236"/>
      <c r="D1240" s="237" t="s">
        <v>245</v>
      </c>
      <c r="E1240" s="238" t="s">
        <v>19</v>
      </c>
      <c r="F1240" s="239" t="s">
        <v>2636</v>
      </c>
      <c r="G1240" s="236"/>
      <c r="H1240" s="238" t="s">
        <v>19</v>
      </c>
      <c r="I1240" s="240"/>
      <c r="J1240" s="236"/>
      <c r="K1240" s="236"/>
      <c r="L1240" s="241"/>
      <c r="M1240" s="242"/>
      <c r="N1240" s="243"/>
      <c r="O1240" s="243"/>
      <c r="P1240" s="243"/>
      <c r="Q1240" s="243"/>
      <c r="R1240" s="243"/>
      <c r="S1240" s="243"/>
      <c r="T1240" s="244"/>
      <c r="U1240" s="13"/>
      <c r="V1240" s="13"/>
      <c r="W1240" s="13"/>
      <c r="X1240" s="13"/>
      <c r="Y1240" s="13"/>
      <c r="Z1240" s="13"/>
      <c r="AA1240" s="13"/>
      <c r="AB1240" s="13"/>
      <c r="AC1240" s="13"/>
      <c r="AD1240" s="13"/>
      <c r="AE1240" s="13"/>
      <c r="AT1240" s="245" t="s">
        <v>245</v>
      </c>
      <c r="AU1240" s="245" t="s">
        <v>85</v>
      </c>
      <c r="AV1240" s="13" t="s">
        <v>83</v>
      </c>
      <c r="AW1240" s="13" t="s">
        <v>37</v>
      </c>
      <c r="AX1240" s="13" t="s">
        <v>76</v>
      </c>
      <c r="AY1240" s="245" t="s">
        <v>235</v>
      </c>
    </row>
    <row r="1241" s="14" customFormat="1">
      <c r="A1241" s="14"/>
      <c r="B1241" s="246"/>
      <c r="C1241" s="247"/>
      <c r="D1241" s="237" t="s">
        <v>245</v>
      </c>
      <c r="E1241" s="248" t="s">
        <v>19</v>
      </c>
      <c r="F1241" s="249" t="s">
        <v>2637</v>
      </c>
      <c r="G1241" s="247"/>
      <c r="H1241" s="250">
        <v>5.8239999999999998</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245</v>
      </c>
      <c r="AU1241" s="256" t="s">
        <v>85</v>
      </c>
      <c r="AV1241" s="14" t="s">
        <v>85</v>
      </c>
      <c r="AW1241" s="14" t="s">
        <v>37</v>
      </c>
      <c r="AX1241" s="14" t="s">
        <v>76</v>
      </c>
      <c r="AY1241" s="256" t="s">
        <v>235</v>
      </c>
    </row>
    <row r="1242" s="13" customFormat="1">
      <c r="A1242" s="13"/>
      <c r="B1242" s="235"/>
      <c r="C1242" s="236"/>
      <c r="D1242" s="237" t="s">
        <v>245</v>
      </c>
      <c r="E1242" s="238" t="s">
        <v>19</v>
      </c>
      <c r="F1242" s="239" t="s">
        <v>2638</v>
      </c>
      <c r="G1242" s="236"/>
      <c r="H1242" s="238" t="s">
        <v>19</v>
      </c>
      <c r="I1242" s="240"/>
      <c r="J1242" s="236"/>
      <c r="K1242" s="236"/>
      <c r="L1242" s="241"/>
      <c r="M1242" s="242"/>
      <c r="N1242" s="243"/>
      <c r="O1242" s="243"/>
      <c r="P1242" s="243"/>
      <c r="Q1242" s="243"/>
      <c r="R1242" s="243"/>
      <c r="S1242" s="243"/>
      <c r="T1242" s="244"/>
      <c r="U1242" s="13"/>
      <c r="V1242" s="13"/>
      <c r="W1242" s="13"/>
      <c r="X1242" s="13"/>
      <c r="Y1242" s="13"/>
      <c r="Z1242" s="13"/>
      <c r="AA1242" s="13"/>
      <c r="AB1242" s="13"/>
      <c r="AC1242" s="13"/>
      <c r="AD1242" s="13"/>
      <c r="AE1242" s="13"/>
      <c r="AT1242" s="245" t="s">
        <v>245</v>
      </c>
      <c r="AU1242" s="245" t="s">
        <v>85</v>
      </c>
      <c r="AV1242" s="13" t="s">
        <v>83</v>
      </c>
      <c r="AW1242" s="13" t="s">
        <v>37</v>
      </c>
      <c r="AX1242" s="13" t="s">
        <v>76</v>
      </c>
      <c r="AY1242" s="245" t="s">
        <v>235</v>
      </c>
    </row>
    <row r="1243" s="14" customFormat="1">
      <c r="A1243" s="14"/>
      <c r="B1243" s="246"/>
      <c r="C1243" s="247"/>
      <c r="D1243" s="237" t="s">
        <v>245</v>
      </c>
      <c r="E1243" s="248" t="s">
        <v>19</v>
      </c>
      <c r="F1243" s="249" t="s">
        <v>2639</v>
      </c>
      <c r="G1243" s="247"/>
      <c r="H1243" s="250">
        <v>5.7199999999999998</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245</v>
      </c>
      <c r="AU1243" s="256" t="s">
        <v>85</v>
      </c>
      <c r="AV1243" s="14" t="s">
        <v>85</v>
      </c>
      <c r="AW1243" s="14" t="s">
        <v>37</v>
      </c>
      <c r="AX1243" s="14" t="s">
        <v>76</v>
      </c>
      <c r="AY1243" s="256" t="s">
        <v>235</v>
      </c>
    </row>
    <row r="1244" s="13" customFormat="1">
      <c r="A1244" s="13"/>
      <c r="B1244" s="235"/>
      <c r="C1244" s="236"/>
      <c r="D1244" s="237" t="s">
        <v>245</v>
      </c>
      <c r="E1244" s="238" t="s">
        <v>19</v>
      </c>
      <c r="F1244" s="239" t="s">
        <v>2638</v>
      </c>
      <c r="G1244" s="236"/>
      <c r="H1244" s="238" t="s">
        <v>19</v>
      </c>
      <c r="I1244" s="240"/>
      <c r="J1244" s="236"/>
      <c r="K1244" s="236"/>
      <c r="L1244" s="241"/>
      <c r="M1244" s="242"/>
      <c r="N1244" s="243"/>
      <c r="O1244" s="243"/>
      <c r="P1244" s="243"/>
      <c r="Q1244" s="243"/>
      <c r="R1244" s="243"/>
      <c r="S1244" s="243"/>
      <c r="T1244" s="244"/>
      <c r="U1244" s="13"/>
      <c r="V1244" s="13"/>
      <c r="W1244" s="13"/>
      <c r="X1244" s="13"/>
      <c r="Y1244" s="13"/>
      <c r="Z1244" s="13"/>
      <c r="AA1244" s="13"/>
      <c r="AB1244" s="13"/>
      <c r="AC1244" s="13"/>
      <c r="AD1244" s="13"/>
      <c r="AE1244" s="13"/>
      <c r="AT1244" s="245" t="s">
        <v>245</v>
      </c>
      <c r="AU1244" s="245" t="s">
        <v>85</v>
      </c>
      <c r="AV1244" s="13" t="s">
        <v>83</v>
      </c>
      <c r="AW1244" s="13" t="s">
        <v>37</v>
      </c>
      <c r="AX1244" s="13" t="s">
        <v>76</v>
      </c>
      <c r="AY1244" s="245" t="s">
        <v>235</v>
      </c>
    </row>
    <row r="1245" s="14" customFormat="1">
      <c r="A1245" s="14"/>
      <c r="B1245" s="246"/>
      <c r="C1245" s="247"/>
      <c r="D1245" s="237" t="s">
        <v>245</v>
      </c>
      <c r="E1245" s="248" t="s">
        <v>19</v>
      </c>
      <c r="F1245" s="249" t="s">
        <v>2639</v>
      </c>
      <c r="G1245" s="247"/>
      <c r="H1245" s="250">
        <v>5.7199999999999998</v>
      </c>
      <c r="I1245" s="251"/>
      <c r="J1245" s="247"/>
      <c r="K1245" s="247"/>
      <c r="L1245" s="252"/>
      <c r="M1245" s="253"/>
      <c r="N1245" s="254"/>
      <c r="O1245" s="254"/>
      <c r="P1245" s="254"/>
      <c r="Q1245" s="254"/>
      <c r="R1245" s="254"/>
      <c r="S1245" s="254"/>
      <c r="T1245" s="255"/>
      <c r="U1245" s="14"/>
      <c r="V1245" s="14"/>
      <c r="W1245" s="14"/>
      <c r="X1245" s="14"/>
      <c r="Y1245" s="14"/>
      <c r="Z1245" s="14"/>
      <c r="AA1245" s="14"/>
      <c r="AB1245" s="14"/>
      <c r="AC1245" s="14"/>
      <c r="AD1245" s="14"/>
      <c r="AE1245" s="14"/>
      <c r="AT1245" s="256" t="s">
        <v>245</v>
      </c>
      <c r="AU1245" s="256" t="s">
        <v>85</v>
      </c>
      <c r="AV1245" s="14" t="s">
        <v>85</v>
      </c>
      <c r="AW1245" s="14" t="s">
        <v>37</v>
      </c>
      <c r="AX1245" s="14" t="s">
        <v>76</v>
      </c>
      <c r="AY1245" s="256" t="s">
        <v>235</v>
      </c>
    </row>
    <row r="1246" s="13" customFormat="1">
      <c r="A1246" s="13"/>
      <c r="B1246" s="235"/>
      <c r="C1246" s="236"/>
      <c r="D1246" s="237" t="s">
        <v>245</v>
      </c>
      <c r="E1246" s="238" t="s">
        <v>19</v>
      </c>
      <c r="F1246" s="239" t="s">
        <v>2640</v>
      </c>
      <c r="G1246" s="236"/>
      <c r="H1246" s="238" t="s">
        <v>19</v>
      </c>
      <c r="I1246" s="240"/>
      <c r="J1246" s="236"/>
      <c r="K1246" s="236"/>
      <c r="L1246" s="241"/>
      <c r="M1246" s="242"/>
      <c r="N1246" s="243"/>
      <c r="O1246" s="243"/>
      <c r="P1246" s="243"/>
      <c r="Q1246" s="243"/>
      <c r="R1246" s="243"/>
      <c r="S1246" s="243"/>
      <c r="T1246" s="244"/>
      <c r="U1246" s="13"/>
      <c r="V1246" s="13"/>
      <c r="W1246" s="13"/>
      <c r="X1246" s="13"/>
      <c r="Y1246" s="13"/>
      <c r="Z1246" s="13"/>
      <c r="AA1246" s="13"/>
      <c r="AB1246" s="13"/>
      <c r="AC1246" s="13"/>
      <c r="AD1246" s="13"/>
      <c r="AE1246" s="13"/>
      <c r="AT1246" s="245" t="s">
        <v>245</v>
      </c>
      <c r="AU1246" s="245" t="s">
        <v>85</v>
      </c>
      <c r="AV1246" s="13" t="s">
        <v>83</v>
      </c>
      <c r="AW1246" s="13" t="s">
        <v>37</v>
      </c>
      <c r="AX1246" s="13" t="s">
        <v>76</v>
      </c>
      <c r="AY1246" s="245" t="s">
        <v>235</v>
      </c>
    </row>
    <row r="1247" s="14" customFormat="1">
      <c r="A1247" s="14"/>
      <c r="B1247" s="246"/>
      <c r="C1247" s="247"/>
      <c r="D1247" s="237" t="s">
        <v>245</v>
      </c>
      <c r="E1247" s="248" t="s">
        <v>19</v>
      </c>
      <c r="F1247" s="249" t="s">
        <v>2570</v>
      </c>
      <c r="G1247" s="247"/>
      <c r="H1247" s="250">
        <v>3.6400000000000001</v>
      </c>
      <c r="I1247" s="251"/>
      <c r="J1247" s="247"/>
      <c r="K1247" s="247"/>
      <c r="L1247" s="252"/>
      <c r="M1247" s="253"/>
      <c r="N1247" s="254"/>
      <c r="O1247" s="254"/>
      <c r="P1247" s="254"/>
      <c r="Q1247" s="254"/>
      <c r="R1247" s="254"/>
      <c r="S1247" s="254"/>
      <c r="T1247" s="255"/>
      <c r="U1247" s="14"/>
      <c r="V1247" s="14"/>
      <c r="W1247" s="14"/>
      <c r="X1247" s="14"/>
      <c r="Y1247" s="14"/>
      <c r="Z1247" s="14"/>
      <c r="AA1247" s="14"/>
      <c r="AB1247" s="14"/>
      <c r="AC1247" s="14"/>
      <c r="AD1247" s="14"/>
      <c r="AE1247" s="14"/>
      <c r="AT1247" s="256" t="s">
        <v>245</v>
      </c>
      <c r="AU1247" s="256" t="s">
        <v>85</v>
      </c>
      <c r="AV1247" s="14" t="s">
        <v>85</v>
      </c>
      <c r="AW1247" s="14" t="s">
        <v>37</v>
      </c>
      <c r="AX1247" s="14" t="s">
        <v>76</v>
      </c>
      <c r="AY1247" s="256" t="s">
        <v>235</v>
      </c>
    </row>
    <row r="1248" s="13" customFormat="1">
      <c r="A1248" s="13"/>
      <c r="B1248" s="235"/>
      <c r="C1248" s="236"/>
      <c r="D1248" s="237" t="s">
        <v>245</v>
      </c>
      <c r="E1248" s="238" t="s">
        <v>19</v>
      </c>
      <c r="F1248" s="239" t="s">
        <v>2640</v>
      </c>
      <c r="G1248" s="236"/>
      <c r="H1248" s="238" t="s">
        <v>19</v>
      </c>
      <c r="I1248" s="240"/>
      <c r="J1248" s="236"/>
      <c r="K1248" s="236"/>
      <c r="L1248" s="241"/>
      <c r="M1248" s="242"/>
      <c r="N1248" s="243"/>
      <c r="O1248" s="243"/>
      <c r="P1248" s="243"/>
      <c r="Q1248" s="243"/>
      <c r="R1248" s="243"/>
      <c r="S1248" s="243"/>
      <c r="T1248" s="244"/>
      <c r="U1248" s="13"/>
      <c r="V1248" s="13"/>
      <c r="W1248" s="13"/>
      <c r="X1248" s="13"/>
      <c r="Y1248" s="13"/>
      <c r="Z1248" s="13"/>
      <c r="AA1248" s="13"/>
      <c r="AB1248" s="13"/>
      <c r="AC1248" s="13"/>
      <c r="AD1248" s="13"/>
      <c r="AE1248" s="13"/>
      <c r="AT1248" s="245" t="s">
        <v>245</v>
      </c>
      <c r="AU1248" s="245" t="s">
        <v>85</v>
      </c>
      <c r="AV1248" s="13" t="s">
        <v>83</v>
      </c>
      <c r="AW1248" s="13" t="s">
        <v>37</v>
      </c>
      <c r="AX1248" s="13" t="s">
        <v>76</v>
      </c>
      <c r="AY1248" s="245" t="s">
        <v>235</v>
      </c>
    </row>
    <row r="1249" s="14" customFormat="1">
      <c r="A1249" s="14"/>
      <c r="B1249" s="246"/>
      <c r="C1249" s="247"/>
      <c r="D1249" s="237" t="s">
        <v>245</v>
      </c>
      <c r="E1249" s="248" t="s">
        <v>19</v>
      </c>
      <c r="F1249" s="249" t="s">
        <v>2570</v>
      </c>
      <c r="G1249" s="247"/>
      <c r="H1249" s="250">
        <v>3.6400000000000001</v>
      </c>
      <c r="I1249" s="251"/>
      <c r="J1249" s="247"/>
      <c r="K1249" s="247"/>
      <c r="L1249" s="252"/>
      <c r="M1249" s="253"/>
      <c r="N1249" s="254"/>
      <c r="O1249" s="254"/>
      <c r="P1249" s="254"/>
      <c r="Q1249" s="254"/>
      <c r="R1249" s="254"/>
      <c r="S1249" s="254"/>
      <c r="T1249" s="255"/>
      <c r="U1249" s="14"/>
      <c r="V1249" s="14"/>
      <c r="W1249" s="14"/>
      <c r="X1249" s="14"/>
      <c r="Y1249" s="14"/>
      <c r="Z1249" s="14"/>
      <c r="AA1249" s="14"/>
      <c r="AB1249" s="14"/>
      <c r="AC1249" s="14"/>
      <c r="AD1249" s="14"/>
      <c r="AE1249" s="14"/>
      <c r="AT1249" s="256" t="s">
        <v>245</v>
      </c>
      <c r="AU1249" s="256" t="s">
        <v>85</v>
      </c>
      <c r="AV1249" s="14" t="s">
        <v>85</v>
      </c>
      <c r="AW1249" s="14" t="s">
        <v>37</v>
      </c>
      <c r="AX1249" s="14" t="s">
        <v>76</v>
      </c>
      <c r="AY1249" s="256" t="s">
        <v>235</v>
      </c>
    </row>
    <row r="1250" s="13" customFormat="1">
      <c r="A1250" s="13"/>
      <c r="B1250" s="235"/>
      <c r="C1250" s="236"/>
      <c r="D1250" s="237" t="s">
        <v>245</v>
      </c>
      <c r="E1250" s="238" t="s">
        <v>19</v>
      </c>
      <c r="F1250" s="239" t="s">
        <v>2641</v>
      </c>
      <c r="G1250" s="236"/>
      <c r="H1250" s="238" t="s">
        <v>19</v>
      </c>
      <c r="I1250" s="240"/>
      <c r="J1250" s="236"/>
      <c r="K1250" s="236"/>
      <c r="L1250" s="241"/>
      <c r="M1250" s="242"/>
      <c r="N1250" s="243"/>
      <c r="O1250" s="243"/>
      <c r="P1250" s="243"/>
      <c r="Q1250" s="243"/>
      <c r="R1250" s="243"/>
      <c r="S1250" s="243"/>
      <c r="T1250" s="244"/>
      <c r="U1250" s="13"/>
      <c r="V1250" s="13"/>
      <c r="W1250" s="13"/>
      <c r="X1250" s="13"/>
      <c r="Y1250" s="13"/>
      <c r="Z1250" s="13"/>
      <c r="AA1250" s="13"/>
      <c r="AB1250" s="13"/>
      <c r="AC1250" s="13"/>
      <c r="AD1250" s="13"/>
      <c r="AE1250" s="13"/>
      <c r="AT1250" s="245" t="s">
        <v>245</v>
      </c>
      <c r="AU1250" s="245" t="s">
        <v>85</v>
      </c>
      <c r="AV1250" s="13" t="s">
        <v>83</v>
      </c>
      <c r="AW1250" s="13" t="s">
        <v>37</v>
      </c>
      <c r="AX1250" s="13" t="s">
        <v>76</v>
      </c>
      <c r="AY1250" s="245" t="s">
        <v>235</v>
      </c>
    </row>
    <row r="1251" s="14" customFormat="1">
      <c r="A1251" s="14"/>
      <c r="B1251" s="246"/>
      <c r="C1251" s="247"/>
      <c r="D1251" s="237" t="s">
        <v>245</v>
      </c>
      <c r="E1251" s="248" t="s">
        <v>19</v>
      </c>
      <c r="F1251" s="249" t="s">
        <v>2642</v>
      </c>
      <c r="G1251" s="247"/>
      <c r="H1251" s="250">
        <v>0.95999999999999996</v>
      </c>
      <c r="I1251" s="251"/>
      <c r="J1251" s="247"/>
      <c r="K1251" s="247"/>
      <c r="L1251" s="252"/>
      <c r="M1251" s="253"/>
      <c r="N1251" s="254"/>
      <c r="O1251" s="254"/>
      <c r="P1251" s="254"/>
      <c r="Q1251" s="254"/>
      <c r="R1251" s="254"/>
      <c r="S1251" s="254"/>
      <c r="T1251" s="255"/>
      <c r="U1251" s="14"/>
      <c r="V1251" s="14"/>
      <c r="W1251" s="14"/>
      <c r="X1251" s="14"/>
      <c r="Y1251" s="14"/>
      <c r="Z1251" s="14"/>
      <c r="AA1251" s="14"/>
      <c r="AB1251" s="14"/>
      <c r="AC1251" s="14"/>
      <c r="AD1251" s="14"/>
      <c r="AE1251" s="14"/>
      <c r="AT1251" s="256" t="s">
        <v>245</v>
      </c>
      <c r="AU1251" s="256" t="s">
        <v>85</v>
      </c>
      <c r="AV1251" s="14" t="s">
        <v>85</v>
      </c>
      <c r="AW1251" s="14" t="s">
        <v>37</v>
      </c>
      <c r="AX1251" s="14" t="s">
        <v>76</v>
      </c>
      <c r="AY1251" s="256" t="s">
        <v>235</v>
      </c>
    </row>
    <row r="1252" s="13" customFormat="1">
      <c r="A1252" s="13"/>
      <c r="B1252" s="235"/>
      <c r="C1252" s="236"/>
      <c r="D1252" s="237" t="s">
        <v>245</v>
      </c>
      <c r="E1252" s="238" t="s">
        <v>19</v>
      </c>
      <c r="F1252" s="239" t="s">
        <v>2643</v>
      </c>
      <c r="G1252" s="236"/>
      <c r="H1252" s="238" t="s">
        <v>19</v>
      </c>
      <c r="I1252" s="240"/>
      <c r="J1252" s="236"/>
      <c r="K1252" s="236"/>
      <c r="L1252" s="241"/>
      <c r="M1252" s="242"/>
      <c r="N1252" s="243"/>
      <c r="O1252" s="243"/>
      <c r="P1252" s="243"/>
      <c r="Q1252" s="243"/>
      <c r="R1252" s="243"/>
      <c r="S1252" s="243"/>
      <c r="T1252" s="244"/>
      <c r="U1252" s="13"/>
      <c r="V1252" s="13"/>
      <c r="W1252" s="13"/>
      <c r="X1252" s="13"/>
      <c r="Y1252" s="13"/>
      <c r="Z1252" s="13"/>
      <c r="AA1252" s="13"/>
      <c r="AB1252" s="13"/>
      <c r="AC1252" s="13"/>
      <c r="AD1252" s="13"/>
      <c r="AE1252" s="13"/>
      <c r="AT1252" s="245" t="s">
        <v>245</v>
      </c>
      <c r="AU1252" s="245" t="s">
        <v>85</v>
      </c>
      <c r="AV1252" s="13" t="s">
        <v>83</v>
      </c>
      <c r="AW1252" s="13" t="s">
        <v>37</v>
      </c>
      <c r="AX1252" s="13" t="s">
        <v>76</v>
      </c>
      <c r="AY1252" s="245" t="s">
        <v>235</v>
      </c>
    </row>
    <row r="1253" s="14" customFormat="1">
      <c r="A1253" s="14"/>
      <c r="B1253" s="246"/>
      <c r="C1253" s="247"/>
      <c r="D1253" s="237" t="s">
        <v>245</v>
      </c>
      <c r="E1253" s="248" t="s">
        <v>19</v>
      </c>
      <c r="F1253" s="249" t="s">
        <v>2644</v>
      </c>
      <c r="G1253" s="247"/>
      <c r="H1253" s="250">
        <v>1.8</v>
      </c>
      <c r="I1253" s="251"/>
      <c r="J1253" s="247"/>
      <c r="K1253" s="247"/>
      <c r="L1253" s="252"/>
      <c r="M1253" s="253"/>
      <c r="N1253" s="254"/>
      <c r="O1253" s="254"/>
      <c r="P1253" s="254"/>
      <c r="Q1253" s="254"/>
      <c r="R1253" s="254"/>
      <c r="S1253" s="254"/>
      <c r="T1253" s="255"/>
      <c r="U1253" s="14"/>
      <c r="V1253" s="14"/>
      <c r="W1253" s="14"/>
      <c r="X1253" s="14"/>
      <c r="Y1253" s="14"/>
      <c r="Z1253" s="14"/>
      <c r="AA1253" s="14"/>
      <c r="AB1253" s="14"/>
      <c r="AC1253" s="14"/>
      <c r="AD1253" s="14"/>
      <c r="AE1253" s="14"/>
      <c r="AT1253" s="256" t="s">
        <v>245</v>
      </c>
      <c r="AU1253" s="256" t="s">
        <v>85</v>
      </c>
      <c r="AV1253" s="14" t="s">
        <v>85</v>
      </c>
      <c r="AW1253" s="14" t="s">
        <v>37</v>
      </c>
      <c r="AX1253" s="14" t="s">
        <v>76</v>
      </c>
      <c r="AY1253" s="256" t="s">
        <v>235</v>
      </c>
    </row>
    <row r="1254" s="13" customFormat="1">
      <c r="A1254" s="13"/>
      <c r="B1254" s="235"/>
      <c r="C1254" s="236"/>
      <c r="D1254" s="237" t="s">
        <v>245</v>
      </c>
      <c r="E1254" s="238" t="s">
        <v>19</v>
      </c>
      <c r="F1254" s="239" t="s">
        <v>2645</v>
      </c>
      <c r="G1254" s="236"/>
      <c r="H1254" s="238" t="s">
        <v>19</v>
      </c>
      <c r="I1254" s="240"/>
      <c r="J1254" s="236"/>
      <c r="K1254" s="236"/>
      <c r="L1254" s="241"/>
      <c r="M1254" s="242"/>
      <c r="N1254" s="243"/>
      <c r="O1254" s="243"/>
      <c r="P1254" s="243"/>
      <c r="Q1254" s="243"/>
      <c r="R1254" s="243"/>
      <c r="S1254" s="243"/>
      <c r="T1254" s="244"/>
      <c r="U1254" s="13"/>
      <c r="V1254" s="13"/>
      <c r="W1254" s="13"/>
      <c r="X1254" s="13"/>
      <c r="Y1254" s="13"/>
      <c r="Z1254" s="13"/>
      <c r="AA1254" s="13"/>
      <c r="AB1254" s="13"/>
      <c r="AC1254" s="13"/>
      <c r="AD1254" s="13"/>
      <c r="AE1254" s="13"/>
      <c r="AT1254" s="245" t="s">
        <v>245</v>
      </c>
      <c r="AU1254" s="245" t="s">
        <v>85</v>
      </c>
      <c r="AV1254" s="13" t="s">
        <v>83</v>
      </c>
      <c r="AW1254" s="13" t="s">
        <v>37</v>
      </c>
      <c r="AX1254" s="13" t="s">
        <v>76</v>
      </c>
      <c r="AY1254" s="245" t="s">
        <v>235</v>
      </c>
    </row>
    <row r="1255" s="13" customFormat="1">
      <c r="A1255" s="13"/>
      <c r="B1255" s="235"/>
      <c r="C1255" s="236"/>
      <c r="D1255" s="237" t="s">
        <v>245</v>
      </c>
      <c r="E1255" s="238" t="s">
        <v>19</v>
      </c>
      <c r="F1255" s="239" t="s">
        <v>2646</v>
      </c>
      <c r="G1255" s="236"/>
      <c r="H1255" s="238" t="s">
        <v>19</v>
      </c>
      <c r="I1255" s="240"/>
      <c r="J1255" s="236"/>
      <c r="K1255" s="236"/>
      <c r="L1255" s="241"/>
      <c r="M1255" s="242"/>
      <c r="N1255" s="243"/>
      <c r="O1255" s="243"/>
      <c r="P1255" s="243"/>
      <c r="Q1255" s="243"/>
      <c r="R1255" s="243"/>
      <c r="S1255" s="243"/>
      <c r="T1255" s="244"/>
      <c r="U1255" s="13"/>
      <c r="V1255" s="13"/>
      <c r="W1255" s="13"/>
      <c r="X1255" s="13"/>
      <c r="Y1255" s="13"/>
      <c r="Z1255" s="13"/>
      <c r="AA1255" s="13"/>
      <c r="AB1255" s="13"/>
      <c r="AC1255" s="13"/>
      <c r="AD1255" s="13"/>
      <c r="AE1255" s="13"/>
      <c r="AT1255" s="245" t="s">
        <v>245</v>
      </c>
      <c r="AU1255" s="245" t="s">
        <v>85</v>
      </c>
      <c r="AV1255" s="13" t="s">
        <v>83</v>
      </c>
      <c r="AW1255" s="13" t="s">
        <v>37</v>
      </c>
      <c r="AX1255" s="13" t="s">
        <v>76</v>
      </c>
      <c r="AY1255" s="245" t="s">
        <v>235</v>
      </c>
    </row>
    <row r="1256" s="14" customFormat="1">
      <c r="A1256" s="14"/>
      <c r="B1256" s="246"/>
      <c r="C1256" s="247"/>
      <c r="D1256" s="237" t="s">
        <v>245</v>
      </c>
      <c r="E1256" s="248" t="s">
        <v>19</v>
      </c>
      <c r="F1256" s="249" t="s">
        <v>2647</v>
      </c>
      <c r="G1256" s="247"/>
      <c r="H1256" s="250">
        <v>23.088000000000001</v>
      </c>
      <c r="I1256" s="251"/>
      <c r="J1256" s="247"/>
      <c r="K1256" s="247"/>
      <c r="L1256" s="252"/>
      <c r="M1256" s="253"/>
      <c r="N1256" s="254"/>
      <c r="O1256" s="254"/>
      <c r="P1256" s="254"/>
      <c r="Q1256" s="254"/>
      <c r="R1256" s="254"/>
      <c r="S1256" s="254"/>
      <c r="T1256" s="255"/>
      <c r="U1256" s="14"/>
      <c r="V1256" s="14"/>
      <c r="W1256" s="14"/>
      <c r="X1256" s="14"/>
      <c r="Y1256" s="14"/>
      <c r="Z1256" s="14"/>
      <c r="AA1256" s="14"/>
      <c r="AB1256" s="14"/>
      <c r="AC1256" s="14"/>
      <c r="AD1256" s="14"/>
      <c r="AE1256" s="14"/>
      <c r="AT1256" s="256" t="s">
        <v>245</v>
      </c>
      <c r="AU1256" s="256" t="s">
        <v>85</v>
      </c>
      <c r="AV1256" s="14" t="s">
        <v>85</v>
      </c>
      <c r="AW1256" s="14" t="s">
        <v>37</v>
      </c>
      <c r="AX1256" s="14" t="s">
        <v>76</v>
      </c>
      <c r="AY1256" s="256" t="s">
        <v>235</v>
      </c>
    </row>
    <row r="1257" s="13" customFormat="1">
      <c r="A1257" s="13"/>
      <c r="B1257" s="235"/>
      <c r="C1257" s="236"/>
      <c r="D1257" s="237" t="s">
        <v>245</v>
      </c>
      <c r="E1257" s="238" t="s">
        <v>19</v>
      </c>
      <c r="F1257" s="239" t="s">
        <v>2646</v>
      </c>
      <c r="G1257" s="236"/>
      <c r="H1257" s="238" t="s">
        <v>19</v>
      </c>
      <c r="I1257" s="240"/>
      <c r="J1257" s="236"/>
      <c r="K1257" s="236"/>
      <c r="L1257" s="241"/>
      <c r="M1257" s="242"/>
      <c r="N1257" s="243"/>
      <c r="O1257" s="243"/>
      <c r="P1257" s="243"/>
      <c r="Q1257" s="243"/>
      <c r="R1257" s="243"/>
      <c r="S1257" s="243"/>
      <c r="T1257" s="244"/>
      <c r="U1257" s="13"/>
      <c r="V1257" s="13"/>
      <c r="W1257" s="13"/>
      <c r="X1257" s="13"/>
      <c r="Y1257" s="13"/>
      <c r="Z1257" s="13"/>
      <c r="AA1257" s="13"/>
      <c r="AB1257" s="13"/>
      <c r="AC1257" s="13"/>
      <c r="AD1257" s="13"/>
      <c r="AE1257" s="13"/>
      <c r="AT1257" s="245" t="s">
        <v>245</v>
      </c>
      <c r="AU1257" s="245" t="s">
        <v>85</v>
      </c>
      <c r="AV1257" s="13" t="s">
        <v>83</v>
      </c>
      <c r="AW1257" s="13" t="s">
        <v>37</v>
      </c>
      <c r="AX1257" s="13" t="s">
        <v>76</v>
      </c>
      <c r="AY1257" s="245" t="s">
        <v>235</v>
      </c>
    </row>
    <row r="1258" s="14" customFormat="1">
      <c r="A1258" s="14"/>
      <c r="B1258" s="246"/>
      <c r="C1258" s="247"/>
      <c r="D1258" s="237" t="s">
        <v>245</v>
      </c>
      <c r="E1258" s="248" t="s">
        <v>19</v>
      </c>
      <c r="F1258" s="249" t="s">
        <v>2648</v>
      </c>
      <c r="G1258" s="247"/>
      <c r="H1258" s="250">
        <v>230.88</v>
      </c>
      <c r="I1258" s="251"/>
      <c r="J1258" s="247"/>
      <c r="K1258" s="247"/>
      <c r="L1258" s="252"/>
      <c r="M1258" s="253"/>
      <c r="N1258" s="254"/>
      <c r="O1258" s="254"/>
      <c r="P1258" s="254"/>
      <c r="Q1258" s="254"/>
      <c r="R1258" s="254"/>
      <c r="S1258" s="254"/>
      <c r="T1258" s="255"/>
      <c r="U1258" s="14"/>
      <c r="V1258" s="14"/>
      <c r="W1258" s="14"/>
      <c r="X1258" s="14"/>
      <c r="Y1258" s="14"/>
      <c r="Z1258" s="14"/>
      <c r="AA1258" s="14"/>
      <c r="AB1258" s="14"/>
      <c r="AC1258" s="14"/>
      <c r="AD1258" s="14"/>
      <c r="AE1258" s="14"/>
      <c r="AT1258" s="256" t="s">
        <v>245</v>
      </c>
      <c r="AU1258" s="256" t="s">
        <v>85</v>
      </c>
      <c r="AV1258" s="14" t="s">
        <v>85</v>
      </c>
      <c r="AW1258" s="14" t="s">
        <v>37</v>
      </c>
      <c r="AX1258" s="14" t="s">
        <v>76</v>
      </c>
      <c r="AY1258" s="256" t="s">
        <v>235</v>
      </c>
    </row>
    <row r="1259" s="13" customFormat="1">
      <c r="A1259" s="13"/>
      <c r="B1259" s="235"/>
      <c r="C1259" s="236"/>
      <c r="D1259" s="237" t="s">
        <v>245</v>
      </c>
      <c r="E1259" s="238" t="s">
        <v>19</v>
      </c>
      <c r="F1259" s="239" t="s">
        <v>2649</v>
      </c>
      <c r="G1259" s="236"/>
      <c r="H1259" s="238" t="s">
        <v>19</v>
      </c>
      <c r="I1259" s="240"/>
      <c r="J1259" s="236"/>
      <c r="K1259" s="236"/>
      <c r="L1259" s="241"/>
      <c r="M1259" s="242"/>
      <c r="N1259" s="243"/>
      <c r="O1259" s="243"/>
      <c r="P1259" s="243"/>
      <c r="Q1259" s="243"/>
      <c r="R1259" s="243"/>
      <c r="S1259" s="243"/>
      <c r="T1259" s="244"/>
      <c r="U1259" s="13"/>
      <c r="V1259" s="13"/>
      <c r="W1259" s="13"/>
      <c r="X1259" s="13"/>
      <c r="Y1259" s="13"/>
      <c r="Z1259" s="13"/>
      <c r="AA1259" s="13"/>
      <c r="AB1259" s="13"/>
      <c r="AC1259" s="13"/>
      <c r="AD1259" s="13"/>
      <c r="AE1259" s="13"/>
      <c r="AT1259" s="245" t="s">
        <v>245</v>
      </c>
      <c r="AU1259" s="245" t="s">
        <v>85</v>
      </c>
      <c r="AV1259" s="13" t="s">
        <v>83</v>
      </c>
      <c r="AW1259" s="13" t="s">
        <v>37</v>
      </c>
      <c r="AX1259" s="13" t="s">
        <v>76</v>
      </c>
      <c r="AY1259" s="245" t="s">
        <v>235</v>
      </c>
    </row>
    <row r="1260" s="14" customFormat="1">
      <c r="A1260" s="14"/>
      <c r="B1260" s="246"/>
      <c r="C1260" s="247"/>
      <c r="D1260" s="237" t="s">
        <v>245</v>
      </c>
      <c r="E1260" s="248" t="s">
        <v>19</v>
      </c>
      <c r="F1260" s="249" t="s">
        <v>2650</v>
      </c>
      <c r="G1260" s="247"/>
      <c r="H1260" s="250">
        <v>1.5600000000000001</v>
      </c>
      <c r="I1260" s="251"/>
      <c r="J1260" s="247"/>
      <c r="K1260" s="247"/>
      <c r="L1260" s="252"/>
      <c r="M1260" s="253"/>
      <c r="N1260" s="254"/>
      <c r="O1260" s="254"/>
      <c r="P1260" s="254"/>
      <c r="Q1260" s="254"/>
      <c r="R1260" s="254"/>
      <c r="S1260" s="254"/>
      <c r="T1260" s="255"/>
      <c r="U1260" s="14"/>
      <c r="V1260" s="14"/>
      <c r="W1260" s="14"/>
      <c r="X1260" s="14"/>
      <c r="Y1260" s="14"/>
      <c r="Z1260" s="14"/>
      <c r="AA1260" s="14"/>
      <c r="AB1260" s="14"/>
      <c r="AC1260" s="14"/>
      <c r="AD1260" s="14"/>
      <c r="AE1260" s="14"/>
      <c r="AT1260" s="256" t="s">
        <v>245</v>
      </c>
      <c r="AU1260" s="256" t="s">
        <v>85</v>
      </c>
      <c r="AV1260" s="14" t="s">
        <v>85</v>
      </c>
      <c r="AW1260" s="14" t="s">
        <v>37</v>
      </c>
      <c r="AX1260" s="14" t="s">
        <v>76</v>
      </c>
      <c r="AY1260" s="256" t="s">
        <v>235</v>
      </c>
    </row>
    <row r="1261" s="13" customFormat="1">
      <c r="A1261" s="13"/>
      <c r="B1261" s="235"/>
      <c r="C1261" s="236"/>
      <c r="D1261" s="237" t="s">
        <v>245</v>
      </c>
      <c r="E1261" s="238" t="s">
        <v>19</v>
      </c>
      <c r="F1261" s="239" t="s">
        <v>2651</v>
      </c>
      <c r="G1261" s="236"/>
      <c r="H1261" s="238" t="s">
        <v>19</v>
      </c>
      <c r="I1261" s="240"/>
      <c r="J1261" s="236"/>
      <c r="K1261" s="236"/>
      <c r="L1261" s="241"/>
      <c r="M1261" s="242"/>
      <c r="N1261" s="243"/>
      <c r="O1261" s="243"/>
      <c r="P1261" s="243"/>
      <c r="Q1261" s="243"/>
      <c r="R1261" s="243"/>
      <c r="S1261" s="243"/>
      <c r="T1261" s="244"/>
      <c r="U1261" s="13"/>
      <c r="V1261" s="13"/>
      <c r="W1261" s="13"/>
      <c r="X1261" s="13"/>
      <c r="Y1261" s="13"/>
      <c r="Z1261" s="13"/>
      <c r="AA1261" s="13"/>
      <c r="AB1261" s="13"/>
      <c r="AC1261" s="13"/>
      <c r="AD1261" s="13"/>
      <c r="AE1261" s="13"/>
      <c r="AT1261" s="245" t="s">
        <v>245</v>
      </c>
      <c r="AU1261" s="245" t="s">
        <v>85</v>
      </c>
      <c r="AV1261" s="13" t="s">
        <v>83</v>
      </c>
      <c r="AW1261" s="13" t="s">
        <v>37</v>
      </c>
      <c r="AX1261" s="13" t="s">
        <v>76</v>
      </c>
      <c r="AY1261" s="245" t="s">
        <v>235</v>
      </c>
    </row>
    <row r="1262" s="14" customFormat="1">
      <c r="A1262" s="14"/>
      <c r="B1262" s="246"/>
      <c r="C1262" s="247"/>
      <c r="D1262" s="237" t="s">
        <v>245</v>
      </c>
      <c r="E1262" s="248" t="s">
        <v>19</v>
      </c>
      <c r="F1262" s="249" t="s">
        <v>2650</v>
      </c>
      <c r="G1262" s="247"/>
      <c r="H1262" s="250">
        <v>1.5600000000000001</v>
      </c>
      <c r="I1262" s="251"/>
      <c r="J1262" s="247"/>
      <c r="K1262" s="247"/>
      <c r="L1262" s="252"/>
      <c r="M1262" s="253"/>
      <c r="N1262" s="254"/>
      <c r="O1262" s="254"/>
      <c r="P1262" s="254"/>
      <c r="Q1262" s="254"/>
      <c r="R1262" s="254"/>
      <c r="S1262" s="254"/>
      <c r="T1262" s="255"/>
      <c r="U1262" s="14"/>
      <c r="V1262" s="14"/>
      <c r="W1262" s="14"/>
      <c r="X1262" s="14"/>
      <c r="Y1262" s="14"/>
      <c r="Z1262" s="14"/>
      <c r="AA1262" s="14"/>
      <c r="AB1262" s="14"/>
      <c r="AC1262" s="14"/>
      <c r="AD1262" s="14"/>
      <c r="AE1262" s="14"/>
      <c r="AT1262" s="256" t="s">
        <v>245</v>
      </c>
      <c r="AU1262" s="256" t="s">
        <v>85</v>
      </c>
      <c r="AV1262" s="14" t="s">
        <v>85</v>
      </c>
      <c r="AW1262" s="14" t="s">
        <v>37</v>
      </c>
      <c r="AX1262" s="14" t="s">
        <v>76</v>
      </c>
      <c r="AY1262" s="256" t="s">
        <v>235</v>
      </c>
    </row>
    <row r="1263" s="13" customFormat="1">
      <c r="A1263" s="13"/>
      <c r="B1263" s="235"/>
      <c r="C1263" s="236"/>
      <c r="D1263" s="237" t="s">
        <v>245</v>
      </c>
      <c r="E1263" s="238" t="s">
        <v>19</v>
      </c>
      <c r="F1263" s="239" t="s">
        <v>2652</v>
      </c>
      <c r="G1263" s="236"/>
      <c r="H1263" s="238" t="s">
        <v>19</v>
      </c>
      <c r="I1263" s="240"/>
      <c r="J1263" s="236"/>
      <c r="K1263" s="236"/>
      <c r="L1263" s="241"/>
      <c r="M1263" s="242"/>
      <c r="N1263" s="243"/>
      <c r="O1263" s="243"/>
      <c r="P1263" s="243"/>
      <c r="Q1263" s="243"/>
      <c r="R1263" s="243"/>
      <c r="S1263" s="243"/>
      <c r="T1263" s="244"/>
      <c r="U1263" s="13"/>
      <c r="V1263" s="13"/>
      <c r="W1263" s="13"/>
      <c r="X1263" s="13"/>
      <c r="Y1263" s="13"/>
      <c r="Z1263" s="13"/>
      <c r="AA1263" s="13"/>
      <c r="AB1263" s="13"/>
      <c r="AC1263" s="13"/>
      <c r="AD1263" s="13"/>
      <c r="AE1263" s="13"/>
      <c r="AT1263" s="245" t="s">
        <v>245</v>
      </c>
      <c r="AU1263" s="245" t="s">
        <v>85</v>
      </c>
      <c r="AV1263" s="13" t="s">
        <v>83</v>
      </c>
      <c r="AW1263" s="13" t="s">
        <v>37</v>
      </c>
      <c r="AX1263" s="13" t="s">
        <v>76</v>
      </c>
      <c r="AY1263" s="245" t="s">
        <v>235</v>
      </c>
    </row>
    <row r="1264" s="14" customFormat="1">
      <c r="A1264" s="14"/>
      <c r="B1264" s="246"/>
      <c r="C1264" s="247"/>
      <c r="D1264" s="237" t="s">
        <v>245</v>
      </c>
      <c r="E1264" s="248" t="s">
        <v>19</v>
      </c>
      <c r="F1264" s="249" t="s">
        <v>2653</v>
      </c>
      <c r="G1264" s="247"/>
      <c r="H1264" s="250">
        <v>3.1720000000000002</v>
      </c>
      <c r="I1264" s="251"/>
      <c r="J1264" s="247"/>
      <c r="K1264" s="247"/>
      <c r="L1264" s="252"/>
      <c r="M1264" s="253"/>
      <c r="N1264" s="254"/>
      <c r="O1264" s="254"/>
      <c r="P1264" s="254"/>
      <c r="Q1264" s="254"/>
      <c r="R1264" s="254"/>
      <c r="S1264" s="254"/>
      <c r="T1264" s="255"/>
      <c r="U1264" s="14"/>
      <c r="V1264" s="14"/>
      <c r="W1264" s="14"/>
      <c r="X1264" s="14"/>
      <c r="Y1264" s="14"/>
      <c r="Z1264" s="14"/>
      <c r="AA1264" s="14"/>
      <c r="AB1264" s="14"/>
      <c r="AC1264" s="14"/>
      <c r="AD1264" s="14"/>
      <c r="AE1264" s="14"/>
      <c r="AT1264" s="256" t="s">
        <v>245</v>
      </c>
      <c r="AU1264" s="256" t="s">
        <v>85</v>
      </c>
      <c r="AV1264" s="14" t="s">
        <v>85</v>
      </c>
      <c r="AW1264" s="14" t="s">
        <v>37</v>
      </c>
      <c r="AX1264" s="14" t="s">
        <v>76</v>
      </c>
      <c r="AY1264" s="256" t="s">
        <v>235</v>
      </c>
    </row>
    <row r="1265" s="13" customFormat="1">
      <c r="A1265" s="13"/>
      <c r="B1265" s="235"/>
      <c r="C1265" s="236"/>
      <c r="D1265" s="237" t="s">
        <v>245</v>
      </c>
      <c r="E1265" s="238" t="s">
        <v>19</v>
      </c>
      <c r="F1265" s="239" t="s">
        <v>2652</v>
      </c>
      <c r="G1265" s="236"/>
      <c r="H1265" s="238" t="s">
        <v>19</v>
      </c>
      <c r="I1265" s="240"/>
      <c r="J1265" s="236"/>
      <c r="K1265" s="236"/>
      <c r="L1265" s="241"/>
      <c r="M1265" s="242"/>
      <c r="N1265" s="243"/>
      <c r="O1265" s="243"/>
      <c r="P1265" s="243"/>
      <c r="Q1265" s="243"/>
      <c r="R1265" s="243"/>
      <c r="S1265" s="243"/>
      <c r="T1265" s="244"/>
      <c r="U1265" s="13"/>
      <c r="V1265" s="13"/>
      <c r="W1265" s="13"/>
      <c r="X1265" s="13"/>
      <c r="Y1265" s="13"/>
      <c r="Z1265" s="13"/>
      <c r="AA1265" s="13"/>
      <c r="AB1265" s="13"/>
      <c r="AC1265" s="13"/>
      <c r="AD1265" s="13"/>
      <c r="AE1265" s="13"/>
      <c r="AT1265" s="245" t="s">
        <v>245</v>
      </c>
      <c r="AU1265" s="245" t="s">
        <v>85</v>
      </c>
      <c r="AV1265" s="13" t="s">
        <v>83</v>
      </c>
      <c r="AW1265" s="13" t="s">
        <v>37</v>
      </c>
      <c r="AX1265" s="13" t="s">
        <v>76</v>
      </c>
      <c r="AY1265" s="245" t="s">
        <v>235</v>
      </c>
    </row>
    <row r="1266" s="14" customFormat="1">
      <c r="A1266" s="14"/>
      <c r="B1266" s="246"/>
      <c r="C1266" s="247"/>
      <c r="D1266" s="237" t="s">
        <v>245</v>
      </c>
      <c r="E1266" s="248" t="s">
        <v>19</v>
      </c>
      <c r="F1266" s="249" t="s">
        <v>2654</v>
      </c>
      <c r="G1266" s="247"/>
      <c r="H1266" s="250">
        <v>12.688000000000001</v>
      </c>
      <c r="I1266" s="251"/>
      <c r="J1266" s="247"/>
      <c r="K1266" s="247"/>
      <c r="L1266" s="252"/>
      <c r="M1266" s="253"/>
      <c r="N1266" s="254"/>
      <c r="O1266" s="254"/>
      <c r="P1266" s="254"/>
      <c r="Q1266" s="254"/>
      <c r="R1266" s="254"/>
      <c r="S1266" s="254"/>
      <c r="T1266" s="255"/>
      <c r="U1266" s="14"/>
      <c r="V1266" s="14"/>
      <c r="W1266" s="14"/>
      <c r="X1266" s="14"/>
      <c r="Y1266" s="14"/>
      <c r="Z1266" s="14"/>
      <c r="AA1266" s="14"/>
      <c r="AB1266" s="14"/>
      <c r="AC1266" s="14"/>
      <c r="AD1266" s="14"/>
      <c r="AE1266" s="14"/>
      <c r="AT1266" s="256" t="s">
        <v>245</v>
      </c>
      <c r="AU1266" s="256" t="s">
        <v>85</v>
      </c>
      <c r="AV1266" s="14" t="s">
        <v>85</v>
      </c>
      <c r="AW1266" s="14" t="s">
        <v>37</v>
      </c>
      <c r="AX1266" s="14" t="s">
        <v>76</v>
      </c>
      <c r="AY1266" s="256" t="s">
        <v>235</v>
      </c>
    </row>
    <row r="1267" s="13" customFormat="1">
      <c r="A1267" s="13"/>
      <c r="B1267" s="235"/>
      <c r="C1267" s="236"/>
      <c r="D1267" s="237" t="s">
        <v>245</v>
      </c>
      <c r="E1267" s="238" t="s">
        <v>19</v>
      </c>
      <c r="F1267" s="239" t="s">
        <v>2655</v>
      </c>
      <c r="G1267" s="236"/>
      <c r="H1267" s="238" t="s">
        <v>19</v>
      </c>
      <c r="I1267" s="240"/>
      <c r="J1267" s="236"/>
      <c r="K1267" s="236"/>
      <c r="L1267" s="241"/>
      <c r="M1267" s="242"/>
      <c r="N1267" s="243"/>
      <c r="O1267" s="243"/>
      <c r="P1267" s="243"/>
      <c r="Q1267" s="243"/>
      <c r="R1267" s="243"/>
      <c r="S1267" s="243"/>
      <c r="T1267" s="244"/>
      <c r="U1267" s="13"/>
      <c r="V1267" s="13"/>
      <c r="W1267" s="13"/>
      <c r="X1267" s="13"/>
      <c r="Y1267" s="13"/>
      <c r="Z1267" s="13"/>
      <c r="AA1267" s="13"/>
      <c r="AB1267" s="13"/>
      <c r="AC1267" s="13"/>
      <c r="AD1267" s="13"/>
      <c r="AE1267" s="13"/>
      <c r="AT1267" s="245" t="s">
        <v>245</v>
      </c>
      <c r="AU1267" s="245" t="s">
        <v>85</v>
      </c>
      <c r="AV1267" s="13" t="s">
        <v>83</v>
      </c>
      <c r="AW1267" s="13" t="s">
        <v>37</v>
      </c>
      <c r="AX1267" s="13" t="s">
        <v>76</v>
      </c>
      <c r="AY1267" s="245" t="s">
        <v>235</v>
      </c>
    </row>
    <row r="1268" s="14" customFormat="1">
      <c r="A1268" s="14"/>
      <c r="B1268" s="246"/>
      <c r="C1268" s="247"/>
      <c r="D1268" s="237" t="s">
        <v>245</v>
      </c>
      <c r="E1268" s="248" t="s">
        <v>19</v>
      </c>
      <c r="F1268" s="249" t="s">
        <v>2656</v>
      </c>
      <c r="G1268" s="247"/>
      <c r="H1268" s="250">
        <v>24.154</v>
      </c>
      <c r="I1268" s="251"/>
      <c r="J1268" s="247"/>
      <c r="K1268" s="247"/>
      <c r="L1268" s="252"/>
      <c r="M1268" s="253"/>
      <c r="N1268" s="254"/>
      <c r="O1268" s="254"/>
      <c r="P1268" s="254"/>
      <c r="Q1268" s="254"/>
      <c r="R1268" s="254"/>
      <c r="S1268" s="254"/>
      <c r="T1268" s="255"/>
      <c r="U1268" s="14"/>
      <c r="V1268" s="14"/>
      <c r="W1268" s="14"/>
      <c r="X1268" s="14"/>
      <c r="Y1268" s="14"/>
      <c r="Z1268" s="14"/>
      <c r="AA1268" s="14"/>
      <c r="AB1268" s="14"/>
      <c r="AC1268" s="14"/>
      <c r="AD1268" s="14"/>
      <c r="AE1268" s="14"/>
      <c r="AT1268" s="256" t="s">
        <v>245</v>
      </c>
      <c r="AU1268" s="256" t="s">
        <v>85</v>
      </c>
      <c r="AV1268" s="14" t="s">
        <v>85</v>
      </c>
      <c r="AW1268" s="14" t="s">
        <v>37</v>
      </c>
      <c r="AX1268" s="14" t="s">
        <v>76</v>
      </c>
      <c r="AY1268" s="256" t="s">
        <v>235</v>
      </c>
    </row>
    <row r="1269" s="13" customFormat="1">
      <c r="A1269" s="13"/>
      <c r="B1269" s="235"/>
      <c r="C1269" s="236"/>
      <c r="D1269" s="237" t="s">
        <v>245</v>
      </c>
      <c r="E1269" s="238" t="s">
        <v>19</v>
      </c>
      <c r="F1269" s="239" t="s">
        <v>2657</v>
      </c>
      <c r="G1269" s="236"/>
      <c r="H1269" s="238" t="s">
        <v>19</v>
      </c>
      <c r="I1269" s="240"/>
      <c r="J1269" s="236"/>
      <c r="K1269" s="236"/>
      <c r="L1269" s="241"/>
      <c r="M1269" s="242"/>
      <c r="N1269" s="243"/>
      <c r="O1269" s="243"/>
      <c r="P1269" s="243"/>
      <c r="Q1269" s="243"/>
      <c r="R1269" s="243"/>
      <c r="S1269" s="243"/>
      <c r="T1269" s="244"/>
      <c r="U1269" s="13"/>
      <c r="V1269" s="13"/>
      <c r="W1269" s="13"/>
      <c r="X1269" s="13"/>
      <c r="Y1269" s="13"/>
      <c r="Z1269" s="13"/>
      <c r="AA1269" s="13"/>
      <c r="AB1269" s="13"/>
      <c r="AC1269" s="13"/>
      <c r="AD1269" s="13"/>
      <c r="AE1269" s="13"/>
      <c r="AT1269" s="245" t="s">
        <v>245</v>
      </c>
      <c r="AU1269" s="245" t="s">
        <v>85</v>
      </c>
      <c r="AV1269" s="13" t="s">
        <v>83</v>
      </c>
      <c r="AW1269" s="13" t="s">
        <v>37</v>
      </c>
      <c r="AX1269" s="13" t="s">
        <v>76</v>
      </c>
      <c r="AY1269" s="245" t="s">
        <v>235</v>
      </c>
    </row>
    <row r="1270" s="14" customFormat="1">
      <c r="A1270" s="14"/>
      <c r="B1270" s="246"/>
      <c r="C1270" s="247"/>
      <c r="D1270" s="237" t="s">
        <v>245</v>
      </c>
      <c r="E1270" s="248" t="s">
        <v>19</v>
      </c>
      <c r="F1270" s="249" t="s">
        <v>2658</v>
      </c>
      <c r="G1270" s="247"/>
      <c r="H1270" s="250">
        <v>25.308</v>
      </c>
      <c r="I1270" s="251"/>
      <c r="J1270" s="247"/>
      <c r="K1270" s="247"/>
      <c r="L1270" s="252"/>
      <c r="M1270" s="253"/>
      <c r="N1270" s="254"/>
      <c r="O1270" s="254"/>
      <c r="P1270" s="254"/>
      <c r="Q1270" s="254"/>
      <c r="R1270" s="254"/>
      <c r="S1270" s="254"/>
      <c r="T1270" s="255"/>
      <c r="U1270" s="14"/>
      <c r="V1270" s="14"/>
      <c r="W1270" s="14"/>
      <c r="X1270" s="14"/>
      <c r="Y1270" s="14"/>
      <c r="Z1270" s="14"/>
      <c r="AA1270" s="14"/>
      <c r="AB1270" s="14"/>
      <c r="AC1270" s="14"/>
      <c r="AD1270" s="14"/>
      <c r="AE1270" s="14"/>
      <c r="AT1270" s="256" t="s">
        <v>245</v>
      </c>
      <c r="AU1270" s="256" t="s">
        <v>85</v>
      </c>
      <c r="AV1270" s="14" t="s">
        <v>85</v>
      </c>
      <c r="AW1270" s="14" t="s">
        <v>37</v>
      </c>
      <c r="AX1270" s="14" t="s">
        <v>76</v>
      </c>
      <c r="AY1270" s="256" t="s">
        <v>235</v>
      </c>
    </row>
    <row r="1271" s="13" customFormat="1">
      <c r="A1271" s="13"/>
      <c r="B1271" s="235"/>
      <c r="C1271" s="236"/>
      <c r="D1271" s="237" t="s">
        <v>245</v>
      </c>
      <c r="E1271" s="238" t="s">
        <v>19</v>
      </c>
      <c r="F1271" s="239" t="s">
        <v>2659</v>
      </c>
      <c r="G1271" s="236"/>
      <c r="H1271" s="238" t="s">
        <v>19</v>
      </c>
      <c r="I1271" s="240"/>
      <c r="J1271" s="236"/>
      <c r="K1271" s="236"/>
      <c r="L1271" s="241"/>
      <c r="M1271" s="242"/>
      <c r="N1271" s="243"/>
      <c r="O1271" s="243"/>
      <c r="P1271" s="243"/>
      <c r="Q1271" s="243"/>
      <c r="R1271" s="243"/>
      <c r="S1271" s="243"/>
      <c r="T1271" s="244"/>
      <c r="U1271" s="13"/>
      <c r="V1271" s="13"/>
      <c r="W1271" s="13"/>
      <c r="X1271" s="13"/>
      <c r="Y1271" s="13"/>
      <c r="Z1271" s="13"/>
      <c r="AA1271" s="13"/>
      <c r="AB1271" s="13"/>
      <c r="AC1271" s="13"/>
      <c r="AD1271" s="13"/>
      <c r="AE1271" s="13"/>
      <c r="AT1271" s="245" t="s">
        <v>245</v>
      </c>
      <c r="AU1271" s="245" t="s">
        <v>85</v>
      </c>
      <c r="AV1271" s="13" t="s">
        <v>83</v>
      </c>
      <c r="AW1271" s="13" t="s">
        <v>37</v>
      </c>
      <c r="AX1271" s="13" t="s">
        <v>76</v>
      </c>
      <c r="AY1271" s="245" t="s">
        <v>235</v>
      </c>
    </row>
    <row r="1272" s="14" customFormat="1">
      <c r="A1272" s="14"/>
      <c r="B1272" s="246"/>
      <c r="C1272" s="247"/>
      <c r="D1272" s="237" t="s">
        <v>245</v>
      </c>
      <c r="E1272" s="248" t="s">
        <v>19</v>
      </c>
      <c r="F1272" s="249" t="s">
        <v>2660</v>
      </c>
      <c r="G1272" s="247"/>
      <c r="H1272" s="250">
        <v>23.027999999999999</v>
      </c>
      <c r="I1272" s="251"/>
      <c r="J1272" s="247"/>
      <c r="K1272" s="247"/>
      <c r="L1272" s="252"/>
      <c r="M1272" s="253"/>
      <c r="N1272" s="254"/>
      <c r="O1272" s="254"/>
      <c r="P1272" s="254"/>
      <c r="Q1272" s="254"/>
      <c r="R1272" s="254"/>
      <c r="S1272" s="254"/>
      <c r="T1272" s="255"/>
      <c r="U1272" s="14"/>
      <c r="V1272" s="14"/>
      <c r="W1272" s="14"/>
      <c r="X1272" s="14"/>
      <c r="Y1272" s="14"/>
      <c r="Z1272" s="14"/>
      <c r="AA1272" s="14"/>
      <c r="AB1272" s="14"/>
      <c r="AC1272" s="14"/>
      <c r="AD1272" s="14"/>
      <c r="AE1272" s="14"/>
      <c r="AT1272" s="256" t="s">
        <v>245</v>
      </c>
      <c r="AU1272" s="256" t="s">
        <v>85</v>
      </c>
      <c r="AV1272" s="14" t="s">
        <v>85</v>
      </c>
      <c r="AW1272" s="14" t="s">
        <v>37</v>
      </c>
      <c r="AX1272" s="14" t="s">
        <v>76</v>
      </c>
      <c r="AY1272" s="256" t="s">
        <v>235</v>
      </c>
    </row>
    <row r="1273" s="13" customFormat="1">
      <c r="A1273" s="13"/>
      <c r="B1273" s="235"/>
      <c r="C1273" s="236"/>
      <c r="D1273" s="237" t="s">
        <v>245</v>
      </c>
      <c r="E1273" s="238" t="s">
        <v>19</v>
      </c>
      <c r="F1273" s="239" t="s">
        <v>2661</v>
      </c>
      <c r="G1273" s="236"/>
      <c r="H1273" s="238" t="s">
        <v>19</v>
      </c>
      <c r="I1273" s="240"/>
      <c r="J1273" s="236"/>
      <c r="K1273" s="236"/>
      <c r="L1273" s="241"/>
      <c r="M1273" s="242"/>
      <c r="N1273" s="243"/>
      <c r="O1273" s="243"/>
      <c r="P1273" s="243"/>
      <c r="Q1273" s="243"/>
      <c r="R1273" s="243"/>
      <c r="S1273" s="243"/>
      <c r="T1273" s="244"/>
      <c r="U1273" s="13"/>
      <c r="V1273" s="13"/>
      <c r="W1273" s="13"/>
      <c r="X1273" s="13"/>
      <c r="Y1273" s="13"/>
      <c r="Z1273" s="13"/>
      <c r="AA1273" s="13"/>
      <c r="AB1273" s="13"/>
      <c r="AC1273" s="13"/>
      <c r="AD1273" s="13"/>
      <c r="AE1273" s="13"/>
      <c r="AT1273" s="245" t="s">
        <v>245</v>
      </c>
      <c r="AU1273" s="245" t="s">
        <v>85</v>
      </c>
      <c r="AV1273" s="13" t="s">
        <v>83</v>
      </c>
      <c r="AW1273" s="13" t="s">
        <v>37</v>
      </c>
      <c r="AX1273" s="13" t="s">
        <v>76</v>
      </c>
      <c r="AY1273" s="245" t="s">
        <v>235</v>
      </c>
    </row>
    <row r="1274" s="14" customFormat="1">
      <c r="A1274" s="14"/>
      <c r="B1274" s="246"/>
      <c r="C1274" s="247"/>
      <c r="D1274" s="237" t="s">
        <v>245</v>
      </c>
      <c r="E1274" s="248" t="s">
        <v>19</v>
      </c>
      <c r="F1274" s="249" t="s">
        <v>2662</v>
      </c>
      <c r="G1274" s="247"/>
      <c r="H1274" s="250">
        <v>10.712</v>
      </c>
      <c r="I1274" s="251"/>
      <c r="J1274" s="247"/>
      <c r="K1274" s="247"/>
      <c r="L1274" s="252"/>
      <c r="M1274" s="253"/>
      <c r="N1274" s="254"/>
      <c r="O1274" s="254"/>
      <c r="P1274" s="254"/>
      <c r="Q1274" s="254"/>
      <c r="R1274" s="254"/>
      <c r="S1274" s="254"/>
      <c r="T1274" s="255"/>
      <c r="U1274" s="14"/>
      <c r="V1274" s="14"/>
      <c r="W1274" s="14"/>
      <c r="X1274" s="14"/>
      <c r="Y1274" s="14"/>
      <c r="Z1274" s="14"/>
      <c r="AA1274" s="14"/>
      <c r="AB1274" s="14"/>
      <c r="AC1274" s="14"/>
      <c r="AD1274" s="14"/>
      <c r="AE1274" s="14"/>
      <c r="AT1274" s="256" t="s">
        <v>245</v>
      </c>
      <c r="AU1274" s="256" t="s">
        <v>85</v>
      </c>
      <c r="AV1274" s="14" t="s">
        <v>85</v>
      </c>
      <c r="AW1274" s="14" t="s">
        <v>37</v>
      </c>
      <c r="AX1274" s="14" t="s">
        <v>76</v>
      </c>
      <c r="AY1274" s="256" t="s">
        <v>235</v>
      </c>
    </row>
    <row r="1275" s="13" customFormat="1">
      <c r="A1275" s="13"/>
      <c r="B1275" s="235"/>
      <c r="C1275" s="236"/>
      <c r="D1275" s="237" t="s">
        <v>245</v>
      </c>
      <c r="E1275" s="238" t="s">
        <v>19</v>
      </c>
      <c r="F1275" s="239" t="s">
        <v>2661</v>
      </c>
      <c r="G1275" s="236"/>
      <c r="H1275" s="238" t="s">
        <v>19</v>
      </c>
      <c r="I1275" s="240"/>
      <c r="J1275" s="236"/>
      <c r="K1275" s="236"/>
      <c r="L1275" s="241"/>
      <c r="M1275" s="242"/>
      <c r="N1275" s="243"/>
      <c r="O1275" s="243"/>
      <c r="P1275" s="243"/>
      <c r="Q1275" s="243"/>
      <c r="R1275" s="243"/>
      <c r="S1275" s="243"/>
      <c r="T1275" s="244"/>
      <c r="U1275" s="13"/>
      <c r="V1275" s="13"/>
      <c r="W1275" s="13"/>
      <c r="X1275" s="13"/>
      <c r="Y1275" s="13"/>
      <c r="Z1275" s="13"/>
      <c r="AA1275" s="13"/>
      <c r="AB1275" s="13"/>
      <c r="AC1275" s="13"/>
      <c r="AD1275" s="13"/>
      <c r="AE1275" s="13"/>
      <c r="AT1275" s="245" t="s">
        <v>245</v>
      </c>
      <c r="AU1275" s="245" t="s">
        <v>85</v>
      </c>
      <c r="AV1275" s="13" t="s">
        <v>83</v>
      </c>
      <c r="AW1275" s="13" t="s">
        <v>37</v>
      </c>
      <c r="AX1275" s="13" t="s">
        <v>76</v>
      </c>
      <c r="AY1275" s="245" t="s">
        <v>235</v>
      </c>
    </row>
    <row r="1276" s="14" customFormat="1">
      <c r="A1276" s="14"/>
      <c r="B1276" s="246"/>
      <c r="C1276" s="247"/>
      <c r="D1276" s="237" t="s">
        <v>245</v>
      </c>
      <c r="E1276" s="248" t="s">
        <v>19</v>
      </c>
      <c r="F1276" s="249" t="s">
        <v>2663</v>
      </c>
      <c r="G1276" s="247"/>
      <c r="H1276" s="250">
        <v>32.136000000000003</v>
      </c>
      <c r="I1276" s="251"/>
      <c r="J1276" s="247"/>
      <c r="K1276" s="247"/>
      <c r="L1276" s="252"/>
      <c r="M1276" s="253"/>
      <c r="N1276" s="254"/>
      <c r="O1276" s="254"/>
      <c r="P1276" s="254"/>
      <c r="Q1276" s="254"/>
      <c r="R1276" s="254"/>
      <c r="S1276" s="254"/>
      <c r="T1276" s="255"/>
      <c r="U1276" s="14"/>
      <c r="V1276" s="14"/>
      <c r="W1276" s="14"/>
      <c r="X1276" s="14"/>
      <c r="Y1276" s="14"/>
      <c r="Z1276" s="14"/>
      <c r="AA1276" s="14"/>
      <c r="AB1276" s="14"/>
      <c r="AC1276" s="14"/>
      <c r="AD1276" s="14"/>
      <c r="AE1276" s="14"/>
      <c r="AT1276" s="256" t="s">
        <v>245</v>
      </c>
      <c r="AU1276" s="256" t="s">
        <v>85</v>
      </c>
      <c r="AV1276" s="14" t="s">
        <v>85</v>
      </c>
      <c r="AW1276" s="14" t="s">
        <v>37</v>
      </c>
      <c r="AX1276" s="14" t="s">
        <v>76</v>
      </c>
      <c r="AY1276" s="256" t="s">
        <v>235</v>
      </c>
    </row>
    <row r="1277" s="13" customFormat="1">
      <c r="A1277" s="13"/>
      <c r="B1277" s="235"/>
      <c r="C1277" s="236"/>
      <c r="D1277" s="237" t="s">
        <v>245</v>
      </c>
      <c r="E1277" s="238" t="s">
        <v>19</v>
      </c>
      <c r="F1277" s="239" t="s">
        <v>2664</v>
      </c>
      <c r="G1277" s="236"/>
      <c r="H1277" s="238" t="s">
        <v>19</v>
      </c>
      <c r="I1277" s="240"/>
      <c r="J1277" s="236"/>
      <c r="K1277" s="236"/>
      <c r="L1277" s="241"/>
      <c r="M1277" s="242"/>
      <c r="N1277" s="243"/>
      <c r="O1277" s="243"/>
      <c r="P1277" s="243"/>
      <c r="Q1277" s="243"/>
      <c r="R1277" s="243"/>
      <c r="S1277" s="243"/>
      <c r="T1277" s="244"/>
      <c r="U1277" s="13"/>
      <c r="V1277" s="13"/>
      <c r="W1277" s="13"/>
      <c r="X1277" s="13"/>
      <c r="Y1277" s="13"/>
      <c r="Z1277" s="13"/>
      <c r="AA1277" s="13"/>
      <c r="AB1277" s="13"/>
      <c r="AC1277" s="13"/>
      <c r="AD1277" s="13"/>
      <c r="AE1277" s="13"/>
      <c r="AT1277" s="245" t="s">
        <v>245</v>
      </c>
      <c r="AU1277" s="245" t="s">
        <v>85</v>
      </c>
      <c r="AV1277" s="13" t="s">
        <v>83</v>
      </c>
      <c r="AW1277" s="13" t="s">
        <v>37</v>
      </c>
      <c r="AX1277" s="13" t="s">
        <v>76</v>
      </c>
      <c r="AY1277" s="245" t="s">
        <v>235</v>
      </c>
    </row>
    <row r="1278" s="14" customFormat="1">
      <c r="A1278" s="14"/>
      <c r="B1278" s="246"/>
      <c r="C1278" s="247"/>
      <c r="D1278" s="237" t="s">
        <v>245</v>
      </c>
      <c r="E1278" s="248" t="s">
        <v>19</v>
      </c>
      <c r="F1278" s="249" t="s">
        <v>2665</v>
      </c>
      <c r="G1278" s="247"/>
      <c r="H1278" s="250">
        <v>17.033000000000001</v>
      </c>
      <c r="I1278" s="251"/>
      <c r="J1278" s="247"/>
      <c r="K1278" s="247"/>
      <c r="L1278" s="252"/>
      <c r="M1278" s="253"/>
      <c r="N1278" s="254"/>
      <c r="O1278" s="254"/>
      <c r="P1278" s="254"/>
      <c r="Q1278" s="254"/>
      <c r="R1278" s="254"/>
      <c r="S1278" s="254"/>
      <c r="T1278" s="255"/>
      <c r="U1278" s="14"/>
      <c r="V1278" s="14"/>
      <c r="W1278" s="14"/>
      <c r="X1278" s="14"/>
      <c r="Y1278" s="14"/>
      <c r="Z1278" s="14"/>
      <c r="AA1278" s="14"/>
      <c r="AB1278" s="14"/>
      <c r="AC1278" s="14"/>
      <c r="AD1278" s="14"/>
      <c r="AE1278" s="14"/>
      <c r="AT1278" s="256" t="s">
        <v>245</v>
      </c>
      <c r="AU1278" s="256" t="s">
        <v>85</v>
      </c>
      <c r="AV1278" s="14" t="s">
        <v>85</v>
      </c>
      <c r="AW1278" s="14" t="s">
        <v>37</v>
      </c>
      <c r="AX1278" s="14" t="s">
        <v>76</v>
      </c>
      <c r="AY1278" s="256" t="s">
        <v>235</v>
      </c>
    </row>
    <row r="1279" s="13" customFormat="1">
      <c r="A1279" s="13"/>
      <c r="B1279" s="235"/>
      <c r="C1279" s="236"/>
      <c r="D1279" s="237" t="s">
        <v>245</v>
      </c>
      <c r="E1279" s="238" t="s">
        <v>19</v>
      </c>
      <c r="F1279" s="239" t="s">
        <v>1949</v>
      </c>
      <c r="G1279" s="236"/>
      <c r="H1279" s="238" t="s">
        <v>19</v>
      </c>
      <c r="I1279" s="240"/>
      <c r="J1279" s="236"/>
      <c r="K1279" s="236"/>
      <c r="L1279" s="241"/>
      <c r="M1279" s="242"/>
      <c r="N1279" s="243"/>
      <c r="O1279" s="243"/>
      <c r="P1279" s="243"/>
      <c r="Q1279" s="243"/>
      <c r="R1279" s="243"/>
      <c r="S1279" s="243"/>
      <c r="T1279" s="244"/>
      <c r="U1279" s="13"/>
      <c r="V1279" s="13"/>
      <c r="W1279" s="13"/>
      <c r="X1279" s="13"/>
      <c r="Y1279" s="13"/>
      <c r="Z1279" s="13"/>
      <c r="AA1279" s="13"/>
      <c r="AB1279" s="13"/>
      <c r="AC1279" s="13"/>
      <c r="AD1279" s="13"/>
      <c r="AE1279" s="13"/>
      <c r="AT1279" s="245" t="s">
        <v>245</v>
      </c>
      <c r="AU1279" s="245" t="s">
        <v>85</v>
      </c>
      <c r="AV1279" s="13" t="s">
        <v>83</v>
      </c>
      <c r="AW1279" s="13" t="s">
        <v>37</v>
      </c>
      <c r="AX1279" s="13" t="s">
        <v>76</v>
      </c>
      <c r="AY1279" s="245" t="s">
        <v>235</v>
      </c>
    </row>
    <row r="1280" s="14" customFormat="1">
      <c r="A1280" s="14"/>
      <c r="B1280" s="246"/>
      <c r="C1280" s="247"/>
      <c r="D1280" s="237" t="s">
        <v>245</v>
      </c>
      <c r="E1280" s="248" t="s">
        <v>19</v>
      </c>
      <c r="F1280" s="249" t="s">
        <v>2666</v>
      </c>
      <c r="G1280" s="247"/>
      <c r="H1280" s="250">
        <v>0.75800000000000001</v>
      </c>
      <c r="I1280" s="251"/>
      <c r="J1280" s="247"/>
      <c r="K1280" s="247"/>
      <c r="L1280" s="252"/>
      <c r="M1280" s="253"/>
      <c r="N1280" s="254"/>
      <c r="O1280" s="254"/>
      <c r="P1280" s="254"/>
      <c r="Q1280" s="254"/>
      <c r="R1280" s="254"/>
      <c r="S1280" s="254"/>
      <c r="T1280" s="255"/>
      <c r="U1280" s="14"/>
      <c r="V1280" s="14"/>
      <c r="W1280" s="14"/>
      <c r="X1280" s="14"/>
      <c r="Y1280" s="14"/>
      <c r="Z1280" s="14"/>
      <c r="AA1280" s="14"/>
      <c r="AB1280" s="14"/>
      <c r="AC1280" s="14"/>
      <c r="AD1280" s="14"/>
      <c r="AE1280" s="14"/>
      <c r="AT1280" s="256" t="s">
        <v>245</v>
      </c>
      <c r="AU1280" s="256" t="s">
        <v>85</v>
      </c>
      <c r="AV1280" s="14" t="s">
        <v>85</v>
      </c>
      <c r="AW1280" s="14" t="s">
        <v>37</v>
      </c>
      <c r="AX1280" s="14" t="s">
        <v>76</v>
      </c>
      <c r="AY1280" s="256" t="s">
        <v>235</v>
      </c>
    </row>
    <row r="1281" s="13" customFormat="1">
      <c r="A1281" s="13"/>
      <c r="B1281" s="235"/>
      <c r="C1281" s="236"/>
      <c r="D1281" s="237" t="s">
        <v>245</v>
      </c>
      <c r="E1281" s="238" t="s">
        <v>19</v>
      </c>
      <c r="F1281" s="239" t="s">
        <v>2667</v>
      </c>
      <c r="G1281" s="236"/>
      <c r="H1281" s="238" t="s">
        <v>19</v>
      </c>
      <c r="I1281" s="240"/>
      <c r="J1281" s="236"/>
      <c r="K1281" s="236"/>
      <c r="L1281" s="241"/>
      <c r="M1281" s="242"/>
      <c r="N1281" s="243"/>
      <c r="O1281" s="243"/>
      <c r="P1281" s="243"/>
      <c r="Q1281" s="243"/>
      <c r="R1281" s="243"/>
      <c r="S1281" s="243"/>
      <c r="T1281" s="244"/>
      <c r="U1281" s="13"/>
      <c r="V1281" s="13"/>
      <c r="W1281" s="13"/>
      <c r="X1281" s="13"/>
      <c r="Y1281" s="13"/>
      <c r="Z1281" s="13"/>
      <c r="AA1281" s="13"/>
      <c r="AB1281" s="13"/>
      <c r="AC1281" s="13"/>
      <c r="AD1281" s="13"/>
      <c r="AE1281" s="13"/>
      <c r="AT1281" s="245" t="s">
        <v>245</v>
      </c>
      <c r="AU1281" s="245" t="s">
        <v>85</v>
      </c>
      <c r="AV1281" s="13" t="s">
        <v>83</v>
      </c>
      <c r="AW1281" s="13" t="s">
        <v>37</v>
      </c>
      <c r="AX1281" s="13" t="s">
        <v>76</v>
      </c>
      <c r="AY1281" s="245" t="s">
        <v>235</v>
      </c>
    </row>
    <row r="1282" s="14" customFormat="1">
      <c r="A1282" s="14"/>
      <c r="B1282" s="246"/>
      <c r="C1282" s="247"/>
      <c r="D1282" s="237" t="s">
        <v>245</v>
      </c>
      <c r="E1282" s="248" t="s">
        <v>19</v>
      </c>
      <c r="F1282" s="249" t="s">
        <v>2668</v>
      </c>
      <c r="G1282" s="247"/>
      <c r="H1282" s="250">
        <v>1.1519999999999999</v>
      </c>
      <c r="I1282" s="251"/>
      <c r="J1282" s="247"/>
      <c r="K1282" s="247"/>
      <c r="L1282" s="252"/>
      <c r="M1282" s="253"/>
      <c r="N1282" s="254"/>
      <c r="O1282" s="254"/>
      <c r="P1282" s="254"/>
      <c r="Q1282" s="254"/>
      <c r="R1282" s="254"/>
      <c r="S1282" s="254"/>
      <c r="T1282" s="255"/>
      <c r="U1282" s="14"/>
      <c r="V1282" s="14"/>
      <c r="W1282" s="14"/>
      <c r="X1282" s="14"/>
      <c r="Y1282" s="14"/>
      <c r="Z1282" s="14"/>
      <c r="AA1282" s="14"/>
      <c r="AB1282" s="14"/>
      <c r="AC1282" s="14"/>
      <c r="AD1282" s="14"/>
      <c r="AE1282" s="14"/>
      <c r="AT1282" s="256" t="s">
        <v>245</v>
      </c>
      <c r="AU1282" s="256" t="s">
        <v>85</v>
      </c>
      <c r="AV1282" s="14" t="s">
        <v>85</v>
      </c>
      <c r="AW1282" s="14" t="s">
        <v>37</v>
      </c>
      <c r="AX1282" s="14" t="s">
        <v>76</v>
      </c>
      <c r="AY1282" s="256" t="s">
        <v>235</v>
      </c>
    </row>
    <row r="1283" s="13" customFormat="1">
      <c r="A1283" s="13"/>
      <c r="B1283" s="235"/>
      <c r="C1283" s="236"/>
      <c r="D1283" s="237" t="s">
        <v>245</v>
      </c>
      <c r="E1283" s="238" t="s">
        <v>19</v>
      </c>
      <c r="F1283" s="239" t="s">
        <v>2669</v>
      </c>
      <c r="G1283" s="236"/>
      <c r="H1283" s="238" t="s">
        <v>19</v>
      </c>
      <c r="I1283" s="240"/>
      <c r="J1283" s="236"/>
      <c r="K1283" s="236"/>
      <c r="L1283" s="241"/>
      <c r="M1283" s="242"/>
      <c r="N1283" s="243"/>
      <c r="O1283" s="243"/>
      <c r="P1283" s="243"/>
      <c r="Q1283" s="243"/>
      <c r="R1283" s="243"/>
      <c r="S1283" s="243"/>
      <c r="T1283" s="244"/>
      <c r="U1283" s="13"/>
      <c r="V1283" s="13"/>
      <c r="W1283" s="13"/>
      <c r="X1283" s="13"/>
      <c r="Y1283" s="13"/>
      <c r="Z1283" s="13"/>
      <c r="AA1283" s="13"/>
      <c r="AB1283" s="13"/>
      <c r="AC1283" s="13"/>
      <c r="AD1283" s="13"/>
      <c r="AE1283" s="13"/>
      <c r="AT1283" s="245" t="s">
        <v>245</v>
      </c>
      <c r="AU1283" s="245" t="s">
        <v>85</v>
      </c>
      <c r="AV1283" s="13" t="s">
        <v>83</v>
      </c>
      <c r="AW1283" s="13" t="s">
        <v>37</v>
      </c>
      <c r="AX1283" s="13" t="s">
        <v>76</v>
      </c>
      <c r="AY1283" s="245" t="s">
        <v>235</v>
      </c>
    </row>
    <row r="1284" s="14" customFormat="1">
      <c r="A1284" s="14"/>
      <c r="B1284" s="246"/>
      <c r="C1284" s="247"/>
      <c r="D1284" s="237" t="s">
        <v>245</v>
      </c>
      <c r="E1284" s="248" t="s">
        <v>19</v>
      </c>
      <c r="F1284" s="249" t="s">
        <v>2670</v>
      </c>
      <c r="G1284" s="247"/>
      <c r="H1284" s="250">
        <v>6.3360000000000003</v>
      </c>
      <c r="I1284" s="251"/>
      <c r="J1284" s="247"/>
      <c r="K1284" s="247"/>
      <c r="L1284" s="252"/>
      <c r="M1284" s="253"/>
      <c r="N1284" s="254"/>
      <c r="O1284" s="254"/>
      <c r="P1284" s="254"/>
      <c r="Q1284" s="254"/>
      <c r="R1284" s="254"/>
      <c r="S1284" s="254"/>
      <c r="T1284" s="255"/>
      <c r="U1284" s="14"/>
      <c r="V1284" s="14"/>
      <c r="W1284" s="14"/>
      <c r="X1284" s="14"/>
      <c r="Y1284" s="14"/>
      <c r="Z1284" s="14"/>
      <c r="AA1284" s="14"/>
      <c r="AB1284" s="14"/>
      <c r="AC1284" s="14"/>
      <c r="AD1284" s="14"/>
      <c r="AE1284" s="14"/>
      <c r="AT1284" s="256" t="s">
        <v>245</v>
      </c>
      <c r="AU1284" s="256" t="s">
        <v>85</v>
      </c>
      <c r="AV1284" s="14" t="s">
        <v>85</v>
      </c>
      <c r="AW1284" s="14" t="s">
        <v>37</v>
      </c>
      <c r="AX1284" s="14" t="s">
        <v>76</v>
      </c>
      <c r="AY1284" s="256" t="s">
        <v>235</v>
      </c>
    </row>
    <row r="1285" s="13" customFormat="1">
      <c r="A1285" s="13"/>
      <c r="B1285" s="235"/>
      <c r="C1285" s="236"/>
      <c r="D1285" s="237" t="s">
        <v>245</v>
      </c>
      <c r="E1285" s="238" t="s">
        <v>19</v>
      </c>
      <c r="F1285" s="239" t="s">
        <v>2671</v>
      </c>
      <c r="G1285" s="236"/>
      <c r="H1285" s="238" t="s">
        <v>19</v>
      </c>
      <c r="I1285" s="240"/>
      <c r="J1285" s="236"/>
      <c r="K1285" s="236"/>
      <c r="L1285" s="241"/>
      <c r="M1285" s="242"/>
      <c r="N1285" s="243"/>
      <c r="O1285" s="243"/>
      <c r="P1285" s="243"/>
      <c r="Q1285" s="243"/>
      <c r="R1285" s="243"/>
      <c r="S1285" s="243"/>
      <c r="T1285" s="244"/>
      <c r="U1285" s="13"/>
      <c r="V1285" s="13"/>
      <c r="W1285" s="13"/>
      <c r="X1285" s="13"/>
      <c r="Y1285" s="13"/>
      <c r="Z1285" s="13"/>
      <c r="AA1285" s="13"/>
      <c r="AB1285" s="13"/>
      <c r="AC1285" s="13"/>
      <c r="AD1285" s="13"/>
      <c r="AE1285" s="13"/>
      <c r="AT1285" s="245" t="s">
        <v>245</v>
      </c>
      <c r="AU1285" s="245" t="s">
        <v>85</v>
      </c>
      <c r="AV1285" s="13" t="s">
        <v>83</v>
      </c>
      <c r="AW1285" s="13" t="s">
        <v>37</v>
      </c>
      <c r="AX1285" s="13" t="s">
        <v>76</v>
      </c>
      <c r="AY1285" s="245" t="s">
        <v>235</v>
      </c>
    </row>
    <row r="1286" s="14" customFormat="1">
      <c r="A1286" s="14"/>
      <c r="B1286" s="246"/>
      <c r="C1286" s="247"/>
      <c r="D1286" s="237" t="s">
        <v>245</v>
      </c>
      <c r="E1286" s="248" t="s">
        <v>19</v>
      </c>
      <c r="F1286" s="249" t="s">
        <v>2672</v>
      </c>
      <c r="G1286" s="247"/>
      <c r="H1286" s="250">
        <v>2.7360000000000002</v>
      </c>
      <c r="I1286" s="251"/>
      <c r="J1286" s="247"/>
      <c r="K1286" s="247"/>
      <c r="L1286" s="252"/>
      <c r="M1286" s="253"/>
      <c r="N1286" s="254"/>
      <c r="O1286" s="254"/>
      <c r="P1286" s="254"/>
      <c r="Q1286" s="254"/>
      <c r="R1286" s="254"/>
      <c r="S1286" s="254"/>
      <c r="T1286" s="255"/>
      <c r="U1286" s="14"/>
      <c r="V1286" s="14"/>
      <c r="W1286" s="14"/>
      <c r="X1286" s="14"/>
      <c r="Y1286" s="14"/>
      <c r="Z1286" s="14"/>
      <c r="AA1286" s="14"/>
      <c r="AB1286" s="14"/>
      <c r="AC1286" s="14"/>
      <c r="AD1286" s="14"/>
      <c r="AE1286" s="14"/>
      <c r="AT1286" s="256" t="s">
        <v>245</v>
      </c>
      <c r="AU1286" s="256" t="s">
        <v>85</v>
      </c>
      <c r="AV1286" s="14" t="s">
        <v>85</v>
      </c>
      <c r="AW1286" s="14" t="s">
        <v>37</v>
      </c>
      <c r="AX1286" s="14" t="s">
        <v>76</v>
      </c>
      <c r="AY1286" s="256" t="s">
        <v>235</v>
      </c>
    </row>
    <row r="1287" s="13" customFormat="1">
      <c r="A1287" s="13"/>
      <c r="B1287" s="235"/>
      <c r="C1287" s="236"/>
      <c r="D1287" s="237" t="s">
        <v>245</v>
      </c>
      <c r="E1287" s="238" t="s">
        <v>19</v>
      </c>
      <c r="F1287" s="239" t="s">
        <v>2673</v>
      </c>
      <c r="G1287" s="236"/>
      <c r="H1287" s="238" t="s">
        <v>19</v>
      </c>
      <c r="I1287" s="240"/>
      <c r="J1287" s="236"/>
      <c r="K1287" s="236"/>
      <c r="L1287" s="241"/>
      <c r="M1287" s="242"/>
      <c r="N1287" s="243"/>
      <c r="O1287" s="243"/>
      <c r="P1287" s="243"/>
      <c r="Q1287" s="243"/>
      <c r="R1287" s="243"/>
      <c r="S1287" s="243"/>
      <c r="T1287" s="244"/>
      <c r="U1287" s="13"/>
      <c r="V1287" s="13"/>
      <c r="W1287" s="13"/>
      <c r="X1287" s="13"/>
      <c r="Y1287" s="13"/>
      <c r="Z1287" s="13"/>
      <c r="AA1287" s="13"/>
      <c r="AB1287" s="13"/>
      <c r="AC1287" s="13"/>
      <c r="AD1287" s="13"/>
      <c r="AE1287" s="13"/>
      <c r="AT1287" s="245" t="s">
        <v>245</v>
      </c>
      <c r="AU1287" s="245" t="s">
        <v>85</v>
      </c>
      <c r="AV1287" s="13" t="s">
        <v>83</v>
      </c>
      <c r="AW1287" s="13" t="s">
        <v>37</v>
      </c>
      <c r="AX1287" s="13" t="s">
        <v>76</v>
      </c>
      <c r="AY1287" s="245" t="s">
        <v>235</v>
      </c>
    </row>
    <row r="1288" s="14" customFormat="1">
      <c r="A1288" s="14"/>
      <c r="B1288" s="246"/>
      <c r="C1288" s="247"/>
      <c r="D1288" s="237" t="s">
        <v>245</v>
      </c>
      <c r="E1288" s="248" t="s">
        <v>19</v>
      </c>
      <c r="F1288" s="249" t="s">
        <v>2674</v>
      </c>
      <c r="G1288" s="247"/>
      <c r="H1288" s="250">
        <v>1.0800000000000001</v>
      </c>
      <c r="I1288" s="251"/>
      <c r="J1288" s="247"/>
      <c r="K1288" s="247"/>
      <c r="L1288" s="252"/>
      <c r="M1288" s="253"/>
      <c r="N1288" s="254"/>
      <c r="O1288" s="254"/>
      <c r="P1288" s="254"/>
      <c r="Q1288" s="254"/>
      <c r="R1288" s="254"/>
      <c r="S1288" s="254"/>
      <c r="T1288" s="255"/>
      <c r="U1288" s="14"/>
      <c r="V1288" s="14"/>
      <c r="W1288" s="14"/>
      <c r="X1288" s="14"/>
      <c r="Y1288" s="14"/>
      <c r="Z1288" s="14"/>
      <c r="AA1288" s="14"/>
      <c r="AB1288" s="14"/>
      <c r="AC1288" s="14"/>
      <c r="AD1288" s="14"/>
      <c r="AE1288" s="14"/>
      <c r="AT1288" s="256" t="s">
        <v>245</v>
      </c>
      <c r="AU1288" s="256" t="s">
        <v>85</v>
      </c>
      <c r="AV1288" s="14" t="s">
        <v>85</v>
      </c>
      <c r="AW1288" s="14" t="s">
        <v>37</v>
      </c>
      <c r="AX1288" s="14" t="s">
        <v>76</v>
      </c>
      <c r="AY1288" s="256" t="s">
        <v>235</v>
      </c>
    </row>
    <row r="1289" s="13" customFormat="1">
      <c r="A1289" s="13"/>
      <c r="B1289" s="235"/>
      <c r="C1289" s="236"/>
      <c r="D1289" s="237" t="s">
        <v>245</v>
      </c>
      <c r="E1289" s="238" t="s">
        <v>19</v>
      </c>
      <c r="F1289" s="239" t="s">
        <v>2673</v>
      </c>
      <c r="G1289" s="236"/>
      <c r="H1289" s="238" t="s">
        <v>19</v>
      </c>
      <c r="I1289" s="240"/>
      <c r="J1289" s="236"/>
      <c r="K1289" s="236"/>
      <c r="L1289" s="241"/>
      <c r="M1289" s="242"/>
      <c r="N1289" s="243"/>
      <c r="O1289" s="243"/>
      <c r="P1289" s="243"/>
      <c r="Q1289" s="243"/>
      <c r="R1289" s="243"/>
      <c r="S1289" s="243"/>
      <c r="T1289" s="244"/>
      <c r="U1289" s="13"/>
      <c r="V1289" s="13"/>
      <c r="W1289" s="13"/>
      <c r="X1289" s="13"/>
      <c r="Y1289" s="13"/>
      <c r="Z1289" s="13"/>
      <c r="AA1289" s="13"/>
      <c r="AB1289" s="13"/>
      <c r="AC1289" s="13"/>
      <c r="AD1289" s="13"/>
      <c r="AE1289" s="13"/>
      <c r="AT1289" s="245" t="s">
        <v>245</v>
      </c>
      <c r="AU1289" s="245" t="s">
        <v>85</v>
      </c>
      <c r="AV1289" s="13" t="s">
        <v>83</v>
      </c>
      <c r="AW1289" s="13" t="s">
        <v>37</v>
      </c>
      <c r="AX1289" s="13" t="s">
        <v>76</v>
      </c>
      <c r="AY1289" s="245" t="s">
        <v>235</v>
      </c>
    </row>
    <row r="1290" s="14" customFormat="1">
      <c r="A1290" s="14"/>
      <c r="B1290" s="246"/>
      <c r="C1290" s="247"/>
      <c r="D1290" s="237" t="s">
        <v>245</v>
      </c>
      <c r="E1290" s="248" t="s">
        <v>19</v>
      </c>
      <c r="F1290" s="249" t="s">
        <v>2675</v>
      </c>
      <c r="G1290" s="247"/>
      <c r="H1290" s="250">
        <v>2.1600000000000001</v>
      </c>
      <c r="I1290" s="251"/>
      <c r="J1290" s="247"/>
      <c r="K1290" s="247"/>
      <c r="L1290" s="252"/>
      <c r="M1290" s="253"/>
      <c r="N1290" s="254"/>
      <c r="O1290" s="254"/>
      <c r="P1290" s="254"/>
      <c r="Q1290" s="254"/>
      <c r="R1290" s="254"/>
      <c r="S1290" s="254"/>
      <c r="T1290" s="255"/>
      <c r="U1290" s="14"/>
      <c r="V1290" s="14"/>
      <c r="W1290" s="14"/>
      <c r="X1290" s="14"/>
      <c r="Y1290" s="14"/>
      <c r="Z1290" s="14"/>
      <c r="AA1290" s="14"/>
      <c r="AB1290" s="14"/>
      <c r="AC1290" s="14"/>
      <c r="AD1290" s="14"/>
      <c r="AE1290" s="14"/>
      <c r="AT1290" s="256" t="s">
        <v>245</v>
      </c>
      <c r="AU1290" s="256" t="s">
        <v>85</v>
      </c>
      <c r="AV1290" s="14" t="s">
        <v>85</v>
      </c>
      <c r="AW1290" s="14" t="s">
        <v>37</v>
      </c>
      <c r="AX1290" s="14" t="s">
        <v>76</v>
      </c>
      <c r="AY1290" s="256" t="s">
        <v>235</v>
      </c>
    </row>
    <row r="1291" s="13" customFormat="1">
      <c r="A1291" s="13"/>
      <c r="B1291" s="235"/>
      <c r="C1291" s="236"/>
      <c r="D1291" s="237" t="s">
        <v>245</v>
      </c>
      <c r="E1291" s="238" t="s">
        <v>19</v>
      </c>
      <c r="F1291" s="239" t="s">
        <v>2676</v>
      </c>
      <c r="G1291" s="236"/>
      <c r="H1291" s="238" t="s">
        <v>19</v>
      </c>
      <c r="I1291" s="240"/>
      <c r="J1291" s="236"/>
      <c r="K1291" s="236"/>
      <c r="L1291" s="241"/>
      <c r="M1291" s="242"/>
      <c r="N1291" s="243"/>
      <c r="O1291" s="243"/>
      <c r="P1291" s="243"/>
      <c r="Q1291" s="243"/>
      <c r="R1291" s="243"/>
      <c r="S1291" s="243"/>
      <c r="T1291" s="244"/>
      <c r="U1291" s="13"/>
      <c r="V1291" s="13"/>
      <c r="W1291" s="13"/>
      <c r="X1291" s="13"/>
      <c r="Y1291" s="13"/>
      <c r="Z1291" s="13"/>
      <c r="AA1291" s="13"/>
      <c r="AB1291" s="13"/>
      <c r="AC1291" s="13"/>
      <c r="AD1291" s="13"/>
      <c r="AE1291" s="13"/>
      <c r="AT1291" s="245" t="s">
        <v>245</v>
      </c>
      <c r="AU1291" s="245" t="s">
        <v>85</v>
      </c>
      <c r="AV1291" s="13" t="s">
        <v>83</v>
      </c>
      <c r="AW1291" s="13" t="s">
        <v>37</v>
      </c>
      <c r="AX1291" s="13" t="s">
        <v>76</v>
      </c>
      <c r="AY1291" s="245" t="s">
        <v>235</v>
      </c>
    </row>
    <row r="1292" s="14" customFormat="1">
      <c r="A1292" s="14"/>
      <c r="B1292" s="246"/>
      <c r="C1292" s="247"/>
      <c r="D1292" s="237" t="s">
        <v>245</v>
      </c>
      <c r="E1292" s="248" t="s">
        <v>19</v>
      </c>
      <c r="F1292" s="249" t="s">
        <v>2677</v>
      </c>
      <c r="G1292" s="247"/>
      <c r="H1292" s="250">
        <v>1.1040000000000001</v>
      </c>
      <c r="I1292" s="251"/>
      <c r="J1292" s="247"/>
      <c r="K1292" s="247"/>
      <c r="L1292" s="252"/>
      <c r="M1292" s="253"/>
      <c r="N1292" s="254"/>
      <c r="O1292" s="254"/>
      <c r="P1292" s="254"/>
      <c r="Q1292" s="254"/>
      <c r="R1292" s="254"/>
      <c r="S1292" s="254"/>
      <c r="T1292" s="255"/>
      <c r="U1292" s="14"/>
      <c r="V1292" s="14"/>
      <c r="W1292" s="14"/>
      <c r="X1292" s="14"/>
      <c r="Y1292" s="14"/>
      <c r="Z1292" s="14"/>
      <c r="AA1292" s="14"/>
      <c r="AB1292" s="14"/>
      <c r="AC1292" s="14"/>
      <c r="AD1292" s="14"/>
      <c r="AE1292" s="14"/>
      <c r="AT1292" s="256" t="s">
        <v>245</v>
      </c>
      <c r="AU1292" s="256" t="s">
        <v>85</v>
      </c>
      <c r="AV1292" s="14" t="s">
        <v>85</v>
      </c>
      <c r="AW1292" s="14" t="s">
        <v>37</v>
      </c>
      <c r="AX1292" s="14" t="s">
        <v>76</v>
      </c>
      <c r="AY1292" s="256" t="s">
        <v>235</v>
      </c>
    </row>
    <row r="1293" s="13" customFormat="1">
      <c r="A1293" s="13"/>
      <c r="B1293" s="235"/>
      <c r="C1293" s="236"/>
      <c r="D1293" s="237" t="s">
        <v>245</v>
      </c>
      <c r="E1293" s="238" t="s">
        <v>19</v>
      </c>
      <c r="F1293" s="239" t="s">
        <v>2678</v>
      </c>
      <c r="G1293" s="236"/>
      <c r="H1293" s="238" t="s">
        <v>19</v>
      </c>
      <c r="I1293" s="240"/>
      <c r="J1293" s="236"/>
      <c r="K1293" s="236"/>
      <c r="L1293" s="241"/>
      <c r="M1293" s="242"/>
      <c r="N1293" s="243"/>
      <c r="O1293" s="243"/>
      <c r="P1293" s="243"/>
      <c r="Q1293" s="243"/>
      <c r="R1293" s="243"/>
      <c r="S1293" s="243"/>
      <c r="T1293" s="244"/>
      <c r="U1293" s="13"/>
      <c r="V1293" s="13"/>
      <c r="W1293" s="13"/>
      <c r="X1293" s="13"/>
      <c r="Y1293" s="13"/>
      <c r="Z1293" s="13"/>
      <c r="AA1293" s="13"/>
      <c r="AB1293" s="13"/>
      <c r="AC1293" s="13"/>
      <c r="AD1293" s="13"/>
      <c r="AE1293" s="13"/>
      <c r="AT1293" s="245" t="s">
        <v>245</v>
      </c>
      <c r="AU1293" s="245" t="s">
        <v>85</v>
      </c>
      <c r="AV1293" s="13" t="s">
        <v>83</v>
      </c>
      <c r="AW1293" s="13" t="s">
        <v>37</v>
      </c>
      <c r="AX1293" s="13" t="s">
        <v>76</v>
      </c>
      <c r="AY1293" s="245" t="s">
        <v>235</v>
      </c>
    </row>
    <row r="1294" s="14" customFormat="1">
      <c r="A1294" s="14"/>
      <c r="B1294" s="246"/>
      <c r="C1294" s="247"/>
      <c r="D1294" s="237" t="s">
        <v>245</v>
      </c>
      <c r="E1294" s="248" t="s">
        <v>19</v>
      </c>
      <c r="F1294" s="249" t="s">
        <v>2679</v>
      </c>
      <c r="G1294" s="247"/>
      <c r="H1294" s="250">
        <v>1.6080000000000001</v>
      </c>
      <c r="I1294" s="251"/>
      <c r="J1294" s="247"/>
      <c r="K1294" s="247"/>
      <c r="L1294" s="252"/>
      <c r="M1294" s="253"/>
      <c r="N1294" s="254"/>
      <c r="O1294" s="254"/>
      <c r="P1294" s="254"/>
      <c r="Q1294" s="254"/>
      <c r="R1294" s="254"/>
      <c r="S1294" s="254"/>
      <c r="T1294" s="255"/>
      <c r="U1294" s="14"/>
      <c r="V1294" s="14"/>
      <c r="W1294" s="14"/>
      <c r="X1294" s="14"/>
      <c r="Y1294" s="14"/>
      <c r="Z1294" s="14"/>
      <c r="AA1294" s="14"/>
      <c r="AB1294" s="14"/>
      <c r="AC1294" s="14"/>
      <c r="AD1294" s="14"/>
      <c r="AE1294" s="14"/>
      <c r="AT1294" s="256" t="s">
        <v>245</v>
      </c>
      <c r="AU1294" s="256" t="s">
        <v>85</v>
      </c>
      <c r="AV1294" s="14" t="s">
        <v>85</v>
      </c>
      <c r="AW1294" s="14" t="s">
        <v>37</v>
      </c>
      <c r="AX1294" s="14" t="s">
        <v>76</v>
      </c>
      <c r="AY1294" s="256" t="s">
        <v>235</v>
      </c>
    </row>
    <row r="1295" s="13" customFormat="1">
      <c r="A1295" s="13"/>
      <c r="B1295" s="235"/>
      <c r="C1295" s="236"/>
      <c r="D1295" s="237" t="s">
        <v>245</v>
      </c>
      <c r="E1295" s="238" t="s">
        <v>19</v>
      </c>
      <c r="F1295" s="239" t="s">
        <v>2680</v>
      </c>
      <c r="G1295" s="236"/>
      <c r="H1295" s="238" t="s">
        <v>19</v>
      </c>
      <c r="I1295" s="240"/>
      <c r="J1295" s="236"/>
      <c r="K1295" s="236"/>
      <c r="L1295" s="241"/>
      <c r="M1295" s="242"/>
      <c r="N1295" s="243"/>
      <c r="O1295" s="243"/>
      <c r="P1295" s="243"/>
      <c r="Q1295" s="243"/>
      <c r="R1295" s="243"/>
      <c r="S1295" s="243"/>
      <c r="T1295" s="244"/>
      <c r="U1295" s="13"/>
      <c r="V1295" s="13"/>
      <c r="W1295" s="13"/>
      <c r="X1295" s="13"/>
      <c r="Y1295" s="13"/>
      <c r="Z1295" s="13"/>
      <c r="AA1295" s="13"/>
      <c r="AB1295" s="13"/>
      <c r="AC1295" s="13"/>
      <c r="AD1295" s="13"/>
      <c r="AE1295" s="13"/>
      <c r="AT1295" s="245" t="s">
        <v>245</v>
      </c>
      <c r="AU1295" s="245" t="s">
        <v>85</v>
      </c>
      <c r="AV1295" s="13" t="s">
        <v>83</v>
      </c>
      <c r="AW1295" s="13" t="s">
        <v>37</v>
      </c>
      <c r="AX1295" s="13" t="s">
        <v>76</v>
      </c>
      <c r="AY1295" s="245" t="s">
        <v>235</v>
      </c>
    </row>
    <row r="1296" s="13" customFormat="1">
      <c r="A1296" s="13"/>
      <c r="B1296" s="235"/>
      <c r="C1296" s="236"/>
      <c r="D1296" s="237" t="s">
        <v>245</v>
      </c>
      <c r="E1296" s="238" t="s">
        <v>19</v>
      </c>
      <c r="F1296" s="239" t="s">
        <v>2681</v>
      </c>
      <c r="G1296" s="236"/>
      <c r="H1296" s="238" t="s">
        <v>19</v>
      </c>
      <c r="I1296" s="240"/>
      <c r="J1296" s="236"/>
      <c r="K1296" s="236"/>
      <c r="L1296" s="241"/>
      <c r="M1296" s="242"/>
      <c r="N1296" s="243"/>
      <c r="O1296" s="243"/>
      <c r="P1296" s="243"/>
      <c r="Q1296" s="243"/>
      <c r="R1296" s="243"/>
      <c r="S1296" s="243"/>
      <c r="T1296" s="244"/>
      <c r="U1296" s="13"/>
      <c r="V1296" s="13"/>
      <c r="W1296" s="13"/>
      <c r="X1296" s="13"/>
      <c r="Y1296" s="13"/>
      <c r="Z1296" s="13"/>
      <c r="AA1296" s="13"/>
      <c r="AB1296" s="13"/>
      <c r="AC1296" s="13"/>
      <c r="AD1296" s="13"/>
      <c r="AE1296" s="13"/>
      <c r="AT1296" s="245" t="s">
        <v>245</v>
      </c>
      <c r="AU1296" s="245" t="s">
        <v>85</v>
      </c>
      <c r="AV1296" s="13" t="s">
        <v>83</v>
      </c>
      <c r="AW1296" s="13" t="s">
        <v>37</v>
      </c>
      <c r="AX1296" s="13" t="s">
        <v>76</v>
      </c>
      <c r="AY1296" s="245" t="s">
        <v>235</v>
      </c>
    </row>
    <row r="1297" s="14" customFormat="1">
      <c r="A1297" s="14"/>
      <c r="B1297" s="246"/>
      <c r="C1297" s="247"/>
      <c r="D1297" s="237" t="s">
        <v>245</v>
      </c>
      <c r="E1297" s="248" t="s">
        <v>19</v>
      </c>
      <c r="F1297" s="249" t="s">
        <v>2682</v>
      </c>
      <c r="G1297" s="247"/>
      <c r="H1297" s="250">
        <v>2.1869999999999998</v>
      </c>
      <c r="I1297" s="251"/>
      <c r="J1297" s="247"/>
      <c r="K1297" s="247"/>
      <c r="L1297" s="252"/>
      <c r="M1297" s="253"/>
      <c r="N1297" s="254"/>
      <c r="O1297" s="254"/>
      <c r="P1297" s="254"/>
      <c r="Q1297" s="254"/>
      <c r="R1297" s="254"/>
      <c r="S1297" s="254"/>
      <c r="T1297" s="255"/>
      <c r="U1297" s="14"/>
      <c r="V1297" s="14"/>
      <c r="W1297" s="14"/>
      <c r="X1297" s="14"/>
      <c r="Y1297" s="14"/>
      <c r="Z1297" s="14"/>
      <c r="AA1297" s="14"/>
      <c r="AB1297" s="14"/>
      <c r="AC1297" s="14"/>
      <c r="AD1297" s="14"/>
      <c r="AE1297" s="14"/>
      <c r="AT1297" s="256" t="s">
        <v>245</v>
      </c>
      <c r="AU1297" s="256" t="s">
        <v>85</v>
      </c>
      <c r="AV1297" s="14" t="s">
        <v>85</v>
      </c>
      <c r="AW1297" s="14" t="s">
        <v>37</v>
      </c>
      <c r="AX1297" s="14" t="s">
        <v>76</v>
      </c>
      <c r="AY1297" s="256" t="s">
        <v>235</v>
      </c>
    </row>
    <row r="1298" s="13" customFormat="1">
      <c r="A1298" s="13"/>
      <c r="B1298" s="235"/>
      <c r="C1298" s="236"/>
      <c r="D1298" s="237" t="s">
        <v>245</v>
      </c>
      <c r="E1298" s="238" t="s">
        <v>19</v>
      </c>
      <c r="F1298" s="239" t="s">
        <v>2681</v>
      </c>
      <c r="G1298" s="236"/>
      <c r="H1298" s="238" t="s">
        <v>19</v>
      </c>
      <c r="I1298" s="240"/>
      <c r="J1298" s="236"/>
      <c r="K1298" s="236"/>
      <c r="L1298" s="241"/>
      <c r="M1298" s="242"/>
      <c r="N1298" s="243"/>
      <c r="O1298" s="243"/>
      <c r="P1298" s="243"/>
      <c r="Q1298" s="243"/>
      <c r="R1298" s="243"/>
      <c r="S1298" s="243"/>
      <c r="T1298" s="244"/>
      <c r="U1298" s="13"/>
      <c r="V1298" s="13"/>
      <c r="W1298" s="13"/>
      <c r="X1298" s="13"/>
      <c r="Y1298" s="13"/>
      <c r="Z1298" s="13"/>
      <c r="AA1298" s="13"/>
      <c r="AB1298" s="13"/>
      <c r="AC1298" s="13"/>
      <c r="AD1298" s="13"/>
      <c r="AE1298" s="13"/>
      <c r="AT1298" s="245" t="s">
        <v>245</v>
      </c>
      <c r="AU1298" s="245" t="s">
        <v>85</v>
      </c>
      <c r="AV1298" s="13" t="s">
        <v>83</v>
      </c>
      <c r="AW1298" s="13" t="s">
        <v>37</v>
      </c>
      <c r="AX1298" s="13" t="s">
        <v>76</v>
      </c>
      <c r="AY1298" s="245" t="s">
        <v>235</v>
      </c>
    </row>
    <row r="1299" s="14" customFormat="1">
      <c r="A1299" s="14"/>
      <c r="B1299" s="246"/>
      <c r="C1299" s="247"/>
      <c r="D1299" s="237" t="s">
        <v>245</v>
      </c>
      <c r="E1299" s="248" t="s">
        <v>19</v>
      </c>
      <c r="F1299" s="249" t="s">
        <v>2683</v>
      </c>
      <c r="G1299" s="247"/>
      <c r="H1299" s="250">
        <v>4.3979999999999997</v>
      </c>
      <c r="I1299" s="251"/>
      <c r="J1299" s="247"/>
      <c r="K1299" s="247"/>
      <c r="L1299" s="252"/>
      <c r="M1299" s="253"/>
      <c r="N1299" s="254"/>
      <c r="O1299" s="254"/>
      <c r="P1299" s="254"/>
      <c r="Q1299" s="254"/>
      <c r="R1299" s="254"/>
      <c r="S1299" s="254"/>
      <c r="T1299" s="255"/>
      <c r="U1299" s="14"/>
      <c r="V1299" s="14"/>
      <c r="W1299" s="14"/>
      <c r="X1299" s="14"/>
      <c r="Y1299" s="14"/>
      <c r="Z1299" s="14"/>
      <c r="AA1299" s="14"/>
      <c r="AB1299" s="14"/>
      <c r="AC1299" s="14"/>
      <c r="AD1299" s="14"/>
      <c r="AE1299" s="14"/>
      <c r="AT1299" s="256" t="s">
        <v>245</v>
      </c>
      <c r="AU1299" s="256" t="s">
        <v>85</v>
      </c>
      <c r="AV1299" s="14" t="s">
        <v>85</v>
      </c>
      <c r="AW1299" s="14" t="s">
        <v>37</v>
      </c>
      <c r="AX1299" s="14" t="s">
        <v>76</v>
      </c>
      <c r="AY1299" s="256" t="s">
        <v>235</v>
      </c>
    </row>
    <row r="1300" s="13" customFormat="1">
      <c r="A1300" s="13"/>
      <c r="B1300" s="235"/>
      <c r="C1300" s="236"/>
      <c r="D1300" s="237" t="s">
        <v>245</v>
      </c>
      <c r="E1300" s="238" t="s">
        <v>19</v>
      </c>
      <c r="F1300" s="239" t="s">
        <v>2681</v>
      </c>
      <c r="G1300" s="236"/>
      <c r="H1300" s="238" t="s">
        <v>19</v>
      </c>
      <c r="I1300" s="240"/>
      <c r="J1300" s="236"/>
      <c r="K1300" s="236"/>
      <c r="L1300" s="241"/>
      <c r="M1300" s="242"/>
      <c r="N1300" s="243"/>
      <c r="O1300" s="243"/>
      <c r="P1300" s="243"/>
      <c r="Q1300" s="243"/>
      <c r="R1300" s="243"/>
      <c r="S1300" s="243"/>
      <c r="T1300" s="244"/>
      <c r="U1300" s="13"/>
      <c r="V1300" s="13"/>
      <c r="W1300" s="13"/>
      <c r="X1300" s="13"/>
      <c r="Y1300" s="13"/>
      <c r="Z1300" s="13"/>
      <c r="AA1300" s="13"/>
      <c r="AB1300" s="13"/>
      <c r="AC1300" s="13"/>
      <c r="AD1300" s="13"/>
      <c r="AE1300" s="13"/>
      <c r="AT1300" s="245" t="s">
        <v>245</v>
      </c>
      <c r="AU1300" s="245" t="s">
        <v>85</v>
      </c>
      <c r="AV1300" s="13" t="s">
        <v>83</v>
      </c>
      <c r="AW1300" s="13" t="s">
        <v>37</v>
      </c>
      <c r="AX1300" s="13" t="s">
        <v>76</v>
      </c>
      <c r="AY1300" s="245" t="s">
        <v>235</v>
      </c>
    </row>
    <row r="1301" s="14" customFormat="1">
      <c r="A1301" s="14"/>
      <c r="B1301" s="246"/>
      <c r="C1301" s="247"/>
      <c r="D1301" s="237" t="s">
        <v>245</v>
      </c>
      <c r="E1301" s="248" t="s">
        <v>19</v>
      </c>
      <c r="F1301" s="249" t="s">
        <v>2684</v>
      </c>
      <c r="G1301" s="247"/>
      <c r="H1301" s="250">
        <v>1.194</v>
      </c>
      <c r="I1301" s="251"/>
      <c r="J1301" s="247"/>
      <c r="K1301" s="247"/>
      <c r="L1301" s="252"/>
      <c r="M1301" s="253"/>
      <c r="N1301" s="254"/>
      <c r="O1301" s="254"/>
      <c r="P1301" s="254"/>
      <c r="Q1301" s="254"/>
      <c r="R1301" s="254"/>
      <c r="S1301" s="254"/>
      <c r="T1301" s="255"/>
      <c r="U1301" s="14"/>
      <c r="V1301" s="14"/>
      <c r="W1301" s="14"/>
      <c r="X1301" s="14"/>
      <c r="Y1301" s="14"/>
      <c r="Z1301" s="14"/>
      <c r="AA1301" s="14"/>
      <c r="AB1301" s="14"/>
      <c r="AC1301" s="14"/>
      <c r="AD1301" s="14"/>
      <c r="AE1301" s="14"/>
      <c r="AT1301" s="256" t="s">
        <v>245</v>
      </c>
      <c r="AU1301" s="256" t="s">
        <v>85</v>
      </c>
      <c r="AV1301" s="14" t="s">
        <v>85</v>
      </c>
      <c r="AW1301" s="14" t="s">
        <v>37</v>
      </c>
      <c r="AX1301" s="14" t="s">
        <v>76</v>
      </c>
      <c r="AY1301" s="256" t="s">
        <v>235</v>
      </c>
    </row>
    <row r="1302" s="13" customFormat="1">
      <c r="A1302" s="13"/>
      <c r="B1302" s="235"/>
      <c r="C1302" s="236"/>
      <c r="D1302" s="237" t="s">
        <v>245</v>
      </c>
      <c r="E1302" s="238" t="s">
        <v>19</v>
      </c>
      <c r="F1302" s="239" t="s">
        <v>2681</v>
      </c>
      <c r="G1302" s="236"/>
      <c r="H1302" s="238" t="s">
        <v>19</v>
      </c>
      <c r="I1302" s="240"/>
      <c r="J1302" s="236"/>
      <c r="K1302" s="236"/>
      <c r="L1302" s="241"/>
      <c r="M1302" s="242"/>
      <c r="N1302" s="243"/>
      <c r="O1302" s="243"/>
      <c r="P1302" s="243"/>
      <c r="Q1302" s="243"/>
      <c r="R1302" s="243"/>
      <c r="S1302" s="243"/>
      <c r="T1302" s="244"/>
      <c r="U1302" s="13"/>
      <c r="V1302" s="13"/>
      <c r="W1302" s="13"/>
      <c r="X1302" s="13"/>
      <c r="Y1302" s="13"/>
      <c r="Z1302" s="13"/>
      <c r="AA1302" s="13"/>
      <c r="AB1302" s="13"/>
      <c r="AC1302" s="13"/>
      <c r="AD1302" s="13"/>
      <c r="AE1302" s="13"/>
      <c r="AT1302" s="245" t="s">
        <v>245</v>
      </c>
      <c r="AU1302" s="245" t="s">
        <v>85</v>
      </c>
      <c r="AV1302" s="13" t="s">
        <v>83</v>
      </c>
      <c r="AW1302" s="13" t="s">
        <v>37</v>
      </c>
      <c r="AX1302" s="13" t="s">
        <v>76</v>
      </c>
      <c r="AY1302" s="245" t="s">
        <v>235</v>
      </c>
    </row>
    <row r="1303" s="14" customFormat="1">
      <c r="A1303" s="14"/>
      <c r="B1303" s="246"/>
      <c r="C1303" s="247"/>
      <c r="D1303" s="237" t="s">
        <v>245</v>
      </c>
      <c r="E1303" s="248" t="s">
        <v>19</v>
      </c>
      <c r="F1303" s="249" t="s">
        <v>2685</v>
      </c>
      <c r="G1303" s="247"/>
      <c r="H1303" s="250">
        <v>1.478</v>
      </c>
      <c r="I1303" s="251"/>
      <c r="J1303" s="247"/>
      <c r="K1303" s="247"/>
      <c r="L1303" s="252"/>
      <c r="M1303" s="253"/>
      <c r="N1303" s="254"/>
      <c r="O1303" s="254"/>
      <c r="P1303" s="254"/>
      <c r="Q1303" s="254"/>
      <c r="R1303" s="254"/>
      <c r="S1303" s="254"/>
      <c r="T1303" s="255"/>
      <c r="U1303" s="14"/>
      <c r="V1303" s="14"/>
      <c r="W1303" s="14"/>
      <c r="X1303" s="14"/>
      <c r="Y1303" s="14"/>
      <c r="Z1303" s="14"/>
      <c r="AA1303" s="14"/>
      <c r="AB1303" s="14"/>
      <c r="AC1303" s="14"/>
      <c r="AD1303" s="14"/>
      <c r="AE1303" s="14"/>
      <c r="AT1303" s="256" t="s">
        <v>245</v>
      </c>
      <c r="AU1303" s="256" t="s">
        <v>85</v>
      </c>
      <c r="AV1303" s="14" t="s">
        <v>85</v>
      </c>
      <c r="AW1303" s="14" t="s">
        <v>37</v>
      </c>
      <c r="AX1303" s="14" t="s">
        <v>76</v>
      </c>
      <c r="AY1303" s="256" t="s">
        <v>235</v>
      </c>
    </row>
    <row r="1304" s="13" customFormat="1">
      <c r="A1304" s="13"/>
      <c r="B1304" s="235"/>
      <c r="C1304" s="236"/>
      <c r="D1304" s="237" t="s">
        <v>245</v>
      </c>
      <c r="E1304" s="238" t="s">
        <v>19</v>
      </c>
      <c r="F1304" s="239" t="s">
        <v>2681</v>
      </c>
      <c r="G1304" s="236"/>
      <c r="H1304" s="238" t="s">
        <v>19</v>
      </c>
      <c r="I1304" s="240"/>
      <c r="J1304" s="236"/>
      <c r="K1304" s="236"/>
      <c r="L1304" s="241"/>
      <c r="M1304" s="242"/>
      <c r="N1304" s="243"/>
      <c r="O1304" s="243"/>
      <c r="P1304" s="243"/>
      <c r="Q1304" s="243"/>
      <c r="R1304" s="243"/>
      <c r="S1304" s="243"/>
      <c r="T1304" s="244"/>
      <c r="U1304" s="13"/>
      <c r="V1304" s="13"/>
      <c r="W1304" s="13"/>
      <c r="X1304" s="13"/>
      <c r="Y1304" s="13"/>
      <c r="Z1304" s="13"/>
      <c r="AA1304" s="13"/>
      <c r="AB1304" s="13"/>
      <c r="AC1304" s="13"/>
      <c r="AD1304" s="13"/>
      <c r="AE1304" s="13"/>
      <c r="AT1304" s="245" t="s">
        <v>245</v>
      </c>
      <c r="AU1304" s="245" t="s">
        <v>85</v>
      </c>
      <c r="AV1304" s="13" t="s">
        <v>83</v>
      </c>
      <c r="AW1304" s="13" t="s">
        <v>37</v>
      </c>
      <c r="AX1304" s="13" t="s">
        <v>76</v>
      </c>
      <c r="AY1304" s="245" t="s">
        <v>235</v>
      </c>
    </row>
    <row r="1305" s="14" customFormat="1">
      <c r="A1305" s="14"/>
      <c r="B1305" s="246"/>
      <c r="C1305" s="247"/>
      <c r="D1305" s="237" t="s">
        <v>245</v>
      </c>
      <c r="E1305" s="248" t="s">
        <v>19</v>
      </c>
      <c r="F1305" s="249" t="s">
        <v>2686</v>
      </c>
      <c r="G1305" s="247"/>
      <c r="H1305" s="250">
        <v>3.48</v>
      </c>
      <c r="I1305" s="251"/>
      <c r="J1305" s="247"/>
      <c r="K1305" s="247"/>
      <c r="L1305" s="252"/>
      <c r="M1305" s="253"/>
      <c r="N1305" s="254"/>
      <c r="O1305" s="254"/>
      <c r="P1305" s="254"/>
      <c r="Q1305" s="254"/>
      <c r="R1305" s="254"/>
      <c r="S1305" s="254"/>
      <c r="T1305" s="255"/>
      <c r="U1305" s="14"/>
      <c r="V1305" s="14"/>
      <c r="W1305" s="14"/>
      <c r="X1305" s="14"/>
      <c r="Y1305" s="14"/>
      <c r="Z1305" s="14"/>
      <c r="AA1305" s="14"/>
      <c r="AB1305" s="14"/>
      <c r="AC1305" s="14"/>
      <c r="AD1305" s="14"/>
      <c r="AE1305" s="14"/>
      <c r="AT1305" s="256" t="s">
        <v>245</v>
      </c>
      <c r="AU1305" s="256" t="s">
        <v>85</v>
      </c>
      <c r="AV1305" s="14" t="s">
        <v>85</v>
      </c>
      <c r="AW1305" s="14" t="s">
        <v>37</v>
      </c>
      <c r="AX1305" s="14" t="s">
        <v>76</v>
      </c>
      <c r="AY1305" s="256" t="s">
        <v>235</v>
      </c>
    </row>
    <row r="1306" s="13" customFormat="1">
      <c r="A1306" s="13"/>
      <c r="B1306" s="235"/>
      <c r="C1306" s="236"/>
      <c r="D1306" s="237" t="s">
        <v>245</v>
      </c>
      <c r="E1306" s="238" t="s">
        <v>19</v>
      </c>
      <c r="F1306" s="239" t="s">
        <v>2681</v>
      </c>
      <c r="G1306" s="236"/>
      <c r="H1306" s="238" t="s">
        <v>19</v>
      </c>
      <c r="I1306" s="240"/>
      <c r="J1306" s="236"/>
      <c r="K1306" s="236"/>
      <c r="L1306" s="241"/>
      <c r="M1306" s="242"/>
      <c r="N1306" s="243"/>
      <c r="O1306" s="243"/>
      <c r="P1306" s="243"/>
      <c r="Q1306" s="243"/>
      <c r="R1306" s="243"/>
      <c r="S1306" s="243"/>
      <c r="T1306" s="244"/>
      <c r="U1306" s="13"/>
      <c r="V1306" s="13"/>
      <c r="W1306" s="13"/>
      <c r="X1306" s="13"/>
      <c r="Y1306" s="13"/>
      <c r="Z1306" s="13"/>
      <c r="AA1306" s="13"/>
      <c r="AB1306" s="13"/>
      <c r="AC1306" s="13"/>
      <c r="AD1306" s="13"/>
      <c r="AE1306" s="13"/>
      <c r="AT1306" s="245" t="s">
        <v>245</v>
      </c>
      <c r="AU1306" s="245" t="s">
        <v>85</v>
      </c>
      <c r="AV1306" s="13" t="s">
        <v>83</v>
      </c>
      <c r="AW1306" s="13" t="s">
        <v>37</v>
      </c>
      <c r="AX1306" s="13" t="s">
        <v>76</v>
      </c>
      <c r="AY1306" s="245" t="s">
        <v>235</v>
      </c>
    </row>
    <row r="1307" s="14" customFormat="1">
      <c r="A1307" s="14"/>
      <c r="B1307" s="246"/>
      <c r="C1307" s="247"/>
      <c r="D1307" s="237" t="s">
        <v>245</v>
      </c>
      <c r="E1307" s="248" t="s">
        <v>19</v>
      </c>
      <c r="F1307" s="249" t="s">
        <v>2687</v>
      </c>
      <c r="G1307" s="247"/>
      <c r="H1307" s="250">
        <v>2.3719999999999999</v>
      </c>
      <c r="I1307" s="251"/>
      <c r="J1307" s="247"/>
      <c r="K1307" s="247"/>
      <c r="L1307" s="252"/>
      <c r="M1307" s="253"/>
      <c r="N1307" s="254"/>
      <c r="O1307" s="254"/>
      <c r="P1307" s="254"/>
      <c r="Q1307" s="254"/>
      <c r="R1307" s="254"/>
      <c r="S1307" s="254"/>
      <c r="T1307" s="255"/>
      <c r="U1307" s="14"/>
      <c r="V1307" s="14"/>
      <c r="W1307" s="14"/>
      <c r="X1307" s="14"/>
      <c r="Y1307" s="14"/>
      <c r="Z1307" s="14"/>
      <c r="AA1307" s="14"/>
      <c r="AB1307" s="14"/>
      <c r="AC1307" s="14"/>
      <c r="AD1307" s="14"/>
      <c r="AE1307" s="14"/>
      <c r="AT1307" s="256" t="s">
        <v>245</v>
      </c>
      <c r="AU1307" s="256" t="s">
        <v>85</v>
      </c>
      <c r="AV1307" s="14" t="s">
        <v>85</v>
      </c>
      <c r="AW1307" s="14" t="s">
        <v>37</v>
      </c>
      <c r="AX1307" s="14" t="s">
        <v>76</v>
      </c>
      <c r="AY1307" s="256" t="s">
        <v>235</v>
      </c>
    </row>
    <row r="1308" s="16" customFormat="1">
      <c r="A1308" s="16"/>
      <c r="B1308" s="268"/>
      <c r="C1308" s="269"/>
      <c r="D1308" s="237" t="s">
        <v>245</v>
      </c>
      <c r="E1308" s="270" t="s">
        <v>19</v>
      </c>
      <c r="F1308" s="271" t="s">
        <v>250</v>
      </c>
      <c r="G1308" s="269"/>
      <c r="H1308" s="272">
        <v>1011.523</v>
      </c>
      <c r="I1308" s="273"/>
      <c r="J1308" s="269"/>
      <c r="K1308" s="269"/>
      <c r="L1308" s="274"/>
      <c r="M1308" s="275"/>
      <c r="N1308" s="276"/>
      <c r="O1308" s="276"/>
      <c r="P1308" s="276"/>
      <c r="Q1308" s="276"/>
      <c r="R1308" s="276"/>
      <c r="S1308" s="276"/>
      <c r="T1308" s="277"/>
      <c r="U1308" s="16"/>
      <c r="V1308" s="16"/>
      <c r="W1308" s="16"/>
      <c r="X1308" s="16"/>
      <c r="Y1308" s="16"/>
      <c r="Z1308" s="16"/>
      <c r="AA1308" s="16"/>
      <c r="AB1308" s="16"/>
      <c r="AC1308" s="16"/>
      <c r="AD1308" s="16"/>
      <c r="AE1308" s="16"/>
      <c r="AT1308" s="278" t="s">
        <v>245</v>
      </c>
      <c r="AU1308" s="278" t="s">
        <v>85</v>
      </c>
      <c r="AV1308" s="16" t="s">
        <v>100</v>
      </c>
      <c r="AW1308" s="16" t="s">
        <v>37</v>
      </c>
      <c r="AX1308" s="16" t="s">
        <v>83</v>
      </c>
      <c r="AY1308" s="278" t="s">
        <v>235</v>
      </c>
    </row>
    <row r="1309" s="2" customFormat="1" ht="37.8" customHeight="1">
      <c r="A1309" s="40"/>
      <c r="B1309" s="41"/>
      <c r="C1309" s="217" t="s">
        <v>1221</v>
      </c>
      <c r="D1309" s="217" t="s">
        <v>237</v>
      </c>
      <c r="E1309" s="218" t="s">
        <v>2688</v>
      </c>
      <c r="F1309" s="219" t="s">
        <v>2689</v>
      </c>
      <c r="G1309" s="220" t="s">
        <v>379</v>
      </c>
      <c r="H1309" s="221">
        <v>1129.4079999999999</v>
      </c>
      <c r="I1309" s="222"/>
      <c r="J1309" s="223">
        <f>ROUND(I1309*H1309,2)</f>
        <v>0</v>
      </c>
      <c r="K1309" s="219" t="s">
        <v>241</v>
      </c>
      <c r="L1309" s="46"/>
      <c r="M1309" s="224" t="s">
        <v>19</v>
      </c>
      <c r="N1309" s="225" t="s">
        <v>47</v>
      </c>
      <c r="O1309" s="86"/>
      <c r="P1309" s="226">
        <f>O1309*H1309</f>
        <v>0</v>
      </c>
      <c r="Q1309" s="226">
        <v>8.0000000000000007E-05</v>
      </c>
      <c r="R1309" s="226">
        <f>Q1309*H1309</f>
        <v>0.090352639999999998</v>
      </c>
      <c r="S1309" s="226">
        <v>0</v>
      </c>
      <c r="T1309" s="227">
        <f>S1309*H1309</f>
        <v>0</v>
      </c>
      <c r="U1309" s="40"/>
      <c r="V1309" s="40"/>
      <c r="W1309" s="40"/>
      <c r="X1309" s="40"/>
      <c r="Y1309" s="40"/>
      <c r="Z1309" s="40"/>
      <c r="AA1309" s="40"/>
      <c r="AB1309" s="40"/>
      <c r="AC1309" s="40"/>
      <c r="AD1309" s="40"/>
      <c r="AE1309" s="40"/>
      <c r="AR1309" s="228" t="s">
        <v>448</v>
      </c>
      <c r="AT1309" s="228" t="s">
        <v>237</v>
      </c>
      <c r="AU1309" s="228" t="s">
        <v>85</v>
      </c>
      <c r="AY1309" s="19" t="s">
        <v>235</v>
      </c>
      <c r="BE1309" s="229">
        <f>IF(N1309="základní",J1309,0)</f>
        <v>0</v>
      </c>
      <c r="BF1309" s="229">
        <f>IF(N1309="snížená",J1309,0)</f>
        <v>0</v>
      </c>
      <c r="BG1309" s="229">
        <f>IF(N1309="zákl. přenesená",J1309,0)</f>
        <v>0</v>
      </c>
      <c r="BH1309" s="229">
        <f>IF(N1309="sníž. přenesená",J1309,0)</f>
        <v>0</v>
      </c>
      <c r="BI1309" s="229">
        <f>IF(N1309="nulová",J1309,0)</f>
        <v>0</v>
      </c>
      <c r="BJ1309" s="19" t="s">
        <v>83</v>
      </c>
      <c r="BK1309" s="229">
        <f>ROUND(I1309*H1309,2)</f>
        <v>0</v>
      </c>
      <c r="BL1309" s="19" t="s">
        <v>448</v>
      </c>
      <c r="BM1309" s="228" t="s">
        <v>2690</v>
      </c>
    </row>
    <row r="1310" s="2" customFormat="1">
      <c r="A1310" s="40"/>
      <c r="B1310" s="41"/>
      <c r="C1310" s="42"/>
      <c r="D1310" s="230" t="s">
        <v>243</v>
      </c>
      <c r="E1310" s="42"/>
      <c r="F1310" s="231" t="s">
        <v>2691</v>
      </c>
      <c r="G1310" s="42"/>
      <c r="H1310" s="42"/>
      <c r="I1310" s="232"/>
      <c r="J1310" s="42"/>
      <c r="K1310" s="42"/>
      <c r="L1310" s="46"/>
      <c r="M1310" s="233"/>
      <c r="N1310" s="234"/>
      <c r="O1310" s="86"/>
      <c r="P1310" s="86"/>
      <c r="Q1310" s="86"/>
      <c r="R1310" s="86"/>
      <c r="S1310" s="86"/>
      <c r="T1310" s="87"/>
      <c r="U1310" s="40"/>
      <c r="V1310" s="40"/>
      <c r="W1310" s="40"/>
      <c r="X1310" s="40"/>
      <c r="Y1310" s="40"/>
      <c r="Z1310" s="40"/>
      <c r="AA1310" s="40"/>
      <c r="AB1310" s="40"/>
      <c r="AC1310" s="40"/>
      <c r="AD1310" s="40"/>
      <c r="AE1310" s="40"/>
      <c r="AT1310" s="19" t="s">
        <v>243</v>
      </c>
      <c r="AU1310" s="19" t="s">
        <v>85</v>
      </c>
    </row>
    <row r="1311" s="2" customFormat="1" ht="24.15" customHeight="1">
      <c r="A1311" s="40"/>
      <c r="B1311" s="41"/>
      <c r="C1311" s="217" t="s">
        <v>1231</v>
      </c>
      <c r="D1311" s="217" t="s">
        <v>237</v>
      </c>
      <c r="E1311" s="218" t="s">
        <v>2692</v>
      </c>
      <c r="F1311" s="219" t="s">
        <v>2693</v>
      </c>
      <c r="G1311" s="220" t="s">
        <v>379</v>
      </c>
      <c r="H1311" s="221">
        <v>1129.4079999999999</v>
      </c>
      <c r="I1311" s="222"/>
      <c r="J1311" s="223">
        <f>ROUND(I1311*H1311,2)</f>
        <v>0</v>
      </c>
      <c r="K1311" s="219" t="s">
        <v>241</v>
      </c>
      <c r="L1311" s="46"/>
      <c r="M1311" s="224" t="s">
        <v>19</v>
      </c>
      <c r="N1311" s="225" t="s">
        <v>47</v>
      </c>
      <c r="O1311" s="86"/>
      <c r="P1311" s="226">
        <f>O1311*H1311</f>
        <v>0</v>
      </c>
      <c r="Q1311" s="226">
        <v>0</v>
      </c>
      <c r="R1311" s="226">
        <f>Q1311*H1311</f>
        <v>0</v>
      </c>
      <c r="S1311" s="226">
        <v>0</v>
      </c>
      <c r="T1311" s="227">
        <f>S1311*H1311</f>
        <v>0</v>
      </c>
      <c r="U1311" s="40"/>
      <c r="V1311" s="40"/>
      <c r="W1311" s="40"/>
      <c r="X1311" s="40"/>
      <c r="Y1311" s="40"/>
      <c r="Z1311" s="40"/>
      <c r="AA1311" s="40"/>
      <c r="AB1311" s="40"/>
      <c r="AC1311" s="40"/>
      <c r="AD1311" s="40"/>
      <c r="AE1311" s="40"/>
      <c r="AR1311" s="228" t="s">
        <v>448</v>
      </c>
      <c r="AT1311" s="228" t="s">
        <v>237</v>
      </c>
      <c r="AU1311" s="228" t="s">
        <v>85</v>
      </c>
      <c r="AY1311" s="19" t="s">
        <v>235</v>
      </c>
      <c r="BE1311" s="229">
        <f>IF(N1311="základní",J1311,0)</f>
        <v>0</v>
      </c>
      <c r="BF1311" s="229">
        <f>IF(N1311="snížená",J1311,0)</f>
        <v>0</v>
      </c>
      <c r="BG1311" s="229">
        <f>IF(N1311="zákl. přenesená",J1311,0)</f>
        <v>0</v>
      </c>
      <c r="BH1311" s="229">
        <f>IF(N1311="sníž. přenesená",J1311,0)</f>
        <v>0</v>
      </c>
      <c r="BI1311" s="229">
        <f>IF(N1311="nulová",J1311,0)</f>
        <v>0</v>
      </c>
      <c r="BJ1311" s="19" t="s">
        <v>83</v>
      </c>
      <c r="BK1311" s="229">
        <f>ROUND(I1311*H1311,2)</f>
        <v>0</v>
      </c>
      <c r="BL1311" s="19" t="s">
        <v>448</v>
      </c>
      <c r="BM1311" s="228" t="s">
        <v>2694</v>
      </c>
    </row>
    <row r="1312" s="2" customFormat="1">
      <c r="A1312" s="40"/>
      <c r="B1312" s="41"/>
      <c r="C1312" s="42"/>
      <c r="D1312" s="230" t="s">
        <v>243</v>
      </c>
      <c r="E1312" s="42"/>
      <c r="F1312" s="231" t="s">
        <v>2695</v>
      </c>
      <c r="G1312" s="42"/>
      <c r="H1312" s="42"/>
      <c r="I1312" s="232"/>
      <c r="J1312" s="42"/>
      <c r="K1312" s="42"/>
      <c r="L1312" s="46"/>
      <c r="M1312" s="233"/>
      <c r="N1312" s="234"/>
      <c r="O1312" s="86"/>
      <c r="P1312" s="86"/>
      <c r="Q1312" s="86"/>
      <c r="R1312" s="86"/>
      <c r="S1312" s="86"/>
      <c r="T1312" s="87"/>
      <c r="U1312" s="40"/>
      <c r="V1312" s="40"/>
      <c r="W1312" s="40"/>
      <c r="X1312" s="40"/>
      <c r="Y1312" s="40"/>
      <c r="Z1312" s="40"/>
      <c r="AA1312" s="40"/>
      <c r="AB1312" s="40"/>
      <c r="AC1312" s="40"/>
      <c r="AD1312" s="40"/>
      <c r="AE1312" s="40"/>
      <c r="AT1312" s="19" t="s">
        <v>243</v>
      </c>
      <c r="AU1312" s="19" t="s">
        <v>85</v>
      </c>
    </row>
    <row r="1313" s="2" customFormat="1" ht="24.15" customHeight="1">
      <c r="A1313" s="40"/>
      <c r="B1313" s="41"/>
      <c r="C1313" s="217" t="s">
        <v>1241</v>
      </c>
      <c r="D1313" s="217" t="s">
        <v>237</v>
      </c>
      <c r="E1313" s="218" t="s">
        <v>1749</v>
      </c>
      <c r="F1313" s="219" t="s">
        <v>1750</v>
      </c>
      <c r="G1313" s="220" t="s">
        <v>379</v>
      </c>
      <c r="H1313" s="221">
        <v>1129.4079999999999</v>
      </c>
      <c r="I1313" s="222"/>
      <c r="J1313" s="223">
        <f>ROUND(I1313*H1313,2)</f>
        <v>0</v>
      </c>
      <c r="K1313" s="219" t="s">
        <v>241</v>
      </c>
      <c r="L1313" s="46"/>
      <c r="M1313" s="224" t="s">
        <v>19</v>
      </c>
      <c r="N1313" s="225" t="s">
        <v>47</v>
      </c>
      <c r="O1313" s="86"/>
      <c r="P1313" s="226">
        <f>O1313*H1313</f>
        <v>0</v>
      </c>
      <c r="Q1313" s="226">
        <v>0.00017000000000000001</v>
      </c>
      <c r="R1313" s="226">
        <f>Q1313*H1313</f>
        <v>0.19199936000000001</v>
      </c>
      <c r="S1313" s="226">
        <v>0</v>
      </c>
      <c r="T1313" s="227">
        <f>S1313*H1313</f>
        <v>0</v>
      </c>
      <c r="U1313" s="40"/>
      <c r="V1313" s="40"/>
      <c r="W1313" s="40"/>
      <c r="X1313" s="40"/>
      <c r="Y1313" s="40"/>
      <c r="Z1313" s="40"/>
      <c r="AA1313" s="40"/>
      <c r="AB1313" s="40"/>
      <c r="AC1313" s="40"/>
      <c r="AD1313" s="40"/>
      <c r="AE1313" s="40"/>
      <c r="AR1313" s="228" t="s">
        <v>448</v>
      </c>
      <c r="AT1313" s="228" t="s">
        <v>237</v>
      </c>
      <c r="AU1313" s="228" t="s">
        <v>85</v>
      </c>
      <c r="AY1313" s="19" t="s">
        <v>235</v>
      </c>
      <c r="BE1313" s="229">
        <f>IF(N1313="základní",J1313,0)</f>
        <v>0</v>
      </c>
      <c r="BF1313" s="229">
        <f>IF(N1313="snížená",J1313,0)</f>
        <v>0</v>
      </c>
      <c r="BG1313" s="229">
        <f>IF(N1313="zákl. přenesená",J1313,0)</f>
        <v>0</v>
      </c>
      <c r="BH1313" s="229">
        <f>IF(N1313="sníž. přenesená",J1313,0)</f>
        <v>0</v>
      </c>
      <c r="BI1313" s="229">
        <f>IF(N1313="nulová",J1313,0)</f>
        <v>0</v>
      </c>
      <c r="BJ1313" s="19" t="s">
        <v>83</v>
      </c>
      <c r="BK1313" s="229">
        <f>ROUND(I1313*H1313,2)</f>
        <v>0</v>
      </c>
      <c r="BL1313" s="19" t="s">
        <v>448</v>
      </c>
      <c r="BM1313" s="228" t="s">
        <v>2696</v>
      </c>
    </row>
    <row r="1314" s="2" customFormat="1">
      <c r="A1314" s="40"/>
      <c r="B1314" s="41"/>
      <c r="C1314" s="42"/>
      <c r="D1314" s="230" t="s">
        <v>243</v>
      </c>
      <c r="E1314" s="42"/>
      <c r="F1314" s="231" t="s">
        <v>1752</v>
      </c>
      <c r="G1314" s="42"/>
      <c r="H1314" s="42"/>
      <c r="I1314" s="232"/>
      <c r="J1314" s="42"/>
      <c r="K1314" s="42"/>
      <c r="L1314" s="46"/>
      <c r="M1314" s="233"/>
      <c r="N1314" s="234"/>
      <c r="O1314" s="86"/>
      <c r="P1314" s="86"/>
      <c r="Q1314" s="86"/>
      <c r="R1314" s="86"/>
      <c r="S1314" s="86"/>
      <c r="T1314" s="87"/>
      <c r="U1314" s="40"/>
      <c r="V1314" s="40"/>
      <c r="W1314" s="40"/>
      <c r="X1314" s="40"/>
      <c r="Y1314" s="40"/>
      <c r="Z1314" s="40"/>
      <c r="AA1314" s="40"/>
      <c r="AB1314" s="40"/>
      <c r="AC1314" s="40"/>
      <c r="AD1314" s="40"/>
      <c r="AE1314" s="40"/>
      <c r="AT1314" s="19" t="s">
        <v>243</v>
      </c>
      <c r="AU1314" s="19" t="s">
        <v>85</v>
      </c>
    </row>
    <row r="1315" s="13" customFormat="1">
      <c r="A1315" s="13"/>
      <c r="B1315" s="235"/>
      <c r="C1315" s="236"/>
      <c r="D1315" s="237" t="s">
        <v>245</v>
      </c>
      <c r="E1315" s="238" t="s">
        <v>19</v>
      </c>
      <c r="F1315" s="239" t="s">
        <v>2697</v>
      </c>
      <c r="G1315" s="236"/>
      <c r="H1315" s="238" t="s">
        <v>19</v>
      </c>
      <c r="I1315" s="240"/>
      <c r="J1315" s="236"/>
      <c r="K1315" s="236"/>
      <c r="L1315" s="241"/>
      <c r="M1315" s="242"/>
      <c r="N1315" s="243"/>
      <c r="O1315" s="243"/>
      <c r="P1315" s="243"/>
      <c r="Q1315" s="243"/>
      <c r="R1315" s="243"/>
      <c r="S1315" s="243"/>
      <c r="T1315" s="244"/>
      <c r="U1315" s="13"/>
      <c r="V1315" s="13"/>
      <c r="W1315" s="13"/>
      <c r="X1315" s="13"/>
      <c r="Y1315" s="13"/>
      <c r="Z1315" s="13"/>
      <c r="AA1315" s="13"/>
      <c r="AB1315" s="13"/>
      <c r="AC1315" s="13"/>
      <c r="AD1315" s="13"/>
      <c r="AE1315" s="13"/>
      <c r="AT1315" s="245" t="s">
        <v>245</v>
      </c>
      <c r="AU1315" s="245" t="s">
        <v>85</v>
      </c>
      <c r="AV1315" s="13" t="s">
        <v>83</v>
      </c>
      <c r="AW1315" s="13" t="s">
        <v>37</v>
      </c>
      <c r="AX1315" s="13" t="s">
        <v>76</v>
      </c>
      <c r="AY1315" s="245" t="s">
        <v>235</v>
      </c>
    </row>
    <row r="1316" s="13" customFormat="1">
      <c r="A1316" s="13"/>
      <c r="B1316" s="235"/>
      <c r="C1316" s="236"/>
      <c r="D1316" s="237" t="s">
        <v>245</v>
      </c>
      <c r="E1316" s="238" t="s">
        <v>19</v>
      </c>
      <c r="F1316" s="239" t="s">
        <v>2698</v>
      </c>
      <c r="G1316" s="236"/>
      <c r="H1316" s="238" t="s">
        <v>19</v>
      </c>
      <c r="I1316" s="240"/>
      <c r="J1316" s="236"/>
      <c r="K1316" s="236"/>
      <c r="L1316" s="241"/>
      <c r="M1316" s="242"/>
      <c r="N1316" s="243"/>
      <c r="O1316" s="243"/>
      <c r="P1316" s="243"/>
      <c r="Q1316" s="243"/>
      <c r="R1316" s="243"/>
      <c r="S1316" s="243"/>
      <c r="T1316" s="244"/>
      <c r="U1316" s="13"/>
      <c r="V1316" s="13"/>
      <c r="W1316" s="13"/>
      <c r="X1316" s="13"/>
      <c r="Y1316" s="13"/>
      <c r="Z1316" s="13"/>
      <c r="AA1316" s="13"/>
      <c r="AB1316" s="13"/>
      <c r="AC1316" s="13"/>
      <c r="AD1316" s="13"/>
      <c r="AE1316" s="13"/>
      <c r="AT1316" s="245" t="s">
        <v>245</v>
      </c>
      <c r="AU1316" s="245" t="s">
        <v>85</v>
      </c>
      <c r="AV1316" s="13" t="s">
        <v>83</v>
      </c>
      <c r="AW1316" s="13" t="s">
        <v>37</v>
      </c>
      <c r="AX1316" s="13" t="s">
        <v>76</v>
      </c>
      <c r="AY1316" s="245" t="s">
        <v>235</v>
      </c>
    </row>
    <row r="1317" s="13" customFormat="1">
      <c r="A1317" s="13"/>
      <c r="B1317" s="235"/>
      <c r="C1317" s="236"/>
      <c r="D1317" s="237" t="s">
        <v>245</v>
      </c>
      <c r="E1317" s="238" t="s">
        <v>19</v>
      </c>
      <c r="F1317" s="239" t="s">
        <v>760</v>
      </c>
      <c r="G1317" s="236"/>
      <c r="H1317" s="238" t="s">
        <v>19</v>
      </c>
      <c r="I1317" s="240"/>
      <c r="J1317" s="236"/>
      <c r="K1317" s="236"/>
      <c r="L1317" s="241"/>
      <c r="M1317" s="242"/>
      <c r="N1317" s="243"/>
      <c r="O1317" s="243"/>
      <c r="P1317" s="243"/>
      <c r="Q1317" s="243"/>
      <c r="R1317" s="243"/>
      <c r="S1317" s="243"/>
      <c r="T1317" s="244"/>
      <c r="U1317" s="13"/>
      <c r="V1317" s="13"/>
      <c r="W1317" s="13"/>
      <c r="X1317" s="13"/>
      <c r="Y1317" s="13"/>
      <c r="Z1317" s="13"/>
      <c r="AA1317" s="13"/>
      <c r="AB1317" s="13"/>
      <c r="AC1317" s="13"/>
      <c r="AD1317" s="13"/>
      <c r="AE1317" s="13"/>
      <c r="AT1317" s="245" t="s">
        <v>245</v>
      </c>
      <c r="AU1317" s="245" t="s">
        <v>85</v>
      </c>
      <c r="AV1317" s="13" t="s">
        <v>83</v>
      </c>
      <c r="AW1317" s="13" t="s">
        <v>37</v>
      </c>
      <c r="AX1317" s="13" t="s">
        <v>76</v>
      </c>
      <c r="AY1317" s="245" t="s">
        <v>235</v>
      </c>
    </row>
    <row r="1318" s="14" customFormat="1">
      <c r="A1318" s="14"/>
      <c r="B1318" s="246"/>
      <c r="C1318" s="247"/>
      <c r="D1318" s="237" t="s">
        <v>245</v>
      </c>
      <c r="E1318" s="248" t="s">
        <v>19</v>
      </c>
      <c r="F1318" s="249" t="s">
        <v>2699</v>
      </c>
      <c r="G1318" s="247"/>
      <c r="H1318" s="250">
        <v>19.661000000000001</v>
      </c>
      <c r="I1318" s="251"/>
      <c r="J1318" s="247"/>
      <c r="K1318" s="247"/>
      <c r="L1318" s="252"/>
      <c r="M1318" s="253"/>
      <c r="N1318" s="254"/>
      <c r="O1318" s="254"/>
      <c r="P1318" s="254"/>
      <c r="Q1318" s="254"/>
      <c r="R1318" s="254"/>
      <c r="S1318" s="254"/>
      <c r="T1318" s="255"/>
      <c r="U1318" s="14"/>
      <c r="V1318" s="14"/>
      <c r="W1318" s="14"/>
      <c r="X1318" s="14"/>
      <c r="Y1318" s="14"/>
      <c r="Z1318" s="14"/>
      <c r="AA1318" s="14"/>
      <c r="AB1318" s="14"/>
      <c r="AC1318" s="14"/>
      <c r="AD1318" s="14"/>
      <c r="AE1318" s="14"/>
      <c r="AT1318" s="256" t="s">
        <v>245</v>
      </c>
      <c r="AU1318" s="256" t="s">
        <v>85</v>
      </c>
      <c r="AV1318" s="14" t="s">
        <v>85</v>
      </c>
      <c r="AW1318" s="14" t="s">
        <v>37</v>
      </c>
      <c r="AX1318" s="14" t="s">
        <v>76</v>
      </c>
      <c r="AY1318" s="256" t="s">
        <v>235</v>
      </c>
    </row>
    <row r="1319" s="13" customFormat="1">
      <c r="A1319" s="13"/>
      <c r="B1319" s="235"/>
      <c r="C1319" s="236"/>
      <c r="D1319" s="237" t="s">
        <v>245</v>
      </c>
      <c r="E1319" s="238" t="s">
        <v>19</v>
      </c>
      <c r="F1319" s="239" t="s">
        <v>762</v>
      </c>
      <c r="G1319" s="236"/>
      <c r="H1319" s="238" t="s">
        <v>19</v>
      </c>
      <c r="I1319" s="240"/>
      <c r="J1319" s="236"/>
      <c r="K1319" s="236"/>
      <c r="L1319" s="241"/>
      <c r="M1319" s="242"/>
      <c r="N1319" s="243"/>
      <c r="O1319" s="243"/>
      <c r="P1319" s="243"/>
      <c r="Q1319" s="243"/>
      <c r="R1319" s="243"/>
      <c r="S1319" s="243"/>
      <c r="T1319" s="244"/>
      <c r="U1319" s="13"/>
      <c r="V1319" s="13"/>
      <c r="W1319" s="13"/>
      <c r="X1319" s="13"/>
      <c r="Y1319" s="13"/>
      <c r="Z1319" s="13"/>
      <c r="AA1319" s="13"/>
      <c r="AB1319" s="13"/>
      <c r="AC1319" s="13"/>
      <c r="AD1319" s="13"/>
      <c r="AE1319" s="13"/>
      <c r="AT1319" s="245" t="s">
        <v>245</v>
      </c>
      <c r="AU1319" s="245" t="s">
        <v>85</v>
      </c>
      <c r="AV1319" s="13" t="s">
        <v>83</v>
      </c>
      <c r="AW1319" s="13" t="s">
        <v>37</v>
      </c>
      <c r="AX1319" s="13" t="s">
        <v>76</v>
      </c>
      <c r="AY1319" s="245" t="s">
        <v>235</v>
      </c>
    </row>
    <row r="1320" s="14" customFormat="1">
      <c r="A1320" s="14"/>
      <c r="B1320" s="246"/>
      <c r="C1320" s="247"/>
      <c r="D1320" s="237" t="s">
        <v>245</v>
      </c>
      <c r="E1320" s="248" t="s">
        <v>19</v>
      </c>
      <c r="F1320" s="249" t="s">
        <v>2700</v>
      </c>
      <c r="G1320" s="247"/>
      <c r="H1320" s="250">
        <v>4.4539999999999997</v>
      </c>
      <c r="I1320" s="251"/>
      <c r="J1320" s="247"/>
      <c r="K1320" s="247"/>
      <c r="L1320" s="252"/>
      <c r="M1320" s="253"/>
      <c r="N1320" s="254"/>
      <c r="O1320" s="254"/>
      <c r="P1320" s="254"/>
      <c r="Q1320" s="254"/>
      <c r="R1320" s="254"/>
      <c r="S1320" s="254"/>
      <c r="T1320" s="255"/>
      <c r="U1320" s="14"/>
      <c r="V1320" s="14"/>
      <c r="W1320" s="14"/>
      <c r="X1320" s="14"/>
      <c r="Y1320" s="14"/>
      <c r="Z1320" s="14"/>
      <c r="AA1320" s="14"/>
      <c r="AB1320" s="14"/>
      <c r="AC1320" s="14"/>
      <c r="AD1320" s="14"/>
      <c r="AE1320" s="14"/>
      <c r="AT1320" s="256" t="s">
        <v>245</v>
      </c>
      <c r="AU1320" s="256" t="s">
        <v>85</v>
      </c>
      <c r="AV1320" s="14" t="s">
        <v>85</v>
      </c>
      <c r="AW1320" s="14" t="s">
        <v>37</v>
      </c>
      <c r="AX1320" s="14" t="s">
        <v>76</v>
      </c>
      <c r="AY1320" s="256" t="s">
        <v>235</v>
      </c>
    </row>
    <row r="1321" s="13" customFormat="1">
      <c r="A1321" s="13"/>
      <c r="B1321" s="235"/>
      <c r="C1321" s="236"/>
      <c r="D1321" s="237" t="s">
        <v>245</v>
      </c>
      <c r="E1321" s="238" t="s">
        <v>19</v>
      </c>
      <c r="F1321" s="239" t="s">
        <v>764</v>
      </c>
      <c r="G1321" s="236"/>
      <c r="H1321" s="238" t="s">
        <v>19</v>
      </c>
      <c r="I1321" s="240"/>
      <c r="J1321" s="236"/>
      <c r="K1321" s="236"/>
      <c r="L1321" s="241"/>
      <c r="M1321" s="242"/>
      <c r="N1321" s="243"/>
      <c r="O1321" s="243"/>
      <c r="P1321" s="243"/>
      <c r="Q1321" s="243"/>
      <c r="R1321" s="243"/>
      <c r="S1321" s="243"/>
      <c r="T1321" s="244"/>
      <c r="U1321" s="13"/>
      <c r="V1321" s="13"/>
      <c r="W1321" s="13"/>
      <c r="X1321" s="13"/>
      <c r="Y1321" s="13"/>
      <c r="Z1321" s="13"/>
      <c r="AA1321" s="13"/>
      <c r="AB1321" s="13"/>
      <c r="AC1321" s="13"/>
      <c r="AD1321" s="13"/>
      <c r="AE1321" s="13"/>
      <c r="AT1321" s="245" t="s">
        <v>245</v>
      </c>
      <c r="AU1321" s="245" t="s">
        <v>85</v>
      </c>
      <c r="AV1321" s="13" t="s">
        <v>83</v>
      </c>
      <c r="AW1321" s="13" t="s">
        <v>37</v>
      </c>
      <c r="AX1321" s="13" t="s">
        <v>76</v>
      </c>
      <c r="AY1321" s="245" t="s">
        <v>235</v>
      </c>
    </row>
    <row r="1322" s="14" customFormat="1">
      <c r="A1322" s="14"/>
      <c r="B1322" s="246"/>
      <c r="C1322" s="247"/>
      <c r="D1322" s="237" t="s">
        <v>245</v>
      </c>
      <c r="E1322" s="248" t="s">
        <v>19</v>
      </c>
      <c r="F1322" s="249" t="s">
        <v>2701</v>
      </c>
      <c r="G1322" s="247"/>
      <c r="H1322" s="250">
        <v>1.869</v>
      </c>
      <c r="I1322" s="251"/>
      <c r="J1322" s="247"/>
      <c r="K1322" s="247"/>
      <c r="L1322" s="252"/>
      <c r="M1322" s="253"/>
      <c r="N1322" s="254"/>
      <c r="O1322" s="254"/>
      <c r="P1322" s="254"/>
      <c r="Q1322" s="254"/>
      <c r="R1322" s="254"/>
      <c r="S1322" s="254"/>
      <c r="T1322" s="255"/>
      <c r="U1322" s="14"/>
      <c r="V1322" s="14"/>
      <c r="W1322" s="14"/>
      <c r="X1322" s="14"/>
      <c r="Y1322" s="14"/>
      <c r="Z1322" s="14"/>
      <c r="AA1322" s="14"/>
      <c r="AB1322" s="14"/>
      <c r="AC1322" s="14"/>
      <c r="AD1322" s="14"/>
      <c r="AE1322" s="14"/>
      <c r="AT1322" s="256" t="s">
        <v>245</v>
      </c>
      <c r="AU1322" s="256" t="s">
        <v>85</v>
      </c>
      <c r="AV1322" s="14" t="s">
        <v>85</v>
      </c>
      <c r="AW1322" s="14" t="s">
        <v>37</v>
      </c>
      <c r="AX1322" s="14" t="s">
        <v>76</v>
      </c>
      <c r="AY1322" s="256" t="s">
        <v>235</v>
      </c>
    </row>
    <row r="1323" s="13" customFormat="1">
      <c r="A1323" s="13"/>
      <c r="B1323" s="235"/>
      <c r="C1323" s="236"/>
      <c r="D1323" s="237" t="s">
        <v>245</v>
      </c>
      <c r="E1323" s="238" t="s">
        <v>19</v>
      </c>
      <c r="F1323" s="239" t="s">
        <v>704</v>
      </c>
      <c r="G1323" s="236"/>
      <c r="H1323" s="238" t="s">
        <v>19</v>
      </c>
      <c r="I1323" s="240"/>
      <c r="J1323" s="236"/>
      <c r="K1323" s="236"/>
      <c r="L1323" s="241"/>
      <c r="M1323" s="242"/>
      <c r="N1323" s="243"/>
      <c r="O1323" s="243"/>
      <c r="P1323" s="243"/>
      <c r="Q1323" s="243"/>
      <c r="R1323" s="243"/>
      <c r="S1323" s="243"/>
      <c r="T1323" s="244"/>
      <c r="U1323" s="13"/>
      <c r="V1323" s="13"/>
      <c r="W1323" s="13"/>
      <c r="X1323" s="13"/>
      <c r="Y1323" s="13"/>
      <c r="Z1323" s="13"/>
      <c r="AA1323" s="13"/>
      <c r="AB1323" s="13"/>
      <c r="AC1323" s="13"/>
      <c r="AD1323" s="13"/>
      <c r="AE1323" s="13"/>
      <c r="AT1323" s="245" t="s">
        <v>245</v>
      </c>
      <c r="AU1323" s="245" t="s">
        <v>85</v>
      </c>
      <c r="AV1323" s="13" t="s">
        <v>83</v>
      </c>
      <c r="AW1323" s="13" t="s">
        <v>37</v>
      </c>
      <c r="AX1323" s="13" t="s">
        <v>76</v>
      </c>
      <c r="AY1323" s="245" t="s">
        <v>235</v>
      </c>
    </row>
    <row r="1324" s="14" customFormat="1">
      <c r="A1324" s="14"/>
      <c r="B1324" s="246"/>
      <c r="C1324" s="247"/>
      <c r="D1324" s="237" t="s">
        <v>245</v>
      </c>
      <c r="E1324" s="248" t="s">
        <v>19</v>
      </c>
      <c r="F1324" s="249" t="s">
        <v>2702</v>
      </c>
      <c r="G1324" s="247"/>
      <c r="H1324" s="250">
        <v>0.54000000000000004</v>
      </c>
      <c r="I1324" s="251"/>
      <c r="J1324" s="247"/>
      <c r="K1324" s="247"/>
      <c r="L1324" s="252"/>
      <c r="M1324" s="253"/>
      <c r="N1324" s="254"/>
      <c r="O1324" s="254"/>
      <c r="P1324" s="254"/>
      <c r="Q1324" s="254"/>
      <c r="R1324" s="254"/>
      <c r="S1324" s="254"/>
      <c r="T1324" s="255"/>
      <c r="U1324" s="14"/>
      <c r="V1324" s="14"/>
      <c r="W1324" s="14"/>
      <c r="X1324" s="14"/>
      <c r="Y1324" s="14"/>
      <c r="Z1324" s="14"/>
      <c r="AA1324" s="14"/>
      <c r="AB1324" s="14"/>
      <c r="AC1324" s="14"/>
      <c r="AD1324" s="14"/>
      <c r="AE1324" s="14"/>
      <c r="AT1324" s="256" t="s">
        <v>245</v>
      </c>
      <c r="AU1324" s="256" t="s">
        <v>85</v>
      </c>
      <c r="AV1324" s="14" t="s">
        <v>85</v>
      </c>
      <c r="AW1324" s="14" t="s">
        <v>37</v>
      </c>
      <c r="AX1324" s="14" t="s">
        <v>76</v>
      </c>
      <c r="AY1324" s="256" t="s">
        <v>235</v>
      </c>
    </row>
    <row r="1325" s="13" customFormat="1">
      <c r="A1325" s="13"/>
      <c r="B1325" s="235"/>
      <c r="C1325" s="236"/>
      <c r="D1325" s="237" t="s">
        <v>245</v>
      </c>
      <c r="E1325" s="238" t="s">
        <v>19</v>
      </c>
      <c r="F1325" s="239" t="s">
        <v>706</v>
      </c>
      <c r="G1325" s="236"/>
      <c r="H1325" s="238" t="s">
        <v>19</v>
      </c>
      <c r="I1325" s="240"/>
      <c r="J1325" s="236"/>
      <c r="K1325" s="236"/>
      <c r="L1325" s="241"/>
      <c r="M1325" s="242"/>
      <c r="N1325" s="243"/>
      <c r="O1325" s="243"/>
      <c r="P1325" s="243"/>
      <c r="Q1325" s="243"/>
      <c r="R1325" s="243"/>
      <c r="S1325" s="243"/>
      <c r="T1325" s="244"/>
      <c r="U1325" s="13"/>
      <c r="V1325" s="13"/>
      <c r="W1325" s="13"/>
      <c r="X1325" s="13"/>
      <c r="Y1325" s="13"/>
      <c r="Z1325" s="13"/>
      <c r="AA1325" s="13"/>
      <c r="AB1325" s="13"/>
      <c r="AC1325" s="13"/>
      <c r="AD1325" s="13"/>
      <c r="AE1325" s="13"/>
      <c r="AT1325" s="245" t="s">
        <v>245</v>
      </c>
      <c r="AU1325" s="245" t="s">
        <v>85</v>
      </c>
      <c r="AV1325" s="13" t="s">
        <v>83</v>
      </c>
      <c r="AW1325" s="13" t="s">
        <v>37</v>
      </c>
      <c r="AX1325" s="13" t="s">
        <v>76</v>
      </c>
      <c r="AY1325" s="245" t="s">
        <v>235</v>
      </c>
    </row>
    <row r="1326" s="14" customFormat="1">
      <c r="A1326" s="14"/>
      <c r="B1326" s="246"/>
      <c r="C1326" s="247"/>
      <c r="D1326" s="237" t="s">
        <v>245</v>
      </c>
      <c r="E1326" s="248" t="s">
        <v>19</v>
      </c>
      <c r="F1326" s="249" t="s">
        <v>2703</v>
      </c>
      <c r="G1326" s="247"/>
      <c r="H1326" s="250">
        <v>3.9329999999999998</v>
      </c>
      <c r="I1326" s="251"/>
      <c r="J1326" s="247"/>
      <c r="K1326" s="247"/>
      <c r="L1326" s="252"/>
      <c r="M1326" s="253"/>
      <c r="N1326" s="254"/>
      <c r="O1326" s="254"/>
      <c r="P1326" s="254"/>
      <c r="Q1326" s="254"/>
      <c r="R1326" s="254"/>
      <c r="S1326" s="254"/>
      <c r="T1326" s="255"/>
      <c r="U1326" s="14"/>
      <c r="V1326" s="14"/>
      <c r="W1326" s="14"/>
      <c r="X1326" s="14"/>
      <c r="Y1326" s="14"/>
      <c r="Z1326" s="14"/>
      <c r="AA1326" s="14"/>
      <c r="AB1326" s="14"/>
      <c r="AC1326" s="14"/>
      <c r="AD1326" s="14"/>
      <c r="AE1326" s="14"/>
      <c r="AT1326" s="256" t="s">
        <v>245</v>
      </c>
      <c r="AU1326" s="256" t="s">
        <v>85</v>
      </c>
      <c r="AV1326" s="14" t="s">
        <v>85</v>
      </c>
      <c r="AW1326" s="14" t="s">
        <v>37</v>
      </c>
      <c r="AX1326" s="14" t="s">
        <v>76</v>
      </c>
      <c r="AY1326" s="256" t="s">
        <v>235</v>
      </c>
    </row>
    <row r="1327" s="13" customFormat="1">
      <c r="A1327" s="13"/>
      <c r="B1327" s="235"/>
      <c r="C1327" s="236"/>
      <c r="D1327" s="237" t="s">
        <v>245</v>
      </c>
      <c r="E1327" s="238" t="s">
        <v>19</v>
      </c>
      <c r="F1327" s="239" t="s">
        <v>708</v>
      </c>
      <c r="G1327" s="236"/>
      <c r="H1327" s="238" t="s">
        <v>19</v>
      </c>
      <c r="I1327" s="240"/>
      <c r="J1327" s="236"/>
      <c r="K1327" s="236"/>
      <c r="L1327" s="241"/>
      <c r="M1327" s="242"/>
      <c r="N1327" s="243"/>
      <c r="O1327" s="243"/>
      <c r="P1327" s="243"/>
      <c r="Q1327" s="243"/>
      <c r="R1327" s="243"/>
      <c r="S1327" s="243"/>
      <c r="T1327" s="244"/>
      <c r="U1327" s="13"/>
      <c r="V1327" s="13"/>
      <c r="W1327" s="13"/>
      <c r="X1327" s="13"/>
      <c r="Y1327" s="13"/>
      <c r="Z1327" s="13"/>
      <c r="AA1327" s="13"/>
      <c r="AB1327" s="13"/>
      <c r="AC1327" s="13"/>
      <c r="AD1327" s="13"/>
      <c r="AE1327" s="13"/>
      <c r="AT1327" s="245" t="s">
        <v>245</v>
      </c>
      <c r="AU1327" s="245" t="s">
        <v>85</v>
      </c>
      <c r="AV1327" s="13" t="s">
        <v>83</v>
      </c>
      <c r="AW1327" s="13" t="s">
        <v>37</v>
      </c>
      <c r="AX1327" s="13" t="s">
        <v>76</v>
      </c>
      <c r="AY1327" s="245" t="s">
        <v>235</v>
      </c>
    </row>
    <row r="1328" s="14" customFormat="1">
      <c r="A1328" s="14"/>
      <c r="B1328" s="246"/>
      <c r="C1328" s="247"/>
      <c r="D1328" s="237" t="s">
        <v>245</v>
      </c>
      <c r="E1328" s="248" t="s">
        <v>19</v>
      </c>
      <c r="F1328" s="249" t="s">
        <v>2704</v>
      </c>
      <c r="G1328" s="247"/>
      <c r="H1328" s="250">
        <v>1.71</v>
      </c>
      <c r="I1328" s="251"/>
      <c r="J1328" s="247"/>
      <c r="K1328" s="247"/>
      <c r="L1328" s="252"/>
      <c r="M1328" s="253"/>
      <c r="N1328" s="254"/>
      <c r="O1328" s="254"/>
      <c r="P1328" s="254"/>
      <c r="Q1328" s="254"/>
      <c r="R1328" s="254"/>
      <c r="S1328" s="254"/>
      <c r="T1328" s="255"/>
      <c r="U1328" s="14"/>
      <c r="V1328" s="14"/>
      <c r="W1328" s="14"/>
      <c r="X1328" s="14"/>
      <c r="Y1328" s="14"/>
      <c r="Z1328" s="14"/>
      <c r="AA1328" s="14"/>
      <c r="AB1328" s="14"/>
      <c r="AC1328" s="14"/>
      <c r="AD1328" s="14"/>
      <c r="AE1328" s="14"/>
      <c r="AT1328" s="256" t="s">
        <v>245</v>
      </c>
      <c r="AU1328" s="256" t="s">
        <v>85</v>
      </c>
      <c r="AV1328" s="14" t="s">
        <v>85</v>
      </c>
      <c r="AW1328" s="14" t="s">
        <v>37</v>
      </c>
      <c r="AX1328" s="14" t="s">
        <v>76</v>
      </c>
      <c r="AY1328" s="256" t="s">
        <v>235</v>
      </c>
    </row>
    <row r="1329" s="13" customFormat="1">
      <c r="A1329" s="13"/>
      <c r="B1329" s="235"/>
      <c r="C1329" s="236"/>
      <c r="D1329" s="237" t="s">
        <v>245</v>
      </c>
      <c r="E1329" s="238" t="s">
        <v>19</v>
      </c>
      <c r="F1329" s="239" t="s">
        <v>710</v>
      </c>
      <c r="G1329" s="236"/>
      <c r="H1329" s="238" t="s">
        <v>19</v>
      </c>
      <c r="I1329" s="240"/>
      <c r="J1329" s="236"/>
      <c r="K1329" s="236"/>
      <c r="L1329" s="241"/>
      <c r="M1329" s="242"/>
      <c r="N1329" s="243"/>
      <c r="O1329" s="243"/>
      <c r="P1329" s="243"/>
      <c r="Q1329" s="243"/>
      <c r="R1329" s="243"/>
      <c r="S1329" s="243"/>
      <c r="T1329" s="244"/>
      <c r="U1329" s="13"/>
      <c r="V1329" s="13"/>
      <c r="W1329" s="13"/>
      <c r="X1329" s="13"/>
      <c r="Y1329" s="13"/>
      <c r="Z1329" s="13"/>
      <c r="AA1329" s="13"/>
      <c r="AB1329" s="13"/>
      <c r="AC1329" s="13"/>
      <c r="AD1329" s="13"/>
      <c r="AE1329" s="13"/>
      <c r="AT1329" s="245" t="s">
        <v>245</v>
      </c>
      <c r="AU1329" s="245" t="s">
        <v>85</v>
      </c>
      <c r="AV1329" s="13" t="s">
        <v>83</v>
      </c>
      <c r="AW1329" s="13" t="s">
        <v>37</v>
      </c>
      <c r="AX1329" s="13" t="s">
        <v>76</v>
      </c>
      <c r="AY1329" s="245" t="s">
        <v>235</v>
      </c>
    </row>
    <row r="1330" s="14" customFormat="1">
      <c r="A1330" s="14"/>
      <c r="B1330" s="246"/>
      <c r="C1330" s="247"/>
      <c r="D1330" s="237" t="s">
        <v>245</v>
      </c>
      <c r="E1330" s="248" t="s">
        <v>19</v>
      </c>
      <c r="F1330" s="249" t="s">
        <v>2705</v>
      </c>
      <c r="G1330" s="247"/>
      <c r="H1330" s="250">
        <v>1.9670000000000001</v>
      </c>
      <c r="I1330" s="251"/>
      <c r="J1330" s="247"/>
      <c r="K1330" s="247"/>
      <c r="L1330" s="252"/>
      <c r="M1330" s="253"/>
      <c r="N1330" s="254"/>
      <c r="O1330" s="254"/>
      <c r="P1330" s="254"/>
      <c r="Q1330" s="254"/>
      <c r="R1330" s="254"/>
      <c r="S1330" s="254"/>
      <c r="T1330" s="255"/>
      <c r="U1330" s="14"/>
      <c r="V1330" s="14"/>
      <c r="W1330" s="14"/>
      <c r="X1330" s="14"/>
      <c r="Y1330" s="14"/>
      <c r="Z1330" s="14"/>
      <c r="AA1330" s="14"/>
      <c r="AB1330" s="14"/>
      <c r="AC1330" s="14"/>
      <c r="AD1330" s="14"/>
      <c r="AE1330" s="14"/>
      <c r="AT1330" s="256" t="s">
        <v>245</v>
      </c>
      <c r="AU1330" s="256" t="s">
        <v>85</v>
      </c>
      <c r="AV1330" s="14" t="s">
        <v>85</v>
      </c>
      <c r="AW1330" s="14" t="s">
        <v>37</v>
      </c>
      <c r="AX1330" s="14" t="s">
        <v>76</v>
      </c>
      <c r="AY1330" s="256" t="s">
        <v>235</v>
      </c>
    </row>
    <row r="1331" s="13" customFormat="1">
      <c r="A1331" s="13"/>
      <c r="B1331" s="235"/>
      <c r="C1331" s="236"/>
      <c r="D1331" s="237" t="s">
        <v>245</v>
      </c>
      <c r="E1331" s="238" t="s">
        <v>19</v>
      </c>
      <c r="F1331" s="239" t="s">
        <v>710</v>
      </c>
      <c r="G1331" s="236"/>
      <c r="H1331" s="238" t="s">
        <v>19</v>
      </c>
      <c r="I1331" s="240"/>
      <c r="J1331" s="236"/>
      <c r="K1331" s="236"/>
      <c r="L1331" s="241"/>
      <c r="M1331" s="242"/>
      <c r="N1331" s="243"/>
      <c r="O1331" s="243"/>
      <c r="P1331" s="243"/>
      <c r="Q1331" s="243"/>
      <c r="R1331" s="243"/>
      <c r="S1331" s="243"/>
      <c r="T1331" s="244"/>
      <c r="U1331" s="13"/>
      <c r="V1331" s="13"/>
      <c r="W1331" s="13"/>
      <c r="X1331" s="13"/>
      <c r="Y1331" s="13"/>
      <c r="Z1331" s="13"/>
      <c r="AA1331" s="13"/>
      <c r="AB1331" s="13"/>
      <c r="AC1331" s="13"/>
      <c r="AD1331" s="13"/>
      <c r="AE1331" s="13"/>
      <c r="AT1331" s="245" t="s">
        <v>245</v>
      </c>
      <c r="AU1331" s="245" t="s">
        <v>85</v>
      </c>
      <c r="AV1331" s="13" t="s">
        <v>83</v>
      </c>
      <c r="AW1331" s="13" t="s">
        <v>37</v>
      </c>
      <c r="AX1331" s="13" t="s">
        <v>76</v>
      </c>
      <c r="AY1331" s="245" t="s">
        <v>235</v>
      </c>
    </row>
    <row r="1332" s="14" customFormat="1">
      <c r="A1332" s="14"/>
      <c r="B1332" s="246"/>
      <c r="C1332" s="247"/>
      <c r="D1332" s="237" t="s">
        <v>245</v>
      </c>
      <c r="E1332" s="248" t="s">
        <v>19</v>
      </c>
      <c r="F1332" s="249" t="s">
        <v>2703</v>
      </c>
      <c r="G1332" s="247"/>
      <c r="H1332" s="250">
        <v>3.9329999999999998</v>
      </c>
      <c r="I1332" s="251"/>
      <c r="J1332" s="247"/>
      <c r="K1332" s="247"/>
      <c r="L1332" s="252"/>
      <c r="M1332" s="253"/>
      <c r="N1332" s="254"/>
      <c r="O1332" s="254"/>
      <c r="P1332" s="254"/>
      <c r="Q1332" s="254"/>
      <c r="R1332" s="254"/>
      <c r="S1332" s="254"/>
      <c r="T1332" s="255"/>
      <c r="U1332" s="14"/>
      <c r="V1332" s="14"/>
      <c r="W1332" s="14"/>
      <c r="X1332" s="14"/>
      <c r="Y1332" s="14"/>
      <c r="Z1332" s="14"/>
      <c r="AA1332" s="14"/>
      <c r="AB1332" s="14"/>
      <c r="AC1332" s="14"/>
      <c r="AD1332" s="14"/>
      <c r="AE1332" s="14"/>
      <c r="AT1332" s="256" t="s">
        <v>245</v>
      </c>
      <c r="AU1332" s="256" t="s">
        <v>85</v>
      </c>
      <c r="AV1332" s="14" t="s">
        <v>85</v>
      </c>
      <c r="AW1332" s="14" t="s">
        <v>37</v>
      </c>
      <c r="AX1332" s="14" t="s">
        <v>76</v>
      </c>
      <c r="AY1332" s="256" t="s">
        <v>235</v>
      </c>
    </row>
    <row r="1333" s="13" customFormat="1">
      <c r="A1333" s="13"/>
      <c r="B1333" s="235"/>
      <c r="C1333" s="236"/>
      <c r="D1333" s="237" t="s">
        <v>245</v>
      </c>
      <c r="E1333" s="238" t="s">
        <v>19</v>
      </c>
      <c r="F1333" s="239" t="s">
        <v>712</v>
      </c>
      <c r="G1333" s="236"/>
      <c r="H1333" s="238" t="s">
        <v>19</v>
      </c>
      <c r="I1333" s="240"/>
      <c r="J1333" s="236"/>
      <c r="K1333" s="236"/>
      <c r="L1333" s="241"/>
      <c r="M1333" s="242"/>
      <c r="N1333" s="243"/>
      <c r="O1333" s="243"/>
      <c r="P1333" s="243"/>
      <c r="Q1333" s="243"/>
      <c r="R1333" s="243"/>
      <c r="S1333" s="243"/>
      <c r="T1333" s="244"/>
      <c r="U1333" s="13"/>
      <c r="V1333" s="13"/>
      <c r="W1333" s="13"/>
      <c r="X1333" s="13"/>
      <c r="Y1333" s="13"/>
      <c r="Z1333" s="13"/>
      <c r="AA1333" s="13"/>
      <c r="AB1333" s="13"/>
      <c r="AC1333" s="13"/>
      <c r="AD1333" s="13"/>
      <c r="AE1333" s="13"/>
      <c r="AT1333" s="245" t="s">
        <v>245</v>
      </c>
      <c r="AU1333" s="245" t="s">
        <v>85</v>
      </c>
      <c r="AV1333" s="13" t="s">
        <v>83</v>
      </c>
      <c r="AW1333" s="13" t="s">
        <v>37</v>
      </c>
      <c r="AX1333" s="13" t="s">
        <v>76</v>
      </c>
      <c r="AY1333" s="245" t="s">
        <v>235</v>
      </c>
    </row>
    <row r="1334" s="14" customFormat="1">
      <c r="A1334" s="14"/>
      <c r="B1334" s="246"/>
      <c r="C1334" s="247"/>
      <c r="D1334" s="237" t="s">
        <v>245</v>
      </c>
      <c r="E1334" s="248" t="s">
        <v>19</v>
      </c>
      <c r="F1334" s="249" t="s">
        <v>2706</v>
      </c>
      <c r="G1334" s="247"/>
      <c r="H1334" s="250">
        <v>5.9850000000000003</v>
      </c>
      <c r="I1334" s="251"/>
      <c r="J1334" s="247"/>
      <c r="K1334" s="247"/>
      <c r="L1334" s="252"/>
      <c r="M1334" s="253"/>
      <c r="N1334" s="254"/>
      <c r="O1334" s="254"/>
      <c r="P1334" s="254"/>
      <c r="Q1334" s="254"/>
      <c r="R1334" s="254"/>
      <c r="S1334" s="254"/>
      <c r="T1334" s="255"/>
      <c r="U1334" s="14"/>
      <c r="V1334" s="14"/>
      <c r="W1334" s="14"/>
      <c r="X1334" s="14"/>
      <c r="Y1334" s="14"/>
      <c r="Z1334" s="14"/>
      <c r="AA1334" s="14"/>
      <c r="AB1334" s="14"/>
      <c r="AC1334" s="14"/>
      <c r="AD1334" s="14"/>
      <c r="AE1334" s="14"/>
      <c r="AT1334" s="256" t="s">
        <v>245</v>
      </c>
      <c r="AU1334" s="256" t="s">
        <v>85</v>
      </c>
      <c r="AV1334" s="14" t="s">
        <v>85</v>
      </c>
      <c r="AW1334" s="14" t="s">
        <v>37</v>
      </c>
      <c r="AX1334" s="14" t="s">
        <v>76</v>
      </c>
      <c r="AY1334" s="256" t="s">
        <v>235</v>
      </c>
    </row>
    <row r="1335" s="13" customFormat="1">
      <c r="A1335" s="13"/>
      <c r="B1335" s="235"/>
      <c r="C1335" s="236"/>
      <c r="D1335" s="237" t="s">
        <v>245</v>
      </c>
      <c r="E1335" s="238" t="s">
        <v>19</v>
      </c>
      <c r="F1335" s="239" t="s">
        <v>714</v>
      </c>
      <c r="G1335" s="236"/>
      <c r="H1335" s="238" t="s">
        <v>19</v>
      </c>
      <c r="I1335" s="240"/>
      <c r="J1335" s="236"/>
      <c r="K1335" s="236"/>
      <c r="L1335" s="241"/>
      <c r="M1335" s="242"/>
      <c r="N1335" s="243"/>
      <c r="O1335" s="243"/>
      <c r="P1335" s="243"/>
      <c r="Q1335" s="243"/>
      <c r="R1335" s="243"/>
      <c r="S1335" s="243"/>
      <c r="T1335" s="244"/>
      <c r="U1335" s="13"/>
      <c r="V1335" s="13"/>
      <c r="W1335" s="13"/>
      <c r="X1335" s="13"/>
      <c r="Y1335" s="13"/>
      <c r="Z1335" s="13"/>
      <c r="AA1335" s="13"/>
      <c r="AB1335" s="13"/>
      <c r="AC1335" s="13"/>
      <c r="AD1335" s="13"/>
      <c r="AE1335" s="13"/>
      <c r="AT1335" s="245" t="s">
        <v>245</v>
      </c>
      <c r="AU1335" s="245" t="s">
        <v>85</v>
      </c>
      <c r="AV1335" s="13" t="s">
        <v>83</v>
      </c>
      <c r="AW1335" s="13" t="s">
        <v>37</v>
      </c>
      <c r="AX1335" s="13" t="s">
        <v>76</v>
      </c>
      <c r="AY1335" s="245" t="s">
        <v>235</v>
      </c>
    </row>
    <row r="1336" s="14" customFormat="1">
      <c r="A1336" s="14"/>
      <c r="B1336" s="246"/>
      <c r="C1336" s="247"/>
      <c r="D1336" s="237" t="s">
        <v>245</v>
      </c>
      <c r="E1336" s="248" t="s">
        <v>19</v>
      </c>
      <c r="F1336" s="249" t="s">
        <v>2707</v>
      </c>
      <c r="G1336" s="247"/>
      <c r="H1336" s="250">
        <v>8.6259999999999994</v>
      </c>
      <c r="I1336" s="251"/>
      <c r="J1336" s="247"/>
      <c r="K1336" s="247"/>
      <c r="L1336" s="252"/>
      <c r="M1336" s="253"/>
      <c r="N1336" s="254"/>
      <c r="O1336" s="254"/>
      <c r="P1336" s="254"/>
      <c r="Q1336" s="254"/>
      <c r="R1336" s="254"/>
      <c r="S1336" s="254"/>
      <c r="T1336" s="255"/>
      <c r="U1336" s="14"/>
      <c r="V1336" s="14"/>
      <c r="W1336" s="14"/>
      <c r="X1336" s="14"/>
      <c r="Y1336" s="14"/>
      <c r="Z1336" s="14"/>
      <c r="AA1336" s="14"/>
      <c r="AB1336" s="14"/>
      <c r="AC1336" s="14"/>
      <c r="AD1336" s="14"/>
      <c r="AE1336" s="14"/>
      <c r="AT1336" s="256" t="s">
        <v>245</v>
      </c>
      <c r="AU1336" s="256" t="s">
        <v>85</v>
      </c>
      <c r="AV1336" s="14" t="s">
        <v>85</v>
      </c>
      <c r="AW1336" s="14" t="s">
        <v>37</v>
      </c>
      <c r="AX1336" s="14" t="s">
        <v>76</v>
      </c>
      <c r="AY1336" s="256" t="s">
        <v>235</v>
      </c>
    </row>
    <row r="1337" s="13" customFormat="1">
      <c r="A1337" s="13"/>
      <c r="B1337" s="235"/>
      <c r="C1337" s="236"/>
      <c r="D1337" s="237" t="s">
        <v>245</v>
      </c>
      <c r="E1337" s="238" t="s">
        <v>19</v>
      </c>
      <c r="F1337" s="239" t="s">
        <v>716</v>
      </c>
      <c r="G1337" s="236"/>
      <c r="H1337" s="238" t="s">
        <v>19</v>
      </c>
      <c r="I1337" s="240"/>
      <c r="J1337" s="236"/>
      <c r="K1337" s="236"/>
      <c r="L1337" s="241"/>
      <c r="M1337" s="242"/>
      <c r="N1337" s="243"/>
      <c r="O1337" s="243"/>
      <c r="P1337" s="243"/>
      <c r="Q1337" s="243"/>
      <c r="R1337" s="243"/>
      <c r="S1337" s="243"/>
      <c r="T1337" s="244"/>
      <c r="U1337" s="13"/>
      <c r="V1337" s="13"/>
      <c r="W1337" s="13"/>
      <c r="X1337" s="13"/>
      <c r="Y1337" s="13"/>
      <c r="Z1337" s="13"/>
      <c r="AA1337" s="13"/>
      <c r="AB1337" s="13"/>
      <c r="AC1337" s="13"/>
      <c r="AD1337" s="13"/>
      <c r="AE1337" s="13"/>
      <c r="AT1337" s="245" t="s">
        <v>245</v>
      </c>
      <c r="AU1337" s="245" t="s">
        <v>85</v>
      </c>
      <c r="AV1337" s="13" t="s">
        <v>83</v>
      </c>
      <c r="AW1337" s="13" t="s">
        <v>37</v>
      </c>
      <c r="AX1337" s="13" t="s">
        <v>76</v>
      </c>
      <c r="AY1337" s="245" t="s">
        <v>235</v>
      </c>
    </row>
    <row r="1338" s="14" customFormat="1">
      <c r="A1338" s="14"/>
      <c r="B1338" s="246"/>
      <c r="C1338" s="247"/>
      <c r="D1338" s="237" t="s">
        <v>245</v>
      </c>
      <c r="E1338" s="248" t="s">
        <v>19</v>
      </c>
      <c r="F1338" s="249" t="s">
        <v>2708</v>
      </c>
      <c r="G1338" s="247"/>
      <c r="H1338" s="250">
        <v>1.1599999999999999</v>
      </c>
      <c r="I1338" s="251"/>
      <c r="J1338" s="247"/>
      <c r="K1338" s="247"/>
      <c r="L1338" s="252"/>
      <c r="M1338" s="253"/>
      <c r="N1338" s="254"/>
      <c r="O1338" s="254"/>
      <c r="P1338" s="254"/>
      <c r="Q1338" s="254"/>
      <c r="R1338" s="254"/>
      <c r="S1338" s="254"/>
      <c r="T1338" s="255"/>
      <c r="U1338" s="14"/>
      <c r="V1338" s="14"/>
      <c r="W1338" s="14"/>
      <c r="X1338" s="14"/>
      <c r="Y1338" s="14"/>
      <c r="Z1338" s="14"/>
      <c r="AA1338" s="14"/>
      <c r="AB1338" s="14"/>
      <c r="AC1338" s="14"/>
      <c r="AD1338" s="14"/>
      <c r="AE1338" s="14"/>
      <c r="AT1338" s="256" t="s">
        <v>245</v>
      </c>
      <c r="AU1338" s="256" t="s">
        <v>85</v>
      </c>
      <c r="AV1338" s="14" t="s">
        <v>85</v>
      </c>
      <c r="AW1338" s="14" t="s">
        <v>37</v>
      </c>
      <c r="AX1338" s="14" t="s">
        <v>76</v>
      </c>
      <c r="AY1338" s="256" t="s">
        <v>235</v>
      </c>
    </row>
    <row r="1339" s="13" customFormat="1">
      <c r="A1339" s="13"/>
      <c r="B1339" s="235"/>
      <c r="C1339" s="236"/>
      <c r="D1339" s="237" t="s">
        <v>245</v>
      </c>
      <c r="E1339" s="238" t="s">
        <v>19</v>
      </c>
      <c r="F1339" s="239" t="s">
        <v>718</v>
      </c>
      <c r="G1339" s="236"/>
      <c r="H1339" s="238" t="s">
        <v>19</v>
      </c>
      <c r="I1339" s="240"/>
      <c r="J1339" s="236"/>
      <c r="K1339" s="236"/>
      <c r="L1339" s="241"/>
      <c r="M1339" s="242"/>
      <c r="N1339" s="243"/>
      <c r="O1339" s="243"/>
      <c r="P1339" s="243"/>
      <c r="Q1339" s="243"/>
      <c r="R1339" s="243"/>
      <c r="S1339" s="243"/>
      <c r="T1339" s="244"/>
      <c r="U1339" s="13"/>
      <c r="V1339" s="13"/>
      <c r="W1339" s="13"/>
      <c r="X1339" s="13"/>
      <c r="Y1339" s="13"/>
      <c r="Z1339" s="13"/>
      <c r="AA1339" s="13"/>
      <c r="AB1339" s="13"/>
      <c r="AC1339" s="13"/>
      <c r="AD1339" s="13"/>
      <c r="AE1339" s="13"/>
      <c r="AT1339" s="245" t="s">
        <v>245</v>
      </c>
      <c r="AU1339" s="245" t="s">
        <v>85</v>
      </c>
      <c r="AV1339" s="13" t="s">
        <v>83</v>
      </c>
      <c r="AW1339" s="13" t="s">
        <v>37</v>
      </c>
      <c r="AX1339" s="13" t="s">
        <v>76</v>
      </c>
      <c r="AY1339" s="245" t="s">
        <v>235</v>
      </c>
    </row>
    <row r="1340" s="14" customFormat="1">
      <c r="A1340" s="14"/>
      <c r="B1340" s="246"/>
      <c r="C1340" s="247"/>
      <c r="D1340" s="237" t="s">
        <v>245</v>
      </c>
      <c r="E1340" s="248" t="s">
        <v>19</v>
      </c>
      <c r="F1340" s="249" t="s">
        <v>2709</v>
      </c>
      <c r="G1340" s="247"/>
      <c r="H1340" s="250">
        <v>0.66000000000000003</v>
      </c>
      <c r="I1340" s="251"/>
      <c r="J1340" s="247"/>
      <c r="K1340" s="247"/>
      <c r="L1340" s="252"/>
      <c r="M1340" s="253"/>
      <c r="N1340" s="254"/>
      <c r="O1340" s="254"/>
      <c r="P1340" s="254"/>
      <c r="Q1340" s="254"/>
      <c r="R1340" s="254"/>
      <c r="S1340" s="254"/>
      <c r="T1340" s="255"/>
      <c r="U1340" s="14"/>
      <c r="V1340" s="14"/>
      <c r="W1340" s="14"/>
      <c r="X1340" s="14"/>
      <c r="Y1340" s="14"/>
      <c r="Z1340" s="14"/>
      <c r="AA1340" s="14"/>
      <c r="AB1340" s="14"/>
      <c r="AC1340" s="14"/>
      <c r="AD1340" s="14"/>
      <c r="AE1340" s="14"/>
      <c r="AT1340" s="256" t="s">
        <v>245</v>
      </c>
      <c r="AU1340" s="256" t="s">
        <v>85</v>
      </c>
      <c r="AV1340" s="14" t="s">
        <v>85</v>
      </c>
      <c r="AW1340" s="14" t="s">
        <v>37</v>
      </c>
      <c r="AX1340" s="14" t="s">
        <v>76</v>
      </c>
      <c r="AY1340" s="256" t="s">
        <v>235</v>
      </c>
    </row>
    <row r="1341" s="13" customFormat="1">
      <c r="A1341" s="13"/>
      <c r="B1341" s="235"/>
      <c r="C1341" s="236"/>
      <c r="D1341" s="237" t="s">
        <v>245</v>
      </c>
      <c r="E1341" s="238" t="s">
        <v>19</v>
      </c>
      <c r="F1341" s="239" t="s">
        <v>720</v>
      </c>
      <c r="G1341" s="236"/>
      <c r="H1341" s="238" t="s">
        <v>19</v>
      </c>
      <c r="I1341" s="240"/>
      <c r="J1341" s="236"/>
      <c r="K1341" s="236"/>
      <c r="L1341" s="241"/>
      <c r="M1341" s="242"/>
      <c r="N1341" s="243"/>
      <c r="O1341" s="243"/>
      <c r="P1341" s="243"/>
      <c r="Q1341" s="243"/>
      <c r="R1341" s="243"/>
      <c r="S1341" s="243"/>
      <c r="T1341" s="244"/>
      <c r="U1341" s="13"/>
      <c r="V1341" s="13"/>
      <c r="W1341" s="13"/>
      <c r="X1341" s="13"/>
      <c r="Y1341" s="13"/>
      <c r="Z1341" s="13"/>
      <c r="AA1341" s="13"/>
      <c r="AB1341" s="13"/>
      <c r="AC1341" s="13"/>
      <c r="AD1341" s="13"/>
      <c r="AE1341" s="13"/>
      <c r="AT1341" s="245" t="s">
        <v>245</v>
      </c>
      <c r="AU1341" s="245" t="s">
        <v>85</v>
      </c>
      <c r="AV1341" s="13" t="s">
        <v>83</v>
      </c>
      <c r="AW1341" s="13" t="s">
        <v>37</v>
      </c>
      <c r="AX1341" s="13" t="s">
        <v>76</v>
      </c>
      <c r="AY1341" s="245" t="s">
        <v>235</v>
      </c>
    </row>
    <row r="1342" s="14" customFormat="1">
      <c r="A1342" s="14"/>
      <c r="B1342" s="246"/>
      <c r="C1342" s="247"/>
      <c r="D1342" s="237" t="s">
        <v>245</v>
      </c>
      <c r="E1342" s="248" t="s">
        <v>19</v>
      </c>
      <c r="F1342" s="249" t="s">
        <v>2710</v>
      </c>
      <c r="G1342" s="247"/>
      <c r="H1342" s="250">
        <v>0.33000000000000002</v>
      </c>
      <c r="I1342" s="251"/>
      <c r="J1342" s="247"/>
      <c r="K1342" s="247"/>
      <c r="L1342" s="252"/>
      <c r="M1342" s="253"/>
      <c r="N1342" s="254"/>
      <c r="O1342" s="254"/>
      <c r="P1342" s="254"/>
      <c r="Q1342" s="254"/>
      <c r="R1342" s="254"/>
      <c r="S1342" s="254"/>
      <c r="T1342" s="255"/>
      <c r="U1342" s="14"/>
      <c r="V1342" s="14"/>
      <c r="W1342" s="14"/>
      <c r="X1342" s="14"/>
      <c r="Y1342" s="14"/>
      <c r="Z1342" s="14"/>
      <c r="AA1342" s="14"/>
      <c r="AB1342" s="14"/>
      <c r="AC1342" s="14"/>
      <c r="AD1342" s="14"/>
      <c r="AE1342" s="14"/>
      <c r="AT1342" s="256" t="s">
        <v>245</v>
      </c>
      <c r="AU1342" s="256" t="s">
        <v>85</v>
      </c>
      <c r="AV1342" s="14" t="s">
        <v>85</v>
      </c>
      <c r="AW1342" s="14" t="s">
        <v>37</v>
      </c>
      <c r="AX1342" s="14" t="s">
        <v>76</v>
      </c>
      <c r="AY1342" s="256" t="s">
        <v>235</v>
      </c>
    </row>
    <row r="1343" s="13" customFormat="1">
      <c r="A1343" s="13"/>
      <c r="B1343" s="235"/>
      <c r="C1343" s="236"/>
      <c r="D1343" s="237" t="s">
        <v>245</v>
      </c>
      <c r="E1343" s="238" t="s">
        <v>19</v>
      </c>
      <c r="F1343" s="239" t="s">
        <v>722</v>
      </c>
      <c r="G1343" s="236"/>
      <c r="H1343" s="238" t="s">
        <v>19</v>
      </c>
      <c r="I1343" s="240"/>
      <c r="J1343" s="236"/>
      <c r="K1343" s="236"/>
      <c r="L1343" s="241"/>
      <c r="M1343" s="242"/>
      <c r="N1343" s="243"/>
      <c r="O1343" s="243"/>
      <c r="P1343" s="243"/>
      <c r="Q1343" s="243"/>
      <c r="R1343" s="243"/>
      <c r="S1343" s="243"/>
      <c r="T1343" s="244"/>
      <c r="U1343" s="13"/>
      <c r="V1343" s="13"/>
      <c r="W1343" s="13"/>
      <c r="X1343" s="13"/>
      <c r="Y1343" s="13"/>
      <c r="Z1343" s="13"/>
      <c r="AA1343" s="13"/>
      <c r="AB1343" s="13"/>
      <c r="AC1343" s="13"/>
      <c r="AD1343" s="13"/>
      <c r="AE1343" s="13"/>
      <c r="AT1343" s="245" t="s">
        <v>245</v>
      </c>
      <c r="AU1343" s="245" t="s">
        <v>85</v>
      </c>
      <c r="AV1343" s="13" t="s">
        <v>83</v>
      </c>
      <c r="AW1343" s="13" t="s">
        <v>37</v>
      </c>
      <c r="AX1343" s="13" t="s">
        <v>76</v>
      </c>
      <c r="AY1343" s="245" t="s">
        <v>235</v>
      </c>
    </row>
    <row r="1344" s="14" customFormat="1">
      <c r="A1344" s="14"/>
      <c r="B1344" s="246"/>
      <c r="C1344" s="247"/>
      <c r="D1344" s="237" t="s">
        <v>245</v>
      </c>
      <c r="E1344" s="248" t="s">
        <v>19</v>
      </c>
      <c r="F1344" s="249" t="s">
        <v>2711</v>
      </c>
      <c r="G1344" s="247"/>
      <c r="H1344" s="250">
        <v>0.35999999999999999</v>
      </c>
      <c r="I1344" s="251"/>
      <c r="J1344" s="247"/>
      <c r="K1344" s="247"/>
      <c r="L1344" s="252"/>
      <c r="M1344" s="253"/>
      <c r="N1344" s="254"/>
      <c r="O1344" s="254"/>
      <c r="P1344" s="254"/>
      <c r="Q1344" s="254"/>
      <c r="R1344" s="254"/>
      <c r="S1344" s="254"/>
      <c r="T1344" s="255"/>
      <c r="U1344" s="14"/>
      <c r="V1344" s="14"/>
      <c r="W1344" s="14"/>
      <c r="X1344" s="14"/>
      <c r="Y1344" s="14"/>
      <c r="Z1344" s="14"/>
      <c r="AA1344" s="14"/>
      <c r="AB1344" s="14"/>
      <c r="AC1344" s="14"/>
      <c r="AD1344" s="14"/>
      <c r="AE1344" s="14"/>
      <c r="AT1344" s="256" t="s">
        <v>245</v>
      </c>
      <c r="AU1344" s="256" t="s">
        <v>85</v>
      </c>
      <c r="AV1344" s="14" t="s">
        <v>85</v>
      </c>
      <c r="AW1344" s="14" t="s">
        <v>37</v>
      </c>
      <c r="AX1344" s="14" t="s">
        <v>76</v>
      </c>
      <c r="AY1344" s="256" t="s">
        <v>235</v>
      </c>
    </row>
    <row r="1345" s="13" customFormat="1">
      <c r="A1345" s="13"/>
      <c r="B1345" s="235"/>
      <c r="C1345" s="236"/>
      <c r="D1345" s="237" t="s">
        <v>245</v>
      </c>
      <c r="E1345" s="238" t="s">
        <v>19</v>
      </c>
      <c r="F1345" s="239" t="s">
        <v>724</v>
      </c>
      <c r="G1345" s="236"/>
      <c r="H1345" s="238" t="s">
        <v>19</v>
      </c>
      <c r="I1345" s="240"/>
      <c r="J1345" s="236"/>
      <c r="K1345" s="236"/>
      <c r="L1345" s="241"/>
      <c r="M1345" s="242"/>
      <c r="N1345" s="243"/>
      <c r="O1345" s="243"/>
      <c r="P1345" s="243"/>
      <c r="Q1345" s="243"/>
      <c r="R1345" s="243"/>
      <c r="S1345" s="243"/>
      <c r="T1345" s="244"/>
      <c r="U1345" s="13"/>
      <c r="V1345" s="13"/>
      <c r="W1345" s="13"/>
      <c r="X1345" s="13"/>
      <c r="Y1345" s="13"/>
      <c r="Z1345" s="13"/>
      <c r="AA1345" s="13"/>
      <c r="AB1345" s="13"/>
      <c r="AC1345" s="13"/>
      <c r="AD1345" s="13"/>
      <c r="AE1345" s="13"/>
      <c r="AT1345" s="245" t="s">
        <v>245</v>
      </c>
      <c r="AU1345" s="245" t="s">
        <v>85</v>
      </c>
      <c r="AV1345" s="13" t="s">
        <v>83</v>
      </c>
      <c r="AW1345" s="13" t="s">
        <v>37</v>
      </c>
      <c r="AX1345" s="13" t="s">
        <v>76</v>
      </c>
      <c r="AY1345" s="245" t="s">
        <v>235</v>
      </c>
    </row>
    <row r="1346" s="14" customFormat="1">
      <c r="A1346" s="14"/>
      <c r="B1346" s="246"/>
      <c r="C1346" s="247"/>
      <c r="D1346" s="237" t="s">
        <v>245</v>
      </c>
      <c r="E1346" s="248" t="s">
        <v>19</v>
      </c>
      <c r="F1346" s="249" t="s">
        <v>2710</v>
      </c>
      <c r="G1346" s="247"/>
      <c r="H1346" s="250">
        <v>0.33000000000000002</v>
      </c>
      <c r="I1346" s="251"/>
      <c r="J1346" s="247"/>
      <c r="K1346" s="247"/>
      <c r="L1346" s="252"/>
      <c r="M1346" s="253"/>
      <c r="N1346" s="254"/>
      <c r="O1346" s="254"/>
      <c r="P1346" s="254"/>
      <c r="Q1346" s="254"/>
      <c r="R1346" s="254"/>
      <c r="S1346" s="254"/>
      <c r="T1346" s="255"/>
      <c r="U1346" s="14"/>
      <c r="V1346" s="14"/>
      <c r="W1346" s="14"/>
      <c r="X1346" s="14"/>
      <c r="Y1346" s="14"/>
      <c r="Z1346" s="14"/>
      <c r="AA1346" s="14"/>
      <c r="AB1346" s="14"/>
      <c r="AC1346" s="14"/>
      <c r="AD1346" s="14"/>
      <c r="AE1346" s="14"/>
      <c r="AT1346" s="256" t="s">
        <v>245</v>
      </c>
      <c r="AU1346" s="256" t="s">
        <v>85</v>
      </c>
      <c r="AV1346" s="14" t="s">
        <v>85</v>
      </c>
      <c r="AW1346" s="14" t="s">
        <v>37</v>
      </c>
      <c r="AX1346" s="14" t="s">
        <v>76</v>
      </c>
      <c r="AY1346" s="256" t="s">
        <v>235</v>
      </c>
    </row>
    <row r="1347" s="13" customFormat="1">
      <c r="A1347" s="13"/>
      <c r="B1347" s="235"/>
      <c r="C1347" s="236"/>
      <c r="D1347" s="237" t="s">
        <v>245</v>
      </c>
      <c r="E1347" s="238" t="s">
        <v>19</v>
      </c>
      <c r="F1347" s="239" t="s">
        <v>724</v>
      </c>
      <c r="G1347" s="236"/>
      <c r="H1347" s="238" t="s">
        <v>19</v>
      </c>
      <c r="I1347" s="240"/>
      <c r="J1347" s="236"/>
      <c r="K1347" s="236"/>
      <c r="L1347" s="241"/>
      <c r="M1347" s="242"/>
      <c r="N1347" s="243"/>
      <c r="O1347" s="243"/>
      <c r="P1347" s="243"/>
      <c r="Q1347" s="243"/>
      <c r="R1347" s="243"/>
      <c r="S1347" s="243"/>
      <c r="T1347" s="244"/>
      <c r="U1347" s="13"/>
      <c r="V1347" s="13"/>
      <c r="W1347" s="13"/>
      <c r="X1347" s="13"/>
      <c r="Y1347" s="13"/>
      <c r="Z1347" s="13"/>
      <c r="AA1347" s="13"/>
      <c r="AB1347" s="13"/>
      <c r="AC1347" s="13"/>
      <c r="AD1347" s="13"/>
      <c r="AE1347" s="13"/>
      <c r="AT1347" s="245" t="s">
        <v>245</v>
      </c>
      <c r="AU1347" s="245" t="s">
        <v>85</v>
      </c>
      <c r="AV1347" s="13" t="s">
        <v>83</v>
      </c>
      <c r="AW1347" s="13" t="s">
        <v>37</v>
      </c>
      <c r="AX1347" s="13" t="s">
        <v>76</v>
      </c>
      <c r="AY1347" s="245" t="s">
        <v>235</v>
      </c>
    </row>
    <row r="1348" s="14" customFormat="1">
      <c r="A1348" s="14"/>
      <c r="B1348" s="246"/>
      <c r="C1348" s="247"/>
      <c r="D1348" s="237" t="s">
        <v>245</v>
      </c>
      <c r="E1348" s="248" t="s">
        <v>19</v>
      </c>
      <c r="F1348" s="249" t="s">
        <v>2710</v>
      </c>
      <c r="G1348" s="247"/>
      <c r="H1348" s="250">
        <v>0.33000000000000002</v>
      </c>
      <c r="I1348" s="251"/>
      <c r="J1348" s="247"/>
      <c r="K1348" s="247"/>
      <c r="L1348" s="252"/>
      <c r="M1348" s="253"/>
      <c r="N1348" s="254"/>
      <c r="O1348" s="254"/>
      <c r="P1348" s="254"/>
      <c r="Q1348" s="254"/>
      <c r="R1348" s="254"/>
      <c r="S1348" s="254"/>
      <c r="T1348" s="255"/>
      <c r="U1348" s="14"/>
      <c r="V1348" s="14"/>
      <c r="W1348" s="14"/>
      <c r="X1348" s="14"/>
      <c r="Y1348" s="14"/>
      <c r="Z1348" s="14"/>
      <c r="AA1348" s="14"/>
      <c r="AB1348" s="14"/>
      <c r="AC1348" s="14"/>
      <c r="AD1348" s="14"/>
      <c r="AE1348" s="14"/>
      <c r="AT1348" s="256" t="s">
        <v>245</v>
      </c>
      <c r="AU1348" s="256" t="s">
        <v>85</v>
      </c>
      <c r="AV1348" s="14" t="s">
        <v>85</v>
      </c>
      <c r="AW1348" s="14" t="s">
        <v>37</v>
      </c>
      <c r="AX1348" s="14" t="s">
        <v>76</v>
      </c>
      <c r="AY1348" s="256" t="s">
        <v>235</v>
      </c>
    </row>
    <row r="1349" s="13" customFormat="1">
      <c r="A1349" s="13"/>
      <c r="B1349" s="235"/>
      <c r="C1349" s="236"/>
      <c r="D1349" s="237" t="s">
        <v>245</v>
      </c>
      <c r="E1349" s="238" t="s">
        <v>19</v>
      </c>
      <c r="F1349" s="239" t="s">
        <v>725</v>
      </c>
      <c r="G1349" s="236"/>
      <c r="H1349" s="238" t="s">
        <v>19</v>
      </c>
      <c r="I1349" s="240"/>
      <c r="J1349" s="236"/>
      <c r="K1349" s="236"/>
      <c r="L1349" s="241"/>
      <c r="M1349" s="242"/>
      <c r="N1349" s="243"/>
      <c r="O1349" s="243"/>
      <c r="P1349" s="243"/>
      <c r="Q1349" s="243"/>
      <c r="R1349" s="243"/>
      <c r="S1349" s="243"/>
      <c r="T1349" s="244"/>
      <c r="U1349" s="13"/>
      <c r="V1349" s="13"/>
      <c r="W1349" s="13"/>
      <c r="X1349" s="13"/>
      <c r="Y1349" s="13"/>
      <c r="Z1349" s="13"/>
      <c r="AA1349" s="13"/>
      <c r="AB1349" s="13"/>
      <c r="AC1349" s="13"/>
      <c r="AD1349" s="13"/>
      <c r="AE1349" s="13"/>
      <c r="AT1349" s="245" t="s">
        <v>245</v>
      </c>
      <c r="AU1349" s="245" t="s">
        <v>85</v>
      </c>
      <c r="AV1349" s="13" t="s">
        <v>83</v>
      </c>
      <c r="AW1349" s="13" t="s">
        <v>37</v>
      </c>
      <c r="AX1349" s="13" t="s">
        <v>76</v>
      </c>
      <c r="AY1349" s="245" t="s">
        <v>235</v>
      </c>
    </row>
    <row r="1350" s="14" customFormat="1">
      <c r="A1350" s="14"/>
      <c r="B1350" s="246"/>
      <c r="C1350" s="247"/>
      <c r="D1350" s="237" t="s">
        <v>245</v>
      </c>
      <c r="E1350" s="248" t="s">
        <v>19</v>
      </c>
      <c r="F1350" s="249" t="s">
        <v>2712</v>
      </c>
      <c r="G1350" s="247"/>
      <c r="H1350" s="250">
        <v>0.38400000000000001</v>
      </c>
      <c r="I1350" s="251"/>
      <c r="J1350" s="247"/>
      <c r="K1350" s="247"/>
      <c r="L1350" s="252"/>
      <c r="M1350" s="253"/>
      <c r="N1350" s="254"/>
      <c r="O1350" s="254"/>
      <c r="P1350" s="254"/>
      <c r="Q1350" s="254"/>
      <c r="R1350" s="254"/>
      <c r="S1350" s="254"/>
      <c r="T1350" s="255"/>
      <c r="U1350" s="14"/>
      <c r="V1350" s="14"/>
      <c r="W1350" s="14"/>
      <c r="X1350" s="14"/>
      <c r="Y1350" s="14"/>
      <c r="Z1350" s="14"/>
      <c r="AA1350" s="14"/>
      <c r="AB1350" s="14"/>
      <c r="AC1350" s="14"/>
      <c r="AD1350" s="14"/>
      <c r="AE1350" s="14"/>
      <c r="AT1350" s="256" t="s">
        <v>245</v>
      </c>
      <c r="AU1350" s="256" t="s">
        <v>85</v>
      </c>
      <c r="AV1350" s="14" t="s">
        <v>85</v>
      </c>
      <c r="AW1350" s="14" t="s">
        <v>37</v>
      </c>
      <c r="AX1350" s="14" t="s">
        <v>76</v>
      </c>
      <c r="AY1350" s="256" t="s">
        <v>235</v>
      </c>
    </row>
    <row r="1351" s="13" customFormat="1">
      <c r="A1351" s="13"/>
      <c r="B1351" s="235"/>
      <c r="C1351" s="236"/>
      <c r="D1351" s="237" t="s">
        <v>245</v>
      </c>
      <c r="E1351" s="238" t="s">
        <v>19</v>
      </c>
      <c r="F1351" s="239" t="s">
        <v>725</v>
      </c>
      <c r="G1351" s="236"/>
      <c r="H1351" s="238" t="s">
        <v>19</v>
      </c>
      <c r="I1351" s="240"/>
      <c r="J1351" s="236"/>
      <c r="K1351" s="236"/>
      <c r="L1351" s="241"/>
      <c r="M1351" s="242"/>
      <c r="N1351" s="243"/>
      <c r="O1351" s="243"/>
      <c r="P1351" s="243"/>
      <c r="Q1351" s="243"/>
      <c r="R1351" s="243"/>
      <c r="S1351" s="243"/>
      <c r="T1351" s="244"/>
      <c r="U1351" s="13"/>
      <c r="V1351" s="13"/>
      <c r="W1351" s="13"/>
      <c r="X1351" s="13"/>
      <c r="Y1351" s="13"/>
      <c r="Z1351" s="13"/>
      <c r="AA1351" s="13"/>
      <c r="AB1351" s="13"/>
      <c r="AC1351" s="13"/>
      <c r="AD1351" s="13"/>
      <c r="AE1351" s="13"/>
      <c r="AT1351" s="245" t="s">
        <v>245</v>
      </c>
      <c r="AU1351" s="245" t="s">
        <v>85</v>
      </c>
      <c r="AV1351" s="13" t="s">
        <v>83</v>
      </c>
      <c r="AW1351" s="13" t="s">
        <v>37</v>
      </c>
      <c r="AX1351" s="13" t="s">
        <v>76</v>
      </c>
      <c r="AY1351" s="245" t="s">
        <v>235</v>
      </c>
    </row>
    <row r="1352" s="14" customFormat="1">
      <c r="A1352" s="14"/>
      <c r="B1352" s="246"/>
      <c r="C1352" s="247"/>
      <c r="D1352" s="237" t="s">
        <v>245</v>
      </c>
      <c r="E1352" s="248" t="s">
        <v>19</v>
      </c>
      <c r="F1352" s="249" t="s">
        <v>2713</v>
      </c>
      <c r="G1352" s="247"/>
      <c r="H1352" s="250">
        <v>0.76800000000000002</v>
      </c>
      <c r="I1352" s="251"/>
      <c r="J1352" s="247"/>
      <c r="K1352" s="247"/>
      <c r="L1352" s="252"/>
      <c r="M1352" s="253"/>
      <c r="N1352" s="254"/>
      <c r="O1352" s="254"/>
      <c r="P1352" s="254"/>
      <c r="Q1352" s="254"/>
      <c r="R1352" s="254"/>
      <c r="S1352" s="254"/>
      <c r="T1352" s="255"/>
      <c r="U1352" s="14"/>
      <c r="V1352" s="14"/>
      <c r="W1352" s="14"/>
      <c r="X1352" s="14"/>
      <c r="Y1352" s="14"/>
      <c r="Z1352" s="14"/>
      <c r="AA1352" s="14"/>
      <c r="AB1352" s="14"/>
      <c r="AC1352" s="14"/>
      <c r="AD1352" s="14"/>
      <c r="AE1352" s="14"/>
      <c r="AT1352" s="256" t="s">
        <v>245</v>
      </c>
      <c r="AU1352" s="256" t="s">
        <v>85</v>
      </c>
      <c r="AV1352" s="14" t="s">
        <v>85</v>
      </c>
      <c r="AW1352" s="14" t="s">
        <v>37</v>
      </c>
      <c r="AX1352" s="14" t="s">
        <v>76</v>
      </c>
      <c r="AY1352" s="256" t="s">
        <v>235</v>
      </c>
    </row>
    <row r="1353" s="13" customFormat="1">
      <c r="A1353" s="13"/>
      <c r="B1353" s="235"/>
      <c r="C1353" s="236"/>
      <c r="D1353" s="237" t="s">
        <v>245</v>
      </c>
      <c r="E1353" s="238" t="s">
        <v>19</v>
      </c>
      <c r="F1353" s="239" t="s">
        <v>728</v>
      </c>
      <c r="G1353" s="236"/>
      <c r="H1353" s="238" t="s">
        <v>19</v>
      </c>
      <c r="I1353" s="240"/>
      <c r="J1353" s="236"/>
      <c r="K1353" s="236"/>
      <c r="L1353" s="241"/>
      <c r="M1353" s="242"/>
      <c r="N1353" s="243"/>
      <c r="O1353" s="243"/>
      <c r="P1353" s="243"/>
      <c r="Q1353" s="243"/>
      <c r="R1353" s="243"/>
      <c r="S1353" s="243"/>
      <c r="T1353" s="244"/>
      <c r="U1353" s="13"/>
      <c r="V1353" s="13"/>
      <c r="W1353" s="13"/>
      <c r="X1353" s="13"/>
      <c r="Y1353" s="13"/>
      <c r="Z1353" s="13"/>
      <c r="AA1353" s="13"/>
      <c r="AB1353" s="13"/>
      <c r="AC1353" s="13"/>
      <c r="AD1353" s="13"/>
      <c r="AE1353" s="13"/>
      <c r="AT1353" s="245" t="s">
        <v>245</v>
      </c>
      <c r="AU1353" s="245" t="s">
        <v>85</v>
      </c>
      <c r="AV1353" s="13" t="s">
        <v>83</v>
      </c>
      <c r="AW1353" s="13" t="s">
        <v>37</v>
      </c>
      <c r="AX1353" s="13" t="s">
        <v>76</v>
      </c>
      <c r="AY1353" s="245" t="s">
        <v>235</v>
      </c>
    </row>
    <row r="1354" s="14" customFormat="1">
      <c r="A1354" s="14"/>
      <c r="B1354" s="246"/>
      <c r="C1354" s="247"/>
      <c r="D1354" s="237" t="s">
        <v>245</v>
      </c>
      <c r="E1354" s="248" t="s">
        <v>19</v>
      </c>
      <c r="F1354" s="249" t="s">
        <v>2713</v>
      </c>
      <c r="G1354" s="247"/>
      <c r="H1354" s="250">
        <v>0.76800000000000002</v>
      </c>
      <c r="I1354" s="251"/>
      <c r="J1354" s="247"/>
      <c r="K1354" s="247"/>
      <c r="L1354" s="252"/>
      <c r="M1354" s="253"/>
      <c r="N1354" s="254"/>
      <c r="O1354" s="254"/>
      <c r="P1354" s="254"/>
      <c r="Q1354" s="254"/>
      <c r="R1354" s="254"/>
      <c r="S1354" s="254"/>
      <c r="T1354" s="255"/>
      <c r="U1354" s="14"/>
      <c r="V1354" s="14"/>
      <c r="W1354" s="14"/>
      <c r="X1354" s="14"/>
      <c r="Y1354" s="14"/>
      <c r="Z1354" s="14"/>
      <c r="AA1354" s="14"/>
      <c r="AB1354" s="14"/>
      <c r="AC1354" s="14"/>
      <c r="AD1354" s="14"/>
      <c r="AE1354" s="14"/>
      <c r="AT1354" s="256" t="s">
        <v>245</v>
      </c>
      <c r="AU1354" s="256" t="s">
        <v>85</v>
      </c>
      <c r="AV1354" s="14" t="s">
        <v>85</v>
      </c>
      <c r="AW1354" s="14" t="s">
        <v>37</v>
      </c>
      <c r="AX1354" s="14" t="s">
        <v>76</v>
      </c>
      <c r="AY1354" s="256" t="s">
        <v>235</v>
      </c>
    </row>
    <row r="1355" s="13" customFormat="1">
      <c r="A1355" s="13"/>
      <c r="B1355" s="235"/>
      <c r="C1355" s="236"/>
      <c r="D1355" s="237" t="s">
        <v>245</v>
      </c>
      <c r="E1355" s="238" t="s">
        <v>19</v>
      </c>
      <c r="F1355" s="239" t="s">
        <v>728</v>
      </c>
      <c r="G1355" s="236"/>
      <c r="H1355" s="238" t="s">
        <v>19</v>
      </c>
      <c r="I1355" s="240"/>
      <c r="J1355" s="236"/>
      <c r="K1355" s="236"/>
      <c r="L1355" s="241"/>
      <c r="M1355" s="242"/>
      <c r="N1355" s="243"/>
      <c r="O1355" s="243"/>
      <c r="P1355" s="243"/>
      <c r="Q1355" s="243"/>
      <c r="R1355" s="243"/>
      <c r="S1355" s="243"/>
      <c r="T1355" s="244"/>
      <c r="U1355" s="13"/>
      <c r="V1355" s="13"/>
      <c r="W1355" s="13"/>
      <c r="X1355" s="13"/>
      <c r="Y1355" s="13"/>
      <c r="Z1355" s="13"/>
      <c r="AA1355" s="13"/>
      <c r="AB1355" s="13"/>
      <c r="AC1355" s="13"/>
      <c r="AD1355" s="13"/>
      <c r="AE1355" s="13"/>
      <c r="AT1355" s="245" t="s">
        <v>245</v>
      </c>
      <c r="AU1355" s="245" t="s">
        <v>85</v>
      </c>
      <c r="AV1355" s="13" t="s">
        <v>83</v>
      </c>
      <c r="AW1355" s="13" t="s">
        <v>37</v>
      </c>
      <c r="AX1355" s="13" t="s">
        <v>76</v>
      </c>
      <c r="AY1355" s="245" t="s">
        <v>235</v>
      </c>
    </row>
    <row r="1356" s="14" customFormat="1">
      <c r="A1356" s="14"/>
      <c r="B1356" s="246"/>
      <c r="C1356" s="247"/>
      <c r="D1356" s="237" t="s">
        <v>245</v>
      </c>
      <c r="E1356" s="248" t="s">
        <v>19</v>
      </c>
      <c r="F1356" s="249" t="s">
        <v>2714</v>
      </c>
      <c r="G1356" s="247"/>
      <c r="H1356" s="250">
        <v>1.1519999999999999</v>
      </c>
      <c r="I1356" s="251"/>
      <c r="J1356" s="247"/>
      <c r="K1356" s="247"/>
      <c r="L1356" s="252"/>
      <c r="M1356" s="253"/>
      <c r="N1356" s="254"/>
      <c r="O1356" s="254"/>
      <c r="P1356" s="254"/>
      <c r="Q1356" s="254"/>
      <c r="R1356" s="254"/>
      <c r="S1356" s="254"/>
      <c r="T1356" s="255"/>
      <c r="U1356" s="14"/>
      <c r="V1356" s="14"/>
      <c r="W1356" s="14"/>
      <c r="X1356" s="14"/>
      <c r="Y1356" s="14"/>
      <c r="Z1356" s="14"/>
      <c r="AA1356" s="14"/>
      <c r="AB1356" s="14"/>
      <c r="AC1356" s="14"/>
      <c r="AD1356" s="14"/>
      <c r="AE1356" s="14"/>
      <c r="AT1356" s="256" t="s">
        <v>245</v>
      </c>
      <c r="AU1356" s="256" t="s">
        <v>85</v>
      </c>
      <c r="AV1356" s="14" t="s">
        <v>85</v>
      </c>
      <c r="AW1356" s="14" t="s">
        <v>37</v>
      </c>
      <c r="AX1356" s="14" t="s">
        <v>76</v>
      </c>
      <c r="AY1356" s="256" t="s">
        <v>235</v>
      </c>
    </row>
    <row r="1357" s="13" customFormat="1">
      <c r="A1357" s="13"/>
      <c r="B1357" s="235"/>
      <c r="C1357" s="236"/>
      <c r="D1357" s="237" t="s">
        <v>245</v>
      </c>
      <c r="E1357" s="238" t="s">
        <v>19</v>
      </c>
      <c r="F1357" s="239" t="s">
        <v>728</v>
      </c>
      <c r="G1357" s="236"/>
      <c r="H1357" s="238" t="s">
        <v>19</v>
      </c>
      <c r="I1357" s="240"/>
      <c r="J1357" s="236"/>
      <c r="K1357" s="236"/>
      <c r="L1357" s="241"/>
      <c r="M1357" s="242"/>
      <c r="N1357" s="243"/>
      <c r="O1357" s="243"/>
      <c r="P1357" s="243"/>
      <c r="Q1357" s="243"/>
      <c r="R1357" s="243"/>
      <c r="S1357" s="243"/>
      <c r="T1357" s="244"/>
      <c r="U1357" s="13"/>
      <c r="V1357" s="13"/>
      <c r="W1357" s="13"/>
      <c r="X1357" s="13"/>
      <c r="Y1357" s="13"/>
      <c r="Z1357" s="13"/>
      <c r="AA1357" s="13"/>
      <c r="AB1357" s="13"/>
      <c r="AC1357" s="13"/>
      <c r="AD1357" s="13"/>
      <c r="AE1357" s="13"/>
      <c r="AT1357" s="245" t="s">
        <v>245</v>
      </c>
      <c r="AU1357" s="245" t="s">
        <v>85</v>
      </c>
      <c r="AV1357" s="13" t="s">
        <v>83</v>
      </c>
      <c r="AW1357" s="13" t="s">
        <v>37</v>
      </c>
      <c r="AX1357" s="13" t="s">
        <v>76</v>
      </c>
      <c r="AY1357" s="245" t="s">
        <v>235</v>
      </c>
    </row>
    <row r="1358" s="14" customFormat="1">
      <c r="A1358" s="14"/>
      <c r="B1358" s="246"/>
      <c r="C1358" s="247"/>
      <c r="D1358" s="237" t="s">
        <v>245</v>
      </c>
      <c r="E1358" s="248" t="s">
        <v>19</v>
      </c>
      <c r="F1358" s="249" t="s">
        <v>2712</v>
      </c>
      <c r="G1358" s="247"/>
      <c r="H1358" s="250">
        <v>0.38400000000000001</v>
      </c>
      <c r="I1358" s="251"/>
      <c r="J1358" s="247"/>
      <c r="K1358" s="247"/>
      <c r="L1358" s="252"/>
      <c r="M1358" s="253"/>
      <c r="N1358" s="254"/>
      <c r="O1358" s="254"/>
      <c r="P1358" s="254"/>
      <c r="Q1358" s="254"/>
      <c r="R1358" s="254"/>
      <c r="S1358" s="254"/>
      <c r="T1358" s="255"/>
      <c r="U1358" s="14"/>
      <c r="V1358" s="14"/>
      <c r="W1358" s="14"/>
      <c r="X1358" s="14"/>
      <c r="Y1358" s="14"/>
      <c r="Z1358" s="14"/>
      <c r="AA1358" s="14"/>
      <c r="AB1358" s="14"/>
      <c r="AC1358" s="14"/>
      <c r="AD1358" s="14"/>
      <c r="AE1358" s="14"/>
      <c r="AT1358" s="256" t="s">
        <v>245</v>
      </c>
      <c r="AU1358" s="256" t="s">
        <v>85</v>
      </c>
      <c r="AV1358" s="14" t="s">
        <v>85</v>
      </c>
      <c r="AW1358" s="14" t="s">
        <v>37</v>
      </c>
      <c r="AX1358" s="14" t="s">
        <v>76</v>
      </c>
      <c r="AY1358" s="256" t="s">
        <v>235</v>
      </c>
    </row>
    <row r="1359" s="13" customFormat="1">
      <c r="A1359" s="13"/>
      <c r="B1359" s="235"/>
      <c r="C1359" s="236"/>
      <c r="D1359" s="237" t="s">
        <v>245</v>
      </c>
      <c r="E1359" s="238" t="s">
        <v>19</v>
      </c>
      <c r="F1359" s="239" t="s">
        <v>730</v>
      </c>
      <c r="G1359" s="236"/>
      <c r="H1359" s="238" t="s">
        <v>19</v>
      </c>
      <c r="I1359" s="240"/>
      <c r="J1359" s="236"/>
      <c r="K1359" s="236"/>
      <c r="L1359" s="241"/>
      <c r="M1359" s="242"/>
      <c r="N1359" s="243"/>
      <c r="O1359" s="243"/>
      <c r="P1359" s="243"/>
      <c r="Q1359" s="243"/>
      <c r="R1359" s="243"/>
      <c r="S1359" s="243"/>
      <c r="T1359" s="244"/>
      <c r="U1359" s="13"/>
      <c r="V1359" s="13"/>
      <c r="W1359" s="13"/>
      <c r="X1359" s="13"/>
      <c r="Y1359" s="13"/>
      <c r="Z1359" s="13"/>
      <c r="AA1359" s="13"/>
      <c r="AB1359" s="13"/>
      <c r="AC1359" s="13"/>
      <c r="AD1359" s="13"/>
      <c r="AE1359" s="13"/>
      <c r="AT1359" s="245" t="s">
        <v>245</v>
      </c>
      <c r="AU1359" s="245" t="s">
        <v>85</v>
      </c>
      <c r="AV1359" s="13" t="s">
        <v>83</v>
      </c>
      <c r="AW1359" s="13" t="s">
        <v>37</v>
      </c>
      <c r="AX1359" s="13" t="s">
        <v>76</v>
      </c>
      <c r="AY1359" s="245" t="s">
        <v>235</v>
      </c>
    </row>
    <row r="1360" s="14" customFormat="1">
      <c r="A1360" s="14"/>
      <c r="B1360" s="246"/>
      <c r="C1360" s="247"/>
      <c r="D1360" s="237" t="s">
        <v>245</v>
      </c>
      <c r="E1360" s="248" t="s">
        <v>19</v>
      </c>
      <c r="F1360" s="249" t="s">
        <v>2715</v>
      </c>
      <c r="G1360" s="247"/>
      <c r="H1360" s="250">
        <v>0.64000000000000001</v>
      </c>
      <c r="I1360" s="251"/>
      <c r="J1360" s="247"/>
      <c r="K1360" s="247"/>
      <c r="L1360" s="252"/>
      <c r="M1360" s="253"/>
      <c r="N1360" s="254"/>
      <c r="O1360" s="254"/>
      <c r="P1360" s="254"/>
      <c r="Q1360" s="254"/>
      <c r="R1360" s="254"/>
      <c r="S1360" s="254"/>
      <c r="T1360" s="255"/>
      <c r="U1360" s="14"/>
      <c r="V1360" s="14"/>
      <c r="W1360" s="14"/>
      <c r="X1360" s="14"/>
      <c r="Y1360" s="14"/>
      <c r="Z1360" s="14"/>
      <c r="AA1360" s="14"/>
      <c r="AB1360" s="14"/>
      <c r="AC1360" s="14"/>
      <c r="AD1360" s="14"/>
      <c r="AE1360" s="14"/>
      <c r="AT1360" s="256" t="s">
        <v>245</v>
      </c>
      <c r="AU1360" s="256" t="s">
        <v>85</v>
      </c>
      <c r="AV1360" s="14" t="s">
        <v>85</v>
      </c>
      <c r="AW1360" s="14" t="s">
        <v>37</v>
      </c>
      <c r="AX1360" s="14" t="s">
        <v>76</v>
      </c>
      <c r="AY1360" s="256" t="s">
        <v>235</v>
      </c>
    </row>
    <row r="1361" s="13" customFormat="1">
      <c r="A1361" s="13"/>
      <c r="B1361" s="235"/>
      <c r="C1361" s="236"/>
      <c r="D1361" s="237" t="s">
        <v>245</v>
      </c>
      <c r="E1361" s="238" t="s">
        <v>19</v>
      </c>
      <c r="F1361" s="239" t="s">
        <v>730</v>
      </c>
      <c r="G1361" s="236"/>
      <c r="H1361" s="238" t="s">
        <v>19</v>
      </c>
      <c r="I1361" s="240"/>
      <c r="J1361" s="236"/>
      <c r="K1361" s="236"/>
      <c r="L1361" s="241"/>
      <c r="M1361" s="242"/>
      <c r="N1361" s="243"/>
      <c r="O1361" s="243"/>
      <c r="P1361" s="243"/>
      <c r="Q1361" s="243"/>
      <c r="R1361" s="243"/>
      <c r="S1361" s="243"/>
      <c r="T1361" s="244"/>
      <c r="U1361" s="13"/>
      <c r="V1361" s="13"/>
      <c r="W1361" s="13"/>
      <c r="X1361" s="13"/>
      <c r="Y1361" s="13"/>
      <c r="Z1361" s="13"/>
      <c r="AA1361" s="13"/>
      <c r="AB1361" s="13"/>
      <c r="AC1361" s="13"/>
      <c r="AD1361" s="13"/>
      <c r="AE1361" s="13"/>
      <c r="AT1361" s="245" t="s">
        <v>245</v>
      </c>
      <c r="AU1361" s="245" t="s">
        <v>85</v>
      </c>
      <c r="AV1361" s="13" t="s">
        <v>83</v>
      </c>
      <c r="AW1361" s="13" t="s">
        <v>37</v>
      </c>
      <c r="AX1361" s="13" t="s">
        <v>76</v>
      </c>
      <c r="AY1361" s="245" t="s">
        <v>235</v>
      </c>
    </row>
    <row r="1362" s="14" customFormat="1">
      <c r="A1362" s="14"/>
      <c r="B1362" s="246"/>
      <c r="C1362" s="247"/>
      <c r="D1362" s="237" t="s">
        <v>245</v>
      </c>
      <c r="E1362" s="248" t="s">
        <v>19</v>
      </c>
      <c r="F1362" s="249" t="s">
        <v>2716</v>
      </c>
      <c r="G1362" s="247"/>
      <c r="H1362" s="250">
        <v>0.32000000000000001</v>
      </c>
      <c r="I1362" s="251"/>
      <c r="J1362" s="247"/>
      <c r="K1362" s="247"/>
      <c r="L1362" s="252"/>
      <c r="M1362" s="253"/>
      <c r="N1362" s="254"/>
      <c r="O1362" s="254"/>
      <c r="P1362" s="254"/>
      <c r="Q1362" s="254"/>
      <c r="R1362" s="254"/>
      <c r="S1362" s="254"/>
      <c r="T1362" s="255"/>
      <c r="U1362" s="14"/>
      <c r="V1362" s="14"/>
      <c r="W1362" s="14"/>
      <c r="X1362" s="14"/>
      <c r="Y1362" s="14"/>
      <c r="Z1362" s="14"/>
      <c r="AA1362" s="14"/>
      <c r="AB1362" s="14"/>
      <c r="AC1362" s="14"/>
      <c r="AD1362" s="14"/>
      <c r="AE1362" s="14"/>
      <c r="AT1362" s="256" t="s">
        <v>245</v>
      </c>
      <c r="AU1362" s="256" t="s">
        <v>85</v>
      </c>
      <c r="AV1362" s="14" t="s">
        <v>85</v>
      </c>
      <c r="AW1362" s="14" t="s">
        <v>37</v>
      </c>
      <c r="AX1362" s="14" t="s">
        <v>76</v>
      </c>
      <c r="AY1362" s="256" t="s">
        <v>235</v>
      </c>
    </row>
    <row r="1363" s="13" customFormat="1">
      <c r="A1363" s="13"/>
      <c r="B1363" s="235"/>
      <c r="C1363" s="236"/>
      <c r="D1363" s="237" t="s">
        <v>245</v>
      </c>
      <c r="E1363" s="238" t="s">
        <v>19</v>
      </c>
      <c r="F1363" s="239" t="s">
        <v>733</v>
      </c>
      <c r="G1363" s="236"/>
      <c r="H1363" s="238" t="s">
        <v>19</v>
      </c>
      <c r="I1363" s="240"/>
      <c r="J1363" s="236"/>
      <c r="K1363" s="236"/>
      <c r="L1363" s="241"/>
      <c r="M1363" s="242"/>
      <c r="N1363" s="243"/>
      <c r="O1363" s="243"/>
      <c r="P1363" s="243"/>
      <c r="Q1363" s="243"/>
      <c r="R1363" s="243"/>
      <c r="S1363" s="243"/>
      <c r="T1363" s="244"/>
      <c r="U1363" s="13"/>
      <c r="V1363" s="13"/>
      <c r="W1363" s="13"/>
      <c r="X1363" s="13"/>
      <c r="Y1363" s="13"/>
      <c r="Z1363" s="13"/>
      <c r="AA1363" s="13"/>
      <c r="AB1363" s="13"/>
      <c r="AC1363" s="13"/>
      <c r="AD1363" s="13"/>
      <c r="AE1363" s="13"/>
      <c r="AT1363" s="245" t="s">
        <v>245</v>
      </c>
      <c r="AU1363" s="245" t="s">
        <v>85</v>
      </c>
      <c r="AV1363" s="13" t="s">
        <v>83</v>
      </c>
      <c r="AW1363" s="13" t="s">
        <v>37</v>
      </c>
      <c r="AX1363" s="13" t="s">
        <v>76</v>
      </c>
      <c r="AY1363" s="245" t="s">
        <v>235</v>
      </c>
    </row>
    <row r="1364" s="14" customFormat="1">
      <c r="A1364" s="14"/>
      <c r="B1364" s="246"/>
      <c r="C1364" s="247"/>
      <c r="D1364" s="237" t="s">
        <v>245</v>
      </c>
      <c r="E1364" s="248" t="s">
        <v>19</v>
      </c>
      <c r="F1364" s="249" t="s">
        <v>2717</v>
      </c>
      <c r="G1364" s="247"/>
      <c r="H1364" s="250">
        <v>0.28000000000000003</v>
      </c>
      <c r="I1364" s="251"/>
      <c r="J1364" s="247"/>
      <c r="K1364" s="247"/>
      <c r="L1364" s="252"/>
      <c r="M1364" s="253"/>
      <c r="N1364" s="254"/>
      <c r="O1364" s="254"/>
      <c r="P1364" s="254"/>
      <c r="Q1364" s="254"/>
      <c r="R1364" s="254"/>
      <c r="S1364" s="254"/>
      <c r="T1364" s="255"/>
      <c r="U1364" s="14"/>
      <c r="V1364" s="14"/>
      <c r="W1364" s="14"/>
      <c r="X1364" s="14"/>
      <c r="Y1364" s="14"/>
      <c r="Z1364" s="14"/>
      <c r="AA1364" s="14"/>
      <c r="AB1364" s="14"/>
      <c r="AC1364" s="14"/>
      <c r="AD1364" s="14"/>
      <c r="AE1364" s="14"/>
      <c r="AT1364" s="256" t="s">
        <v>245</v>
      </c>
      <c r="AU1364" s="256" t="s">
        <v>85</v>
      </c>
      <c r="AV1364" s="14" t="s">
        <v>85</v>
      </c>
      <c r="AW1364" s="14" t="s">
        <v>37</v>
      </c>
      <c r="AX1364" s="14" t="s">
        <v>76</v>
      </c>
      <c r="AY1364" s="256" t="s">
        <v>235</v>
      </c>
    </row>
    <row r="1365" s="13" customFormat="1">
      <c r="A1365" s="13"/>
      <c r="B1365" s="235"/>
      <c r="C1365" s="236"/>
      <c r="D1365" s="237" t="s">
        <v>245</v>
      </c>
      <c r="E1365" s="238" t="s">
        <v>19</v>
      </c>
      <c r="F1365" s="239" t="s">
        <v>735</v>
      </c>
      <c r="G1365" s="236"/>
      <c r="H1365" s="238" t="s">
        <v>19</v>
      </c>
      <c r="I1365" s="240"/>
      <c r="J1365" s="236"/>
      <c r="K1365" s="236"/>
      <c r="L1365" s="241"/>
      <c r="M1365" s="242"/>
      <c r="N1365" s="243"/>
      <c r="O1365" s="243"/>
      <c r="P1365" s="243"/>
      <c r="Q1365" s="243"/>
      <c r="R1365" s="243"/>
      <c r="S1365" s="243"/>
      <c r="T1365" s="244"/>
      <c r="U1365" s="13"/>
      <c r="V1365" s="13"/>
      <c r="W1365" s="13"/>
      <c r="X1365" s="13"/>
      <c r="Y1365" s="13"/>
      <c r="Z1365" s="13"/>
      <c r="AA1365" s="13"/>
      <c r="AB1365" s="13"/>
      <c r="AC1365" s="13"/>
      <c r="AD1365" s="13"/>
      <c r="AE1365" s="13"/>
      <c r="AT1365" s="245" t="s">
        <v>245</v>
      </c>
      <c r="AU1365" s="245" t="s">
        <v>85</v>
      </c>
      <c r="AV1365" s="13" t="s">
        <v>83</v>
      </c>
      <c r="AW1365" s="13" t="s">
        <v>37</v>
      </c>
      <c r="AX1365" s="13" t="s">
        <v>76</v>
      </c>
      <c r="AY1365" s="245" t="s">
        <v>235</v>
      </c>
    </row>
    <row r="1366" s="14" customFormat="1">
      <c r="A1366" s="14"/>
      <c r="B1366" s="246"/>
      <c r="C1366" s="247"/>
      <c r="D1366" s="237" t="s">
        <v>245</v>
      </c>
      <c r="E1366" s="248" t="s">
        <v>19</v>
      </c>
      <c r="F1366" s="249" t="s">
        <v>2712</v>
      </c>
      <c r="G1366" s="247"/>
      <c r="H1366" s="250">
        <v>0.38400000000000001</v>
      </c>
      <c r="I1366" s="251"/>
      <c r="J1366" s="247"/>
      <c r="K1366" s="247"/>
      <c r="L1366" s="252"/>
      <c r="M1366" s="253"/>
      <c r="N1366" s="254"/>
      <c r="O1366" s="254"/>
      <c r="P1366" s="254"/>
      <c r="Q1366" s="254"/>
      <c r="R1366" s="254"/>
      <c r="S1366" s="254"/>
      <c r="T1366" s="255"/>
      <c r="U1366" s="14"/>
      <c r="V1366" s="14"/>
      <c r="W1366" s="14"/>
      <c r="X1366" s="14"/>
      <c r="Y1366" s="14"/>
      <c r="Z1366" s="14"/>
      <c r="AA1366" s="14"/>
      <c r="AB1366" s="14"/>
      <c r="AC1366" s="14"/>
      <c r="AD1366" s="14"/>
      <c r="AE1366" s="14"/>
      <c r="AT1366" s="256" t="s">
        <v>245</v>
      </c>
      <c r="AU1366" s="256" t="s">
        <v>85</v>
      </c>
      <c r="AV1366" s="14" t="s">
        <v>85</v>
      </c>
      <c r="AW1366" s="14" t="s">
        <v>37</v>
      </c>
      <c r="AX1366" s="14" t="s">
        <v>76</v>
      </c>
      <c r="AY1366" s="256" t="s">
        <v>235</v>
      </c>
    </row>
    <row r="1367" s="13" customFormat="1">
      <c r="A1367" s="13"/>
      <c r="B1367" s="235"/>
      <c r="C1367" s="236"/>
      <c r="D1367" s="237" t="s">
        <v>245</v>
      </c>
      <c r="E1367" s="238" t="s">
        <v>19</v>
      </c>
      <c r="F1367" s="239" t="s">
        <v>736</v>
      </c>
      <c r="G1367" s="236"/>
      <c r="H1367" s="238" t="s">
        <v>19</v>
      </c>
      <c r="I1367" s="240"/>
      <c r="J1367" s="236"/>
      <c r="K1367" s="236"/>
      <c r="L1367" s="241"/>
      <c r="M1367" s="242"/>
      <c r="N1367" s="243"/>
      <c r="O1367" s="243"/>
      <c r="P1367" s="243"/>
      <c r="Q1367" s="243"/>
      <c r="R1367" s="243"/>
      <c r="S1367" s="243"/>
      <c r="T1367" s="244"/>
      <c r="U1367" s="13"/>
      <c r="V1367" s="13"/>
      <c r="W1367" s="13"/>
      <c r="X1367" s="13"/>
      <c r="Y1367" s="13"/>
      <c r="Z1367" s="13"/>
      <c r="AA1367" s="13"/>
      <c r="AB1367" s="13"/>
      <c r="AC1367" s="13"/>
      <c r="AD1367" s="13"/>
      <c r="AE1367" s="13"/>
      <c r="AT1367" s="245" t="s">
        <v>245</v>
      </c>
      <c r="AU1367" s="245" t="s">
        <v>85</v>
      </c>
      <c r="AV1367" s="13" t="s">
        <v>83</v>
      </c>
      <c r="AW1367" s="13" t="s">
        <v>37</v>
      </c>
      <c r="AX1367" s="13" t="s">
        <v>76</v>
      </c>
      <c r="AY1367" s="245" t="s">
        <v>235</v>
      </c>
    </row>
    <row r="1368" s="14" customFormat="1">
      <c r="A1368" s="14"/>
      <c r="B1368" s="246"/>
      <c r="C1368" s="247"/>
      <c r="D1368" s="237" t="s">
        <v>245</v>
      </c>
      <c r="E1368" s="248" t="s">
        <v>19</v>
      </c>
      <c r="F1368" s="249" t="s">
        <v>2712</v>
      </c>
      <c r="G1368" s="247"/>
      <c r="H1368" s="250">
        <v>0.38400000000000001</v>
      </c>
      <c r="I1368" s="251"/>
      <c r="J1368" s="247"/>
      <c r="K1368" s="247"/>
      <c r="L1368" s="252"/>
      <c r="M1368" s="253"/>
      <c r="N1368" s="254"/>
      <c r="O1368" s="254"/>
      <c r="P1368" s="254"/>
      <c r="Q1368" s="254"/>
      <c r="R1368" s="254"/>
      <c r="S1368" s="254"/>
      <c r="T1368" s="255"/>
      <c r="U1368" s="14"/>
      <c r="V1368" s="14"/>
      <c r="W1368" s="14"/>
      <c r="X1368" s="14"/>
      <c r="Y1368" s="14"/>
      <c r="Z1368" s="14"/>
      <c r="AA1368" s="14"/>
      <c r="AB1368" s="14"/>
      <c r="AC1368" s="14"/>
      <c r="AD1368" s="14"/>
      <c r="AE1368" s="14"/>
      <c r="AT1368" s="256" t="s">
        <v>245</v>
      </c>
      <c r="AU1368" s="256" t="s">
        <v>85</v>
      </c>
      <c r="AV1368" s="14" t="s">
        <v>85</v>
      </c>
      <c r="AW1368" s="14" t="s">
        <v>37</v>
      </c>
      <c r="AX1368" s="14" t="s">
        <v>76</v>
      </c>
      <c r="AY1368" s="256" t="s">
        <v>235</v>
      </c>
    </row>
    <row r="1369" s="13" customFormat="1">
      <c r="A1369" s="13"/>
      <c r="B1369" s="235"/>
      <c r="C1369" s="236"/>
      <c r="D1369" s="237" t="s">
        <v>245</v>
      </c>
      <c r="E1369" s="238" t="s">
        <v>19</v>
      </c>
      <c r="F1369" s="239" t="s">
        <v>737</v>
      </c>
      <c r="G1369" s="236"/>
      <c r="H1369" s="238" t="s">
        <v>19</v>
      </c>
      <c r="I1369" s="240"/>
      <c r="J1369" s="236"/>
      <c r="K1369" s="236"/>
      <c r="L1369" s="241"/>
      <c r="M1369" s="242"/>
      <c r="N1369" s="243"/>
      <c r="O1369" s="243"/>
      <c r="P1369" s="243"/>
      <c r="Q1369" s="243"/>
      <c r="R1369" s="243"/>
      <c r="S1369" s="243"/>
      <c r="T1369" s="244"/>
      <c r="U1369" s="13"/>
      <c r="V1369" s="13"/>
      <c r="W1369" s="13"/>
      <c r="X1369" s="13"/>
      <c r="Y1369" s="13"/>
      <c r="Z1369" s="13"/>
      <c r="AA1369" s="13"/>
      <c r="AB1369" s="13"/>
      <c r="AC1369" s="13"/>
      <c r="AD1369" s="13"/>
      <c r="AE1369" s="13"/>
      <c r="AT1369" s="245" t="s">
        <v>245</v>
      </c>
      <c r="AU1369" s="245" t="s">
        <v>85</v>
      </c>
      <c r="AV1369" s="13" t="s">
        <v>83</v>
      </c>
      <c r="AW1369" s="13" t="s">
        <v>37</v>
      </c>
      <c r="AX1369" s="13" t="s">
        <v>76</v>
      </c>
      <c r="AY1369" s="245" t="s">
        <v>235</v>
      </c>
    </row>
    <row r="1370" s="14" customFormat="1">
      <c r="A1370" s="14"/>
      <c r="B1370" s="246"/>
      <c r="C1370" s="247"/>
      <c r="D1370" s="237" t="s">
        <v>245</v>
      </c>
      <c r="E1370" s="248" t="s">
        <v>19</v>
      </c>
      <c r="F1370" s="249" t="s">
        <v>2718</v>
      </c>
      <c r="G1370" s="247"/>
      <c r="H1370" s="250">
        <v>0.95999999999999996</v>
      </c>
      <c r="I1370" s="251"/>
      <c r="J1370" s="247"/>
      <c r="K1370" s="247"/>
      <c r="L1370" s="252"/>
      <c r="M1370" s="253"/>
      <c r="N1370" s="254"/>
      <c r="O1370" s="254"/>
      <c r="P1370" s="254"/>
      <c r="Q1370" s="254"/>
      <c r="R1370" s="254"/>
      <c r="S1370" s="254"/>
      <c r="T1370" s="255"/>
      <c r="U1370" s="14"/>
      <c r="V1370" s="14"/>
      <c r="W1370" s="14"/>
      <c r="X1370" s="14"/>
      <c r="Y1370" s="14"/>
      <c r="Z1370" s="14"/>
      <c r="AA1370" s="14"/>
      <c r="AB1370" s="14"/>
      <c r="AC1370" s="14"/>
      <c r="AD1370" s="14"/>
      <c r="AE1370" s="14"/>
      <c r="AT1370" s="256" t="s">
        <v>245</v>
      </c>
      <c r="AU1370" s="256" t="s">
        <v>85</v>
      </c>
      <c r="AV1370" s="14" t="s">
        <v>85</v>
      </c>
      <c r="AW1370" s="14" t="s">
        <v>37</v>
      </c>
      <c r="AX1370" s="14" t="s">
        <v>76</v>
      </c>
      <c r="AY1370" s="256" t="s">
        <v>235</v>
      </c>
    </row>
    <row r="1371" s="13" customFormat="1">
      <c r="A1371" s="13"/>
      <c r="B1371" s="235"/>
      <c r="C1371" s="236"/>
      <c r="D1371" s="237" t="s">
        <v>245</v>
      </c>
      <c r="E1371" s="238" t="s">
        <v>19</v>
      </c>
      <c r="F1371" s="239" t="s">
        <v>739</v>
      </c>
      <c r="G1371" s="236"/>
      <c r="H1371" s="238" t="s">
        <v>19</v>
      </c>
      <c r="I1371" s="240"/>
      <c r="J1371" s="236"/>
      <c r="K1371" s="236"/>
      <c r="L1371" s="241"/>
      <c r="M1371" s="242"/>
      <c r="N1371" s="243"/>
      <c r="O1371" s="243"/>
      <c r="P1371" s="243"/>
      <c r="Q1371" s="243"/>
      <c r="R1371" s="243"/>
      <c r="S1371" s="243"/>
      <c r="T1371" s="244"/>
      <c r="U1371" s="13"/>
      <c r="V1371" s="13"/>
      <c r="W1371" s="13"/>
      <c r="X1371" s="13"/>
      <c r="Y1371" s="13"/>
      <c r="Z1371" s="13"/>
      <c r="AA1371" s="13"/>
      <c r="AB1371" s="13"/>
      <c r="AC1371" s="13"/>
      <c r="AD1371" s="13"/>
      <c r="AE1371" s="13"/>
      <c r="AT1371" s="245" t="s">
        <v>245</v>
      </c>
      <c r="AU1371" s="245" t="s">
        <v>85</v>
      </c>
      <c r="AV1371" s="13" t="s">
        <v>83</v>
      </c>
      <c r="AW1371" s="13" t="s">
        <v>37</v>
      </c>
      <c r="AX1371" s="13" t="s">
        <v>76</v>
      </c>
      <c r="AY1371" s="245" t="s">
        <v>235</v>
      </c>
    </row>
    <row r="1372" s="14" customFormat="1">
      <c r="A1372" s="14"/>
      <c r="B1372" s="246"/>
      <c r="C1372" s="247"/>
      <c r="D1372" s="237" t="s">
        <v>245</v>
      </c>
      <c r="E1372" s="248" t="s">
        <v>19</v>
      </c>
      <c r="F1372" s="249" t="s">
        <v>2719</v>
      </c>
      <c r="G1372" s="247"/>
      <c r="H1372" s="250">
        <v>1.3520000000000001</v>
      </c>
      <c r="I1372" s="251"/>
      <c r="J1372" s="247"/>
      <c r="K1372" s="247"/>
      <c r="L1372" s="252"/>
      <c r="M1372" s="253"/>
      <c r="N1372" s="254"/>
      <c r="O1372" s="254"/>
      <c r="P1372" s="254"/>
      <c r="Q1372" s="254"/>
      <c r="R1372" s="254"/>
      <c r="S1372" s="254"/>
      <c r="T1372" s="255"/>
      <c r="U1372" s="14"/>
      <c r="V1372" s="14"/>
      <c r="W1372" s="14"/>
      <c r="X1372" s="14"/>
      <c r="Y1372" s="14"/>
      <c r="Z1372" s="14"/>
      <c r="AA1372" s="14"/>
      <c r="AB1372" s="14"/>
      <c r="AC1372" s="14"/>
      <c r="AD1372" s="14"/>
      <c r="AE1372" s="14"/>
      <c r="AT1372" s="256" t="s">
        <v>245</v>
      </c>
      <c r="AU1372" s="256" t="s">
        <v>85</v>
      </c>
      <c r="AV1372" s="14" t="s">
        <v>85</v>
      </c>
      <c r="AW1372" s="14" t="s">
        <v>37</v>
      </c>
      <c r="AX1372" s="14" t="s">
        <v>76</v>
      </c>
      <c r="AY1372" s="256" t="s">
        <v>235</v>
      </c>
    </row>
    <row r="1373" s="13" customFormat="1">
      <c r="A1373" s="13"/>
      <c r="B1373" s="235"/>
      <c r="C1373" s="236"/>
      <c r="D1373" s="237" t="s">
        <v>245</v>
      </c>
      <c r="E1373" s="238" t="s">
        <v>19</v>
      </c>
      <c r="F1373" s="239" t="s">
        <v>741</v>
      </c>
      <c r="G1373" s="236"/>
      <c r="H1373" s="238" t="s">
        <v>19</v>
      </c>
      <c r="I1373" s="240"/>
      <c r="J1373" s="236"/>
      <c r="K1373" s="236"/>
      <c r="L1373" s="241"/>
      <c r="M1373" s="242"/>
      <c r="N1373" s="243"/>
      <c r="O1373" s="243"/>
      <c r="P1373" s="243"/>
      <c r="Q1373" s="243"/>
      <c r="R1373" s="243"/>
      <c r="S1373" s="243"/>
      <c r="T1373" s="244"/>
      <c r="U1373" s="13"/>
      <c r="V1373" s="13"/>
      <c r="W1373" s="13"/>
      <c r="X1373" s="13"/>
      <c r="Y1373" s="13"/>
      <c r="Z1373" s="13"/>
      <c r="AA1373" s="13"/>
      <c r="AB1373" s="13"/>
      <c r="AC1373" s="13"/>
      <c r="AD1373" s="13"/>
      <c r="AE1373" s="13"/>
      <c r="AT1373" s="245" t="s">
        <v>245</v>
      </c>
      <c r="AU1373" s="245" t="s">
        <v>85</v>
      </c>
      <c r="AV1373" s="13" t="s">
        <v>83</v>
      </c>
      <c r="AW1373" s="13" t="s">
        <v>37</v>
      </c>
      <c r="AX1373" s="13" t="s">
        <v>76</v>
      </c>
      <c r="AY1373" s="245" t="s">
        <v>235</v>
      </c>
    </row>
    <row r="1374" s="14" customFormat="1">
      <c r="A1374" s="14"/>
      <c r="B1374" s="246"/>
      <c r="C1374" s="247"/>
      <c r="D1374" s="237" t="s">
        <v>245</v>
      </c>
      <c r="E1374" s="248" t="s">
        <v>19</v>
      </c>
      <c r="F1374" s="249" t="s">
        <v>2720</v>
      </c>
      <c r="G1374" s="247"/>
      <c r="H1374" s="250">
        <v>1.1839999999999999</v>
      </c>
      <c r="I1374" s="251"/>
      <c r="J1374" s="247"/>
      <c r="K1374" s="247"/>
      <c r="L1374" s="252"/>
      <c r="M1374" s="253"/>
      <c r="N1374" s="254"/>
      <c r="O1374" s="254"/>
      <c r="P1374" s="254"/>
      <c r="Q1374" s="254"/>
      <c r="R1374" s="254"/>
      <c r="S1374" s="254"/>
      <c r="T1374" s="255"/>
      <c r="U1374" s="14"/>
      <c r="V1374" s="14"/>
      <c r="W1374" s="14"/>
      <c r="X1374" s="14"/>
      <c r="Y1374" s="14"/>
      <c r="Z1374" s="14"/>
      <c r="AA1374" s="14"/>
      <c r="AB1374" s="14"/>
      <c r="AC1374" s="14"/>
      <c r="AD1374" s="14"/>
      <c r="AE1374" s="14"/>
      <c r="AT1374" s="256" t="s">
        <v>245</v>
      </c>
      <c r="AU1374" s="256" t="s">
        <v>85</v>
      </c>
      <c r="AV1374" s="14" t="s">
        <v>85</v>
      </c>
      <c r="AW1374" s="14" t="s">
        <v>37</v>
      </c>
      <c r="AX1374" s="14" t="s">
        <v>76</v>
      </c>
      <c r="AY1374" s="256" t="s">
        <v>235</v>
      </c>
    </row>
    <row r="1375" s="13" customFormat="1">
      <c r="A1375" s="13"/>
      <c r="B1375" s="235"/>
      <c r="C1375" s="236"/>
      <c r="D1375" s="237" t="s">
        <v>245</v>
      </c>
      <c r="E1375" s="238" t="s">
        <v>19</v>
      </c>
      <c r="F1375" s="239" t="s">
        <v>743</v>
      </c>
      <c r="G1375" s="236"/>
      <c r="H1375" s="238" t="s">
        <v>19</v>
      </c>
      <c r="I1375" s="240"/>
      <c r="J1375" s="236"/>
      <c r="K1375" s="236"/>
      <c r="L1375" s="241"/>
      <c r="M1375" s="242"/>
      <c r="N1375" s="243"/>
      <c r="O1375" s="243"/>
      <c r="P1375" s="243"/>
      <c r="Q1375" s="243"/>
      <c r="R1375" s="243"/>
      <c r="S1375" s="243"/>
      <c r="T1375" s="244"/>
      <c r="U1375" s="13"/>
      <c r="V1375" s="13"/>
      <c r="W1375" s="13"/>
      <c r="X1375" s="13"/>
      <c r="Y1375" s="13"/>
      <c r="Z1375" s="13"/>
      <c r="AA1375" s="13"/>
      <c r="AB1375" s="13"/>
      <c r="AC1375" s="13"/>
      <c r="AD1375" s="13"/>
      <c r="AE1375" s="13"/>
      <c r="AT1375" s="245" t="s">
        <v>245</v>
      </c>
      <c r="AU1375" s="245" t="s">
        <v>85</v>
      </c>
      <c r="AV1375" s="13" t="s">
        <v>83</v>
      </c>
      <c r="AW1375" s="13" t="s">
        <v>37</v>
      </c>
      <c r="AX1375" s="13" t="s">
        <v>76</v>
      </c>
      <c r="AY1375" s="245" t="s">
        <v>235</v>
      </c>
    </row>
    <row r="1376" s="14" customFormat="1">
      <c r="A1376" s="14"/>
      <c r="B1376" s="246"/>
      <c r="C1376" s="247"/>
      <c r="D1376" s="237" t="s">
        <v>245</v>
      </c>
      <c r="E1376" s="248" t="s">
        <v>19</v>
      </c>
      <c r="F1376" s="249" t="s">
        <v>2721</v>
      </c>
      <c r="G1376" s="247"/>
      <c r="H1376" s="250">
        <v>0.64000000000000001</v>
      </c>
      <c r="I1376" s="251"/>
      <c r="J1376" s="247"/>
      <c r="K1376" s="247"/>
      <c r="L1376" s="252"/>
      <c r="M1376" s="253"/>
      <c r="N1376" s="254"/>
      <c r="O1376" s="254"/>
      <c r="P1376" s="254"/>
      <c r="Q1376" s="254"/>
      <c r="R1376" s="254"/>
      <c r="S1376" s="254"/>
      <c r="T1376" s="255"/>
      <c r="U1376" s="14"/>
      <c r="V1376" s="14"/>
      <c r="W1376" s="14"/>
      <c r="X1376" s="14"/>
      <c r="Y1376" s="14"/>
      <c r="Z1376" s="14"/>
      <c r="AA1376" s="14"/>
      <c r="AB1376" s="14"/>
      <c r="AC1376" s="14"/>
      <c r="AD1376" s="14"/>
      <c r="AE1376" s="14"/>
      <c r="AT1376" s="256" t="s">
        <v>245</v>
      </c>
      <c r="AU1376" s="256" t="s">
        <v>85</v>
      </c>
      <c r="AV1376" s="14" t="s">
        <v>85</v>
      </c>
      <c r="AW1376" s="14" t="s">
        <v>37</v>
      </c>
      <c r="AX1376" s="14" t="s">
        <v>76</v>
      </c>
      <c r="AY1376" s="256" t="s">
        <v>235</v>
      </c>
    </row>
    <row r="1377" s="13" customFormat="1">
      <c r="A1377" s="13"/>
      <c r="B1377" s="235"/>
      <c r="C1377" s="236"/>
      <c r="D1377" s="237" t="s">
        <v>245</v>
      </c>
      <c r="E1377" s="238" t="s">
        <v>19</v>
      </c>
      <c r="F1377" s="239" t="s">
        <v>745</v>
      </c>
      <c r="G1377" s="236"/>
      <c r="H1377" s="238" t="s">
        <v>19</v>
      </c>
      <c r="I1377" s="240"/>
      <c r="J1377" s="236"/>
      <c r="K1377" s="236"/>
      <c r="L1377" s="241"/>
      <c r="M1377" s="242"/>
      <c r="N1377" s="243"/>
      <c r="O1377" s="243"/>
      <c r="P1377" s="243"/>
      <c r="Q1377" s="243"/>
      <c r="R1377" s="243"/>
      <c r="S1377" s="243"/>
      <c r="T1377" s="244"/>
      <c r="U1377" s="13"/>
      <c r="V1377" s="13"/>
      <c r="W1377" s="13"/>
      <c r="X1377" s="13"/>
      <c r="Y1377" s="13"/>
      <c r="Z1377" s="13"/>
      <c r="AA1377" s="13"/>
      <c r="AB1377" s="13"/>
      <c r="AC1377" s="13"/>
      <c r="AD1377" s="13"/>
      <c r="AE1377" s="13"/>
      <c r="AT1377" s="245" t="s">
        <v>245</v>
      </c>
      <c r="AU1377" s="245" t="s">
        <v>85</v>
      </c>
      <c r="AV1377" s="13" t="s">
        <v>83</v>
      </c>
      <c r="AW1377" s="13" t="s">
        <v>37</v>
      </c>
      <c r="AX1377" s="13" t="s">
        <v>76</v>
      </c>
      <c r="AY1377" s="245" t="s">
        <v>235</v>
      </c>
    </row>
    <row r="1378" s="14" customFormat="1">
      <c r="A1378" s="14"/>
      <c r="B1378" s="246"/>
      <c r="C1378" s="247"/>
      <c r="D1378" s="237" t="s">
        <v>245</v>
      </c>
      <c r="E1378" s="248" t="s">
        <v>19</v>
      </c>
      <c r="F1378" s="249" t="s">
        <v>2722</v>
      </c>
      <c r="G1378" s="247"/>
      <c r="H1378" s="250">
        <v>0.57999999999999996</v>
      </c>
      <c r="I1378" s="251"/>
      <c r="J1378" s="247"/>
      <c r="K1378" s="247"/>
      <c r="L1378" s="252"/>
      <c r="M1378" s="253"/>
      <c r="N1378" s="254"/>
      <c r="O1378" s="254"/>
      <c r="P1378" s="254"/>
      <c r="Q1378" s="254"/>
      <c r="R1378" s="254"/>
      <c r="S1378" s="254"/>
      <c r="T1378" s="255"/>
      <c r="U1378" s="14"/>
      <c r="V1378" s="14"/>
      <c r="W1378" s="14"/>
      <c r="X1378" s="14"/>
      <c r="Y1378" s="14"/>
      <c r="Z1378" s="14"/>
      <c r="AA1378" s="14"/>
      <c r="AB1378" s="14"/>
      <c r="AC1378" s="14"/>
      <c r="AD1378" s="14"/>
      <c r="AE1378" s="14"/>
      <c r="AT1378" s="256" t="s">
        <v>245</v>
      </c>
      <c r="AU1378" s="256" t="s">
        <v>85</v>
      </c>
      <c r="AV1378" s="14" t="s">
        <v>85</v>
      </c>
      <c r="AW1378" s="14" t="s">
        <v>37</v>
      </c>
      <c r="AX1378" s="14" t="s">
        <v>76</v>
      </c>
      <c r="AY1378" s="256" t="s">
        <v>235</v>
      </c>
    </row>
    <row r="1379" s="13" customFormat="1">
      <c r="A1379" s="13"/>
      <c r="B1379" s="235"/>
      <c r="C1379" s="236"/>
      <c r="D1379" s="237" t="s">
        <v>245</v>
      </c>
      <c r="E1379" s="238" t="s">
        <v>19</v>
      </c>
      <c r="F1379" s="239" t="s">
        <v>747</v>
      </c>
      <c r="G1379" s="236"/>
      <c r="H1379" s="238" t="s">
        <v>19</v>
      </c>
      <c r="I1379" s="240"/>
      <c r="J1379" s="236"/>
      <c r="K1379" s="236"/>
      <c r="L1379" s="241"/>
      <c r="M1379" s="242"/>
      <c r="N1379" s="243"/>
      <c r="O1379" s="243"/>
      <c r="P1379" s="243"/>
      <c r="Q1379" s="243"/>
      <c r="R1379" s="243"/>
      <c r="S1379" s="243"/>
      <c r="T1379" s="244"/>
      <c r="U1379" s="13"/>
      <c r="V1379" s="13"/>
      <c r="W1379" s="13"/>
      <c r="X1379" s="13"/>
      <c r="Y1379" s="13"/>
      <c r="Z1379" s="13"/>
      <c r="AA1379" s="13"/>
      <c r="AB1379" s="13"/>
      <c r="AC1379" s="13"/>
      <c r="AD1379" s="13"/>
      <c r="AE1379" s="13"/>
      <c r="AT1379" s="245" t="s">
        <v>245</v>
      </c>
      <c r="AU1379" s="245" t="s">
        <v>85</v>
      </c>
      <c r="AV1379" s="13" t="s">
        <v>83</v>
      </c>
      <c r="AW1379" s="13" t="s">
        <v>37</v>
      </c>
      <c r="AX1379" s="13" t="s">
        <v>76</v>
      </c>
      <c r="AY1379" s="245" t="s">
        <v>235</v>
      </c>
    </row>
    <row r="1380" s="14" customFormat="1">
      <c r="A1380" s="14"/>
      <c r="B1380" s="246"/>
      <c r="C1380" s="247"/>
      <c r="D1380" s="237" t="s">
        <v>245</v>
      </c>
      <c r="E1380" s="248" t="s">
        <v>19</v>
      </c>
      <c r="F1380" s="249" t="s">
        <v>2723</v>
      </c>
      <c r="G1380" s="247"/>
      <c r="H1380" s="250">
        <v>1.44</v>
      </c>
      <c r="I1380" s="251"/>
      <c r="J1380" s="247"/>
      <c r="K1380" s="247"/>
      <c r="L1380" s="252"/>
      <c r="M1380" s="253"/>
      <c r="N1380" s="254"/>
      <c r="O1380" s="254"/>
      <c r="P1380" s="254"/>
      <c r="Q1380" s="254"/>
      <c r="R1380" s="254"/>
      <c r="S1380" s="254"/>
      <c r="T1380" s="255"/>
      <c r="U1380" s="14"/>
      <c r="V1380" s="14"/>
      <c r="W1380" s="14"/>
      <c r="X1380" s="14"/>
      <c r="Y1380" s="14"/>
      <c r="Z1380" s="14"/>
      <c r="AA1380" s="14"/>
      <c r="AB1380" s="14"/>
      <c r="AC1380" s="14"/>
      <c r="AD1380" s="14"/>
      <c r="AE1380" s="14"/>
      <c r="AT1380" s="256" t="s">
        <v>245</v>
      </c>
      <c r="AU1380" s="256" t="s">
        <v>85</v>
      </c>
      <c r="AV1380" s="14" t="s">
        <v>85</v>
      </c>
      <c r="AW1380" s="14" t="s">
        <v>37</v>
      </c>
      <c r="AX1380" s="14" t="s">
        <v>76</v>
      </c>
      <c r="AY1380" s="256" t="s">
        <v>235</v>
      </c>
    </row>
    <row r="1381" s="13" customFormat="1">
      <c r="A1381" s="13"/>
      <c r="B1381" s="235"/>
      <c r="C1381" s="236"/>
      <c r="D1381" s="237" t="s">
        <v>245</v>
      </c>
      <c r="E1381" s="238" t="s">
        <v>19</v>
      </c>
      <c r="F1381" s="239" t="s">
        <v>747</v>
      </c>
      <c r="G1381" s="236"/>
      <c r="H1381" s="238" t="s">
        <v>19</v>
      </c>
      <c r="I1381" s="240"/>
      <c r="J1381" s="236"/>
      <c r="K1381" s="236"/>
      <c r="L1381" s="241"/>
      <c r="M1381" s="242"/>
      <c r="N1381" s="243"/>
      <c r="O1381" s="243"/>
      <c r="P1381" s="243"/>
      <c r="Q1381" s="243"/>
      <c r="R1381" s="243"/>
      <c r="S1381" s="243"/>
      <c r="T1381" s="244"/>
      <c r="U1381" s="13"/>
      <c r="V1381" s="13"/>
      <c r="W1381" s="13"/>
      <c r="X1381" s="13"/>
      <c r="Y1381" s="13"/>
      <c r="Z1381" s="13"/>
      <c r="AA1381" s="13"/>
      <c r="AB1381" s="13"/>
      <c r="AC1381" s="13"/>
      <c r="AD1381" s="13"/>
      <c r="AE1381" s="13"/>
      <c r="AT1381" s="245" t="s">
        <v>245</v>
      </c>
      <c r="AU1381" s="245" t="s">
        <v>85</v>
      </c>
      <c r="AV1381" s="13" t="s">
        <v>83</v>
      </c>
      <c r="AW1381" s="13" t="s">
        <v>37</v>
      </c>
      <c r="AX1381" s="13" t="s">
        <v>76</v>
      </c>
      <c r="AY1381" s="245" t="s">
        <v>235</v>
      </c>
    </row>
    <row r="1382" s="14" customFormat="1">
      <c r="A1382" s="14"/>
      <c r="B1382" s="246"/>
      <c r="C1382" s="247"/>
      <c r="D1382" s="237" t="s">
        <v>245</v>
      </c>
      <c r="E1382" s="248" t="s">
        <v>19</v>
      </c>
      <c r="F1382" s="249" t="s">
        <v>2724</v>
      </c>
      <c r="G1382" s="247"/>
      <c r="H1382" s="250">
        <v>0.71999999999999997</v>
      </c>
      <c r="I1382" s="251"/>
      <c r="J1382" s="247"/>
      <c r="K1382" s="247"/>
      <c r="L1382" s="252"/>
      <c r="M1382" s="253"/>
      <c r="N1382" s="254"/>
      <c r="O1382" s="254"/>
      <c r="P1382" s="254"/>
      <c r="Q1382" s="254"/>
      <c r="R1382" s="254"/>
      <c r="S1382" s="254"/>
      <c r="T1382" s="255"/>
      <c r="U1382" s="14"/>
      <c r="V1382" s="14"/>
      <c r="W1382" s="14"/>
      <c r="X1382" s="14"/>
      <c r="Y1382" s="14"/>
      <c r="Z1382" s="14"/>
      <c r="AA1382" s="14"/>
      <c r="AB1382" s="14"/>
      <c r="AC1382" s="14"/>
      <c r="AD1382" s="14"/>
      <c r="AE1382" s="14"/>
      <c r="AT1382" s="256" t="s">
        <v>245</v>
      </c>
      <c r="AU1382" s="256" t="s">
        <v>85</v>
      </c>
      <c r="AV1382" s="14" t="s">
        <v>85</v>
      </c>
      <c r="AW1382" s="14" t="s">
        <v>37</v>
      </c>
      <c r="AX1382" s="14" t="s">
        <v>76</v>
      </c>
      <c r="AY1382" s="256" t="s">
        <v>235</v>
      </c>
    </row>
    <row r="1383" s="13" customFormat="1">
      <c r="A1383" s="13"/>
      <c r="B1383" s="235"/>
      <c r="C1383" s="236"/>
      <c r="D1383" s="237" t="s">
        <v>245</v>
      </c>
      <c r="E1383" s="238" t="s">
        <v>19</v>
      </c>
      <c r="F1383" s="239" t="s">
        <v>750</v>
      </c>
      <c r="G1383" s="236"/>
      <c r="H1383" s="238" t="s">
        <v>19</v>
      </c>
      <c r="I1383" s="240"/>
      <c r="J1383" s="236"/>
      <c r="K1383" s="236"/>
      <c r="L1383" s="241"/>
      <c r="M1383" s="242"/>
      <c r="N1383" s="243"/>
      <c r="O1383" s="243"/>
      <c r="P1383" s="243"/>
      <c r="Q1383" s="243"/>
      <c r="R1383" s="243"/>
      <c r="S1383" s="243"/>
      <c r="T1383" s="244"/>
      <c r="U1383" s="13"/>
      <c r="V1383" s="13"/>
      <c r="W1383" s="13"/>
      <c r="X1383" s="13"/>
      <c r="Y1383" s="13"/>
      <c r="Z1383" s="13"/>
      <c r="AA1383" s="13"/>
      <c r="AB1383" s="13"/>
      <c r="AC1383" s="13"/>
      <c r="AD1383" s="13"/>
      <c r="AE1383" s="13"/>
      <c r="AT1383" s="245" t="s">
        <v>245</v>
      </c>
      <c r="AU1383" s="245" t="s">
        <v>85</v>
      </c>
      <c r="AV1383" s="13" t="s">
        <v>83</v>
      </c>
      <c r="AW1383" s="13" t="s">
        <v>37</v>
      </c>
      <c r="AX1383" s="13" t="s">
        <v>76</v>
      </c>
      <c r="AY1383" s="245" t="s">
        <v>235</v>
      </c>
    </row>
    <row r="1384" s="14" customFormat="1">
      <c r="A1384" s="14"/>
      <c r="B1384" s="246"/>
      <c r="C1384" s="247"/>
      <c r="D1384" s="237" t="s">
        <v>245</v>
      </c>
      <c r="E1384" s="248" t="s">
        <v>19</v>
      </c>
      <c r="F1384" s="249" t="s">
        <v>2725</v>
      </c>
      <c r="G1384" s="247"/>
      <c r="H1384" s="250">
        <v>1.28</v>
      </c>
      <c r="I1384" s="251"/>
      <c r="J1384" s="247"/>
      <c r="K1384" s="247"/>
      <c r="L1384" s="252"/>
      <c r="M1384" s="253"/>
      <c r="N1384" s="254"/>
      <c r="O1384" s="254"/>
      <c r="P1384" s="254"/>
      <c r="Q1384" s="254"/>
      <c r="R1384" s="254"/>
      <c r="S1384" s="254"/>
      <c r="T1384" s="255"/>
      <c r="U1384" s="14"/>
      <c r="V1384" s="14"/>
      <c r="W1384" s="14"/>
      <c r="X1384" s="14"/>
      <c r="Y1384" s="14"/>
      <c r="Z1384" s="14"/>
      <c r="AA1384" s="14"/>
      <c r="AB1384" s="14"/>
      <c r="AC1384" s="14"/>
      <c r="AD1384" s="14"/>
      <c r="AE1384" s="14"/>
      <c r="AT1384" s="256" t="s">
        <v>245</v>
      </c>
      <c r="AU1384" s="256" t="s">
        <v>85</v>
      </c>
      <c r="AV1384" s="14" t="s">
        <v>85</v>
      </c>
      <c r="AW1384" s="14" t="s">
        <v>37</v>
      </c>
      <c r="AX1384" s="14" t="s">
        <v>76</v>
      </c>
      <c r="AY1384" s="256" t="s">
        <v>235</v>
      </c>
    </row>
    <row r="1385" s="13" customFormat="1">
      <c r="A1385" s="13"/>
      <c r="B1385" s="235"/>
      <c r="C1385" s="236"/>
      <c r="D1385" s="237" t="s">
        <v>245</v>
      </c>
      <c r="E1385" s="238" t="s">
        <v>19</v>
      </c>
      <c r="F1385" s="239" t="s">
        <v>752</v>
      </c>
      <c r="G1385" s="236"/>
      <c r="H1385" s="238" t="s">
        <v>19</v>
      </c>
      <c r="I1385" s="240"/>
      <c r="J1385" s="236"/>
      <c r="K1385" s="236"/>
      <c r="L1385" s="241"/>
      <c r="M1385" s="242"/>
      <c r="N1385" s="243"/>
      <c r="O1385" s="243"/>
      <c r="P1385" s="243"/>
      <c r="Q1385" s="243"/>
      <c r="R1385" s="243"/>
      <c r="S1385" s="243"/>
      <c r="T1385" s="244"/>
      <c r="U1385" s="13"/>
      <c r="V1385" s="13"/>
      <c r="W1385" s="13"/>
      <c r="X1385" s="13"/>
      <c r="Y1385" s="13"/>
      <c r="Z1385" s="13"/>
      <c r="AA1385" s="13"/>
      <c r="AB1385" s="13"/>
      <c r="AC1385" s="13"/>
      <c r="AD1385" s="13"/>
      <c r="AE1385" s="13"/>
      <c r="AT1385" s="245" t="s">
        <v>245</v>
      </c>
      <c r="AU1385" s="245" t="s">
        <v>85</v>
      </c>
      <c r="AV1385" s="13" t="s">
        <v>83</v>
      </c>
      <c r="AW1385" s="13" t="s">
        <v>37</v>
      </c>
      <c r="AX1385" s="13" t="s">
        <v>76</v>
      </c>
      <c r="AY1385" s="245" t="s">
        <v>235</v>
      </c>
    </row>
    <row r="1386" s="14" customFormat="1">
      <c r="A1386" s="14"/>
      <c r="B1386" s="246"/>
      <c r="C1386" s="247"/>
      <c r="D1386" s="237" t="s">
        <v>245</v>
      </c>
      <c r="E1386" s="248" t="s">
        <v>19</v>
      </c>
      <c r="F1386" s="249" t="s">
        <v>2724</v>
      </c>
      <c r="G1386" s="247"/>
      <c r="H1386" s="250">
        <v>0.71999999999999997</v>
      </c>
      <c r="I1386" s="251"/>
      <c r="J1386" s="247"/>
      <c r="K1386" s="247"/>
      <c r="L1386" s="252"/>
      <c r="M1386" s="253"/>
      <c r="N1386" s="254"/>
      <c r="O1386" s="254"/>
      <c r="P1386" s="254"/>
      <c r="Q1386" s="254"/>
      <c r="R1386" s="254"/>
      <c r="S1386" s="254"/>
      <c r="T1386" s="255"/>
      <c r="U1386" s="14"/>
      <c r="V1386" s="14"/>
      <c r="W1386" s="14"/>
      <c r="X1386" s="14"/>
      <c r="Y1386" s="14"/>
      <c r="Z1386" s="14"/>
      <c r="AA1386" s="14"/>
      <c r="AB1386" s="14"/>
      <c r="AC1386" s="14"/>
      <c r="AD1386" s="14"/>
      <c r="AE1386" s="14"/>
      <c r="AT1386" s="256" t="s">
        <v>245</v>
      </c>
      <c r="AU1386" s="256" t="s">
        <v>85</v>
      </c>
      <c r="AV1386" s="14" t="s">
        <v>85</v>
      </c>
      <c r="AW1386" s="14" t="s">
        <v>37</v>
      </c>
      <c r="AX1386" s="14" t="s">
        <v>76</v>
      </c>
      <c r="AY1386" s="256" t="s">
        <v>235</v>
      </c>
    </row>
    <row r="1387" s="13" customFormat="1">
      <c r="A1387" s="13"/>
      <c r="B1387" s="235"/>
      <c r="C1387" s="236"/>
      <c r="D1387" s="237" t="s">
        <v>245</v>
      </c>
      <c r="E1387" s="238" t="s">
        <v>19</v>
      </c>
      <c r="F1387" s="239" t="s">
        <v>752</v>
      </c>
      <c r="G1387" s="236"/>
      <c r="H1387" s="238" t="s">
        <v>19</v>
      </c>
      <c r="I1387" s="240"/>
      <c r="J1387" s="236"/>
      <c r="K1387" s="236"/>
      <c r="L1387" s="241"/>
      <c r="M1387" s="242"/>
      <c r="N1387" s="243"/>
      <c r="O1387" s="243"/>
      <c r="P1387" s="243"/>
      <c r="Q1387" s="243"/>
      <c r="R1387" s="243"/>
      <c r="S1387" s="243"/>
      <c r="T1387" s="244"/>
      <c r="U1387" s="13"/>
      <c r="V1387" s="13"/>
      <c r="W1387" s="13"/>
      <c r="X1387" s="13"/>
      <c r="Y1387" s="13"/>
      <c r="Z1387" s="13"/>
      <c r="AA1387" s="13"/>
      <c r="AB1387" s="13"/>
      <c r="AC1387" s="13"/>
      <c r="AD1387" s="13"/>
      <c r="AE1387" s="13"/>
      <c r="AT1387" s="245" t="s">
        <v>245</v>
      </c>
      <c r="AU1387" s="245" t="s">
        <v>85</v>
      </c>
      <c r="AV1387" s="13" t="s">
        <v>83</v>
      </c>
      <c r="AW1387" s="13" t="s">
        <v>37</v>
      </c>
      <c r="AX1387" s="13" t="s">
        <v>76</v>
      </c>
      <c r="AY1387" s="245" t="s">
        <v>235</v>
      </c>
    </row>
    <row r="1388" s="14" customFormat="1">
      <c r="A1388" s="14"/>
      <c r="B1388" s="246"/>
      <c r="C1388" s="247"/>
      <c r="D1388" s="237" t="s">
        <v>245</v>
      </c>
      <c r="E1388" s="248" t="s">
        <v>19</v>
      </c>
      <c r="F1388" s="249" t="s">
        <v>2724</v>
      </c>
      <c r="G1388" s="247"/>
      <c r="H1388" s="250">
        <v>0.71999999999999997</v>
      </c>
      <c r="I1388" s="251"/>
      <c r="J1388" s="247"/>
      <c r="K1388" s="247"/>
      <c r="L1388" s="252"/>
      <c r="M1388" s="253"/>
      <c r="N1388" s="254"/>
      <c r="O1388" s="254"/>
      <c r="P1388" s="254"/>
      <c r="Q1388" s="254"/>
      <c r="R1388" s="254"/>
      <c r="S1388" s="254"/>
      <c r="T1388" s="255"/>
      <c r="U1388" s="14"/>
      <c r="V1388" s="14"/>
      <c r="W1388" s="14"/>
      <c r="X1388" s="14"/>
      <c r="Y1388" s="14"/>
      <c r="Z1388" s="14"/>
      <c r="AA1388" s="14"/>
      <c r="AB1388" s="14"/>
      <c r="AC1388" s="14"/>
      <c r="AD1388" s="14"/>
      <c r="AE1388" s="14"/>
      <c r="AT1388" s="256" t="s">
        <v>245</v>
      </c>
      <c r="AU1388" s="256" t="s">
        <v>85</v>
      </c>
      <c r="AV1388" s="14" t="s">
        <v>85</v>
      </c>
      <c r="AW1388" s="14" t="s">
        <v>37</v>
      </c>
      <c r="AX1388" s="14" t="s">
        <v>76</v>
      </c>
      <c r="AY1388" s="256" t="s">
        <v>235</v>
      </c>
    </row>
    <row r="1389" s="13" customFormat="1">
      <c r="A1389" s="13"/>
      <c r="B1389" s="235"/>
      <c r="C1389" s="236"/>
      <c r="D1389" s="237" t="s">
        <v>245</v>
      </c>
      <c r="E1389" s="238" t="s">
        <v>19</v>
      </c>
      <c r="F1389" s="239" t="s">
        <v>752</v>
      </c>
      <c r="G1389" s="236"/>
      <c r="H1389" s="238" t="s">
        <v>19</v>
      </c>
      <c r="I1389" s="240"/>
      <c r="J1389" s="236"/>
      <c r="K1389" s="236"/>
      <c r="L1389" s="241"/>
      <c r="M1389" s="242"/>
      <c r="N1389" s="243"/>
      <c r="O1389" s="243"/>
      <c r="P1389" s="243"/>
      <c r="Q1389" s="243"/>
      <c r="R1389" s="243"/>
      <c r="S1389" s="243"/>
      <c r="T1389" s="244"/>
      <c r="U1389" s="13"/>
      <c r="V1389" s="13"/>
      <c r="W1389" s="13"/>
      <c r="X1389" s="13"/>
      <c r="Y1389" s="13"/>
      <c r="Z1389" s="13"/>
      <c r="AA1389" s="13"/>
      <c r="AB1389" s="13"/>
      <c r="AC1389" s="13"/>
      <c r="AD1389" s="13"/>
      <c r="AE1389" s="13"/>
      <c r="AT1389" s="245" t="s">
        <v>245</v>
      </c>
      <c r="AU1389" s="245" t="s">
        <v>85</v>
      </c>
      <c r="AV1389" s="13" t="s">
        <v>83</v>
      </c>
      <c r="AW1389" s="13" t="s">
        <v>37</v>
      </c>
      <c r="AX1389" s="13" t="s">
        <v>76</v>
      </c>
      <c r="AY1389" s="245" t="s">
        <v>235</v>
      </c>
    </row>
    <row r="1390" s="14" customFormat="1">
      <c r="A1390" s="14"/>
      <c r="B1390" s="246"/>
      <c r="C1390" s="247"/>
      <c r="D1390" s="237" t="s">
        <v>245</v>
      </c>
      <c r="E1390" s="248" t="s">
        <v>19</v>
      </c>
      <c r="F1390" s="249" t="s">
        <v>2723</v>
      </c>
      <c r="G1390" s="247"/>
      <c r="H1390" s="250">
        <v>1.44</v>
      </c>
      <c r="I1390" s="251"/>
      <c r="J1390" s="247"/>
      <c r="K1390" s="247"/>
      <c r="L1390" s="252"/>
      <c r="M1390" s="253"/>
      <c r="N1390" s="254"/>
      <c r="O1390" s="254"/>
      <c r="P1390" s="254"/>
      <c r="Q1390" s="254"/>
      <c r="R1390" s="254"/>
      <c r="S1390" s="254"/>
      <c r="T1390" s="255"/>
      <c r="U1390" s="14"/>
      <c r="V1390" s="14"/>
      <c r="W1390" s="14"/>
      <c r="X1390" s="14"/>
      <c r="Y1390" s="14"/>
      <c r="Z1390" s="14"/>
      <c r="AA1390" s="14"/>
      <c r="AB1390" s="14"/>
      <c r="AC1390" s="14"/>
      <c r="AD1390" s="14"/>
      <c r="AE1390" s="14"/>
      <c r="AT1390" s="256" t="s">
        <v>245</v>
      </c>
      <c r="AU1390" s="256" t="s">
        <v>85</v>
      </c>
      <c r="AV1390" s="14" t="s">
        <v>85</v>
      </c>
      <c r="AW1390" s="14" t="s">
        <v>37</v>
      </c>
      <c r="AX1390" s="14" t="s">
        <v>76</v>
      </c>
      <c r="AY1390" s="256" t="s">
        <v>235</v>
      </c>
    </row>
    <row r="1391" s="13" customFormat="1">
      <c r="A1391" s="13"/>
      <c r="B1391" s="235"/>
      <c r="C1391" s="236"/>
      <c r="D1391" s="237" t="s">
        <v>245</v>
      </c>
      <c r="E1391" s="238" t="s">
        <v>19</v>
      </c>
      <c r="F1391" s="239" t="s">
        <v>2560</v>
      </c>
      <c r="G1391" s="236"/>
      <c r="H1391" s="238" t="s">
        <v>19</v>
      </c>
      <c r="I1391" s="240"/>
      <c r="J1391" s="236"/>
      <c r="K1391" s="236"/>
      <c r="L1391" s="241"/>
      <c r="M1391" s="242"/>
      <c r="N1391" s="243"/>
      <c r="O1391" s="243"/>
      <c r="P1391" s="243"/>
      <c r="Q1391" s="243"/>
      <c r="R1391" s="243"/>
      <c r="S1391" s="243"/>
      <c r="T1391" s="244"/>
      <c r="U1391" s="13"/>
      <c r="V1391" s="13"/>
      <c r="W1391" s="13"/>
      <c r="X1391" s="13"/>
      <c r="Y1391" s="13"/>
      <c r="Z1391" s="13"/>
      <c r="AA1391" s="13"/>
      <c r="AB1391" s="13"/>
      <c r="AC1391" s="13"/>
      <c r="AD1391" s="13"/>
      <c r="AE1391" s="13"/>
      <c r="AT1391" s="245" t="s">
        <v>245</v>
      </c>
      <c r="AU1391" s="245" t="s">
        <v>85</v>
      </c>
      <c r="AV1391" s="13" t="s">
        <v>83</v>
      </c>
      <c r="AW1391" s="13" t="s">
        <v>37</v>
      </c>
      <c r="AX1391" s="13" t="s">
        <v>76</v>
      </c>
      <c r="AY1391" s="245" t="s">
        <v>235</v>
      </c>
    </row>
    <row r="1392" s="13" customFormat="1">
      <c r="A1392" s="13"/>
      <c r="B1392" s="235"/>
      <c r="C1392" s="236"/>
      <c r="D1392" s="237" t="s">
        <v>245</v>
      </c>
      <c r="E1392" s="238" t="s">
        <v>19</v>
      </c>
      <c r="F1392" s="239" t="s">
        <v>2561</v>
      </c>
      <c r="G1392" s="236"/>
      <c r="H1392" s="238" t="s">
        <v>19</v>
      </c>
      <c r="I1392" s="240"/>
      <c r="J1392" s="236"/>
      <c r="K1392" s="236"/>
      <c r="L1392" s="241"/>
      <c r="M1392" s="242"/>
      <c r="N1392" s="243"/>
      <c r="O1392" s="243"/>
      <c r="P1392" s="243"/>
      <c r="Q1392" s="243"/>
      <c r="R1392" s="243"/>
      <c r="S1392" s="243"/>
      <c r="T1392" s="244"/>
      <c r="U1392" s="13"/>
      <c r="V1392" s="13"/>
      <c r="W1392" s="13"/>
      <c r="X1392" s="13"/>
      <c r="Y1392" s="13"/>
      <c r="Z1392" s="13"/>
      <c r="AA1392" s="13"/>
      <c r="AB1392" s="13"/>
      <c r="AC1392" s="13"/>
      <c r="AD1392" s="13"/>
      <c r="AE1392" s="13"/>
      <c r="AT1392" s="245" t="s">
        <v>245</v>
      </c>
      <c r="AU1392" s="245" t="s">
        <v>85</v>
      </c>
      <c r="AV1392" s="13" t="s">
        <v>83</v>
      </c>
      <c r="AW1392" s="13" t="s">
        <v>37</v>
      </c>
      <c r="AX1392" s="13" t="s">
        <v>76</v>
      </c>
      <c r="AY1392" s="245" t="s">
        <v>235</v>
      </c>
    </row>
    <row r="1393" s="14" customFormat="1">
      <c r="A1393" s="14"/>
      <c r="B1393" s="246"/>
      <c r="C1393" s="247"/>
      <c r="D1393" s="237" t="s">
        <v>245</v>
      </c>
      <c r="E1393" s="248" t="s">
        <v>19</v>
      </c>
      <c r="F1393" s="249" t="s">
        <v>2562</v>
      </c>
      <c r="G1393" s="247"/>
      <c r="H1393" s="250">
        <v>24.960000000000001</v>
      </c>
      <c r="I1393" s="251"/>
      <c r="J1393" s="247"/>
      <c r="K1393" s="247"/>
      <c r="L1393" s="252"/>
      <c r="M1393" s="253"/>
      <c r="N1393" s="254"/>
      <c r="O1393" s="254"/>
      <c r="P1393" s="254"/>
      <c r="Q1393" s="254"/>
      <c r="R1393" s="254"/>
      <c r="S1393" s="254"/>
      <c r="T1393" s="255"/>
      <c r="U1393" s="14"/>
      <c r="V1393" s="14"/>
      <c r="W1393" s="14"/>
      <c r="X1393" s="14"/>
      <c r="Y1393" s="14"/>
      <c r="Z1393" s="14"/>
      <c r="AA1393" s="14"/>
      <c r="AB1393" s="14"/>
      <c r="AC1393" s="14"/>
      <c r="AD1393" s="14"/>
      <c r="AE1393" s="14"/>
      <c r="AT1393" s="256" t="s">
        <v>245</v>
      </c>
      <c r="AU1393" s="256" t="s">
        <v>85</v>
      </c>
      <c r="AV1393" s="14" t="s">
        <v>85</v>
      </c>
      <c r="AW1393" s="14" t="s">
        <v>37</v>
      </c>
      <c r="AX1393" s="14" t="s">
        <v>76</v>
      </c>
      <c r="AY1393" s="256" t="s">
        <v>235</v>
      </c>
    </row>
    <row r="1394" s="13" customFormat="1">
      <c r="A1394" s="13"/>
      <c r="B1394" s="235"/>
      <c r="C1394" s="236"/>
      <c r="D1394" s="237" t="s">
        <v>245</v>
      </c>
      <c r="E1394" s="238" t="s">
        <v>19</v>
      </c>
      <c r="F1394" s="239" t="s">
        <v>2563</v>
      </c>
      <c r="G1394" s="236"/>
      <c r="H1394" s="238" t="s">
        <v>19</v>
      </c>
      <c r="I1394" s="240"/>
      <c r="J1394" s="236"/>
      <c r="K1394" s="236"/>
      <c r="L1394" s="241"/>
      <c r="M1394" s="242"/>
      <c r="N1394" s="243"/>
      <c r="O1394" s="243"/>
      <c r="P1394" s="243"/>
      <c r="Q1394" s="243"/>
      <c r="R1394" s="243"/>
      <c r="S1394" s="243"/>
      <c r="T1394" s="244"/>
      <c r="U1394" s="13"/>
      <c r="V1394" s="13"/>
      <c r="W1394" s="13"/>
      <c r="X1394" s="13"/>
      <c r="Y1394" s="13"/>
      <c r="Z1394" s="13"/>
      <c r="AA1394" s="13"/>
      <c r="AB1394" s="13"/>
      <c r="AC1394" s="13"/>
      <c r="AD1394" s="13"/>
      <c r="AE1394" s="13"/>
      <c r="AT1394" s="245" t="s">
        <v>245</v>
      </c>
      <c r="AU1394" s="245" t="s">
        <v>85</v>
      </c>
      <c r="AV1394" s="13" t="s">
        <v>83</v>
      </c>
      <c r="AW1394" s="13" t="s">
        <v>37</v>
      </c>
      <c r="AX1394" s="13" t="s">
        <v>76</v>
      </c>
      <c r="AY1394" s="245" t="s">
        <v>235</v>
      </c>
    </row>
    <row r="1395" s="14" customFormat="1">
      <c r="A1395" s="14"/>
      <c r="B1395" s="246"/>
      <c r="C1395" s="247"/>
      <c r="D1395" s="237" t="s">
        <v>245</v>
      </c>
      <c r="E1395" s="248" t="s">
        <v>19</v>
      </c>
      <c r="F1395" s="249" t="s">
        <v>2564</v>
      </c>
      <c r="G1395" s="247"/>
      <c r="H1395" s="250">
        <v>6.8639999999999999</v>
      </c>
      <c r="I1395" s="251"/>
      <c r="J1395" s="247"/>
      <c r="K1395" s="247"/>
      <c r="L1395" s="252"/>
      <c r="M1395" s="253"/>
      <c r="N1395" s="254"/>
      <c r="O1395" s="254"/>
      <c r="P1395" s="254"/>
      <c r="Q1395" s="254"/>
      <c r="R1395" s="254"/>
      <c r="S1395" s="254"/>
      <c r="T1395" s="255"/>
      <c r="U1395" s="14"/>
      <c r="V1395" s="14"/>
      <c r="W1395" s="14"/>
      <c r="X1395" s="14"/>
      <c r="Y1395" s="14"/>
      <c r="Z1395" s="14"/>
      <c r="AA1395" s="14"/>
      <c r="AB1395" s="14"/>
      <c r="AC1395" s="14"/>
      <c r="AD1395" s="14"/>
      <c r="AE1395" s="14"/>
      <c r="AT1395" s="256" t="s">
        <v>245</v>
      </c>
      <c r="AU1395" s="256" t="s">
        <v>85</v>
      </c>
      <c r="AV1395" s="14" t="s">
        <v>85</v>
      </c>
      <c r="AW1395" s="14" t="s">
        <v>37</v>
      </c>
      <c r="AX1395" s="14" t="s">
        <v>76</v>
      </c>
      <c r="AY1395" s="256" t="s">
        <v>235</v>
      </c>
    </row>
    <row r="1396" s="13" customFormat="1">
      <c r="A1396" s="13"/>
      <c r="B1396" s="235"/>
      <c r="C1396" s="236"/>
      <c r="D1396" s="237" t="s">
        <v>245</v>
      </c>
      <c r="E1396" s="238" t="s">
        <v>19</v>
      </c>
      <c r="F1396" s="239" t="s">
        <v>2563</v>
      </c>
      <c r="G1396" s="236"/>
      <c r="H1396" s="238" t="s">
        <v>19</v>
      </c>
      <c r="I1396" s="240"/>
      <c r="J1396" s="236"/>
      <c r="K1396" s="236"/>
      <c r="L1396" s="241"/>
      <c r="M1396" s="242"/>
      <c r="N1396" s="243"/>
      <c r="O1396" s="243"/>
      <c r="P1396" s="243"/>
      <c r="Q1396" s="243"/>
      <c r="R1396" s="243"/>
      <c r="S1396" s="243"/>
      <c r="T1396" s="244"/>
      <c r="U1396" s="13"/>
      <c r="V1396" s="13"/>
      <c r="W1396" s="13"/>
      <c r="X1396" s="13"/>
      <c r="Y1396" s="13"/>
      <c r="Z1396" s="13"/>
      <c r="AA1396" s="13"/>
      <c r="AB1396" s="13"/>
      <c r="AC1396" s="13"/>
      <c r="AD1396" s="13"/>
      <c r="AE1396" s="13"/>
      <c r="AT1396" s="245" t="s">
        <v>245</v>
      </c>
      <c r="AU1396" s="245" t="s">
        <v>85</v>
      </c>
      <c r="AV1396" s="13" t="s">
        <v>83</v>
      </c>
      <c r="AW1396" s="13" t="s">
        <v>37</v>
      </c>
      <c r="AX1396" s="13" t="s">
        <v>76</v>
      </c>
      <c r="AY1396" s="245" t="s">
        <v>235</v>
      </c>
    </row>
    <row r="1397" s="14" customFormat="1">
      <c r="A1397" s="14"/>
      <c r="B1397" s="246"/>
      <c r="C1397" s="247"/>
      <c r="D1397" s="237" t="s">
        <v>245</v>
      </c>
      <c r="E1397" s="248" t="s">
        <v>19</v>
      </c>
      <c r="F1397" s="249" t="s">
        <v>2565</v>
      </c>
      <c r="G1397" s="247"/>
      <c r="H1397" s="250">
        <v>7.0229999999999997</v>
      </c>
      <c r="I1397" s="251"/>
      <c r="J1397" s="247"/>
      <c r="K1397" s="247"/>
      <c r="L1397" s="252"/>
      <c r="M1397" s="253"/>
      <c r="N1397" s="254"/>
      <c r="O1397" s="254"/>
      <c r="P1397" s="254"/>
      <c r="Q1397" s="254"/>
      <c r="R1397" s="254"/>
      <c r="S1397" s="254"/>
      <c r="T1397" s="255"/>
      <c r="U1397" s="14"/>
      <c r="V1397" s="14"/>
      <c r="W1397" s="14"/>
      <c r="X1397" s="14"/>
      <c r="Y1397" s="14"/>
      <c r="Z1397" s="14"/>
      <c r="AA1397" s="14"/>
      <c r="AB1397" s="14"/>
      <c r="AC1397" s="14"/>
      <c r="AD1397" s="14"/>
      <c r="AE1397" s="14"/>
      <c r="AT1397" s="256" t="s">
        <v>245</v>
      </c>
      <c r="AU1397" s="256" t="s">
        <v>85</v>
      </c>
      <c r="AV1397" s="14" t="s">
        <v>85</v>
      </c>
      <c r="AW1397" s="14" t="s">
        <v>37</v>
      </c>
      <c r="AX1397" s="14" t="s">
        <v>76</v>
      </c>
      <c r="AY1397" s="256" t="s">
        <v>235</v>
      </c>
    </row>
    <row r="1398" s="13" customFormat="1">
      <c r="A1398" s="13"/>
      <c r="B1398" s="235"/>
      <c r="C1398" s="236"/>
      <c r="D1398" s="237" t="s">
        <v>245</v>
      </c>
      <c r="E1398" s="238" t="s">
        <v>19</v>
      </c>
      <c r="F1398" s="239" t="s">
        <v>2566</v>
      </c>
      <c r="G1398" s="236"/>
      <c r="H1398" s="238" t="s">
        <v>19</v>
      </c>
      <c r="I1398" s="240"/>
      <c r="J1398" s="236"/>
      <c r="K1398" s="236"/>
      <c r="L1398" s="241"/>
      <c r="M1398" s="242"/>
      <c r="N1398" s="243"/>
      <c r="O1398" s="243"/>
      <c r="P1398" s="243"/>
      <c r="Q1398" s="243"/>
      <c r="R1398" s="243"/>
      <c r="S1398" s="243"/>
      <c r="T1398" s="244"/>
      <c r="U1398" s="13"/>
      <c r="V1398" s="13"/>
      <c r="W1398" s="13"/>
      <c r="X1398" s="13"/>
      <c r="Y1398" s="13"/>
      <c r="Z1398" s="13"/>
      <c r="AA1398" s="13"/>
      <c r="AB1398" s="13"/>
      <c r="AC1398" s="13"/>
      <c r="AD1398" s="13"/>
      <c r="AE1398" s="13"/>
      <c r="AT1398" s="245" t="s">
        <v>245</v>
      </c>
      <c r="AU1398" s="245" t="s">
        <v>85</v>
      </c>
      <c r="AV1398" s="13" t="s">
        <v>83</v>
      </c>
      <c r="AW1398" s="13" t="s">
        <v>37</v>
      </c>
      <c r="AX1398" s="13" t="s">
        <v>76</v>
      </c>
      <c r="AY1398" s="245" t="s">
        <v>235</v>
      </c>
    </row>
    <row r="1399" s="14" customFormat="1">
      <c r="A1399" s="14"/>
      <c r="B1399" s="246"/>
      <c r="C1399" s="247"/>
      <c r="D1399" s="237" t="s">
        <v>245</v>
      </c>
      <c r="E1399" s="248" t="s">
        <v>19</v>
      </c>
      <c r="F1399" s="249" t="s">
        <v>2567</v>
      </c>
      <c r="G1399" s="247"/>
      <c r="H1399" s="250">
        <v>5.4080000000000004</v>
      </c>
      <c r="I1399" s="251"/>
      <c r="J1399" s="247"/>
      <c r="K1399" s="247"/>
      <c r="L1399" s="252"/>
      <c r="M1399" s="253"/>
      <c r="N1399" s="254"/>
      <c r="O1399" s="254"/>
      <c r="P1399" s="254"/>
      <c r="Q1399" s="254"/>
      <c r="R1399" s="254"/>
      <c r="S1399" s="254"/>
      <c r="T1399" s="255"/>
      <c r="U1399" s="14"/>
      <c r="V1399" s="14"/>
      <c r="W1399" s="14"/>
      <c r="X1399" s="14"/>
      <c r="Y1399" s="14"/>
      <c r="Z1399" s="14"/>
      <c r="AA1399" s="14"/>
      <c r="AB1399" s="14"/>
      <c r="AC1399" s="14"/>
      <c r="AD1399" s="14"/>
      <c r="AE1399" s="14"/>
      <c r="AT1399" s="256" t="s">
        <v>245</v>
      </c>
      <c r="AU1399" s="256" t="s">
        <v>85</v>
      </c>
      <c r="AV1399" s="14" t="s">
        <v>85</v>
      </c>
      <c r="AW1399" s="14" t="s">
        <v>37</v>
      </c>
      <c r="AX1399" s="14" t="s">
        <v>76</v>
      </c>
      <c r="AY1399" s="256" t="s">
        <v>235</v>
      </c>
    </row>
    <row r="1400" s="13" customFormat="1">
      <c r="A1400" s="13"/>
      <c r="B1400" s="235"/>
      <c r="C1400" s="236"/>
      <c r="D1400" s="237" t="s">
        <v>245</v>
      </c>
      <c r="E1400" s="238" t="s">
        <v>19</v>
      </c>
      <c r="F1400" s="239" t="s">
        <v>2566</v>
      </c>
      <c r="G1400" s="236"/>
      <c r="H1400" s="238" t="s">
        <v>19</v>
      </c>
      <c r="I1400" s="240"/>
      <c r="J1400" s="236"/>
      <c r="K1400" s="236"/>
      <c r="L1400" s="241"/>
      <c r="M1400" s="242"/>
      <c r="N1400" s="243"/>
      <c r="O1400" s="243"/>
      <c r="P1400" s="243"/>
      <c r="Q1400" s="243"/>
      <c r="R1400" s="243"/>
      <c r="S1400" s="243"/>
      <c r="T1400" s="244"/>
      <c r="U1400" s="13"/>
      <c r="V1400" s="13"/>
      <c r="W1400" s="13"/>
      <c r="X1400" s="13"/>
      <c r="Y1400" s="13"/>
      <c r="Z1400" s="13"/>
      <c r="AA1400" s="13"/>
      <c r="AB1400" s="13"/>
      <c r="AC1400" s="13"/>
      <c r="AD1400" s="13"/>
      <c r="AE1400" s="13"/>
      <c r="AT1400" s="245" t="s">
        <v>245</v>
      </c>
      <c r="AU1400" s="245" t="s">
        <v>85</v>
      </c>
      <c r="AV1400" s="13" t="s">
        <v>83</v>
      </c>
      <c r="AW1400" s="13" t="s">
        <v>37</v>
      </c>
      <c r="AX1400" s="13" t="s">
        <v>76</v>
      </c>
      <c r="AY1400" s="245" t="s">
        <v>235</v>
      </c>
    </row>
    <row r="1401" s="14" customFormat="1">
      <c r="A1401" s="14"/>
      <c r="B1401" s="246"/>
      <c r="C1401" s="247"/>
      <c r="D1401" s="237" t="s">
        <v>245</v>
      </c>
      <c r="E1401" s="248" t="s">
        <v>19</v>
      </c>
      <c r="F1401" s="249" t="s">
        <v>2568</v>
      </c>
      <c r="G1401" s="247"/>
      <c r="H1401" s="250">
        <v>5.3330000000000002</v>
      </c>
      <c r="I1401" s="251"/>
      <c r="J1401" s="247"/>
      <c r="K1401" s="247"/>
      <c r="L1401" s="252"/>
      <c r="M1401" s="253"/>
      <c r="N1401" s="254"/>
      <c r="O1401" s="254"/>
      <c r="P1401" s="254"/>
      <c r="Q1401" s="254"/>
      <c r="R1401" s="254"/>
      <c r="S1401" s="254"/>
      <c r="T1401" s="255"/>
      <c r="U1401" s="14"/>
      <c r="V1401" s="14"/>
      <c r="W1401" s="14"/>
      <c r="X1401" s="14"/>
      <c r="Y1401" s="14"/>
      <c r="Z1401" s="14"/>
      <c r="AA1401" s="14"/>
      <c r="AB1401" s="14"/>
      <c r="AC1401" s="14"/>
      <c r="AD1401" s="14"/>
      <c r="AE1401" s="14"/>
      <c r="AT1401" s="256" t="s">
        <v>245</v>
      </c>
      <c r="AU1401" s="256" t="s">
        <v>85</v>
      </c>
      <c r="AV1401" s="14" t="s">
        <v>85</v>
      </c>
      <c r="AW1401" s="14" t="s">
        <v>37</v>
      </c>
      <c r="AX1401" s="14" t="s">
        <v>76</v>
      </c>
      <c r="AY1401" s="256" t="s">
        <v>235</v>
      </c>
    </row>
    <row r="1402" s="13" customFormat="1">
      <c r="A1402" s="13"/>
      <c r="B1402" s="235"/>
      <c r="C1402" s="236"/>
      <c r="D1402" s="237" t="s">
        <v>245</v>
      </c>
      <c r="E1402" s="238" t="s">
        <v>19</v>
      </c>
      <c r="F1402" s="239" t="s">
        <v>2569</v>
      </c>
      <c r="G1402" s="236"/>
      <c r="H1402" s="238" t="s">
        <v>19</v>
      </c>
      <c r="I1402" s="240"/>
      <c r="J1402" s="236"/>
      <c r="K1402" s="236"/>
      <c r="L1402" s="241"/>
      <c r="M1402" s="242"/>
      <c r="N1402" s="243"/>
      <c r="O1402" s="243"/>
      <c r="P1402" s="243"/>
      <c r="Q1402" s="243"/>
      <c r="R1402" s="243"/>
      <c r="S1402" s="243"/>
      <c r="T1402" s="244"/>
      <c r="U1402" s="13"/>
      <c r="V1402" s="13"/>
      <c r="W1402" s="13"/>
      <c r="X1402" s="13"/>
      <c r="Y1402" s="13"/>
      <c r="Z1402" s="13"/>
      <c r="AA1402" s="13"/>
      <c r="AB1402" s="13"/>
      <c r="AC1402" s="13"/>
      <c r="AD1402" s="13"/>
      <c r="AE1402" s="13"/>
      <c r="AT1402" s="245" t="s">
        <v>245</v>
      </c>
      <c r="AU1402" s="245" t="s">
        <v>85</v>
      </c>
      <c r="AV1402" s="13" t="s">
        <v>83</v>
      </c>
      <c r="AW1402" s="13" t="s">
        <v>37</v>
      </c>
      <c r="AX1402" s="13" t="s">
        <v>76</v>
      </c>
      <c r="AY1402" s="245" t="s">
        <v>235</v>
      </c>
    </row>
    <row r="1403" s="14" customFormat="1">
      <c r="A1403" s="14"/>
      <c r="B1403" s="246"/>
      <c r="C1403" s="247"/>
      <c r="D1403" s="237" t="s">
        <v>245</v>
      </c>
      <c r="E1403" s="248" t="s">
        <v>19</v>
      </c>
      <c r="F1403" s="249" t="s">
        <v>2570</v>
      </c>
      <c r="G1403" s="247"/>
      <c r="H1403" s="250">
        <v>3.6400000000000001</v>
      </c>
      <c r="I1403" s="251"/>
      <c r="J1403" s="247"/>
      <c r="K1403" s="247"/>
      <c r="L1403" s="252"/>
      <c r="M1403" s="253"/>
      <c r="N1403" s="254"/>
      <c r="O1403" s="254"/>
      <c r="P1403" s="254"/>
      <c r="Q1403" s="254"/>
      <c r="R1403" s="254"/>
      <c r="S1403" s="254"/>
      <c r="T1403" s="255"/>
      <c r="U1403" s="14"/>
      <c r="V1403" s="14"/>
      <c r="W1403" s="14"/>
      <c r="X1403" s="14"/>
      <c r="Y1403" s="14"/>
      <c r="Z1403" s="14"/>
      <c r="AA1403" s="14"/>
      <c r="AB1403" s="14"/>
      <c r="AC1403" s="14"/>
      <c r="AD1403" s="14"/>
      <c r="AE1403" s="14"/>
      <c r="AT1403" s="256" t="s">
        <v>245</v>
      </c>
      <c r="AU1403" s="256" t="s">
        <v>85</v>
      </c>
      <c r="AV1403" s="14" t="s">
        <v>85</v>
      </c>
      <c r="AW1403" s="14" t="s">
        <v>37</v>
      </c>
      <c r="AX1403" s="14" t="s">
        <v>76</v>
      </c>
      <c r="AY1403" s="256" t="s">
        <v>235</v>
      </c>
    </row>
    <row r="1404" s="13" customFormat="1">
      <c r="A1404" s="13"/>
      <c r="B1404" s="235"/>
      <c r="C1404" s="236"/>
      <c r="D1404" s="237" t="s">
        <v>245</v>
      </c>
      <c r="E1404" s="238" t="s">
        <v>19</v>
      </c>
      <c r="F1404" s="239" t="s">
        <v>2569</v>
      </c>
      <c r="G1404" s="236"/>
      <c r="H1404" s="238" t="s">
        <v>19</v>
      </c>
      <c r="I1404" s="240"/>
      <c r="J1404" s="236"/>
      <c r="K1404" s="236"/>
      <c r="L1404" s="241"/>
      <c r="M1404" s="242"/>
      <c r="N1404" s="243"/>
      <c r="O1404" s="243"/>
      <c r="P1404" s="243"/>
      <c r="Q1404" s="243"/>
      <c r="R1404" s="243"/>
      <c r="S1404" s="243"/>
      <c r="T1404" s="244"/>
      <c r="U1404" s="13"/>
      <c r="V1404" s="13"/>
      <c r="W1404" s="13"/>
      <c r="X1404" s="13"/>
      <c r="Y1404" s="13"/>
      <c r="Z1404" s="13"/>
      <c r="AA1404" s="13"/>
      <c r="AB1404" s="13"/>
      <c r="AC1404" s="13"/>
      <c r="AD1404" s="13"/>
      <c r="AE1404" s="13"/>
      <c r="AT1404" s="245" t="s">
        <v>245</v>
      </c>
      <c r="AU1404" s="245" t="s">
        <v>85</v>
      </c>
      <c r="AV1404" s="13" t="s">
        <v>83</v>
      </c>
      <c r="AW1404" s="13" t="s">
        <v>37</v>
      </c>
      <c r="AX1404" s="13" t="s">
        <v>76</v>
      </c>
      <c r="AY1404" s="245" t="s">
        <v>235</v>
      </c>
    </row>
    <row r="1405" s="14" customFormat="1">
      <c r="A1405" s="14"/>
      <c r="B1405" s="246"/>
      <c r="C1405" s="247"/>
      <c r="D1405" s="237" t="s">
        <v>245</v>
      </c>
      <c r="E1405" s="248" t="s">
        <v>19</v>
      </c>
      <c r="F1405" s="249" t="s">
        <v>2570</v>
      </c>
      <c r="G1405" s="247"/>
      <c r="H1405" s="250">
        <v>3.6400000000000001</v>
      </c>
      <c r="I1405" s="251"/>
      <c r="J1405" s="247"/>
      <c r="K1405" s="247"/>
      <c r="L1405" s="252"/>
      <c r="M1405" s="253"/>
      <c r="N1405" s="254"/>
      <c r="O1405" s="254"/>
      <c r="P1405" s="254"/>
      <c r="Q1405" s="254"/>
      <c r="R1405" s="254"/>
      <c r="S1405" s="254"/>
      <c r="T1405" s="255"/>
      <c r="U1405" s="14"/>
      <c r="V1405" s="14"/>
      <c r="W1405" s="14"/>
      <c r="X1405" s="14"/>
      <c r="Y1405" s="14"/>
      <c r="Z1405" s="14"/>
      <c r="AA1405" s="14"/>
      <c r="AB1405" s="14"/>
      <c r="AC1405" s="14"/>
      <c r="AD1405" s="14"/>
      <c r="AE1405" s="14"/>
      <c r="AT1405" s="256" t="s">
        <v>245</v>
      </c>
      <c r="AU1405" s="256" t="s">
        <v>85</v>
      </c>
      <c r="AV1405" s="14" t="s">
        <v>85</v>
      </c>
      <c r="AW1405" s="14" t="s">
        <v>37</v>
      </c>
      <c r="AX1405" s="14" t="s">
        <v>76</v>
      </c>
      <c r="AY1405" s="256" t="s">
        <v>235</v>
      </c>
    </row>
    <row r="1406" s="13" customFormat="1">
      <c r="A1406" s="13"/>
      <c r="B1406" s="235"/>
      <c r="C1406" s="236"/>
      <c r="D1406" s="237" t="s">
        <v>245</v>
      </c>
      <c r="E1406" s="238" t="s">
        <v>19</v>
      </c>
      <c r="F1406" s="239" t="s">
        <v>2571</v>
      </c>
      <c r="G1406" s="236"/>
      <c r="H1406" s="238" t="s">
        <v>19</v>
      </c>
      <c r="I1406" s="240"/>
      <c r="J1406" s="236"/>
      <c r="K1406" s="236"/>
      <c r="L1406" s="241"/>
      <c r="M1406" s="242"/>
      <c r="N1406" s="243"/>
      <c r="O1406" s="243"/>
      <c r="P1406" s="243"/>
      <c r="Q1406" s="243"/>
      <c r="R1406" s="243"/>
      <c r="S1406" s="243"/>
      <c r="T1406" s="244"/>
      <c r="U1406" s="13"/>
      <c r="V1406" s="13"/>
      <c r="W1406" s="13"/>
      <c r="X1406" s="13"/>
      <c r="Y1406" s="13"/>
      <c r="Z1406" s="13"/>
      <c r="AA1406" s="13"/>
      <c r="AB1406" s="13"/>
      <c r="AC1406" s="13"/>
      <c r="AD1406" s="13"/>
      <c r="AE1406" s="13"/>
      <c r="AT1406" s="245" t="s">
        <v>245</v>
      </c>
      <c r="AU1406" s="245" t="s">
        <v>85</v>
      </c>
      <c r="AV1406" s="13" t="s">
        <v>83</v>
      </c>
      <c r="AW1406" s="13" t="s">
        <v>37</v>
      </c>
      <c r="AX1406" s="13" t="s">
        <v>76</v>
      </c>
      <c r="AY1406" s="245" t="s">
        <v>235</v>
      </c>
    </row>
    <row r="1407" s="14" customFormat="1">
      <c r="A1407" s="14"/>
      <c r="B1407" s="246"/>
      <c r="C1407" s="247"/>
      <c r="D1407" s="237" t="s">
        <v>245</v>
      </c>
      <c r="E1407" s="248" t="s">
        <v>19</v>
      </c>
      <c r="F1407" s="249" t="s">
        <v>2572</v>
      </c>
      <c r="G1407" s="247"/>
      <c r="H1407" s="250">
        <v>10.872</v>
      </c>
      <c r="I1407" s="251"/>
      <c r="J1407" s="247"/>
      <c r="K1407" s="247"/>
      <c r="L1407" s="252"/>
      <c r="M1407" s="253"/>
      <c r="N1407" s="254"/>
      <c r="O1407" s="254"/>
      <c r="P1407" s="254"/>
      <c r="Q1407" s="254"/>
      <c r="R1407" s="254"/>
      <c r="S1407" s="254"/>
      <c r="T1407" s="255"/>
      <c r="U1407" s="14"/>
      <c r="V1407" s="14"/>
      <c r="W1407" s="14"/>
      <c r="X1407" s="14"/>
      <c r="Y1407" s="14"/>
      <c r="Z1407" s="14"/>
      <c r="AA1407" s="14"/>
      <c r="AB1407" s="14"/>
      <c r="AC1407" s="14"/>
      <c r="AD1407" s="14"/>
      <c r="AE1407" s="14"/>
      <c r="AT1407" s="256" t="s">
        <v>245</v>
      </c>
      <c r="AU1407" s="256" t="s">
        <v>85</v>
      </c>
      <c r="AV1407" s="14" t="s">
        <v>85</v>
      </c>
      <c r="AW1407" s="14" t="s">
        <v>37</v>
      </c>
      <c r="AX1407" s="14" t="s">
        <v>76</v>
      </c>
      <c r="AY1407" s="256" t="s">
        <v>235</v>
      </c>
    </row>
    <row r="1408" s="13" customFormat="1">
      <c r="A1408" s="13"/>
      <c r="B1408" s="235"/>
      <c r="C1408" s="236"/>
      <c r="D1408" s="237" t="s">
        <v>245</v>
      </c>
      <c r="E1408" s="238" t="s">
        <v>19</v>
      </c>
      <c r="F1408" s="239" t="s">
        <v>2573</v>
      </c>
      <c r="G1408" s="236"/>
      <c r="H1408" s="238" t="s">
        <v>19</v>
      </c>
      <c r="I1408" s="240"/>
      <c r="J1408" s="236"/>
      <c r="K1408" s="236"/>
      <c r="L1408" s="241"/>
      <c r="M1408" s="242"/>
      <c r="N1408" s="243"/>
      <c r="O1408" s="243"/>
      <c r="P1408" s="243"/>
      <c r="Q1408" s="243"/>
      <c r="R1408" s="243"/>
      <c r="S1408" s="243"/>
      <c r="T1408" s="244"/>
      <c r="U1408" s="13"/>
      <c r="V1408" s="13"/>
      <c r="W1408" s="13"/>
      <c r="X1408" s="13"/>
      <c r="Y1408" s="13"/>
      <c r="Z1408" s="13"/>
      <c r="AA1408" s="13"/>
      <c r="AB1408" s="13"/>
      <c r="AC1408" s="13"/>
      <c r="AD1408" s="13"/>
      <c r="AE1408" s="13"/>
      <c r="AT1408" s="245" t="s">
        <v>245</v>
      </c>
      <c r="AU1408" s="245" t="s">
        <v>85</v>
      </c>
      <c r="AV1408" s="13" t="s">
        <v>83</v>
      </c>
      <c r="AW1408" s="13" t="s">
        <v>37</v>
      </c>
      <c r="AX1408" s="13" t="s">
        <v>76</v>
      </c>
      <c r="AY1408" s="245" t="s">
        <v>235</v>
      </c>
    </row>
    <row r="1409" s="14" customFormat="1">
      <c r="A1409" s="14"/>
      <c r="B1409" s="246"/>
      <c r="C1409" s="247"/>
      <c r="D1409" s="237" t="s">
        <v>245</v>
      </c>
      <c r="E1409" s="248" t="s">
        <v>19</v>
      </c>
      <c r="F1409" s="249" t="s">
        <v>2574</v>
      </c>
      <c r="G1409" s="247"/>
      <c r="H1409" s="250">
        <v>6.1689999999999996</v>
      </c>
      <c r="I1409" s="251"/>
      <c r="J1409" s="247"/>
      <c r="K1409" s="247"/>
      <c r="L1409" s="252"/>
      <c r="M1409" s="253"/>
      <c r="N1409" s="254"/>
      <c r="O1409" s="254"/>
      <c r="P1409" s="254"/>
      <c r="Q1409" s="254"/>
      <c r="R1409" s="254"/>
      <c r="S1409" s="254"/>
      <c r="T1409" s="255"/>
      <c r="U1409" s="14"/>
      <c r="V1409" s="14"/>
      <c r="W1409" s="14"/>
      <c r="X1409" s="14"/>
      <c r="Y1409" s="14"/>
      <c r="Z1409" s="14"/>
      <c r="AA1409" s="14"/>
      <c r="AB1409" s="14"/>
      <c r="AC1409" s="14"/>
      <c r="AD1409" s="14"/>
      <c r="AE1409" s="14"/>
      <c r="AT1409" s="256" t="s">
        <v>245</v>
      </c>
      <c r="AU1409" s="256" t="s">
        <v>85</v>
      </c>
      <c r="AV1409" s="14" t="s">
        <v>85</v>
      </c>
      <c r="AW1409" s="14" t="s">
        <v>37</v>
      </c>
      <c r="AX1409" s="14" t="s">
        <v>76</v>
      </c>
      <c r="AY1409" s="256" t="s">
        <v>235</v>
      </c>
    </row>
    <row r="1410" s="13" customFormat="1">
      <c r="A1410" s="13"/>
      <c r="B1410" s="235"/>
      <c r="C1410" s="236"/>
      <c r="D1410" s="237" t="s">
        <v>245</v>
      </c>
      <c r="E1410" s="238" t="s">
        <v>19</v>
      </c>
      <c r="F1410" s="239" t="s">
        <v>2575</v>
      </c>
      <c r="G1410" s="236"/>
      <c r="H1410" s="238" t="s">
        <v>19</v>
      </c>
      <c r="I1410" s="240"/>
      <c r="J1410" s="236"/>
      <c r="K1410" s="236"/>
      <c r="L1410" s="241"/>
      <c r="M1410" s="242"/>
      <c r="N1410" s="243"/>
      <c r="O1410" s="243"/>
      <c r="P1410" s="243"/>
      <c r="Q1410" s="243"/>
      <c r="R1410" s="243"/>
      <c r="S1410" s="243"/>
      <c r="T1410" s="244"/>
      <c r="U1410" s="13"/>
      <c r="V1410" s="13"/>
      <c r="W1410" s="13"/>
      <c r="X1410" s="13"/>
      <c r="Y1410" s="13"/>
      <c r="Z1410" s="13"/>
      <c r="AA1410" s="13"/>
      <c r="AB1410" s="13"/>
      <c r="AC1410" s="13"/>
      <c r="AD1410" s="13"/>
      <c r="AE1410" s="13"/>
      <c r="AT1410" s="245" t="s">
        <v>245</v>
      </c>
      <c r="AU1410" s="245" t="s">
        <v>85</v>
      </c>
      <c r="AV1410" s="13" t="s">
        <v>83</v>
      </c>
      <c r="AW1410" s="13" t="s">
        <v>37</v>
      </c>
      <c r="AX1410" s="13" t="s">
        <v>76</v>
      </c>
      <c r="AY1410" s="245" t="s">
        <v>235</v>
      </c>
    </row>
    <row r="1411" s="14" customFormat="1">
      <c r="A1411" s="14"/>
      <c r="B1411" s="246"/>
      <c r="C1411" s="247"/>
      <c r="D1411" s="237" t="s">
        <v>245</v>
      </c>
      <c r="E1411" s="248" t="s">
        <v>19</v>
      </c>
      <c r="F1411" s="249" t="s">
        <v>2576</v>
      </c>
      <c r="G1411" s="247"/>
      <c r="H1411" s="250">
        <v>8.7029999999999994</v>
      </c>
      <c r="I1411" s="251"/>
      <c r="J1411" s="247"/>
      <c r="K1411" s="247"/>
      <c r="L1411" s="252"/>
      <c r="M1411" s="253"/>
      <c r="N1411" s="254"/>
      <c r="O1411" s="254"/>
      <c r="P1411" s="254"/>
      <c r="Q1411" s="254"/>
      <c r="R1411" s="254"/>
      <c r="S1411" s="254"/>
      <c r="T1411" s="255"/>
      <c r="U1411" s="14"/>
      <c r="V1411" s="14"/>
      <c r="W1411" s="14"/>
      <c r="X1411" s="14"/>
      <c r="Y1411" s="14"/>
      <c r="Z1411" s="14"/>
      <c r="AA1411" s="14"/>
      <c r="AB1411" s="14"/>
      <c r="AC1411" s="14"/>
      <c r="AD1411" s="14"/>
      <c r="AE1411" s="14"/>
      <c r="AT1411" s="256" t="s">
        <v>245</v>
      </c>
      <c r="AU1411" s="256" t="s">
        <v>85</v>
      </c>
      <c r="AV1411" s="14" t="s">
        <v>85</v>
      </c>
      <c r="AW1411" s="14" t="s">
        <v>37</v>
      </c>
      <c r="AX1411" s="14" t="s">
        <v>76</v>
      </c>
      <c r="AY1411" s="256" t="s">
        <v>235</v>
      </c>
    </row>
    <row r="1412" s="13" customFormat="1">
      <c r="A1412" s="13"/>
      <c r="B1412" s="235"/>
      <c r="C1412" s="236"/>
      <c r="D1412" s="237" t="s">
        <v>245</v>
      </c>
      <c r="E1412" s="238" t="s">
        <v>19</v>
      </c>
      <c r="F1412" s="239" t="s">
        <v>2575</v>
      </c>
      <c r="G1412" s="236"/>
      <c r="H1412" s="238" t="s">
        <v>19</v>
      </c>
      <c r="I1412" s="240"/>
      <c r="J1412" s="236"/>
      <c r="K1412" s="236"/>
      <c r="L1412" s="241"/>
      <c r="M1412" s="242"/>
      <c r="N1412" s="243"/>
      <c r="O1412" s="243"/>
      <c r="P1412" s="243"/>
      <c r="Q1412" s="243"/>
      <c r="R1412" s="243"/>
      <c r="S1412" s="243"/>
      <c r="T1412" s="244"/>
      <c r="U1412" s="13"/>
      <c r="V1412" s="13"/>
      <c r="W1412" s="13"/>
      <c r="X1412" s="13"/>
      <c r="Y1412" s="13"/>
      <c r="Z1412" s="13"/>
      <c r="AA1412" s="13"/>
      <c r="AB1412" s="13"/>
      <c r="AC1412" s="13"/>
      <c r="AD1412" s="13"/>
      <c r="AE1412" s="13"/>
      <c r="AT1412" s="245" t="s">
        <v>245</v>
      </c>
      <c r="AU1412" s="245" t="s">
        <v>85</v>
      </c>
      <c r="AV1412" s="13" t="s">
        <v>83</v>
      </c>
      <c r="AW1412" s="13" t="s">
        <v>37</v>
      </c>
      <c r="AX1412" s="13" t="s">
        <v>76</v>
      </c>
      <c r="AY1412" s="245" t="s">
        <v>235</v>
      </c>
    </row>
    <row r="1413" s="14" customFormat="1">
      <c r="A1413" s="14"/>
      <c r="B1413" s="246"/>
      <c r="C1413" s="247"/>
      <c r="D1413" s="237" t="s">
        <v>245</v>
      </c>
      <c r="E1413" s="248" t="s">
        <v>19</v>
      </c>
      <c r="F1413" s="249" t="s">
        <v>2577</v>
      </c>
      <c r="G1413" s="247"/>
      <c r="H1413" s="250">
        <v>8.7050000000000001</v>
      </c>
      <c r="I1413" s="251"/>
      <c r="J1413" s="247"/>
      <c r="K1413" s="247"/>
      <c r="L1413" s="252"/>
      <c r="M1413" s="253"/>
      <c r="N1413" s="254"/>
      <c r="O1413" s="254"/>
      <c r="P1413" s="254"/>
      <c r="Q1413" s="254"/>
      <c r="R1413" s="254"/>
      <c r="S1413" s="254"/>
      <c r="T1413" s="255"/>
      <c r="U1413" s="14"/>
      <c r="V1413" s="14"/>
      <c r="W1413" s="14"/>
      <c r="X1413" s="14"/>
      <c r="Y1413" s="14"/>
      <c r="Z1413" s="14"/>
      <c r="AA1413" s="14"/>
      <c r="AB1413" s="14"/>
      <c r="AC1413" s="14"/>
      <c r="AD1413" s="14"/>
      <c r="AE1413" s="14"/>
      <c r="AT1413" s="256" t="s">
        <v>245</v>
      </c>
      <c r="AU1413" s="256" t="s">
        <v>85</v>
      </c>
      <c r="AV1413" s="14" t="s">
        <v>85</v>
      </c>
      <c r="AW1413" s="14" t="s">
        <v>37</v>
      </c>
      <c r="AX1413" s="14" t="s">
        <v>76</v>
      </c>
      <c r="AY1413" s="256" t="s">
        <v>235</v>
      </c>
    </row>
    <row r="1414" s="13" customFormat="1">
      <c r="A1414" s="13"/>
      <c r="B1414" s="235"/>
      <c r="C1414" s="236"/>
      <c r="D1414" s="237" t="s">
        <v>245</v>
      </c>
      <c r="E1414" s="238" t="s">
        <v>19</v>
      </c>
      <c r="F1414" s="239" t="s">
        <v>2575</v>
      </c>
      <c r="G1414" s="236"/>
      <c r="H1414" s="238" t="s">
        <v>19</v>
      </c>
      <c r="I1414" s="240"/>
      <c r="J1414" s="236"/>
      <c r="K1414" s="236"/>
      <c r="L1414" s="241"/>
      <c r="M1414" s="242"/>
      <c r="N1414" s="243"/>
      <c r="O1414" s="243"/>
      <c r="P1414" s="243"/>
      <c r="Q1414" s="243"/>
      <c r="R1414" s="243"/>
      <c r="S1414" s="243"/>
      <c r="T1414" s="244"/>
      <c r="U1414" s="13"/>
      <c r="V1414" s="13"/>
      <c r="W1414" s="13"/>
      <c r="X1414" s="13"/>
      <c r="Y1414" s="13"/>
      <c r="Z1414" s="13"/>
      <c r="AA1414" s="13"/>
      <c r="AB1414" s="13"/>
      <c r="AC1414" s="13"/>
      <c r="AD1414" s="13"/>
      <c r="AE1414" s="13"/>
      <c r="AT1414" s="245" t="s">
        <v>245</v>
      </c>
      <c r="AU1414" s="245" t="s">
        <v>85</v>
      </c>
      <c r="AV1414" s="13" t="s">
        <v>83</v>
      </c>
      <c r="AW1414" s="13" t="s">
        <v>37</v>
      </c>
      <c r="AX1414" s="13" t="s">
        <v>76</v>
      </c>
      <c r="AY1414" s="245" t="s">
        <v>235</v>
      </c>
    </row>
    <row r="1415" s="14" customFormat="1">
      <c r="A1415" s="14"/>
      <c r="B1415" s="246"/>
      <c r="C1415" s="247"/>
      <c r="D1415" s="237" t="s">
        <v>245</v>
      </c>
      <c r="E1415" s="248" t="s">
        <v>19</v>
      </c>
      <c r="F1415" s="249" t="s">
        <v>2578</v>
      </c>
      <c r="G1415" s="247"/>
      <c r="H1415" s="250">
        <v>8.7050000000000001</v>
      </c>
      <c r="I1415" s="251"/>
      <c r="J1415" s="247"/>
      <c r="K1415" s="247"/>
      <c r="L1415" s="252"/>
      <c r="M1415" s="253"/>
      <c r="N1415" s="254"/>
      <c r="O1415" s="254"/>
      <c r="P1415" s="254"/>
      <c r="Q1415" s="254"/>
      <c r="R1415" s="254"/>
      <c r="S1415" s="254"/>
      <c r="T1415" s="255"/>
      <c r="U1415" s="14"/>
      <c r="V1415" s="14"/>
      <c r="W1415" s="14"/>
      <c r="X1415" s="14"/>
      <c r="Y1415" s="14"/>
      <c r="Z1415" s="14"/>
      <c r="AA1415" s="14"/>
      <c r="AB1415" s="14"/>
      <c r="AC1415" s="14"/>
      <c r="AD1415" s="14"/>
      <c r="AE1415" s="14"/>
      <c r="AT1415" s="256" t="s">
        <v>245</v>
      </c>
      <c r="AU1415" s="256" t="s">
        <v>85</v>
      </c>
      <c r="AV1415" s="14" t="s">
        <v>85</v>
      </c>
      <c r="AW1415" s="14" t="s">
        <v>37</v>
      </c>
      <c r="AX1415" s="14" t="s">
        <v>76</v>
      </c>
      <c r="AY1415" s="256" t="s">
        <v>235</v>
      </c>
    </row>
    <row r="1416" s="13" customFormat="1">
      <c r="A1416" s="13"/>
      <c r="B1416" s="235"/>
      <c r="C1416" s="236"/>
      <c r="D1416" s="237" t="s">
        <v>245</v>
      </c>
      <c r="E1416" s="238" t="s">
        <v>19</v>
      </c>
      <c r="F1416" s="239" t="s">
        <v>2579</v>
      </c>
      <c r="G1416" s="236"/>
      <c r="H1416" s="238" t="s">
        <v>19</v>
      </c>
      <c r="I1416" s="240"/>
      <c r="J1416" s="236"/>
      <c r="K1416" s="236"/>
      <c r="L1416" s="241"/>
      <c r="M1416" s="242"/>
      <c r="N1416" s="243"/>
      <c r="O1416" s="243"/>
      <c r="P1416" s="243"/>
      <c r="Q1416" s="243"/>
      <c r="R1416" s="243"/>
      <c r="S1416" s="243"/>
      <c r="T1416" s="244"/>
      <c r="U1416" s="13"/>
      <c r="V1416" s="13"/>
      <c r="W1416" s="13"/>
      <c r="X1416" s="13"/>
      <c r="Y1416" s="13"/>
      <c r="Z1416" s="13"/>
      <c r="AA1416" s="13"/>
      <c r="AB1416" s="13"/>
      <c r="AC1416" s="13"/>
      <c r="AD1416" s="13"/>
      <c r="AE1416" s="13"/>
      <c r="AT1416" s="245" t="s">
        <v>245</v>
      </c>
      <c r="AU1416" s="245" t="s">
        <v>85</v>
      </c>
      <c r="AV1416" s="13" t="s">
        <v>83</v>
      </c>
      <c r="AW1416" s="13" t="s">
        <v>37</v>
      </c>
      <c r="AX1416" s="13" t="s">
        <v>76</v>
      </c>
      <c r="AY1416" s="245" t="s">
        <v>235</v>
      </c>
    </row>
    <row r="1417" s="14" customFormat="1">
      <c r="A1417" s="14"/>
      <c r="B1417" s="246"/>
      <c r="C1417" s="247"/>
      <c r="D1417" s="237" t="s">
        <v>245</v>
      </c>
      <c r="E1417" s="248" t="s">
        <v>19</v>
      </c>
      <c r="F1417" s="249" t="s">
        <v>2580</v>
      </c>
      <c r="G1417" s="247"/>
      <c r="H1417" s="250">
        <v>12.272</v>
      </c>
      <c r="I1417" s="251"/>
      <c r="J1417" s="247"/>
      <c r="K1417" s="247"/>
      <c r="L1417" s="252"/>
      <c r="M1417" s="253"/>
      <c r="N1417" s="254"/>
      <c r="O1417" s="254"/>
      <c r="P1417" s="254"/>
      <c r="Q1417" s="254"/>
      <c r="R1417" s="254"/>
      <c r="S1417" s="254"/>
      <c r="T1417" s="255"/>
      <c r="U1417" s="14"/>
      <c r="V1417" s="14"/>
      <c r="W1417" s="14"/>
      <c r="X1417" s="14"/>
      <c r="Y1417" s="14"/>
      <c r="Z1417" s="14"/>
      <c r="AA1417" s="14"/>
      <c r="AB1417" s="14"/>
      <c r="AC1417" s="14"/>
      <c r="AD1417" s="14"/>
      <c r="AE1417" s="14"/>
      <c r="AT1417" s="256" t="s">
        <v>245</v>
      </c>
      <c r="AU1417" s="256" t="s">
        <v>85</v>
      </c>
      <c r="AV1417" s="14" t="s">
        <v>85</v>
      </c>
      <c r="AW1417" s="14" t="s">
        <v>37</v>
      </c>
      <c r="AX1417" s="14" t="s">
        <v>76</v>
      </c>
      <c r="AY1417" s="256" t="s">
        <v>235</v>
      </c>
    </row>
    <row r="1418" s="13" customFormat="1">
      <c r="A1418" s="13"/>
      <c r="B1418" s="235"/>
      <c r="C1418" s="236"/>
      <c r="D1418" s="237" t="s">
        <v>245</v>
      </c>
      <c r="E1418" s="238" t="s">
        <v>19</v>
      </c>
      <c r="F1418" s="239" t="s">
        <v>2579</v>
      </c>
      <c r="G1418" s="236"/>
      <c r="H1418" s="238" t="s">
        <v>19</v>
      </c>
      <c r="I1418" s="240"/>
      <c r="J1418" s="236"/>
      <c r="K1418" s="236"/>
      <c r="L1418" s="241"/>
      <c r="M1418" s="242"/>
      <c r="N1418" s="243"/>
      <c r="O1418" s="243"/>
      <c r="P1418" s="243"/>
      <c r="Q1418" s="243"/>
      <c r="R1418" s="243"/>
      <c r="S1418" s="243"/>
      <c r="T1418" s="244"/>
      <c r="U1418" s="13"/>
      <c r="V1418" s="13"/>
      <c r="W1418" s="13"/>
      <c r="X1418" s="13"/>
      <c r="Y1418" s="13"/>
      <c r="Z1418" s="13"/>
      <c r="AA1418" s="13"/>
      <c r="AB1418" s="13"/>
      <c r="AC1418" s="13"/>
      <c r="AD1418" s="13"/>
      <c r="AE1418" s="13"/>
      <c r="AT1418" s="245" t="s">
        <v>245</v>
      </c>
      <c r="AU1418" s="245" t="s">
        <v>85</v>
      </c>
      <c r="AV1418" s="13" t="s">
        <v>83</v>
      </c>
      <c r="AW1418" s="13" t="s">
        <v>37</v>
      </c>
      <c r="AX1418" s="13" t="s">
        <v>76</v>
      </c>
      <c r="AY1418" s="245" t="s">
        <v>235</v>
      </c>
    </row>
    <row r="1419" s="14" customFormat="1">
      <c r="A1419" s="14"/>
      <c r="B1419" s="246"/>
      <c r="C1419" s="247"/>
      <c r="D1419" s="237" t="s">
        <v>245</v>
      </c>
      <c r="E1419" s="248" t="s">
        <v>19</v>
      </c>
      <c r="F1419" s="249" t="s">
        <v>2580</v>
      </c>
      <c r="G1419" s="247"/>
      <c r="H1419" s="250">
        <v>12.272</v>
      </c>
      <c r="I1419" s="251"/>
      <c r="J1419" s="247"/>
      <c r="K1419" s="247"/>
      <c r="L1419" s="252"/>
      <c r="M1419" s="253"/>
      <c r="N1419" s="254"/>
      <c r="O1419" s="254"/>
      <c r="P1419" s="254"/>
      <c r="Q1419" s="254"/>
      <c r="R1419" s="254"/>
      <c r="S1419" s="254"/>
      <c r="T1419" s="255"/>
      <c r="U1419" s="14"/>
      <c r="V1419" s="14"/>
      <c r="W1419" s="14"/>
      <c r="X1419" s="14"/>
      <c r="Y1419" s="14"/>
      <c r="Z1419" s="14"/>
      <c r="AA1419" s="14"/>
      <c r="AB1419" s="14"/>
      <c r="AC1419" s="14"/>
      <c r="AD1419" s="14"/>
      <c r="AE1419" s="14"/>
      <c r="AT1419" s="256" t="s">
        <v>245</v>
      </c>
      <c r="AU1419" s="256" t="s">
        <v>85</v>
      </c>
      <c r="AV1419" s="14" t="s">
        <v>85</v>
      </c>
      <c r="AW1419" s="14" t="s">
        <v>37</v>
      </c>
      <c r="AX1419" s="14" t="s">
        <v>76</v>
      </c>
      <c r="AY1419" s="256" t="s">
        <v>235</v>
      </c>
    </row>
    <row r="1420" s="13" customFormat="1">
      <c r="A1420" s="13"/>
      <c r="B1420" s="235"/>
      <c r="C1420" s="236"/>
      <c r="D1420" s="237" t="s">
        <v>245</v>
      </c>
      <c r="E1420" s="238" t="s">
        <v>19</v>
      </c>
      <c r="F1420" s="239" t="s">
        <v>2581</v>
      </c>
      <c r="G1420" s="236"/>
      <c r="H1420" s="238" t="s">
        <v>19</v>
      </c>
      <c r="I1420" s="240"/>
      <c r="J1420" s="236"/>
      <c r="K1420" s="236"/>
      <c r="L1420" s="241"/>
      <c r="M1420" s="242"/>
      <c r="N1420" s="243"/>
      <c r="O1420" s="243"/>
      <c r="P1420" s="243"/>
      <c r="Q1420" s="243"/>
      <c r="R1420" s="243"/>
      <c r="S1420" s="243"/>
      <c r="T1420" s="244"/>
      <c r="U1420" s="13"/>
      <c r="V1420" s="13"/>
      <c r="W1420" s="13"/>
      <c r="X1420" s="13"/>
      <c r="Y1420" s="13"/>
      <c r="Z1420" s="13"/>
      <c r="AA1420" s="13"/>
      <c r="AB1420" s="13"/>
      <c r="AC1420" s="13"/>
      <c r="AD1420" s="13"/>
      <c r="AE1420" s="13"/>
      <c r="AT1420" s="245" t="s">
        <v>245</v>
      </c>
      <c r="AU1420" s="245" t="s">
        <v>85</v>
      </c>
      <c r="AV1420" s="13" t="s">
        <v>83</v>
      </c>
      <c r="AW1420" s="13" t="s">
        <v>37</v>
      </c>
      <c r="AX1420" s="13" t="s">
        <v>76</v>
      </c>
      <c r="AY1420" s="245" t="s">
        <v>235</v>
      </c>
    </row>
    <row r="1421" s="14" customFormat="1">
      <c r="A1421" s="14"/>
      <c r="B1421" s="246"/>
      <c r="C1421" s="247"/>
      <c r="D1421" s="237" t="s">
        <v>245</v>
      </c>
      <c r="E1421" s="248" t="s">
        <v>19</v>
      </c>
      <c r="F1421" s="249" t="s">
        <v>2582</v>
      </c>
      <c r="G1421" s="247"/>
      <c r="H1421" s="250">
        <v>9.1500000000000004</v>
      </c>
      <c r="I1421" s="251"/>
      <c r="J1421" s="247"/>
      <c r="K1421" s="247"/>
      <c r="L1421" s="252"/>
      <c r="M1421" s="253"/>
      <c r="N1421" s="254"/>
      <c r="O1421" s="254"/>
      <c r="P1421" s="254"/>
      <c r="Q1421" s="254"/>
      <c r="R1421" s="254"/>
      <c r="S1421" s="254"/>
      <c r="T1421" s="255"/>
      <c r="U1421" s="14"/>
      <c r="V1421" s="14"/>
      <c r="W1421" s="14"/>
      <c r="X1421" s="14"/>
      <c r="Y1421" s="14"/>
      <c r="Z1421" s="14"/>
      <c r="AA1421" s="14"/>
      <c r="AB1421" s="14"/>
      <c r="AC1421" s="14"/>
      <c r="AD1421" s="14"/>
      <c r="AE1421" s="14"/>
      <c r="AT1421" s="256" t="s">
        <v>245</v>
      </c>
      <c r="AU1421" s="256" t="s">
        <v>85</v>
      </c>
      <c r="AV1421" s="14" t="s">
        <v>85</v>
      </c>
      <c r="AW1421" s="14" t="s">
        <v>37</v>
      </c>
      <c r="AX1421" s="14" t="s">
        <v>76</v>
      </c>
      <c r="AY1421" s="256" t="s">
        <v>235</v>
      </c>
    </row>
    <row r="1422" s="13" customFormat="1">
      <c r="A1422" s="13"/>
      <c r="B1422" s="235"/>
      <c r="C1422" s="236"/>
      <c r="D1422" s="237" t="s">
        <v>245</v>
      </c>
      <c r="E1422" s="238" t="s">
        <v>19</v>
      </c>
      <c r="F1422" s="239" t="s">
        <v>2581</v>
      </c>
      <c r="G1422" s="236"/>
      <c r="H1422" s="238" t="s">
        <v>19</v>
      </c>
      <c r="I1422" s="240"/>
      <c r="J1422" s="236"/>
      <c r="K1422" s="236"/>
      <c r="L1422" s="241"/>
      <c r="M1422" s="242"/>
      <c r="N1422" s="243"/>
      <c r="O1422" s="243"/>
      <c r="P1422" s="243"/>
      <c r="Q1422" s="243"/>
      <c r="R1422" s="243"/>
      <c r="S1422" s="243"/>
      <c r="T1422" s="244"/>
      <c r="U1422" s="13"/>
      <c r="V1422" s="13"/>
      <c r="W1422" s="13"/>
      <c r="X1422" s="13"/>
      <c r="Y1422" s="13"/>
      <c r="Z1422" s="13"/>
      <c r="AA1422" s="13"/>
      <c r="AB1422" s="13"/>
      <c r="AC1422" s="13"/>
      <c r="AD1422" s="13"/>
      <c r="AE1422" s="13"/>
      <c r="AT1422" s="245" t="s">
        <v>245</v>
      </c>
      <c r="AU1422" s="245" t="s">
        <v>85</v>
      </c>
      <c r="AV1422" s="13" t="s">
        <v>83</v>
      </c>
      <c r="AW1422" s="13" t="s">
        <v>37</v>
      </c>
      <c r="AX1422" s="13" t="s">
        <v>76</v>
      </c>
      <c r="AY1422" s="245" t="s">
        <v>235</v>
      </c>
    </row>
    <row r="1423" s="14" customFormat="1">
      <c r="A1423" s="14"/>
      <c r="B1423" s="246"/>
      <c r="C1423" s="247"/>
      <c r="D1423" s="237" t="s">
        <v>245</v>
      </c>
      <c r="E1423" s="248" t="s">
        <v>19</v>
      </c>
      <c r="F1423" s="249" t="s">
        <v>2583</v>
      </c>
      <c r="G1423" s="247"/>
      <c r="H1423" s="250">
        <v>9.1519999999999992</v>
      </c>
      <c r="I1423" s="251"/>
      <c r="J1423" s="247"/>
      <c r="K1423" s="247"/>
      <c r="L1423" s="252"/>
      <c r="M1423" s="253"/>
      <c r="N1423" s="254"/>
      <c r="O1423" s="254"/>
      <c r="P1423" s="254"/>
      <c r="Q1423" s="254"/>
      <c r="R1423" s="254"/>
      <c r="S1423" s="254"/>
      <c r="T1423" s="255"/>
      <c r="U1423" s="14"/>
      <c r="V1423" s="14"/>
      <c r="W1423" s="14"/>
      <c r="X1423" s="14"/>
      <c r="Y1423" s="14"/>
      <c r="Z1423" s="14"/>
      <c r="AA1423" s="14"/>
      <c r="AB1423" s="14"/>
      <c r="AC1423" s="14"/>
      <c r="AD1423" s="14"/>
      <c r="AE1423" s="14"/>
      <c r="AT1423" s="256" t="s">
        <v>245</v>
      </c>
      <c r="AU1423" s="256" t="s">
        <v>85</v>
      </c>
      <c r="AV1423" s="14" t="s">
        <v>85</v>
      </c>
      <c r="AW1423" s="14" t="s">
        <v>37</v>
      </c>
      <c r="AX1423" s="14" t="s">
        <v>76</v>
      </c>
      <c r="AY1423" s="256" t="s">
        <v>235</v>
      </c>
    </row>
    <row r="1424" s="13" customFormat="1">
      <c r="A1424" s="13"/>
      <c r="B1424" s="235"/>
      <c r="C1424" s="236"/>
      <c r="D1424" s="237" t="s">
        <v>245</v>
      </c>
      <c r="E1424" s="238" t="s">
        <v>19</v>
      </c>
      <c r="F1424" s="239" t="s">
        <v>2584</v>
      </c>
      <c r="G1424" s="236"/>
      <c r="H1424" s="238" t="s">
        <v>19</v>
      </c>
      <c r="I1424" s="240"/>
      <c r="J1424" s="236"/>
      <c r="K1424" s="236"/>
      <c r="L1424" s="241"/>
      <c r="M1424" s="242"/>
      <c r="N1424" s="243"/>
      <c r="O1424" s="243"/>
      <c r="P1424" s="243"/>
      <c r="Q1424" s="243"/>
      <c r="R1424" s="243"/>
      <c r="S1424" s="243"/>
      <c r="T1424" s="244"/>
      <c r="U1424" s="13"/>
      <c r="V1424" s="13"/>
      <c r="W1424" s="13"/>
      <c r="X1424" s="13"/>
      <c r="Y1424" s="13"/>
      <c r="Z1424" s="13"/>
      <c r="AA1424" s="13"/>
      <c r="AB1424" s="13"/>
      <c r="AC1424" s="13"/>
      <c r="AD1424" s="13"/>
      <c r="AE1424" s="13"/>
      <c r="AT1424" s="245" t="s">
        <v>245</v>
      </c>
      <c r="AU1424" s="245" t="s">
        <v>85</v>
      </c>
      <c r="AV1424" s="13" t="s">
        <v>83</v>
      </c>
      <c r="AW1424" s="13" t="s">
        <v>37</v>
      </c>
      <c r="AX1424" s="13" t="s">
        <v>76</v>
      </c>
      <c r="AY1424" s="245" t="s">
        <v>235</v>
      </c>
    </row>
    <row r="1425" s="14" customFormat="1">
      <c r="A1425" s="14"/>
      <c r="B1425" s="246"/>
      <c r="C1425" s="247"/>
      <c r="D1425" s="237" t="s">
        <v>245</v>
      </c>
      <c r="E1425" s="248" t="s">
        <v>19</v>
      </c>
      <c r="F1425" s="249" t="s">
        <v>2585</v>
      </c>
      <c r="G1425" s="247"/>
      <c r="H1425" s="250">
        <v>3.0470000000000002</v>
      </c>
      <c r="I1425" s="251"/>
      <c r="J1425" s="247"/>
      <c r="K1425" s="247"/>
      <c r="L1425" s="252"/>
      <c r="M1425" s="253"/>
      <c r="N1425" s="254"/>
      <c r="O1425" s="254"/>
      <c r="P1425" s="254"/>
      <c r="Q1425" s="254"/>
      <c r="R1425" s="254"/>
      <c r="S1425" s="254"/>
      <c r="T1425" s="255"/>
      <c r="U1425" s="14"/>
      <c r="V1425" s="14"/>
      <c r="W1425" s="14"/>
      <c r="X1425" s="14"/>
      <c r="Y1425" s="14"/>
      <c r="Z1425" s="14"/>
      <c r="AA1425" s="14"/>
      <c r="AB1425" s="14"/>
      <c r="AC1425" s="14"/>
      <c r="AD1425" s="14"/>
      <c r="AE1425" s="14"/>
      <c r="AT1425" s="256" t="s">
        <v>245</v>
      </c>
      <c r="AU1425" s="256" t="s">
        <v>85</v>
      </c>
      <c r="AV1425" s="14" t="s">
        <v>85</v>
      </c>
      <c r="AW1425" s="14" t="s">
        <v>37</v>
      </c>
      <c r="AX1425" s="14" t="s">
        <v>76</v>
      </c>
      <c r="AY1425" s="256" t="s">
        <v>235</v>
      </c>
    </row>
    <row r="1426" s="13" customFormat="1">
      <c r="A1426" s="13"/>
      <c r="B1426" s="235"/>
      <c r="C1426" s="236"/>
      <c r="D1426" s="237" t="s">
        <v>245</v>
      </c>
      <c r="E1426" s="238" t="s">
        <v>19</v>
      </c>
      <c r="F1426" s="239" t="s">
        <v>2586</v>
      </c>
      <c r="G1426" s="236"/>
      <c r="H1426" s="238" t="s">
        <v>19</v>
      </c>
      <c r="I1426" s="240"/>
      <c r="J1426" s="236"/>
      <c r="K1426" s="236"/>
      <c r="L1426" s="241"/>
      <c r="M1426" s="242"/>
      <c r="N1426" s="243"/>
      <c r="O1426" s="243"/>
      <c r="P1426" s="243"/>
      <c r="Q1426" s="243"/>
      <c r="R1426" s="243"/>
      <c r="S1426" s="243"/>
      <c r="T1426" s="244"/>
      <c r="U1426" s="13"/>
      <c r="V1426" s="13"/>
      <c r="W1426" s="13"/>
      <c r="X1426" s="13"/>
      <c r="Y1426" s="13"/>
      <c r="Z1426" s="13"/>
      <c r="AA1426" s="13"/>
      <c r="AB1426" s="13"/>
      <c r="AC1426" s="13"/>
      <c r="AD1426" s="13"/>
      <c r="AE1426" s="13"/>
      <c r="AT1426" s="245" t="s">
        <v>245</v>
      </c>
      <c r="AU1426" s="245" t="s">
        <v>85</v>
      </c>
      <c r="AV1426" s="13" t="s">
        <v>83</v>
      </c>
      <c r="AW1426" s="13" t="s">
        <v>37</v>
      </c>
      <c r="AX1426" s="13" t="s">
        <v>76</v>
      </c>
      <c r="AY1426" s="245" t="s">
        <v>235</v>
      </c>
    </row>
    <row r="1427" s="14" customFormat="1">
      <c r="A1427" s="14"/>
      <c r="B1427" s="246"/>
      <c r="C1427" s="247"/>
      <c r="D1427" s="237" t="s">
        <v>245</v>
      </c>
      <c r="E1427" s="248" t="s">
        <v>19</v>
      </c>
      <c r="F1427" s="249" t="s">
        <v>2587</v>
      </c>
      <c r="G1427" s="247"/>
      <c r="H1427" s="250">
        <v>6.2400000000000002</v>
      </c>
      <c r="I1427" s="251"/>
      <c r="J1427" s="247"/>
      <c r="K1427" s="247"/>
      <c r="L1427" s="252"/>
      <c r="M1427" s="253"/>
      <c r="N1427" s="254"/>
      <c r="O1427" s="254"/>
      <c r="P1427" s="254"/>
      <c r="Q1427" s="254"/>
      <c r="R1427" s="254"/>
      <c r="S1427" s="254"/>
      <c r="T1427" s="255"/>
      <c r="U1427" s="14"/>
      <c r="V1427" s="14"/>
      <c r="W1427" s="14"/>
      <c r="X1427" s="14"/>
      <c r="Y1427" s="14"/>
      <c r="Z1427" s="14"/>
      <c r="AA1427" s="14"/>
      <c r="AB1427" s="14"/>
      <c r="AC1427" s="14"/>
      <c r="AD1427" s="14"/>
      <c r="AE1427" s="14"/>
      <c r="AT1427" s="256" t="s">
        <v>245</v>
      </c>
      <c r="AU1427" s="256" t="s">
        <v>85</v>
      </c>
      <c r="AV1427" s="14" t="s">
        <v>85</v>
      </c>
      <c r="AW1427" s="14" t="s">
        <v>37</v>
      </c>
      <c r="AX1427" s="14" t="s">
        <v>76</v>
      </c>
      <c r="AY1427" s="256" t="s">
        <v>235</v>
      </c>
    </row>
    <row r="1428" s="13" customFormat="1">
      <c r="A1428" s="13"/>
      <c r="B1428" s="235"/>
      <c r="C1428" s="236"/>
      <c r="D1428" s="237" t="s">
        <v>245</v>
      </c>
      <c r="E1428" s="238" t="s">
        <v>19</v>
      </c>
      <c r="F1428" s="239" t="s">
        <v>2588</v>
      </c>
      <c r="G1428" s="236"/>
      <c r="H1428" s="238" t="s">
        <v>19</v>
      </c>
      <c r="I1428" s="240"/>
      <c r="J1428" s="236"/>
      <c r="K1428" s="236"/>
      <c r="L1428" s="241"/>
      <c r="M1428" s="242"/>
      <c r="N1428" s="243"/>
      <c r="O1428" s="243"/>
      <c r="P1428" s="243"/>
      <c r="Q1428" s="243"/>
      <c r="R1428" s="243"/>
      <c r="S1428" s="243"/>
      <c r="T1428" s="244"/>
      <c r="U1428" s="13"/>
      <c r="V1428" s="13"/>
      <c r="W1428" s="13"/>
      <c r="X1428" s="13"/>
      <c r="Y1428" s="13"/>
      <c r="Z1428" s="13"/>
      <c r="AA1428" s="13"/>
      <c r="AB1428" s="13"/>
      <c r="AC1428" s="13"/>
      <c r="AD1428" s="13"/>
      <c r="AE1428" s="13"/>
      <c r="AT1428" s="245" t="s">
        <v>245</v>
      </c>
      <c r="AU1428" s="245" t="s">
        <v>85</v>
      </c>
      <c r="AV1428" s="13" t="s">
        <v>83</v>
      </c>
      <c r="AW1428" s="13" t="s">
        <v>37</v>
      </c>
      <c r="AX1428" s="13" t="s">
        <v>76</v>
      </c>
      <c r="AY1428" s="245" t="s">
        <v>235</v>
      </c>
    </row>
    <row r="1429" s="14" customFormat="1">
      <c r="A1429" s="14"/>
      <c r="B1429" s="246"/>
      <c r="C1429" s="247"/>
      <c r="D1429" s="237" t="s">
        <v>245</v>
      </c>
      <c r="E1429" s="248" t="s">
        <v>19</v>
      </c>
      <c r="F1429" s="249" t="s">
        <v>2589</v>
      </c>
      <c r="G1429" s="247"/>
      <c r="H1429" s="250">
        <v>9.984</v>
      </c>
      <c r="I1429" s="251"/>
      <c r="J1429" s="247"/>
      <c r="K1429" s="247"/>
      <c r="L1429" s="252"/>
      <c r="M1429" s="253"/>
      <c r="N1429" s="254"/>
      <c r="O1429" s="254"/>
      <c r="P1429" s="254"/>
      <c r="Q1429" s="254"/>
      <c r="R1429" s="254"/>
      <c r="S1429" s="254"/>
      <c r="T1429" s="255"/>
      <c r="U1429" s="14"/>
      <c r="V1429" s="14"/>
      <c r="W1429" s="14"/>
      <c r="X1429" s="14"/>
      <c r="Y1429" s="14"/>
      <c r="Z1429" s="14"/>
      <c r="AA1429" s="14"/>
      <c r="AB1429" s="14"/>
      <c r="AC1429" s="14"/>
      <c r="AD1429" s="14"/>
      <c r="AE1429" s="14"/>
      <c r="AT1429" s="256" t="s">
        <v>245</v>
      </c>
      <c r="AU1429" s="256" t="s">
        <v>85</v>
      </c>
      <c r="AV1429" s="14" t="s">
        <v>85</v>
      </c>
      <c r="AW1429" s="14" t="s">
        <v>37</v>
      </c>
      <c r="AX1429" s="14" t="s">
        <v>76</v>
      </c>
      <c r="AY1429" s="256" t="s">
        <v>235</v>
      </c>
    </row>
    <row r="1430" s="13" customFormat="1">
      <c r="A1430" s="13"/>
      <c r="B1430" s="235"/>
      <c r="C1430" s="236"/>
      <c r="D1430" s="237" t="s">
        <v>245</v>
      </c>
      <c r="E1430" s="238" t="s">
        <v>19</v>
      </c>
      <c r="F1430" s="239" t="s">
        <v>2590</v>
      </c>
      <c r="G1430" s="236"/>
      <c r="H1430" s="238" t="s">
        <v>19</v>
      </c>
      <c r="I1430" s="240"/>
      <c r="J1430" s="236"/>
      <c r="K1430" s="236"/>
      <c r="L1430" s="241"/>
      <c r="M1430" s="242"/>
      <c r="N1430" s="243"/>
      <c r="O1430" s="243"/>
      <c r="P1430" s="243"/>
      <c r="Q1430" s="243"/>
      <c r="R1430" s="243"/>
      <c r="S1430" s="243"/>
      <c r="T1430" s="244"/>
      <c r="U1430" s="13"/>
      <c r="V1430" s="13"/>
      <c r="W1430" s="13"/>
      <c r="X1430" s="13"/>
      <c r="Y1430" s="13"/>
      <c r="Z1430" s="13"/>
      <c r="AA1430" s="13"/>
      <c r="AB1430" s="13"/>
      <c r="AC1430" s="13"/>
      <c r="AD1430" s="13"/>
      <c r="AE1430" s="13"/>
      <c r="AT1430" s="245" t="s">
        <v>245</v>
      </c>
      <c r="AU1430" s="245" t="s">
        <v>85</v>
      </c>
      <c r="AV1430" s="13" t="s">
        <v>83</v>
      </c>
      <c r="AW1430" s="13" t="s">
        <v>37</v>
      </c>
      <c r="AX1430" s="13" t="s">
        <v>76</v>
      </c>
      <c r="AY1430" s="245" t="s">
        <v>235</v>
      </c>
    </row>
    <row r="1431" s="14" customFormat="1">
      <c r="A1431" s="14"/>
      <c r="B1431" s="246"/>
      <c r="C1431" s="247"/>
      <c r="D1431" s="237" t="s">
        <v>245</v>
      </c>
      <c r="E1431" s="248" t="s">
        <v>19</v>
      </c>
      <c r="F1431" s="249" t="s">
        <v>2591</v>
      </c>
      <c r="G1431" s="247"/>
      <c r="H1431" s="250">
        <v>47.423999999999999</v>
      </c>
      <c r="I1431" s="251"/>
      <c r="J1431" s="247"/>
      <c r="K1431" s="247"/>
      <c r="L1431" s="252"/>
      <c r="M1431" s="253"/>
      <c r="N1431" s="254"/>
      <c r="O1431" s="254"/>
      <c r="P1431" s="254"/>
      <c r="Q1431" s="254"/>
      <c r="R1431" s="254"/>
      <c r="S1431" s="254"/>
      <c r="T1431" s="255"/>
      <c r="U1431" s="14"/>
      <c r="V1431" s="14"/>
      <c r="W1431" s="14"/>
      <c r="X1431" s="14"/>
      <c r="Y1431" s="14"/>
      <c r="Z1431" s="14"/>
      <c r="AA1431" s="14"/>
      <c r="AB1431" s="14"/>
      <c r="AC1431" s="14"/>
      <c r="AD1431" s="14"/>
      <c r="AE1431" s="14"/>
      <c r="AT1431" s="256" t="s">
        <v>245</v>
      </c>
      <c r="AU1431" s="256" t="s">
        <v>85</v>
      </c>
      <c r="AV1431" s="14" t="s">
        <v>85</v>
      </c>
      <c r="AW1431" s="14" t="s">
        <v>37</v>
      </c>
      <c r="AX1431" s="14" t="s">
        <v>76</v>
      </c>
      <c r="AY1431" s="256" t="s">
        <v>235</v>
      </c>
    </row>
    <row r="1432" s="13" customFormat="1">
      <c r="A1432" s="13"/>
      <c r="B1432" s="235"/>
      <c r="C1432" s="236"/>
      <c r="D1432" s="237" t="s">
        <v>245</v>
      </c>
      <c r="E1432" s="238" t="s">
        <v>19</v>
      </c>
      <c r="F1432" s="239" t="s">
        <v>2592</v>
      </c>
      <c r="G1432" s="236"/>
      <c r="H1432" s="238" t="s">
        <v>19</v>
      </c>
      <c r="I1432" s="240"/>
      <c r="J1432" s="236"/>
      <c r="K1432" s="236"/>
      <c r="L1432" s="241"/>
      <c r="M1432" s="242"/>
      <c r="N1432" s="243"/>
      <c r="O1432" s="243"/>
      <c r="P1432" s="243"/>
      <c r="Q1432" s="243"/>
      <c r="R1432" s="243"/>
      <c r="S1432" s="243"/>
      <c r="T1432" s="244"/>
      <c r="U1432" s="13"/>
      <c r="V1432" s="13"/>
      <c r="W1432" s="13"/>
      <c r="X1432" s="13"/>
      <c r="Y1432" s="13"/>
      <c r="Z1432" s="13"/>
      <c r="AA1432" s="13"/>
      <c r="AB1432" s="13"/>
      <c r="AC1432" s="13"/>
      <c r="AD1432" s="13"/>
      <c r="AE1432" s="13"/>
      <c r="AT1432" s="245" t="s">
        <v>245</v>
      </c>
      <c r="AU1432" s="245" t="s">
        <v>85</v>
      </c>
      <c r="AV1432" s="13" t="s">
        <v>83</v>
      </c>
      <c r="AW1432" s="13" t="s">
        <v>37</v>
      </c>
      <c r="AX1432" s="13" t="s">
        <v>76</v>
      </c>
      <c r="AY1432" s="245" t="s">
        <v>235</v>
      </c>
    </row>
    <row r="1433" s="14" customFormat="1">
      <c r="A1433" s="14"/>
      <c r="B1433" s="246"/>
      <c r="C1433" s="247"/>
      <c r="D1433" s="237" t="s">
        <v>245</v>
      </c>
      <c r="E1433" s="248" t="s">
        <v>19</v>
      </c>
      <c r="F1433" s="249" t="s">
        <v>2593</v>
      </c>
      <c r="G1433" s="247"/>
      <c r="H1433" s="250">
        <v>10.33</v>
      </c>
      <c r="I1433" s="251"/>
      <c r="J1433" s="247"/>
      <c r="K1433" s="247"/>
      <c r="L1433" s="252"/>
      <c r="M1433" s="253"/>
      <c r="N1433" s="254"/>
      <c r="O1433" s="254"/>
      <c r="P1433" s="254"/>
      <c r="Q1433" s="254"/>
      <c r="R1433" s="254"/>
      <c r="S1433" s="254"/>
      <c r="T1433" s="255"/>
      <c r="U1433" s="14"/>
      <c r="V1433" s="14"/>
      <c r="W1433" s="14"/>
      <c r="X1433" s="14"/>
      <c r="Y1433" s="14"/>
      <c r="Z1433" s="14"/>
      <c r="AA1433" s="14"/>
      <c r="AB1433" s="14"/>
      <c r="AC1433" s="14"/>
      <c r="AD1433" s="14"/>
      <c r="AE1433" s="14"/>
      <c r="AT1433" s="256" t="s">
        <v>245</v>
      </c>
      <c r="AU1433" s="256" t="s">
        <v>85</v>
      </c>
      <c r="AV1433" s="14" t="s">
        <v>85</v>
      </c>
      <c r="AW1433" s="14" t="s">
        <v>37</v>
      </c>
      <c r="AX1433" s="14" t="s">
        <v>76</v>
      </c>
      <c r="AY1433" s="256" t="s">
        <v>235</v>
      </c>
    </row>
    <row r="1434" s="13" customFormat="1">
      <c r="A1434" s="13"/>
      <c r="B1434" s="235"/>
      <c r="C1434" s="236"/>
      <c r="D1434" s="237" t="s">
        <v>245</v>
      </c>
      <c r="E1434" s="238" t="s">
        <v>19</v>
      </c>
      <c r="F1434" s="239" t="s">
        <v>2592</v>
      </c>
      <c r="G1434" s="236"/>
      <c r="H1434" s="238" t="s">
        <v>19</v>
      </c>
      <c r="I1434" s="240"/>
      <c r="J1434" s="236"/>
      <c r="K1434" s="236"/>
      <c r="L1434" s="241"/>
      <c r="M1434" s="242"/>
      <c r="N1434" s="243"/>
      <c r="O1434" s="243"/>
      <c r="P1434" s="243"/>
      <c r="Q1434" s="243"/>
      <c r="R1434" s="243"/>
      <c r="S1434" s="243"/>
      <c r="T1434" s="244"/>
      <c r="U1434" s="13"/>
      <c r="V1434" s="13"/>
      <c r="W1434" s="13"/>
      <c r="X1434" s="13"/>
      <c r="Y1434" s="13"/>
      <c r="Z1434" s="13"/>
      <c r="AA1434" s="13"/>
      <c r="AB1434" s="13"/>
      <c r="AC1434" s="13"/>
      <c r="AD1434" s="13"/>
      <c r="AE1434" s="13"/>
      <c r="AT1434" s="245" t="s">
        <v>245</v>
      </c>
      <c r="AU1434" s="245" t="s">
        <v>85</v>
      </c>
      <c r="AV1434" s="13" t="s">
        <v>83</v>
      </c>
      <c r="AW1434" s="13" t="s">
        <v>37</v>
      </c>
      <c r="AX1434" s="13" t="s">
        <v>76</v>
      </c>
      <c r="AY1434" s="245" t="s">
        <v>235</v>
      </c>
    </row>
    <row r="1435" s="14" customFormat="1">
      <c r="A1435" s="14"/>
      <c r="B1435" s="246"/>
      <c r="C1435" s="247"/>
      <c r="D1435" s="237" t="s">
        <v>245</v>
      </c>
      <c r="E1435" s="248" t="s">
        <v>19</v>
      </c>
      <c r="F1435" s="249" t="s">
        <v>2594</v>
      </c>
      <c r="G1435" s="247"/>
      <c r="H1435" s="250">
        <v>20.657</v>
      </c>
      <c r="I1435" s="251"/>
      <c r="J1435" s="247"/>
      <c r="K1435" s="247"/>
      <c r="L1435" s="252"/>
      <c r="M1435" s="253"/>
      <c r="N1435" s="254"/>
      <c r="O1435" s="254"/>
      <c r="P1435" s="254"/>
      <c r="Q1435" s="254"/>
      <c r="R1435" s="254"/>
      <c r="S1435" s="254"/>
      <c r="T1435" s="255"/>
      <c r="U1435" s="14"/>
      <c r="V1435" s="14"/>
      <c r="W1435" s="14"/>
      <c r="X1435" s="14"/>
      <c r="Y1435" s="14"/>
      <c r="Z1435" s="14"/>
      <c r="AA1435" s="14"/>
      <c r="AB1435" s="14"/>
      <c r="AC1435" s="14"/>
      <c r="AD1435" s="14"/>
      <c r="AE1435" s="14"/>
      <c r="AT1435" s="256" t="s">
        <v>245</v>
      </c>
      <c r="AU1435" s="256" t="s">
        <v>85</v>
      </c>
      <c r="AV1435" s="14" t="s">
        <v>85</v>
      </c>
      <c r="AW1435" s="14" t="s">
        <v>37</v>
      </c>
      <c r="AX1435" s="14" t="s">
        <v>76</v>
      </c>
      <c r="AY1435" s="256" t="s">
        <v>235</v>
      </c>
    </row>
    <row r="1436" s="13" customFormat="1">
      <c r="A1436" s="13"/>
      <c r="B1436" s="235"/>
      <c r="C1436" s="236"/>
      <c r="D1436" s="237" t="s">
        <v>245</v>
      </c>
      <c r="E1436" s="238" t="s">
        <v>19</v>
      </c>
      <c r="F1436" s="239" t="s">
        <v>2595</v>
      </c>
      <c r="G1436" s="236"/>
      <c r="H1436" s="238" t="s">
        <v>19</v>
      </c>
      <c r="I1436" s="240"/>
      <c r="J1436" s="236"/>
      <c r="K1436" s="236"/>
      <c r="L1436" s="241"/>
      <c r="M1436" s="242"/>
      <c r="N1436" s="243"/>
      <c r="O1436" s="243"/>
      <c r="P1436" s="243"/>
      <c r="Q1436" s="243"/>
      <c r="R1436" s="243"/>
      <c r="S1436" s="243"/>
      <c r="T1436" s="244"/>
      <c r="U1436" s="13"/>
      <c r="V1436" s="13"/>
      <c r="W1436" s="13"/>
      <c r="X1436" s="13"/>
      <c r="Y1436" s="13"/>
      <c r="Z1436" s="13"/>
      <c r="AA1436" s="13"/>
      <c r="AB1436" s="13"/>
      <c r="AC1436" s="13"/>
      <c r="AD1436" s="13"/>
      <c r="AE1436" s="13"/>
      <c r="AT1436" s="245" t="s">
        <v>245</v>
      </c>
      <c r="AU1436" s="245" t="s">
        <v>85</v>
      </c>
      <c r="AV1436" s="13" t="s">
        <v>83</v>
      </c>
      <c r="AW1436" s="13" t="s">
        <v>37</v>
      </c>
      <c r="AX1436" s="13" t="s">
        <v>76</v>
      </c>
      <c r="AY1436" s="245" t="s">
        <v>235</v>
      </c>
    </row>
    <row r="1437" s="14" customFormat="1">
      <c r="A1437" s="14"/>
      <c r="B1437" s="246"/>
      <c r="C1437" s="247"/>
      <c r="D1437" s="237" t="s">
        <v>245</v>
      </c>
      <c r="E1437" s="248" t="s">
        <v>19</v>
      </c>
      <c r="F1437" s="249" t="s">
        <v>2572</v>
      </c>
      <c r="G1437" s="247"/>
      <c r="H1437" s="250">
        <v>10.872</v>
      </c>
      <c r="I1437" s="251"/>
      <c r="J1437" s="247"/>
      <c r="K1437" s="247"/>
      <c r="L1437" s="252"/>
      <c r="M1437" s="253"/>
      <c r="N1437" s="254"/>
      <c r="O1437" s="254"/>
      <c r="P1437" s="254"/>
      <c r="Q1437" s="254"/>
      <c r="R1437" s="254"/>
      <c r="S1437" s="254"/>
      <c r="T1437" s="255"/>
      <c r="U1437" s="14"/>
      <c r="V1437" s="14"/>
      <c r="W1437" s="14"/>
      <c r="X1437" s="14"/>
      <c r="Y1437" s="14"/>
      <c r="Z1437" s="14"/>
      <c r="AA1437" s="14"/>
      <c r="AB1437" s="14"/>
      <c r="AC1437" s="14"/>
      <c r="AD1437" s="14"/>
      <c r="AE1437" s="14"/>
      <c r="AT1437" s="256" t="s">
        <v>245</v>
      </c>
      <c r="AU1437" s="256" t="s">
        <v>85</v>
      </c>
      <c r="AV1437" s="14" t="s">
        <v>85</v>
      </c>
      <c r="AW1437" s="14" t="s">
        <v>37</v>
      </c>
      <c r="AX1437" s="14" t="s">
        <v>76</v>
      </c>
      <c r="AY1437" s="256" t="s">
        <v>235</v>
      </c>
    </row>
    <row r="1438" s="13" customFormat="1">
      <c r="A1438" s="13"/>
      <c r="B1438" s="235"/>
      <c r="C1438" s="236"/>
      <c r="D1438" s="237" t="s">
        <v>245</v>
      </c>
      <c r="E1438" s="238" t="s">
        <v>19</v>
      </c>
      <c r="F1438" s="239" t="s">
        <v>2596</v>
      </c>
      <c r="G1438" s="236"/>
      <c r="H1438" s="238" t="s">
        <v>19</v>
      </c>
      <c r="I1438" s="240"/>
      <c r="J1438" s="236"/>
      <c r="K1438" s="236"/>
      <c r="L1438" s="241"/>
      <c r="M1438" s="242"/>
      <c r="N1438" s="243"/>
      <c r="O1438" s="243"/>
      <c r="P1438" s="243"/>
      <c r="Q1438" s="243"/>
      <c r="R1438" s="243"/>
      <c r="S1438" s="243"/>
      <c r="T1438" s="244"/>
      <c r="U1438" s="13"/>
      <c r="V1438" s="13"/>
      <c r="W1438" s="13"/>
      <c r="X1438" s="13"/>
      <c r="Y1438" s="13"/>
      <c r="Z1438" s="13"/>
      <c r="AA1438" s="13"/>
      <c r="AB1438" s="13"/>
      <c r="AC1438" s="13"/>
      <c r="AD1438" s="13"/>
      <c r="AE1438" s="13"/>
      <c r="AT1438" s="245" t="s">
        <v>245</v>
      </c>
      <c r="AU1438" s="245" t="s">
        <v>85</v>
      </c>
      <c r="AV1438" s="13" t="s">
        <v>83</v>
      </c>
      <c r="AW1438" s="13" t="s">
        <v>37</v>
      </c>
      <c r="AX1438" s="13" t="s">
        <v>76</v>
      </c>
      <c r="AY1438" s="245" t="s">
        <v>235</v>
      </c>
    </row>
    <row r="1439" s="14" customFormat="1">
      <c r="A1439" s="14"/>
      <c r="B1439" s="246"/>
      <c r="C1439" s="247"/>
      <c r="D1439" s="237" t="s">
        <v>245</v>
      </c>
      <c r="E1439" s="248" t="s">
        <v>19</v>
      </c>
      <c r="F1439" s="249" t="s">
        <v>2597</v>
      </c>
      <c r="G1439" s="247"/>
      <c r="H1439" s="250">
        <v>10.994</v>
      </c>
      <c r="I1439" s="251"/>
      <c r="J1439" s="247"/>
      <c r="K1439" s="247"/>
      <c r="L1439" s="252"/>
      <c r="M1439" s="253"/>
      <c r="N1439" s="254"/>
      <c r="O1439" s="254"/>
      <c r="P1439" s="254"/>
      <c r="Q1439" s="254"/>
      <c r="R1439" s="254"/>
      <c r="S1439" s="254"/>
      <c r="T1439" s="255"/>
      <c r="U1439" s="14"/>
      <c r="V1439" s="14"/>
      <c r="W1439" s="14"/>
      <c r="X1439" s="14"/>
      <c r="Y1439" s="14"/>
      <c r="Z1439" s="14"/>
      <c r="AA1439" s="14"/>
      <c r="AB1439" s="14"/>
      <c r="AC1439" s="14"/>
      <c r="AD1439" s="14"/>
      <c r="AE1439" s="14"/>
      <c r="AT1439" s="256" t="s">
        <v>245</v>
      </c>
      <c r="AU1439" s="256" t="s">
        <v>85</v>
      </c>
      <c r="AV1439" s="14" t="s">
        <v>85</v>
      </c>
      <c r="AW1439" s="14" t="s">
        <v>37</v>
      </c>
      <c r="AX1439" s="14" t="s">
        <v>76</v>
      </c>
      <c r="AY1439" s="256" t="s">
        <v>235</v>
      </c>
    </row>
    <row r="1440" s="13" customFormat="1">
      <c r="A1440" s="13"/>
      <c r="B1440" s="235"/>
      <c r="C1440" s="236"/>
      <c r="D1440" s="237" t="s">
        <v>245</v>
      </c>
      <c r="E1440" s="238" t="s">
        <v>19</v>
      </c>
      <c r="F1440" s="239" t="s">
        <v>2598</v>
      </c>
      <c r="G1440" s="236"/>
      <c r="H1440" s="238" t="s">
        <v>19</v>
      </c>
      <c r="I1440" s="240"/>
      <c r="J1440" s="236"/>
      <c r="K1440" s="236"/>
      <c r="L1440" s="241"/>
      <c r="M1440" s="242"/>
      <c r="N1440" s="243"/>
      <c r="O1440" s="243"/>
      <c r="P1440" s="243"/>
      <c r="Q1440" s="243"/>
      <c r="R1440" s="243"/>
      <c r="S1440" s="243"/>
      <c r="T1440" s="244"/>
      <c r="U1440" s="13"/>
      <c r="V1440" s="13"/>
      <c r="W1440" s="13"/>
      <c r="X1440" s="13"/>
      <c r="Y1440" s="13"/>
      <c r="Z1440" s="13"/>
      <c r="AA1440" s="13"/>
      <c r="AB1440" s="13"/>
      <c r="AC1440" s="13"/>
      <c r="AD1440" s="13"/>
      <c r="AE1440" s="13"/>
      <c r="AT1440" s="245" t="s">
        <v>245</v>
      </c>
      <c r="AU1440" s="245" t="s">
        <v>85</v>
      </c>
      <c r="AV1440" s="13" t="s">
        <v>83</v>
      </c>
      <c r="AW1440" s="13" t="s">
        <v>37</v>
      </c>
      <c r="AX1440" s="13" t="s">
        <v>76</v>
      </c>
      <c r="AY1440" s="245" t="s">
        <v>235</v>
      </c>
    </row>
    <row r="1441" s="14" customFormat="1">
      <c r="A1441" s="14"/>
      <c r="B1441" s="246"/>
      <c r="C1441" s="247"/>
      <c r="D1441" s="237" t="s">
        <v>245</v>
      </c>
      <c r="E1441" s="248" t="s">
        <v>19</v>
      </c>
      <c r="F1441" s="249" t="s">
        <v>2599</v>
      </c>
      <c r="G1441" s="247"/>
      <c r="H1441" s="250">
        <v>11.961</v>
      </c>
      <c r="I1441" s="251"/>
      <c r="J1441" s="247"/>
      <c r="K1441" s="247"/>
      <c r="L1441" s="252"/>
      <c r="M1441" s="253"/>
      <c r="N1441" s="254"/>
      <c r="O1441" s="254"/>
      <c r="P1441" s="254"/>
      <c r="Q1441" s="254"/>
      <c r="R1441" s="254"/>
      <c r="S1441" s="254"/>
      <c r="T1441" s="255"/>
      <c r="U1441" s="14"/>
      <c r="V1441" s="14"/>
      <c r="W1441" s="14"/>
      <c r="X1441" s="14"/>
      <c r="Y1441" s="14"/>
      <c r="Z1441" s="14"/>
      <c r="AA1441" s="14"/>
      <c r="AB1441" s="14"/>
      <c r="AC1441" s="14"/>
      <c r="AD1441" s="14"/>
      <c r="AE1441" s="14"/>
      <c r="AT1441" s="256" t="s">
        <v>245</v>
      </c>
      <c r="AU1441" s="256" t="s">
        <v>85</v>
      </c>
      <c r="AV1441" s="14" t="s">
        <v>85</v>
      </c>
      <c r="AW1441" s="14" t="s">
        <v>37</v>
      </c>
      <c r="AX1441" s="14" t="s">
        <v>76</v>
      </c>
      <c r="AY1441" s="256" t="s">
        <v>235</v>
      </c>
    </row>
    <row r="1442" s="13" customFormat="1">
      <c r="A1442" s="13"/>
      <c r="B1442" s="235"/>
      <c r="C1442" s="236"/>
      <c r="D1442" s="237" t="s">
        <v>245</v>
      </c>
      <c r="E1442" s="238" t="s">
        <v>19</v>
      </c>
      <c r="F1442" s="239" t="s">
        <v>2600</v>
      </c>
      <c r="G1442" s="236"/>
      <c r="H1442" s="238" t="s">
        <v>19</v>
      </c>
      <c r="I1442" s="240"/>
      <c r="J1442" s="236"/>
      <c r="K1442" s="236"/>
      <c r="L1442" s="241"/>
      <c r="M1442" s="242"/>
      <c r="N1442" s="243"/>
      <c r="O1442" s="243"/>
      <c r="P1442" s="243"/>
      <c r="Q1442" s="243"/>
      <c r="R1442" s="243"/>
      <c r="S1442" s="243"/>
      <c r="T1442" s="244"/>
      <c r="U1442" s="13"/>
      <c r="V1442" s="13"/>
      <c r="W1442" s="13"/>
      <c r="X1442" s="13"/>
      <c r="Y1442" s="13"/>
      <c r="Z1442" s="13"/>
      <c r="AA1442" s="13"/>
      <c r="AB1442" s="13"/>
      <c r="AC1442" s="13"/>
      <c r="AD1442" s="13"/>
      <c r="AE1442" s="13"/>
      <c r="AT1442" s="245" t="s">
        <v>245</v>
      </c>
      <c r="AU1442" s="245" t="s">
        <v>85</v>
      </c>
      <c r="AV1442" s="13" t="s">
        <v>83</v>
      </c>
      <c r="AW1442" s="13" t="s">
        <v>37</v>
      </c>
      <c r="AX1442" s="13" t="s">
        <v>76</v>
      </c>
      <c r="AY1442" s="245" t="s">
        <v>235</v>
      </c>
    </row>
    <row r="1443" s="14" customFormat="1">
      <c r="A1443" s="14"/>
      <c r="B1443" s="246"/>
      <c r="C1443" s="247"/>
      <c r="D1443" s="237" t="s">
        <v>245</v>
      </c>
      <c r="E1443" s="248" t="s">
        <v>19</v>
      </c>
      <c r="F1443" s="249" t="s">
        <v>2601</v>
      </c>
      <c r="G1443" s="247"/>
      <c r="H1443" s="250">
        <v>12.122</v>
      </c>
      <c r="I1443" s="251"/>
      <c r="J1443" s="247"/>
      <c r="K1443" s="247"/>
      <c r="L1443" s="252"/>
      <c r="M1443" s="253"/>
      <c r="N1443" s="254"/>
      <c r="O1443" s="254"/>
      <c r="P1443" s="254"/>
      <c r="Q1443" s="254"/>
      <c r="R1443" s="254"/>
      <c r="S1443" s="254"/>
      <c r="T1443" s="255"/>
      <c r="U1443" s="14"/>
      <c r="V1443" s="14"/>
      <c r="W1443" s="14"/>
      <c r="X1443" s="14"/>
      <c r="Y1443" s="14"/>
      <c r="Z1443" s="14"/>
      <c r="AA1443" s="14"/>
      <c r="AB1443" s="14"/>
      <c r="AC1443" s="14"/>
      <c r="AD1443" s="14"/>
      <c r="AE1443" s="14"/>
      <c r="AT1443" s="256" t="s">
        <v>245</v>
      </c>
      <c r="AU1443" s="256" t="s">
        <v>85</v>
      </c>
      <c r="AV1443" s="14" t="s">
        <v>85</v>
      </c>
      <c r="AW1443" s="14" t="s">
        <v>37</v>
      </c>
      <c r="AX1443" s="14" t="s">
        <v>76</v>
      </c>
      <c r="AY1443" s="256" t="s">
        <v>235</v>
      </c>
    </row>
    <row r="1444" s="13" customFormat="1">
      <c r="A1444" s="13"/>
      <c r="B1444" s="235"/>
      <c r="C1444" s="236"/>
      <c r="D1444" s="237" t="s">
        <v>245</v>
      </c>
      <c r="E1444" s="238" t="s">
        <v>19</v>
      </c>
      <c r="F1444" s="239" t="s">
        <v>2602</v>
      </c>
      <c r="G1444" s="236"/>
      <c r="H1444" s="238" t="s">
        <v>19</v>
      </c>
      <c r="I1444" s="240"/>
      <c r="J1444" s="236"/>
      <c r="K1444" s="236"/>
      <c r="L1444" s="241"/>
      <c r="M1444" s="242"/>
      <c r="N1444" s="243"/>
      <c r="O1444" s="243"/>
      <c r="P1444" s="243"/>
      <c r="Q1444" s="243"/>
      <c r="R1444" s="243"/>
      <c r="S1444" s="243"/>
      <c r="T1444" s="244"/>
      <c r="U1444" s="13"/>
      <c r="V1444" s="13"/>
      <c r="W1444" s="13"/>
      <c r="X1444" s="13"/>
      <c r="Y1444" s="13"/>
      <c r="Z1444" s="13"/>
      <c r="AA1444" s="13"/>
      <c r="AB1444" s="13"/>
      <c r="AC1444" s="13"/>
      <c r="AD1444" s="13"/>
      <c r="AE1444" s="13"/>
      <c r="AT1444" s="245" t="s">
        <v>245</v>
      </c>
      <c r="AU1444" s="245" t="s">
        <v>85</v>
      </c>
      <c r="AV1444" s="13" t="s">
        <v>83</v>
      </c>
      <c r="AW1444" s="13" t="s">
        <v>37</v>
      </c>
      <c r="AX1444" s="13" t="s">
        <v>76</v>
      </c>
      <c r="AY1444" s="245" t="s">
        <v>235</v>
      </c>
    </row>
    <row r="1445" s="14" customFormat="1">
      <c r="A1445" s="14"/>
      <c r="B1445" s="246"/>
      <c r="C1445" s="247"/>
      <c r="D1445" s="237" t="s">
        <v>245</v>
      </c>
      <c r="E1445" s="248" t="s">
        <v>19</v>
      </c>
      <c r="F1445" s="249" t="s">
        <v>2603</v>
      </c>
      <c r="G1445" s="247"/>
      <c r="H1445" s="250">
        <v>4.173</v>
      </c>
      <c r="I1445" s="251"/>
      <c r="J1445" s="247"/>
      <c r="K1445" s="247"/>
      <c r="L1445" s="252"/>
      <c r="M1445" s="253"/>
      <c r="N1445" s="254"/>
      <c r="O1445" s="254"/>
      <c r="P1445" s="254"/>
      <c r="Q1445" s="254"/>
      <c r="R1445" s="254"/>
      <c r="S1445" s="254"/>
      <c r="T1445" s="255"/>
      <c r="U1445" s="14"/>
      <c r="V1445" s="14"/>
      <c r="W1445" s="14"/>
      <c r="X1445" s="14"/>
      <c r="Y1445" s="14"/>
      <c r="Z1445" s="14"/>
      <c r="AA1445" s="14"/>
      <c r="AB1445" s="14"/>
      <c r="AC1445" s="14"/>
      <c r="AD1445" s="14"/>
      <c r="AE1445" s="14"/>
      <c r="AT1445" s="256" t="s">
        <v>245</v>
      </c>
      <c r="AU1445" s="256" t="s">
        <v>85</v>
      </c>
      <c r="AV1445" s="14" t="s">
        <v>85</v>
      </c>
      <c r="AW1445" s="14" t="s">
        <v>37</v>
      </c>
      <c r="AX1445" s="14" t="s">
        <v>76</v>
      </c>
      <c r="AY1445" s="256" t="s">
        <v>235</v>
      </c>
    </row>
    <row r="1446" s="13" customFormat="1">
      <c r="A1446" s="13"/>
      <c r="B1446" s="235"/>
      <c r="C1446" s="236"/>
      <c r="D1446" s="237" t="s">
        <v>245</v>
      </c>
      <c r="E1446" s="238" t="s">
        <v>19</v>
      </c>
      <c r="F1446" s="239" t="s">
        <v>2604</v>
      </c>
      <c r="G1446" s="236"/>
      <c r="H1446" s="238" t="s">
        <v>19</v>
      </c>
      <c r="I1446" s="240"/>
      <c r="J1446" s="236"/>
      <c r="K1446" s="236"/>
      <c r="L1446" s="241"/>
      <c r="M1446" s="242"/>
      <c r="N1446" s="243"/>
      <c r="O1446" s="243"/>
      <c r="P1446" s="243"/>
      <c r="Q1446" s="243"/>
      <c r="R1446" s="243"/>
      <c r="S1446" s="243"/>
      <c r="T1446" s="244"/>
      <c r="U1446" s="13"/>
      <c r="V1446" s="13"/>
      <c r="W1446" s="13"/>
      <c r="X1446" s="13"/>
      <c r="Y1446" s="13"/>
      <c r="Z1446" s="13"/>
      <c r="AA1446" s="13"/>
      <c r="AB1446" s="13"/>
      <c r="AC1446" s="13"/>
      <c r="AD1446" s="13"/>
      <c r="AE1446" s="13"/>
      <c r="AT1446" s="245" t="s">
        <v>245</v>
      </c>
      <c r="AU1446" s="245" t="s">
        <v>85</v>
      </c>
      <c r="AV1446" s="13" t="s">
        <v>83</v>
      </c>
      <c r="AW1446" s="13" t="s">
        <v>37</v>
      </c>
      <c r="AX1446" s="13" t="s">
        <v>76</v>
      </c>
      <c r="AY1446" s="245" t="s">
        <v>235</v>
      </c>
    </row>
    <row r="1447" s="14" customFormat="1">
      <c r="A1447" s="14"/>
      <c r="B1447" s="246"/>
      <c r="C1447" s="247"/>
      <c r="D1447" s="237" t="s">
        <v>245</v>
      </c>
      <c r="E1447" s="248" t="s">
        <v>19</v>
      </c>
      <c r="F1447" s="249" t="s">
        <v>2605</v>
      </c>
      <c r="G1447" s="247"/>
      <c r="H1447" s="250">
        <v>18.719999999999999</v>
      </c>
      <c r="I1447" s="251"/>
      <c r="J1447" s="247"/>
      <c r="K1447" s="247"/>
      <c r="L1447" s="252"/>
      <c r="M1447" s="253"/>
      <c r="N1447" s="254"/>
      <c r="O1447" s="254"/>
      <c r="P1447" s="254"/>
      <c r="Q1447" s="254"/>
      <c r="R1447" s="254"/>
      <c r="S1447" s="254"/>
      <c r="T1447" s="255"/>
      <c r="U1447" s="14"/>
      <c r="V1447" s="14"/>
      <c r="W1447" s="14"/>
      <c r="X1447" s="14"/>
      <c r="Y1447" s="14"/>
      <c r="Z1447" s="14"/>
      <c r="AA1447" s="14"/>
      <c r="AB1447" s="14"/>
      <c r="AC1447" s="14"/>
      <c r="AD1447" s="14"/>
      <c r="AE1447" s="14"/>
      <c r="AT1447" s="256" t="s">
        <v>245</v>
      </c>
      <c r="AU1447" s="256" t="s">
        <v>85</v>
      </c>
      <c r="AV1447" s="14" t="s">
        <v>85</v>
      </c>
      <c r="AW1447" s="14" t="s">
        <v>37</v>
      </c>
      <c r="AX1447" s="14" t="s">
        <v>76</v>
      </c>
      <c r="AY1447" s="256" t="s">
        <v>235</v>
      </c>
    </row>
    <row r="1448" s="13" customFormat="1">
      <c r="A1448" s="13"/>
      <c r="B1448" s="235"/>
      <c r="C1448" s="236"/>
      <c r="D1448" s="237" t="s">
        <v>245</v>
      </c>
      <c r="E1448" s="238" t="s">
        <v>19</v>
      </c>
      <c r="F1448" s="239" t="s">
        <v>2606</v>
      </c>
      <c r="G1448" s="236"/>
      <c r="H1448" s="238" t="s">
        <v>19</v>
      </c>
      <c r="I1448" s="240"/>
      <c r="J1448" s="236"/>
      <c r="K1448" s="236"/>
      <c r="L1448" s="241"/>
      <c r="M1448" s="242"/>
      <c r="N1448" s="243"/>
      <c r="O1448" s="243"/>
      <c r="P1448" s="243"/>
      <c r="Q1448" s="243"/>
      <c r="R1448" s="243"/>
      <c r="S1448" s="243"/>
      <c r="T1448" s="244"/>
      <c r="U1448" s="13"/>
      <c r="V1448" s="13"/>
      <c r="W1448" s="13"/>
      <c r="X1448" s="13"/>
      <c r="Y1448" s="13"/>
      <c r="Z1448" s="13"/>
      <c r="AA1448" s="13"/>
      <c r="AB1448" s="13"/>
      <c r="AC1448" s="13"/>
      <c r="AD1448" s="13"/>
      <c r="AE1448" s="13"/>
      <c r="AT1448" s="245" t="s">
        <v>245</v>
      </c>
      <c r="AU1448" s="245" t="s">
        <v>85</v>
      </c>
      <c r="AV1448" s="13" t="s">
        <v>83</v>
      </c>
      <c r="AW1448" s="13" t="s">
        <v>37</v>
      </c>
      <c r="AX1448" s="13" t="s">
        <v>76</v>
      </c>
      <c r="AY1448" s="245" t="s">
        <v>235</v>
      </c>
    </row>
    <row r="1449" s="14" customFormat="1">
      <c r="A1449" s="14"/>
      <c r="B1449" s="246"/>
      <c r="C1449" s="247"/>
      <c r="D1449" s="237" t="s">
        <v>245</v>
      </c>
      <c r="E1449" s="248" t="s">
        <v>19</v>
      </c>
      <c r="F1449" s="249" t="s">
        <v>2607</v>
      </c>
      <c r="G1449" s="247"/>
      <c r="H1449" s="250">
        <v>23.713999999999999</v>
      </c>
      <c r="I1449" s="251"/>
      <c r="J1449" s="247"/>
      <c r="K1449" s="247"/>
      <c r="L1449" s="252"/>
      <c r="M1449" s="253"/>
      <c r="N1449" s="254"/>
      <c r="O1449" s="254"/>
      <c r="P1449" s="254"/>
      <c r="Q1449" s="254"/>
      <c r="R1449" s="254"/>
      <c r="S1449" s="254"/>
      <c r="T1449" s="255"/>
      <c r="U1449" s="14"/>
      <c r="V1449" s="14"/>
      <c r="W1449" s="14"/>
      <c r="X1449" s="14"/>
      <c r="Y1449" s="14"/>
      <c r="Z1449" s="14"/>
      <c r="AA1449" s="14"/>
      <c r="AB1449" s="14"/>
      <c r="AC1449" s="14"/>
      <c r="AD1449" s="14"/>
      <c r="AE1449" s="14"/>
      <c r="AT1449" s="256" t="s">
        <v>245</v>
      </c>
      <c r="AU1449" s="256" t="s">
        <v>85</v>
      </c>
      <c r="AV1449" s="14" t="s">
        <v>85</v>
      </c>
      <c r="AW1449" s="14" t="s">
        <v>37</v>
      </c>
      <c r="AX1449" s="14" t="s">
        <v>76</v>
      </c>
      <c r="AY1449" s="256" t="s">
        <v>235</v>
      </c>
    </row>
    <row r="1450" s="13" customFormat="1">
      <c r="A1450" s="13"/>
      <c r="B1450" s="235"/>
      <c r="C1450" s="236"/>
      <c r="D1450" s="237" t="s">
        <v>245</v>
      </c>
      <c r="E1450" s="238" t="s">
        <v>19</v>
      </c>
      <c r="F1450" s="239" t="s">
        <v>2608</v>
      </c>
      <c r="G1450" s="236"/>
      <c r="H1450" s="238" t="s">
        <v>19</v>
      </c>
      <c r="I1450" s="240"/>
      <c r="J1450" s="236"/>
      <c r="K1450" s="236"/>
      <c r="L1450" s="241"/>
      <c r="M1450" s="242"/>
      <c r="N1450" s="243"/>
      <c r="O1450" s="243"/>
      <c r="P1450" s="243"/>
      <c r="Q1450" s="243"/>
      <c r="R1450" s="243"/>
      <c r="S1450" s="243"/>
      <c r="T1450" s="244"/>
      <c r="U1450" s="13"/>
      <c r="V1450" s="13"/>
      <c r="W1450" s="13"/>
      <c r="X1450" s="13"/>
      <c r="Y1450" s="13"/>
      <c r="Z1450" s="13"/>
      <c r="AA1450" s="13"/>
      <c r="AB1450" s="13"/>
      <c r="AC1450" s="13"/>
      <c r="AD1450" s="13"/>
      <c r="AE1450" s="13"/>
      <c r="AT1450" s="245" t="s">
        <v>245</v>
      </c>
      <c r="AU1450" s="245" t="s">
        <v>85</v>
      </c>
      <c r="AV1450" s="13" t="s">
        <v>83</v>
      </c>
      <c r="AW1450" s="13" t="s">
        <v>37</v>
      </c>
      <c r="AX1450" s="13" t="s">
        <v>76</v>
      </c>
      <c r="AY1450" s="245" t="s">
        <v>235</v>
      </c>
    </row>
    <row r="1451" s="14" customFormat="1">
      <c r="A1451" s="14"/>
      <c r="B1451" s="246"/>
      <c r="C1451" s="247"/>
      <c r="D1451" s="237" t="s">
        <v>245</v>
      </c>
      <c r="E1451" s="248" t="s">
        <v>19</v>
      </c>
      <c r="F1451" s="249" t="s">
        <v>2609</v>
      </c>
      <c r="G1451" s="247"/>
      <c r="H1451" s="250">
        <v>9.4930000000000003</v>
      </c>
      <c r="I1451" s="251"/>
      <c r="J1451" s="247"/>
      <c r="K1451" s="247"/>
      <c r="L1451" s="252"/>
      <c r="M1451" s="253"/>
      <c r="N1451" s="254"/>
      <c r="O1451" s="254"/>
      <c r="P1451" s="254"/>
      <c r="Q1451" s="254"/>
      <c r="R1451" s="254"/>
      <c r="S1451" s="254"/>
      <c r="T1451" s="255"/>
      <c r="U1451" s="14"/>
      <c r="V1451" s="14"/>
      <c r="W1451" s="14"/>
      <c r="X1451" s="14"/>
      <c r="Y1451" s="14"/>
      <c r="Z1451" s="14"/>
      <c r="AA1451" s="14"/>
      <c r="AB1451" s="14"/>
      <c r="AC1451" s="14"/>
      <c r="AD1451" s="14"/>
      <c r="AE1451" s="14"/>
      <c r="AT1451" s="256" t="s">
        <v>245</v>
      </c>
      <c r="AU1451" s="256" t="s">
        <v>85</v>
      </c>
      <c r="AV1451" s="14" t="s">
        <v>85</v>
      </c>
      <c r="AW1451" s="14" t="s">
        <v>37</v>
      </c>
      <c r="AX1451" s="14" t="s">
        <v>76</v>
      </c>
      <c r="AY1451" s="256" t="s">
        <v>235</v>
      </c>
    </row>
    <row r="1452" s="13" customFormat="1">
      <c r="A1452" s="13"/>
      <c r="B1452" s="235"/>
      <c r="C1452" s="236"/>
      <c r="D1452" s="237" t="s">
        <v>245</v>
      </c>
      <c r="E1452" s="238" t="s">
        <v>19</v>
      </c>
      <c r="F1452" s="239" t="s">
        <v>2610</v>
      </c>
      <c r="G1452" s="236"/>
      <c r="H1452" s="238" t="s">
        <v>19</v>
      </c>
      <c r="I1452" s="240"/>
      <c r="J1452" s="236"/>
      <c r="K1452" s="236"/>
      <c r="L1452" s="241"/>
      <c r="M1452" s="242"/>
      <c r="N1452" s="243"/>
      <c r="O1452" s="243"/>
      <c r="P1452" s="243"/>
      <c r="Q1452" s="243"/>
      <c r="R1452" s="243"/>
      <c r="S1452" s="243"/>
      <c r="T1452" s="244"/>
      <c r="U1452" s="13"/>
      <c r="V1452" s="13"/>
      <c r="W1452" s="13"/>
      <c r="X1452" s="13"/>
      <c r="Y1452" s="13"/>
      <c r="Z1452" s="13"/>
      <c r="AA1452" s="13"/>
      <c r="AB1452" s="13"/>
      <c r="AC1452" s="13"/>
      <c r="AD1452" s="13"/>
      <c r="AE1452" s="13"/>
      <c r="AT1452" s="245" t="s">
        <v>245</v>
      </c>
      <c r="AU1452" s="245" t="s">
        <v>85</v>
      </c>
      <c r="AV1452" s="13" t="s">
        <v>83</v>
      </c>
      <c r="AW1452" s="13" t="s">
        <v>37</v>
      </c>
      <c r="AX1452" s="13" t="s">
        <v>76</v>
      </c>
      <c r="AY1452" s="245" t="s">
        <v>235</v>
      </c>
    </row>
    <row r="1453" s="13" customFormat="1">
      <c r="A1453" s="13"/>
      <c r="B1453" s="235"/>
      <c r="C1453" s="236"/>
      <c r="D1453" s="237" t="s">
        <v>245</v>
      </c>
      <c r="E1453" s="238" t="s">
        <v>19</v>
      </c>
      <c r="F1453" s="239" t="s">
        <v>2611</v>
      </c>
      <c r="G1453" s="236"/>
      <c r="H1453" s="238" t="s">
        <v>19</v>
      </c>
      <c r="I1453" s="240"/>
      <c r="J1453" s="236"/>
      <c r="K1453" s="236"/>
      <c r="L1453" s="241"/>
      <c r="M1453" s="242"/>
      <c r="N1453" s="243"/>
      <c r="O1453" s="243"/>
      <c r="P1453" s="243"/>
      <c r="Q1453" s="243"/>
      <c r="R1453" s="243"/>
      <c r="S1453" s="243"/>
      <c r="T1453" s="244"/>
      <c r="U1453" s="13"/>
      <c r="V1453" s="13"/>
      <c r="W1453" s="13"/>
      <c r="X1453" s="13"/>
      <c r="Y1453" s="13"/>
      <c r="Z1453" s="13"/>
      <c r="AA1453" s="13"/>
      <c r="AB1453" s="13"/>
      <c r="AC1453" s="13"/>
      <c r="AD1453" s="13"/>
      <c r="AE1453" s="13"/>
      <c r="AT1453" s="245" t="s">
        <v>245</v>
      </c>
      <c r="AU1453" s="245" t="s">
        <v>85</v>
      </c>
      <c r="AV1453" s="13" t="s">
        <v>83</v>
      </c>
      <c r="AW1453" s="13" t="s">
        <v>37</v>
      </c>
      <c r="AX1453" s="13" t="s">
        <v>76</v>
      </c>
      <c r="AY1453" s="245" t="s">
        <v>235</v>
      </c>
    </row>
    <row r="1454" s="14" customFormat="1">
      <c r="A1454" s="14"/>
      <c r="B1454" s="246"/>
      <c r="C1454" s="247"/>
      <c r="D1454" s="237" t="s">
        <v>245</v>
      </c>
      <c r="E1454" s="248" t="s">
        <v>19</v>
      </c>
      <c r="F1454" s="249" t="s">
        <v>2612</v>
      </c>
      <c r="G1454" s="247"/>
      <c r="H1454" s="250">
        <v>28.288</v>
      </c>
      <c r="I1454" s="251"/>
      <c r="J1454" s="247"/>
      <c r="K1454" s="247"/>
      <c r="L1454" s="252"/>
      <c r="M1454" s="253"/>
      <c r="N1454" s="254"/>
      <c r="O1454" s="254"/>
      <c r="P1454" s="254"/>
      <c r="Q1454" s="254"/>
      <c r="R1454" s="254"/>
      <c r="S1454" s="254"/>
      <c r="T1454" s="255"/>
      <c r="U1454" s="14"/>
      <c r="V1454" s="14"/>
      <c r="W1454" s="14"/>
      <c r="X1454" s="14"/>
      <c r="Y1454" s="14"/>
      <c r="Z1454" s="14"/>
      <c r="AA1454" s="14"/>
      <c r="AB1454" s="14"/>
      <c r="AC1454" s="14"/>
      <c r="AD1454" s="14"/>
      <c r="AE1454" s="14"/>
      <c r="AT1454" s="256" t="s">
        <v>245</v>
      </c>
      <c r="AU1454" s="256" t="s">
        <v>85</v>
      </c>
      <c r="AV1454" s="14" t="s">
        <v>85</v>
      </c>
      <c r="AW1454" s="14" t="s">
        <v>37</v>
      </c>
      <c r="AX1454" s="14" t="s">
        <v>76</v>
      </c>
      <c r="AY1454" s="256" t="s">
        <v>235</v>
      </c>
    </row>
    <row r="1455" s="13" customFormat="1">
      <c r="A1455" s="13"/>
      <c r="B1455" s="235"/>
      <c r="C1455" s="236"/>
      <c r="D1455" s="237" t="s">
        <v>245</v>
      </c>
      <c r="E1455" s="238" t="s">
        <v>19</v>
      </c>
      <c r="F1455" s="239" t="s">
        <v>2613</v>
      </c>
      <c r="G1455" s="236"/>
      <c r="H1455" s="238" t="s">
        <v>19</v>
      </c>
      <c r="I1455" s="240"/>
      <c r="J1455" s="236"/>
      <c r="K1455" s="236"/>
      <c r="L1455" s="241"/>
      <c r="M1455" s="242"/>
      <c r="N1455" s="243"/>
      <c r="O1455" s="243"/>
      <c r="P1455" s="243"/>
      <c r="Q1455" s="243"/>
      <c r="R1455" s="243"/>
      <c r="S1455" s="243"/>
      <c r="T1455" s="244"/>
      <c r="U1455" s="13"/>
      <c r="V1455" s="13"/>
      <c r="W1455" s="13"/>
      <c r="X1455" s="13"/>
      <c r="Y1455" s="13"/>
      <c r="Z1455" s="13"/>
      <c r="AA1455" s="13"/>
      <c r="AB1455" s="13"/>
      <c r="AC1455" s="13"/>
      <c r="AD1455" s="13"/>
      <c r="AE1455" s="13"/>
      <c r="AT1455" s="245" t="s">
        <v>245</v>
      </c>
      <c r="AU1455" s="245" t="s">
        <v>85</v>
      </c>
      <c r="AV1455" s="13" t="s">
        <v>83</v>
      </c>
      <c r="AW1455" s="13" t="s">
        <v>37</v>
      </c>
      <c r="AX1455" s="13" t="s">
        <v>76</v>
      </c>
      <c r="AY1455" s="245" t="s">
        <v>235</v>
      </c>
    </row>
    <row r="1456" s="14" customFormat="1">
      <c r="A1456" s="14"/>
      <c r="B1456" s="246"/>
      <c r="C1456" s="247"/>
      <c r="D1456" s="237" t="s">
        <v>245</v>
      </c>
      <c r="E1456" s="248" t="s">
        <v>19</v>
      </c>
      <c r="F1456" s="249" t="s">
        <v>2614</v>
      </c>
      <c r="G1456" s="247"/>
      <c r="H1456" s="250">
        <v>44.698999999999998</v>
      </c>
      <c r="I1456" s="251"/>
      <c r="J1456" s="247"/>
      <c r="K1456" s="247"/>
      <c r="L1456" s="252"/>
      <c r="M1456" s="253"/>
      <c r="N1456" s="254"/>
      <c r="O1456" s="254"/>
      <c r="P1456" s="254"/>
      <c r="Q1456" s="254"/>
      <c r="R1456" s="254"/>
      <c r="S1456" s="254"/>
      <c r="T1456" s="255"/>
      <c r="U1456" s="14"/>
      <c r="V1456" s="14"/>
      <c r="W1456" s="14"/>
      <c r="X1456" s="14"/>
      <c r="Y1456" s="14"/>
      <c r="Z1456" s="14"/>
      <c r="AA1456" s="14"/>
      <c r="AB1456" s="14"/>
      <c r="AC1456" s="14"/>
      <c r="AD1456" s="14"/>
      <c r="AE1456" s="14"/>
      <c r="AT1456" s="256" t="s">
        <v>245</v>
      </c>
      <c r="AU1456" s="256" t="s">
        <v>85</v>
      </c>
      <c r="AV1456" s="14" t="s">
        <v>85</v>
      </c>
      <c r="AW1456" s="14" t="s">
        <v>37</v>
      </c>
      <c r="AX1456" s="14" t="s">
        <v>76</v>
      </c>
      <c r="AY1456" s="256" t="s">
        <v>235</v>
      </c>
    </row>
    <row r="1457" s="13" customFormat="1">
      <c r="A1457" s="13"/>
      <c r="B1457" s="235"/>
      <c r="C1457" s="236"/>
      <c r="D1457" s="237" t="s">
        <v>245</v>
      </c>
      <c r="E1457" s="238" t="s">
        <v>19</v>
      </c>
      <c r="F1457" s="239" t="s">
        <v>2615</v>
      </c>
      <c r="G1457" s="236"/>
      <c r="H1457" s="238" t="s">
        <v>19</v>
      </c>
      <c r="I1457" s="240"/>
      <c r="J1457" s="236"/>
      <c r="K1457" s="236"/>
      <c r="L1457" s="241"/>
      <c r="M1457" s="242"/>
      <c r="N1457" s="243"/>
      <c r="O1457" s="243"/>
      <c r="P1457" s="243"/>
      <c r="Q1457" s="243"/>
      <c r="R1457" s="243"/>
      <c r="S1457" s="243"/>
      <c r="T1457" s="244"/>
      <c r="U1457" s="13"/>
      <c r="V1457" s="13"/>
      <c r="W1457" s="13"/>
      <c r="X1457" s="13"/>
      <c r="Y1457" s="13"/>
      <c r="Z1457" s="13"/>
      <c r="AA1457" s="13"/>
      <c r="AB1457" s="13"/>
      <c r="AC1457" s="13"/>
      <c r="AD1457" s="13"/>
      <c r="AE1457" s="13"/>
      <c r="AT1457" s="245" t="s">
        <v>245</v>
      </c>
      <c r="AU1457" s="245" t="s">
        <v>85</v>
      </c>
      <c r="AV1457" s="13" t="s">
        <v>83</v>
      </c>
      <c r="AW1457" s="13" t="s">
        <v>37</v>
      </c>
      <c r="AX1457" s="13" t="s">
        <v>76</v>
      </c>
      <c r="AY1457" s="245" t="s">
        <v>235</v>
      </c>
    </row>
    <row r="1458" s="14" customFormat="1">
      <c r="A1458" s="14"/>
      <c r="B1458" s="246"/>
      <c r="C1458" s="247"/>
      <c r="D1458" s="237" t="s">
        <v>245</v>
      </c>
      <c r="E1458" s="248" t="s">
        <v>19</v>
      </c>
      <c r="F1458" s="249" t="s">
        <v>2616</v>
      </c>
      <c r="G1458" s="247"/>
      <c r="H1458" s="250">
        <v>27.222000000000001</v>
      </c>
      <c r="I1458" s="251"/>
      <c r="J1458" s="247"/>
      <c r="K1458" s="247"/>
      <c r="L1458" s="252"/>
      <c r="M1458" s="253"/>
      <c r="N1458" s="254"/>
      <c r="O1458" s="254"/>
      <c r="P1458" s="254"/>
      <c r="Q1458" s="254"/>
      <c r="R1458" s="254"/>
      <c r="S1458" s="254"/>
      <c r="T1458" s="255"/>
      <c r="U1458" s="14"/>
      <c r="V1458" s="14"/>
      <c r="W1458" s="14"/>
      <c r="X1458" s="14"/>
      <c r="Y1458" s="14"/>
      <c r="Z1458" s="14"/>
      <c r="AA1458" s="14"/>
      <c r="AB1458" s="14"/>
      <c r="AC1458" s="14"/>
      <c r="AD1458" s="14"/>
      <c r="AE1458" s="14"/>
      <c r="AT1458" s="256" t="s">
        <v>245</v>
      </c>
      <c r="AU1458" s="256" t="s">
        <v>85</v>
      </c>
      <c r="AV1458" s="14" t="s">
        <v>85</v>
      </c>
      <c r="AW1458" s="14" t="s">
        <v>37</v>
      </c>
      <c r="AX1458" s="14" t="s">
        <v>76</v>
      </c>
      <c r="AY1458" s="256" t="s">
        <v>235</v>
      </c>
    </row>
    <row r="1459" s="13" customFormat="1">
      <c r="A1459" s="13"/>
      <c r="B1459" s="235"/>
      <c r="C1459" s="236"/>
      <c r="D1459" s="237" t="s">
        <v>245</v>
      </c>
      <c r="E1459" s="238" t="s">
        <v>19</v>
      </c>
      <c r="F1459" s="239" t="s">
        <v>2617</v>
      </c>
      <c r="G1459" s="236"/>
      <c r="H1459" s="238" t="s">
        <v>19</v>
      </c>
      <c r="I1459" s="240"/>
      <c r="J1459" s="236"/>
      <c r="K1459" s="236"/>
      <c r="L1459" s="241"/>
      <c r="M1459" s="242"/>
      <c r="N1459" s="243"/>
      <c r="O1459" s="243"/>
      <c r="P1459" s="243"/>
      <c r="Q1459" s="243"/>
      <c r="R1459" s="243"/>
      <c r="S1459" s="243"/>
      <c r="T1459" s="244"/>
      <c r="U1459" s="13"/>
      <c r="V1459" s="13"/>
      <c r="W1459" s="13"/>
      <c r="X1459" s="13"/>
      <c r="Y1459" s="13"/>
      <c r="Z1459" s="13"/>
      <c r="AA1459" s="13"/>
      <c r="AB1459" s="13"/>
      <c r="AC1459" s="13"/>
      <c r="AD1459" s="13"/>
      <c r="AE1459" s="13"/>
      <c r="AT1459" s="245" t="s">
        <v>245</v>
      </c>
      <c r="AU1459" s="245" t="s">
        <v>85</v>
      </c>
      <c r="AV1459" s="13" t="s">
        <v>83</v>
      </c>
      <c r="AW1459" s="13" t="s">
        <v>37</v>
      </c>
      <c r="AX1459" s="13" t="s">
        <v>76</v>
      </c>
      <c r="AY1459" s="245" t="s">
        <v>235</v>
      </c>
    </row>
    <row r="1460" s="14" customFormat="1">
      <c r="A1460" s="14"/>
      <c r="B1460" s="246"/>
      <c r="C1460" s="247"/>
      <c r="D1460" s="237" t="s">
        <v>245</v>
      </c>
      <c r="E1460" s="248" t="s">
        <v>19</v>
      </c>
      <c r="F1460" s="249" t="s">
        <v>2618</v>
      </c>
      <c r="G1460" s="247"/>
      <c r="H1460" s="250">
        <v>8.6110000000000007</v>
      </c>
      <c r="I1460" s="251"/>
      <c r="J1460" s="247"/>
      <c r="K1460" s="247"/>
      <c r="L1460" s="252"/>
      <c r="M1460" s="253"/>
      <c r="N1460" s="254"/>
      <c r="O1460" s="254"/>
      <c r="P1460" s="254"/>
      <c r="Q1460" s="254"/>
      <c r="R1460" s="254"/>
      <c r="S1460" s="254"/>
      <c r="T1460" s="255"/>
      <c r="U1460" s="14"/>
      <c r="V1460" s="14"/>
      <c r="W1460" s="14"/>
      <c r="X1460" s="14"/>
      <c r="Y1460" s="14"/>
      <c r="Z1460" s="14"/>
      <c r="AA1460" s="14"/>
      <c r="AB1460" s="14"/>
      <c r="AC1460" s="14"/>
      <c r="AD1460" s="14"/>
      <c r="AE1460" s="14"/>
      <c r="AT1460" s="256" t="s">
        <v>245</v>
      </c>
      <c r="AU1460" s="256" t="s">
        <v>85</v>
      </c>
      <c r="AV1460" s="14" t="s">
        <v>85</v>
      </c>
      <c r="AW1460" s="14" t="s">
        <v>37</v>
      </c>
      <c r="AX1460" s="14" t="s">
        <v>76</v>
      </c>
      <c r="AY1460" s="256" t="s">
        <v>235</v>
      </c>
    </row>
    <row r="1461" s="13" customFormat="1">
      <c r="A1461" s="13"/>
      <c r="B1461" s="235"/>
      <c r="C1461" s="236"/>
      <c r="D1461" s="237" t="s">
        <v>245</v>
      </c>
      <c r="E1461" s="238" t="s">
        <v>19</v>
      </c>
      <c r="F1461" s="239" t="s">
        <v>2619</v>
      </c>
      <c r="G1461" s="236"/>
      <c r="H1461" s="238" t="s">
        <v>19</v>
      </c>
      <c r="I1461" s="240"/>
      <c r="J1461" s="236"/>
      <c r="K1461" s="236"/>
      <c r="L1461" s="241"/>
      <c r="M1461" s="242"/>
      <c r="N1461" s="243"/>
      <c r="O1461" s="243"/>
      <c r="P1461" s="243"/>
      <c r="Q1461" s="243"/>
      <c r="R1461" s="243"/>
      <c r="S1461" s="243"/>
      <c r="T1461" s="244"/>
      <c r="U1461" s="13"/>
      <c r="V1461" s="13"/>
      <c r="W1461" s="13"/>
      <c r="X1461" s="13"/>
      <c r="Y1461" s="13"/>
      <c r="Z1461" s="13"/>
      <c r="AA1461" s="13"/>
      <c r="AB1461" s="13"/>
      <c r="AC1461" s="13"/>
      <c r="AD1461" s="13"/>
      <c r="AE1461" s="13"/>
      <c r="AT1461" s="245" t="s">
        <v>245</v>
      </c>
      <c r="AU1461" s="245" t="s">
        <v>85</v>
      </c>
      <c r="AV1461" s="13" t="s">
        <v>83</v>
      </c>
      <c r="AW1461" s="13" t="s">
        <v>37</v>
      </c>
      <c r="AX1461" s="13" t="s">
        <v>76</v>
      </c>
      <c r="AY1461" s="245" t="s">
        <v>235</v>
      </c>
    </row>
    <row r="1462" s="14" customFormat="1">
      <c r="A1462" s="14"/>
      <c r="B1462" s="246"/>
      <c r="C1462" s="247"/>
      <c r="D1462" s="237" t="s">
        <v>245</v>
      </c>
      <c r="E1462" s="248" t="s">
        <v>19</v>
      </c>
      <c r="F1462" s="249" t="s">
        <v>2589</v>
      </c>
      <c r="G1462" s="247"/>
      <c r="H1462" s="250">
        <v>9.984</v>
      </c>
      <c r="I1462" s="251"/>
      <c r="J1462" s="247"/>
      <c r="K1462" s="247"/>
      <c r="L1462" s="252"/>
      <c r="M1462" s="253"/>
      <c r="N1462" s="254"/>
      <c r="O1462" s="254"/>
      <c r="P1462" s="254"/>
      <c r="Q1462" s="254"/>
      <c r="R1462" s="254"/>
      <c r="S1462" s="254"/>
      <c r="T1462" s="255"/>
      <c r="U1462" s="14"/>
      <c r="V1462" s="14"/>
      <c r="W1462" s="14"/>
      <c r="X1462" s="14"/>
      <c r="Y1462" s="14"/>
      <c r="Z1462" s="14"/>
      <c r="AA1462" s="14"/>
      <c r="AB1462" s="14"/>
      <c r="AC1462" s="14"/>
      <c r="AD1462" s="14"/>
      <c r="AE1462" s="14"/>
      <c r="AT1462" s="256" t="s">
        <v>245</v>
      </c>
      <c r="AU1462" s="256" t="s">
        <v>85</v>
      </c>
      <c r="AV1462" s="14" t="s">
        <v>85</v>
      </c>
      <c r="AW1462" s="14" t="s">
        <v>37</v>
      </c>
      <c r="AX1462" s="14" t="s">
        <v>76</v>
      </c>
      <c r="AY1462" s="256" t="s">
        <v>235</v>
      </c>
    </row>
    <row r="1463" s="13" customFormat="1">
      <c r="A1463" s="13"/>
      <c r="B1463" s="235"/>
      <c r="C1463" s="236"/>
      <c r="D1463" s="237" t="s">
        <v>245</v>
      </c>
      <c r="E1463" s="238" t="s">
        <v>19</v>
      </c>
      <c r="F1463" s="239" t="s">
        <v>2620</v>
      </c>
      <c r="G1463" s="236"/>
      <c r="H1463" s="238" t="s">
        <v>19</v>
      </c>
      <c r="I1463" s="240"/>
      <c r="J1463" s="236"/>
      <c r="K1463" s="236"/>
      <c r="L1463" s="241"/>
      <c r="M1463" s="242"/>
      <c r="N1463" s="243"/>
      <c r="O1463" s="243"/>
      <c r="P1463" s="243"/>
      <c r="Q1463" s="243"/>
      <c r="R1463" s="243"/>
      <c r="S1463" s="243"/>
      <c r="T1463" s="244"/>
      <c r="U1463" s="13"/>
      <c r="V1463" s="13"/>
      <c r="W1463" s="13"/>
      <c r="X1463" s="13"/>
      <c r="Y1463" s="13"/>
      <c r="Z1463" s="13"/>
      <c r="AA1463" s="13"/>
      <c r="AB1463" s="13"/>
      <c r="AC1463" s="13"/>
      <c r="AD1463" s="13"/>
      <c r="AE1463" s="13"/>
      <c r="AT1463" s="245" t="s">
        <v>245</v>
      </c>
      <c r="AU1463" s="245" t="s">
        <v>85</v>
      </c>
      <c r="AV1463" s="13" t="s">
        <v>83</v>
      </c>
      <c r="AW1463" s="13" t="s">
        <v>37</v>
      </c>
      <c r="AX1463" s="13" t="s">
        <v>76</v>
      </c>
      <c r="AY1463" s="245" t="s">
        <v>235</v>
      </c>
    </row>
    <row r="1464" s="14" customFormat="1">
      <c r="A1464" s="14"/>
      <c r="B1464" s="246"/>
      <c r="C1464" s="247"/>
      <c r="D1464" s="237" t="s">
        <v>245</v>
      </c>
      <c r="E1464" s="248" t="s">
        <v>19</v>
      </c>
      <c r="F1464" s="249" t="s">
        <v>2621</v>
      </c>
      <c r="G1464" s="247"/>
      <c r="H1464" s="250">
        <v>1.034</v>
      </c>
      <c r="I1464" s="251"/>
      <c r="J1464" s="247"/>
      <c r="K1464" s="247"/>
      <c r="L1464" s="252"/>
      <c r="M1464" s="253"/>
      <c r="N1464" s="254"/>
      <c r="O1464" s="254"/>
      <c r="P1464" s="254"/>
      <c r="Q1464" s="254"/>
      <c r="R1464" s="254"/>
      <c r="S1464" s="254"/>
      <c r="T1464" s="255"/>
      <c r="U1464" s="14"/>
      <c r="V1464" s="14"/>
      <c r="W1464" s="14"/>
      <c r="X1464" s="14"/>
      <c r="Y1464" s="14"/>
      <c r="Z1464" s="14"/>
      <c r="AA1464" s="14"/>
      <c r="AB1464" s="14"/>
      <c r="AC1464" s="14"/>
      <c r="AD1464" s="14"/>
      <c r="AE1464" s="14"/>
      <c r="AT1464" s="256" t="s">
        <v>245</v>
      </c>
      <c r="AU1464" s="256" t="s">
        <v>85</v>
      </c>
      <c r="AV1464" s="14" t="s">
        <v>85</v>
      </c>
      <c r="AW1464" s="14" t="s">
        <v>37</v>
      </c>
      <c r="AX1464" s="14" t="s">
        <v>76</v>
      </c>
      <c r="AY1464" s="256" t="s">
        <v>235</v>
      </c>
    </row>
    <row r="1465" s="13" customFormat="1">
      <c r="A1465" s="13"/>
      <c r="B1465" s="235"/>
      <c r="C1465" s="236"/>
      <c r="D1465" s="237" t="s">
        <v>245</v>
      </c>
      <c r="E1465" s="238" t="s">
        <v>19</v>
      </c>
      <c r="F1465" s="239" t="s">
        <v>2622</v>
      </c>
      <c r="G1465" s="236"/>
      <c r="H1465" s="238" t="s">
        <v>19</v>
      </c>
      <c r="I1465" s="240"/>
      <c r="J1465" s="236"/>
      <c r="K1465" s="236"/>
      <c r="L1465" s="241"/>
      <c r="M1465" s="242"/>
      <c r="N1465" s="243"/>
      <c r="O1465" s="243"/>
      <c r="P1465" s="243"/>
      <c r="Q1465" s="243"/>
      <c r="R1465" s="243"/>
      <c r="S1465" s="243"/>
      <c r="T1465" s="244"/>
      <c r="U1465" s="13"/>
      <c r="V1465" s="13"/>
      <c r="W1465" s="13"/>
      <c r="X1465" s="13"/>
      <c r="Y1465" s="13"/>
      <c r="Z1465" s="13"/>
      <c r="AA1465" s="13"/>
      <c r="AB1465" s="13"/>
      <c r="AC1465" s="13"/>
      <c r="AD1465" s="13"/>
      <c r="AE1465" s="13"/>
      <c r="AT1465" s="245" t="s">
        <v>245</v>
      </c>
      <c r="AU1465" s="245" t="s">
        <v>85</v>
      </c>
      <c r="AV1465" s="13" t="s">
        <v>83</v>
      </c>
      <c r="AW1465" s="13" t="s">
        <v>37</v>
      </c>
      <c r="AX1465" s="13" t="s">
        <v>76</v>
      </c>
      <c r="AY1465" s="245" t="s">
        <v>235</v>
      </c>
    </row>
    <row r="1466" s="14" customFormat="1">
      <c r="A1466" s="14"/>
      <c r="B1466" s="246"/>
      <c r="C1466" s="247"/>
      <c r="D1466" s="237" t="s">
        <v>245</v>
      </c>
      <c r="E1466" s="248" t="s">
        <v>19</v>
      </c>
      <c r="F1466" s="249" t="s">
        <v>2623</v>
      </c>
      <c r="G1466" s="247"/>
      <c r="H1466" s="250">
        <v>6.1609999999999996</v>
      </c>
      <c r="I1466" s="251"/>
      <c r="J1466" s="247"/>
      <c r="K1466" s="247"/>
      <c r="L1466" s="252"/>
      <c r="M1466" s="253"/>
      <c r="N1466" s="254"/>
      <c r="O1466" s="254"/>
      <c r="P1466" s="254"/>
      <c r="Q1466" s="254"/>
      <c r="R1466" s="254"/>
      <c r="S1466" s="254"/>
      <c r="T1466" s="255"/>
      <c r="U1466" s="14"/>
      <c r="V1466" s="14"/>
      <c r="W1466" s="14"/>
      <c r="X1466" s="14"/>
      <c r="Y1466" s="14"/>
      <c r="Z1466" s="14"/>
      <c r="AA1466" s="14"/>
      <c r="AB1466" s="14"/>
      <c r="AC1466" s="14"/>
      <c r="AD1466" s="14"/>
      <c r="AE1466" s="14"/>
      <c r="AT1466" s="256" t="s">
        <v>245</v>
      </c>
      <c r="AU1466" s="256" t="s">
        <v>85</v>
      </c>
      <c r="AV1466" s="14" t="s">
        <v>85</v>
      </c>
      <c r="AW1466" s="14" t="s">
        <v>37</v>
      </c>
      <c r="AX1466" s="14" t="s">
        <v>76</v>
      </c>
      <c r="AY1466" s="256" t="s">
        <v>235</v>
      </c>
    </row>
    <row r="1467" s="13" customFormat="1">
      <c r="A1467" s="13"/>
      <c r="B1467" s="235"/>
      <c r="C1467" s="236"/>
      <c r="D1467" s="237" t="s">
        <v>245</v>
      </c>
      <c r="E1467" s="238" t="s">
        <v>19</v>
      </c>
      <c r="F1467" s="239" t="s">
        <v>2622</v>
      </c>
      <c r="G1467" s="236"/>
      <c r="H1467" s="238" t="s">
        <v>19</v>
      </c>
      <c r="I1467" s="240"/>
      <c r="J1467" s="236"/>
      <c r="K1467" s="236"/>
      <c r="L1467" s="241"/>
      <c r="M1467" s="242"/>
      <c r="N1467" s="243"/>
      <c r="O1467" s="243"/>
      <c r="P1467" s="243"/>
      <c r="Q1467" s="243"/>
      <c r="R1467" s="243"/>
      <c r="S1467" s="243"/>
      <c r="T1467" s="244"/>
      <c r="U1467" s="13"/>
      <c r="V1467" s="13"/>
      <c r="W1467" s="13"/>
      <c r="X1467" s="13"/>
      <c r="Y1467" s="13"/>
      <c r="Z1467" s="13"/>
      <c r="AA1467" s="13"/>
      <c r="AB1467" s="13"/>
      <c r="AC1467" s="13"/>
      <c r="AD1467" s="13"/>
      <c r="AE1467" s="13"/>
      <c r="AT1467" s="245" t="s">
        <v>245</v>
      </c>
      <c r="AU1467" s="245" t="s">
        <v>85</v>
      </c>
      <c r="AV1467" s="13" t="s">
        <v>83</v>
      </c>
      <c r="AW1467" s="13" t="s">
        <v>37</v>
      </c>
      <c r="AX1467" s="13" t="s">
        <v>76</v>
      </c>
      <c r="AY1467" s="245" t="s">
        <v>235</v>
      </c>
    </row>
    <row r="1468" s="14" customFormat="1">
      <c r="A1468" s="14"/>
      <c r="B1468" s="246"/>
      <c r="C1468" s="247"/>
      <c r="D1468" s="237" t="s">
        <v>245</v>
      </c>
      <c r="E1468" s="248" t="s">
        <v>19</v>
      </c>
      <c r="F1468" s="249" t="s">
        <v>2624</v>
      </c>
      <c r="G1468" s="247"/>
      <c r="H1468" s="250">
        <v>12.321999999999999</v>
      </c>
      <c r="I1468" s="251"/>
      <c r="J1468" s="247"/>
      <c r="K1468" s="247"/>
      <c r="L1468" s="252"/>
      <c r="M1468" s="253"/>
      <c r="N1468" s="254"/>
      <c r="O1468" s="254"/>
      <c r="P1468" s="254"/>
      <c r="Q1468" s="254"/>
      <c r="R1468" s="254"/>
      <c r="S1468" s="254"/>
      <c r="T1468" s="255"/>
      <c r="U1468" s="14"/>
      <c r="V1468" s="14"/>
      <c r="W1468" s="14"/>
      <c r="X1468" s="14"/>
      <c r="Y1468" s="14"/>
      <c r="Z1468" s="14"/>
      <c r="AA1468" s="14"/>
      <c r="AB1468" s="14"/>
      <c r="AC1468" s="14"/>
      <c r="AD1468" s="14"/>
      <c r="AE1468" s="14"/>
      <c r="AT1468" s="256" t="s">
        <v>245</v>
      </c>
      <c r="AU1468" s="256" t="s">
        <v>85</v>
      </c>
      <c r="AV1468" s="14" t="s">
        <v>85</v>
      </c>
      <c r="AW1468" s="14" t="s">
        <v>37</v>
      </c>
      <c r="AX1468" s="14" t="s">
        <v>76</v>
      </c>
      <c r="AY1468" s="256" t="s">
        <v>235</v>
      </c>
    </row>
    <row r="1469" s="13" customFormat="1">
      <c r="A1469" s="13"/>
      <c r="B1469" s="235"/>
      <c r="C1469" s="236"/>
      <c r="D1469" s="237" t="s">
        <v>245</v>
      </c>
      <c r="E1469" s="238" t="s">
        <v>19</v>
      </c>
      <c r="F1469" s="239" t="s">
        <v>2625</v>
      </c>
      <c r="G1469" s="236"/>
      <c r="H1469" s="238" t="s">
        <v>19</v>
      </c>
      <c r="I1469" s="240"/>
      <c r="J1469" s="236"/>
      <c r="K1469" s="236"/>
      <c r="L1469" s="241"/>
      <c r="M1469" s="242"/>
      <c r="N1469" s="243"/>
      <c r="O1469" s="243"/>
      <c r="P1469" s="243"/>
      <c r="Q1469" s="243"/>
      <c r="R1469" s="243"/>
      <c r="S1469" s="243"/>
      <c r="T1469" s="244"/>
      <c r="U1469" s="13"/>
      <c r="V1469" s="13"/>
      <c r="W1469" s="13"/>
      <c r="X1469" s="13"/>
      <c r="Y1469" s="13"/>
      <c r="Z1469" s="13"/>
      <c r="AA1469" s="13"/>
      <c r="AB1469" s="13"/>
      <c r="AC1469" s="13"/>
      <c r="AD1469" s="13"/>
      <c r="AE1469" s="13"/>
      <c r="AT1469" s="245" t="s">
        <v>245</v>
      </c>
      <c r="AU1469" s="245" t="s">
        <v>85</v>
      </c>
      <c r="AV1469" s="13" t="s">
        <v>83</v>
      </c>
      <c r="AW1469" s="13" t="s">
        <v>37</v>
      </c>
      <c r="AX1469" s="13" t="s">
        <v>76</v>
      </c>
      <c r="AY1469" s="245" t="s">
        <v>235</v>
      </c>
    </row>
    <row r="1470" s="14" customFormat="1">
      <c r="A1470" s="14"/>
      <c r="B1470" s="246"/>
      <c r="C1470" s="247"/>
      <c r="D1470" s="237" t="s">
        <v>245</v>
      </c>
      <c r="E1470" s="248" t="s">
        <v>19</v>
      </c>
      <c r="F1470" s="249" t="s">
        <v>2626</v>
      </c>
      <c r="G1470" s="247"/>
      <c r="H1470" s="250">
        <v>3.7509999999999999</v>
      </c>
      <c r="I1470" s="251"/>
      <c r="J1470" s="247"/>
      <c r="K1470" s="247"/>
      <c r="L1470" s="252"/>
      <c r="M1470" s="253"/>
      <c r="N1470" s="254"/>
      <c r="O1470" s="254"/>
      <c r="P1470" s="254"/>
      <c r="Q1470" s="254"/>
      <c r="R1470" s="254"/>
      <c r="S1470" s="254"/>
      <c r="T1470" s="255"/>
      <c r="U1470" s="14"/>
      <c r="V1470" s="14"/>
      <c r="W1470" s="14"/>
      <c r="X1470" s="14"/>
      <c r="Y1470" s="14"/>
      <c r="Z1470" s="14"/>
      <c r="AA1470" s="14"/>
      <c r="AB1470" s="14"/>
      <c r="AC1470" s="14"/>
      <c r="AD1470" s="14"/>
      <c r="AE1470" s="14"/>
      <c r="AT1470" s="256" t="s">
        <v>245</v>
      </c>
      <c r="AU1470" s="256" t="s">
        <v>85</v>
      </c>
      <c r="AV1470" s="14" t="s">
        <v>85</v>
      </c>
      <c r="AW1470" s="14" t="s">
        <v>37</v>
      </c>
      <c r="AX1470" s="14" t="s">
        <v>76</v>
      </c>
      <c r="AY1470" s="256" t="s">
        <v>235</v>
      </c>
    </row>
    <row r="1471" s="13" customFormat="1">
      <c r="A1471" s="13"/>
      <c r="B1471" s="235"/>
      <c r="C1471" s="236"/>
      <c r="D1471" s="237" t="s">
        <v>245</v>
      </c>
      <c r="E1471" s="238" t="s">
        <v>19</v>
      </c>
      <c r="F1471" s="239" t="s">
        <v>2627</v>
      </c>
      <c r="G1471" s="236"/>
      <c r="H1471" s="238" t="s">
        <v>19</v>
      </c>
      <c r="I1471" s="240"/>
      <c r="J1471" s="236"/>
      <c r="K1471" s="236"/>
      <c r="L1471" s="241"/>
      <c r="M1471" s="242"/>
      <c r="N1471" s="243"/>
      <c r="O1471" s="243"/>
      <c r="P1471" s="243"/>
      <c r="Q1471" s="243"/>
      <c r="R1471" s="243"/>
      <c r="S1471" s="243"/>
      <c r="T1471" s="244"/>
      <c r="U1471" s="13"/>
      <c r="V1471" s="13"/>
      <c r="W1471" s="13"/>
      <c r="X1471" s="13"/>
      <c r="Y1471" s="13"/>
      <c r="Z1471" s="13"/>
      <c r="AA1471" s="13"/>
      <c r="AB1471" s="13"/>
      <c r="AC1471" s="13"/>
      <c r="AD1471" s="13"/>
      <c r="AE1471" s="13"/>
      <c r="AT1471" s="245" t="s">
        <v>245</v>
      </c>
      <c r="AU1471" s="245" t="s">
        <v>85</v>
      </c>
      <c r="AV1471" s="13" t="s">
        <v>83</v>
      </c>
      <c r="AW1471" s="13" t="s">
        <v>37</v>
      </c>
      <c r="AX1471" s="13" t="s">
        <v>76</v>
      </c>
      <c r="AY1471" s="245" t="s">
        <v>235</v>
      </c>
    </row>
    <row r="1472" s="14" customFormat="1">
      <c r="A1472" s="14"/>
      <c r="B1472" s="246"/>
      <c r="C1472" s="247"/>
      <c r="D1472" s="237" t="s">
        <v>245</v>
      </c>
      <c r="E1472" s="248" t="s">
        <v>19</v>
      </c>
      <c r="F1472" s="249" t="s">
        <v>2628</v>
      </c>
      <c r="G1472" s="247"/>
      <c r="H1472" s="250">
        <v>5.5629999999999997</v>
      </c>
      <c r="I1472" s="251"/>
      <c r="J1472" s="247"/>
      <c r="K1472" s="247"/>
      <c r="L1472" s="252"/>
      <c r="M1472" s="253"/>
      <c r="N1472" s="254"/>
      <c r="O1472" s="254"/>
      <c r="P1472" s="254"/>
      <c r="Q1472" s="254"/>
      <c r="R1472" s="254"/>
      <c r="S1472" s="254"/>
      <c r="T1472" s="255"/>
      <c r="U1472" s="14"/>
      <c r="V1472" s="14"/>
      <c r="W1472" s="14"/>
      <c r="X1472" s="14"/>
      <c r="Y1472" s="14"/>
      <c r="Z1472" s="14"/>
      <c r="AA1472" s="14"/>
      <c r="AB1472" s="14"/>
      <c r="AC1472" s="14"/>
      <c r="AD1472" s="14"/>
      <c r="AE1472" s="14"/>
      <c r="AT1472" s="256" t="s">
        <v>245</v>
      </c>
      <c r="AU1472" s="256" t="s">
        <v>85</v>
      </c>
      <c r="AV1472" s="14" t="s">
        <v>85</v>
      </c>
      <c r="AW1472" s="14" t="s">
        <v>37</v>
      </c>
      <c r="AX1472" s="14" t="s">
        <v>76</v>
      </c>
      <c r="AY1472" s="256" t="s">
        <v>235</v>
      </c>
    </row>
    <row r="1473" s="13" customFormat="1">
      <c r="A1473" s="13"/>
      <c r="B1473" s="235"/>
      <c r="C1473" s="236"/>
      <c r="D1473" s="237" t="s">
        <v>245</v>
      </c>
      <c r="E1473" s="238" t="s">
        <v>19</v>
      </c>
      <c r="F1473" s="239" t="s">
        <v>2627</v>
      </c>
      <c r="G1473" s="236"/>
      <c r="H1473" s="238" t="s">
        <v>19</v>
      </c>
      <c r="I1473" s="240"/>
      <c r="J1473" s="236"/>
      <c r="K1473" s="236"/>
      <c r="L1473" s="241"/>
      <c r="M1473" s="242"/>
      <c r="N1473" s="243"/>
      <c r="O1473" s="243"/>
      <c r="P1473" s="243"/>
      <c r="Q1473" s="243"/>
      <c r="R1473" s="243"/>
      <c r="S1473" s="243"/>
      <c r="T1473" s="244"/>
      <c r="U1473" s="13"/>
      <c r="V1473" s="13"/>
      <c r="W1473" s="13"/>
      <c r="X1473" s="13"/>
      <c r="Y1473" s="13"/>
      <c r="Z1473" s="13"/>
      <c r="AA1473" s="13"/>
      <c r="AB1473" s="13"/>
      <c r="AC1473" s="13"/>
      <c r="AD1473" s="13"/>
      <c r="AE1473" s="13"/>
      <c r="AT1473" s="245" t="s">
        <v>245</v>
      </c>
      <c r="AU1473" s="245" t="s">
        <v>85</v>
      </c>
      <c r="AV1473" s="13" t="s">
        <v>83</v>
      </c>
      <c r="AW1473" s="13" t="s">
        <v>37</v>
      </c>
      <c r="AX1473" s="13" t="s">
        <v>76</v>
      </c>
      <c r="AY1473" s="245" t="s">
        <v>235</v>
      </c>
    </row>
    <row r="1474" s="14" customFormat="1">
      <c r="A1474" s="14"/>
      <c r="B1474" s="246"/>
      <c r="C1474" s="247"/>
      <c r="D1474" s="237" t="s">
        <v>245</v>
      </c>
      <c r="E1474" s="248" t="s">
        <v>19</v>
      </c>
      <c r="F1474" s="249" t="s">
        <v>2629</v>
      </c>
      <c r="G1474" s="247"/>
      <c r="H1474" s="250">
        <v>22.251000000000001</v>
      </c>
      <c r="I1474" s="251"/>
      <c r="J1474" s="247"/>
      <c r="K1474" s="247"/>
      <c r="L1474" s="252"/>
      <c r="M1474" s="253"/>
      <c r="N1474" s="254"/>
      <c r="O1474" s="254"/>
      <c r="P1474" s="254"/>
      <c r="Q1474" s="254"/>
      <c r="R1474" s="254"/>
      <c r="S1474" s="254"/>
      <c r="T1474" s="255"/>
      <c r="U1474" s="14"/>
      <c r="V1474" s="14"/>
      <c r="W1474" s="14"/>
      <c r="X1474" s="14"/>
      <c r="Y1474" s="14"/>
      <c r="Z1474" s="14"/>
      <c r="AA1474" s="14"/>
      <c r="AB1474" s="14"/>
      <c r="AC1474" s="14"/>
      <c r="AD1474" s="14"/>
      <c r="AE1474" s="14"/>
      <c r="AT1474" s="256" t="s">
        <v>245</v>
      </c>
      <c r="AU1474" s="256" t="s">
        <v>85</v>
      </c>
      <c r="AV1474" s="14" t="s">
        <v>85</v>
      </c>
      <c r="AW1474" s="14" t="s">
        <v>37</v>
      </c>
      <c r="AX1474" s="14" t="s">
        <v>76</v>
      </c>
      <c r="AY1474" s="256" t="s">
        <v>235</v>
      </c>
    </row>
    <row r="1475" s="13" customFormat="1">
      <c r="A1475" s="13"/>
      <c r="B1475" s="235"/>
      <c r="C1475" s="236"/>
      <c r="D1475" s="237" t="s">
        <v>245</v>
      </c>
      <c r="E1475" s="238" t="s">
        <v>19</v>
      </c>
      <c r="F1475" s="239" t="s">
        <v>2630</v>
      </c>
      <c r="G1475" s="236"/>
      <c r="H1475" s="238" t="s">
        <v>19</v>
      </c>
      <c r="I1475" s="240"/>
      <c r="J1475" s="236"/>
      <c r="K1475" s="236"/>
      <c r="L1475" s="241"/>
      <c r="M1475" s="242"/>
      <c r="N1475" s="243"/>
      <c r="O1475" s="243"/>
      <c r="P1475" s="243"/>
      <c r="Q1475" s="243"/>
      <c r="R1475" s="243"/>
      <c r="S1475" s="243"/>
      <c r="T1475" s="244"/>
      <c r="U1475" s="13"/>
      <c r="V1475" s="13"/>
      <c r="W1475" s="13"/>
      <c r="X1475" s="13"/>
      <c r="Y1475" s="13"/>
      <c r="Z1475" s="13"/>
      <c r="AA1475" s="13"/>
      <c r="AB1475" s="13"/>
      <c r="AC1475" s="13"/>
      <c r="AD1475" s="13"/>
      <c r="AE1475" s="13"/>
      <c r="AT1475" s="245" t="s">
        <v>245</v>
      </c>
      <c r="AU1475" s="245" t="s">
        <v>85</v>
      </c>
      <c r="AV1475" s="13" t="s">
        <v>83</v>
      </c>
      <c r="AW1475" s="13" t="s">
        <v>37</v>
      </c>
      <c r="AX1475" s="13" t="s">
        <v>76</v>
      </c>
      <c r="AY1475" s="245" t="s">
        <v>235</v>
      </c>
    </row>
    <row r="1476" s="14" customFormat="1">
      <c r="A1476" s="14"/>
      <c r="B1476" s="246"/>
      <c r="C1476" s="247"/>
      <c r="D1476" s="237" t="s">
        <v>245</v>
      </c>
      <c r="E1476" s="248" t="s">
        <v>19</v>
      </c>
      <c r="F1476" s="249" t="s">
        <v>2631</v>
      </c>
      <c r="G1476" s="247"/>
      <c r="H1476" s="250">
        <v>5.0190000000000001</v>
      </c>
      <c r="I1476" s="251"/>
      <c r="J1476" s="247"/>
      <c r="K1476" s="247"/>
      <c r="L1476" s="252"/>
      <c r="M1476" s="253"/>
      <c r="N1476" s="254"/>
      <c r="O1476" s="254"/>
      <c r="P1476" s="254"/>
      <c r="Q1476" s="254"/>
      <c r="R1476" s="254"/>
      <c r="S1476" s="254"/>
      <c r="T1476" s="255"/>
      <c r="U1476" s="14"/>
      <c r="V1476" s="14"/>
      <c r="W1476" s="14"/>
      <c r="X1476" s="14"/>
      <c r="Y1476" s="14"/>
      <c r="Z1476" s="14"/>
      <c r="AA1476" s="14"/>
      <c r="AB1476" s="14"/>
      <c r="AC1476" s="14"/>
      <c r="AD1476" s="14"/>
      <c r="AE1476" s="14"/>
      <c r="AT1476" s="256" t="s">
        <v>245</v>
      </c>
      <c r="AU1476" s="256" t="s">
        <v>85</v>
      </c>
      <c r="AV1476" s="14" t="s">
        <v>85</v>
      </c>
      <c r="AW1476" s="14" t="s">
        <v>37</v>
      </c>
      <c r="AX1476" s="14" t="s">
        <v>76</v>
      </c>
      <c r="AY1476" s="256" t="s">
        <v>235</v>
      </c>
    </row>
    <row r="1477" s="13" customFormat="1">
      <c r="A1477" s="13"/>
      <c r="B1477" s="235"/>
      <c r="C1477" s="236"/>
      <c r="D1477" s="237" t="s">
        <v>245</v>
      </c>
      <c r="E1477" s="238" t="s">
        <v>19</v>
      </c>
      <c r="F1477" s="239" t="s">
        <v>2632</v>
      </c>
      <c r="G1477" s="236"/>
      <c r="H1477" s="238" t="s">
        <v>19</v>
      </c>
      <c r="I1477" s="240"/>
      <c r="J1477" s="236"/>
      <c r="K1477" s="236"/>
      <c r="L1477" s="241"/>
      <c r="M1477" s="242"/>
      <c r="N1477" s="243"/>
      <c r="O1477" s="243"/>
      <c r="P1477" s="243"/>
      <c r="Q1477" s="243"/>
      <c r="R1477" s="243"/>
      <c r="S1477" s="243"/>
      <c r="T1477" s="244"/>
      <c r="U1477" s="13"/>
      <c r="V1477" s="13"/>
      <c r="W1477" s="13"/>
      <c r="X1477" s="13"/>
      <c r="Y1477" s="13"/>
      <c r="Z1477" s="13"/>
      <c r="AA1477" s="13"/>
      <c r="AB1477" s="13"/>
      <c r="AC1477" s="13"/>
      <c r="AD1477" s="13"/>
      <c r="AE1477" s="13"/>
      <c r="AT1477" s="245" t="s">
        <v>245</v>
      </c>
      <c r="AU1477" s="245" t="s">
        <v>85</v>
      </c>
      <c r="AV1477" s="13" t="s">
        <v>83</v>
      </c>
      <c r="AW1477" s="13" t="s">
        <v>37</v>
      </c>
      <c r="AX1477" s="13" t="s">
        <v>76</v>
      </c>
      <c r="AY1477" s="245" t="s">
        <v>235</v>
      </c>
    </row>
    <row r="1478" s="14" customFormat="1">
      <c r="A1478" s="14"/>
      <c r="B1478" s="246"/>
      <c r="C1478" s="247"/>
      <c r="D1478" s="237" t="s">
        <v>245</v>
      </c>
      <c r="E1478" s="248" t="s">
        <v>19</v>
      </c>
      <c r="F1478" s="249" t="s">
        <v>2633</v>
      </c>
      <c r="G1478" s="247"/>
      <c r="H1478" s="250">
        <v>4.5750000000000002</v>
      </c>
      <c r="I1478" s="251"/>
      <c r="J1478" s="247"/>
      <c r="K1478" s="247"/>
      <c r="L1478" s="252"/>
      <c r="M1478" s="253"/>
      <c r="N1478" s="254"/>
      <c r="O1478" s="254"/>
      <c r="P1478" s="254"/>
      <c r="Q1478" s="254"/>
      <c r="R1478" s="254"/>
      <c r="S1478" s="254"/>
      <c r="T1478" s="255"/>
      <c r="U1478" s="14"/>
      <c r="V1478" s="14"/>
      <c r="W1478" s="14"/>
      <c r="X1478" s="14"/>
      <c r="Y1478" s="14"/>
      <c r="Z1478" s="14"/>
      <c r="AA1478" s="14"/>
      <c r="AB1478" s="14"/>
      <c r="AC1478" s="14"/>
      <c r="AD1478" s="14"/>
      <c r="AE1478" s="14"/>
      <c r="AT1478" s="256" t="s">
        <v>245</v>
      </c>
      <c r="AU1478" s="256" t="s">
        <v>85</v>
      </c>
      <c r="AV1478" s="14" t="s">
        <v>85</v>
      </c>
      <c r="AW1478" s="14" t="s">
        <v>37</v>
      </c>
      <c r="AX1478" s="14" t="s">
        <v>76</v>
      </c>
      <c r="AY1478" s="256" t="s">
        <v>235</v>
      </c>
    </row>
    <row r="1479" s="13" customFormat="1">
      <c r="A1479" s="13"/>
      <c r="B1479" s="235"/>
      <c r="C1479" s="236"/>
      <c r="D1479" s="237" t="s">
        <v>245</v>
      </c>
      <c r="E1479" s="238" t="s">
        <v>19</v>
      </c>
      <c r="F1479" s="239" t="s">
        <v>2634</v>
      </c>
      <c r="G1479" s="236"/>
      <c r="H1479" s="238" t="s">
        <v>19</v>
      </c>
      <c r="I1479" s="240"/>
      <c r="J1479" s="236"/>
      <c r="K1479" s="236"/>
      <c r="L1479" s="241"/>
      <c r="M1479" s="242"/>
      <c r="N1479" s="243"/>
      <c r="O1479" s="243"/>
      <c r="P1479" s="243"/>
      <c r="Q1479" s="243"/>
      <c r="R1479" s="243"/>
      <c r="S1479" s="243"/>
      <c r="T1479" s="244"/>
      <c r="U1479" s="13"/>
      <c r="V1479" s="13"/>
      <c r="W1479" s="13"/>
      <c r="X1479" s="13"/>
      <c r="Y1479" s="13"/>
      <c r="Z1479" s="13"/>
      <c r="AA1479" s="13"/>
      <c r="AB1479" s="13"/>
      <c r="AC1479" s="13"/>
      <c r="AD1479" s="13"/>
      <c r="AE1479" s="13"/>
      <c r="AT1479" s="245" t="s">
        <v>245</v>
      </c>
      <c r="AU1479" s="245" t="s">
        <v>85</v>
      </c>
      <c r="AV1479" s="13" t="s">
        <v>83</v>
      </c>
      <c r="AW1479" s="13" t="s">
        <v>37</v>
      </c>
      <c r="AX1479" s="13" t="s">
        <v>76</v>
      </c>
      <c r="AY1479" s="245" t="s">
        <v>235</v>
      </c>
    </row>
    <row r="1480" s="14" customFormat="1">
      <c r="A1480" s="14"/>
      <c r="B1480" s="246"/>
      <c r="C1480" s="247"/>
      <c r="D1480" s="237" t="s">
        <v>245</v>
      </c>
      <c r="E1480" s="248" t="s">
        <v>19</v>
      </c>
      <c r="F1480" s="249" t="s">
        <v>2635</v>
      </c>
      <c r="G1480" s="247"/>
      <c r="H1480" s="250">
        <v>18.954000000000001</v>
      </c>
      <c r="I1480" s="251"/>
      <c r="J1480" s="247"/>
      <c r="K1480" s="247"/>
      <c r="L1480" s="252"/>
      <c r="M1480" s="253"/>
      <c r="N1480" s="254"/>
      <c r="O1480" s="254"/>
      <c r="P1480" s="254"/>
      <c r="Q1480" s="254"/>
      <c r="R1480" s="254"/>
      <c r="S1480" s="254"/>
      <c r="T1480" s="255"/>
      <c r="U1480" s="14"/>
      <c r="V1480" s="14"/>
      <c r="W1480" s="14"/>
      <c r="X1480" s="14"/>
      <c r="Y1480" s="14"/>
      <c r="Z1480" s="14"/>
      <c r="AA1480" s="14"/>
      <c r="AB1480" s="14"/>
      <c r="AC1480" s="14"/>
      <c r="AD1480" s="14"/>
      <c r="AE1480" s="14"/>
      <c r="AT1480" s="256" t="s">
        <v>245</v>
      </c>
      <c r="AU1480" s="256" t="s">
        <v>85</v>
      </c>
      <c r="AV1480" s="14" t="s">
        <v>85</v>
      </c>
      <c r="AW1480" s="14" t="s">
        <v>37</v>
      </c>
      <c r="AX1480" s="14" t="s">
        <v>76</v>
      </c>
      <c r="AY1480" s="256" t="s">
        <v>235</v>
      </c>
    </row>
    <row r="1481" s="13" customFormat="1">
      <c r="A1481" s="13"/>
      <c r="B1481" s="235"/>
      <c r="C1481" s="236"/>
      <c r="D1481" s="237" t="s">
        <v>245</v>
      </c>
      <c r="E1481" s="238" t="s">
        <v>19</v>
      </c>
      <c r="F1481" s="239" t="s">
        <v>2636</v>
      </c>
      <c r="G1481" s="236"/>
      <c r="H1481" s="238" t="s">
        <v>19</v>
      </c>
      <c r="I1481" s="240"/>
      <c r="J1481" s="236"/>
      <c r="K1481" s="236"/>
      <c r="L1481" s="241"/>
      <c r="M1481" s="242"/>
      <c r="N1481" s="243"/>
      <c r="O1481" s="243"/>
      <c r="P1481" s="243"/>
      <c r="Q1481" s="243"/>
      <c r="R1481" s="243"/>
      <c r="S1481" s="243"/>
      <c r="T1481" s="244"/>
      <c r="U1481" s="13"/>
      <c r="V1481" s="13"/>
      <c r="W1481" s="13"/>
      <c r="X1481" s="13"/>
      <c r="Y1481" s="13"/>
      <c r="Z1481" s="13"/>
      <c r="AA1481" s="13"/>
      <c r="AB1481" s="13"/>
      <c r="AC1481" s="13"/>
      <c r="AD1481" s="13"/>
      <c r="AE1481" s="13"/>
      <c r="AT1481" s="245" t="s">
        <v>245</v>
      </c>
      <c r="AU1481" s="245" t="s">
        <v>85</v>
      </c>
      <c r="AV1481" s="13" t="s">
        <v>83</v>
      </c>
      <c r="AW1481" s="13" t="s">
        <v>37</v>
      </c>
      <c r="AX1481" s="13" t="s">
        <v>76</v>
      </c>
      <c r="AY1481" s="245" t="s">
        <v>235</v>
      </c>
    </row>
    <row r="1482" s="14" customFormat="1">
      <c r="A1482" s="14"/>
      <c r="B1482" s="246"/>
      <c r="C1482" s="247"/>
      <c r="D1482" s="237" t="s">
        <v>245</v>
      </c>
      <c r="E1482" s="248" t="s">
        <v>19</v>
      </c>
      <c r="F1482" s="249" t="s">
        <v>2637</v>
      </c>
      <c r="G1482" s="247"/>
      <c r="H1482" s="250">
        <v>5.8239999999999998</v>
      </c>
      <c r="I1482" s="251"/>
      <c r="J1482" s="247"/>
      <c r="K1482" s="247"/>
      <c r="L1482" s="252"/>
      <c r="M1482" s="253"/>
      <c r="N1482" s="254"/>
      <c r="O1482" s="254"/>
      <c r="P1482" s="254"/>
      <c r="Q1482" s="254"/>
      <c r="R1482" s="254"/>
      <c r="S1482" s="254"/>
      <c r="T1482" s="255"/>
      <c r="U1482" s="14"/>
      <c r="V1482" s="14"/>
      <c r="W1482" s="14"/>
      <c r="X1482" s="14"/>
      <c r="Y1482" s="14"/>
      <c r="Z1482" s="14"/>
      <c r="AA1482" s="14"/>
      <c r="AB1482" s="14"/>
      <c r="AC1482" s="14"/>
      <c r="AD1482" s="14"/>
      <c r="AE1482" s="14"/>
      <c r="AT1482" s="256" t="s">
        <v>245</v>
      </c>
      <c r="AU1482" s="256" t="s">
        <v>85</v>
      </c>
      <c r="AV1482" s="14" t="s">
        <v>85</v>
      </c>
      <c r="AW1482" s="14" t="s">
        <v>37</v>
      </c>
      <c r="AX1482" s="14" t="s">
        <v>76</v>
      </c>
      <c r="AY1482" s="256" t="s">
        <v>235</v>
      </c>
    </row>
    <row r="1483" s="13" customFormat="1">
      <c r="A1483" s="13"/>
      <c r="B1483" s="235"/>
      <c r="C1483" s="236"/>
      <c r="D1483" s="237" t="s">
        <v>245</v>
      </c>
      <c r="E1483" s="238" t="s">
        <v>19</v>
      </c>
      <c r="F1483" s="239" t="s">
        <v>2636</v>
      </c>
      <c r="G1483" s="236"/>
      <c r="H1483" s="238" t="s">
        <v>19</v>
      </c>
      <c r="I1483" s="240"/>
      <c r="J1483" s="236"/>
      <c r="K1483" s="236"/>
      <c r="L1483" s="241"/>
      <c r="M1483" s="242"/>
      <c r="N1483" s="243"/>
      <c r="O1483" s="243"/>
      <c r="P1483" s="243"/>
      <c r="Q1483" s="243"/>
      <c r="R1483" s="243"/>
      <c r="S1483" s="243"/>
      <c r="T1483" s="244"/>
      <c r="U1483" s="13"/>
      <c r="V1483" s="13"/>
      <c r="W1483" s="13"/>
      <c r="X1483" s="13"/>
      <c r="Y1483" s="13"/>
      <c r="Z1483" s="13"/>
      <c r="AA1483" s="13"/>
      <c r="AB1483" s="13"/>
      <c r="AC1483" s="13"/>
      <c r="AD1483" s="13"/>
      <c r="AE1483" s="13"/>
      <c r="AT1483" s="245" t="s">
        <v>245</v>
      </c>
      <c r="AU1483" s="245" t="s">
        <v>85</v>
      </c>
      <c r="AV1483" s="13" t="s">
        <v>83</v>
      </c>
      <c r="AW1483" s="13" t="s">
        <v>37</v>
      </c>
      <c r="AX1483" s="13" t="s">
        <v>76</v>
      </c>
      <c r="AY1483" s="245" t="s">
        <v>235</v>
      </c>
    </row>
    <row r="1484" s="14" customFormat="1">
      <c r="A1484" s="14"/>
      <c r="B1484" s="246"/>
      <c r="C1484" s="247"/>
      <c r="D1484" s="237" t="s">
        <v>245</v>
      </c>
      <c r="E1484" s="248" t="s">
        <v>19</v>
      </c>
      <c r="F1484" s="249" t="s">
        <v>2637</v>
      </c>
      <c r="G1484" s="247"/>
      <c r="H1484" s="250">
        <v>5.8239999999999998</v>
      </c>
      <c r="I1484" s="251"/>
      <c r="J1484" s="247"/>
      <c r="K1484" s="247"/>
      <c r="L1484" s="252"/>
      <c r="M1484" s="253"/>
      <c r="N1484" s="254"/>
      <c r="O1484" s="254"/>
      <c r="P1484" s="254"/>
      <c r="Q1484" s="254"/>
      <c r="R1484" s="254"/>
      <c r="S1484" s="254"/>
      <c r="T1484" s="255"/>
      <c r="U1484" s="14"/>
      <c r="V1484" s="14"/>
      <c r="W1484" s="14"/>
      <c r="X1484" s="14"/>
      <c r="Y1484" s="14"/>
      <c r="Z1484" s="14"/>
      <c r="AA1484" s="14"/>
      <c r="AB1484" s="14"/>
      <c r="AC1484" s="14"/>
      <c r="AD1484" s="14"/>
      <c r="AE1484" s="14"/>
      <c r="AT1484" s="256" t="s">
        <v>245</v>
      </c>
      <c r="AU1484" s="256" t="s">
        <v>85</v>
      </c>
      <c r="AV1484" s="14" t="s">
        <v>85</v>
      </c>
      <c r="AW1484" s="14" t="s">
        <v>37</v>
      </c>
      <c r="AX1484" s="14" t="s">
        <v>76</v>
      </c>
      <c r="AY1484" s="256" t="s">
        <v>235</v>
      </c>
    </row>
    <row r="1485" s="13" customFormat="1">
      <c r="A1485" s="13"/>
      <c r="B1485" s="235"/>
      <c r="C1485" s="236"/>
      <c r="D1485" s="237" t="s">
        <v>245</v>
      </c>
      <c r="E1485" s="238" t="s">
        <v>19</v>
      </c>
      <c r="F1485" s="239" t="s">
        <v>2638</v>
      </c>
      <c r="G1485" s="236"/>
      <c r="H1485" s="238" t="s">
        <v>19</v>
      </c>
      <c r="I1485" s="240"/>
      <c r="J1485" s="236"/>
      <c r="K1485" s="236"/>
      <c r="L1485" s="241"/>
      <c r="M1485" s="242"/>
      <c r="N1485" s="243"/>
      <c r="O1485" s="243"/>
      <c r="P1485" s="243"/>
      <c r="Q1485" s="243"/>
      <c r="R1485" s="243"/>
      <c r="S1485" s="243"/>
      <c r="T1485" s="244"/>
      <c r="U1485" s="13"/>
      <c r="V1485" s="13"/>
      <c r="W1485" s="13"/>
      <c r="X1485" s="13"/>
      <c r="Y1485" s="13"/>
      <c r="Z1485" s="13"/>
      <c r="AA1485" s="13"/>
      <c r="AB1485" s="13"/>
      <c r="AC1485" s="13"/>
      <c r="AD1485" s="13"/>
      <c r="AE1485" s="13"/>
      <c r="AT1485" s="245" t="s">
        <v>245</v>
      </c>
      <c r="AU1485" s="245" t="s">
        <v>85</v>
      </c>
      <c r="AV1485" s="13" t="s">
        <v>83</v>
      </c>
      <c r="AW1485" s="13" t="s">
        <v>37</v>
      </c>
      <c r="AX1485" s="13" t="s">
        <v>76</v>
      </c>
      <c r="AY1485" s="245" t="s">
        <v>235</v>
      </c>
    </row>
    <row r="1486" s="14" customFormat="1">
      <c r="A1486" s="14"/>
      <c r="B1486" s="246"/>
      <c r="C1486" s="247"/>
      <c r="D1486" s="237" t="s">
        <v>245</v>
      </c>
      <c r="E1486" s="248" t="s">
        <v>19</v>
      </c>
      <c r="F1486" s="249" t="s">
        <v>2639</v>
      </c>
      <c r="G1486" s="247"/>
      <c r="H1486" s="250">
        <v>5.7199999999999998</v>
      </c>
      <c r="I1486" s="251"/>
      <c r="J1486" s="247"/>
      <c r="K1486" s="247"/>
      <c r="L1486" s="252"/>
      <c r="M1486" s="253"/>
      <c r="N1486" s="254"/>
      <c r="O1486" s="254"/>
      <c r="P1486" s="254"/>
      <c r="Q1486" s="254"/>
      <c r="R1486" s="254"/>
      <c r="S1486" s="254"/>
      <c r="T1486" s="255"/>
      <c r="U1486" s="14"/>
      <c r="V1486" s="14"/>
      <c r="W1486" s="14"/>
      <c r="X1486" s="14"/>
      <c r="Y1486" s="14"/>
      <c r="Z1486" s="14"/>
      <c r="AA1486" s="14"/>
      <c r="AB1486" s="14"/>
      <c r="AC1486" s="14"/>
      <c r="AD1486" s="14"/>
      <c r="AE1486" s="14"/>
      <c r="AT1486" s="256" t="s">
        <v>245</v>
      </c>
      <c r="AU1486" s="256" t="s">
        <v>85</v>
      </c>
      <c r="AV1486" s="14" t="s">
        <v>85</v>
      </c>
      <c r="AW1486" s="14" t="s">
        <v>37</v>
      </c>
      <c r="AX1486" s="14" t="s">
        <v>76</v>
      </c>
      <c r="AY1486" s="256" t="s">
        <v>235</v>
      </c>
    </row>
    <row r="1487" s="13" customFormat="1">
      <c r="A1487" s="13"/>
      <c r="B1487" s="235"/>
      <c r="C1487" s="236"/>
      <c r="D1487" s="237" t="s">
        <v>245</v>
      </c>
      <c r="E1487" s="238" t="s">
        <v>19</v>
      </c>
      <c r="F1487" s="239" t="s">
        <v>2638</v>
      </c>
      <c r="G1487" s="236"/>
      <c r="H1487" s="238" t="s">
        <v>19</v>
      </c>
      <c r="I1487" s="240"/>
      <c r="J1487" s="236"/>
      <c r="K1487" s="236"/>
      <c r="L1487" s="241"/>
      <c r="M1487" s="242"/>
      <c r="N1487" s="243"/>
      <c r="O1487" s="243"/>
      <c r="P1487" s="243"/>
      <c r="Q1487" s="243"/>
      <c r="R1487" s="243"/>
      <c r="S1487" s="243"/>
      <c r="T1487" s="244"/>
      <c r="U1487" s="13"/>
      <c r="V1487" s="13"/>
      <c r="W1487" s="13"/>
      <c r="X1487" s="13"/>
      <c r="Y1487" s="13"/>
      <c r="Z1487" s="13"/>
      <c r="AA1487" s="13"/>
      <c r="AB1487" s="13"/>
      <c r="AC1487" s="13"/>
      <c r="AD1487" s="13"/>
      <c r="AE1487" s="13"/>
      <c r="AT1487" s="245" t="s">
        <v>245</v>
      </c>
      <c r="AU1487" s="245" t="s">
        <v>85</v>
      </c>
      <c r="AV1487" s="13" t="s">
        <v>83</v>
      </c>
      <c r="AW1487" s="13" t="s">
        <v>37</v>
      </c>
      <c r="AX1487" s="13" t="s">
        <v>76</v>
      </c>
      <c r="AY1487" s="245" t="s">
        <v>235</v>
      </c>
    </row>
    <row r="1488" s="14" customFormat="1">
      <c r="A1488" s="14"/>
      <c r="B1488" s="246"/>
      <c r="C1488" s="247"/>
      <c r="D1488" s="237" t="s">
        <v>245</v>
      </c>
      <c r="E1488" s="248" t="s">
        <v>19</v>
      </c>
      <c r="F1488" s="249" t="s">
        <v>2639</v>
      </c>
      <c r="G1488" s="247"/>
      <c r="H1488" s="250">
        <v>5.7199999999999998</v>
      </c>
      <c r="I1488" s="251"/>
      <c r="J1488" s="247"/>
      <c r="K1488" s="247"/>
      <c r="L1488" s="252"/>
      <c r="M1488" s="253"/>
      <c r="N1488" s="254"/>
      <c r="O1488" s="254"/>
      <c r="P1488" s="254"/>
      <c r="Q1488" s="254"/>
      <c r="R1488" s="254"/>
      <c r="S1488" s="254"/>
      <c r="T1488" s="255"/>
      <c r="U1488" s="14"/>
      <c r="V1488" s="14"/>
      <c r="W1488" s="14"/>
      <c r="X1488" s="14"/>
      <c r="Y1488" s="14"/>
      <c r="Z1488" s="14"/>
      <c r="AA1488" s="14"/>
      <c r="AB1488" s="14"/>
      <c r="AC1488" s="14"/>
      <c r="AD1488" s="14"/>
      <c r="AE1488" s="14"/>
      <c r="AT1488" s="256" t="s">
        <v>245</v>
      </c>
      <c r="AU1488" s="256" t="s">
        <v>85</v>
      </c>
      <c r="AV1488" s="14" t="s">
        <v>85</v>
      </c>
      <c r="AW1488" s="14" t="s">
        <v>37</v>
      </c>
      <c r="AX1488" s="14" t="s">
        <v>76</v>
      </c>
      <c r="AY1488" s="256" t="s">
        <v>235</v>
      </c>
    </row>
    <row r="1489" s="13" customFormat="1">
      <c r="A1489" s="13"/>
      <c r="B1489" s="235"/>
      <c r="C1489" s="236"/>
      <c r="D1489" s="237" t="s">
        <v>245</v>
      </c>
      <c r="E1489" s="238" t="s">
        <v>19</v>
      </c>
      <c r="F1489" s="239" t="s">
        <v>2640</v>
      </c>
      <c r="G1489" s="236"/>
      <c r="H1489" s="238" t="s">
        <v>19</v>
      </c>
      <c r="I1489" s="240"/>
      <c r="J1489" s="236"/>
      <c r="K1489" s="236"/>
      <c r="L1489" s="241"/>
      <c r="M1489" s="242"/>
      <c r="N1489" s="243"/>
      <c r="O1489" s="243"/>
      <c r="P1489" s="243"/>
      <c r="Q1489" s="243"/>
      <c r="R1489" s="243"/>
      <c r="S1489" s="243"/>
      <c r="T1489" s="244"/>
      <c r="U1489" s="13"/>
      <c r="V1489" s="13"/>
      <c r="W1489" s="13"/>
      <c r="X1489" s="13"/>
      <c r="Y1489" s="13"/>
      <c r="Z1489" s="13"/>
      <c r="AA1489" s="13"/>
      <c r="AB1489" s="13"/>
      <c r="AC1489" s="13"/>
      <c r="AD1489" s="13"/>
      <c r="AE1489" s="13"/>
      <c r="AT1489" s="245" t="s">
        <v>245</v>
      </c>
      <c r="AU1489" s="245" t="s">
        <v>85</v>
      </c>
      <c r="AV1489" s="13" t="s">
        <v>83</v>
      </c>
      <c r="AW1489" s="13" t="s">
        <v>37</v>
      </c>
      <c r="AX1489" s="13" t="s">
        <v>76</v>
      </c>
      <c r="AY1489" s="245" t="s">
        <v>235</v>
      </c>
    </row>
    <row r="1490" s="14" customFormat="1">
      <c r="A1490" s="14"/>
      <c r="B1490" s="246"/>
      <c r="C1490" s="247"/>
      <c r="D1490" s="237" t="s">
        <v>245</v>
      </c>
      <c r="E1490" s="248" t="s">
        <v>19</v>
      </c>
      <c r="F1490" s="249" t="s">
        <v>2570</v>
      </c>
      <c r="G1490" s="247"/>
      <c r="H1490" s="250">
        <v>3.6400000000000001</v>
      </c>
      <c r="I1490" s="251"/>
      <c r="J1490" s="247"/>
      <c r="K1490" s="247"/>
      <c r="L1490" s="252"/>
      <c r="M1490" s="253"/>
      <c r="N1490" s="254"/>
      <c r="O1490" s="254"/>
      <c r="P1490" s="254"/>
      <c r="Q1490" s="254"/>
      <c r="R1490" s="254"/>
      <c r="S1490" s="254"/>
      <c r="T1490" s="255"/>
      <c r="U1490" s="14"/>
      <c r="V1490" s="14"/>
      <c r="W1490" s="14"/>
      <c r="X1490" s="14"/>
      <c r="Y1490" s="14"/>
      <c r="Z1490" s="14"/>
      <c r="AA1490" s="14"/>
      <c r="AB1490" s="14"/>
      <c r="AC1490" s="14"/>
      <c r="AD1490" s="14"/>
      <c r="AE1490" s="14"/>
      <c r="AT1490" s="256" t="s">
        <v>245</v>
      </c>
      <c r="AU1490" s="256" t="s">
        <v>85</v>
      </c>
      <c r="AV1490" s="14" t="s">
        <v>85</v>
      </c>
      <c r="AW1490" s="14" t="s">
        <v>37</v>
      </c>
      <c r="AX1490" s="14" t="s">
        <v>76</v>
      </c>
      <c r="AY1490" s="256" t="s">
        <v>235</v>
      </c>
    </row>
    <row r="1491" s="13" customFormat="1">
      <c r="A1491" s="13"/>
      <c r="B1491" s="235"/>
      <c r="C1491" s="236"/>
      <c r="D1491" s="237" t="s">
        <v>245</v>
      </c>
      <c r="E1491" s="238" t="s">
        <v>19</v>
      </c>
      <c r="F1491" s="239" t="s">
        <v>2640</v>
      </c>
      <c r="G1491" s="236"/>
      <c r="H1491" s="238" t="s">
        <v>19</v>
      </c>
      <c r="I1491" s="240"/>
      <c r="J1491" s="236"/>
      <c r="K1491" s="236"/>
      <c r="L1491" s="241"/>
      <c r="M1491" s="242"/>
      <c r="N1491" s="243"/>
      <c r="O1491" s="243"/>
      <c r="P1491" s="243"/>
      <c r="Q1491" s="243"/>
      <c r="R1491" s="243"/>
      <c r="S1491" s="243"/>
      <c r="T1491" s="244"/>
      <c r="U1491" s="13"/>
      <c r="V1491" s="13"/>
      <c r="W1491" s="13"/>
      <c r="X1491" s="13"/>
      <c r="Y1491" s="13"/>
      <c r="Z1491" s="13"/>
      <c r="AA1491" s="13"/>
      <c r="AB1491" s="13"/>
      <c r="AC1491" s="13"/>
      <c r="AD1491" s="13"/>
      <c r="AE1491" s="13"/>
      <c r="AT1491" s="245" t="s">
        <v>245</v>
      </c>
      <c r="AU1491" s="245" t="s">
        <v>85</v>
      </c>
      <c r="AV1491" s="13" t="s">
        <v>83</v>
      </c>
      <c r="AW1491" s="13" t="s">
        <v>37</v>
      </c>
      <c r="AX1491" s="13" t="s">
        <v>76</v>
      </c>
      <c r="AY1491" s="245" t="s">
        <v>235</v>
      </c>
    </row>
    <row r="1492" s="14" customFormat="1">
      <c r="A1492" s="14"/>
      <c r="B1492" s="246"/>
      <c r="C1492" s="247"/>
      <c r="D1492" s="237" t="s">
        <v>245</v>
      </c>
      <c r="E1492" s="248" t="s">
        <v>19</v>
      </c>
      <c r="F1492" s="249" t="s">
        <v>2570</v>
      </c>
      <c r="G1492" s="247"/>
      <c r="H1492" s="250">
        <v>3.6400000000000001</v>
      </c>
      <c r="I1492" s="251"/>
      <c r="J1492" s="247"/>
      <c r="K1492" s="247"/>
      <c r="L1492" s="252"/>
      <c r="M1492" s="253"/>
      <c r="N1492" s="254"/>
      <c r="O1492" s="254"/>
      <c r="P1492" s="254"/>
      <c r="Q1492" s="254"/>
      <c r="R1492" s="254"/>
      <c r="S1492" s="254"/>
      <c r="T1492" s="255"/>
      <c r="U1492" s="14"/>
      <c r="V1492" s="14"/>
      <c r="W1492" s="14"/>
      <c r="X1492" s="14"/>
      <c r="Y1492" s="14"/>
      <c r="Z1492" s="14"/>
      <c r="AA1492" s="14"/>
      <c r="AB1492" s="14"/>
      <c r="AC1492" s="14"/>
      <c r="AD1492" s="14"/>
      <c r="AE1492" s="14"/>
      <c r="AT1492" s="256" t="s">
        <v>245</v>
      </c>
      <c r="AU1492" s="256" t="s">
        <v>85</v>
      </c>
      <c r="AV1492" s="14" t="s">
        <v>85</v>
      </c>
      <c r="AW1492" s="14" t="s">
        <v>37</v>
      </c>
      <c r="AX1492" s="14" t="s">
        <v>76</v>
      </c>
      <c r="AY1492" s="256" t="s">
        <v>235</v>
      </c>
    </row>
    <row r="1493" s="13" customFormat="1">
      <c r="A1493" s="13"/>
      <c r="B1493" s="235"/>
      <c r="C1493" s="236"/>
      <c r="D1493" s="237" t="s">
        <v>245</v>
      </c>
      <c r="E1493" s="238" t="s">
        <v>19</v>
      </c>
      <c r="F1493" s="239" t="s">
        <v>2641</v>
      </c>
      <c r="G1493" s="236"/>
      <c r="H1493" s="238" t="s">
        <v>19</v>
      </c>
      <c r="I1493" s="240"/>
      <c r="J1493" s="236"/>
      <c r="K1493" s="236"/>
      <c r="L1493" s="241"/>
      <c r="M1493" s="242"/>
      <c r="N1493" s="243"/>
      <c r="O1493" s="243"/>
      <c r="P1493" s="243"/>
      <c r="Q1493" s="243"/>
      <c r="R1493" s="243"/>
      <c r="S1493" s="243"/>
      <c r="T1493" s="244"/>
      <c r="U1493" s="13"/>
      <c r="V1493" s="13"/>
      <c r="W1493" s="13"/>
      <c r="X1493" s="13"/>
      <c r="Y1493" s="13"/>
      <c r="Z1493" s="13"/>
      <c r="AA1493" s="13"/>
      <c r="AB1493" s="13"/>
      <c r="AC1493" s="13"/>
      <c r="AD1493" s="13"/>
      <c r="AE1493" s="13"/>
      <c r="AT1493" s="245" t="s">
        <v>245</v>
      </c>
      <c r="AU1493" s="245" t="s">
        <v>85</v>
      </c>
      <c r="AV1493" s="13" t="s">
        <v>83</v>
      </c>
      <c r="AW1493" s="13" t="s">
        <v>37</v>
      </c>
      <c r="AX1493" s="13" t="s">
        <v>76</v>
      </c>
      <c r="AY1493" s="245" t="s">
        <v>235</v>
      </c>
    </row>
    <row r="1494" s="14" customFormat="1">
      <c r="A1494" s="14"/>
      <c r="B1494" s="246"/>
      <c r="C1494" s="247"/>
      <c r="D1494" s="237" t="s">
        <v>245</v>
      </c>
      <c r="E1494" s="248" t="s">
        <v>19</v>
      </c>
      <c r="F1494" s="249" t="s">
        <v>2642</v>
      </c>
      <c r="G1494" s="247"/>
      <c r="H1494" s="250">
        <v>0.95999999999999996</v>
      </c>
      <c r="I1494" s="251"/>
      <c r="J1494" s="247"/>
      <c r="K1494" s="247"/>
      <c r="L1494" s="252"/>
      <c r="M1494" s="253"/>
      <c r="N1494" s="254"/>
      <c r="O1494" s="254"/>
      <c r="P1494" s="254"/>
      <c r="Q1494" s="254"/>
      <c r="R1494" s="254"/>
      <c r="S1494" s="254"/>
      <c r="T1494" s="255"/>
      <c r="U1494" s="14"/>
      <c r="V1494" s="14"/>
      <c r="W1494" s="14"/>
      <c r="X1494" s="14"/>
      <c r="Y1494" s="14"/>
      <c r="Z1494" s="14"/>
      <c r="AA1494" s="14"/>
      <c r="AB1494" s="14"/>
      <c r="AC1494" s="14"/>
      <c r="AD1494" s="14"/>
      <c r="AE1494" s="14"/>
      <c r="AT1494" s="256" t="s">
        <v>245</v>
      </c>
      <c r="AU1494" s="256" t="s">
        <v>85</v>
      </c>
      <c r="AV1494" s="14" t="s">
        <v>85</v>
      </c>
      <c r="AW1494" s="14" t="s">
        <v>37</v>
      </c>
      <c r="AX1494" s="14" t="s">
        <v>76</v>
      </c>
      <c r="AY1494" s="256" t="s">
        <v>235</v>
      </c>
    </row>
    <row r="1495" s="13" customFormat="1">
      <c r="A1495" s="13"/>
      <c r="B1495" s="235"/>
      <c r="C1495" s="236"/>
      <c r="D1495" s="237" t="s">
        <v>245</v>
      </c>
      <c r="E1495" s="238" t="s">
        <v>19</v>
      </c>
      <c r="F1495" s="239" t="s">
        <v>2643</v>
      </c>
      <c r="G1495" s="236"/>
      <c r="H1495" s="238" t="s">
        <v>19</v>
      </c>
      <c r="I1495" s="240"/>
      <c r="J1495" s="236"/>
      <c r="K1495" s="236"/>
      <c r="L1495" s="241"/>
      <c r="M1495" s="242"/>
      <c r="N1495" s="243"/>
      <c r="O1495" s="243"/>
      <c r="P1495" s="243"/>
      <c r="Q1495" s="243"/>
      <c r="R1495" s="243"/>
      <c r="S1495" s="243"/>
      <c r="T1495" s="244"/>
      <c r="U1495" s="13"/>
      <c r="V1495" s="13"/>
      <c r="W1495" s="13"/>
      <c r="X1495" s="13"/>
      <c r="Y1495" s="13"/>
      <c r="Z1495" s="13"/>
      <c r="AA1495" s="13"/>
      <c r="AB1495" s="13"/>
      <c r="AC1495" s="13"/>
      <c r="AD1495" s="13"/>
      <c r="AE1495" s="13"/>
      <c r="AT1495" s="245" t="s">
        <v>245</v>
      </c>
      <c r="AU1495" s="245" t="s">
        <v>85</v>
      </c>
      <c r="AV1495" s="13" t="s">
        <v>83</v>
      </c>
      <c r="AW1495" s="13" t="s">
        <v>37</v>
      </c>
      <c r="AX1495" s="13" t="s">
        <v>76</v>
      </c>
      <c r="AY1495" s="245" t="s">
        <v>235</v>
      </c>
    </row>
    <row r="1496" s="14" customFormat="1">
      <c r="A1496" s="14"/>
      <c r="B1496" s="246"/>
      <c r="C1496" s="247"/>
      <c r="D1496" s="237" t="s">
        <v>245</v>
      </c>
      <c r="E1496" s="248" t="s">
        <v>19</v>
      </c>
      <c r="F1496" s="249" t="s">
        <v>2644</v>
      </c>
      <c r="G1496" s="247"/>
      <c r="H1496" s="250">
        <v>1.8</v>
      </c>
      <c r="I1496" s="251"/>
      <c r="J1496" s="247"/>
      <c r="K1496" s="247"/>
      <c r="L1496" s="252"/>
      <c r="M1496" s="253"/>
      <c r="N1496" s="254"/>
      <c r="O1496" s="254"/>
      <c r="P1496" s="254"/>
      <c r="Q1496" s="254"/>
      <c r="R1496" s="254"/>
      <c r="S1496" s="254"/>
      <c r="T1496" s="255"/>
      <c r="U1496" s="14"/>
      <c r="V1496" s="14"/>
      <c r="W1496" s="14"/>
      <c r="X1496" s="14"/>
      <c r="Y1496" s="14"/>
      <c r="Z1496" s="14"/>
      <c r="AA1496" s="14"/>
      <c r="AB1496" s="14"/>
      <c r="AC1496" s="14"/>
      <c r="AD1496" s="14"/>
      <c r="AE1496" s="14"/>
      <c r="AT1496" s="256" t="s">
        <v>245</v>
      </c>
      <c r="AU1496" s="256" t="s">
        <v>85</v>
      </c>
      <c r="AV1496" s="14" t="s">
        <v>85</v>
      </c>
      <c r="AW1496" s="14" t="s">
        <v>37</v>
      </c>
      <c r="AX1496" s="14" t="s">
        <v>76</v>
      </c>
      <c r="AY1496" s="256" t="s">
        <v>235</v>
      </c>
    </row>
    <row r="1497" s="13" customFormat="1">
      <c r="A1497" s="13"/>
      <c r="B1497" s="235"/>
      <c r="C1497" s="236"/>
      <c r="D1497" s="237" t="s">
        <v>245</v>
      </c>
      <c r="E1497" s="238" t="s">
        <v>19</v>
      </c>
      <c r="F1497" s="239" t="s">
        <v>2645</v>
      </c>
      <c r="G1497" s="236"/>
      <c r="H1497" s="238" t="s">
        <v>19</v>
      </c>
      <c r="I1497" s="240"/>
      <c r="J1497" s="236"/>
      <c r="K1497" s="236"/>
      <c r="L1497" s="241"/>
      <c r="M1497" s="242"/>
      <c r="N1497" s="243"/>
      <c r="O1497" s="243"/>
      <c r="P1497" s="243"/>
      <c r="Q1497" s="243"/>
      <c r="R1497" s="243"/>
      <c r="S1497" s="243"/>
      <c r="T1497" s="244"/>
      <c r="U1497" s="13"/>
      <c r="V1497" s="13"/>
      <c r="W1497" s="13"/>
      <c r="X1497" s="13"/>
      <c r="Y1497" s="13"/>
      <c r="Z1497" s="13"/>
      <c r="AA1497" s="13"/>
      <c r="AB1497" s="13"/>
      <c r="AC1497" s="13"/>
      <c r="AD1497" s="13"/>
      <c r="AE1497" s="13"/>
      <c r="AT1497" s="245" t="s">
        <v>245</v>
      </c>
      <c r="AU1497" s="245" t="s">
        <v>85</v>
      </c>
      <c r="AV1497" s="13" t="s">
        <v>83</v>
      </c>
      <c r="AW1497" s="13" t="s">
        <v>37</v>
      </c>
      <c r="AX1497" s="13" t="s">
        <v>76</v>
      </c>
      <c r="AY1497" s="245" t="s">
        <v>235</v>
      </c>
    </row>
    <row r="1498" s="13" customFormat="1">
      <c r="A1498" s="13"/>
      <c r="B1498" s="235"/>
      <c r="C1498" s="236"/>
      <c r="D1498" s="237" t="s">
        <v>245</v>
      </c>
      <c r="E1498" s="238" t="s">
        <v>19</v>
      </c>
      <c r="F1498" s="239" t="s">
        <v>2646</v>
      </c>
      <c r="G1498" s="236"/>
      <c r="H1498" s="238" t="s">
        <v>19</v>
      </c>
      <c r="I1498" s="240"/>
      <c r="J1498" s="236"/>
      <c r="K1498" s="236"/>
      <c r="L1498" s="241"/>
      <c r="M1498" s="242"/>
      <c r="N1498" s="243"/>
      <c r="O1498" s="243"/>
      <c r="P1498" s="243"/>
      <c r="Q1498" s="243"/>
      <c r="R1498" s="243"/>
      <c r="S1498" s="243"/>
      <c r="T1498" s="244"/>
      <c r="U1498" s="13"/>
      <c r="V1498" s="13"/>
      <c r="W1498" s="13"/>
      <c r="X1498" s="13"/>
      <c r="Y1498" s="13"/>
      <c r="Z1498" s="13"/>
      <c r="AA1498" s="13"/>
      <c r="AB1498" s="13"/>
      <c r="AC1498" s="13"/>
      <c r="AD1498" s="13"/>
      <c r="AE1498" s="13"/>
      <c r="AT1498" s="245" t="s">
        <v>245</v>
      </c>
      <c r="AU1498" s="245" t="s">
        <v>85</v>
      </c>
      <c r="AV1498" s="13" t="s">
        <v>83</v>
      </c>
      <c r="AW1498" s="13" t="s">
        <v>37</v>
      </c>
      <c r="AX1498" s="13" t="s">
        <v>76</v>
      </c>
      <c r="AY1498" s="245" t="s">
        <v>235</v>
      </c>
    </row>
    <row r="1499" s="14" customFormat="1">
      <c r="A1499" s="14"/>
      <c r="B1499" s="246"/>
      <c r="C1499" s="247"/>
      <c r="D1499" s="237" t="s">
        <v>245</v>
      </c>
      <c r="E1499" s="248" t="s">
        <v>19</v>
      </c>
      <c r="F1499" s="249" t="s">
        <v>2647</v>
      </c>
      <c r="G1499" s="247"/>
      <c r="H1499" s="250">
        <v>23.088000000000001</v>
      </c>
      <c r="I1499" s="251"/>
      <c r="J1499" s="247"/>
      <c r="K1499" s="247"/>
      <c r="L1499" s="252"/>
      <c r="M1499" s="253"/>
      <c r="N1499" s="254"/>
      <c r="O1499" s="254"/>
      <c r="P1499" s="254"/>
      <c r="Q1499" s="254"/>
      <c r="R1499" s="254"/>
      <c r="S1499" s="254"/>
      <c r="T1499" s="255"/>
      <c r="U1499" s="14"/>
      <c r="V1499" s="14"/>
      <c r="W1499" s="14"/>
      <c r="X1499" s="14"/>
      <c r="Y1499" s="14"/>
      <c r="Z1499" s="14"/>
      <c r="AA1499" s="14"/>
      <c r="AB1499" s="14"/>
      <c r="AC1499" s="14"/>
      <c r="AD1499" s="14"/>
      <c r="AE1499" s="14"/>
      <c r="AT1499" s="256" t="s">
        <v>245</v>
      </c>
      <c r="AU1499" s="256" t="s">
        <v>85</v>
      </c>
      <c r="AV1499" s="14" t="s">
        <v>85</v>
      </c>
      <c r="AW1499" s="14" t="s">
        <v>37</v>
      </c>
      <c r="AX1499" s="14" t="s">
        <v>76</v>
      </c>
      <c r="AY1499" s="256" t="s">
        <v>235</v>
      </c>
    </row>
    <row r="1500" s="13" customFormat="1">
      <c r="A1500" s="13"/>
      <c r="B1500" s="235"/>
      <c r="C1500" s="236"/>
      <c r="D1500" s="237" t="s">
        <v>245</v>
      </c>
      <c r="E1500" s="238" t="s">
        <v>19</v>
      </c>
      <c r="F1500" s="239" t="s">
        <v>2646</v>
      </c>
      <c r="G1500" s="236"/>
      <c r="H1500" s="238" t="s">
        <v>19</v>
      </c>
      <c r="I1500" s="240"/>
      <c r="J1500" s="236"/>
      <c r="K1500" s="236"/>
      <c r="L1500" s="241"/>
      <c r="M1500" s="242"/>
      <c r="N1500" s="243"/>
      <c r="O1500" s="243"/>
      <c r="P1500" s="243"/>
      <c r="Q1500" s="243"/>
      <c r="R1500" s="243"/>
      <c r="S1500" s="243"/>
      <c r="T1500" s="244"/>
      <c r="U1500" s="13"/>
      <c r="V1500" s="13"/>
      <c r="W1500" s="13"/>
      <c r="X1500" s="13"/>
      <c r="Y1500" s="13"/>
      <c r="Z1500" s="13"/>
      <c r="AA1500" s="13"/>
      <c r="AB1500" s="13"/>
      <c r="AC1500" s="13"/>
      <c r="AD1500" s="13"/>
      <c r="AE1500" s="13"/>
      <c r="AT1500" s="245" t="s">
        <v>245</v>
      </c>
      <c r="AU1500" s="245" t="s">
        <v>85</v>
      </c>
      <c r="AV1500" s="13" t="s">
        <v>83</v>
      </c>
      <c r="AW1500" s="13" t="s">
        <v>37</v>
      </c>
      <c r="AX1500" s="13" t="s">
        <v>76</v>
      </c>
      <c r="AY1500" s="245" t="s">
        <v>235</v>
      </c>
    </row>
    <row r="1501" s="14" customFormat="1">
      <c r="A1501" s="14"/>
      <c r="B1501" s="246"/>
      <c r="C1501" s="247"/>
      <c r="D1501" s="237" t="s">
        <v>245</v>
      </c>
      <c r="E1501" s="248" t="s">
        <v>19</v>
      </c>
      <c r="F1501" s="249" t="s">
        <v>2648</v>
      </c>
      <c r="G1501" s="247"/>
      <c r="H1501" s="250">
        <v>230.88</v>
      </c>
      <c r="I1501" s="251"/>
      <c r="J1501" s="247"/>
      <c r="K1501" s="247"/>
      <c r="L1501" s="252"/>
      <c r="M1501" s="253"/>
      <c r="N1501" s="254"/>
      <c r="O1501" s="254"/>
      <c r="P1501" s="254"/>
      <c r="Q1501" s="254"/>
      <c r="R1501" s="254"/>
      <c r="S1501" s="254"/>
      <c r="T1501" s="255"/>
      <c r="U1501" s="14"/>
      <c r="V1501" s="14"/>
      <c r="W1501" s="14"/>
      <c r="X1501" s="14"/>
      <c r="Y1501" s="14"/>
      <c r="Z1501" s="14"/>
      <c r="AA1501" s="14"/>
      <c r="AB1501" s="14"/>
      <c r="AC1501" s="14"/>
      <c r="AD1501" s="14"/>
      <c r="AE1501" s="14"/>
      <c r="AT1501" s="256" t="s">
        <v>245</v>
      </c>
      <c r="AU1501" s="256" t="s">
        <v>85</v>
      </c>
      <c r="AV1501" s="14" t="s">
        <v>85</v>
      </c>
      <c r="AW1501" s="14" t="s">
        <v>37</v>
      </c>
      <c r="AX1501" s="14" t="s">
        <v>76</v>
      </c>
      <c r="AY1501" s="256" t="s">
        <v>235</v>
      </c>
    </row>
    <row r="1502" s="13" customFormat="1">
      <c r="A1502" s="13"/>
      <c r="B1502" s="235"/>
      <c r="C1502" s="236"/>
      <c r="D1502" s="237" t="s">
        <v>245</v>
      </c>
      <c r="E1502" s="238" t="s">
        <v>19</v>
      </c>
      <c r="F1502" s="239" t="s">
        <v>2649</v>
      </c>
      <c r="G1502" s="236"/>
      <c r="H1502" s="238" t="s">
        <v>19</v>
      </c>
      <c r="I1502" s="240"/>
      <c r="J1502" s="236"/>
      <c r="K1502" s="236"/>
      <c r="L1502" s="241"/>
      <c r="M1502" s="242"/>
      <c r="N1502" s="243"/>
      <c r="O1502" s="243"/>
      <c r="P1502" s="243"/>
      <c r="Q1502" s="243"/>
      <c r="R1502" s="243"/>
      <c r="S1502" s="243"/>
      <c r="T1502" s="244"/>
      <c r="U1502" s="13"/>
      <c r="V1502" s="13"/>
      <c r="W1502" s="13"/>
      <c r="X1502" s="13"/>
      <c r="Y1502" s="13"/>
      <c r="Z1502" s="13"/>
      <c r="AA1502" s="13"/>
      <c r="AB1502" s="13"/>
      <c r="AC1502" s="13"/>
      <c r="AD1502" s="13"/>
      <c r="AE1502" s="13"/>
      <c r="AT1502" s="245" t="s">
        <v>245</v>
      </c>
      <c r="AU1502" s="245" t="s">
        <v>85</v>
      </c>
      <c r="AV1502" s="13" t="s">
        <v>83</v>
      </c>
      <c r="AW1502" s="13" t="s">
        <v>37</v>
      </c>
      <c r="AX1502" s="13" t="s">
        <v>76</v>
      </c>
      <c r="AY1502" s="245" t="s">
        <v>235</v>
      </c>
    </row>
    <row r="1503" s="14" customFormat="1">
      <c r="A1503" s="14"/>
      <c r="B1503" s="246"/>
      <c r="C1503" s="247"/>
      <c r="D1503" s="237" t="s">
        <v>245</v>
      </c>
      <c r="E1503" s="248" t="s">
        <v>19</v>
      </c>
      <c r="F1503" s="249" t="s">
        <v>2650</v>
      </c>
      <c r="G1503" s="247"/>
      <c r="H1503" s="250">
        <v>1.5600000000000001</v>
      </c>
      <c r="I1503" s="251"/>
      <c r="J1503" s="247"/>
      <c r="K1503" s="247"/>
      <c r="L1503" s="252"/>
      <c r="M1503" s="253"/>
      <c r="N1503" s="254"/>
      <c r="O1503" s="254"/>
      <c r="P1503" s="254"/>
      <c r="Q1503" s="254"/>
      <c r="R1503" s="254"/>
      <c r="S1503" s="254"/>
      <c r="T1503" s="255"/>
      <c r="U1503" s="14"/>
      <c r="V1503" s="14"/>
      <c r="W1503" s="14"/>
      <c r="X1503" s="14"/>
      <c r="Y1503" s="14"/>
      <c r="Z1503" s="14"/>
      <c r="AA1503" s="14"/>
      <c r="AB1503" s="14"/>
      <c r="AC1503" s="14"/>
      <c r="AD1503" s="14"/>
      <c r="AE1503" s="14"/>
      <c r="AT1503" s="256" t="s">
        <v>245</v>
      </c>
      <c r="AU1503" s="256" t="s">
        <v>85</v>
      </c>
      <c r="AV1503" s="14" t="s">
        <v>85</v>
      </c>
      <c r="AW1503" s="14" t="s">
        <v>37</v>
      </c>
      <c r="AX1503" s="14" t="s">
        <v>76</v>
      </c>
      <c r="AY1503" s="256" t="s">
        <v>235</v>
      </c>
    </row>
    <row r="1504" s="13" customFormat="1">
      <c r="A1504" s="13"/>
      <c r="B1504" s="235"/>
      <c r="C1504" s="236"/>
      <c r="D1504" s="237" t="s">
        <v>245</v>
      </c>
      <c r="E1504" s="238" t="s">
        <v>19</v>
      </c>
      <c r="F1504" s="239" t="s">
        <v>2651</v>
      </c>
      <c r="G1504" s="236"/>
      <c r="H1504" s="238" t="s">
        <v>19</v>
      </c>
      <c r="I1504" s="240"/>
      <c r="J1504" s="236"/>
      <c r="K1504" s="236"/>
      <c r="L1504" s="241"/>
      <c r="M1504" s="242"/>
      <c r="N1504" s="243"/>
      <c r="O1504" s="243"/>
      <c r="P1504" s="243"/>
      <c r="Q1504" s="243"/>
      <c r="R1504" s="243"/>
      <c r="S1504" s="243"/>
      <c r="T1504" s="244"/>
      <c r="U1504" s="13"/>
      <c r="V1504" s="13"/>
      <c r="W1504" s="13"/>
      <c r="X1504" s="13"/>
      <c r="Y1504" s="13"/>
      <c r="Z1504" s="13"/>
      <c r="AA1504" s="13"/>
      <c r="AB1504" s="13"/>
      <c r="AC1504" s="13"/>
      <c r="AD1504" s="13"/>
      <c r="AE1504" s="13"/>
      <c r="AT1504" s="245" t="s">
        <v>245</v>
      </c>
      <c r="AU1504" s="245" t="s">
        <v>85</v>
      </c>
      <c r="AV1504" s="13" t="s">
        <v>83</v>
      </c>
      <c r="AW1504" s="13" t="s">
        <v>37</v>
      </c>
      <c r="AX1504" s="13" t="s">
        <v>76</v>
      </c>
      <c r="AY1504" s="245" t="s">
        <v>235</v>
      </c>
    </row>
    <row r="1505" s="14" customFormat="1">
      <c r="A1505" s="14"/>
      <c r="B1505" s="246"/>
      <c r="C1505" s="247"/>
      <c r="D1505" s="237" t="s">
        <v>245</v>
      </c>
      <c r="E1505" s="248" t="s">
        <v>19</v>
      </c>
      <c r="F1505" s="249" t="s">
        <v>2650</v>
      </c>
      <c r="G1505" s="247"/>
      <c r="H1505" s="250">
        <v>1.5600000000000001</v>
      </c>
      <c r="I1505" s="251"/>
      <c r="J1505" s="247"/>
      <c r="K1505" s="247"/>
      <c r="L1505" s="252"/>
      <c r="M1505" s="253"/>
      <c r="N1505" s="254"/>
      <c r="O1505" s="254"/>
      <c r="P1505" s="254"/>
      <c r="Q1505" s="254"/>
      <c r="R1505" s="254"/>
      <c r="S1505" s="254"/>
      <c r="T1505" s="255"/>
      <c r="U1505" s="14"/>
      <c r="V1505" s="14"/>
      <c r="W1505" s="14"/>
      <c r="X1505" s="14"/>
      <c r="Y1505" s="14"/>
      <c r="Z1505" s="14"/>
      <c r="AA1505" s="14"/>
      <c r="AB1505" s="14"/>
      <c r="AC1505" s="14"/>
      <c r="AD1505" s="14"/>
      <c r="AE1505" s="14"/>
      <c r="AT1505" s="256" t="s">
        <v>245</v>
      </c>
      <c r="AU1505" s="256" t="s">
        <v>85</v>
      </c>
      <c r="AV1505" s="14" t="s">
        <v>85</v>
      </c>
      <c r="AW1505" s="14" t="s">
        <v>37</v>
      </c>
      <c r="AX1505" s="14" t="s">
        <v>76</v>
      </c>
      <c r="AY1505" s="256" t="s">
        <v>235</v>
      </c>
    </row>
    <row r="1506" s="13" customFormat="1">
      <c r="A1506" s="13"/>
      <c r="B1506" s="235"/>
      <c r="C1506" s="236"/>
      <c r="D1506" s="237" t="s">
        <v>245</v>
      </c>
      <c r="E1506" s="238" t="s">
        <v>19</v>
      </c>
      <c r="F1506" s="239" t="s">
        <v>2652</v>
      </c>
      <c r="G1506" s="236"/>
      <c r="H1506" s="238" t="s">
        <v>19</v>
      </c>
      <c r="I1506" s="240"/>
      <c r="J1506" s="236"/>
      <c r="K1506" s="236"/>
      <c r="L1506" s="241"/>
      <c r="M1506" s="242"/>
      <c r="N1506" s="243"/>
      <c r="O1506" s="243"/>
      <c r="P1506" s="243"/>
      <c r="Q1506" s="243"/>
      <c r="R1506" s="243"/>
      <c r="S1506" s="243"/>
      <c r="T1506" s="244"/>
      <c r="U1506" s="13"/>
      <c r="V1506" s="13"/>
      <c r="W1506" s="13"/>
      <c r="X1506" s="13"/>
      <c r="Y1506" s="13"/>
      <c r="Z1506" s="13"/>
      <c r="AA1506" s="13"/>
      <c r="AB1506" s="13"/>
      <c r="AC1506" s="13"/>
      <c r="AD1506" s="13"/>
      <c r="AE1506" s="13"/>
      <c r="AT1506" s="245" t="s">
        <v>245</v>
      </c>
      <c r="AU1506" s="245" t="s">
        <v>85</v>
      </c>
      <c r="AV1506" s="13" t="s">
        <v>83</v>
      </c>
      <c r="AW1506" s="13" t="s">
        <v>37</v>
      </c>
      <c r="AX1506" s="13" t="s">
        <v>76</v>
      </c>
      <c r="AY1506" s="245" t="s">
        <v>235</v>
      </c>
    </row>
    <row r="1507" s="14" customFormat="1">
      <c r="A1507" s="14"/>
      <c r="B1507" s="246"/>
      <c r="C1507" s="247"/>
      <c r="D1507" s="237" t="s">
        <v>245</v>
      </c>
      <c r="E1507" s="248" t="s">
        <v>19</v>
      </c>
      <c r="F1507" s="249" t="s">
        <v>2653</v>
      </c>
      <c r="G1507" s="247"/>
      <c r="H1507" s="250">
        <v>3.1720000000000002</v>
      </c>
      <c r="I1507" s="251"/>
      <c r="J1507" s="247"/>
      <c r="K1507" s="247"/>
      <c r="L1507" s="252"/>
      <c r="M1507" s="253"/>
      <c r="N1507" s="254"/>
      <c r="O1507" s="254"/>
      <c r="P1507" s="254"/>
      <c r="Q1507" s="254"/>
      <c r="R1507" s="254"/>
      <c r="S1507" s="254"/>
      <c r="T1507" s="255"/>
      <c r="U1507" s="14"/>
      <c r="V1507" s="14"/>
      <c r="W1507" s="14"/>
      <c r="X1507" s="14"/>
      <c r="Y1507" s="14"/>
      <c r="Z1507" s="14"/>
      <c r="AA1507" s="14"/>
      <c r="AB1507" s="14"/>
      <c r="AC1507" s="14"/>
      <c r="AD1507" s="14"/>
      <c r="AE1507" s="14"/>
      <c r="AT1507" s="256" t="s">
        <v>245</v>
      </c>
      <c r="AU1507" s="256" t="s">
        <v>85</v>
      </c>
      <c r="AV1507" s="14" t="s">
        <v>85</v>
      </c>
      <c r="AW1507" s="14" t="s">
        <v>37</v>
      </c>
      <c r="AX1507" s="14" t="s">
        <v>76</v>
      </c>
      <c r="AY1507" s="256" t="s">
        <v>235</v>
      </c>
    </row>
    <row r="1508" s="13" customFormat="1">
      <c r="A1508" s="13"/>
      <c r="B1508" s="235"/>
      <c r="C1508" s="236"/>
      <c r="D1508" s="237" t="s">
        <v>245</v>
      </c>
      <c r="E1508" s="238" t="s">
        <v>19</v>
      </c>
      <c r="F1508" s="239" t="s">
        <v>2652</v>
      </c>
      <c r="G1508" s="236"/>
      <c r="H1508" s="238" t="s">
        <v>19</v>
      </c>
      <c r="I1508" s="240"/>
      <c r="J1508" s="236"/>
      <c r="K1508" s="236"/>
      <c r="L1508" s="241"/>
      <c r="M1508" s="242"/>
      <c r="N1508" s="243"/>
      <c r="O1508" s="243"/>
      <c r="P1508" s="243"/>
      <c r="Q1508" s="243"/>
      <c r="R1508" s="243"/>
      <c r="S1508" s="243"/>
      <c r="T1508" s="244"/>
      <c r="U1508" s="13"/>
      <c r="V1508" s="13"/>
      <c r="W1508" s="13"/>
      <c r="X1508" s="13"/>
      <c r="Y1508" s="13"/>
      <c r="Z1508" s="13"/>
      <c r="AA1508" s="13"/>
      <c r="AB1508" s="13"/>
      <c r="AC1508" s="13"/>
      <c r="AD1508" s="13"/>
      <c r="AE1508" s="13"/>
      <c r="AT1508" s="245" t="s">
        <v>245</v>
      </c>
      <c r="AU1508" s="245" t="s">
        <v>85</v>
      </c>
      <c r="AV1508" s="13" t="s">
        <v>83</v>
      </c>
      <c r="AW1508" s="13" t="s">
        <v>37</v>
      </c>
      <c r="AX1508" s="13" t="s">
        <v>76</v>
      </c>
      <c r="AY1508" s="245" t="s">
        <v>235</v>
      </c>
    </row>
    <row r="1509" s="14" customFormat="1">
      <c r="A1509" s="14"/>
      <c r="B1509" s="246"/>
      <c r="C1509" s="247"/>
      <c r="D1509" s="237" t="s">
        <v>245</v>
      </c>
      <c r="E1509" s="248" t="s">
        <v>19</v>
      </c>
      <c r="F1509" s="249" t="s">
        <v>2654</v>
      </c>
      <c r="G1509" s="247"/>
      <c r="H1509" s="250">
        <v>12.688000000000001</v>
      </c>
      <c r="I1509" s="251"/>
      <c r="J1509" s="247"/>
      <c r="K1509" s="247"/>
      <c r="L1509" s="252"/>
      <c r="M1509" s="253"/>
      <c r="N1509" s="254"/>
      <c r="O1509" s="254"/>
      <c r="P1509" s="254"/>
      <c r="Q1509" s="254"/>
      <c r="R1509" s="254"/>
      <c r="S1509" s="254"/>
      <c r="T1509" s="255"/>
      <c r="U1509" s="14"/>
      <c r="V1509" s="14"/>
      <c r="W1509" s="14"/>
      <c r="X1509" s="14"/>
      <c r="Y1509" s="14"/>
      <c r="Z1509" s="14"/>
      <c r="AA1509" s="14"/>
      <c r="AB1509" s="14"/>
      <c r="AC1509" s="14"/>
      <c r="AD1509" s="14"/>
      <c r="AE1509" s="14"/>
      <c r="AT1509" s="256" t="s">
        <v>245</v>
      </c>
      <c r="AU1509" s="256" t="s">
        <v>85</v>
      </c>
      <c r="AV1509" s="14" t="s">
        <v>85</v>
      </c>
      <c r="AW1509" s="14" t="s">
        <v>37</v>
      </c>
      <c r="AX1509" s="14" t="s">
        <v>76</v>
      </c>
      <c r="AY1509" s="256" t="s">
        <v>235</v>
      </c>
    </row>
    <row r="1510" s="13" customFormat="1">
      <c r="A1510" s="13"/>
      <c r="B1510" s="235"/>
      <c r="C1510" s="236"/>
      <c r="D1510" s="237" t="s">
        <v>245</v>
      </c>
      <c r="E1510" s="238" t="s">
        <v>19</v>
      </c>
      <c r="F1510" s="239" t="s">
        <v>2655</v>
      </c>
      <c r="G1510" s="236"/>
      <c r="H1510" s="238" t="s">
        <v>19</v>
      </c>
      <c r="I1510" s="240"/>
      <c r="J1510" s="236"/>
      <c r="K1510" s="236"/>
      <c r="L1510" s="241"/>
      <c r="M1510" s="242"/>
      <c r="N1510" s="243"/>
      <c r="O1510" s="243"/>
      <c r="P1510" s="243"/>
      <c r="Q1510" s="243"/>
      <c r="R1510" s="243"/>
      <c r="S1510" s="243"/>
      <c r="T1510" s="244"/>
      <c r="U1510" s="13"/>
      <c r="V1510" s="13"/>
      <c r="W1510" s="13"/>
      <c r="X1510" s="13"/>
      <c r="Y1510" s="13"/>
      <c r="Z1510" s="13"/>
      <c r="AA1510" s="13"/>
      <c r="AB1510" s="13"/>
      <c r="AC1510" s="13"/>
      <c r="AD1510" s="13"/>
      <c r="AE1510" s="13"/>
      <c r="AT1510" s="245" t="s">
        <v>245</v>
      </c>
      <c r="AU1510" s="245" t="s">
        <v>85</v>
      </c>
      <c r="AV1510" s="13" t="s">
        <v>83</v>
      </c>
      <c r="AW1510" s="13" t="s">
        <v>37</v>
      </c>
      <c r="AX1510" s="13" t="s">
        <v>76</v>
      </c>
      <c r="AY1510" s="245" t="s">
        <v>235</v>
      </c>
    </row>
    <row r="1511" s="14" customFormat="1">
      <c r="A1511" s="14"/>
      <c r="B1511" s="246"/>
      <c r="C1511" s="247"/>
      <c r="D1511" s="237" t="s">
        <v>245</v>
      </c>
      <c r="E1511" s="248" t="s">
        <v>19</v>
      </c>
      <c r="F1511" s="249" t="s">
        <v>2656</v>
      </c>
      <c r="G1511" s="247"/>
      <c r="H1511" s="250">
        <v>24.154</v>
      </c>
      <c r="I1511" s="251"/>
      <c r="J1511" s="247"/>
      <c r="K1511" s="247"/>
      <c r="L1511" s="252"/>
      <c r="M1511" s="253"/>
      <c r="N1511" s="254"/>
      <c r="O1511" s="254"/>
      <c r="P1511" s="254"/>
      <c r="Q1511" s="254"/>
      <c r="R1511" s="254"/>
      <c r="S1511" s="254"/>
      <c r="T1511" s="255"/>
      <c r="U1511" s="14"/>
      <c r="V1511" s="14"/>
      <c r="W1511" s="14"/>
      <c r="X1511" s="14"/>
      <c r="Y1511" s="14"/>
      <c r="Z1511" s="14"/>
      <c r="AA1511" s="14"/>
      <c r="AB1511" s="14"/>
      <c r="AC1511" s="14"/>
      <c r="AD1511" s="14"/>
      <c r="AE1511" s="14"/>
      <c r="AT1511" s="256" t="s">
        <v>245</v>
      </c>
      <c r="AU1511" s="256" t="s">
        <v>85</v>
      </c>
      <c r="AV1511" s="14" t="s">
        <v>85</v>
      </c>
      <c r="AW1511" s="14" t="s">
        <v>37</v>
      </c>
      <c r="AX1511" s="14" t="s">
        <v>76</v>
      </c>
      <c r="AY1511" s="256" t="s">
        <v>235</v>
      </c>
    </row>
    <row r="1512" s="13" customFormat="1">
      <c r="A1512" s="13"/>
      <c r="B1512" s="235"/>
      <c r="C1512" s="236"/>
      <c r="D1512" s="237" t="s">
        <v>245</v>
      </c>
      <c r="E1512" s="238" t="s">
        <v>19</v>
      </c>
      <c r="F1512" s="239" t="s">
        <v>2657</v>
      </c>
      <c r="G1512" s="236"/>
      <c r="H1512" s="238" t="s">
        <v>19</v>
      </c>
      <c r="I1512" s="240"/>
      <c r="J1512" s="236"/>
      <c r="K1512" s="236"/>
      <c r="L1512" s="241"/>
      <c r="M1512" s="242"/>
      <c r="N1512" s="243"/>
      <c r="O1512" s="243"/>
      <c r="P1512" s="243"/>
      <c r="Q1512" s="243"/>
      <c r="R1512" s="243"/>
      <c r="S1512" s="243"/>
      <c r="T1512" s="244"/>
      <c r="U1512" s="13"/>
      <c r="V1512" s="13"/>
      <c r="W1512" s="13"/>
      <c r="X1512" s="13"/>
      <c r="Y1512" s="13"/>
      <c r="Z1512" s="13"/>
      <c r="AA1512" s="13"/>
      <c r="AB1512" s="13"/>
      <c r="AC1512" s="13"/>
      <c r="AD1512" s="13"/>
      <c r="AE1512" s="13"/>
      <c r="AT1512" s="245" t="s">
        <v>245</v>
      </c>
      <c r="AU1512" s="245" t="s">
        <v>85</v>
      </c>
      <c r="AV1512" s="13" t="s">
        <v>83</v>
      </c>
      <c r="AW1512" s="13" t="s">
        <v>37</v>
      </c>
      <c r="AX1512" s="13" t="s">
        <v>76</v>
      </c>
      <c r="AY1512" s="245" t="s">
        <v>235</v>
      </c>
    </row>
    <row r="1513" s="14" customFormat="1">
      <c r="A1513" s="14"/>
      <c r="B1513" s="246"/>
      <c r="C1513" s="247"/>
      <c r="D1513" s="237" t="s">
        <v>245</v>
      </c>
      <c r="E1513" s="248" t="s">
        <v>19</v>
      </c>
      <c r="F1513" s="249" t="s">
        <v>2658</v>
      </c>
      <c r="G1513" s="247"/>
      <c r="H1513" s="250">
        <v>25.308</v>
      </c>
      <c r="I1513" s="251"/>
      <c r="J1513" s="247"/>
      <c r="K1513" s="247"/>
      <c r="L1513" s="252"/>
      <c r="M1513" s="253"/>
      <c r="N1513" s="254"/>
      <c r="O1513" s="254"/>
      <c r="P1513" s="254"/>
      <c r="Q1513" s="254"/>
      <c r="R1513" s="254"/>
      <c r="S1513" s="254"/>
      <c r="T1513" s="255"/>
      <c r="U1513" s="14"/>
      <c r="V1513" s="14"/>
      <c r="W1513" s="14"/>
      <c r="X1513" s="14"/>
      <c r="Y1513" s="14"/>
      <c r="Z1513" s="14"/>
      <c r="AA1513" s="14"/>
      <c r="AB1513" s="14"/>
      <c r="AC1513" s="14"/>
      <c r="AD1513" s="14"/>
      <c r="AE1513" s="14"/>
      <c r="AT1513" s="256" t="s">
        <v>245</v>
      </c>
      <c r="AU1513" s="256" t="s">
        <v>85</v>
      </c>
      <c r="AV1513" s="14" t="s">
        <v>85</v>
      </c>
      <c r="AW1513" s="14" t="s">
        <v>37</v>
      </c>
      <c r="AX1513" s="14" t="s">
        <v>76</v>
      </c>
      <c r="AY1513" s="256" t="s">
        <v>235</v>
      </c>
    </row>
    <row r="1514" s="13" customFormat="1">
      <c r="A1514" s="13"/>
      <c r="B1514" s="235"/>
      <c r="C1514" s="236"/>
      <c r="D1514" s="237" t="s">
        <v>245</v>
      </c>
      <c r="E1514" s="238" t="s">
        <v>19</v>
      </c>
      <c r="F1514" s="239" t="s">
        <v>2659</v>
      </c>
      <c r="G1514" s="236"/>
      <c r="H1514" s="238" t="s">
        <v>19</v>
      </c>
      <c r="I1514" s="240"/>
      <c r="J1514" s="236"/>
      <c r="K1514" s="236"/>
      <c r="L1514" s="241"/>
      <c r="M1514" s="242"/>
      <c r="N1514" s="243"/>
      <c r="O1514" s="243"/>
      <c r="P1514" s="243"/>
      <c r="Q1514" s="243"/>
      <c r="R1514" s="243"/>
      <c r="S1514" s="243"/>
      <c r="T1514" s="244"/>
      <c r="U1514" s="13"/>
      <c r="V1514" s="13"/>
      <c r="W1514" s="13"/>
      <c r="X1514" s="13"/>
      <c r="Y1514" s="13"/>
      <c r="Z1514" s="13"/>
      <c r="AA1514" s="13"/>
      <c r="AB1514" s="13"/>
      <c r="AC1514" s="13"/>
      <c r="AD1514" s="13"/>
      <c r="AE1514" s="13"/>
      <c r="AT1514" s="245" t="s">
        <v>245</v>
      </c>
      <c r="AU1514" s="245" t="s">
        <v>85</v>
      </c>
      <c r="AV1514" s="13" t="s">
        <v>83</v>
      </c>
      <c r="AW1514" s="13" t="s">
        <v>37</v>
      </c>
      <c r="AX1514" s="13" t="s">
        <v>76</v>
      </c>
      <c r="AY1514" s="245" t="s">
        <v>235</v>
      </c>
    </row>
    <row r="1515" s="14" customFormat="1">
      <c r="A1515" s="14"/>
      <c r="B1515" s="246"/>
      <c r="C1515" s="247"/>
      <c r="D1515" s="237" t="s">
        <v>245</v>
      </c>
      <c r="E1515" s="248" t="s">
        <v>19</v>
      </c>
      <c r="F1515" s="249" t="s">
        <v>2660</v>
      </c>
      <c r="G1515" s="247"/>
      <c r="H1515" s="250">
        <v>23.027999999999999</v>
      </c>
      <c r="I1515" s="251"/>
      <c r="J1515" s="247"/>
      <c r="K1515" s="247"/>
      <c r="L1515" s="252"/>
      <c r="M1515" s="253"/>
      <c r="N1515" s="254"/>
      <c r="O1515" s="254"/>
      <c r="P1515" s="254"/>
      <c r="Q1515" s="254"/>
      <c r="R1515" s="254"/>
      <c r="S1515" s="254"/>
      <c r="T1515" s="255"/>
      <c r="U1515" s="14"/>
      <c r="V1515" s="14"/>
      <c r="W1515" s="14"/>
      <c r="X1515" s="14"/>
      <c r="Y1515" s="14"/>
      <c r="Z1515" s="14"/>
      <c r="AA1515" s="14"/>
      <c r="AB1515" s="14"/>
      <c r="AC1515" s="14"/>
      <c r="AD1515" s="14"/>
      <c r="AE1515" s="14"/>
      <c r="AT1515" s="256" t="s">
        <v>245</v>
      </c>
      <c r="AU1515" s="256" t="s">
        <v>85</v>
      </c>
      <c r="AV1515" s="14" t="s">
        <v>85</v>
      </c>
      <c r="AW1515" s="14" t="s">
        <v>37</v>
      </c>
      <c r="AX1515" s="14" t="s">
        <v>76</v>
      </c>
      <c r="AY1515" s="256" t="s">
        <v>235</v>
      </c>
    </row>
    <row r="1516" s="13" customFormat="1">
      <c r="A1516" s="13"/>
      <c r="B1516" s="235"/>
      <c r="C1516" s="236"/>
      <c r="D1516" s="237" t="s">
        <v>245</v>
      </c>
      <c r="E1516" s="238" t="s">
        <v>19</v>
      </c>
      <c r="F1516" s="239" t="s">
        <v>2661</v>
      </c>
      <c r="G1516" s="236"/>
      <c r="H1516" s="238" t="s">
        <v>19</v>
      </c>
      <c r="I1516" s="240"/>
      <c r="J1516" s="236"/>
      <c r="K1516" s="236"/>
      <c r="L1516" s="241"/>
      <c r="M1516" s="242"/>
      <c r="N1516" s="243"/>
      <c r="O1516" s="243"/>
      <c r="P1516" s="243"/>
      <c r="Q1516" s="243"/>
      <c r="R1516" s="243"/>
      <c r="S1516" s="243"/>
      <c r="T1516" s="244"/>
      <c r="U1516" s="13"/>
      <c r="V1516" s="13"/>
      <c r="W1516" s="13"/>
      <c r="X1516" s="13"/>
      <c r="Y1516" s="13"/>
      <c r="Z1516" s="13"/>
      <c r="AA1516" s="13"/>
      <c r="AB1516" s="13"/>
      <c r="AC1516" s="13"/>
      <c r="AD1516" s="13"/>
      <c r="AE1516" s="13"/>
      <c r="AT1516" s="245" t="s">
        <v>245</v>
      </c>
      <c r="AU1516" s="245" t="s">
        <v>85</v>
      </c>
      <c r="AV1516" s="13" t="s">
        <v>83</v>
      </c>
      <c r="AW1516" s="13" t="s">
        <v>37</v>
      </c>
      <c r="AX1516" s="13" t="s">
        <v>76</v>
      </c>
      <c r="AY1516" s="245" t="s">
        <v>235</v>
      </c>
    </row>
    <row r="1517" s="14" customFormat="1">
      <c r="A1517" s="14"/>
      <c r="B1517" s="246"/>
      <c r="C1517" s="247"/>
      <c r="D1517" s="237" t="s">
        <v>245</v>
      </c>
      <c r="E1517" s="248" t="s">
        <v>19</v>
      </c>
      <c r="F1517" s="249" t="s">
        <v>2662</v>
      </c>
      <c r="G1517" s="247"/>
      <c r="H1517" s="250">
        <v>10.712</v>
      </c>
      <c r="I1517" s="251"/>
      <c r="J1517" s="247"/>
      <c r="K1517" s="247"/>
      <c r="L1517" s="252"/>
      <c r="M1517" s="253"/>
      <c r="N1517" s="254"/>
      <c r="O1517" s="254"/>
      <c r="P1517" s="254"/>
      <c r="Q1517" s="254"/>
      <c r="R1517" s="254"/>
      <c r="S1517" s="254"/>
      <c r="T1517" s="255"/>
      <c r="U1517" s="14"/>
      <c r="V1517" s="14"/>
      <c r="W1517" s="14"/>
      <c r="X1517" s="14"/>
      <c r="Y1517" s="14"/>
      <c r="Z1517" s="14"/>
      <c r="AA1517" s="14"/>
      <c r="AB1517" s="14"/>
      <c r="AC1517" s="14"/>
      <c r="AD1517" s="14"/>
      <c r="AE1517" s="14"/>
      <c r="AT1517" s="256" t="s">
        <v>245</v>
      </c>
      <c r="AU1517" s="256" t="s">
        <v>85</v>
      </c>
      <c r="AV1517" s="14" t="s">
        <v>85</v>
      </c>
      <c r="AW1517" s="14" t="s">
        <v>37</v>
      </c>
      <c r="AX1517" s="14" t="s">
        <v>76</v>
      </c>
      <c r="AY1517" s="256" t="s">
        <v>235</v>
      </c>
    </row>
    <row r="1518" s="13" customFormat="1">
      <c r="A1518" s="13"/>
      <c r="B1518" s="235"/>
      <c r="C1518" s="236"/>
      <c r="D1518" s="237" t="s">
        <v>245</v>
      </c>
      <c r="E1518" s="238" t="s">
        <v>19</v>
      </c>
      <c r="F1518" s="239" t="s">
        <v>2661</v>
      </c>
      <c r="G1518" s="236"/>
      <c r="H1518" s="238" t="s">
        <v>19</v>
      </c>
      <c r="I1518" s="240"/>
      <c r="J1518" s="236"/>
      <c r="K1518" s="236"/>
      <c r="L1518" s="241"/>
      <c r="M1518" s="242"/>
      <c r="N1518" s="243"/>
      <c r="O1518" s="243"/>
      <c r="P1518" s="243"/>
      <c r="Q1518" s="243"/>
      <c r="R1518" s="243"/>
      <c r="S1518" s="243"/>
      <c r="T1518" s="244"/>
      <c r="U1518" s="13"/>
      <c r="V1518" s="13"/>
      <c r="W1518" s="13"/>
      <c r="X1518" s="13"/>
      <c r="Y1518" s="13"/>
      <c r="Z1518" s="13"/>
      <c r="AA1518" s="13"/>
      <c r="AB1518" s="13"/>
      <c r="AC1518" s="13"/>
      <c r="AD1518" s="13"/>
      <c r="AE1518" s="13"/>
      <c r="AT1518" s="245" t="s">
        <v>245</v>
      </c>
      <c r="AU1518" s="245" t="s">
        <v>85</v>
      </c>
      <c r="AV1518" s="13" t="s">
        <v>83</v>
      </c>
      <c r="AW1518" s="13" t="s">
        <v>37</v>
      </c>
      <c r="AX1518" s="13" t="s">
        <v>76</v>
      </c>
      <c r="AY1518" s="245" t="s">
        <v>235</v>
      </c>
    </row>
    <row r="1519" s="14" customFormat="1">
      <c r="A1519" s="14"/>
      <c r="B1519" s="246"/>
      <c r="C1519" s="247"/>
      <c r="D1519" s="237" t="s">
        <v>245</v>
      </c>
      <c r="E1519" s="248" t="s">
        <v>19</v>
      </c>
      <c r="F1519" s="249" t="s">
        <v>2663</v>
      </c>
      <c r="G1519" s="247"/>
      <c r="H1519" s="250">
        <v>32.136000000000003</v>
      </c>
      <c r="I1519" s="251"/>
      <c r="J1519" s="247"/>
      <c r="K1519" s="247"/>
      <c r="L1519" s="252"/>
      <c r="M1519" s="253"/>
      <c r="N1519" s="254"/>
      <c r="O1519" s="254"/>
      <c r="P1519" s="254"/>
      <c r="Q1519" s="254"/>
      <c r="R1519" s="254"/>
      <c r="S1519" s="254"/>
      <c r="T1519" s="255"/>
      <c r="U1519" s="14"/>
      <c r="V1519" s="14"/>
      <c r="W1519" s="14"/>
      <c r="X1519" s="14"/>
      <c r="Y1519" s="14"/>
      <c r="Z1519" s="14"/>
      <c r="AA1519" s="14"/>
      <c r="AB1519" s="14"/>
      <c r="AC1519" s="14"/>
      <c r="AD1519" s="14"/>
      <c r="AE1519" s="14"/>
      <c r="AT1519" s="256" t="s">
        <v>245</v>
      </c>
      <c r="AU1519" s="256" t="s">
        <v>85</v>
      </c>
      <c r="AV1519" s="14" t="s">
        <v>85</v>
      </c>
      <c r="AW1519" s="14" t="s">
        <v>37</v>
      </c>
      <c r="AX1519" s="14" t="s">
        <v>76</v>
      </c>
      <c r="AY1519" s="256" t="s">
        <v>235</v>
      </c>
    </row>
    <row r="1520" s="13" customFormat="1">
      <c r="A1520" s="13"/>
      <c r="B1520" s="235"/>
      <c r="C1520" s="236"/>
      <c r="D1520" s="237" t="s">
        <v>245</v>
      </c>
      <c r="E1520" s="238" t="s">
        <v>19</v>
      </c>
      <c r="F1520" s="239" t="s">
        <v>2664</v>
      </c>
      <c r="G1520" s="236"/>
      <c r="H1520" s="238" t="s">
        <v>19</v>
      </c>
      <c r="I1520" s="240"/>
      <c r="J1520" s="236"/>
      <c r="K1520" s="236"/>
      <c r="L1520" s="241"/>
      <c r="M1520" s="242"/>
      <c r="N1520" s="243"/>
      <c r="O1520" s="243"/>
      <c r="P1520" s="243"/>
      <c r="Q1520" s="243"/>
      <c r="R1520" s="243"/>
      <c r="S1520" s="243"/>
      <c r="T1520" s="244"/>
      <c r="U1520" s="13"/>
      <c r="V1520" s="13"/>
      <c r="W1520" s="13"/>
      <c r="X1520" s="13"/>
      <c r="Y1520" s="13"/>
      <c r="Z1520" s="13"/>
      <c r="AA1520" s="13"/>
      <c r="AB1520" s="13"/>
      <c r="AC1520" s="13"/>
      <c r="AD1520" s="13"/>
      <c r="AE1520" s="13"/>
      <c r="AT1520" s="245" t="s">
        <v>245</v>
      </c>
      <c r="AU1520" s="245" t="s">
        <v>85</v>
      </c>
      <c r="AV1520" s="13" t="s">
        <v>83</v>
      </c>
      <c r="AW1520" s="13" t="s">
        <v>37</v>
      </c>
      <c r="AX1520" s="13" t="s">
        <v>76</v>
      </c>
      <c r="AY1520" s="245" t="s">
        <v>235</v>
      </c>
    </row>
    <row r="1521" s="14" customFormat="1">
      <c r="A1521" s="14"/>
      <c r="B1521" s="246"/>
      <c r="C1521" s="247"/>
      <c r="D1521" s="237" t="s">
        <v>245</v>
      </c>
      <c r="E1521" s="248" t="s">
        <v>19</v>
      </c>
      <c r="F1521" s="249" t="s">
        <v>2665</v>
      </c>
      <c r="G1521" s="247"/>
      <c r="H1521" s="250">
        <v>17.033000000000001</v>
      </c>
      <c r="I1521" s="251"/>
      <c r="J1521" s="247"/>
      <c r="K1521" s="247"/>
      <c r="L1521" s="252"/>
      <c r="M1521" s="253"/>
      <c r="N1521" s="254"/>
      <c r="O1521" s="254"/>
      <c r="P1521" s="254"/>
      <c r="Q1521" s="254"/>
      <c r="R1521" s="254"/>
      <c r="S1521" s="254"/>
      <c r="T1521" s="255"/>
      <c r="U1521" s="14"/>
      <c r="V1521" s="14"/>
      <c r="W1521" s="14"/>
      <c r="X1521" s="14"/>
      <c r="Y1521" s="14"/>
      <c r="Z1521" s="14"/>
      <c r="AA1521" s="14"/>
      <c r="AB1521" s="14"/>
      <c r="AC1521" s="14"/>
      <c r="AD1521" s="14"/>
      <c r="AE1521" s="14"/>
      <c r="AT1521" s="256" t="s">
        <v>245</v>
      </c>
      <c r="AU1521" s="256" t="s">
        <v>85</v>
      </c>
      <c r="AV1521" s="14" t="s">
        <v>85</v>
      </c>
      <c r="AW1521" s="14" t="s">
        <v>37</v>
      </c>
      <c r="AX1521" s="14" t="s">
        <v>76</v>
      </c>
      <c r="AY1521" s="256" t="s">
        <v>235</v>
      </c>
    </row>
    <row r="1522" s="13" customFormat="1">
      <c r="A1522" s="13"/>
      <c r="B1522" s="235"/>
      <c r="C1522" s="236"/>
      <c r="D1522" s="237" t="s">
        <v>245</v>
      </c>
      <c r="E1522" s="238" t="s">
        <v>19</v>
      </c>
      <c r="F1522" s="239" t="s">
        <v>1949</v>
      </c>
      <c r="G1522" s="236"/>
      <c r="H1522" s="238" t="s">
        <v>19</v>
      </c>
      <c r="I1522" s="240"/>
      <c r="J1522" s="236"/>
      <c r="K1522" s="236"/>
      <c r="L1522" s="241"/>
      <c r="M1522" s="242"/>
      <c r="N1522" s="243"/>
      <c r="O1522" s="243"/>
      <c r="P1522" s="243"/>
      <c r="Q1522" s="243"/>
      <c r="R1522" s="243"/>
      <c r="S1522" s="243"/>
      <c r="T1522" s="244"/>
      <c r="U1522" s="13"/>
      <c r="V1522" s="13"/>
      <c r="W1522" s="13"/>
      <c r="X1522" s="13"/>
      <c r="Y1522" s="13"/>
      <c r="Z1522" s="13"/>
      <c r="AA1522" s="13"/>
      <c r="AB1522" s="13"/>
      <c r="AC1522" s="13"/>
      <c r="AD1522" s="13"/>
      <c r="AE1522" s="13"/>
      <c r="AT1522" s="245" t="s">
        <v>245</v>
      </c>
      <c r="AU1522" s="245" t="s">
        <v>85</v>
      </c>
      <c r="AV1522" s="13" t="s">
        <v>83</v>
      </c>
      <c r="AW1522" s="13" t="s">
        <v>37</v>
      </c>
      <c r="AX1522" s="13" t="s">
        <v>76</v>
      </c>
      <c r="AY1522" s="245" t="s">
        <v>235</v>
      </c>
    </row>
    <row r="1523" s="14" customFormat="1">
      <c r="A1523" s="14"/>
      <c r="B1523" s="246"/>
      <c r="C1523" s="247"/>
      <c r="D1523" s="237" t="s">
        <v>245</v>
      </c>
      <c r="E1523" s="248" t="s">
        <v>19</v>
      </c>
      <c r="F1523" s="249" t="s">
        <v>2666</v>
      </c>
      <c r="G1523" s="247"/>
      <c r="H1523" s="250">
        <v>0.75800000000000001</v>
      </c>
      <c r="I1523" s="251"/>
      <c r="J1523" s="247"/>
      <c r="K1523" s="247"/>
      <c r="L1523" s="252"/>
      <c r="M1523" s="253"/>
      <c r="N1523" s="254"/>
      <c r="O1523" s="254"/>
      <c r="P1523" s="254"/>
      <c r="Q1523" s="254"/>
      <c r="R1523" s="254"/>
      <c r="S1523" s="254"/>
      <c r="T1523" s="255"/>
      <c r="U1523" s="14"/>
      <c r="V1523" s="14"/>
      <c r="W1523" s="14"/>
      <c r="X1523" s="14"/>
      <c r="Y1523" s="14"/>
      <c r="Z1523" s="14"/>
      <c r="AA1523" s="14"/>
      <c r="AB1523" s="14"/>
      <c r="AC1523" s="14"/>
      <c r="AD1523" s="14"/>
      <c r="AE1523" s="14"/>
      <c r="AT1523" s="256" t="s">
        <v>245</v>
      </c>
      <c r="AU1523" s="256" t="s">
        <v>85</v>
      </c>
      <c r="AV1523" s="14" t="s">
        <v>85</v>
      </c>
      <c r="AW1523" s="14" t="s">
        <v>37</v>
      </c>
      <c r="AX1523" s="14" t="s">
        <v>76</v>
      </c>
      <c r="AY1523" s="256" t="s">
        <v>235</v>
      </c>
    </row>
    <row r="1524" s="13" customFormat="1">
      <c r="A1524" s="13"/>
      <c r="B1524" s="235"/>
      <c r="C1524" s="236"/>
      <c r="D1524" s="237" t="s">
        <v>245</v>
      </c>
      <c r="E1524" s="238" t="s">
        <v>19</v>
      </c>
      <c r="F1524" s="239" t="s">
        <v>2667</v>
      </c>
      <c r="G1524" s="236"/>
      <c r="H1524" s="238" t="s">
        <v>19</v>
      </c>
      <c r="I1524" s="240"/>
      <c r="J1524" s="236"/>
      <c r="K1524" s="236"/>
      <c r="L1524" s="241"/>
      <c r="M1524" s="242"/>
      <c r="N1524" s="243"/>
      <c r="O1524" s="243"/>
      <c r="P1524" s="243"/>
      <c r="Q1524" s="243"/>
      <c r="R1524" s="243"/>
      <c r="S1524" s="243"/>
      <c r="T1524" s="244"/>
      <c r="U1524" s="13"/>
      <c r="V1524" s="13"/>
      <c r="W1524" s="13"/>
      <c r="X1524" s="13"/>
      <c r="Y1524" s="13"/>
      <c r="Z1524" s="13"/>
      <c r="AA1524" s="13"/>
      <c r="AB1524" s="13"/>
      <c r="AC1524" s="13"/>
      <c r="AD1524" s="13"/>
      <c r="AE1524" s="13"/>
      <c r="AT1524" s="245" t="s">
        <v>245</v>
      </c>
      <c r="AU1524" s="245" t="s">
        <v>85</v>
      </c>
      <c r="AV1524" s="13" t="s">
        <v>83</v>
      </c>
      <c r="AW1524" s="13" t="s">
        <v>37</v>
      </c>
      <c r="AX1524" s="13" t="s">
        <v>76</v>
      </c>
      <c r="AY1524" s="245" t="s">
        <v>235</v>
      </c>
    </row>
    <row r="1525" s="14" customFormat="1">
      <c r="A1525" s="14"/>
      <c r="B1525" s="246"/>
      <c r="C1525" s="247"/>
      <c r="D1525" s="237" t="s">
        <v>245</v>
      </c>
      <c r="E1525" s="248" t="s">
        <v>19</v>
      </c>
      <c r="F1525" s="249" t="s">
        <v>2668</v>
      </c>
      <c r="G1525" s="247"/>
      <c r="H1525" s="250">
        <v>1.1519999999999999</v>
      </c>
      <c r="I1525" s="251"/>
      <c r="J1525" s="247"/>
      <c r="K1525" s="247"/>
      <c r="L1525" s="252"/>
      <c r="M1525" s="253"/>
      <c r="N1525" s="254"/>
      <c r="O1525" s="254"/>
      <c r="P1525" s="254"/>
      <c r="Q1525" s="254"/>
      <c r="R1525" s="254"/>
      <c r="S1525" s="254"/>
      <c r="T1525" s="255"/>
      <c r="U1525" s="14"/>
      <c r="V1525" s="14"/>
      <c r="W1525" s="14"/>
      <c r="X1525" s="14"/>
      <c r="Y1525" s="14"/>
      <c r="Z1525" s="14"/>
      <c r="AA1525" s="14"/>
      <c r="AB1525" s="14"/>
      <c r="AC1525" s="14"/>
      <c r="AD1525" s="14"/>
      <c r="AE1525" s="14"/>
      <c r="AT1525" s="256" t="s">
        <v>245</v>
      </c>
      <c r="AU1525" s="256" t="s">
        <v>85</v>
      </c>
      <c r="AV1525" s="14" t="s">
        <v>85</v>
      </c>
      <c r="AW1525" s="14" t="s">
        <v>37</v>
      </c>
      <c r="AX1525" s="14" t="s">
        <v>76</v>
      </c>
      <c r="AY1525" s="256" t="s">
        <v>235</v>
      </c>
    </row>
    <row r="1526" s="13" customFormat="1">
      <c r="A1526" s="13"/>
      <c r="B1526" s="235"/>
      <c r="C1526" s="236"/>
      <c r="D1526" s="237" t="s">
        <v>245</v>
      </c>
      <c r="E1526" s="238" t="s">
        <v>19</v>
      </c>
      <c r="F1526" s="239" t="s">
        <v>2669</v>
      </c>
      <c r="G1526" s="236"/>
      <c r="H1526" s="238" t="s">
        <v>19</v>
      </c>
      <c r="I1526" s="240"/>
      <c r="J1526" s="236"/>
      <c r="K1526" s="236"/>
      <c r="L1526" s="241"/>
      <c r="M1526" s="242"/>
      <c r="N1526" s="243"/>
      <c r="O1526" s="243"/>
      <c r="P1526" s="243"/>
      <c r="Q1526" s="243"/>
      <c r="R1526" s="243"/>
      <c r="S1526" s="243"/>
      <c r="T1526" s="244"/>
      <c r="U1526" s="13"/>
      <c r="V1526" s="13"/>
      <c r="W1526" s="13"/>
      <c r="X1526" s="13"/>
      <c r="Y1526" s="13"/>
      <c r="Z1526" s="13"/>
      <c r="AA1526" s="13"/>
      <c r="AB1526" s="13"/>
      <c r="AC1526" s="13"/>
      <c r="AD1526" s="13"/>
      <c r="AE1526" s="13"/>
      <c r="AT1526" s="245" t="s">
        <v>245</v>
      </c>
      <c r="AU1526" s="245" t="s">
        <v>85</v>
      </c>
      <c r="AV1526" s="13" t="s">
        <v>83</v>
      </c>
      <c r="AW1526" s="13" t="s">
        <v>37</v>
      </c>
      <c r="AX1526" s="13" t="s">
        <v>76</v>
      </c>
      <c r="AY1526" s="245" t="s">
        <v>235</v>
      </c>
    </row>
    <row r="1527" s="14" customFormat="1">
      <c r="A1527" s="14"/>
      <c r="B1527" s="246"/>
      <c r="C1527" s="247"/>
      <c r="D1527" s="237" t="s">
        <v>245</v>
      </c>
      <c r="E1527" s="248" t="s">
        <v>19</v>
      </c>
      <c r="F1527" s="249" t="s">
        <v>2670</v>
      </c>
      <c r="G1527" s="247"/>
      <c r="H1527" s="250">
        <v>6.3360000000000003</v>
      </c>
      <c r="I1527" s="251"/>
      <c r="J1527" s="247"/>
      <c r="K1527" s="247"/>
      <c r="L1527" s="252"/>
      <c r="M1527" s="253"/>
      <c r="N1527" s="254"/>
      <c r="O1527" s="254"/>
      <c r="P1527" s="254"/>
      <c r="Q1527" s="254"/>
      <c r="R1527" s="254"/>
      <c r="S1527" s="254"/>
      <c r="T1527" s="255"/>
      <c r="U1527" s="14"/>
      <c r="V1527" s="14"/>
      <c r="W1527" s="14"/>
      <c r="X1527" s="14"/>
      <c r="Y1527" s="14"/>
      <c r="Z1527" s="14"/>
      <c r="AA1527" s="14"/>
      <c r="AB1527" s="14"/>
      <c r="AC1527" s="14"/>
      <c r="AD1527" s="14"/>
      <c r="AE1527" s="14"/>
      <c r="AT1527" s="256" t="s">
        <v>245</v>
      </c>
      <c r="AU1527" s="256" t="s">
        <v>85</v>
      </c>
      <c r="AV1527" s="14" t="s">
        <v>85</v>
      </c>
      <c r="AW1527" s="14" t="s">
        <v>37</v>
      </c>
      <c r="AX1527" s="14" t="s">
        <v>76</v>
      </c>
      <c r="AY1527" s="256" t="s">
        <v>235</v>
      </c>
    </row>
    <row r="1528" s="13" customFormat="1">
      <c r="A1528" s="13"/>
      <c r="B1528" s="235"/>
      <c r="C1528" s="236"/>
      <c r="D1528" s="237" t="s">
        <v>245</v>
      </c>
      <c r="E1528" s="238" t="s">
        <v>19</v>
      </c>
      <c r="F1528" s="239" t="s">
        <v>2671</v>
      </c>
      <c r="G1528" s="236"/>
      <c r="H1528" s="238" t="s">
        <v>19</v>
      </c>
      <c r="I1528" s="240"/>
      <c r="J1528" s="236"/>
      <c r="K1528" s="236"/>
      <c r="L1528" s="241"/>
      <c r="M1528" s="242"/>
      <c r="N1528" s="243"/>
      <c r="O1528" s="243"/>
      <c r="P1528" s="243"/>
      <c r="Q1528" s="243"/>
      <c r="R1528" s="243"/>
      <c r="S1528" s="243"/>
      <c r="T1528" s="244"/>
      <c r="U1528" s="13"/>
      <c r="V1528" s="13"/>
      <c r="W1528" s="13"/>
      <c r="X1528" s="13"/>
      <c r="Y1528" s="13"/>
      <c r="Z1528" s="13"/>
      <c r="AA1528" s="13"/>
      <c r="AB1528" s="13"/>
      <c r="AC1528" s="13"/>
      <c r="AD1528" s="13"/>
      <c r="AE1528" s="13"/>
      <c r="AT1528" s="245" t="s">
        <v>245</v>
      </c>
      <c r="AU1528" s="245" t="s">
        <v>85</v>
      </c>
      <c r="AV1528" s="13" t="s">
        <v>83</v>
      </c>
      <c r="AW1528" s="13" t="s">
        <v>37</v>
      </c>
      <c r="AX1528" s="13" t="s">
        <v>76</v>
      </c>
      <c r="AY1528" s="245" t="s">
        <v>235</v>
      </c>
    </row>
    <row r="1529" s="14" customFormat="1">
      <c r="A1529" s="14"/>
      <c r="B1529" s="246"/>
      <c r="C1529" s="247"/>
      <c r="D1529" s="237" t="s">
        <v>245</v>
      </c>
      <c r="E1529" s="248" t="s">
        <v>19</v>
      </c>
      <c r="F1529" s="249" t="s">
        <v>2672</v>
      </c>
      <c r="G1529" s="247"/>
      <c r="H1529" s="250">
        <v>2.7360000000000002</v>
      </c>
      <c r="I1529" s="251"/>
      <c r="J1529" s="247"/>
      <c r="K1529" s="247"/>
      <c r="L1529" s="252"/>
      <c r="M1529" s="253"/>
      <c r="N1529" s="254"/>
      <c r="O1529" s="254"/>
      <c r="P1529" s="254"/>
      <c r="Q1529" s="254"/>
      <c r="R1529" s="254"/>
      <c r="S1529" s="254"/>
      <c r="T1529" s="255"/>
      <c r="U1529" s="14"/>
      <c r="V1529" s="14"/>
      <c r="W1529" s="14"/>
      <c r="X1529" s="14"/>
      <c r="Y1529" s="14"/>
      <c r="Z1529" s="14"/>
      <c r="AA1529" s="14"/>
      <c r="AB1529" s="14"/>
      <c r="AC1529" s="14"/>
      <c r="AD1529" s="14"/>
      <c r="AE1529" s="14"/>
      <c r="AT1529" s="256" t="s">
        <v>245</v>
      </c>
      <c r="AU1529" s="256" t="s">
        <v>85</v>
      </c>
      <c r="AV1529" s="14" t="s">
        <v>85</v>
      </c>
      <c r="AW1529" s="14" t="s">
        <v>37</v>
      </c>
      <c r="AX1529" s="14" t="s">
        <v>76</v>
      </c>
      <c r="AY1529" s="256" t="s">
        <v>235</v>
      </c>
    </row>
    <row r="1530" s="13" customFormat="1">
      <c r="A1530" s="13"/>
      <c r="B1530" s="235"/>
      <c r="C1530" s="236"/>
      <c r="D1530" s="237" t="s">
        <v>245</v>
      </c>
      <c r="E1530" s="238" t="s">
        <v>19</v>
      </c>
      <c r="F1530" s="239" t="s">
        <v>2673</v>
      </c>
      <c r="G1530" s="236"/>
      <c r="H1530" s="238" t="s">
        <v>19</v>
      </c>
      <c r="I1530" s="240"/>
      <c r="J1530" s="236"/>
      <c r="K1530" s="236"/>
      <c r="L1530" s="241"/>
      <c r="M1530" s="242"/>
      <c r="N1530" s="243"/>
      <c r="O1530" s="243"/>
      <c r="P1530" s="243"/>
      <c r="Q1530" s="243"/>
      <c r="R1530" s="243"/>
      <c r="S1530" s="243"/>
      <c r="T1530" s="244"/>
      <c r="U1530" s="13"/>
      <c r="V1530" s="13"/>
      <c r="W1530" s="13"/>
      <c r="X1530" s="13"/>
      <c r="Y1530" s="13"/>
      <c r="Z1530" s="13"/>
      <c r="AA1530" s="13"/>
      <c r="AB1530" s="13"/>
      <c r="AC1530" s="13"/>
      <c r="AD1530" s="13"/>
      <c r="AE1530" s="13"/>
      <c r="AT1530" s="245" t="s">
        <v>245</v>
      </c>
      <c r="AU1530" s="245" t="s">
        <v>85</v>
      </c>
      <c r="AV1530" s="13" t="s">
        <v>83</v>
      </c>
      <c r="AW1530" s="13" t="s">
        <v>37</v>
      </c>
      <c r="AX1530" s="13" t="s">
        <v>76</v>
      </c>
      <c r="AY1530" s="245" t="s">
        <v>235</v>
      </c>
    </row>
    <row r="1531" s="14" customFormat="1">
      <c r="A1531" s="14"/>
      <c r="B1531" s="246"/>
      <c r="C1531" s="247"/>
      <c r="D1531" s="237" t="s">
        <v>245</v>
      </c>
      <c r="E1531" s="248" t="s">
        <v>19</v>
      </c>
      <c r="F1531" s="249" t="s">
        <v>2674</v>
      </c>
      <c r="G1531" s="247"/>
      <c r="H1531" s="250">
        <v>1.0800000000000001</v>
      </c>
      <c r="I1531" s="251"/>
      <c r="J1531" s="247"/>
      <c r="K1531" s="247"/>
      <c r="L1531" s="252"/>
      <c r="M1531" s="253"/>
      <c r="N1531" s="254"/>
      <c r="O1531" s="254"/>
      <c r="P1531" s="254"/>
      <c r="Q1531" s="254"/>
      <c r="R1531" s="254"/>
      <c r="S1531" s="254"/>
      <c r="T1531" s="255"/>
      <c r="U1531" s="14"/>
      <c r="V1531" s="14"/>
      <c r="W1531" s="14"/>
      <c r="X1531" s="14"/>
      <c r="Y1531" s="14"/>
      <c r="Z1531" s="14"/>
      <c r="AA1531" s="14"/>
      <c r="AB1531" s="14"/>
      <c r="AC1531" s="14"/>
      <c r="AD1531" s="14"/>
      <c r="AE1531" s="14"/>
      <c r="AT1531" s="256" t="s">
        <v>245</v>
      </c>
      <c r="AU1531" s="256" t="s">
        <v>85</v>
      </c>
      <c r="AV1531" s="14" t="s">
        <v>85</v>
      </c>
      <c r="AW1531" s="14" t="s">
        <v>37</v>
      </c>
      <c r="AX1531" s="14" t="s">
        <v>76</v>
      </c>
      <c r="AY1531" s="256" t="s">
        <v>235</v>
      </c>
    </row>
    <row r="1532" s="13" customFormat="1">
      <c r="A1532" s="13"/>
      <c r="B1532" s="235"/>
      <c r="C1532" s="236"/>
      <c r="D1532" s="237" t="s">
        <v>245</v>
      </c>
      <c r="E1532" s="238" t="s">
        <v>19</v>
      </c>
      <c r="F1532" s="239" t="s">
        <v>2673</v>
      </c>
      <c r="G1532" s="236"/>
      <c r="H1532" s="238" t="s">
        <v>19</v>
      </c>
      <c r="I1532" s="240"/>
      <c r="J1532" s="236"/>
      <c r="K1532" s="236"/>
      <c r="L1532" s="241"/>
      <c r="M1532" s="242"/>
      <c r="N1532" s="243"/>
      <c r="O1532" s="243"/>
      <c r="P1532" s="243"/>
      <c r="Q1532" s="243"/>
      <c r="R1532" s="243"/>
      <c r="S1532" s="243"/>
      <c r="T1532" s="244"/>
      <c r="U1532" s="13"/>
      <c r="V1532" s="13"/>
      <c r="W1532" s="13"/>
      <c r="X1532" s="13"/>
      <c r="Y1532" s="13"/>
      <c r="Z1532" s="13"/>
      <c r="AA1532" s="13"/>
      <c r="AB1532" s="13"/>
      <c r="AC1532" s="13"/>
      <c r="AD1532" s="13"/>
      <c r="AE1532" s="13"/>
      <c r="AT1532" s="245" t="s">
        <v>245</v>
      </c>
      <c r="AU1532" s="245" t="s">
        <v>85</v>
      </c>
      <c r="AV1532" s="13" t="s">
        <v>83</v>
      </c>
      <c r="AW1532" s="13" t="s">
        <v>37</v>
      </c>
      <c r="AX1532" s="13" t="s">
        <v>76</v>
      </c>
      <c r="AY1532" s="245" t="s">
        <v>235</v>
      </c>
    </row>
    <row r="1533" s="14" customFormat="1">
      <c r="A1533" s="14"/>
      <c r="B1533" s="246"/>
      <c r="C1533" s="247"/>
      <c r="D1533" s="237" t="s">
        <v>245</v>
      </c>
      <c r="E1533" s="248" t="s">
        <v>19</v>
      </c>
      <c r="F1533" s="249" t="s">
        <v>2675</v>
      </c>
      <c r="G1533" s="247"/>
      <c r="H1533" s="250">
        <v>2.1600000000000001</v>
      </c>
      <c r="I1533" s="251"/>
      <c r="J1533" s="247"/>
      <c r="K1533" s="247"/>
      <c r="L1533" s="252"/>
      <c r="M1533" s="253"/>
      <c r="N1533" s="254"/>
      <c r="O1533" s="254"/>
      <c r="P1533" s="254"/>
      <c r="Q1533" s="254"/>
      <c r="R1533" s="254"/>
      <c r="S1533" s="254"/>
      <c r="T1533" s="255"/>
      <c r="U1533" s="14"/>
      <c r="V1533" s="14"/>
      <c r="W1533" s="14"/>
      <c r="X1533" s="14"/>
      <c r="Y1533" s="14"/>
      <c r="Z1533" s="14"/>
      <c r="AA1533" s="14"/>
      <c r="AB1533" s="14"/>
      <c r="AC1533" s="14"/>
      <c r="AD1533" s="14"/>
      <c r="AE1533" s="14"/>
      <c r="AT1533" s="256" t="s">
        <v>245</v>
      </c>
      <c r="AU1533" s="256" t="s">
        <v>85</v>
      </c>
      <c r="AV1533" s="14" t="s">
        <v>85</v>
      </c>
      <c r="AW1533" s="14" t="s">
        <v>37</v>
      </c>
      <c r="AX1533" s="14" t="s">
        <v>76</v>
      </c>
      <c r="AY1533" s="256" t="s">
        <v>235</v>
      </c>
    </row>
    <row r="1534" s="13" customFormat="1">
      <c r="A1534" s="13"/>
      <c r="B1534" s="235"/>
      <c r="C1534" s="236"/>
      <c r="D1534" s="237" t="s">
        <v>245</v>
      </c>
      <c r="E1534" s="238" t="s">
        <v>19</v>
      </c>
      <c r="F1534" s="239" t="s">
        <v>2676</v>
      </c>
      <c r="G1534" s="236"/>
      <c r="H1534" s="238" t="s">
        <v>19</v>
      </c>
      <c r="I1534" s="240"/>
      <c r="J1534" s="236"/>
      <c r="K1534" s="236"/>
      <c r="L1534" s="241"/>
      <c r="M1534" s="242"/>
      <c r="N1534" s="243"/>
      <c r="O1534" s="243"/>
      <c r="P1534" s="243"/>
      <c r="Q1534" s="243"/>
      <c r="R1534" s="243"/>
      <c r="S1534" s="243"/>
      <c r="T1534" s="244"/>
      <c r="U1534" s="13"/>
      <c r="V1534" s="13"/>
      <c r="W1534" s="13"/>
      <c r="X1534" s="13"/>
      <c r="Y1534" s="13"/>
      <c r="Z1534" s="13"/>
      <c r="AA1534" s="13"/>
      <c r="AB1534" s="13"/>
      <c r="AC1534" s="13"/>
      <c r="AD1534" s="13"/>
      <c r="AE1534" s="13"/>
      <c r="AT1534" s="245" t="s">
        <v>245</v>
      </c>
      <c r="AU1534" s="245" t="s">
        <v>85</v>
      </c>
      <c r="AV1534" s="13" t="s">
        <v>83</v>
      </c>
      <c r="AW1534" s="13" t="s">
        <v>37</v>
      </c>
      <c r="AX1534" s="13" t="s">
        <v>76</v>
      </c>
      <c r="AY1534" s="245" t="s">
        <v>235</v>
      </c>
    </row>
    <row r="1535" s="14" customFormat="1">
      <c r="A1535" s="14"/>
      <c r="B1535" s="246"/>
      <c r="C1535" s="247"/>
      <c r="D1535" s="237" t="s">
        <v>245</v>
      </c>
      <c r="E1535" s="248" t="s">
        <v>19</v>
      </c>
      <c r="F1535" s="249" t="s">
        <v>2677</v>
      </c>
      <c r="G1535" s="247"/>
      <c r="H1535" s="250">
        <v>1.1040000000000001</v>
      </c>
      <c r="I1535" s="251"/>
      <c r="J1535" s="247"/>
      <c r="K1535" s="247"/>
      <c r="L1535" s="252"/>
      <c r="M1535" s="253"/>
      <c r="N1535" s="254"/>
      <c r="O1535" s="254"/>
      <c r="P1535" s="254"/>
      <c r="Q1535" s="254"/>
      <c r="R1535" s="254"/>
      <c r="S1535" s="254"/>
      <c r="T1535" s="255"/>
      <c r="U1535" s="14"/>
      <c r="V1535" s="14"/>
      <c r="W1535" s="14"/>
      <c r="X1535" s="14"/>
      <c r="Y1535" s="14"/>
      <c r="Z1535" s="14"/>
      <c r="AA1535" s="14"/>
      <c r="AB1535" s="14"/>
      <c r="AC1535" s="14"/>
      <c r="AD1535" s="14"/>
      <c r="AE1535" s="14"/>
      <c r="AT1535" s="256" t="s">
        <v>245</v>
      </c>
      <c r="AU1535" s="256" t="s">
        <v>85</v>
      </c>
      <c r="AV1535" s="14" t="s">
        <v>85</v>
      </c>
      <c r="AW1535" s="14" t="s">
        <v>37</v>
      </c>
      <c r="AX1535" s="14" t="s">
        <v>76</v>
      </c>
      <c r="AY1535" s="256" t="s">
        <v>235</v>
      </c>
    </row>
    <row r="1536" s="13" customFormat="1">
      <c r="A1536" s="13"/>
      <c r="B1536" s="235"/>
      <c r="C1536" s="236"/>
      <c r="D1536" s="237" t="s">
        <v>245</v>
      </c>
      <c r="E1536" s="238" t="s">
        <v>19</v>
      </c>
      <c r="F1536" s="239" t="s">
        <v>2678</v>
      </c>
      <c r="G1536" s="236"/>
      <c r="H1536" s="238" t="s">
        <v>19</v>
      </c>
      <c r="I1536" s="240"/>
      <c r="J1536" s="236"/>
      <c r="K1536" s="236"/>
      <c r="L1536" s="241"/>
      <c r="M1536" s="242"/>
      <c r="N1536" s="243"/>
      <c r="O1536" s="243"/>
      <c r="P1536" s="243"/>
      <c r="Q1536" s="243"/>
      <c r="R1536" s="243"/>
      <c r="S1536" s="243"/>
      <c r="T1536" s="244"/>
      <c r="U1536" s="13"/>
      <c r="V1536" s="13"/>
      <c r="W1536" s="13"/>
      <c r="X1536" s="13"/>
      <c r="Y1536" s="13"/>
      <c r="Z1536" s="13"/>
      <c r="AA1536" s="13"/>
      <c r="AB1536" s="13"/>
      <c r="AC1536" s="13"/>
      <c r="AD1536" s="13"/>
      <c r="AE1536" s="13"/>
      <c r="AT1536" s="245" t="s">
        <v>245</v>
      </c>
      <c r="AU1536" s="245" t="s">
        <v>85</v>
      </c>
      <c r="AV1536" s="13" t="s">
        <v>83</v>
      </c>
      <c r="AW1536" s="13" t="s">
        <v>37</v>
      </c>
      <c r="AX1536" s="13" t="s">
        <v>76</v>
      </c>
      <c r="AY1536" s="245" t="s">
        <v>235</v>
      </c>
    </row>
    <row r="1537" s="14" customFormat="1">
      <c r="A1537" s="14"/>
      <c r="B1537" s="246"/>
      <c r="C1537" s="247"/>
      <c r="D1537" s="237" t="s">
        <v>245</v>
      </c>
      <c r="E1537" s="248" t="s">
        <v>19</v>
      </c>
      <c r="F1537" s="249" t="s">
        <v>2679</v>
      </c>
      <c r="G1537" s="247"/>
      <c r="H1537" s="250">
        <v>1.6080000000000001</v>
      </c>
      <c r="I1537" s="251"/>
      <c r="J1537" s="247"/>
      <c r="K1537" s="247"/>
      <c r="L1537" s="252"/>
      <c r="M1537" s="253"/>
      <c r="N1537" s="254"/>
      <c r="O1537" s="254"/>
      <c r="P1537" s="254"/>
      <c r="Q1537" s="254"/>
      <c r="R1537" s="254"/>
      <c r="S1537" s="254"/>
      <c r="T1537" s="255"/>
      <c r="U1537" s="14"/>
      <c r="V1537" s="14"/>
      <c r="W1537" s="14"/>
      <c r="X1537" s="14"/>
      <c r="Y1537" s="14"/>
      <c r="Z1537" s="14"/>
      <c r="AA1537" s="14"/>
      <c r="AB1537" s="14"/>
      <c r="AC1537" s="14"/>
      <c r="AD1537" s="14"/>
      <c r="AE1537" s="14"/>
      <c r="AT1537" s="256" t="s">
        <v>245</v>
      </c>
      <c r="AU1537" s="256" t="s">
        <v>85</v>
      </c>
      <c r="AV1537" s="14" t="s">
        <v>85</v>
      </c>
      <c r="AW1537" s="14" t="s">
        <v>37</v>
      </c>
      <c r="AX1537" s="14" t="s">
        <v>76</v>
      </c>
      <c r="AY1537" s="256" t="s">
        <v>235</v>
      </c>
    </row>
    <row r="1538" s="13" customFormat="1">
      <c r="A1538" s="13"/>
      <c r="B1538" s="235"/>
      <c r="C1538" s="236"/>
      <c r="D1538" s="237" t="s">
        <v>245</v>
      </c>
      <c r="E1538" s="238" t="s">
        <v>19</v>
      </c>
      <c r="F1538" s="239" t="s">
        <v>2680</v>
      </c>
      <c r="G1538" s="236"/>
      <c r="H1538" s="238" t="s">
        <v>19</v>
      </c>
      <c r="I1538" s="240"/>
      <c r="J1538" s="236"/>
      <c r="K1538" s="236"/>
      <c r="L1538" s="241"/>
      <c r="M1538" s="242"/>
      <c r="N1538" s="243"/>
      <c r="O1538" s="243"/>
      <c r="P1538" s="243"/>
      <c r="Q1538" s="243"/>
      <c r="R1538" s="243"/>
      <c r="S1538" s="243"/>
      <c r="T1538" s="244"/>
      <c r="U1538" s="13"/>
      <c r="V1538" s="13"/>
      <c r="W1538" s="13"/>
      <c r="X1538" s="13"/>
      <c r="Y1538" s="13"/>
      <c r="Z1538" s="13"/>
      <c r="AA1538" s="13"/>
      <c r="AB1538" s="13"/>
      <c r="AC1538" s="13"/>
      <c r="AD1538" s="13"/>
      <c r="AE1538" s="13"/>
      <c r="AT1538" s="245" t="s">
        <v>245</v>
      </c>
      <c r="AU1538" s="245" t="s">
        <v>85</v>
      </c>
      <c r="AV1538" s="13" t="s">
        <v>83</v>
      </c>
      <c r="AW1538" s="13" t="s">
        <v>37</v>
      </c>
      <c r="AX1538" s="13" t="s">
        <v>76</v>
      </c>
      <c r="AY1538" s="245" t="s">
        <v>235</v>
      </c>
    </row>
    <row r="1539" s="13" customFormat="1">
      <c r="A1539" s="13"/>
      <c r="B1539" s="235"/>
      <c r="C1539" s="236"/>
      <c r="D1539" s="237" t="s">
        <v>245</v>
      </c>
      <c r="E1539" s="238" t="s">
        <v>19</v>
      </c>
      <c r="F1539" s="239" t="s">
        <v>2681</v>
      </c>
      <c r="G1539" s="236"/>
      <c r="H1539" s="238" t="s">
        <v>19</v>
      </c>
      <c r="I1539" s="240"/>
      <c r="J1539" s="236"/>
      <c r="K1539" s="236"/>
      <c r="L1539" s="241"/>
      <c r="M1539" s="242"/>
      <c r="N1539" s="243"/>
      <c r="O1539" s="243"/>
      <c r="P1539" s="243"/>
      <c r="Q1539" s="243"/>
      <c r="R1539" s="243"/>
      <c r="S1539" s="243"/>
      <c r="T1539" s="244"/>
      <c r="U1539" s="13"/>
      <c r="V1539" s="13"/>
      <c r="W1539" s="13"/>
      <c r="X1539" s="13"/>
      <c r="Y1539" s="13"/>
      <c r="Z1539" s="13"/>
      <c r="AA1539" s="13"/>
      <c r="AB1539" s="13"/>
      <c r="AC1539" s="13"/>
      <c r="AD1539" s="13"/>
      <c r="AE1539" s="13"/>
      <c r="AT1539" s="245" t="s">
        <v>245</v>
      </c>
      <c r="AU1539" s="245" t="s">
        <v>85</v>
      </c>
      <c r="AV1539" s="13" t="s">
        <v>83</v>
      </c>
      <c r="AW1539" s="13" t="s">
        <v>37</v>
      </c>
      <c r="AX1539" s="13" t="s">
        <v>76</v>
      </c>
      <c r="AY1539" s="245" t="s">
        <v>235</v>
      </c>
    </row>
    <row r="1540" s="14" customFormat="1">
      <c r="A1540" s="14"/>
      <c r="B1540" s="246"/>
      <c r="C1540" s="247"/>
      <c r="D1540" s="237" t="s">
        <v>245</v>
      </c>
      <c r="E1540" s="248" t="s">
        <v>19</v>
      </c>
      <c r="F1540" s="249" t="s">
        <v>2682</v>
      </c>
      <c r="G1540" s="247"/>
      <c r="H1540" s="250">
        <v>2.1869999999999998</v>
      </c>
      <c r="I1540" s="251"/>
      <c r="J1540" s="247"/>
      <c r="K1540" s="247"/>
      <c r="L1540" s="252"/>
      <c r="M1540" s="253"/>
      <c r="N1540" s="254"/>
      <c r="O1540" s="254"/>
      <c r="P1540" s="254"/>
      <c r="Q1540" s="254"/>
      <c r="R1540" s="254"/>
      <c r="S1540" s="254"/>
      <c r="T1540" s="255"/>
      <c r="U1540" s="14"/>
      <c r="V1540" s="14"/>
      <c r="W1540" s="14"/>
      <c r="X1540" s="14"/>
      <c r="Y1540" s="14"/>
      <c r="Z1540" s="14"/>
      <c r="AA1540" s="14"/>
      <c r="AB1540" s="14"/>
      <c r="AC1540" s="14"/>
      <c r="AD1540" s="14"/>
      <c r="AE1540" s="14"/>
      <c r="AT1540" s="256" t="s">
        <v>245</v>
      </c>
      <c r="AU1540" s="256" t="s">
        <v>85</v>
      </c>
      <c r="AV1540" s="14" t="s">
        <v>85</v>
      </c>
      <c r="AW1540" s="14" t="s">
        <v>37</v>
      </c>
      <c r="AX1540" s="14" t="s">
        <v>76</v>
      </c>
      <c r="AY1540" s="256" t="s">
        <v>235</v>
      </c>
    </row>
    <row r="1541" s="13" customFormat="1">
      <c r="A1541" s="13"/>
      <c r="B1541" s="235"/>
      <c r="C1541" s="236"/>
      <c r="D1541" s="237" t="s">
        <v>245</v>
      </c>
      <c r="E1541" s="238" t="s">
        <v>19</v>
      </c>
      <c r="F1541" s="239" t="s">
        <v>2681</v>
      </c>
      <c r="G1541" s="236"/>
      <c r="H1541" s="238" t="s">
        <v>19</v>
      </c>
      <c r="I1541" s="240"/>
      <c r="J1541" s="236"/>
      <c r="K1541" s="236"/>
      <c r="L1541" s="241"/>
      <c r="M1541" s="242"/>
      <c r="N1541" s="243"/>
      <c r="O1541" s="243"/>
      <c r="P1541" s="243"/>
      <c r="Q1541" s="243"/>
      <c r="R1541" s="243"/>
      <c r="S1541" s="243"/>
      <c r="T1541" s="244"/>
      <c r="U1541" s="13"/>
      <c r="V1541" s="13"/>
      <c r="W1541" s="13"/>
      <c r="X1541" s="13"/>
      <c r="Y1541" s="13"/>
      <c r="Z1541" s="13"/>
      <c r="AA1541" s="13"/>
      <c r="AB1541" s="13"/>
      <c r="AC1541" s="13"/>
      <c r="AD1541" s="13"/>
      <c r="AE1541" s="13"/>
      <c r="AT1541" s="245" t="s">
        <v>245</v>
      </c>
      <c r="AU1541" s="245" t="s">
        <v>85</v>
      </c>
      <c r="AV1541" s="13" t="s">
        <v>83</v>
      </c>
      <c r="AW1541" s="13" t="s">
        <v>37</v>
      </c>
      <c r="AX1541" s="13" t="s">
        <v>76</v>
      </c>
      <c r="AY1541" s="245" t="s">
        <v>235</v>
      </c>
    </row>
    <row r="1542" s="14" customFormat="1">
      <c r="A1542" s="14"/>
      <c r="B1542" s="246"/>
      <c r="C1542" s="247"/>
      <c r="D1542" s="237" t="s">
        <v>245</v>
      </c>
      <c r="E1542" s="248" t="s">
        <v>19</v>
      </c>
      <c r="F1542" s="249" t="s">
        <v>2683</v>
      </c>
      <c r="G1542" s="247"/>
      <c r="H1542" s="250">
        <v>4.3979999999999997</v>
      </c>
      <c r="I1542" s="251"/>
      <c r="J1542" s="247"/>
      <c r="K1542" s="247"/>
      <c r="L1542" s="252"/>
      <c r="M1542" s="253"/>
      <c r="N1542" s="254"/>
      <c r="O1542" s="254"/>
      <c r="P1542" s="254"/>
      <c r="Q1542" s="254"/>
      <c r="R1542" s="254"/>
      <c r="S1542" s="254"/>
      <c r="T1542" s="255"/>
      <c r="U1542" s="14"/>
      <c r="V1542" s="14"/>
      <c r="W1542" s="14"/>
      <c r="X1542" s="14"/>
      <c r="Y1542" s="14"/>
      <c r="Z1542" s="14"/>
      <c r="AA1542" s="14"/>
      <c r="AB1542" s="14"/>
      <c r="AC1542" s="14"/>
      <c r="AD1542" s="14"/>
      <c r="AE1542" s="14"/>
      <c r="AT1542" s="256" t="s">
        <v>245</v>
      </c>
      <c r="AU1542" s="256" t="s">
        <v>85</v>
      </c>
      <c r="AV1542" s="14" t="s">
        <v>85</v>
      </c>
      <c r="AW1542" s="14" t="s">
        <v>37</v>
      </c>
      <c r="AX1542" s="14" t="s">
        <v>76</v>
      </c>
      <c r="AY1542" s="256" t="s">
        <v>235</v>
      </c>
    </row>
    <row r="1543" s="13" customFormat="1">
      <c r="A1543" s="13"/>
      <c r="B1543" s="235"/>
      <c r="C1543" s="236"/>
      <c r="D1543" s="237" t="s">
        <v>245</v>
      </c>
      <c r="E1543" s="238" t="s">
        <v>19</v>
      </c>
      <c r="F1543" s="239" t="s">
        <v>2681</v>
      </c>
      <c r="G1543" s="236"/>
      <c r="H1543" s="238" t="s">
        <v>19</v>
      </c>
      <c r="I1543" s="240"/>
      <c r="J1543" s="236"/>
      <c r="K1543" s="236"/>
      <c r="L1543" s="241"/>
      <c r="M1543" s="242"/>
      <c r="N1543" s="243"/>
      <c r="O1543" s="243"/>
      <c r="P1543" s="243"/>
      <c r="Q1543" s="243"/>
      <c r="R1543" s="243"/>
      <c r="S1543" s="243"/>
      <c r="T1543" s="244"/>
      <c r="U1543" s="13"/>
      <c r="V1543" s="13"/>
      <c r="W1543" s="13"/>
      <c r="X1543" s="13"/>
      <c r="Y1543" s="13"/>
      <c r="Z1543" s="13"/>
      <c r="AA1543" s="13"/>
      <c r="AB1543" s="13"/>
      <c r="AC1543" s="13"/>
      <c r="AD1543" s="13"/>
      <c r="AE1543" s="13"/>
      <c r="AT1543" s="245" t="s">
        <v>245</v>
      </c>
      <c r="AU1543" s="245" t="s">
        <v>85</v>
      </c>
      <c r="AV1543" s="13" t="s">
        <v>83</v>
      </c>
      <c r="AW1543" s="13" t="s">
        <v>37</v>
      </c>
      <c r="AX1543" s="13" t="s">
        <v>76</v>
      </c>
      <c r="AY1543" s="245" t="s">
        <v>235</v>
      </c>
    </row>
    <row r="1544" s="14" customFormat="1">
      <c r="A1544" s="14"/>
      <c r="B1544" s="246"/>
      <c r="C1544" s="247"/>
      <c r="D1544" s="237" t="s">
        <v>245</v>
      </c>
      <c r="E1544" s="248" t="s">
        <v>19</v>
      </c>
      <c r="F1544" s="249" t="s">
        <v>2684</v>
      </c>
      <c r="G1544" s="247"/>
      <c r="H1544" s="250">
        <v>1.194</v>
      </c>
      <c r="I1544" s="251"/>
      <c r="J1544" s="247"/>
      <c r="K1544" s="247"/>
      <c r="L1544" s="252"/>
      <c r="M1544" s="253"/>
      <c r="N1544" s="254"/>
      <c r="O1544" s="254"/>
      <c r="P1544" s="254"/>
      <c r="Q1544" s="254"/>
      <c r="R1544" s="254"/>
      <c r="S1544" s="254"/>
      <c r="T1544" s="255"/>
      <c r="U1544" s="14"/>
      <c r="V1544" s="14"/>
      <c r="W1544" s="14"/>
      <c r="X1544" s="14"/>
      <c r="Y1544" s="14"/>
      <c r="Z1544" s="14"/>
      <c r="AA1544" s="14"/>
      <c r="AB1544" s="14"/>
      <c r="AC1544" s="14"/>
      <c r="AD1544" s="14"/>
      <c r="AE1544" s="14"/>
      <c r="AT1544" s="256" t="s">
        <v>245</v>
      </c>
      <c r="AU1544" s="256" t="s">
        <v>85</v>
      </c>
      <c r="AV1544" s="14" t="s">
        <v>85</v>
      </c>
      <c r="AW1544" s="14" t="s">
        <v>37</v>
      </c>
      <c r="AX1544" s="14" t="s">
        <v>76</v>
      </c>
      <c r="AY1544" s="256" t="s">
        <v>235</v>
      </c>
    </row>
    <row r="1545" s="13" customFormat="1">
      <c r="A1545" s="13"/>
      <c r="B1545" s="235"/>
      <c r="C1545" s="236"/>
      <c r="D1545" s="237" t="s">
        <v>245</v>
      </c>
      <c r="E1545" s="238" t="s">
        <v>19</v>
      </c>
      <c r="F1545" s="239" t="s">
        <v>2681</v>
      </c>
      <c r="G1545" s="236"/>
      <c r="H1545" s="238" t="s">
        <v>19</v>
      </c>
      <c r="I1545" s="240"/>
      <c r="J1545" s="236"/>
      <c r="K1545" s="236"/>
      <c r="L1545" s="241"/>
      <c r="M1545" s="242"/>
      <c r="N1545" s="243"/>
      <c r="O1545" s="243"/>
      <c r="P1545" s="243"/>
      <c r="Q1545" s="243"/>
      <c r="R1545" s="243"/>
      <c r="S1545" s="243"/>
      <c r="T1545" s="244"/>
      <c r="U1545" s="13"/>
      <c r="V1545" s="13"/>
      <c r="W1545" s="13"/>
      <c r="X1545" s="13"/>
      <c r="Y1545" s="13"/>
      <c r="Z1545" s="13"/>
      <c r="AA1545" s="13"/>
      <c r="AB1545" s="13"/>
      <c r="AC1545" s="13"/>
      <c r="AD1545" s="13"/>
      <c r="AE1545" s="13"/>
      <c r="AT1545" s="245" t="s">
        <v>245</v>
      </c>
      <c r="AU1545" s="245" t="s">
        <v>85</v>
      </c>
      <c r="AV1545" s="13" t="s">
        <v>83</v>
      </c>
      <c r="AW1545" s="13" t="s">
        <v>37</v>
      </c>
      <c r="AX1545" s="13" t="s">
        <v>76</v>
      </c>
      <c r="AY1545" s="245" t="s">
        <v>235</v>
      </c>
    </row>
    <row r="1546" s="14" customFormat="1">
      <c r="A1546" s="14"/>
      <c r="B1546" s="246"/>
      <c r="C1546" s="247"/>
      <c r="D1546" s="237" t="s">
        <v>245</v>
      </c>
      <c r="E1546" s="248" t="s">
        <v>19</v>
      </c>
      <c r="F1546" s="249" t="s">
        <v>2685</v>
      </c>
      <c r="G1546" s="247"/>
      <c r="H1546" s="250">
        <v>1.478</v>
      </c>
      <c r="I1546" s="251"/>
      <c r="J1546" s="247"/>
      <c r="K1546" s="247"/>
      <c r="L1546" s="252"/>
      <c r="M1546" s="253"/>
      <c r="N1546" s="254"/>
      <c r="O1546" s="254"/>
      <c r="P1546" s="254"/>
      <c r="Q1546" s="254"/>
      <c r="R1546" s="254"/>
      <c r="S1546" s="254"/>
      <c r="T1546" s="255"/>
      <c r="U1546" s="14"/>
      <c r="V1546" s="14"/>
      <c r="W1546" s="14"/>
      <c r="X1546" s="14"/>
      <c r="Y1546" s="14"/>
      <c r="Z1546" s="14"/>
      <c r="AA1546" s="14"/>
      <c r="AB1546" s="14"/>
      <c r="AC1546" s="14"/>
      <c r="AD1546" s="14"/>
      <c r="AE1546" s="14"/>
      <c r="AT1546" s="256" t="s">
        <v>245</v>
      </c>
      <c r="AU1546" s="256" t="s">
        <v>85</v>
      </c>
      <c r="AV1546" s="14" t="s">
        <v>85</v>
      </c>
      <c r="AW1546" s="14" t="s">
        <v>37</v>
      </c>
      <c r="AX1546" s="14" t="s">
        <v>76</v>
      </c>
      <c r="AY1546" s="256" t="s">
        <v>235</v>
      </c>
    </row>
    <row r="1547" s="13" customFormat="1">
      <c r="A1547" s="13"/>
      <c r="B1547" s="235"/>
      <c r="C1547" s="236"/>
      <c r="D1547" s="237" t="s">
        <v>245</v>
      </c>
      <c r="E1547" s="238" t="s">
        <v>19</v>
      </c>
      <c r="F1547" s="239" t="s">
        <v>2681</v>
      </c>
      <c r="G1547" s="236"/>
      <c r="H1547" s="238" t="s">
        <v>19</v>
      </c>
      <c r="I1547" s="240"/>
      <c r="J1547" s="236"/>
      <c r="K1547" s="236"/>
      <c r="L1547" s="241"/>
      <c r="M1547" s="242"/>
      <c r="N1547" s="243"/>
      <c r="O1547" s="243"/>
      <c r="P1547" s="243"/>
      <c r="Q1547" s="243"/>
      <c r="R1547" s="243"/>
      <c r="S1547" s="243"/>
      <c r="T1547" s="244"/>
      <c r="U1547" s="13"/>
      <c r="V1547" s="13"/>
      <c r="W1547" s="13"/>
      <c r="X1547" s="13"/>
      <c r="Y1547" s="13"/>
      <c r="Z1547" s="13"/>
      <c r="AA1547" s="13"/>
      <c r="AB1547" s="13"/>
      <c r="AC1547" s="13"/>
      <c r="AD1547" s="13"/>
      <c r="AE1547" s="13"/>
      <c r="AT1547" s="245" t="s">
        <v>245</v>
      </c>
      <c r="AU1547" s="245" t="s">
        <v>85</v>
      </c>
      <c r="AV1547" s="13" t="s">
        <v>83</v>
      </c>
      <c r="AW1547" s="13" t="s">
        <v>37</v>
      </c>
      <c r="AX1547" s="13" t="s">
        <v>76</v>
      </c>
      <c r="AY1547" s="245" t="s">
        <v>235</v>
      </c>
    </row>
    <row r="1548" s="14" customFormat="1">
      <c r="A1548" s="14"/>
      <c r="B1548" s="246"/>
      <c r="C1548" s="247"/>
      <c r="D1548" s="237" t="s">
        <v>245</v>
      </c>
      <c r="E1548" s="248" t="s">
        <v>19</v>
      </c>
      <c r="F1548" s="249" t="s">
        <v>2686</v>
      </c>
      <c r="G1548" s="247"/>
      <c r="H1548" s="250">
        <v>3.48</v>
      </c>
      <c r="I1548" s="251"/>
      <c r="J1548" s="247"/>
      <c r="K1548" s="247"/>
      <c r="L1548" s="252"/>
      <c r="M1548" s="253"/>
      <c r="N1548" s="254"/>
      <c r="O1548" s="254"/>
      <c r="P1548" s="254"/>
      <c r="Q1548" s="254"/>
      <c r="R1548" s="254"/>
      <c r="S1548" s="254"/>
      <c r="T1548" s="255"/>
      <c r="U1548" s="14"/>
      <c r="V1548" s="14"/>
      <c r="W1548" s="14"/>
      <c r="X1548" s="14"/>
      <c r="Y1548" s="14"/>
      <c r="Z1548" s="14"/>
      <c r="AA1548" s="14"/>
      <c r="AB1548" s="14"/>
      <c r="AC1548" s="14"/>
      <c r="AD1548" s="14"/>
      <c r="AE1548" s="14"/>
      <c r="AT1548" s="256" t="s">
        <v>245</v>
      </c>
      <c r="AU1548" s="256" t="s">
        <v>85</v>
      </c>
      <c r="AV1548" s="14" t="s">
        <v>85</v>
      </c>
      <c r="AW1548" s="14" t="s">
        <v>37</v>
      </c>
      <c r="AX1548" s="14" t="s">
        <v>76</v>
      </c>
      <c r="AY1548" s="256" t="s">
        <v>235</v>
      </c>
    </row>
    <row r="1549" s="13" customFormat="1">
      <c r="A1549" s="13"/>
      <c r="B1549" s="235"/>
      <c r="C1549" s="236"/>
      <c r="D1549" s="237" t="s">
        <v>245</v>
      </c>
      <c r="E1549" s="238" t="s">
        <v>19</v>
      </c>
      <c r="F1549" s="239" t="s">
        <v>2681</v>
      </c>
      <c r="G1549" s="236"/>
      <c r="H1549" s="238" t="s">
        <v>19</v>
      </c>
      <c r="I1549" s="240"/>
      <c r="J1549" s="236"/>
      <c r="K1549" s="236"/>
      <c r="L1549" s="241"/>
      <c r="M1549" s="242"/>
      <c r="N1549" s="243"/>
      <c r="O1549" s="243"/>
      <c r="P1549" s="243"/>
      <c r="Q1549" s="243"/>
      <c r="R1549" s="243"/>
      <c r="S1549" s="243"/>
      <c r="T1549" s="244"/>
      <c r="U1549" s="13"/>
      <c r="V1549" s="13"/>
      <c r="W1549" s="13"/>
      <c r="X1549" s="13"/>
      <c r="Y1549" s="13"/>
      <c r="Z1549" s="13"/>
      <c r="AA1549" s="13"/>
      <c r="AB1549" s="13"/>
      <c r="AC1549" s="13"/>
      <c r="AD1549" s="13"/>
      <c r="AE1549" s="13"/>
      <c r="AT1549" s="245" t="s">
        <v>245</v>
      </c>
      <c r="AU1549" s="245" t="s">
        <v>85</v>
      </c>
      <c r="AV1549" s="13" t="s">
        <v>83</v>
      </c>
      <c r="AW1549" s="13" t="s">
        <v>37</v>
      </c>
      <c r="AX1549" s="13" t="s">
        <v>76</v>
      </c>
      <c r="AY1549" s="245" t="s">
        <v>235</v>
      </c>
    </row>
    <row r="1550" s="14" customFormat="1">
      <c r="A1550" s="14"/>
      <c r="B1550" s="246"/>
      <c r="C1550" s="247"/>
      <c r="D1550" s="237" t="s">
        <v>245</v>
      </c>
      <c r="E1550" s="248" t="s">
        <v>19</v>
      </c>
      <c r="F1550" s="249" t="s">
        <v>2687</v>
      </c>
      <c r="G1550" s="247"/>
      <c r="H1550" s="250">
        <v>2.3719999999999999</v>
      </c>
      <c r="I1550" s="251"/>
      <c r="J1550" s="247"/>
      <c r="K1550" s="247"/>
      <c r="L1550" s="252"/>
      <c r="M1550" s="253"/>
      <c r="N1550" s="254"/>
      <c r="O1550" s="254"/>
      <c r="P1550" s="254"/>
      <c r="Q1550" s="254"/>
      <c r="R1550" s="254"/>
      <c r="S1550" s="254"/>
      <c r="T1550" s="255"/>
      <c r="U1550" s="14"/>
      <c r="V1550" s="14"/>
      <c r="W1550" s="14"/>
      <c r="X1550" s="14"/>
      <c r="Y1550" s="14"/>
      <c r="Z1550" s="14"/>
      <c r="AA1550" s="14"/>
      <c r="AB1550" s="14"/>
      <c r="AC1550" s="14"/>
      <c r="AD1550" s="14"/>
      <c r="AE1550" s="14"/>
      <c r="AT1550" s="256" t="s">
        <v>245</v>
      </c>
      <c r="AU1550" s="256" t="s">
        <v>85</v>
      </c>
      <c r="AV1550" s="14" t="s">
        <v>85</v>
      </c>
      <c r="AW1550" s="14" t="s">
        <v>37</v>
      </c>
      <c r="AX1550" s="14" t="s">
        <v>76</v>
      </c>
      <c r="AY1550" s="256" t="s">
        <v>235</v>
      </c>
    </row>
    <row r="1551" s="13" customFormat="1">
      <c r="A1551" s="13"/>
      <c r="B1551" s="235"/>
      <c r="C1551" s="236"/>
      <c r="D1551" s="237" t="s">
        <v>245</v>
      </c>
      <c r="E1551" s="238" t="s">
        <v>19</v>
      </c>
      <c r="F1551" s="239" t="s">
        <v>2726</v>
      </c>
      <c r="G1551" s="236"/>
      <c r="H1551" s="238" t="s">
        <v>19</v>
      </c>
      <c r="I1551" s="240"/>
      <c r="J1551" s="236"/>
      <c r="K1551" s="236"/>
      <c r="L1551" s="241"/>
      <c r="M1551" s="242"/>
      <c r="N1551" s="243"/>
      <c r="O1551" s="243"/>
      <c r="P1551" s="243"/>
      <c r="Q1551" s="243"/>
      <c r="R1551" s="243"/>
      <c r="S1551" s="243"/>
      <c r="T1551" s="244"/>
      <c r="U1551" s="13"/>
      <c r="V1551" s="13"/>
      <c r="W1551" s="13"/>
      <c r="X1551" s="13"/>
      <c r="Y1551" s="13"/>
      <c r="Z1551" s="13"/>
      <c r="AA1551" s="13"/>
      <c r="AB1551" s="13"/>
      <c r="AC1551" s="13"/>
      <c r="AD1551" s="13"/>
      <c r="AE1551" s="13"/>
      <c r="AT1551" s="245" t="s">
        <v>245</v>
      </c>
      <c r="AU1551" s="245" t="s">
        <v>85</v>
      </c>
      <c r="AV1551" s="13" t="s">
        <v>83</v>
      </c>
      <c r="AW1551" s="13" t="s">
        <v>37</v>
      </c>
      <c r="AX1551" s="13" t="s">
        <v>76</v>
      </c>
      <c r="AY1551" s="245" t="s">
        <v>235</v>
      </c>
    </row>
    <row r="1552" s="13" customFormat="1">
      <c r="A1552" s="13"/>
      <c r="B1552" s="235"/>
      <c r="C1552" s="236"/>
      <c r="D1552" s="237" t="s">
        <v>245</v>
      </c>
      <c r="E1552" s="238" t="s">
        <v>19</v>
      </c>
      <c r="F1552" s="239" t="s">
        <v>2727</v>
      </c>
      <c r="G1552" s="236"/>
      <c r="H1552" s="238" t="s">
        <v>19</v>
      </c>
      <c r="I1552" s="240"/>
      <c r="J1552" s="236"/>
      <c r="K1552" s="236"/>
      <c r="L1552" s="241"/>
      <c r="M1552" s="242"/>
      <c r="N1552" s="243"/>
      <c r="O1552" s="243"/>
      <c r="P1552" s="243"/>
      <c r="Q1552" s="243"/>
      <c r="R1552" s="243"/>
      <c r="S1552" s="243"/>
      <c r="T1552" s="244"/>
      <c r="U1552" s="13"/>
      <c r="V1552" s="13"/>
      <c r="W1552" s="13"/>
      <c r="X1552" s="13"/>
      <c r="Y1552" s="13"/>
      <c r="Z1552" s="13"/>
      <c r="AA1552" s="13"/>
      <c r="AB1552" s="13"/>
      <c r="AC1552" s="13"/>
      <c r="AD1552" s="13"/>
      <c r="AE1552" s="13"/>
      <c r="AT1552" s="245" t="s">
        <v>245</v>
      </c>
      <c r="AU1552" s="245" t="s">
        <v>85</v>
      </c>
      <c r="AV1552" s="13" t="s">
        <v>83</v>
      </c>
      <c r="AW1552" s="13" t="s">
        <v>37</v>
      </c>
      <c r="AX1552" s="13" t="s">
        <v>76</v>
      </c>
      <c r="AY1552" s="245" t="s">
        <v>235</v>
      </c>
    </row>
    <row r="1553" s="14" customFormat="1">
      <c r="A1553" s="14"/>
      <c r="B1553" s="246"/>
      <c r="C1553" s="247"/>
      <c r="D1553" s="237" t="s">
        <v>245</v>
      </c>
      <c r="E1553" s="248" t="s">
        <v>19</v>
      </c>
      <c r="F1553" s="249" t="s">
        <v>2728</v>
      </c>
      <c r="G1553" s="247"/>
      <c r="H1553" s="250">
        <v>5.5</v>
      </c>
      <c r="I1553" s="251"/>
      <c r="J1553" s="247"/>
      <c r="K1553" s="247"/>
      <c r="L1553" s="252"/>
      <c r="M1553" s="253"/>
      <c r="N1553" s="254"/>
      <c r="O1553" s="254"/>
      <c r="P1553" s="254"/>
      <c r="Q1553" s="254"/>
      <c r="R1553" s="254"/>
      <c r="S1553" s="254"/>
      <c r="T1553" s="255"/>
      <c r="U1553" s="14"/>
      <c r="V1553" s="14"/>
      <c r="W1553" s="14"/>
      <c r="X1553" s="14"/>
      <c r="Y1553" s="14"/>
      <c r="Z1553" s="14"/>
      <c r="AA1553" s="14"/>
      <c r="AB1553" s="14"/>
      <c r="AC1553" s="14"/>
      <c r="AD1553" s="14"/>
      <c r="AE1553" s="14"/>
      <c r="AT1553" s="256" t="s">
        <v>245</v>
      </c>
      <c r="AU1553" s="256" t="s">
        <v>85</v>
      </c>
      <c r="AV1553" s="14" t="s">
        <v>85</v>
      </c>
      <c r="AW1553" s="14" t="s">
        <v>37</v>
      </c>
      <c r="AX1553" s="14" t="s">
        <v>76</v>
      </c>
      <c r="AY1553" s="256" t="s">
        <v>235</v>
      </c>
    </row>
    <row r="1554" s="13" customFormat="1">
      <c r="A1554" s="13"/>
      <c r="B1554" s="235"/>
      <c r="C1554" s="236"/>
      <c r="D1554" s="237" t="s">
        <v>245</v>
      </c>
      <c r="E1554" s="238" t="s">
        <v>19</v>
      </c>
      <c r="F1554" s="239" t="s">
        <v>2729</v>
      </c>
      <c r="G1554" s="236"/>
      <c r="H1554" s="238" t="s">
        <v>19</v>
      </c>
      <c r="I1554" s="240"/>
      <c r="J1554" s="236"/>
      <c r="K1554" s="236"/>
      <c r="L1554" s="241"/>
      <c r="M1554" s="242"/>
      <c r="N1554" s="243"/>
      <c r="O1554" s="243"/>
      <c r="P1554" s="243"/>
      <c r="Q1554" s="243"/>
      <c r="R1554" s="243"/>
      <c r="S1554" s="243"/>
      <c r="T1554" s="244"/>
      <c r="U1554" s="13"/>
      <c r="V1554" s="13"/>
      <c r="W1554" s="13"/>
      <c r="X1554" s="13"/>
      <c r="Y1554" s="13"/>
      <c r="Z1554" s="13"/>
      <c r="AA1554" s="13"/>
      <c r="AB1554" s="13"/>
      <c r="AC1554" s="13"/>
      <c r="AD1554" s="13"/>
      <c r="AE1554" s="13"/>
      <c r="AT1554" s="245" t="s">
        <v>245</v>
      </c>
      <c r="AU1554" s="245" t="s">
        <v>85</v>
      </c>
      <c r="AV1554" s="13" t="s">
        <v>83</v>
      </c>
      <c r="AW1554" s="13" t="s">
        <v>37</v>
      </c>
      <c r="AX1554" s="13" t="s">
        <v>76</v>
      </c>
      <c r="AY1554" s="245" t="s">
        <v>235</v>
      </c>
    </row>
    <row r="1555" s="14" customFormat="1">
      <c r="A1555" s="14"/>
      <c r="B1555" s="246"/>
      <c r="C1555" s="247"/>
      <c r="D1555" s="237" t="s">
        <v>245</v>
      </c>
      <c r="E1555" s="248" t="s">
        <v>19</v>
      </c>
      <c r="F1555" s="249" t="s">
        <v>2730</v>
      </c>
      <c r="G1555" s="247"/>
      <c r="H1555" s="250">
        <v>8.2629999999999999</v>
      </c>
      <c r="I1555" s="251"/>
      <c r="J1555" s="247"/>
      <c r="K1555" s="247"/>
      <c r="L1555" s="252"/>
      <c r="M1555" s="253"/>
      <c r="N1555" s="254"/>
      <c r="O1555" s="254"/>
      <c r="P1555" s="254"/>
      <c r="Q1555" s="254"/>
      <c r="R1555" s="254"/>
      <c r="S1555" s="254"/>
      <c r="T1555" s="255"/>
      <c r="U1555" s="14"/>
      <c r="V1555" s="14"/>
      <c r="W1555" s="14"/>
      <c r="X1555" s="14"/>
      <c r="Y1555" s="14"/>
      <c r="Z1555" s="14"/>
      <c r="AA1555" s="14"/>
      <c r="AB1555" s="14"/>
      <c r="AC1555" s="14"/>
      <c r="AD1555" s="14"/>
      <c r="AE1555" s="14"/>
      <c r="AT1555" s="256" t="s">
        <v>245</v>
      </c>
      <c r="AU1555" s="256" t="s">
        <v>85</v>
      </c>
      <c r="AV1555" s="14" t="s">
        <v>85</v>
      </c>
      <c r="AW1555" s="14" t="s">
        <v>37</v>
      </c>
      <c r="AX1555" s="14" t="s">
        <v>76</v>
      </c>
      <c r="AY1555" s="256" t="s">
        <v>235</v>
      </c>
    </row>
    <row r="1556" s="13" customFormat="1">
      <c r="A1556" s="13"/>
      <c r="B1556" s="235"/>
      <c r="C1556" s="236"/>
      <c r="D1556" s="237" t="s">
        <v>245</v>
      </c>
      <c r="E1556" s="238" t="s">
        <v>19</v>
      </c>
      <c r="F1556" s="239" t="s">
        <v>2731</v>
      </c>
      <c r="G1556" s="236"/>
      <c r="H1556" s="238" t="s">
        <v>19</v>
      </c>
      <c r="I1556" s="240"/>
      <c r="J1556" s="236"/>
      <c r="K1556" s="236"/>
      <c r="L1556" s="241"/>
      <c r="M1556" s="242"/>
      <c r="N1556" s="243"/>
      <c r="O1556" s="243"/>
      <c r="P1556" s="243"/>
      <c r="Q1556" s="243"/>
      <c r="R1556" s="243"/>
      <c r="S1556" s="243"/>
      <c r="T1556" s="244"/>
      <c r="U1556" s="13"/>
      <c r="V1556" s="13"/>
      <c r="W1556" s="13"/>
      <c r="X1556" s="13"/>
      <c r="Y1556" s="13"/>
      <c r="Z1556" s="13"/>
      <c r="AA1556" s="13"/>
      <c r="AB1556" s="13"/>
      <c r="AC1556" s="13"/>
      <c r="AD1556" s="13"/>
      <c r="AE1556" s="13"/>
      <c r="AT1556" s="245" t="s">
        <v>245</v>
      </c>
      <c r="AU1556" s="245" t="s">
        <v>85</v>
      </c>
      <c r="AV1556" s="13" t="s">
        <v>83</v>
      </c>
      <c r="AW1556" s="13" t="s">
        <v>37</v>
      </c>
      <c r="AX1556" s="13" t="s">
        <v>76</v>
      </c>
      <c r="AY1556" s="245" t="s">
        <v>235</v>
      </c>
    </row>
    <row r="1557" s="14" customFormat="1">
      <c r="A1557" s="14"/>
      <c r="B1557" s="246"/>
      <c r="C1557" s="247"/>
      <c r="D1557" s="237" t="s">
        <v>245</v>
      </c>
      <c r="E1557" s="248" t="s">
        <v>19</v>
      </c>
      <c r="F1557" s="249" t="s">
        <v>2732</v>
      </c>
      <c r="G1557" s="247"/>
      <c r="H1557" s="250">
        <v>1.5860000000000001</v>
      </c>
      <c r="I1557" s="251"/>
      <c r="J1557" s="247"/>
      <c r="K1557" s="247"/>
      <c r="L1557" s="252"/>
      <c r="M1557" s="253"/>
      <c r="N1557" s="254"/>
      <c r="O1557" s="254"/>
      <c r="P1557" s="254"/>
      <c r="Q1557" s="254"/>
      <c r="R1557" s="254"/>
      <c r="S1557" s="254"/>
      <c r="T1557" s="255"/>
      <c r="U1557" s="14"/>
      <c r="V1557" s="14"/>
      <c r="W1557" s="14"/>
      <c r="X1557" s="14"/>
      <c r="Y1557" s="14"/>
      <c r="Z1557" s="14"/>
      <c r="AA1557" s="14"/>
      <c r="AB1557" s="14"/>
      <c r="AC1557" s="14"/>
      <c r="AD1557" s="14"/>
      <c r="AE1557" s="14"/>
      <c r="AT1557" s="256" t="s">
        <v>245</v>
      </c>
      <c r="AU1557" s="256" t="s">
        <v>85</v>
      </c>
      <c r="AV1557" s="14" t="s">
        <v>85</v>
      </c>
      <c r="AW1557" s="14" t="s">
        <v>37</v>
      </c>
      <c r="AX1557" s="14" t="s">
        <v>76</v>
      </c>
      <c r="AY1557" s="256" t="s">
        <v>235</v>
      </c>
    </row>
    <row r="1558" s="13" customFormat="1">
      <c r="A1558" s="13"/>
      <c r="B1558" s="235"/>
      <c r="C1558" s="236"/>
      <c r="D1558" s="237" t="s">
        <v>245</v>
      </c>
      <c r="E1558" s="238" t="s">
        <v>19</v>
      </c>
      <c r="F1558" s="239" t="s">
        <v>2731</v>
      </c>
      <c r="G1558" s="236"/>
      <c r="H1558" s="238" t="s">
        <v>19</v>
      </c>
      <c r="I1558" s="240"/>
      <c r="J1558" s="236"/>
      <c r="K1558" s="236"/>
      <c r="L1558" s="241"/>
      <c r="M1558" s="242"/>
      <c r="N1558" s="243"/>
      <c r="O1558" s="243"/>
      <c r="P1558" s="243"/>
      <c r="Q1558" s="243"/>
      <c r="R1558" s="243"/>
      <c r="S1558" s="243"/>
      <c r="T1558" s="244"/>
      <c r="U1558" s="13"/>
      <c r="V1558" s="13"/>
      <c r="W1558" s="13"/>
      <c r="X1558" s="13"/>
      <c r="Y1558" s="13"/>
      <c r="Z1558" s="13"/>
      <c r="AA1558" s="13"/>
      <c r="AB1558" s="13"/>
      <c r="AC1558" s="13"/>
      <c r="AD1558" s="13"/>
      <c r="AE1558" s="13"/>
      <c r="AT1558" s="245" t="s">
        <v>245</v>
      </c>
      <c r="AU1558" s="245" t="s">
        <v>85</v>
      </c>
      <c r="AV1558" s="13" t="s">
        <v>83</v>
      </c>
      <c r="AW1558" s="13" t="s">
        <v>37</v>
      </c>
      <c r="AX1558" s="13" t="s">
        <v>76</v>
      </c>
      <c r="AY1558" s="245" t="s">
        <v>235</v>
      </c>
    </row>
    <row r="1559" s="14" customFormat="1">
      <c r="A1559" s="14"/>
      <c r="B1559" s="246"/>
      <c r="C1559" s="247"/>
      <c r="D1559" s="237" t="s">
        <v>245</v>
      </c>
      <c r="E1559" s="248" t="s">
        <v>19</v>
      </c>
      <c r="F1559" s="249" t="s">
        <v>2733</v>
      </c>
      <c r="G1559" s="247"/>
      <c r="H1559" s="250">
        <v>1.1359999999999999</v>
      </c>
      <c r="I1559" s="251"/>
      <c r="J1559" s="247"/>
      <c r="K1559" s="247"/>
      <c r="L1559" s="252"/>
      <c r="M1559" s="253"/>
      <c r="N1559" s="254"/>
      <c r="O1559" s="254"/>
      <c r="P1559" s="254"/>
      <c r="Q1559" s="254"/>
      <c r="R1559" s="254"/>
      <c r="S1559" s="254"/>
      <c r="T1559" s="255"/>
      <c r="U1559" s="14"/>
      <c r="V1559" s="14"/>
      <c r="W1559" s="14"/>
      <c r="X1559" s="14"/>
      <c r="Y1559" s="14"/>
      <c r="Z1559" s="14"/>
      <c r="AA1559" s="14"/>
      <c r="AB1559" s="14"/>
      <c r="AC1559" s="14"/>
      <c r="AD1559" s="14"/>
      <c r="AE1559" s="14"/>
      <c r="AT1559" s="256" t="s">
        <v>245</v>
      </c>
      <c r="AU1559" s="256" t="s">
        <v>85</v>
      </c>
      <c r="AV1559" s="14" t="s">
        <v>85</v>
      </c>
      <c r="AW1559" s="14" t="s">
        <v>37</v>
      </c>
      <c r="AX1559" s="14" t="s">
        <v>76</v>
      </c>
      <c r="AY1559" s="256" t="s">
        <v>235</v>
      </c>
    </row>
    <row r="1560" s="13" customFormat="1">
      <c r="A1560" s="13"/>
      <c r="B1560" s="235"/>
      <c r="C1560" s="236"/>
      <c r="D1560" s="237" t="s">
        <v>245</v>
      </c>
      <c r="E1560" s="238" t="s">
        <v>19</v>
      </c>
      <c r="F1560" s="239" t="s">
        <v>2734</v>
      </c>
      <c r="G1560" s="236"/>
      <c r="H1560" s="238" t="s">
        <v>19</v>
      </c>
      <c r="I1560" s="240"/>
      <c r="J1560" s="236"/>
      <c r="K1560" s="236"/>
      <c r="L1560" s="241"/>
      <c r="M1560" s="242"/>
      <c r="N1560" s="243"/>
      <c r="O1560" s="243"/>
      <c r="P1560" s="243"/>
      <c r="Q1560" s="243"/>
      <c r="R1560" s="243"/>
      <c r="S1560" s="243"/>
      <c r="T1560" s="244"/>
      <c r="U1560" s="13"/>
      <c r="V1560" s="13"/>
      <c r="W1560" s="13"/>
      <c r="X1560" s="13"/>
      <c r="Y1560" s="13"/>
      <c r="Z1560" s="13"/>
      <c r="AA1560" s="13"/>
      <c r="AB1560" s="13"/>
      <c r="AC1560" s="13"/>
      <c r="AD1560" s="13"/>
      <c r="AE1560" s="13"/>
      <c r="AT1560" s="245" t="s">
        <v>245</v>
      </c>
      <c r="AU1560" s="245" t="s">
        <v>85</v>
      </c>
      <c r="AV1560" s="13" t="s">
        <v>83</v>
      </c>
      <c r="AW1560" s="13" t="s">
        <v>37</v>
      </c>
      <c r="AX1560" s="13" t="s">
        <v>76</v>
      </c>
      <c r="AY1560" s="245" t="s">
        <v>235</v>
      </c>
    </row>
    <row r="1561" s="14" customFormat="1">
      <c r="A1561" s="14"/>
      <c r="B1561" s="246"/>
      <c r="C1561" s="247"/>
      <c r="D1561" s="237" t="s">
        <v>245</v>
      </c>
      <c r="E1561" s="248" t="s">
        <v>19</v>
      </c>
      <c r="F1561" s="249" t="s">
        <v>2735</v>
      </c>
      <c r="G1561" s="247"/>
      <c r="H1561" s="250">
        <v>10.166</v>
      </c>
      <c r="I1561" s="251"/>
      <c r="J1561" s="247"/>
      <c r="K1561" s="247"/>
      <c r="L1561" s="252"/>
      <c r="M1561" s="253"/>
      <c r="N1561" s="254"/>
      <c r="O1561" s="254"/>
      <c r="P1561" s="254"/>
      <c r="Q1561" s="254"/>
      <c r="R1561" s="254"/>
      <c r="S1561" s="254"/>
      <c r="T1561" s="255"/>
      <c r="U1561" s="14"/>
      <c r="V1561" s="14"/>
      <c r="W1561" s="14"/>
      <c r="X1561" s="14"/>
      <c r="Y1561" s="14"/>
      <c r="Z1561" s="14"/>
      <c r="AA1561" s="14"/>
      <c r="AB1561" s="14"/>
      <c r="AC1561" s="14"/>
      <c r="AD1561" s="14"/>
      <c r="AE1561" s="14"/>
      <c r="AT1561" s="256" t="s">
        <v>245</v>
      </c>
      <c r="AU1561" s="256" t="s">
        <v>85</v>
      </c>
      <c r="AV1561" s="14" t="s">
        <v>85</v>
      </c>
      <c r="AW1561" s="14" t="s">
        <v>37</v>
      </c>
      <c r="AX1561" s="14" t="s">
        <v>76</v>
      </c>
      <c r="AY1561" s="256" t="s">
        <v>235</v>
      </c>
    </row>
    <row r="1562" s="13" customFormat="1">
      <c r="A1562" s="13"/>
      <c r="B1562" s="235"/>
      <c r="C1562" s="236"/>
      <c r="D1562" s="237" t="s">
        <v>245</v>
      </c>
      <c r="E1562" s="238" t="s">
        <v>19</v>
      </c>
      <c r="F1562" s="239" t="s">
        <v>2736</v>
      </c>
      <c r="G1562" s="236"/>
      <c r="H1562" s="238" t="s">
        <v>19</v>
      </c>
      <c r="I1562" s="240"/>
      <c r="J1562" s="236"/>
      <c r="K1562" s="236"/>
      <c r="L1562" s="241"/>
      <c r="M1562" s="242"/>
      <c r="N1562" s="243"/>
      <c r="O1562" s="243"/>
      <c r="P1562" s="243"/>
      <c r="Q1562" s="243"/>
      <c r="R1562" s="243"/>
      <c r="S1562" s="243"/>
      <c r="T1562" s="244"/>
      <c r="U1562" s="13"/>
      <c r="V1562" s="13"/>
      <c r="W1562" s="13"/>
      <c r="X1562" s="13"/>
      <c r="Y1562" s="13"/>
      <c r="Z1562" s="13"/>
      <c r="AA1562" s="13"/>
      <c r="AB1562" s="13"/>
      <c r="AC1562" s="13"/>
      <c r="AD1562" s="13"/>
      <c r="AE1562" s="13"/>
      <c r="AT1562" s="245" t="s">
        <v>245</v>
      </c>
      <c r="AU1562" s="245" t="s">
        <v>85</v>
      </c>
      <c r="AV1562" s="13" t="s">
        <v>83</v>
      </c>
      <c r="AW1562" s="13" t="s">
        <v>37</v>
      </c>
      <c r="AX1562" s="13" t="s">
        <v>76</v>
      </c>
      <c r="AY1562" s="245" t="s">
        <v>235</v>
      </c>
    </row>
    <row r="1563" s="14" customFormat="1">
      <c r="A1563" s="14"/>
      <c r="B1563" s="246"/>
      <c r="C1563" s="247"/>
      <c r="D1563" s="237" t="s">
        <v>245</v>
      </c>
      <c r="E1563" s="248" t="s">
        <v>19</v>
      </c>
      <c r="F1563" s="249" t="s">
        <v>2737</v>
      </c>
      <c r="G1563" s="247"/>
      <c r="H1563" s="250">
        <v>9.2360000000000007</v>
      </c>
      <c r="I1563" s="251"/>
      <c r="J1563" s="247"/>
      <c r="K1563" s="247"/>
      <c r="L1563" s="252"/>
      <c r="M1563" s="253"/>
      <c r="N1563" s="254"/>
      <c r="O1563" s="254"/>
      <c r="P1563" s="254"/>
      <c r="Q1563" s="254"/>
      <c r="R1563" s="254"/>
      <c r="S1563" s="254"/>
      <c r="T1563" s="255"/>
      <c r="U1563" s="14"/>
      <c r="V1563" s="14"/>
      <c r="W1563" s="14"/>
      <c r="X1563" s="14"/>
      <c r="Y1563" s="14"/>
      <c r="Z1563" s="14"/>
      <c r="AA1563" s="14"/>
      <c r="AB1563" s="14"/>
      <c r="AC1563" s="14"/>
      <c r="AD1563" s="14"/>
      <c r="AE1563" s="14"/>
      <c r="AT1563" s="256" t="s">
        <v>245</v>
      </c>
      <c r="AU1563" s="256" t="s">
        <v>85</v>
      </c>
      <c r="AV1563" s="14" t="s">
        <v>85</v>
      </c>
      <c r="AW1563" s="14" t="s">
        <v>37</v>
      </c>
      <c r="AX1563" s="14" t="s">
        <v>76</v>
      </c>
      <c r="AY1563" s="256" t="s">
        <v>235</v>
      </c>
    </row>
    <row r="1564" s="13" customFormat="1">
      <c r="A1564" s="13"/>
      <c r="B1564" s="235"/>
      <c r="C1564" s="236"/>
      <c r="D1564" s="237" t="s">
        <v>245</v>
      </c>
      <c r="E1564" s="238" t="s">
        <v>19</v>
      </c>
      <c r="F1564" s="239" t="s">
        <v>2736</v>
      </c>
      <c r="G1564" s="236"/>
      <c r="H1564" s="238" t="s">
        <v>19</v>
      </c>
      <c r="I1564" s="240"/>
      <c r="J1564" s="236"/>
      <c r="K1564" s="236"/>
      <c r="L1564" s="241"/>
      <c r="M1564" s="242"/>
      <c r="N1564" s="243"/>
      <c r="O1564" s="243"/>
      <c r="P1564" s="243"/>
      <c r="Q1564" s="243"/>
      <c r="R1564" s="243"/>
      <c r="S1564" s="243"/>
      <c r="T1564" s="244"/>
      <c r="U1564" s="13"/>
      <c r="V1564" s="13"/>
      <c r="W1564" s="13"/>
      <c r="X1564" s="13"/>
      <c r="Y1564" s="13"/>
      <c r="Z1564" s="13"/>
      <c r="AA1564" s="13"/>
      <c r="AB1564" s="13"/>
      <c r="AC1564" s="13"/>
      <c r="AD1564" s="13"/>
      <c r="AE1564" s="13"/>
      <c r="AT1564" s="245" t="s">
        <v>245</v>
      </c>
      <c r="AU1564" s="245" t="s">
        <v>85</v>
      </c>
      <c r="AV1564" s="13" t="s">
        <v>83</v>
      </c>
      <c r="AW1564" s="13" t="s">
        <v>37</v>
      </c>
      <c r="AX1564" s="13" t="s">
        <v>76</v>
      </c>
      <c r="AY1564" s="245" t="s">
        <v>235</v>
      </c>
    </row>
    <row r="1565" s="14" customFormat="1">
      <c r="A1565" s="14"/>
      <c r="B1565" s="246"/>
      <c r="C1565" s="247"/>
      <c r="D1565" s="237" t="s">
        <v>245</v>
      </c>
      <c r="E1565" s="248" t="s">
        <v>19</v>
      </c>
      <c r="F1565" s="249" t="s">
        <v>2738</v>
      </c>
      <c r="G1565" s="247"/>
      <c r="H1565" s="250">
        <v>9.2080000000000002</v>
      </c>
      <c r="I1565" s="251"/>
      <c r="J1565" s="247"/>
      <c r="K1565" s="247"/>
      <c r="L1565" s="252"/>
      <c r="M1565" s="253"/>
      <c r="N1565" s="254"/>
      <c r="O1565" s="254"/>
      <c r="P1565" s="254"/>
      <c r="Q1565" s="254"/>
      <c r="R1565" s="254"/>
      <c r="S1565" s="254"/>
      <c r="T1565" s="255"/>
      <c r="U1565" s="14"/>
      <c r="V1565" s="14"/>
      <c r="W1565" s="14"/>
      <c r="X1565" s="14"/>
      <c r="Y1565" s="14"/>
      <c r="Z1565" s="14"/>
      <c r="AA1565" s="14"/>
      <c r="AB1565" s="14"/>
      <c r="AC1565" s="14"/>
      <c r="AD1565" s="14"/>
      <c r="AE1565" s="14"/>
      <c r="AT1565" s="256" t="s">
        <v>245</v>
      </c>
      <c r="AU1565" s="256" t="s">
        <v>85</v>
      </c>
      <c r="AV1565" s="14" t="s">
        <v>85</v>
      </c>
      <c r="AW1565" s="14" t="s">
        <v>37</v>
      </c>
      <c r="AX1565" s="14" t="s">
        <v>76</v>
      </c>
      <c r="AY1565" s="256" t="s">
        <v>235</v>
      </c>
    </row>
    <row r="1566" s="13" customFormat="1">
      <c r="A1566" s="13"/>
      <c r="B1566" s="235"/>
      <c r="C1566" s="236"/>
      <c r="D1566" s="237" t="s">
        <v>245</v>
      </c>
      <c r="E1566" s="238" t="s">
        <v>19</v>
      </c>
      <c r="F1566" s="239" t="s">
        <v>2739</v>
      </c>
      <c r="G1566" s="236"/>
      <c r="H1566" s="238" t="s">
        <v>19</v>
      </c>
      <c r="I1566" s="240"/>
      <c r="J1566" s="236"/>
      <c r="K1566" s="236"/>
      <c r="L1566" s="241"/>
      <c r="M1566" s="242"/>
      <c r="N1566" s="243"/>
      <c r="O1566" s="243"/>
      <c r="P1566" s="243"/>
      <c r="Q1566" s="243"/>
      <c r="R1566" s="243"/>
      <c r="S1566" s="243"/>
      <c r="T1566" s="244"/>
      <c r="U1566" s="13"/>
      <c r="V1566" s="13"/>
      <c r="W1566" s="13"/>
      <c r="X1566" s="13"/>
      <c r="Y1566" s="13"/>
      <c r="Z1566" s="13"/>
      <c r="AA1566" s="13"/>
      <c r="AB1566" s="13"/>
      <c r="AC1566" s="13"/>
      <c r="AD1566" s="13"/>
      <c r="AE1566" s="13"/>
      <c r="AT1566" s="245" t="s">
        <v>245</v>
      </c>
      <c r="AU1566" s="245" t="s">
        <v>85</v>
      </c>
      <c r="AV1566" s="13" t="s">
        <v>83</v>
      </c>
      <c r="AW1566" s="13" t="s">
        <v>37</v>
      </c>
      <c r="AX1566" s="13" t="s">
        <v>76</v>
      </c>
      <c r="AY1566" s="245" t="s">
        <v>235</v>
      </c>
    </row>
    <row r="1567" s="13" customFormat="1">
      <c r="A1567" s="13"/>
      <c r="B1567" s="235"/>
      <c r="C1567" s="236"/>
      <c r="D1567" s="237" t="s">
        <v>245</v>
      </c>
      <c r="E1567" s="238" t="s">
        <v>19</v>
      </c>
      <c r="F1567" s="239" t="s">
        <v>2740</v>
      </c>
      <c r="G1567" s="236"/>
      <c r="H1567" s="238" t="s">
        <v>19</v>
      </c>
      <c r="I1567" s="240"/>
      <c r="J1567" s="236"/>
      <c r="K1567" s="236"/>
      <c r="L1567" s="241"/>
      <c r="M1567" s="242"/>
      <c r="N1567" s="243"/>
      <c r="O1567" s="243"/>
      <c r="P1567" s="243"/>
      <c r="Q1567" s="243"/>
      <c r="R1567" s="243"/>
      <c r="S1567" s="243"/>
      <c r="T1567" s="244"/>
      <c r="U1567" s="13"/>
      <c r="V1567" s="13"/>
      <c r="W1567" s="13"/>
      <c r="X1567" s="13"/>
      <c r="Y1567" s="13"/>
      <c r="Z1567" s="13"/>
      <c r="AA1567" s="13"/>
      <c r="AB1567" s="13"/>
      <c r="AC1567" s="13"/>
      <c r="AD1567" s="13"/>
      <c r="AE1567" s="13"/>
      <c r="AT1567" s="245" t="s">
        <v>245</v>
      </c>
      <c r="AU1567" s="245" t="s">
        <v>85</v>
      </c>
      <c r="AV1567" s="13" t="s">
        <v>83</v>
      </c>
      <c r="AW1567" s="13" t="s">
        <v>37</v>
      </c>
      <c r="AX1567" s="13" t="s">
        <v>76</v>
      </c>
      <c r="AY1567" s="245" t="s">
        <v>235</v>
      </c>
    </row>
    <row r="1568" s="14" customFormat="1">
      <c r="A1568" s="14"/>
      <c r="B1568" s="246"/>
      <c r="C1568" s="247"/>
      <c r="D1568" s="237" t="s">
        <v>245</v>
      </c>
      <c r="E1568" s="248" t="s">
        <v>19</v>
      </c>
      <c r="F1568" s="249" t="s">
        <v>2741</v>
      </c>
      <c r="G1568" s="247"/>
      <c r="H1568" s="250">
        <v>0.442</v>
      </c>
      <c r="I1568" s="251"/>
      <c r="J1568" s="247"/>
      <c r="K1568" s="247"/>
      <c r="L1568" s="252"/>
      <c r="M1568" s="253"/>
      <c r="N1568" s="254"/>
      <c r="O1568" s="254"/>
      <c r="P1568" s="254"/>
      <c r="Q1568" s="254"/>
      <c r="R1568" s="254"/>
      <c r="S1568" s="254"/>
      <c r="T1568" s="255"/>
      <c r="U1568" s="14"/>
      <c r="V1568" s="14"/>
      <c r="W1568" s="14"/>
      <c r="X1568" s="14"/>
      <c r="Y1568" s="14"/>
      <c r="Z1568" s="14"/>
      <c r="AA1568" s="14"/>
      <c r="AB1568" s="14"/>
      <c r="AC1568" s="14"/>
      <c r="AD1568" s="14"/>
      <c r="AE1568" s="14"/>
      <c r="AT1568" s="256" t="s">
        <v>245</v>
      </c>
      <c r="AU1568" s="256" t="s">
        <v>85</v>
      </c>
      <c r="AV1568" s="14" t="s">
        <v>85</v>
      </c>
      <c r="AW1568" s="14" t="s">
        <v>37</v>
      </c>
      <c r="AX1568" s="14" t="s">
        <v>76</v>
      </c>
      <c r="AY1568" s="256" t="s">
        <v>235</v>
      </c>
    </row>
    <row r="1569" s="16" customFormat="1">
      <c r="A1569" s="16"/>
      <c r="B1569" s="268"/>
      <c r="C1569" s="269"/>
      <c r="D1569" s="237" t="s">
        <v>245</v>
      </c>
      <c r="E1569" s="270" t="s">
        <v>19</v>
      </c>
      <c r="F1569" s="271" t="s">
        <v>250</v>
      </c>
      <c r="G1569" s="269"/>
      <c r="H1569" s="272">
        <v>1129.4079999999999</v>
      </c>
      <c r="I1569" s="273"/>
      <c r="J1569" s="269"/>
      <c r="K1569" s="269"/>
      <c r="L1569" s="274"/>
      <c r="M1569" s="275"/>
      <c r="N1569" s="276"/>
      <c r="O1569" s="276"/>
      <c r="P1569" s="276"/>
      <c r="Q1569" s="276"/>
      <c r="R1569" s="276"/>
      <c r="S1569" s="276"/>
      <c r="T1569" s="277"/>
      <c r="U1569" s="16"/>
      <c r="V1569" s="16"/>
      <c r="W1569" s="16"/>
      <c r="X1569" s="16"/>
      <c r="Y1569" s="16"/>
      <c r="Z1569" s="16"/>
      <c r="AA1569" s="16"/>
      <c r="AB1569" s="16"/>
      <c r="AC1569" s="16"/>
      <c r="AD1569" s="16"/>
      <c r="AE1569" s="16"/>
      <c r="AT1569" s="278" t="s">
        <v>245</v>
      </c>
      <c r="AU1569" s="278" t="s">
        <v>85</v>
      </c>
      <c r="AV1569" s="16" t="s">
        <v>100</v>
      </c>
      <c r="AW1569" s="16" t="s">
        <v>37</v>
      </c>
      <c r="AX1569" s="16" t="s">
        <v>83</v>
      </c>
      <c r="AY1569" s="278" t="s">
        <v>235</v>
      </c>
    </row>
    <row r="1570" s="12" customFormat="1" ht="25.92" customHeight="1">
      <c r="A1570" s="12"/>
      <c r="B1570" s="201"/>
      <c r="C1570" s="202"/>
      <c r="D1570" s="203" t="s">
        <v>75</v>
      </c>
      <c r="E1570" s="204" t="s">
        <v>245</v>
      </c>
      <c r="F1570" s="204" t="s">
        <v>1295</v>
      </c>
      <c r="G1570" s="202"/>
      <c r="H1570" s="202"/>
      <c r="I1570" s="205"/>
      <c r="J1570" s="206">
        <f>BK1570</f>
        <v>0</v>
      </c>
      <c r="K1570" s="202"/>
      <c r="L1570" s="207"/>
      <c r="M1570" s="208"/>
      <c r="N1570" s="209"/>
      <c r="O1570" s="209"/>
      <c r="P1570" s="210">
        <f>SUM(P1571:P1681)</f>
        <v>0</v>
      </c>
      <c r="Q1570" s="209"/>
      <c r="R1570" s="210">
        <f>SUM(R1571:R1681)</f>
        <v>0</v>
      </c>
      <c r="S1570" s="209"/>
      <c r="T1570" s="211">
        <f>SUM(T1571:T1681)</f>
        <v>0</v>
      </c>
      <c r="U1570" s="12"/>
      <c r="V1570" s="12"/>
      <c r="W1570" s="12"/>
      <c r="X1570" s="12"/>
      <c r="Y1570" s="12"/>
      <c r="Z1570" s="12"/>
      <c r="AA1570" s="12"/>
      <c r="AB1570" s="12"/>
      <c r="AC1570" s="12"/>
      <c r="AD1570" s="12"/>
      <c r="AE1570" s="12"/>
      <c r="AR1570" s="212" t="s">
        <v>100</v>
      </c>
      <c r="AT1570" s="213" t="s">
        <v>75</v>
      </c>
      <c r="AU1570" s="213" t="s">
        <v>76</v>
      </c>
      <c r="AY1570" s="212" t="s">
        <v>235</v>
      </c>
      <c r="BK1570" s="214">
        <f>SUM(BK1571:BK1681)</f>
        <v>0</v>
      </c>
    </row>
    <row r="1571" s="2" customFormat="1" ht="16.5" customHeight="1">
      <c r="A1571" s="40"/>
      <c r="B1571" s="41"/>
      <c r="C1571" s="217" t="s">
        <v>1248</v>
      </c>
      <c r="D1571" s="217" t="s">
        <v>237</v>
      </c>
      <c r="E1571" s="218" t="s">
        <v>2742</v>
      </c>
      <c r="F1571" s="219" t="s">
        <v>2743</v>
      </c>
      <c r="G1571" s="220" t="s">
        <v>379</v>
      </c>
      <c r="H1571" s="221">
        <v>0</v>
      </c>
      <c r="I1571" s="222"/>
      <c r="J1571" s="223">
        <f>ROUND(I1571*H1571,2)</f>
        <v>0</v>
      </c>
      <c r="K1571" s="219" t="s">
        <v>370</v>
      </c>
      <c r="L1571" s="46"/>
      <c r="M1571" s="224" t="s">
        <v>19</v>
      </c>
      <c r="N1571" s="225" t="s">
        <v>47</v>
      </c>
      <c r="O1571" s="86"/>
      <c r="P1571" s="226">
        <f>O1571*H1571</f>
        <v>0</v>
      </c>
      <c r="Q1571" s="226">
        <v>0</v>
      </c>
      <c r="R1571" s="226">
        <f>Q1571*H1571</f>
        <v>0</v>
      </c>
      <c r="S1571" s="226">
        <v>0</v>
      </c>
      <c r="T1571" s="227">
        <f>S1571*H1571</f>
        <v>0</v>
      </c>
      <c r="U1571" s="40"/>
      <c r="V1571" s="40"/>
      <c r="W1571" s="40"/>
      <c r="X1571" s="40"/>
      <c r="Y1571" s="40"/>
      <c r="Z1571" s="40"/>
      <c r="AA1571" s="40"/>
      <c r="AB1571" s="40"/>
      <c r="AC1571" s="40"/>
      <c r="AD1571" s="40"/>
      <c r="AE1571" s="40"/>
      <c r="AR1571" s="228" t="s">
        <v>2744</v>
      </c>
      <c r="AT1571" s="228" t="s">
        <v>237</v>
      </c>
      <c r="AU1571" s="228" t="s">
        <v>83</v>
      </c>
      <c r="AY1571" s="19" t="s">
        <v>235</v>
      </c>
      <c r="BE1571" s="229">
        <f>IF(N1571="základní",J1571,0)</f>
        <v>0</v>
      </c>
      <c r="BF1571" s="229">
        <f>IF(N1571="snížená",J1571,0)</f>
        <v>0</v>
      </c>
      <c r="BG1571" s="229">
        <f>IF(N1571="zákl. přenesená",J1571,0)</f>
        <v>0</v>
      </c>
      <c r="BH1571" s="229">
        <f>IF(N1571="sníž. přenesená",J1571,0)</f>
        <v>0</v>
      </c>
      <c r="BI1571" s="229">
        <f>IF(N1571="nulová",J1571,0)</f>
        <v>0</v>
      </c>
      <c r="BJ1571" s="19" t="s">
        <v>83</v>
      </c>
      <c r="BK1571" s="229">
        <f>ROUND(I1571*H1571,2)</f>
        <v>0</v>
      </c>
      <c r="BL1571" s="19" t="s">
        <v>2744</v>
      </c>
      <c r="BM1571" s="228" t="s">
        <v>2745</v>
      </c>
    </row>
    <row r="1572" s="13" customFormat="1">
      <c r="A1572" s="13"/>
      <c r="B1572" s="235"/>
      <c r="C1572" s="236"/>
      <c r="D1572" s="237" t="s">
        <v>245</v>
      </c>
      <c r="E1572" s="238" t="s">
        <v>19</v>
      </c>
      <c r="F1572" s="239" t="s">
        <v>1838</v>
      </c>
      <c r="G1572" s="236"/>
      <c r="H1572" s="238" t="s">
        <v>19</v>
      </c>
      <c r="I1572" s="240"/>
      <c r="J1572" s="236"/>
      <c r="K1572" s="236"/>
      <c r="L1572" s="241"/>
      <c r="M1572" s="242"/>
      <c r="N1572" s="243"/>
      <c r="O1572" s="243"/>
      <c r="P1572" s="243"/>
      <c r="Q1572" s="243"/>
      <c r="R1572" s="243"/>
      <c r="S1572" s="243"/>
      <c r="T1572" s="244"/>
      <c r="U1572" s="13"/>
      <c r="V1572" s="13"/>
      <c r="W1572" s="13"/>
      <c r="X1572" s="13"/>
      <c r="Y1572" s="13"/>
      <c r="Z1572" s="13"/>
      <c r="AA1572" s="13"/>
      <c r="AB1572" s="13"/>
      <c r="AC1572" s="13"/>
      <c r="AD1572" s="13"/>
      <c r="AE1572" s="13"/>
      <c r="AT1572" s="245" t="s">
        <v>245</v>
      </c>
      <c r="AU1572" s="245" t="s">
        <v>83</v>
      </c>
      <c r="AV1572" s="13" t="s">
        <v>83</v>
      </c>
      <c r="AW1572" s="13" t="s">
        <v>37</v>
      </c>
      <c r="AX1572" s="13" t="s">
        <v>76</v>
      </c>
      <c r="AY1572" s="245" t="s">
        <v>235</v>
      </c>
    </row>
    <row r="1573" s="13" customFormat="1">
      <c r="A1573" s="13"/>
      <c r="B1573" s="235"/>
      <c r="C1573" s="236"/>
      <c r="D1573" s="237" t="s">
        <v>245</v>
      </c>
      <c r="E1573" s="238" t="s">
        <v>19</v>
      </c>
      <c r="F1573" s="239" t="s">
        <v>2746</v>
      </c>
      <c r="G1573" s="236"/>
      <c r="H1573" s="238" t="s">
        <v>19</v>
      </c>
      <c r="I1573" s="240"/>
      <c r="J1573" s="236"/>
      <c r="K1573" s="236"/>
      <c r="L1573" s="241"/>
      <c r="M1573" s="242"/>
      <c r="N1573" s="243"/>
      <c r="O1573" s="243"/>
      <c r="P1573" s="243"/>
      <c r="Q1573" s="243"/>
      <c r="R1573" s="243"/>
      <c r="S1573" s="243"/>
      <c r="T1573" s="244"/>
      <c r="U1573" s="13"/>
      <c r="V1573" s="13"/>
      <c r="W1573" s="13"/>
      <c r="X1573" s="13"/>
      <c r="Y1573" s="13"/>
      <c r="Z1573" s="13"/>
      <c r="AA1573" s="13"/>
      <c r="AB1573" s="13"/>
      <c r="AC1573" s="13"/>
      <c r="AD1573" s="13"/>
      <c r="AE1573" s="13"/>
      <c r="AT1573" s="245" t="s">
        <v>245</v>
      </c>
      <c r="AU1573" s="245" t="s">
        <v>83</v>
      </c>
      <c r="AV1573" s="13" t="s">
        <v>83</v>
      </c>
      <c r="AW1573" s="13" t="s">
        <v>37</v>
      </c>
      <c r="AX1573" s="13" t="s">
        <v>76</v>
      </c>
      <c r="AY1573" s="245" t="s">
        <v>235</v>
      </c>
    </row>
    <row r="1574" s="13" customFormat="1">
      <c r="A1574" s="13"/>
      <c r="B1574" s="235"/>
      <c r="C1574" s="236"/>
      <c r="D1574" s="237" t="s">
        <v>245</v>
      </c>
      <c r="E1574" s="238" t="s">
        <v>19</v>
      </c>
      <c r="F1574" s="239" t="s">
        <v>421</v>
      </c>
      <c r="G1574" s="236"/>
      <c r="H1574" s="238" t="s">
        <v>19</v>
      </c>
      <c r="I1574" s="240"/>
      <c r="J1574" s="236"/>
      <c r="K1574" s="236"/>
      <c r="L1574" s="241"/>
      <c r="M1574" s="242"/>
      <c r="N1574" s="243"/>
      <c r="O1574" s="243"/>
      <c r="P1574" s="243"/>
      <c r="Q1574" s="243"/>
      <c r="R1574" s="243"/>
      <c r="S1574" s="243"/>
      <c r="T1574" s="244"/>
      <c r="U1574" s="13"/>
      <c r="V1574" s="13"/>
      <c r="W1574" s="13"/>
      <c r="X1574" s="13"/>
      <c r="Y1574" s="13"/>
      <c r="Z1574" s="13"/>
      <c r="AA1574" s="13"/>
      <c r="AB1574" s="13"/>
      <c r="AC1574" s="13"/>
      <c r="AD1574" s="13"/>
      <c r="AE1574" s="13"/>
      <c r="AT1574" s="245" t="s">
        <v>245</v>
      </c>
      <c r="AU1574" s="245" t="s">
        <v>83</v>
      </c>
      <c r="AV1574" s="13" t="s">
        <v>83</v>
      </c>
      <c r="AW1574" s="13" t="s">
        <v>37</v>
      </c>
      <c r="AX1574" s="13" t="s">
        <v>76</v>
      </c>
      <c r="AY1574" s="245" t="s">
        <v>235</v>
      </c>
    </row>
    <row r="1575" s="14" customFormat="1">
      <c r="A1575" s="14"/>
      <c r="B1575" s="246"/>
      <c r="C1575" s="247"/>
      <c r="D1575" s="237" t="s">
        <v>245</v>
      </c>
      <c r="E1575" s="248" t="s">
        <v>19</v>
      </c>
      <c r="F1575" s="249" t="s">
        <v>2747</v>
      </c>
      <c r="G1575" s="247"/>
      <c r="H1575" s="250">
        <v>20.140000000000001</v>
      </c>
      <c r="I1575" s="251"/>
      <c r="J1575" s="247"/>
      <c r="K1575" s="247"/>
      <c r="L1575" s="252"/>
      <c r="M1575" s="253"/>
      <c r="N1575" s="254"/>
      <c r="O1575" s="254"/>
      <c r="P1575" s="254"/>
      <c r="Q1575" s="254"/>
      <c r="R1575" s="254"/>
      <c r="S1575" s="254"/>
      <c r="T1575" s="255"/>
      <c r="U1575" s="14"/>
      <c r="V1575" s="14"/>
      <c r="W1575" s="14"/>
      <c r="X1575" s="14"/>
      <c r="Y1575" s="14"/>
      <c r="Z1575" s="14"/>
      <c r="AA1575" s="14"/>
      <c r="AB1575" s="14"/>
      <c r="AC1575" s="14"/>
      <c r="AD1575" s="14"/>
      <c r="AE1575" s="14"/>
      <c r="AT1575" s="256" t="s">
        <v>245</v>
      </c>
      <c r="AU1575" s="256" t="s">
        <v>83</v>
      </c>
      <c r="AV1575" s="14" t="s">
        <v>85</v>
      </c>
      <c r="AW1575" s="14" t="s">
        <v>37</v>
      </c>
      <c r="AX1575" s="14" t="s">
        <v>76</v>
      </c>
      <c r="AY1575" s="256" t="s">
        <v>235</v>
      </c>
    </row>
    <row r="1576" s="13" customFormat="1">
      <c r="A1576" s="13"/>
      <c r="B1576" s="235"/>
      <c r="C1576" s="236"/>
      <c r="D1576" s="237" t="s">
        <v>245</v>
      </c>
      <c r="E1576" s="238" t="s">
        <v>19</v>
      </c>
      <c r="F1576" s="239" t="s">
        <v>422</v>
      </c>
      <c r="G1576" s="236"/>
      <c r="H1576" s="238" t="s">
        <v>19</v>
      </c>
      <c r="I1576" s="240"/>
      <c r="J1576" s="236"/>
      <c r="K1576" s="236"/>
      <c r="L1576" s="241"/>
      <c r="M1576" s="242"/>
      <c r="N1576" s="243"/>
      <c r="O1576" s="243"/>
      <c r="P1576" s="243"/>
      <c r="Q1576" s="243"/>
      <c r="R1576" s="243"/>
      <c r="S1576" s="243"/>
      <c r="T1576" s="244"/>
      <c r="U1576" s="13"/>
      <c r="V1576" s="13"/>
      <c r="W1576" s="13"/>
      <c r="X1576" s="13"/>
      <c r="Y1576" s="13"/>
      <c r="Z1576" s="13"/>
      <c r="AA1576" s="13"/>
      <c r="AB1576" s="13"/>
      <c r="AC1576" s="13"/>
      <c r="AD1576" s="13"/>
      <c r="AE1576" s="13"/>
      <c r="AT1576" s="245" t="s">
        <v>245</v>
      </c>
      <c r="AU1576" s="245" t="s">
        <v>83</v>
      </c>
      <c r="AV1576" s="13" t="s">
        <v>83</v>
      </c>
      <c r="AW1576" s="13" t="s">
        <v>37</v>
      </c>
      <c r="AX1576" s="13" t="s">
        <v>76</v>
      </c>
      <c r="AY1576" s="245" t="s">
        <v>235</v>
      </c>
    </row>
    <row r="1577" s="14" customFormat="1">
      <c r="A1577" s="14"/>
      <c r="B1577" s="246"/>
      <c r="C1577" s="247"/>
      <c r="D1577" s="237" t="s">
        <v>245</v>
      </c>
      <c r="E1577" s="248" t="s">
        <v>19</v>
      </c>
      <c r="F1577" s="249" t="s">
        <v>2748</v>
      </c>
      <c r="G1577" s="247"/>
      <c r="H1577" s="250">
        <v>8.5500000000000007</v>
      </c>
      <c r="I1577" s="251"/>
      <c r="J1577" s="247"/>
      <c r="K1577" s="247"/>
      <c r="L1577" s="252"/>
      <c r="M1577" s="253"/>
      <c r="N1577" s="254"/>
      <c r="O1577" s="254"/>
      <c r="P1577" s="254"/>
      <c r="Q1577" s="254"/>
      <c r="R1577" s="254"/>
      <c r="S1577" s="254"/>
      <c r="T1577" s="255"/>
      <c r="U1577" s="14"/>
      <c r="V1577" s="14"/>
      <c r="W1577" s="14"/>
      <c r="X1577" s="14"/>
      <c r="Y1577" s="14"/>
      <c r="Z1577" s="14"/>
      <c r="AA1577" s="14"/>
      <c r="AB1577" s="14"/>
      <c r="AC1577" s="14"/>
      <c r="AD1577" s="14"/>
      <c r="AE1577" s="14"/>
      <c r="AT1577" s="256" t="s">
        <v>245</v>
      </c>
      <c r="AU1577" s="256" t="s">
        <v>83</v>
      </c>
      <c r="AV1577" s="14" t="s">
        <v>85</v>
      </c>
      <c r="AW1577" s="14" t="s">
        <v>37</v>
      </c>
      <c r="AX1577" s="14" t="s">
        <v>76</v>
      </c>
      <c r="AY1577" s="256" t="s">
        <v>235</v>
      </c>
    </row>
    <row r="1578" s="13" customFormat="1">
      <c r="A1578" s="13"/>
      <c r="B1578" s="235"/>
      <c r="C1578" s="236"/>
      <c r="D1578" s="237" t="s">
        <v>245</v>
      </c>
      <c r="E1578" s="238" t="s">
        <v>19</v>
      </c>
      <c r="F1578" s="239" t="s">
        <v>424</v>
      </c>
      <c r="G1578" s="236"/>
      <c r="H1578" s="238" t="s">
        <v>19</v>
      </c>
      <c r="I1578" s="240"/>
      <c r="J1578" s="236"/>
      <c r="K1578" s="236"/>
      <c r="L1578" s="241"/>
      <c r="M1578" s="242"/>
      <c r="N1578" s="243"/>
      <c r="O1578" s="243"/>
      <c r="P1578" s="243"/>
      <c r="Q1578" s="243"/>
      <c r="R1578" s="243"/>
      <c r="S1578" s="243"/>
      <c r="T1578" s="244"/>
      <c r="U1578" s="13"/>
      <c r="V1578" s="13"/>
      <c r="W1578" s="13"/>
      <c r="X1578" s="13"/>
      <c r="Y1578" s="13"/>
      <c r="Z1578" s="13"/>
      <c r="AA1578" s="13"/>
      <c r="AB1578" s="13"/>
      <c r="AC1578" s="13"/>
      <c r="AD1578" s="13"/>
      <c r="AE1578" s="13"/>
      <c r="AT1578" s="245" t="s">
        <v>245</v>
      </c>
      <c r="AU1578" s="245" t="s">
        <v>83</v>
      </c>
      <c r="AV1578" s="13" t="s">
        <v>83</v>
      </c>
      <c r="AW1578" s="13" t="s">
        <v>37</v>
      </c>
      <c r="AX1578" s="13" t="s">
        <v>76</v>
      </c>
      <c r="AY1578" s="245" t="s">
        <v>235</v>
      </c>
    </row>
    <row r="1579" s="14" customFormat="1">
      <c r="A1579" s="14"/>
      <c r="B1579" s="246"/>
      <c r="C1579" s="247"/>
      <c r="D1579" s="237" t="s">
        <v>245</v>
      </c>
      <c r="E1579" s="248" t="s">
        <v>19</v>
      </c>
      <c r="F1579" s="249" t="s">
        <v>1952</v>
      </c>
      <c r="G1579" s="247"/>
      <c r="H1579" s="250">
        <v>4</v>
      </c>
      <c r="I1579" s="251"/>
      <c r="J1579" s="247"/>
      <c r="K1579" s="247"/>
      <c r="L1579" s="252"/>
      <c r="M1579" s="253"/>
      <c r="N1579" s="254"/>
      <c r="O1579" s="254"/>
      <c r="P1579" s="254"/>
      <c r="Q1579" s="254"/>
      <c r="R1579" s="254"/>
      <c r="S1579" s="254"/>
      <c r="T1579" s="255"/>
      <c r="U1579" s="14"/>
      <c r="V1579" s="14"/>
      <c r="W1579" s="14"/>
      <c r="X1579" s="14"/>
      <c r="Y1579" s="14"/>
      <c r="Z1579" s="14"/>
      <c r="AA1579" s="14"/>
      <c r="AB1579" s="14"/>
      <c r="AC1579" s="14"/>
      <c r="AD1579" s="14"/>
      <c r="AE1579" s="14"/>
      <c r="AT1579" s="256" t="s">
        <v>245</v>
      </c>
      <c r="AU1579" s="256" t="s">
        <v>83</v>
      </c>
      <c r="AV1579" s="14" t="s">
        <v>85</v>
      </c>
      <c r="AW1579" s="14" t="s">
        <v>37</v>
      </c>
      <c r="AX1579" s="14" t="s">
        <v>76</v>
      </c>
      <c r="AY1579" s="256" t="s">
        <v>235</v>
      </c>
    </row>
    <row r="1580" s="13" customFormat="1">
      <c r="A1580" s="13"/>
      <c r="B1580" s="235"/>
      <c r="C1580" s="236"/>
      <c r="D1580" s="237" t="s">
        <v>245</v>
      </c>
      <c r="E1580" s="238" t="s">
        <v>19</v>
      </c>
      <c r="F1580" s="239" t="s">
        <v>686</v>
      </c>
      <c r="G1580" s="236"/>
      <c r="H1580" s="238" t="s">
        <v>19</v>
      </c>
      <c r="I1580" s="240"/>
      <c r="J1580" s="236"/>
      <c r="K1580" s="236"/>
      <c r="L1580" s="241"/>
      <c r="M1580" s="242"/>
      <c r="N1580" s="243"/>
      <c r="O1580" s="243"/>
      <c r="P1580" s="243"/>
      <c r="Q1580" s="243"/>
      <c r="R1580" s="243"/>
      <c r="S1580" s="243"/>
      <c r="T1580" s="244"/>
      <c r="U1580" s="13"/>
      <c r="V1580" s="13"/>
      <c r="W1580" s="13"/>
      <c r="X1580" s="13"/>
      <c r="Y1580" s="13"/>
      <c r="Z1580" s="13"/>
      <c r="AA1580" s="13"/>
      <c r="AB1580" s="13"/>
      <c r="AC1580" s="13"/>
      <c r="AD1580" s="13"/>
      <c r="AE1580" s="13"/>
      <c r="AT1580" s="245" t="s">
        <v>245</v>
      </c>
      <c r="AU1580" s="245" t="s">
        <v>83</v>
      </c>
      <c r="AV1580" s="13" t="s">
        <v>83</v>
      </c>
      <c r="AW1580" s="13" t="s">
        <v>37</v>
      </c>
      <c r="AX1580" s="13" t="s">
        <v>76</v>
      </c>
      <c r="AY1580" s="245" t="s">
        <v>235</v>
      </c>
    </row>
    <row r="1581" s="14" customFormat="1">
      <c r="A1581" s="14"/>
      <c r="B1581" s="246"/>
      <c r="C1581" s="247"/>
      <c r="D1581" s="237" t="s">
        <v>245</v>
      </c>
      <c r="E1581" s="248" t="s">
        <v>19</v>
      </c>
      <c r="F1581" s="249" t="s">
        <v>2749</v>
      </c>
      <c r="G1581" s="247"/>
      <c r="H1581" s="250">
        <v>176.94</v>
      </c>
      <c r="I1581" s="251"/>
      <c r="J1581" s="247"/>
      <c r="K1581" s="247"/>
      <c r="L1581" s="252"/>
      <c r="M1581" s="253"/>
      <c r="N1581" s="254"/>
      <c r="O1581" s="254"/>
      <c r="P1581" s="254"/>
      <c r="Q1581" s="254"/>
      <c r="R1581" s="254"/>
      <c r="S1581" s="254"/>
      <c r="T1581" s="255"/>
      <c r="U1581" s="14"/>
      <c r="V1581" s="14"/>
      <c r="W1581" s="14"/>
      <c r="X1581" s="14"/>
      <c r="Y1581" s="14"/>
      <c r="Z1581" s="14"/>
      <c r="AA1581" s="14"/>
      <c r="AB1581" s="14"/>
      <c r="AC1581" s="14"/>
      <c r="AD1581" s="14"/>
      <c r="AE1581" s="14"/>
      <c r="AT1581" s="256" t="s">
        <v>245</v>
      </c>
      <c r="AU1581" s="256" t="s">
        <v>83</v>
      </c>
      <c r="AV1581" s="14" t="s">
        <v>85</v>
      </c>
      <c r="AW1581" s="14" t="s">
        <v>37</v>
      </c>
      <c r="AX1581" s="14" t="s">
        <v>76</v>
      </c>
      <c r="AY1581" s="256" t="s">
        <v>235</v>
      </c>
    </row>
    <row r="1582" s="15" customFormat="1">
      <c r="A1582" s="15"/>
      <c r="B1582" s="257"/>
      <c r="C1582" s="258"/>
      <c r="D1582" s="237" t="s">
        <v>245</v>
      </c>
      <c r="E1582" s="259" t="s">
        <v>1780</v>
      </c>
      <c r="F1582" s="260" t="s">
        <v>249</v>
      </c>
      <c r="G1582" s="258"/>
      <c r="H1582" s="261">
        <v>209.63</v>
      </c>
      <c r="I1582" s="262"/>
      <c r="J1582" s="258"/>
      <c r="K1582" s="258"/>
      <c r="L1582" s="263"/>
      <c r="M1582" s="264"/>
      <c r="N1582" s="265"/>
      <c r="O1582" s="265"/>
      <c r="P1582" s="265"/>
      <c r="Q1582" s="265"/>
      <c r="R1582" s="265"/>
      <c r="S1582" s="265"/>
      <c r="T1582" s="266"/>
      <c r="U1582" s="15"/>
      <c r="V1582" s="15"/>
      <c r="W1582" s="15"/>
      <c r="X1582" s="15"/>
      <c r="Y1582" s="15"/>
      <c r="Z1582" s="15"/>
      <c r="AA1582" s="15"/>
      <c r="AB1582" s="15"/>
      <c r="AC1582" s="15"/>
      <c r="AD1582" s="15"/>
      <c r="AE1582" s="15"/>
      <c r="AT1582" s="267" t="s">
        <v>245</v>
      </c>
      <c r="AU1582" s="267" t="s">
        <v>83</v>
      </c>
      <c r="AV1582" s="15" t="s">
        <v>93</v>
      </c>
      <c r="AW1582" s="15" t="s">
        <v>37</v>
      </c>
      <c r="AX1582" s="15" t="s">
        <v>76</v>
      </c>
      <c r="AY1582" s="267" t="s">
        <v>235</v>
      </c>
    </row>
    <row r="1583" s="13" customFormat="1">
      <c r="A1583" s="13"/>
      <c r="B1583" s="235"/>
      <c r="C1583" s="236"/>
      <c r="D1583" s="237" t="s">
        <v>245</v>
      </c>
      <c r="E1583" s="238" t="s">
        <v>19</v>
      </c>
      <c r="F1583" s="239" t="s">
        <v>2750</v>
      </c>
      <c r="G1583" s="236"/>
      <c r="H1583" s="238" t="s">
        <v>19</v>
      </c>
      <c r="I1583" s="240"/>
      <c r="J1583" s="236"/>
      <c r="K1583" s="236"/>
      <c r="L1583" s="241"/>
      <c r="M1583" s="242"/>
      <c r="N1583" s="243"/>
      <c r="O1583" s="243"/>
      <c r="P1583" s="243"/>
      <c r="Q1583" s="243"/>
      <c r="R1583" s="243"/>
      <c r="S1583" s="243"/>
      <c r="T1583" s="244"/>
      <c r="U1583" s="13"/>
      <c r="V1583" s="13"/>
      <c r="W1583" s="13"/>
      <c r="X1583" s="13"/>
      <c r="Y1583" s="13"/>
      <c r="Z1583" s="13"/>
      <c r="AA1583" s="13"/>
      <c r="AB1583" s="13"/>
      <c r="AC1583" s="13"/>
      <c r="AD1583" s="13"/>
      <c r="AE1583" s="13"/>
      <c r="AT1583" s="245" t="s">
        <v>245</v>
      </c>
      <c r="AU1583" s="245" t="s">
        <v>83</v>
      </c>
      <c r="AV1583" s="13" t="s">
        <v>83</v>
      </c>
      <c r="AW1583" s="13" t="s">
        <v>37</v>
      </c>
      <c r="AX1583" s="13" t="s">
        <v>76</v>
      </c>
      <c r="AY1583" s="245" t="s">
        <v>235</v>
      </c>
    </row>
    <row r="1584" s="13" customFormat="1">
      <c r="A1584" s="13"/>
      <c r="B1584" s="235"/>
      <c r="C1584" s="236"/>
      <c r="D1584" s="237" t="s">
        <v>245</v>
      </c>
      <c r="E1584" s="238" t="s">
        <v>19</v>
      </c>
      <c r="F1584" s="239" t="s">
        <v>421</v>
      </c>
      <c r="G1584" s="236"/>
      <c r="H1584" s="238" t="s">
        <v>19</v>
      </c>
      <c r="I1584" s="240"/>
      <c r="J1584" s="236"/>
      <c r="K1584" s="236"/>
      <c r="L1584" s="241"/>
      <c r="M1584" s="242"/>
      <c r="N1584" s="243"/>
      <c r="O1584" s="243"/>
      <c r="P1584" s="243"/>
      <c r="Q1584" s="243"/>
      <c r="R1584" s="243"/>
      <c r="S1584" s="243"/>
      <c r="T1584" s="244"/>
      <c r="U1584" s="13"/>
      <c r="V1584" s="13"/>
      <c r="W1584" s="13"/>
      <c r="X1584" s="13"/>
      <c r="Y1584" s="13"/>
      <c r="Z1584" s="13"/>
      <c r="AA1584" s="13"/>
      <c r="AB1584" s="13"/>
      <c r="AC1584" s="13"/>
      <c r="AD1584" s="13"/>
      <c r="AE1584" s="13"/>
      <c r="AT1584" s="245" t="s">
        <v>245</v>
      </c>
      <c r="AU1584" s="245" t="s">
        <v>83</v>
      </c>
      <c r="AV1584" s="13" t="s">
        <v>83</v>
      </c>
      <c r="AW1584" s="13" t="s">
        <v>37</v>
      </c>
      <c r="AX1584" s="13" t="s">
        <v>76</v>
      </c>
      <c r="AY1584" s="245" t="s">
        <v>235</v>
      </c>
    </row>
    <row r="1585" s="14" customFormat="1">
      <c r="A1585" s="14"/>
      <c r="B1585" s="246"/>
      <c r="C1585" s="247"/>
      <c r="D1585" s="237" t="s">
        <v>245</v>
      </c>
      <c r="E1585" s="248" t="s">
        <v>19</v>
      </c>
      <c r="F1585" s="249" t="s">
        <v>2751</v>
      </c>
      <c r="G1585" s="247"/>
      <c r="H1585" s="250">
        <v>58.630000000000003</v>
      </c>
      <c r="I1585" s="251"/>
      <c r="J1585" s="247"/>
      <c r="K1585" s="247"/>
      <c r="L1585" s="252"/>
      <c r="M1585" s="253"/>
      <c r="N1585" s="254"/>
      <c r="O1585" s="254"/>
      <c r="P1585" s="254"/>
      <c r="Q1585" s="254"/>
      <c r="R1585" s="254"/>
      <c r="S1585" s="254"/>
      <c r="T1585" s="255"/>
      <c r="U1585" s="14"/>
      <c r="V1585" s="14"/>
      <c r="W1585" s="14"/>
      <c r="X1585" s="14"/>
      <c r="Y1585" s="14"/>
      <c r="Z1585" s="14"/>
      <c r="AA1585" s="14"/>
      <c r="AB1585" s="14"/>
      <c r="AC1585" s="14"/>
      <c r="AD1585" s="14"/>
      <c r="AE1585" s="14"/>
      <c r="AT1585" s="256" t="s">
        <v>245</v>
      </c>
      <c r="AU1585" s="256" t="s">
        <v>83</v>
      </c>
      <c r="AV1585" s="14" t="s">
        <v>85</v>
      </c>
      <c r="AW1585" s="14" t="s">
        <v>37</v>
      </c>
      <c r="AX1585" s="14" t="s">
        <v>76</v>
      </c>
      <c r="AY1585" s="256" t="s">
        <v>235</v>
      </c>
    </row>
    <row r="1586" s="13" customFormat="1">
      <c r="A1586" s="13"/>
      <c r="B1586" s="235"/>
      <c r="C1586" s="236"/>
      <c r="D1586" s="237" t="s">
        <v>245</v>
      </c>
      <c r="E1586" s="238" t="s">
        <v>19</v>
      </c>
      <c r="F1586" s="239" t="s">
        <v>422</v>
      </c>
      <c r="G1586" s="236"/>
      <c r="H1586" s="238" t="s">
        <v>19</v>
      </c>
      <c r="I1586" s="240"/>
      <c r="J1586" s="236"/>
      <c r="K1586" s="236"/>
      <c r="L1586" s="241"/>
      <c r="M1586" s="242"/>
      <c r="N1586" s="243"/>
      <c r="O1586" s="243"/>
      <c r="P1586" s="243"/>
      <c r="Q1586" s="243"/>
      <c r="R1586" s="243"/>
      <c r="S1586" s="243"/>
      <c r="T1586" s="244"/>
      <c r="U1586" s="13"/>
      <c r="V1586" s="13"/>
      <c r="W1586" s="13"/>
      <c r="X1586" s="13"/>
      <c r="Y1586" s="13"/>
      <c r="Z1586" s="13"/>
      <c r="AA1586" s="13"/>
      <c r="AB1586" s="13"/>
      <c r="AC1586" s="13"/>
      <c r="AD1586" s="13"/>
      <c r="AE1586" s="13"/>
      <c r="AT1586" s="245" t="s">
        <v>245</v>
      </c>
      <c r="AU1586" s="245" t="s">
        <v>83</v>
      </c>
      <c r="AV1586" s="13" t="s">
        <v>83</v>
      </c>
      <c r="AW1586" s="13" t="s">
        <v>37</v>
      </c>
      <c r="AX1586" s="13" t="s">
        <v>76</v>
      </c>
      <c r="AY1586" s="245" t="s">
        <v>235</v>
      </c>
    </row>
    <row r="1587" s="14" customFormat="1">
      <c r="A1587" s="14"/>
      <c r="B1587" s="246"/>
      <c r="C1587" s="247"/>
      <c r="D1587" s="237" t="s">
        <v>245</v>
      </c>
      <c r="E1587" s="248" t="s">
        <v>19</v>
      </c>
      <c r="F1587" s="249" t="s">
        <v>2752</v>
      </c>
      <c r="G1587" s="247"/>
      <c r="H1587" s="250">
        <v>194.88999999999999</v>
      </c>
      <c r="I1587" s="251"/>
      <c r="J1587" s="247"/>
      <c r="K1587" s="247"/>
      <c r="L1587" s="252"/>
      <c r="M1587" s="253"/>
      <c r="N1587" s="254"/>
      <c r="O1587" s="254"/>
      <c r="P1587" s="254"/>
      <c r="Q1587" s="254"/>
      <c r="R1587" s="254"/>
      <c r="S1587" s="254"/>
      <c r="T1587" s="255"/>
      <c r="U1587" s="14"/>
      <c r="V1587" s="14"/>
      <c r="W1587" s="14"/>
      <c r="X1587" s="14"/>
      <c r="Y1587" s="14"/>
      <c r="Z1587" s="14"/>
      <c r="AA1587" s="14"/>
      <c r="AB1587" s="14"/>
      <c r="AC1587" s="14"/>
      <c r="AD1587" s="14"/>
      <c r="AE1587" s="14"/>
      <c r="AT1587" s="256" t="s">
        <v>245</v>
      </c>
      <c r="AU1587" s="256" t="s">
        <v>83</v>
      </c>
      <c r="AV1587" s="14" t="s">
        <v>85</v>
      </c>
      <c r="AW1587" s="14" t="s">
        <v>37</v>
      </c>
      <c r="AX1587" s="14" t="s">
        <v>76</v>
      </c>
      <c r="AY1587" s="256" t="s">
        <v>235</v>
      </c>
    </row>
    <row r="1588" s="13" customFormat="1">
      <c r="A1588" s="13"/>
      <c r="B1588" s="235"/>
      <c r="C1588" s="236"/>
      <c r="D1588" s="237" t="s">
        <v>245</v>
      </c>
      <c r="E1588" s="238" t="s">
        <v>19</v>
      </c>
      <c r="F1588" s="239" t="s">
        <v>424</v>
      </c>
      <c r="G1588" s="236"/>
      <c r="H1588" s="238" t="s">
        <v>19</v>
      </c>
      <c r="I1588" s="240"/>
      <c r="J1588" s="236"/>
      <c r="K1588" s="236"/>
      <c r="L1588" s="241"/>
      <c r="M1588" s="242"/>
      <c r="N1588" s="243"/>
      <c r="O1588" s="243"/>
      <c r="P1588" s="243"/>
      <c r="Q1588" s="243"/>
      <c r="R1588" s="243"/>
      <c r="S1588" s="243"/>
      <c r="T1588" s="244"/>
      <c r="U1588" s="13"/>
      <c r="V1588" s="13"/>
      <c r="W1588" s="13"/>
      <c r="X1588" s="13"/>
      <c r="Y1588" s="13"/>
      <c r="Z1588" s="13"/>
      <c r="AA1588" s="13"/>
      <c r="AB1588" s="13"/>
      <c r="AC1588" s="13"/>
      <c r="AD1588" s="13"/>
      <c r="AE1588" s="13"/>
      <c r="AT1588" s="245" t="s">
        <v>245</v>
      </c>
      <c r="AU1588" s="245" t="s">
        <v>83</v>
      </c>
      <c r="AV1588" s="13" t="s">
        <v>83</v>
      </c>
      <c r="AW1588" s="13" t="s">
        <v>37</v>
      </c>
      <c r="AX1588" s="13" t="s">
        <v>76</v>
      </c>
      <c r="AY1588" s="245" t="s">
        <v>235</v>
      </c>
    </row>
    <row r="1589" s="14" customFormat="1">
      <c r="A1589" s="14"/>
      <c r="B1589" s="246"/>
      <c r="C1589" s="247"/>
      <c r="D1589" s="237" t="s">
        <v>245</v>
      </c>
      <c r="E1589" s="248" t="s">
        <v>19</v>
      </c>
      <c r="F1589" s="249" t="s">
        <v>2753</v>
      </c>
      <c r="G1589" s="247"/>
      <c r="H1589" s="250">
        <v>198.38999999999999</v>
      </c>
      <c r="I1589" s="251"/>
      <c r="J1589" s="247"/>
      <c r="K1589" s="247"/>
      <c r="L1589" s="252"/>
      <c r="M1589" s="253"/>
      <c r="N1589" s="254"/>
      <c r="O1589" s="254"/>
      <c r="P1589" s="254"/>
      <c r="Q1589" s="254"/>
      <c r="R1589" s="254"/>
      <c r="S1589" s="254"/>
      <c r="T1589" s="255"/>
      <c r="U1589" s="14"/>
      <c r="V1589" s="14"/>
      <c r="W1589" s="14"/>
      <c r="X1589" s="14"/>
      <c r="Y1589" s="14"/>
      <c r="Z1589" s="14"/>
      <c r="AA1589" s="14"/>
      <c r="AB1589" s="14"/>
      <c r="AC1589" s="14"/>
      <c r="AD1589" s="14"/>
      <c r="AE1589" s="14"/>
      <c r="AT1589" s="256" t="s">
        <v>245</v>
      </c>
      <c r="AU1589" s="256" t="s">
        <v>83</v>
      </c>
      <c r="AV1589" s="14" t="s">
        <v>85</v>
      </c>
      <c r="AW1589" s="14" t="s">
        <v>37</v>
      </c>
      <c r="AX1589" s="14" t="s">
        <v>76</v>
      </c>
      <c r="AY1589" s="256" t="s">
        <v>235</v>
      </c>
    </row>
    <row r="1590" s="15" customFormat="1">
      <c r="A1590" s="15"/>
      <c r="B1590" s="257"/>
      <c r="C1590" s="258"/>
      <c r="D1590" s="237" t="s">
        <v>245</v>
      </c>
      <c r="E1590" s="259" t="s">
        <v>1782</v>
      </c>
      <c r="F1590" s="260" t="s">
        <v>249</v>
      </c>
      <c r="G1590" s="258"/>
      <c r="H1590" s="261">
        <v>451.91000000000002</v>
      </c>
      <c r="I1590" s="262"/>
      <c r="J1590" s="258"/>
      <c r="K1590" s="258"/>
      <c r="L1590" s="263"/>
      <c r="M1590" s="264"/>
      <c r="N1590" s="265"/>
      <c r="O1590" s="265"/>
      <c r="P1590" s="265"/>
      <c r="Q1590" s="265"/>
      <c r="R1590" s="265"/>
      <c r="S1590" s="265"/>
      <c r="T1590" s="266"/>
      <c r="U1590" s="15"/>
      <c r="V1590" s="15"/>
      <c r="W1590" s="15"/>
      <c r="X1590" s="15"/>
      <c r="Y1590" s="15"/>
      <c r="Z1590" s="15"/>
      <c r="AA1590" s="15"/>
      <c r="AB1590" s="15"/>
      <c r="AC1590" s="15"/>
      <c r="AD1590" s="15"/>
      <c r="AE1590" s="15"/>
      <c r="AT1590" s="267" t="s">
        <v>245</v>
      </c>
      <c r="AU1590" s="267" t="s">
        <v>83</v>
      </c>
      <c r="AV1590" s="15" t="s">
        <v>93</v>
      </c>
      <c r="AW1590" s="15" t="s">
        <v>37</v>
      </c>
      <c r="AX1590" s="15" t="s">
        <v>76</v>
      </c>
      <c r="AY1590" s="267" t="s">
        <v>235</v>
      </c>
    </row>
    <row r="1591" s="13" customFormat="1">
      <c r="A1591" s="13"/>
      <c r="B1591" s="235"/>
      <c r="C1591" s="236"/>
      <c r="D1591" s="237" t="s">
        <v>245</v>
      </c>
      <c r="E1591" s="238" t="s">
        <v>19</v>
      </c>
      <c r="F1591" s="239" t="s">
        <v>2754</v>
      </c>
      <c r="G1591" s="236"/>
      <c r="H1591" s="238" t="s">
        <v>19</v>
      </c>
      <c r="I1591" s="240"/>
      <c r="J1591" s="236"/>
      <c r="K1591" s="236"/>
      <c r="L1591" s="241"/>
      <c r="M1591" s="242"/>
      <c r="N1591" s="243"/>
      <c r="O1591" s="243"/>
      <c r="P1591" s="243"/>
      <c r="Q1591" s="243"/>
      <c r="R1591" s="243"/>
      <c r="S1591" s="243"/>
      <c r="T1591" s="244"/>
      <c r="U1591" s="13"/>
      <c r="V1591" s="13"/>
      <c r="W1591" s="13"/>
      <c r="X1591" s="13"/>
      <c r="Y1591" s="13"/>
      <c r="Z1591" s="13"/>
      <c r="AA1591" s="13"/>
      <c r="AB1591" s="13"/>
      <c r="AC1591" s="13"/>
      <c r="AD1591" s="13"/>
      <c r="AE1591" s="13"/>
      <c r="AT1591" s="245" t="s">
        <v>245</v>
      </c>
      <c r="AU1591" s="245" t="s">
        <v>83</v>
      </c>
      <c r="AV1591" s="13" t="s">
        <v>83</v>
      </c>
      <c r="AW1591" s="13" t="s">
        <v>37</v>
      </c>
      <c r="AX1591" s="13" t="s">
        <v>76</v>
      </c>
      <c r="AY1591" s="245" t="s">
        <v>235</v>
      </c>
    </row>
    <row r="1592" s="13" customFormat="1">
      <c r="A1592" s="13"/>
      <c r="B1592" s="235"/>
      <c r="C1592" s="236"/>
      <c r="D1592" s="237" t="s">
        <v>245</v>
      </c>
      <c r="E1592" s="238" t="s">
        <v>19</v>
      </c>
      <c r="F1592" s="239" t="s">
        <v>421</v>
      </c>
      <c r="G1592" s="236"/>
      <c r="H1592" s="238" t="s">
        <v>19</v>
      </c>
      <c r="I1592" s="240"/>
      <c r="J1592" s="236"/>
      <c r="K1592" s="236"/>
      <c r="L1592" s="241"/>
      <c r="M1592" s="242"/>
      <c r="N1592" s="243"/>
      <c r="O1592" s="243"/>
      <c r="P1592" s="243"/>
      <c r="Q1592" s="243"/>
      <c r="R1592" s="243"/>
      <c r="S1592" s="243"/>
      <c r="T1592" s="244"/>
      <c r="U1592" s="13"/>
      <c r="V1592" s="13"/>
      <c r="W1592" s="13"/>
      <c r="X1592" s="13"/>
      <c r="Y1592" s="13"/>
      <c r="Z1592" s="13"/>
      <c r="AA1592" s="13"/>
      <c r="AB1592" s="13"/>
      <c r="AC1592" s="13"/>
      <c r="AD1592" s="13"/>
      <c r="AE1592" s="13"/>
      <c r="AT1592" s="245" t="s">
        <v>245</v>
      </c>
      <c r="AU1592" s="245" t="s">
        <v>83</v>
      </c>
      <c r="AV1592" s="13" t="s">
        <v>83</v>
      </c>
      <c r="AW1592" s="13" t="s">
        <v>37</v>
      </c>
      <c r="AX1592" s="13" t="s">
        <v>76</v>
      </c>
      <c r="AY1592" s="245" t="s">
        <v>235</v>
      </c>
    </row>
    <row r="1593" s="14" customFormat="1">
      <c r="A1593" s="14"/>
      <c r="B1593" s="246"/>
      <c r="C1593" s="247"/>
      <c r="D1593" s="237" t="s">
        <v>245</v>
      </c>
      <c r="E1593" s="248" t="s">
        <v>19</v>
      </c>
      <c r="F1593" s="249" t="s">
        <v>2755</v>
      </c>
      <c r="G1593" s="247"/>
      <c r="H1593" s="250">
        <v>45.030000000000001</v>
      </c>
      <c r="I1593" s="251"/>
      <c r="J1593" s="247"/>
      <c r="K1593" s="247"/>
      <c r="L1593" s="252"/>
      <c r="M1593" s="253"/>
      <c r="N1593" s="254"/>
      <c r="O1593" s="254"/>
      <c r="P1593" s="254"/>
      <c r="Q1593" s="254"/>
      <c r="R1593" s="254"/>
      <c r="S1593" s="254"/>
      <c r="T1593" s="255"/>
      <c r="U1593" s="14"/>
      <c r="V1593" s="14"/>
      <c r="W1593" s="14"/>
      <c r="X1593" s="14"/>
      <c r="Y1593" s="14"/>
      <c r="Z1593" s="14"/>
      <c r="AA1593" s="14"/>
      <c r="AB1593" s="14"/>
      <c r="AC1593" s="14"/>
      <c r="AD1593" s="14"/>
      <c r="AE1593" s="14"/>
      <c r="AT1593" s="256" t="s">
        <v>245</v>
      </c>
      <c r="AU1593" s="256" t="s">
        <v>83</v>
      </c>
      <c r="AV1593" s="14" t="s">
        <v>85</v>
      </c>
      <c r="AW1593" s="14" t="s">
        <v>37</v>
      </c>
      <c r="AX1593" s="14" t="s">
        <v>76</v>
      </c>
      <c r="AY1593" s="256" t="s">
        <v>235</v>
      </c>
    </row>
    <row r="1594" s="13" customFormat="1">
      <c r="A1594" s="13"/>
      <c r="B1594" s="235"/>
      <c r="C1594" s="236"/>
      <c r="D1594" s="237" t="s">
        <v>245</v>
      </c>
      <c r="E1594" s="238" t="s">
        <v>19</v>
      </c>
      <c r="F1594" s="239" t="s">
        <v>422</v>
      </c>
      <c r="G1594" s="236"/>
      <c r="H1594" s="238" t="s">
        <v>19</v>
      </c>
      <c r="I1594" s="240"/>
      <c r="J1594" s="236"/>
      <c r="K1594" s="236"/>
      <c r="L1594" s="241"/>
      <c r="M1594" s="242"/>
      <c r="N1594" s="243"/>
      <c r="O1594" s="243"/>
      <c r="P1594" s="243"/>
      <c r="Q1594" s="243"/>
      <c r="R1594" s="243"/>
      <c r="S1594" s="243"/>
      <c r="T1594" s="244"/>
      <c r="U1594" s="13"/>
      <c r="V1594" s="13"/>
      <c r="W1594" s="13"/>
      <c r="X1594" s="13"/>
      <c r="Y1594" s="13"/>
      <c r="Z1594" s="13"/>
      <c r="AA1594" s="13"/>
      <c r="AB1594" s="13"/>
      <c r="AC1594" s="13"/>
      <c r="AD1594" s="13"/>
      <c r="AE1594" s="13"/>
      <c r="AT1594" s="245" t="s">
        <v>245</v>
      </c>
      <c r="AU1594" s="245" t="s">
        <v>83</v>
      </c>
      <c r="AV1594" s="13" t="s">
        <v>83</v>
      </c>
      <c r="AW1594" s="13" t="s">
        <v>37</v>
      </c>
      <c r="AX1594" s="13" t="s">
        <v>76</v>
      </c>
      <c r="AY1594" s="245" t="s">
        <v>235</v>
      </c>
    </row>
    <row r="1595" s="14" customFormat="1">
      <c r="A1595" s="14"/>
      <c r="B1595" s="246"/>
      <c r="C1595" s="247"/>
      <c r="D1595" s="237" t="s">
        <v>245</v>
      </c>
      <c r="E1595" s="248" t="s">
        <v>19</v>
      </c>
      <c r="F1595" s="249" t="s">
        <v>2756</v>
      </c>
      <c r="G1595" s="247"/>
      <c r="H1595" s="250">
        <v>25.829999999999998</v>
      </c>
      <c r="I1595" s="251"/>
      <c r="J1595" s="247"/>
      <c r="K1595" s="247"/>
      <c r="L1595" s="252"/>
      <c r="M1595" s="253"/>
      <c r="N1595" s="254"/>
      <c r="O1595" s="254"/>
      <c r="P1595" s="254"/>
      <c r="Q1595" s="254"/>
      <c r="R1595" s="254"/>
      <c r="S1595" s="254"/>
      <c r="T1595" s="255"/>
      <c r="U1595" s="14"/>
      <c r="V1595" s="14"/>
      <c r="W1595" s="14"/>
      <c r="X1595" s="14"/>
      <c r="Y1595" s="14"/>
      <c r="Z1595" s="14"/>
      <c r="AA1595" s="14"/>
      <c r="AB1595" s="14"/>
      <c r="AC1595" s="14"/>
      <c r="AD1595" s="14"/>
      <c r="AE1595" s="14"/>
      <c r="AT1595" s="256" t="s">
        <v>245</v>
      </c>
      <c r="AU1595" s="256" t="s">
        <v>83</v>
      </c>
      <c r="AV1595" s="14" t="s">
        <v>85</v>
      </c>
      <c r="AW1595" s="14" t="s">
        <v>37</v>
      </c>
      <c r="AX1595" s="14" t="s">
        <v>76</v>
      </c>
      <c r="AY1595" s="256" t="s">
        <v>235</v>
      </c>
    </row>
    <row r="1596" s="15" customFormat="1">
      <c r="A1596" s="15"/>
      <c r="B1596" s="257"/>
      <c r="C1596" s="258"/>
      <c r="D1596" s="237" t="s">
        <v>245</v>
      </c>
      <c r="E1596" s="259" t="s">
        <v>1784</v>
      </c>
      <c r="F1596" s="260" t="s">
        <v>249</v>
      </c>
      <c r="G1596" s="258"/>
      <c r="H1596" s="261">
        <v>70.859999999999999</v>
      </c>
      <c r="I1596" s="262"/>
      <c r="J1596" s="258"/>
      <c r="K1596" s="258"/>
      <c r="L1596" s="263"/>
      <c r="M1596" s="264"/>
      <c r="N1596" s="265"/>
      <c r="O1596" s="265"/>
      <c r="P1596" s="265"/>
      <c r="Q1596" s="265"/>
      <c r="R1596" s="265"/>
      <c r="S1596" s="265"/>
      <c r="T1596" s="266"/>
      <c r="U1596" s="15"/>
      <c r="V1596" s="15"/>
      <c r="W1596" s="15"/>
      <c r="X1596" s="15"/>
      <c r="Y1596" s="15"/>
      <c r="Z1596" s="15"/>
      <c r="AA1596" s="15"/>
      <c r="AB1596" s="15"/>
      <c r="AC1596" s="15"/>
      <c r="AD1596" s="15"/>
      <c r="AE1596" s="15"/>
      <c r="AT1596" s="267" t="s">
        <v>245</v>
      </c>
      <c r="AU1596" s="267" t="s">
        <v>83</v>
      </c>
      <c r="AV1596" s="15" t="s">
        <v>93</v>
      </c>
      <c r="AW1596" s="15" t="s">
        <v>37</v>
      </c>
      <c r="AX1596" s="15" t="s">
        <v>76</v>
      </c>
      <c r="AY1596" s="267" t="s">
        <v>235</v>
      </c>
    </row>
    <row r="1597" s="13" customFormat="1">
      <c r="A1597" s="13"/>
      <c r="B1597" s="235"/>
      <c r="C1597" s="236"/>
      <c r="D1597" s="237" t="s">
        <v>245</v>
      </c>
      <c r="E1597" s="238" t="s">
        <v>19</v>
      </c>
      <c r="F1597" s="239" t="s">
        <v>2757</v>
      </c>
      <c r="G1597" s="236"/>
      <c r="H1597" s="238" t="s">
        <v>19</v>
      </c>
      <c r="I1597" s="240"/>
      <c r="J1597" s="236"/>
      <c r="K1597" s="236"/>
      <c r="L1597" s="241"/>
      <c r="M1597" s="242"/>
      <c r="N1597" s="243"/>
      <c r="O1597" s="243"/>
      <c r="P1597" s="243"/>
      <c r="Q1597" s="243"/>
      <c r="R1597" s="243"/>
      <c r="S1597" s="243"/>
      <c r="T1597" s="244"/>
      <c r="U1597" s="13"/>
      <c r="V1597" s="13"/>
      <c r="W1597" s="13"/>
      <c r="X1597" s="13"/>
      <c r="Y1597" s="13"/>
      <c r="Z1597" s="13"/>
      <c r="AA1597" s="13"/>
      <c r="AB1597" s="13"/>
      <c r="AC1597" s="13"/>
      <c r="AD1597" s="13"/>
      <c r="AE1597" s="13"/>
      <c r="AT1597" s="245" t="s">
        <v>245</v>
      </c>
      <c r="AU1597" s="245" t="s">
        <v>83</v>
      </c>
      <c r="AV1597" s="13" t="s">
        <v>83</v>
      </c>
      <c r="AW1597" s="13" t="s">
        <v>37</v>
      </c>
      <c r="AX1597" s="13" t="s">
        <v>76</v>
      </c>
      <c r="AY1597" s="245" t="s">
        <v>235</v>
      </c>
    </row>
    <row r="1598" s="13" customFormat="1">
      <c r="A1598" s="13"/>
      <c r="B1598" s="235"/>
      <c r="C1598" s="236"/>
      <c r="D1598" s="237" t="s">
        <v>245</v>
      </c>
      <c r="E1598" s="238" t="s">
        <v>19</v>
      </c>
      <c r="F1598" s="239" t="s">
        <v>421</v>
      </c>
      <c r="G1598" s="236"/>
      <c r="H1598" s="238" t="s">
        <v>19</v>
      </c>
      <c r="I1598" s="240"/>
      <c r="J1598" s="236"/>
      <c r="K1598" s="236"/>
      <c r="L1598" s="241"/>
      <c r="M1598" s="242"/>
      <c r="N1598" s="243"/>
      <c r="O1598" s="243"/>
      <c r="P1598" s="243"/>
      <c r="Q1598" s="243"/>
      <c r="R1598" s="243"/>
      <c r="S1598" s="243"/>
      <c r="T1598" s="244"/>
      <c r="U1598" s="13"/>
      <c r="V1598" s="13"/>
      <c r="W1598" s="13"/>
      <c r="X1598" s="13"/>
      <c r="Y1598" s="13"/>
      <c r="Z1598" s="13"/>
      <c r="AA1598" s="13"/>
      <c r="AB1598" s="13"/>
      <c r="AC1598" s="13"/>
      <c r="AD1598" s="13"/>
      <c r="AE1598" s="13"/>
      <c r="AT1598" s="245" t="s">
        <v>245</v>
      </c>
      <c r="AU1598" s="245" t="s">
        <v>83</v>
      </c>
      <c r="AV1598" s="13" t="s">
        <v>83</v>
      </c>
      <c r="AW1598" s="13" t="s">
        <v>37</v>
      </c>
      <c r="AX1598" s="13" t="s">
        <v>76</v>
      </c>
      <c r="AY1598" s="245" t="s">
        <v>235</v>
      </c>
    </row>
    <row r="1599" s="14" customFormat="1">
      <c r="A1599" s="14"/>
      <c r="B1599" s="246"/>
      <c r="C1599" s="247"/>
      <c r="D1599" s="237" t="s">
        <v>245</v>
      </c>
      <c r="E1599" s="248" t="s">
        <v>19</v>
      </c>
      <c r="F1599" s="249" t="s">
        <v>1015</v>
      </c>
      <c r="G1599" s="247"/>
      <c r="H1599" s="250">
        <v>2.8199999999999998</v>
      </c>
      <c r="I1599" s="251"/>
      <c r="J1599" s="247"/>
      <c r="K1599" s="247"/>
      <c r="L1599" s="252"/>
      <c r="M1599" s="253"/>
      <c r="N1599" s="254"/>
      <c r="O1599" s="254"/>
      <c r="P1599" s="254"/>
      <c r="Q1599" s="254"/>
      <c r="R1599" s="254"/>
      <c r="S1599" s="254"/>
      <c r="T1599" s="255"/>
      <c r="U1599" s="14"/>
      <c r="V1599" s="14"/>
      <c r="W1599" s="14"/>
      <c r="X1599" s="14"/>
      <c r="Y1599" s="14"/>
      <c r="Z1599" s="14"/>
      <c r="AA1599" s="14"/>
      <c r="AB1599" s="14"/>
      <c r="AC1599" s="14"/>
      <c r="AD1599" s="14"/>
      <c r="AE1599" s="14"/>
      <c r="AT1599" s="256" t="s">
        <v>245</v>
      </c>
      <c r="AU1599" s="256" t="s">
        <v>83</v>
      </c>
      <c r="AV1599" s="14" t="s">
        <v>85</v>
      </c>
      <c r="AW1599" s="14" t="s">
        <v>37</v>
      </c>
      <c r="AX1599" s="14" t="s">
        <v>76</v>
      </c>
      <c r="AY1599" s="256" t="s">
        <v>235</v>
      </c>
    </row>
    <row r="1600" s="13" customFormat="1">
      <c r="A1600" s="13"/>
      <c r="B1600" s="235"/>
      <c r="C1600" s="236"/>
      <c r="D1600" s="237" t="s">
        <v>245</v>
      </c>
      <c r="E1600" s="238" t="s">
        <v>19</v>
      </c>
      <c r="F1600" s="239" t="s">
        <v>422</v>
      </c>
      <c r="G1600" s="236"/>
      <c r="H1600" s="238" t="s">
        <v>19</v>
      </c>
      <c r="I1600" s="240"/>
      <c r="J1600" s="236"/>
      <c r="K1600" s="236"/>
      <c r="L1600" s="241"/>
      <c r="M1600" s="242"/>
      <c r="N1600" s="243"/>
      <c r="O1600" s="243"/>
      <c r="P1600" s="243"/>
      <c r="Q1600" s="243"/>
      <c r="R1600" s="243"/>
      <c r="S1600" s="243"/>
      <c r="T1600" s="244"/>
      <c r="U1600" s="13"/>
      <c r="V1600" s="13"/>
      <c r="W1600" s="13"/>
      <c r="X1600" s="13"/>
      <c r="Y1600" s="13"/>
      <c r="Z1600" s="13"/>
      <c r="AA1600" s="13"/>
      <c r="AB1600" s="13"/>
      <c r="AC1600" s="13"/>
      <c r="AD1600" s="13"/>
      <c r="AE1600" s="13"/>
      <c r="AT1600" s="245" t="s">
        <v>245</v>
      </c>
      <c r="AU1600" s="245" t="s">
        <v>83</v>
      </c>
      <c r="AV1600" s="13" t="s">
        <v>83</v>
      </c>
      <c r="AW1600" s="13" t="s">
        <v>37</v>
      </c>
      <c r="AX1600" s="13" t="s">
        <v>76</v>
      </c>
      <c r="AY1600" s="245" t="s">
        <v>235</v>
      </c>
    </row>
    <row r="1601" s="14" customFormat="1">
      <c r="A1601" s="14"/>
      <c r="B1601" s="246"/>
      <c r="C1601" s="247"/>
      <c r="D1601" s="237" t="s">
        <v>245</v>
      </c>
      <c r="E1601" s="248" t="s">
        <v>19</v>
      </c>
      <c r="F1601" s="249" t="s">
        <v>2758</v>
      </c>
      <c r="G1601" s="247"/>
      <c r="H1601" s="250">
        <v>3.2799999999999998</v>
      </c>
      <c r="I1601" s="251"/>
      <c r="J1601" s="247"/>
      <c r="K1601" s="247"/>
      <c r="L1601" s="252"/>
      <c r="M1601" s="253"/>
      <c r="N1601" s="254"/>
      <c r="O1601" s="254"/>
      <c r="P1601" s="254"/>
      <c r="Q1601" s="254"/>
      <c r="R1601" s="254"/>
      <c r="S1601" s="254"/>
      <c r="T1601" s="255"/>
      <c r="U1601" s="14"/>
      <c r="V1601" s="14"/>
      <c r="W1601" s="14"/>
      <c r="X1601" s="14"/>
      <c r="Y1601" s="14"/>
      <c r="Z1601" s="14"/>
      <c r="AA1601" s="14"/>
      <c r="AB1601" s="14"/>
      <c r="AC1601" s="14"/>
      <c r="AD1601" s="14"/>
      <c r="AE1601" s="14"/>
      <c r="AT1601" s="256" t="s">
        <v>245</v>
      </c>
      <c r="AU1601" s="256" t="s">
        <v>83</v>
      </c>
      <c r="AV1601" s="14" t="s">
        <v>85</v>
      </c>
      <c r="AW1601" s="14" t="s">
        <v>37</v>
      </c>
      <c r="AX1601" s="14" t="s">
        <v>76</v>
      </c>
      <c r="AY1601" s="256" t="s">
        <v>235</v>
      </c>
    </row>
    <row r="1602" s="13" customFormat="1">
      <c r="A1602" s="13"/>
      <c r="B1602" s="235"/>
      <c r="C1602" s="236"/>
      <c r="D1602" s="237" t="s">
        <v>245</v>
      </c>
      <c r="E1602" s="238" t="s">
        <v>19</v>
      </c>
      <c r="F1602" s="239" t="s">
        <v>686</v>
      </c>
      <c r="G1602" s="236"/>
      <c r="H1602" s="238" t="s">
        <v>19</v>
      </c>
      <c r="I1602" s="240"/>
      <c r="J1602" s="236"/>
      <c r="K1602" s="236"/>
      <c r="L1602" s="241"/>
      <c r="M1602" s="242"/>
      <c r="N1602" s="243"/>
      <c r="O1602" s="243"/>
      <c r="P1602" s="243"/>
      <c r="Q1602" s="243"/>
      <c r="R1602" s="243"/>
      <c r="S1602" s="243"/>
      <c r="T1602" s="244"/>
      <c r="U1602" s="13"/>
      <c r="V1602" s="13"/>
      <c r="W1602" s="13"/>
      <c r="X1602" s="13"/>
      <c r="Y1602" s="13"/>
      <c r="Z1602" s="13"/>
      <c r="AA1602" s="13"/>
      <c r="AB1602" s="13"/>
      <c r="AC1602" s="13"/>
      <c r="AD1602" s="13"/>
      <c r="AE1602" s="13"/>
      <c r="AT1602" s="245" t="s">
        <v>245</v>
      </c>
      <c r="AU1602" s="245" t="s">
        <v>83</v>
      </c>
      <c r="AV1602" s="13" t="s">
        <v>83</v>
      </c>
      <c r="AW1602" s="13" t="s">
        <v>37</v>
      </c>
      <c r="AX1602" s="13" t="s">
        <v>76</v>
      </c>
      <c r="AY1602" s="245" t="s">
        <v>235</v>
      </c>
    </row>
    <row r="1603" s="14" customFormat="1">
      <c r="A1603" s="14"/>
      <c r="B1603" s="246"/>
      <c r="C1603" s="247"/>
      <c r="D1603" s="237" t="s">
        <v>245</v>
      </c>
      <c r="E1603" s="248" t="s">
        <v>19</v>
      </c>
      <c r="F1603" s="249" t="s">
        <v>2759</v>
      </c>
      <c r="G1603" s="247"/>
      <c r="H1603" s="250">
        <v>58.100000000000001</v>
      </c>
      <c r="I1603" s="251"/>
      <c r="J1603" s="247"/>
      <c r="K1603" s="247"/>
      <c r="L1603" s="252"/>
      <c r="M1603" s="253"/>
      <c r="N1603" s="254"/>
      <c r="O1603" s="254"/>
      <c r="P1603" s="254"/>
      <c r="Q1603" s="254"/>
      <c r="R1603" s="254"/>
      <c r="S1603" s="254"/>
      <c r="T1603" s="255"/>
      <c r="U1603" s="14"/>
      <c r="V1603" s="14"/>
      <c r="W1603" s="14"/>
      <c r="X1603" s="14"/>
      <c r="Y1603" s="14"/>
      <c r="Z1603" s="14"/>
      <c r="AA1603" s="14"/>
      <c r="AB1603" s="14"/>
      <c r="AC1603" s="14"/>
      <c r="AD1603" s="14"/>
      <c r="AE1603" s="14"/>
      <c r="AT1603" s="256" t="s">
        <v>245</v>
      </c>
      <c r="AU1603" s="256" t="s">
        <v>83</v>
      </c>
      <c r="AV1603" s="14" t="s">
        <v>85</v>
      </c>
      <c r="AW1603" s="14" t="s">
        <v>37</v>
      </c>
      <c r="AX1603" s="14" t="s">
        <v>76</v>
      </c>
      <c r="AY1603" s="256" t="s">
        <v>235</v>
      </c>
    </row>
    <row r="1604" s="15" customFormat="1">
      <c r="A1604" s="15"/>
      <c r="B1604" s="257"/>
      <c r="C1604" s="258"/>
      <c r="D1604" s="237" t="s">
        <v>245</v>
      </c>
      <c r="E1604" s="259" t="s">
        <v>1786</v>
      </c>
      <c r="F1604" s="260" t="s">
        <v>249</v>
      </c>
      <c r="G1604" s="258"/>
      <c r="H1604" s="261">
        <v>64.200000000000003</v>
      </c>
      <c r="I1604" s="262"/>
      <c r="J1604" s="258"/>
      <c r="K1604" s="258"/>
      <c r="L1604" s="263"/>
      <c r="M1604" s="264"/>
      <c r="N1604" s="265"/>
      <c r="O1604" s="265"/>
      <c r="P1604" s="265"/>
      <c r="Q1604" s="265"/>
      <c r="R1604" s="265"/>
      <c r="S1604" s="265"/>
      <c r="T1604" s="266"/>
      <c r="U1604" s="15"/>
      <c r="V1604" s="15"/>
      <c r="W1604" s="15"/>
      <c r="X1604" s="15"/>
      <c r="Y1604" s="15"/>
      <c r="Z1604" s="15"/>
      <c r="AA1604" s="15"/>
      <c r="AB1604" s="15"/>
      <c r="AC1604" s="15"/>
      <c r="AD1604" s="15"/>
      <c r="AE1604" s="15"/>
      <c r="AT1604" s="267" t="s">
        <v>245</v>
      </c>
      <c r="AU1604" s="267" t="s">
        <v>83</v>
      </c>
      <c r="AV1604" s="15" t="s">
        <v>93</v>
      </c>
      <c r="AW1604" s="15" t="s">
        <v>37</v>
      </c>
      <c r="AX1604" s="15" t="s">
        <v>76</v>
      </c>
      <c r="AY1604" s="267" t="s">
        <v>235</v>
      </c>
    </row>
    <row r="1605" s="13" customFormat="1">
      <c r="A1605" s="13"/>
      <c r="B1605" s="235"/>
      <c r="C1605" s="236"/>
      <c r="D1605" s="237" t="s">
        <v>245</v>
      </c>
      <c r="E1605" s="238" t="s">
        <v>19</v>
      </c>
      <c r="F1605" s="239" t="s">
        <v>2760</v>
      </c>
      <c r="G1605" s="236"/>
      <c r="H1605" s="238" t="s">
        <v>19</v>
      </c>
      <c r="I1605" s="240"/>
      <c r="J1605" s="236"/>
      <c r="K1605" s="236"/>
      <c r="L1605" s="241"/>
      <c r="M1605" s="242"/>
      <c r="N1605" s="243"/>
      <c r="O1605" s="243"/>
      <c r="P1605" s="243"/>
      <c r="Q1605" s="243"/>
      <c r="R1605" s="243"/>
      <c r="S1605" s="243"/>
      <c r="T1605" s="244"/>
      <c r="U1605" s="13"/>
      <c r="V1605" s="13"/>
      <c r="W1605" s="13"/>
      <c r="X1605" s="13"/>
      <c r="Y1605" s="13"/>
      <c r="Z1605" s="13"/>
      <c r="AA1605" s="13"/>
      <c r="AB1605" s="13"/>
      <c r="AC1605" s="13"/>
      <c r="AD1605" s="13"/>
      <c r="AE1605" s="13"/>
      <c r="AT1605" s="245" t="s">
        <v>245</v>
      </c>
      <c r="AU1605" s="245" t="s">
        <v>83</v>
      </c>
      <c r="AV1605" s="13" t="s">
        <v>83</v>
      </c>
      <c r="AW1605" s="13" t="s">
        <v>37</v>
      </c>
      <c r="AX1605" s="13" t="s">
        <v>76</v>
      </c>
      <c r="AY1605" s="245" t="s">
        <v>235</v>
      </c>
    </row>
    <row r="1606" s="13" customFormat="1">
      <c r="A1606" s="13"/>
      <c r="B1606" s="235"/>
      <c r="C1606" s="236"/>
      <c r="D1606" s="237" t="s">
        <v>245</v>
      </c>
      <c r="E1606" s="238" t="s">
        <v>19</v>
      </c>
      <c r="F1606" s="239" t="s">
        <v>421</v>
      </c>
      <c r="G1606" s="236"/>
      <c r="H1606" s="238" t="s">
        <v>19</v>
      </c>
      <c r="I1606" s="240"/>
      <c r="J1606" s="236"/>
      <c r="K1606" s="236"/>
      <c r="L1606" s="241"/>
      <c r="M1606" s="242"/>
      <c r="N1606" s="243"/>
      <c r="O1606" s="243"/>
      <c r="P1606" s="243"/>
      <c r="Q1606" s="243"/>
      <c r="R1606" s="243"/>
      <c r="S1606" s="243"/>
      <c r="T1606" s="244"/>
      <c r="U1606" s="13"/>
      <c r="V1606" s="13"/>
      <c r="W1606" s="13"/>
      <c r="X1606" s="13"/>
      <c r="Y1606" s="13"/>
      <c r="Z1606" s="13"/>
      <c r="AA1606" s="13"/>
      <c r="AB1606" s="13"/>
      <c r="AC1606" s="13"/>
      <c r="AD1606" s="13"/>
      <c r="AE1606" s="13"/>
      <c r="AT1606" s="245" t="s">
        <v>245</v>
      </c>
      <c r="AU1606" s="245" t="s">
        <v>83</v>
      </c>
      <c r="AV1606" s="13" t="s">
        <v>83</v>
      </c>
      <c r="AW1606" s="13" t="s">
        <v>37</v>
      </c>
      <c r="AX1606" s="13" t="s">
        <v>76</v>
      </c>
      <c r="AY1606" s="245" t="s">
        <v>235</v>
      </c>
    </row>
    <row r="1607" s="14" customFormat="1">
      <c r="A1607" s="14"/>
      <c r="B1607" s="246"/>
      <c r="C1607" s="247"/>
      <c r="D1607" s="237" t="s">
        <v>245</v>
      </c>
      <c r="E1607" s="248" t="s">
        <v>19</v>
      </c>
      <c r="F1607" s="249" t="s">
        <v>1789</v>
      </c>
      <c r="G1607" s="247"/>
      <c r="H1607" s="250">
        <v>3.6699999999999999</v>
      </c>
      <c r="I1607" s="251"/>
      <c r="J1607" s="247"/>
      <c r="K1607" s="247"/>
      <c r="L1607" s="252"/>
      <c r="M1607" s="253"/>
      <c r="N1607" s="254"/>
      <c r="O1607" s="254"/>
      <c r="P1607" s="254"/>
      <c r="Q1607" s="254"/>
      <c r="R1607" s="254"/>
      <c r="S1607" s="254"/>
      <c r="T1607" s="255"/>
      <c r="U1607" s="14"/>
      <c r="V1607" s="14"/>
      <c r="W1607" s="14"/>
      <c r="X1607" s="14"/>
      <c r="Y1607" s="14"/>
      <c r="Z1607" s="14"/>
      <c r="AA1607" s="14"/>
      <c r="AB1607" s="14"/>
      <c r="AC1607" s="14"/>
      <c r="AD1607" s="14"/>
      <c r="AE1607" s="14"/>
      <c r="AT1607" s="256" t="s">
        <v>245</v>
      </c>
      <c r="AU1607" s="256" t="s">
        <v>83</v>
      </c>
      <c r="AV1607" s="14" t="s">
        <v>85</v>
      </c>
      <c r="AW1607" s="14" t="s">
        <v>37</v>
      </c>
      <c r="AX1607" s="14" t="s">
        <v>76</v>
      </c>
      <c r="AY1607" s="256" t="s">
        <v>235</v>
      </c>
    </row>
    <row r="1608" s="15" customFormat="1">
      <c r="A1608" s="15"/>
      <c r="B1608" s="257"/>
      <c r="C1608" s="258"/>
      <c r="D1608" s="237" t="s">
        <v>245</v>
      </c>
      <c r="E1608" s="259" t="s">
        <v>1788</v>
      </c>
      <c r="F1608" s="260" t="s">
        <v>249</v>
      </c>
      <c r="G1608" s="258"/>
      <c r="H1608" s="261">
        <v>3.6699999999999999</v>
      </c>
      <c r="I1608" s="262"/>
      <c r="J1608" s="258"/>
      <c r="K1608" s="258"/>
      <c r="L1608" s="263"/>
      <c r="M1608" s="264"/>
      <c r="N1608" s="265"/>
      <c r="O1608" s="265"/>
      <c r="P1608" s="265"/>
      <c r="Q1608" s="265"/>
      <c r="R1608" s="265"/>
      <c r="S1608" s="265"/>
      <c r="T1608" s="266"/>
      <c r="U1608" s="15"/>
      <c r="V1608" s="15"/>
      <c r="W1608" s="15"/>
      <c r="X1608" s="15"/>
      <c r="Y1608" s="15"/>
      <c r="Z1608" s="15"/>
      <c r="AA1608" s="15"/>
      <c r="AB1608" s="15"/>
      <c r="AC1608" s="15"/>
      <c r="AD1608" s="15"/>
      <c r="AE1608" s="15"/>
      <c r="AT1608" s="267" t="s">
        <v>245</v>
      </c>
      <c r="AU1608" s="267" t="s">
        <v>83</v>
      </c>
      <c r="AV1608" s="15" t="s">
        <v>93</v>
      </c>
      <c r="AW1608" s="15" t="s">
        <v>37</v>
      </c>
      <c r="AX1608" s="15" t="s">
        <v>76</v>
      </c>
      <c r="AY1608" s="267" t="s">
        <v>235</v>
      </c>
    </row>
    <row r="1609" s="13" customFormat="1">
      <c r="A1609" s="13"/>
      <c r="B1609" s="235"/>
      <c r="C1609" s="236"/>
      <c r="D1609" s="237" t="s">
        <v>245</v>
      </c>
      <c r="E1609" s="238" t="s">
        <v>19</v>
      </c>
      <c r="F1609" s="239" t="s">
        <v>2761</v>
      </c>
      <c r="G1609" s="236"/>
      <c r="H1609" s="238" t="s">
        <v>19</v>
      </c>
      <c r="I1609" s="240"/>
      <c r="J1609" s="236"/>
      <c r="K1609" s="236"/>
      <c r="L1609" s="241"/>
      <c r="M1609" s="242"/>
      <c r="N1609" s="243"/>
      <c r="O1609" s="243"/>
      <c r="P1609" s="243"/>
      <c r="Q1609" s="243"/>
      <c r="R1609" s="243"/>
      <c r="S1609" s="243"/>
      <c r="T1609" s="244"/>
      <c r="U1609" s="13"/>
      <c r="V1609" s="13"/>
      <c r="W1609" s="13"/>
      <c r="X1609" s="13"/>
      <c r="Y1609" s="13"/>
      <c r="Z1609" s="13"/>
      <c r="AA1609" s="13"/>
      <c r="AB1609" s="13"/>
      <c r="AC1609" s="13"/>
      <c r="AD1609" s="13"/>
      <c r="AE1609" s="13"/>
      <c r="AT1609" s="245" t="s">
        <v>245</v>
      </c>
      <c r="AU1609" s="245" t="s">
        <v>83</v>
      </c>
      <c r="AV1609" s="13" t="s">
        <v>83</v>
      </c>
      <c r="AW1609" s="13" t="s">
        <v>37</v>
      </c>
      <c r="AX1609" s="13" t="s">
        <v>76</v>
      </c>
      <c r="AY1609" s="245" t="s">
        <v>235</v>
      </c>
    </row>
    <row r="1610" s="13" customFormat="1">
      <c r="A1610" s="13"/>
      <c r="B1610" s="235"/>
      <c r="C1610" s="236"/>
      <c r="D1610" s="237" t="s">
        <v>245</v>
      </c>
      <c r="E1610" s="238" t="s">
        <v>19</v>
      </c>
      <c r="F1610" s="239" t="s">
        <v>686</v>
      </c>
      <c r="G1610" s="236"/>
      <c r="H1610" s="238" t="s">
        <v>19</v>
      </c>
      <c r="I1610" s="240"/>
      <c r="J1610" s="236"/>
      <c r="K1610" s="236"/>
      <c r="L1610" s="241"/>
      <c r="M1610" s="242"/>
      <c r="N1610" s="243"/>
      <c r="O1610" s="243"/>
      <c r="P1610" s="243"/>
      <c r="Q1610" s="243"/>
      <c r="R1610" s="243"/>
      <c r="S1610" s="243"/>
      <c r="T1610" s="244"/>
      <c r="U1610" s="13"/>
      <c r="V1610" s="13"/>
      <c r="W1610" s="13"/>
      <c r="X1610" s="13"/>
      <c r="Y1610" s="13"/>
      <c r="Z1610" s="13"/>
      <c r="AA1610" s="13"/>
      <c r="AB1610" s="13"/>
      <c r="AC1610" s="13"/>
      <c r="AD1610" s="13"/>
      <c r="AE1610" s="13"/>
      <c r="AT1610" s="245" t="s">
        <v>245</v>
      </c>
      <c r="AU1610" s="245" t="s">
        <v>83</v>
      </c>
      <c r="AV1610" s="13" t="s">
        <v>83</v>
      </c>
      <c r="AW1610" s="13" t="s">
        <v>37</v>
      </c>
      <c r="AX1610" s="13" t="s">
        <v>76</v>
      </c>
      <c r="AY1610" s="245" t="s">
        <v>235</v>
      </c>
    </row>
    <row r="1611" s="14" customFormat="1">
      <c r="A1611" s="14"/>
      <c r="B1611" s="246"/>
      <c r="C1611" s="247"/>
      <c r="D1611" s="237" t="s">
        <v>245</v>
      </c>
      <c r="E1611" s="248" t="s">
        <v>19</v>
      </c>
      <c r="F1611" s="249" t="s">
        <v>2762</v>
      </c>
      <c r="G1611" s="247"/>
      <c r="H1611" s="250">
        <v>37</v>
      </c>
      <c r="I1611" s="251"/>
      <c r="J1611" s="247"/>
      <c r="K1611" s="247"/>
      <c r="L1611" s="252"/>
      <c r="M1611" s="253"/>
      <c r="N1611" s="254"/>
      <c r="O1611" s="254"/>
      <c r="P1611" s="254"/>
      <c r="Q1611" s="254"/>
      <c r="R1611" s="254"/>
      <c r="S1611" s="254"/>
      <c r="T1611" s="255"/>
      <c r="U1611" s="14"/>
      <c r="V1611" s="14"/>
      <c r="W1611" s="14"/>
      <c r="X1611" s="14"/>
      <c r="Y1611" s="14"/>
      <c r="Z1611" s="14"/>
      <c r="AA1611" s="14"/>
      <c r="AB1611" s="14"/>
      <c r="AC1611" s="14"/>
      <c r="AD1611" s="14"/>
      <c r="AE1611" s="14"/>
      <c r="AT1611" s="256" t="s">
        <v>245</v>
      </c>
      <c r="AU1611" s="256" t="s">
        <v>83</v>
      </c>
      <c r="AV1611" s="14" t="s">
        <v>85</v>
      </c>
      <c r="AW1611" s="14" t="s">
        <v>37</v>
      </c>
      <c r="AX1611" s="14" t="s">
        <v>76</v>
      </c>
      <c r="AY1611" s="256" t="s">
        <v>235</v>
      </c>
    </row>
    <row r="1612" s="14" customFormat="1">
      <c r="A1612" s="14"/>
      <c r="B1612" s="246"/>
      <c r="C1612" s="247"/>
      <c r="D1612" s="237" t="s">
        <v>245</v>
      </c>
      <c r="E1612" s="248" t="s">
        <v>19</v>
      </c>
      <c r="F1612" s="249" t="s">
        <v>2763</v>
      </c>
      <c r="G1612" s="247"/>
      <c r="H1612" s="250">
        <v>-5.3810000000000002</v>
      </c>
      <c r="I1612" s="251"/>
      <c r="J1612" s="247"/>
      <c r="K1612" s="247"/>
      <c r="L1612" s="252"/>
      <c r="M1612" s="253"/>
      <c r="N1612" s="254"/>
      <c r="O1612" s="254"/>
      <c r="P1612" s="254"/>
      <c r="Q1612" s="254"/>
      <c r="R1612" s="254"/>
      <c r="S1612" s="254"/>
      <c r="T1612" s="255"/>
      <c r="U1612" s="14"/>
      <c r="V1612" s="14"/>
      <c r="W1612" s="14"/>
      <c r="X1612" s="14"/>
      <c r="Y1612" s="14"/>
      <c r="Z1612" s="14"/>
      <c r="AA1612" s="14"/>
      <c r="AB1612" s="14"/>
      <c r="AC1612" s="14"/>
      <c r="AD1612" s="14"/>
      <c r="AE1612" s="14"/>
      <c r="AT1612" s="256" t="s">
        <v>245</v>
      </c>
      <c r="AU1612" s="256" t="s">
        <v>83</v>
      </c>
      <c r="AV1612" s="14" t="s">
        <v>85</v>
      </c>
      <c r="AW1612" s="14" t="s">
        <v>37</v>
      </c>
      <c r="AX1612" s="14" t="s">
        <v>76</v>
      </c>
      <c r="AY1612" s="256" t="s">
        <v>235</v>
      </c>
    </row>
    <row r="1613" s="15" customFormat="1">
      <c r="A1613" s="15"/>
      <c r="B1613" s="257"/>
      <c r="C1613" s="258"/>
      <c r="D1613" s="237" t="s">
        <v>245</v>
      </c>
      <c r="E1613" s="259" t="s">
        <v>1823</v>
      </c>
      <c r="F1613" s="260" t="s">
        <v>249</v>
      </c>
      <c r="G1613" s="258"/>
      <c r="H1613" s="261">
        <v>31.619</v>
      </c>
      <c r="I1613" s="262"/>
      <c r="J1613" s="258"/>
      <c r="K1613" s="258"/>
      <c r="L1613" s="263"/>
      <c r="M1613" s="264"/>
      <c r="N1613" s="265"/>
      <c r="O1613" s="265"/>
      <c r="P1613" s="265"/>
      <c r="Q1613" s="265"/>
      <c r="R1613" s="265"/>
      <c r="S1613" s="265"/>
      <c r="T1613" s="266"/>
      <c r="U1613" s="15"/>
      <c r="V1613" s="15"/>
      <c r="W1613" s="15"/>
      <c r="X1613" s="15"/>
      <c r="Y1613" s="15"/>
      <c r="Z1613" s="15"/>
      <c r="AA1613" s="15"/>
      <c r="AB1613" s="15"/>
      <c r="AC1613" s="15"/>
      <c r="AD1613" s="15"/>
      <c r="AE1613" s="15"/>
      <c r="AT1613" s="267" t="s">
        <v>245</v>
      </c>
      <c r="AU1613" s="267" t="s">
        <v>83</v>
      </c>
      <c r="AV1613" s="15" t="s">
        <v>93</v>
      </c>
      <c r="AW1613" s="15" t="s">
        <v>37</v>
      </c>
      <c r="AX1613" s="15" t="s">
        <v>76</v>
      </c>
      <c r="AY1613" s="267" t="s">
        <v>235</v>
      </c>
    </row>
    <row r="1614" s="13" customFormat="1">
      <c r="A1614" s="13"/>
      <c r="B1614" s="235"/>
      <c r="C1614" s="236"/>
      <c r="D1614" s="237" t="s">
        <v>245</v>
      </c>
      <c r="E1614" s="238" t="s">
        <v>19</v>
      </c>
      <c r="F1614" s="239" t="s">
        <v>2764</v>
      </c>
      <c r="G1614" s="236"/>
      <c r="H1614" s="238" t="s">
        <v>19</v>
      </c>
      <c r="I1614" s="240"/>
      <c r="J1614" s="236"/>
      <c r="K1614" s="236"/>
      <c r="L1614" s="241"/>
      <c r="M1614" s="242"/>
      <c r="N1614" s="243"/>
      <c r="O1614" s="243"/>
      <c r="P1614" s="243"/>
      <c r="Q1614" s="243"/>
      <c r="R1614" s="243"/>
      <c r="S1614" s="243"/>
      <c r="T1614" s="244"/>
      <c r="U1614" s="13"/>
      <c r="V1614" s="13"/>
      <c r="W1614" s="13"/>
      <c r="X1614" s="13"/>
      <c r="Y1614" s="13"/>
      <c r="Z1614" s="13"/>
      <c r="AA1614" s="13"/>
      <c r="AB1614" s="13"/>
      <c r="AC1614" s="13"/>
      <c r="AD1614" s="13"/>
      <c r="AE1614" s="13"/>
      <c r="AT1614" s="245" t="s">
        <v>245</v>
      </c>
      <c r="AU1614" s="245" t="s">
        <v>83</v>
      </c>
      <c r="AV1614" s="13" t="s">
        <v>83</v>
      </c>
      <c r="AW1614" s="13" t="s">
        <v>37</v>
      </c>
      <c r="AX1614" s="13" t="s">
        <v>76</v>
      </c>
      <c r="AY1614" s="245" t="s">
        <v>235</v>
      </c>
    </row>
    <row r="1615" s="13" customFormat="1">
      <c r="A1615" s="13"/>
      <c r="B1615" s="235"/>
      <c r="C1615" s="236"/>
      <c r="D1615" s="237" t="s">
        <v>245</v>
      </c>
      <c r="E1615" s="238" t="s">
        <v>19</v>
      </c>
      <c r="F1615" s="239" t="s">
        <v>686</v>
      </c>
      <c r="G1615" s="236"/>
      <c r="H1615" s="238" t="s">
        <v>19</v>
      </c>
      <c r="I1615" s="240"/>
      <c r="J1615" s="236"/>
      <c r="K1615" s="236"/>
      <c r="L1615" s="241"/>
      <c r="M1615" s="242"/>
      <c r="N1615" s="243"/>
      <c r="O1615" s="243"/>
      <c r="P1615" s="243"/>
      <c r="Q1615" s="243"/>
      <c r="R1615" s="243"/>
      <c r="S1615" s="243"/>
      <c r="T1615" s="244"/>
      <c r="U1615" s="13"/>
      <c r="V1615" s="13"/>
      <c r="W1615" s="13"/>
      <c r="X1615" s="13"/>
      <c r="Y1615" s="13"/>
      <c r="Z1615" s="13"/>
      <c r="AA1615" s="13"/>
      <c r="AB1615" s="13"/>
      <c r="AC1615" s="13"/>
      <c r="AD1615" s="13"/>
      <c r="AE1615" s="13"/>
      <c r="AT1615" s="245" t="s">
        <v>245</v>
      </c>
      <c r="AU1615" s="245" t="s">
        <v>83</v>
      </c>
      <c r="AV1615" s="13" t="s">
        <v>83</v>
      </c>
      <c r="AW1615" s="13" t="s">
        <v>37</v>
      </c>
      <c r="AX1615" s="13" t="s">
        <v>76</v>
      </c>
      <c r="AY1615" s="245" t="s">
        <v>235</v>
      </c>
    </row>
    <row r="1616" s="14" customFormat="1">
      <c r="A1616" s="14"/>
      <c r="B1616" s="246"/>
      <c r="C1616" s="247"/>
      <c r="D1616" s="237" t="s">
        <v>245</v>
      </c>
      <c r="E1616" s="248" t="s">
        <v>19</v>
      </c>
      <c r="F1616" s="249" t="s">
        <v>1791</v>
      </c>
      <c r="G1616" s="247"/>
      <c r="H1616" s="250">
        <v>24.120000000000001</v>
      </c>
      <c r="I1616" s="251"/>
      <c r="J1616" s="247"/>
      <c r="K1616" s="247"/>
      <c r="L1616" s="252"/>
      <c r="M1616" s="253"/>
      <c r="N1616" s="254"/>
      <c r="O1616" s="254"/>
      <c r="P1616" s="254"/>
      <c r="Q1616" s="254"/>
      <c r="R1616" s="254"/>
      <c r="S1616" s="254"/>
      <c r="T1616" s="255"/>
      <c r="U1616" s="14"/>
      <c r="V1616" s="14"/>
      <c r="W1616" s="14"/>
      <c r="X1616" s="14"/>
      <c r="Y1616" s="14"/>
      <c r="Z1616" s="14"/>
      <c r="AA1616" s="14"/>
      <c r="AB1616" s="14"/>
      <c r="AC1616" s="14"/>
      <c r="AD1616" s="14"/>
      <c r="AE1616" s="14"/>
      <c r="AT1616" s="256" t="s">
        <v>245</v>
      </c>
      <c r="AU1616" s="256" t="s">
        <v>83</v>
      </c>
      <c r="AV1616" s="14" t="s">
        <v>85</v>
      </c>
      <c r="AW1616" s="14" t="s">
        <v>37</v>
      </c>
      <c r="AX1616" s="14" t="s">
        <v>76</v>
      </c>
      <c r="AY1616" s="256" t="s">
        <v>235</v>
      </c>
    </row>
    <row r="1617" s="15" customFormat="1">
      <c r="A1617" s="15"/>
      <c r="B1617" s="257"/>
      <c r="C1617" s="258"/>
      <c r="D1617" s="237" t="s">
        <v>245</v>
      </c>
      <c r="E1617" s="259" t="s">
        <v>1790</v>
      </c>
      <c r="F1617" s="260" t="s">
        <v>249</v>
      </c>
      <c r="G1617" s="258"/>
      <c r="H1617" s="261">
        <v>24.120000000000001</v>
      </c>
      <c r="I1617" s="262"/>
      <c r="J1617" s="258"/>
      <c r="K1617" s="258"/>
      <c r="L1617" s="263"/>
      <c r="M1617" s="264"/>
      <c r="N1617" s="265"/>
      <c r="O1617" s="265"/>
      <c r="P1617" s="265"/>
      <c r="Q1617" s="265"/>
      <c r="R1617" s="265"/>
      <c r="S1617" s="265"/>
      <c r="T1617" s="266"/>
      <c r="U1617" s="15"/>
      <c r="V1617" s="15"/>
      <c r="W1617" s="15"/>
      <c r="X1617" s="15"/>
      <c r="Y1617" s="15"/>
      <c r="Z1617" s="15"/>
      <c r="AA1617" s="15"/>
      <c r="AB1617" s="15"/>
      <c r="AC1617" s="15"/>
      <c r="AD1617" s="15"/>
      <c r="AE1617" s="15"/>
      <c r="AT1617" s="267" t="s">
        <v>245</v>
      </c>
      <c r="AU1617" s="267" t="s">
        <v>83</v>
      </c>
      <c r="AV1617" s="15" t="s">
        <v>93</v>
      </c>
      <c r="AW1617" s="15" t="s">
        <v>37</v>
      </c>
      <c r="AX1617" s="15" t="s">
        <v>76</v>
      </c>
      <c r="AY1617" s="267" t="s">
        <v>235</v>
      </c>
    </row>
    <row r="1618" s="13" customFormat="1">
      <c r="A1618" s="13"/>
      <c r="B1618" s="235"/>
      <c r="C1618" s="236"/>
      <c r="D1618" s="237" t="s">
        <v>245</v>
      </c>
      <c r="E1618" s="238" t="s">
        <v>19</v>
      </c>
      <c r="F1618" s="239" t="s">
        <v>2228</v>
      </c>
      <c r="G1618" s="236"/>
      <c r="H1618" s="238" t="s">
        <v>19</v>
      </c>
      <c r="I1618" s="240"/>
      <c r="J1618" s="236"/>
      <c r="K1618" s="236"/>
      <c r="L1618" s="241"/>
      <c r="M1618" s="242"/>
      <c r="N1618" s="243"/>
      <c r="O1618" s="243"/>
      <c r="P1618" s="243"/>
      <c r="Q1618" s="243"/>
      <c r="R1618" s="243"/>
      <c r="S1618" s="243"/>
      <c r="T1618" s="244"/>
      <c r="U1618" s="13"/>
      <c r="V1618" s="13"/>
      <c r="W1618" s="13"/>
      <c r="X1618" s="13"/>
      <c r="Y1618" s="13"/>
      <c r="Z1618" s="13"/>
      <c r="AA1618" s="13"/>
      <c r="AB1618" s="13"/>
      <c r="AC1618" s="13"/>
      <c r="AD1618" s="13"/>
      <c r="AE1618" s="13"/>
      <c r="AT1618" s="245" t="s">
        <v>245</v>
      </c>
      <c r="AU1618" s="245" t="s">
        <v>83</v>
      </c>
      <c r="AV1618" s="13" t="s">
        <v>83</v>
      </c>
      <c r="AW1618" s="13" t="s">
        <v>37</v>
      </c>
      <c r="AX1618" s="13" t="s">
        <v>76</v>
      </c>
      <c r="AY1618" s="245" t="s">
        <v>235</v>
      </c>
    </row>
    <row r="1619" s="13" customFormat="1">
      <c r="A1619" s="13"/>
      <c r="B1619" s="235"/>
      <c r="C1619" s="236"/>
      <c r="D1619" s="237" t="s">
        <v>245</v>
      </c>
      <c r="E1619" s="238" t="s">
        <v>19</v>
      </c>
      <c r="F1619" s="239" t="s">
        <v>686</v>
      </c>
      <c r="G1619" s="236"/>
      <c r="H1619" s="238" t="s">
        <v>19</v>
      </c>
      <c r="I1619" s="240"/>
      <c r="J1619" s="236"/>
      <c r="K1619" s="236"/>
      <c r="L1619" s="241"/>
      <c r="M1619" s="242"/>
      <c r="N1619" s="243"/>
      <c r="O1619" s="243"/>
      <c r="P1619" s="243"/>
      <c r="Q1619" s="243"/>
      <c r="R1619" s="243"/>
      <c r="S1619" s="243"/>
      <c r="T1619" s="244"/>
      <c r="U1619" s="13"/>
      <c r="V1619" s="13"/>
      <c r="W1619" s="13"/>
      <c r="X1619" s="13"/>
      <c r="Y1619" s="13"/>
      <c r="Z1619" s="13"/>
      <c r="AA1619" s="13"/>
      <c r="AB1619" s="13"/>
      <c r="AC1619" s="13"/>
      <c r="AD1619" s="13"/>
      <c r="AE1619" s="13"/>
      <c r="AT1619" s="245" t="s">
        <v>245</v>
      </c>
      <c r="AU1619" s="245" t="s">
        <v>83</v>
      </c>
      <c r="AV1619" s="13" t="s">
        <v>83</v>
      </c>
      <c r="AW1619" s="13" t="s">
        <v>37</v>
      </c>
      <c r="AX1619" s="13" t="s">
        <v>76</v>
      </c>
      <c r="AY1619" s="245" t="s">
        <v>235</v>
      </c>
    </row>
    <row r="1620" s="14" customFormat="1">
      <c r="A1620" s="14"/>
      <c r="B1620" s="246"/>
      <c r="C1620" s="247"/>
      <c r="D1620" s="237" t="s">
        <v>245</v>
      </c>
      <c r="E1620" s="248" t="s">
        <v>19</v>
      </c>
      <c r="F1620" s="249" t="s">
        <v>1793</v>
      </c>
      <c r="G1620" s="247"/>
      <c r="H1620" s="250">
        <v>5.2599999999999998</v>
      </c>
      <c r="I1620" s="251"/>
      <c r="J1620" s="247"/>
      <c r="K1620" s="247"/>
      <c r="L1620" s="252"/>
      <c r="M1620" s="253"/>
      <c r="N1620" s="254"/>
      <c r="O1620" s="254"/>
      <c r="P1620" s="254"/>
      <c r="Q1620" s="254"/>
      <c r="R1620" s="254"/>
      <c r="S1620" s="254"/>
      <c r="T1620" s="255"/>
      <c r="U1620" s="14"/>
      <c r="V1620" s="14"/>
      <c r="W1620" s="14"/>
      <c r="X1620" s="14"/>
      <c r="Y1620" s="14"/>
      <c r="Z1620" s="14"/>
      <c r="AA1620" s="14"/>
      <c r="AB1620" s="14"/>
      <c r="AC1620" s="14"/>
      <c r="AD1620" s="14"/>
      <c r="AE1620" s="14"/>
      <c r="AT1620" s="256" t="s">
        <v>245</v>
      </c>
      <c r="AU1620" s="256" t="s">
        <v>83</v>
      </c>
      <c r="AV1620" s="14" t="s">
        <v>85</v>
      </c>
      <c r="AW1620" s="14" t="s">
        <v>37</v>
      </c>
      <c r="AX1620" s="14" t="s">
        <v>76</v>
      </c>
      <c r="AY1620" s="256" t="s">
        <v>235</v>
      </c>
    </row>
    <row r="1621" s="15" customFormat="1">
      <c r="A1621" s="15"/>
      <c r="B1621" s="257"/>
      <c r="C1621" s="258"/>
      <c r="D1621" s="237" t="s">
        <v>245</v>
      </c>
      <c r="E1621" s="259" t="s">
        <v>1792</v>
      </c>
      <c r="F1621" s="260" t="s">
        <v>249</v>
      </c>
      <c r="G1621" s="258"/>
      <c r="H1621" s="261">
        <v>5.2599999999999998</v>
      </c>
      <c r="I1621" s="262"/>
      <c r="J1621" s="258"/>
      <c r="K1621" s="258"/>
      <c r="L1621" s="263"/>
      <c r="M1621" s="264"/>
      <c r="N1621" s="265"/>
      <c r="O1621" s="265"/>
      <c r="P1621" s="265"/>
      <c r="Q1621" s="265"/>
      <c r="R1621" s="265"/>
      <c r="S1621" s="265"/>
      <c r="T1621" s="266"/>
      <c r="U1621" s="15"/>
      <c r="V1621" s="15"/>
      <c r="W1621" s="15"/>
      <c r="X1621" s="15"/>
      <c r="Y1621" s="15"/>
      <c r="Z1621" s="15"/>
      <c r="AA1621" s="15"/>
      <c r="AB1621" s="15"/>
      <c r="AC1621" s="15"/>
      <c r="AD1621" s="15"/>
      <c r="AE1621" s="15"/>
      <c r="AT1621" s="267" t="s">
        <v>245</v>
      </c>
      <c r="AU1621" s="267" t="s">
        <v>83</v>
      </c>
      <c r="AV1621" s="15" t="s">
        <v>93</v>
      </c>
      <c r="AW1621" s="15" t="s">
        <v>37</v>
      </c>
      <c r="AX1621" s="15" t="s">
        <v>76</v>
      </c>
      <c r="AY1621" s="267" t="s">
        <v>235</v>
      </c>
    </row>
    <row r="1622" s="13" customFormat="1">
      <c r="A1622" s="13"/>
      <c r="B1622" s="235"/>
      <c r="C1622" s="236"/>
      <c r="D1622" s="237" t="s">
        <v>245</v>
      </c>
      <c r="E1622" s="238" t="s">
        <v>19</v>
      </c>
      <c r="F1622" s="239" t="s">
        <v>2765</v>
      </c>
      <c r="G1622" s="236"/>
      <c r="H1622" s="238" t="s">
        <v>19</v>
      </c>
      <c r="I1622" s="240"/>
      <c r="J1622" s="236"/>
      <c r="K1622" s="236"/>
      <c r="L1622" s="241"/>
      <c r="M1622" s="242"/>
      <c r="N1622" s="243"/>
      <c r="O1622" s="243"/>
      <c r="P1622" s="243"/>
      <c r="Q1622" s="243"/>
      <c r="R1622" s="243"/>
      <c r="S1622" s="243"/>
      <c r="T1622" s="244"/>
      <c r="U1622" s="13"/>
      <c r="V1622" s="13"/>
      <c r="W1622" s="13"/>
      <c r="X1622" s="13"/>
      <c r="Y1622" s="13"/>
      <c r="Z1622" s="13"/>
      <c r="AA1622" s="13"/>
      <c r="AB1622" s="13"/>
      <c r="AC1622" s="13"/>
      <c r="AD1622" s="13"/>
      <c r="AE1622" s="13"/>
      <c r="AT1622" s="245" t="s">
        <v>245</v>
      </c>
      <c r="AU1622" s="245" t="s">
        <v>83</v>
      </c>
      <c r="AV1622" s="13" t="s">
        <v>83</v>
      </c>
      <c r="AW1622" s="13" t="s">
        <v>37</v>
      </c>
      <c r="AX1622" s="13" t="s">
        <v>76</v>
      </c>
      <c r="AY1622" s="245" t="s">
        <v>235</v>
      </c>
    </row>
    <row r="1623" s="13" customFormat="1">
      <c r="A1623" s="13"/>
      <c r="B1623" s="235"/>
      <c r="C1623" s="236"/>
      <c r="D1623" s="237" t="s">
        <v>245</v>
      </c>
      <c r="E1623" s="238" t="s">
        <v>19</v>
      </c>
      <c r="F1623" s="239" t="s">
        <v>686</v>
      </c>
      <c r="G1623" s="236"/>
      <c r="H1623" s="238" t="s">
        <v>19</v>
      </c>
      <c r="I1623" s="240"/>
      <c r="J1623" s="236"/>
      <c r="K1623" s="236"/>
      <c r="L1623" s="241"/>
      <c r="M1623" s="242"/>
      <c r="N1623" s="243"/>
      <c r="O1623" s="243"/>
      <c r="P1623" s="243"/>
      <c r="Q1623" s="243"/>
      <c r="R1623" s="243"/>
      <c r="S1623" s="243"/>
      <c r="T1623" s="244"/>
      <c r="U1623" s="13"/>
      <c r="V1623" s="13"/>
      <c r="W1623" s="13"/>
      <c r="X1623" s="13"/>
      <c r="Y1623" s="13"/>
      <c r="Z1623" s="13"/>
      <c r="AA1623" s="13"/>
      <c r="AB1623" s="13"/>
      <c r="AC1623" s="13"/>
      <c r="AD1623" s="13"/>
      <c r="AE1623" s="13"/>
      <c r="AT1623" s="245" t="s">
        <v>245</v>
      </c>
      <c r="AU1623" s="245" t="s">
        <v>83</v>
      </c>
      <c r="AV1623" s="13" t="s">
        <v>83</v>
      </c>
      <c r="AW1623" s="13" t="s">
        <v>37</v>
      </c>
      <c r="AX1623" s="13" t="s">
        <v>76</v>
      </c>
      <c r="AY1623" s="245" t="s">
        <v>235</v>
      </c>
    </row>
    <row r="1624" s="14" customFormat="1">
      <c r="A1624" s="14"/>
      <c r="B1624" s="246"/>
      <c r="C1624" s="247"/>
      <c r="D1624" s="237" t="s">
        <v>245</v>
      </c>
      <c r="E1624" s="248" t="s">
        <v>19</v>
      </c>
      <c r="F1624" s="249" t="s">
        <v>1795</v>
      </c>
      <c r="G1624" s="247"/>
      <c r="H1624" s="250">
        <v>10.26</v>
      </c>
      <c r="I1624" s="251"/>
      <c r="J1624" s="247"/>
      <c r="K1624" s="247"/>
      <c r="L1624" s="252"/>
      <c r="M1624" s="253"/>
      <c r="N1624" s="254"/>
      <c r="O1624" s="254"/>
      <c r="P1624" s="254"/>
      <c r="Q1624" s="254"/>
      <c r="R1624" s="254"/>
      <c r="S1624" s="254"/>
      <c r="T1624" s="255"/>
      <c r="U1624" s="14"/>
      <c r="V1624" s="14"/>
      <c r="W1624" s="14"/>
      <c r="X1624" s="14"/>
      <c r="Y1624" s="14"/>
      <c r="Z1624" s="14"/>
      <c r="AA1624" s="14"/>
      <c r="AB1624" s="14"/>
      <c r="AC1624" s="14"/>
      <c r="AD1624" s="14"/>
      <c r="AE1624" s="14"/>
      <c r="AT1624" s="256" t="s">
        <v>245</v>
      </c>
      <c r="AU1624" s="256" t="s">
        <v>83</v>
      </c>
      <c r="AV1624" s="14" t="s">
        <v>85</v>
      </c>
      <c r="AW1624" s="14" t="s">
        <v>37</v>
      </c>
      <c r="AX1624" s="14" t="s">
        <v>76</v>
      </c>
      <c r="AY1624" s="256" t="s">
        <v>235</v>
      </c>
    </row>
    <row r="1625" s="15" customFormat="1">
      <c r="A1625" s="15"/>
      <c r="B1625" s="257"/>
      <c r="C1625" s="258"/>
      <c r="D1625" s="237" t="s">
        <v>245</v>
      </c>
      <c r="E1625" s="259" t="s">
        <v>1794</v>
      </c>
      <c r="F1625" s="260" t="s">
        <v>249</v>
      </c>
      <c r="G1625" s="258"/>
      <c r="H1625" s="261">
        <v>10.26</v>
      </c>
      <c r="I1625" s="262"/>
      <c r="J1625" s="258"/>
      <c r="K1625" s="258"/>
      <c r="L1625" s="263"/>
      <c r="M1625" s="264"/>
      <c r="N1625" s="265"/>
      <c r="O1625" s="265"/>
      <c r="P1625" s="265"/>
      <c r="Q1625" s="265"/>
      <c r="R1625" s="265"/>
      <c r="S1625" s="265"/>
      <c r="T1625" s="266"/>
      <c r="U1625" s="15"/>
      <c r="V1625" s="15"/>
      <c r="W1625" s="15"/>
      <c r="X1625" s="15"/>
      <c r="Y1625" s="15"/>
      <c r="Z1625" s="15"/>
      <c r="AA1625" s="15"/>
      <c r="AB1625" s="15"/>
      <c r="AC1625" s="15"/>
      <c r="AD1625" s="15"/>
      <c r="AE1625" s="15"/>
      <c r="AT1625" s="267" t="s">
        <v>245</v>
      </c>
      <c r="AU1625" s="267" t="s">
        <v>83</v>
      </c>
      <c r="AV1625" s="15" t="s">
        <v>93</v>
      </c>
      <c r="AW1625" s="15" t="s">
        <v>37</v>
      </c>
      <c r="AX1625" s="15" t="s">
        <v>76</v>
      </c>
      <c r="AY1625" s="267" t="s">
        <v>235</v>
      </c>
    </row>
    <row r="1626" s="13" customFormat="1">
      <c r="A1626" s="13"/>
      <c r="B1626" s="235"/>
      <c r="C1626" s="236"/>
      <c r="D1626" s="237" t="s">
        <v>245</v>
      </c>
      <c r="E1626" s="238" t="s">
        <v>19</v>
      </c>
      <c r="F1626" s="239" t="s">
        <v>2766</v>
      </c>
      <c r="G1626" s="236"/>
      <c r="H1626" s="238" t="s">
        <v>19</v>
      </c>
      <c r="I1626" s="240"/>
      <c r="J1626" s="236"/>
      <c r="K1626" s="236"/>
      <c r="L1626" s="241"/>
      <c r="M1626" s="242"/>
      <c r="N1626" s="243"/>
      <c r="O1626" s="243"/>
      <c r="P1626" s="243"/>
      <c r="Q1626" s="243"/>
      <c r="R1626" s="243"/>
      <c r="S1626" s="243"/>
      <c r="T1626" s="244"/>
      <c r="U1626" s="13"/>
      <c r="V1626" s="13"/>
      <c r="W1626" s="13"/>
      <c r="X1626" s="13"/>
      <c r="Y1626" s="13"/>
      <c r="Z1626" s="13"/>
      <c r="AA1626" s="13"/>
      <c r="AB1626" s="13"/>
      <c r="AC1626" s="13"/>
      <c r="AD1626" s="13"/>
      <c r="AE1626" s="13"/>
      <c r="AT1626" s="245" t="s">
        <v>245</v>
      </c>
      <c r="AU1626" s="245" t="s">
        <v>83</v>
      </c>
      <c r="AV1626" s="13" t="s">
        <v>83</v>
      </c>
      <c r="AW1626" s="13" t="s">
        <v>37</v>
      </c>
      <c r="AX1626" s="13" t="s">
        <v>76</v>
      </c>
      <c r="AY1626" s="245" t="s">
        <v>235</v>
      </c>
    </row>
    <row r="1627" s="13" customFormat="1">
      <c r="A1627" s="13"/>
      <c r="B1627" s="235"/>
      <c r="C1627" s="236"/>
      <c r="D1627" s="237" t="s">
        <v>245</v>
      </c>
      <c r="E1627" s="238" t="s">
        <v>19</v>
      </c>
      <c r="F1627" s="239" t="s">
        <v>686</v>
      </c>
      <c r="G1627" s="236"/>
      <c r="H1627" s="238" t="s">
        <v>19</v>
      </c>
      <c r="I1627" s="240"/>
      <c r="J1627" s="236"/>
      <c r="K1627" s="236"/>
      <c r="L1627" s="241"/>
      <c r="M1627" s="242"/>
      <c r="N1627" s="243"/>
      <c r="O1627" s="243"/>
      <c r="P1627" s="243"/>
      <c r="Q1627" s="243"/>
      <c r="R1627" s="243"/>
      <c r="S1627" s="243"/>
      <c r="T1627" s="244"/>
      <c r="U1627" s="13"/>
      <c r="V1627" s="13"/>
      <c r="W1627" s="13"/>
      <c r="X1627" s="13"/>
      <c r="Y1627" s="13"/>
      <c r="Z1627" s="13"/>
      <c r="AA1627" s="13"/>
      <c r="AB1627" s="13"/>
      <c r="AC1627" s="13"/>
      <c r="AD1627" s="13"/>
      <c r="AE1627" s="13"/>
      <c r="AT1627" s="245" t="s">
        <v>245</v>
      </c>
      <c r="AU1627" s="245" t="s">
        <v>83</v>
      </c>
      <c r="AV1627" s="13" t="s">
        <v>83</v>
      </c>
      <c r="AW1627" s="13" t="s">
        <v>37</v>
      </c>
      <c r="AX1627" s="13" t="s">
        <v>76</v>
      </c>
      <c r="AY1627" s="245" t="s">
        <v>235</v>
      </c>
    </row>
    <row r="1628" s="14" customFormat="1">
      <c r="A1628" s="14"/>
      <c r="B1628" s="246"/>
      <c r="C1628" s="247"/>
      <c r="D1628" s="237" t="s">
        <v>245</v>
      </c>
      <c r="E1628" s="248" t="s">
        <v>19</v>
      </c>
      <c r="F1628" s="249" t="s">
        <v>1797</v>
      </c>
      <c r="G1628" s="247"/>
      <c r="H1628" s="250">
        <v>0.67000000000000004</v>
      </c>
      <c r="I1628" s="251"/>
      <c r="J1628" s="247"/>
      <c r="K1628" s="247"/>
      <c r="L1628" s="252"/>
      <c r="M1628" s="253"/>
      <c r="N1628" s="254"/>
      <c r="O1628" s="254"/>
      <c r="P1628" s="254"/>
      <c r="Q1628" s="254"/>
      <c r="R1628" s="254"/>
      <c r="S1628" s="254"/>
      <c r="T1628" s="255"/>
      <c r="U1628" s="14"/>
      <c r="V1628" s="14"/>
      <c r="W1628" s="14"/>
      <c r="X1628" s="14"/>
      <c r="Y1628" s="14"/>
      <c r="Z1628" s="14"/>
      <c r="AA1628" s="14"/>
      <c r="AB1628" s="14"/>
      <c r="AC1628" s="14"/>
      <c r="AD1628" s="14"/>
      <c r="AE1628" s="14"/>
      <c r="AT1628" s="256" t="s">
        <v>245</v>
      </c>
      <c r="AU1628" s="256" t="s">
        <v>83</v>
      </c>
      <c r="AV1628" s="14" t="s">
        <v>85</v>
      </c>
      <c r="AW1628" s="14" t="s">
        <v>37</v>
      </c>
      <c r="AX1628" s="14" t="s">
        <v>76</v>
      </c>
      <c r="AY1628" s="256" t="s">
        <v>235</v>
      </c>
    </row>
    <row r="1629" s="15" customFormat="1">
      <c r="A1629" s="15"/>
      <c r="B1629" s="257"/>
      <c r="C1629" s="258"/>
      <c r="D1629" s="237" t="s">
        <v>245</v>
      </c>
      <c r="E1629" s="259" t="s">
        <v>1796</v>
      </c>
      <c r="F1629" s="260" t="s">
        <v>249</v>
      </c>
      <c r="G1629" s="258"/>
      <c r="H1629" s="261">
        <v>0.67000000000000004</v>
      </c>
      <c r="I1629" s="262"/>
      <c r="J1629" s="258"/>
      <c r="K1629" s="258"/>
      <c r="L1629" s="263"/>
      <c r="M1629" s="264"/>
      <c r="N1629" s="265"/>
      <c r="O1629" s="265"/>
      <c r="P1629" s="265"/>
      <c r="Q1629" s="265"/>
      <c r="R1629" s="265"/>
      <c r="S1629" s="265"/>
      <c r="T1629" s="266"/>
      <c r="U1629" s="15"/>
      <c r="V1629" s="15"/>
      <c r="W1629" s="15"/>
      <c r="X1629" s="15"/>
      <c r="Y1629" s="15"/>
      <c r="Z1629" s="15"/>
      <c r="AA1629" s="15"/>
      <c r="AB1629" s="15"/>
      <c r="AC1629" s="15"/>
      <c r="AD1629" s="15"/>
      <c r="AE1629" s="15"/>
      <c r="AT1629" s="267" t="s">
        <v>245</v>
      </c>
      <c r="AU1629" s="267" t="s">
        <v>83</v>
      </c>
      <c r="AV1629" s="15" t="s">
        <v>93</v>
      </c>
      <c r="AW1629" s="15" t="s">
        <v>37</v>
      </c>
      <c r="AX1629" s="15" t="s">
        <v>76</v>
      </c>
      <c r="AY1629" s="267" t="s">
        <v>235</v>
      </c>
    </row>
    <row r="1630" s="13" customFormat="1">
      <c r="A1630" s="13"/>
      <c r="B1630" s="235"/>
      <c r="C1630" s="236"/>
      <c r="D1630" s="237" t="s">
        <v>245</v>
      </c>
      <c r="E1630" s="238" t="s">
        <v>19</v>
      </c>
      <c r="F1630" s="239" t="s">
        <v>1949</v>
      </c>
      <c r="G1630" s="236"/>
      <c r="H1630" s="238" t="s">
        <v>19</v>
      </c>
      <c r="I1630" s="240"/>
      <c r="J1630" s="236"/>
      <c r="K1630" s="236"/>
      <c r="L1630" s="241"/>
      <c r="M1630" s="242"/>
      <c r="N1630" s="243"/>
      <c r="O1630" s="243"/>
      <c r="P1630" s="243"/>
      <c r="Q1630" s="243"/>
      <c r="R1630" s="243"/>
      <c r="S1630" s="243"/>
      <c r="T1630" s="244"/>
      <c r="U1630" s="13"/>
      <c r="V1630" s="13"/>
      <c r="W1630" s="13"/>
      <c r="X1630" s="13"/>
      <c r="Y1630" s="13"/>
      <c r="Z1630" s="13"/>
      <c r="AA1630" s="13"/>
      <c r="AB1630" s="13"/>
      <c r="AC1630" s="13"/>
      <c r="AD1630" s="13"/>
      <c r="AE1630" s="13"/>
      <c r="AT1630" s="245" t="s">
        <v>245</v>
      </c>
      <c r="AU1630" s="245" t="s">
        <v>83</v>
      </c>
      <c r="AV1630" s="13" t="s">
        <v>83</v>
      </c>
      <c r="AW1630" s="13" t="s">
        <v>37</v>
      </c>
      <c r="AX1630" s="13" t="s">
        <v>76</v>
      </c>
      <c r="AY1630" s="245" t="s">
        <v>235</v>
      </c>
    </row>
    <row r="1631" s="13" customFormat="1">
      <c r="A1631" s="13"/>
      <c r="B1631" s="235"/>
      <c r="C1631" s="236"/>
      <c r="D1631" s="237" t="s">
        <v>245</v>
      </c>
      <c r="E1631" s="238" t="s">
        <v>19</v>
      </c>
      <c r="F1631" s="239" t="s">
        <v>384</v>
      </c>
      <c r="G1631" s="236"/>
      <c r="H1631" s="238" t="s">
        <v>19</v>
      </c>
      <c r="I1631" s="240"/>
      <c r="J1631" s="236"/>
      <c r="K1631" s="236"/>
      <c r="L1631" s="241"/>
      <c r="M1631" s="242"/>
      <c r="N1631" s="243"/>
      <c r="O1631" s="243"/>
      <c r="P1631" s="243"/>
      <c r="Q1631" s="243"/>
      <c r="R1631" s="243"/>
      <c r="S1631" s="243"/>
      <c r="T1631" s="244"/>
      <c r="U1631" s="13"/>
      <c r="V1631" s="13"/>
      <c r="W1631" s="13"/>
      <c r="X1631" s="13"/>
      <c r="Y1631" s="13"/>
      <c r="Z1631" s="13"/>
      <c r="AA1631" s="13"/>
      <c r="AB1631" s="13"/>
      <c r="AC1631" s="13"/>
      <c r="AD1631" s="13"/>
      <c r="AE1631" s="13"/>
      <c r="AT1631" s="245" t="s">
        <v>245</v>
      </c>
      <c r="AU1631" s="245" t="s">
        <v>83</v>
      </c>
      <c r="AV1631" s="13" t="s">
        <v>83</v>
      </c>
      <c r="AW1631" s="13" t="s">
        <v>37</v>
      </c>
      <c r="AX1631" s="13" t="s">
        <v>76</v>
      </c>
      <c r="AY1631" s="245" t="s">
        <v>235</v>
      </c>
    </row>
    <row r="1632" s="14" customFormat="1">
      <c r="A1632" s="14"/>
      <c r="B1632" s="246"/>
      <c r="C1632" s="247"/>
      <c r="D1632" s="237" t="s">
        <v>245</v>
      </c>
      <c r="E1632" s="248" t="s">
        <v>19</v>
      </c>
      <c r="F1632" s="249" t="s">
        <v>2767</v>
      </c>
      <c r="G1632" s="247"/>
      <c r="H1632" s="250">
        <v>57.25</v>
      </c>
      <c r="I1632" s="251"/>
      <c r="J1632" s="247"/>
      <c r="K1632" s="247"/>
      <c r="L1632" s="252"/>
      <c r="M1632" s="253"/>
      <c r="N1632" s="254"/>
      <c r="O1632" s="254"/>
      <c r="P1632" s="254"/>
      <c r="Q1632" s="254"/>
      <c r="R1632" s="254"/>
      <c r="S1632" s="254"/>
      <c r="T1632" s="255"/>
      <c r="U1632" s="14"/>
      <c r="V1632" s="14"/>
      <c r="W1632" s="14"/>
      <c r="X1632" s="14"/>
      <c r="Y1632" s="14"/>
      <c r="Z1632" s="14"/>
      <c r="AA1632" s="14"/>
      <c r="AB1632" s="14"/>
      <c r="AC1632" s="14"/>
      <c r="AD1632" s="14"/>
      <c r="AE1632" s="14"/>
      <c r="AT1632" s="256" t="s">
        <v>245</v>
      </c>
      <c r="AU1632" s="256" t="s">
        <v>83</v>
      </c>
      <c r="AV1632" s="14" t="s">
        <v>85</v>
      </c>
      <c r="AW1632" s="14" t="s">
        <v>37</v>
      </c>
      <c r="AX1632" s="14" t="s">
        <v>76</v>
      </c>
      <c r="AY1632" s="256" t="s">
        <v>235</v>
      </c>
    </row>
    <row r="1633" s="13" customFormat="1">
      <c r="A1633" s="13"/>
      <c r="B1633" s="235"/>
      <c r="C1633" s="236"/>
      <c r="D1633" s="237" t="s">
        <v>245</v>
      </c>
      <c r="E1633" s="238" t="s">
        <v>19</v>
      </c>
      <c r="F1633" s="239" t="s">
        <v>421</v>
      </c>
      <c r="G1633" s="236"/>
      <c r="H1633" s="238" t="s">
        <v>19</v>
      </c>
      <c r="I1633" s="240"/>
      <c r="J1633" s="236"/>
      <c r="K1633" s="236"/>
      <c r="L1633" s="241"/>
      <c r="M1633" s="242"/>
      <c r="N1633" s="243"/>
      <c r="O1633" s="243"/>
      <c r="P1633" s="243"/>
      <c r="Q1633" s="243"/>
      <c r="R1633" s="243"/>
      <c r="S1633" s="243"/>
      <c r="T1633" s="244"/>
      <c r="U1633" s="13"/>
      <c r="V1633" s="13"/>
      <c r="W1633" s="13"/>
      <c r="X1633" s="13"/>
      <c r="Y1633" s="13"/>
      <c r="Z1633" s="13"/>
      <c r="AA1633" s="13"/>
      <c r="AB1633" s="13"/>
      <c r="AC1633" s="13"/>
      <c r="AD1633" s="13"/>
      <c r="AE1633" s="13"/>
      <c r="AT1633" s="245" t="s">
        <v>245</v>
      </c>
      <c r="AU1633" s="245" t="s">
        <v>83</v>
      </c>
      <c r="AV1633" s="13" t="s">
        <v>83</v>
      </c>
      <c r="AW1633" s="13" t="s">
        <v>37</v>
      </c>
      <c r="AX1633" s="13" t="s">
        <v>76</v>
      </c>
      <c r="AY1633" s="245" t="s">
        <v>235</v>
      </c>
    </row>
    <row r="1634" s="14" customFormat="1">
      <c r="A1634" s="14"/>
      <c r="B1634" s="246"/>
      <c r="C1634" s="247"/>
      <c r="D1634" s="237" t="s">
        <v>245</v>
      </c>
      <c r="E1634" s="248" t="s">
        <v>19</v>
      </c>
      <c r="F1634" s="249" t="s">
        <v>2768</v>
      </c>
      <c r="G1634" s="247"/>
      <c r="H1634" s="250">
        <v>22.579999999999998</v>
      </c>
      <c r="I1634" s="251"/>
      <c r="J1634" s="247"/>
      <c r="K1634" s="247"/>
      <c r="L1634" s="252"/>
      <c r="M1634" s="253"/>
      <c r="N1634" s="254"/>
      <c r="O1634" s="254"/>
      <c r="P1634" s="254"/>
      <c r="Q1634" s="254"/>
      <c r="R1634" s="254"/>
      <c r="S1634" s="254"/>
      <c r="T1634" s="255"/>
      <c r="U1634" s="14"/>
      <c r="V1634" s="14"/>
      <c r="W1634" s="14"/>
      <c r="X1634" s="14"/>
      <c r="Y1634" s="14"/>
      <c r="Z1634" s="14"/>
      <c r="AA1634" s="14"/>
      <c r="AB1634" s="14"/>
      <c r="AC1634" s="14"/>
      <c r="AD1634" s="14"/>
      <c r="AE1634" s="14"/>
      <c r="AT1634" s="256" t="s">
        <v>245</v>
      </c>
      <c r="AU1634" s="256" t="s">
        <v>83</v>
      </c>
      <c r="AV1634" s="14" t="s">
        <v>85</v>
      </c>
      <c r="AW1634" s="14" t="s">
        <v>37</v>
      </c>
      <c r="AX1634" s="14" t="s">
        <v>76</v>
      </c>
      <c r="AY1634" s="256" t="s">
        <v>235</v>
      </c>
    </row>
    <row r="1635" s="13" customFormat="1">
      <c r="A1635" s="13"/>
      <c r="B1635" s="235"/>
      <c r="C1635" s="236"/>
      <c r="D1635" s="237" t="s">
        <v>245</v>
      </c>
      <c r="E1635" s="238" t="s">
        <v>19</v>
      </c>
      <c r="F1635" s="239" t="s">
        <v>422</v>
      </c>
      <c r="G1635" s="236"/>
      <c r="H1635" s="238" t="s">
        <v>19</v>
      </c>
      <c r="I1635" s="240"/>
      <c r="J1635" s="236"/>
      <c r="K1635" s="236"/>
      <c r="L1635" s="241"/>
      <c r="M1635" s="242"/>
      <c r="N1635" s="243"/>
      <c r="O1635" s="243"/>
      <c r="P1635" s="243"/>
      <c r="Q1635" s="243"/>
      <c r="R1635" s="243"/>
      <c r="S1635" s="243"/>
      <c r="T1635" s="244"/>
      <c r="U1635" s="13"/>
      <c r="V1635" s="13"/>
      <c r="W1635" s="13"/>
      <c r="X1635" s="13"/>
      <c r="Y1635" s="13"/>
      <c r="Z1635" s="13"/>
      <c r="AA1635" s="13"/>
      <c r="AB1635" s="13"/>
      <c r="AC1635" s="13"/>
      <c r="AD1635" s="13"/>
      <c r="AE1635" s="13"/>
      <c r="AT1635" s="245" t="s">
        <v>245</v>
      </c>
      <c r="AU1635" s="245" t="s">
        <v>83</v>
      </c>
      <c r="AV1635" s="13" t="s">
        <v>83</v>
      </c>
      <c r="AW1635" s="13" t="s">
        <v>37</v>
      </c>
      <c r="AX1635" s="13" t="s">
        <v>76</v>
      </c>
      <c r="AY1635" s="245" t="s">
        <v>235</v>
      </c>
    </row>
    <row r="1636" s="14" customFormat="1">
      <c r="A1636" s="14"/>
      <c r="B1636" s="246"/>
      <c r="C1636" s="247"/>
      <c r="D1636" s="237" t="s">
        <v>245</v>
      </c>
      <c r="E1636" s="248" t="s">
        <v>19</v>
      </c>
      <c r="F1636" s="249" t="s">
        <v>2769</v>
      </c>
      <c r="G1636" s="247"/>
      <c r="H1636" s="250">
        <v>11.93</v>
      </c>
      <c r="I1636" s="251"/>
      <c r="J1636" s="247"/>
      <c r="K1636" s="247"/>
      <c r="L1636" s="252"/>
      <c r="M1636" s="253"/>
      <c r="N1636" s="254"/>
      <c r="O1636" s="254"/>
      <c r="P1636" s="254"/>
      <c r="Q1636" s="254"/>
      <c r="R1636" s="254"/>
      <c r="S1636" s="254"/>
      <c r="T1636" s="255"/>
      <c r="U1636" s="14"/>
      <c r="V1636" s="14"/>
      <c r="W1636" s="14"/>
      <c r="X1636" s="14"/>
      <c r="Y1636" s="14"/>
      <c r="Z1636" s="14"/>
      <c r="AA1636" s="14"/>
      <c r="AB1636" s="14"/>
      <c r="AC1636" s="14"/>
      <c r="AD1636" s="14"/>
      <c r="AE1636" s="14"/>
      <c r="AT1636" s="256" t="s">
        <v>245</v>
      </c>
      <c r="AU1636" s="256" t="s">
        <v>83</v>
      </c>
      <c r="AV1636" s="14" t="s">
        <v>85</v>
      </c>
      <c r="AW1636" s="14" t="s">
        <v>37</v>
      </c>
      <c r="AX1636" s="14" t="s">
        <v>76</v>
      </c>
      <c r="AY1636" s="256" t="s">
        <v>235</v>
      </c>
    </row>
    <row r="1637" s="13" customFormat="1">
      <c r="A1637" s="13"/>
      <c r="B1637" s="235"/>
      <c r="C1637" s="236"/>
      <c r="D1637" s="237" t="s">
        <v>245</v>
      </c>
      <c r="E1637" s="238" t="s">
        <v>19</v>
      </c>
      <c r="F1637" s="239" t="s">
        <v>424</v>
      </c>
      <c r="G1637" s="236"/>
      <c r="H1637" s="238" t="s">
        <v>19</v>
      </c>
      <c r="I1637" s="240"/>
      <c r="J1637" s="236"/>
      <c r="K1637" s="236"/>
      <c r="L1637" s="241"/>
      <c r="M1637" s="242"/>
      <c r="N1637" s="243"/>
      <c r="O1637" s="243"/>
      <c r="P1637" s="243"/>
      <c r="Q1637" s="243"/>
      <c r="R1637" s="243"/>
      <c r="S1637" s="243"/>
      <c r="T1637" s="244"/>
      <c r="U1637" s="13"/>
      <c r="V1637" s="13"/>
      <c r="W1637" s="13"/>
      <c r="X1637" s="13"/>
      <c r="Y1637" s="13"/>
      <c r="Z1637" s="13"/>
      <c r="AA1637" s="13"/>
      <c r="AB1637" s="13"/>
      <c r="AC1637" s="13"/>
      <c r="AD1637" s="13"/>
      <c r="AE1637" s="13"/>
      <c r="AT1637" s="245" t="s">
        <v>245</v>
      </c>
      <c r="AU1637" s="245" t="s">
        <v>83</v>
      </c>
      <c r="AV1637" s="13" t="s">
        <v>83</v>
      </c>
      <c r="AW1637" s="13" t="s">
        <v>37</v>
      </c>
      <c r="AX1637" s="13" t="s">
        <v>76</v>
      </c>
      <c r="AY1637" s="245" t="s">
        <v>235</v>
      </c>
    </row>
    <row r="1638" s="14" customFormat="1">
      <c r="A1638" s="14"/>
      <c r="B1638" s="246"/>
      <c r="C1638" s="247"/>
      <c r="D1638" s="237" t="s">
        <v>245</v>
      </c>
      <c r="E1638" s="248" t="s">
        <v>19</v>
      </c>
      <c r="F1638" s="249" t="s">
        <v>2770</v>
      </c>
      <c r="G1638" s="247"/>
      <c r="H1638" s="250">
        <v>12.68</v>
      </c>
      <c r="I1638" s="251"/>
      <c r="J1638" s="247"/>
      <c r="K1638" s="247"/>
      <c r="L1638" s="252"/>
      <c r="M1638" s="253"/>
      <c r="N1638" s="254"/>
      <c r="O1638" s="254"/>
      <c r="P1638" s="254"/>
      <c r="Q1638" s="254"/>
      <c r="R1638" s="254"/>
      <c r="S1638" s="254"/>
      <c r="T1638" s="255"/>
      <c r="U1638" s="14"/>
      <c r="V1638" s="14"/>
      <c r="W1638" s="14"/>
      <c r="X1638" s="14"/>
      <c r="Y1638" s="14"/>
      <c r="Z1638" s="14"/>
      <c r="AA1638" s="14"/>
      <c r="AB1638" s="14"/>
      <c r="AC1638" s="14"/>
      <c r="AD1638" s="14"/>
      <c r="AE1638" s="14"/>
      <c r="AT1638" s="256" t="s">
        <v>245</v>
      </c>
      <c r="AU1638" s="256" t="s">
        <v>83</v>
      </c>
      <c r="AV1638" s="14" t="s">
        <v>85</v>
      </c>
      <c r="AW1638" s="14" t="s">
        <v>37</v>
      </c>
      <c r="AX1638" s="14" t="s">
        <v>76</v>
      </c>
      <c r="AY1638" s="256" t="s">
        <v>235</v>
      </c>
    </row>
    <row r="1639" s="13" customFormat="1">
      <c r="A1639" s="13"/>
      <c r="B1639" s="235"/>
      <c r="C1639" s="236"/>
      <c r="D1639" s="237" t="s">
        <v>245</v>
      </c>
      <c r="E1639" s="238" t="s">
        <v>19</v>
      </c>
      <c r="F1639" s="239" t="s">
        <v>686</v>
      </c>
      <c r="G1639" s="236"/>
      <c r="H1639" s="238" t="s">
        <v>19</v>
      </c>
      <c r="I1639" s="240"/>
      <c r="J1639" s="236"/>
      <c r="K1639" s="236"/>
      <c r="L1639" s="241"/>
      <c r="M1639" s="242"/>
      <c r="N1639" s="243"/>
      <c r="O1639" s="243"/>
      <c r="P1639" s="243"/>
      <c r="Q1639" s="243"/>
      <c r="R1639" s="243"/>
      <c r="S1639" s="243"/>
      <c r="T1639" s="244"/>
      <c r="U1639" s="13"/>
      <c r="V1639" s="13"/>
      <c r="W1639" s="13"/>
      <c r="X1639" s="13"/>
      <c r="Y1639" s="13"/>
      <c r="Z1639" s="13"/>
      <c r="AA1639" s="13"/>
      <c r="AB1639" s="13"/>
      <c r="AC1639" s="13"/>
      <c r="AD1639" s="13"/>
      <c r="AE1639" s="13"/>
      <c r="AT1639" s="245" t="s">
        <v>245</v>
      </c>
      <c r="AU1639" s="245" t="s">
        <v>83</v>
      </c>
      <c r="AV1639" s="13" t="s">
        <v>83</v>
      </c>
      <c r="AW1639" s="13" t="s">
        <v>37</v>
      </c>
      <c r="AX1639" s="13" t="s">
        <v>76</v>
      </c>
      <c r="AY1639" s="245" t="s">
        <v>235</v>
      </c>
    </row>
    <row r="1640" s="14" customFormat="1">
      <c r="A1640" s="14"/>
      <c r="B1640" s="246"/>
      <c r="C1640" s="247"/>
      <c r="D1640" s="237" t="s">
        <v>245</v>
      </c>
      <c r="E1640" s="248" t="s">
        <v>19</v>
      </c>
      <c r="F1640" s="249" t="s">
        <v>2771</v>
      </c>
      <c r="G1640" s="247"/>
      <c r="H1640" s="250">
        <v>88.689999999999998</v>
      </c>
      <c r="I1640" s="251"/>
      <c r="J1640" s="247"/>
      <c r="K1640" s="247"/>
      <c r="L1640" s="252"/>
      <c r="M1640" s="253"/>
      <c r="N1640" s="254"/>
      <c r="O1640" s="254"/>
      <c r="P1640" s="254"/>
      <c r="Q1640" s="254"/>
      <c r="R1640" s="254"/>
      <c r="S1640" s="254"/>
      <c r="T1640" s="255"/>
      <c r="U1640" s="14"/>
      <c r="V1640" s="14"/>
      <c r="W1640" s="14"/>
      <c r="X1640" s="14"/>
      <c r="Y1640" s="14"/>
      <c r="Z1640" s="14"/>
      <c r="AA1640" s="14"/>
      <c r="AB1640" s="14"/>
      <c r="AC1640" s="14"/>
      <c r="AD1640" s="14"/>
      <c r="AE1640" s="14"/>
      <c r="AT1640" s="256" t="s">
        <v>245</v>
      </c>
      <c r="AU1640" s="256" t="s">
        <v>83</v>
      </c>
      <c r="AV1640" s="14" t="s">
        <v>85</v>
      </c>
      <c r="AW1640" s="14" t="s">
        <v>37</v>
      </c>
      <c r="AX1640" s="14" t="s">
        <v>76</v>
      </c>
      <c r="AY1640" s="256" t="s">
        <v>235</v>
      </c>
    </row>
    <row r="1641" s="15" customFormat="1">
      <c r="A1641" s="15"/>
      <c r="B1641" s="257"/>
      <c r="C1641" s="258"/>
      <c r="D1641" s="237" t="s">
        <v>245</v>
      </c>
      <c r="E1641" s="259" t="s">
        <v>1798</v>
      </c>
      <c r="F1641" s="260" t="s">
        <v>249</v>
      </c>
      <c r="G1641" s="258"/>
      <c r="H1641" s="261">
        <v>193.13</v>
      </c>
      <c r="I1641" s="262"/>
      <c r="J1641" s="258"/>
      <c r="K1641" s="258"/>
      <c r="L1641" s="263"/>
      <c r="M1641" s="264"/>
      <c r="N1641" s="265"/>
      <c r="O1641" s="265"/>
      <c r="P1641" s="265"/>
      <c r="Q1641" s="265"/>
      <c r="R1641" s="265"/>
      <c r="S1641" s="265"/>
      <c r="T1641" s="266"/>
      <c r="U1641" s="15"/>
      <c r="V1641" s="15"/>
      <c r="W1641" s="15"/>
      <c r="X1641" s="15"/>
      <c r="Y1641" s="15"/>
      <c r="Z1641" s="15"/>
      <c r="AA1641" s="15"/>
      <c r="AB1641" s="15"/>
      <c r="AC1641" s="15"/>
      <c r="AD1641" s="15"/>
      <c r="AE1641" s="15"/>
      <c r="AT1641" s="267" t="s">
        <v>245</v>
      </c>
      <c r="AU1641" s="267" t="s">
        <v>83</v>
      </c>
      <c r="AV1641" s="15" t="s">
        <v>93</v>
      </c>
      <c r="AW1641" s="15" t="s">
        <v>37</v>
      </c>
      <c r="AX1641" s="15" t="s">
        <v>76</v>
      </c>
      <c r="AY1641" s="267" t="s">
        <v>235</v>
      </c>
    </row>
    <row r="1642" s="13" customFormat="1">
      <c r="A1642" s="13"/>
      <c r="B1642" s="235"/>
      <c r="C1642" s="236"/>
      <c r="D1642" s="237" t="s">
        <v>245</v>
      </c>
      <c r="E1642" s="238" t="s">
        <v>19</v>
      </c>
      <c r="F1642" s="239" t="s">
        <v>2669</v>
      </c>
      <c r="G1642" s="236"/>
      <c r="H1642" s="238" t="s">
        <v>19</v>
      </c>
      <c r="I1642" s="240"/>
      <c r="J1642" s="236"/>
      <c r="K1642" s="236"/>
      <c r="L1642" s="241"/>
      <c r="M1642" s="242"/>
      <c r="N1642" s="243"/>
      <c r="O1642" s="243"/>
      <c r="P1642" s="243"/>
      <c r="Q1642" s="243"/>
      <c r="R1642" s="243"/>
      <c r="S1642" s="243"/>
      <c r="T1642" s="244"/>
      <c r="U1642" s="13"/>
      <c r="V1642" s="13"/>
      <c r="W1642" s="13"/>
      <c r="X1642" s="13"/>
      <c r="Y1642" s="13"/>
      <c r="Z1642" s="13"/>
      <c r="AA1642" s="13"/>
      <c r="AB1642" s="13"/>
      <c r="AC1642" s="13"/>
      <c r="AD1642" s="13"/>
      <c r="AE1642" s="13"/>
      <c r="AT1642" s="245" t="s">
        <v>245</v>
      </c>
      <c r="AU1642" s="245" t="s">
        <v>83</v>
      </c>
      <c r="AV1642" s="13" t="s">
        <v>83</v>
      </c>
      <c r="AW1642" s="13" t="s">
        <v>37</v>
      </c>
      <c r="AX1642" s="13" t="s">
        <v>76</v>
      </c>
      <c r="AY1642" s="245" t="s">
        <v>235</v>
      </c>
    </row>
    <row r="1643" s="13" customFormat="1">
      <c r="A1643" s="13"/>
      <c r="B1643" s="235"/>
      <c r="C1643" s="236"/>
      <c r="D1643" s="237" t="s">
        <v>245</v>
      </c>
      <c r="E1643" s="238" t="s">
        <v>19</v>
      </c>
      <c r="F1643" s="239" t="s">
        <v>2772</v>
      </c>
      <c r="G1643" s="236"/>
      <c r="H1643" s="238" t="s">
        <v>19</v>
      </c>
      <c r="I1643" s="240"/>
      <c r="J1643" s="236"/>
      <c r="K1643" s="236"/>
      <c r="L1643" s="241"/>
      <c r="M1643" s="242"/>
      <c r="N1643" s="243"/>
      <c r="O1643" s="243"/>
      <c r="P1643" s="243"/>
      <c r="Q1643" s="243"/>
      <c r="R1643" s="243"/>
      <c r="S1643" s="243"/>
      <c r="T1643" s="244"/>
      <c r="U1643" s="13"/>
      <c r="V1643" s="13"/>
      <c r="W1643" s="13"/>
      <c r="X1643" s="13"/>
      <c r="Y1643" s="13"/>
      <c r="Z1643" s="13"/>
      <c r="AA1643" s="13"/>
      <c r="AB1643" s="13"/>
      <c r="AC1643" s="13"/>
      <c r="AD1643" s="13"/>
      <c r="AE1643" s="13"/>
      <c r="AT1643" s="245" t="s">
        <v>245</v>
      </c>
      <c r="AU1643" s="245" t="s">
        <v>83</v>
      </c>
      <c r="AV1643" s="13" t="s">
        <v>83</v>
      </c>
      <c r="AW1643" s="13" t="s">
        <v>37</v>
      </c>
      <c r="AX1643" s="13" t="s">
        <v>76</v>
      </c>
      <c r="AY1643" s="245" t="s">
        <v>235</v>
      </c>
    </row>
    <row r="1644" s="14" customFormat="1">
      <c r="A1644" s="14"/>
      <c r="B1644" s="246"/>
      <c r="C1644" s="247"/>
      <c r="D1644" s="237" t="s">
        <v>245</v>
      </c>
      <c r="E1644" s="248" t="s">
        <v>19</v>
      </c>
      <c r="F1644" s="249" t="s">
        <v>2773</v>
      </c>
      <c r="G1644" s="247"/>
      <c r="H1644" s="250">
        <v>5.0199999999999996</v>
      </c>
      <c r="I1644" s="251"/>
      <c r="J1644" s="247"/>
      <c r="K1644" s="247"/>
      <c r="L1644" s="252"/>
      <c r="M1644" s="253"/>
      <c r="N1644" s="254"/>
      <c r="O1644" s="254"/>
      <c r="P1644" s="254"/>
      <c r="Q1644" s="254"/>
      <c r="R1644" s="254"/>
      <c r="S1644" s="254"/>
      <c r="T1644" s="255"/>
      <c r="U1644" s="14"/>
      <c r="V1644" s="14"/>
      <c r="W1644" s="14"/>
      <c r="X1644" s="14"/>
      <c r="Y1644" s="14"/>
      <c r="Z1644" s="14"/>
      <c r="AA1644" s="14"/>
      <c r="AB1644" s="14"/>
      <c r="AC1644" s="14"/>
      <c r="AD1644" s="14"/>
      <c r="AE1644" s="14"/>
      <c r="AT1644" s="256" t="s">
        <v>245</v>
      </c>
      <c r="AU1644" s="256" t="s">
        <v>83</v>
      </c>
      <c r="AV1644" s="14" t="s">
        <v>85</v>
      </c>
      <c r="AW1644" s="14" t="s">
        <v>37</v>
      </c>
      <c r="AX1644" s="14" t="s">
        <v>76</v>
      </c>
      <c r="AY1644" s="256" t="s">
        <v>235</v>
      </c>
    </row>
    <row r="1645" s="15" customFormat="1">
      <c r="A1645" s="15"/>
      <c r="B1645" s="257"/>
      <c r="C1645" s="258"/>
      <c r="D1645" s="237" t="s">
        <v>245</v>
      </c>
      <c r="E1645" s="259" t="s">
        <v>2774</v>
      </c>
      <c r="F1645" s="260" t="s">
        <v>249</v>
      </c>
      <c r="G1645" s="258"/>
      <c r="H1645" s="261">
        <v>5.0199999999999996</v>
      </c>
      <c r="I1645" s="262"/>
      <c r="J1645" s="258"/>
      <c r="K1645" s="258"/>
      <c r="L1645" s="263"/>
      <c r="M1645" s="264"/>
      <c r="N1645" s="265"/>
      <c r="O1645" s="265"/>
      <c r="P1645" s="265"/>
      <c r="Q1645" s="265"/>
      <c r="R1645" s="265"/>
      <c r="S1645" s="265"/>
      <c r="T1645" s="266"/>
      <c r="U1645" s="15"/>
      <c r="V1645" s="15"/>
      <c r="W1645" s="15"/>
      <c r="X1645" s="15"/>
      <c r="Y1645" s="15"/>
      <c r="Z1645" s="15"/>
      <c r="AA1645" s="15"/>
      <c r="AB1645" s="15"/>
      <c r="AC1645" s="15"/>
      <c r="AD1645" s="15"/>
      <c r="AE1645" s="15"/>
      <c r="AT1645" s="267" t="s">
        <v>245</v>
      </c>
      <c r="AU1645" s="267" t="s">
        <v>83</v>
      </c>
      <c r="AV1645" s="15" t="s">
        <v>93</v>
      </c>
      <c r="AW1645" s="15" t="s">
        <v>37</v>
      </c>
      <c r="AX1645" s="15" t="s">
        <v>76</v>
      </c>
      <c r="AY1645" s="267" t="s">
        <v>235</v>
      </c>
    </row>
    <row r="1646" s="13" customFormat="1">
      <c r="A1646" s="13"/>
      <c r="B1646" s="235"/>
      <c r="C1646" s="236"/>
      <c r="D1646" s="237" t="s">
        <v>245</v>
      </c>
      <c r="E1646" s="238" t="s">
        <v>19</v>
      </c>
      <c r="F1646" s="239" t="s">
        <v>2671</v>
      </c>
      <c r="G1646" s="236"/>
      <c r="H1646" s="238" t="s">
        <v>19</v>
      </c>
      <c r="I1646" s="240"/>
      <c r="J1646" s="236"/>
      <c r="K1646" s="236"/>
      <c r="L1646" s="241"/>
      <c r="M1646" s="242"/>
      <c r="N1646" s="243"/>
      <c r="O1646" s="243"/>
      <c r="P1646" s="243"/>
      <c r="Q1646" s="243"/>
      <c r="R1646" s="243"/>
      <c r="S1646" s="243"/>
      <c r="T1646" s="244"/>
      <c r="U1646" s="13"/>
      <c r="V1646" s="13"/>
      <c r="W1646" s="13"/>
      <c r="X1646" s="13"/>
      <c r="Y1646" s="13"/>
      <c r="Z1646" s="13"/>
      <c r="AA1646" s="13"/>
      <c r="AB1646" s="13"/>
      <c r="AC1646" s="13"/>
      <c r="AD1646" s="13"/>
      <c r="AE1646" s="13"/>
      <c r="AT1646" s="245" t="s">
        <v>245</v>
      </c>
      <c r="AU1646" s="245" t="s">
        <v>83</v>
      </c>
      <c r="AV1646" s="13" t="s">
        <v>83</v>
      </c>
      <c r="AW1646" s="13" t="s">
        <v>37</v>
      </c>
      <c r="AX1646" s="13" t="s">
        <v>76</v>
      </c>
      <c r="AY1646" s="245" t="s">
        <v>235</v>
      </c>
    </row>
    <row r="1647" s="13" customFormat="1">
      <c r="A1647" s="13"/>
      <c r="B1647" s="235"/>
      <c r="C1647" s="236"/>
      <c r="D1647" s="237" t="s">
        <v>245</v>
      </c>
      <c r="E1647" s="238" t="s">
        <v>19</v>
      </c>
      <c r="F1647" s="239" t="s">
        <v>686</v>
      </c>
      <c r="G1647" s="236"/>
      <c r="H1647" s="238" t="s">
        <v>19</v>
      </c>
      <c r="I1647" s="240"/>
      <c r="J1647" s="236"/>
      <c r="K1647" s="236"/>
      <c r="L1647" s="241"/>
      <c r="M1647" s="242"/>
      <c r="N1647" s="243"/>
      <c r="O1647" s="243"/>
      <c r="P1647" s="243"/>
      <c r="Q1647" s="243"/>
      <c r="R1647" s="243"/>
      <c r="S1647" s="243"/>
      <c r="T1647" s="244"/>
      <c r="U1647" s="13"/>
      <c r="V1647" s="13"/>
      <c r="W1647" s="13"/>
      <c r="X1647" s="13"/>
      <c r="Y1647" s="13"/>
      <c r="Z1647" s="13"/>
      <c r="AA1647" s="13"/>
      <c r="AB1647" s="13"/>
      <c r="AC1647" s="13"/>
      <c r="AD1647" s="13"/>
      <c r="AE1647" s="13"/>
      <c r="AT1647" s="245" t="s">
        <v>245</v>
      </c>
      <c r="AU1647" s="245" t="s">
        <v>83</v>
      </c>
      <c r="AV1647" s="13" t="s">
        <v>83</v>
      </c>
      <c r="AW1647" s="13" t="s">
        <v>37</v>
      </c>
      <c r="AX1647" s="13" t="s">
        <v>76</v>
      </c>
      <c r="AY1647" s="245" t="s">
        <v>235</v>
      </c>
    </row>
    <row r="1648" s="14" customFormat="1">
      <c r="A1648" s="14"/>
      <c r="B1648" s="246"/>
      <c r="C1648" s="247"/>
      <c r="D1648" s="237" t="s">
        <v>245</v>
      </c>
      <c r="E1648" s="248" t="s">
        <v>19</v>
      </c>
      <c r="F1648" s="249" t="s">
        <v>2256</v>
      </c>
      <c r="G1648" s="247"/>
      <c r="H1648" s="250">
        <v>34.799999999999997</v>
      </c>
      <c r="I1648" s="251"/>
      <c r="J1648" s="247"/>
      <c r="K1648" s="247"/>
      <c r="L1648" s="252"/>
      <c r="M1648" s="253"/>
      <c r="N1648" s="254"/>
      <c r="O1648" s="254"/>
      <c r="P1648" s="254"/>
      <c r="Q1648" s="254"/>
      <c r="R1648" s="254"/>
      <c r="S1648" s="254"/>
      <c r="T1648" s="255"/>
      <c r="U1648" s="14"/>
      <c r="V1648" s="14"/>
      <c r="W1648" s="14"/>
      <c r="X1648" s="14"/>
      <c r="Y1648" s="14"/>
      <c r="Z1648" s="14"/>
      <c r="AA1648" s="14"/>
      <c r="AB1648" s="14"/>
      <c r="AC1648" s="14"/>
      <c r="AD1648" s="14"/>
      <c r="AE1648" s="14"/>
      <c r="AT1648" s="256" t="s">
        <v>245</v>
      </c>
      <c r="AU1648" s="256" t="s">
        <v>83</v>
      </c>
      <c r="AV1648" s="14" t="s">
        <v>85</v>
      </c>
      <c r="AW1648" s="14" t="s">
        <v>37</v>
      </c>
      <c r="AX1648" s="14" t="s">
        <v>76</v>
      </c>
      <c r="AY1648" s="256" t="s">
        <v>235</v>
      </c>
    </row>
    <row r="1649" s="15" customFormat="1">
      <c r="A1649" s="15"/>
      <c r="B1649" s="257"/>
      <c r="C1649" s="258"/>
      <c r="D1649" s="237" t="s">
        <v>245</v>
      </c>
      <c r="E1649" s="259" t="s">
        <v>2775</v>
      </c>
      <c r="F1649" s="260" t="s">
        <v>249</v>
      </c>
      <c r="G1649" s="258"/>
      <c r="H1649" s="261">
        <v>34.799999999999997</v>
      </c>
      <c r="I1649" s="262"/>
      <c r="J1649" s="258"/>
      <c r="K1649" s="258"/>
      <c r="L1649" s="263"/>
      <c r="M1649" s="264"/>
      <c r="N1649" s="265"/>
      <c r="O1649" s="265"/>
      <c r="P1649" s="265"/>
      <c r="Q1649" s="265"/>
      <c r="R1649" s="265"/>
      <c r="S1649" s="265"/>
      <c r="T1649" s="266"/>
      <c r="U1649" s="15"/>
      <c r="V1649" s="15"/>
      <c r="W1649" s="15"/>
      <c r="X1649" s="15"/>
      <c r="Y1649" s="15"/>
      <c r="Z1649" s="15"/>
      <c r="AA1649" s="15"/>
      <c r="AB1649" s="15"/>
      <c r="AC1649" s="15"/>
      <c r="AD1649" s="15"/>
      <c r="AE1649" s="15"/>
      <c r="AT1649" s="267" t="s">
        <v>245</v>
      </c>
      <c r="AU1649" s="267" t="s">
        <v>83</v>
      </c>
      <c r="AV1649" s="15" t="s">
        <v>93</v>
      </c>
      <c r="AW1649" s="15" t="s">
        <v>37</v>
      </c>
      <c r="AX1649" s="15" t="s">
        <v>76</v>
      </c>
      <c r="AY1649" s="267" t="s">
        <v>235</v>
      </c>
    </row>
    <row r="1650" s="13" customFormat="1">
      <c r="A1650" s="13"/>
      <c r="B1650" s="235"/>
      <c r="C1650" s="236"/>
      <c r="D1650" s="237" t="s">
        <v>245</v>
      </c>
      <c r="E1650" s="238" t="s">
        <v>19</v>
      </c>
      <c r="F1650" s="239" t="s">
        <v>2673</v>
      </c>
      <c r="G1650" s="236"/>
      <c r="H1650" s="238" t="s">
        <v>19</v>
      </c>
      <c r="I1650" s="240"/>
      <c r="J1650" s="236"/>
      <c r="K1650" s="236"/>
      <c r="L1650" s="241"/>
      <c r="M1650" s="242"/>
      <c r="N1650" s="243"/>
      <c r="O1650" s="243"/>
      <c r="P1650" s="243"/>
      <c r="Q1650" s="243"/>
      <c r="R1650" s="243"/>
      <c r="S1650" s="243"/>
      <c r="T1650" s="244"/>
      <c r="U1650" s="13"/>
      <c r="V1650" s="13"/>
      <c r="W1650" s="13"/>
      <c r="X1650" s="13"/>
      <c r="Y1650" s="13"/>
      <c r="Z1650" s="13"/>
      <c r="AA1650" s="13"/>
      <c r="AB1650" s="13"/>
      <c r="AC1650" s="13"/>
      <c r="AD1650" s="13"/>
      <c r="AE1650" s="13"/>
      <c r="AT1650" s="245" t="s">
        <v>245</v>
      </c>
      <c r="AU1650" s="245" t="s">
        <v>83</v>
      </c>
      <c r="AV1650" s="13" t="s">
        <v>83</v>
      </c>
      <c r="AW1650" s="13" t="s">
        <v>37</v>
      </c>
      <c r="AX1650" s="13" t="s">
        <v>76</v>
      </c>
      <c r="AY1650" s="245" t="s">
        <v>235</v>
      </c>
    </row>
    <row r="1651" s="13" customFormat="1">
      <c r="A1651" s="13"/>
      <c r="B1651" s="235"/>
      <c r="C1651" s="236"/>
      <c r="D1651" s="237" t="s">
        <v>245</v>
      </c>
      <c r="E1651" s="238" t="s">
        <v>19</v>
      </c>
      <c r="F1651" s="239" t="s">
        <v>686</v>
      </c>
      <c r="G1651" s="236"/>
      <c r="H1651" s="238" t="s">
        <v>19</v>
      </c>
      <c r="I1651" s="240"/>
      <c r="J1651" s="236"/>
      <c r="K1651" s="236"/>
      <c r="L1651" s="241"/>
      <c r="M1651" s="242"/>
      <c r="N1651" s="243"/>
      <c r="O1651" s="243"/>
      <c r="P1651" s="243"/>
      <c r="Q1651" s="243"/>
      <c r="R1651" s="243"/>
      <c r="S1651" s="243"/>
      <c r="T1651" s="244"/>
      <c r="U1651" s="13"/>
      <c r="V1651" s="13"/>
      <c r="W1651" s="13"/>
      <c r="X1651" s="13"/>
      <c r="Y1651" s="13"/>
      <c r="Z1651" s="13"/>
      <c r="AA1651" s="13"/>
      <c r="AB1651" s="13"/>
      <c r="AC1651" s="13"/>
      <c r="AD1651" s="13"/>
      <c r="AE1651" s="13"/>
      <c r="AT1651" s="245" t="s">
        <v>245</v>
      </c>
      <c r="AU1651" s="245" t="s">
        <v>83</v>
      </c>
      <c r="AV1651" s="13" t="s">
        <v>83</v>
      </c>
      <c r="AW1651" s="13" t="s">
        <v>37</v>
      </c>
      <c r="AX1651" s="13" t="s">
        <v>76</v>
      </c>
      <c r="AY1651" s="245" t="s">
        <v>235</v>
      </c>
    </row>
    <row r="1652" s="14" customFormat="1">
      <c r="A1652" s="14"/>
      <c r="B1652" s="246"/>
      <c r="C1652" s="247"/>
      <c r="D1652" s="237" t="s">
        <v>245</v>
      </c>
      <c r="E1652" s="248" t="s">
        <v>19</v>
      </c>
      <c r="F1652" s="249" t="s">
        <v>1801</v>
      </c>
      <c r="G1652" s="247"/>
      <c r="H1652" s="250">
        <v>12.609999999999999</v>
      </c>
      <c r="I1652" s="251"/>
      <c r="J1652" s="247"/>
      <c r="K1652" s="247"/>
      <c r="L1652" s="252"/>
      <c r="M1652" s="253"/>
      <c r="N1652" s="254"/>
      <c r="O1652" s="254"/>
      <c r="P1652" s="254"/>
      <c r="Q1652" s="254"/>
      <c r="R1652" s="254"/>
      <c r="S1652" s="254"/>
      <c r="T1652" s="255"/>
      <c r="U1652" s="14"/>
      <c r="V1652" s="14"/>
      <c r="W1652" s="14"/>
      <c r="X1652" s="14"/>
      <c r="Y1652" s="14"/>
      <c r="Z1652" s="14"/>
      <c r="AA1652" s="14"/>
      <c r="AB1652" s="14"/>
      <c r="AC1652" s="14"/>
      <c r="AD1652" s="14"/>
      <c r="AE1652" s="14"/>
      <c r="AT1652" s="256" t="s">
        <v>245</v>
      </c>
      <c r="AU1652" s="256" t="s">
        <v>83</v>
      </c>
      <c r="AV1652" s="14" t="s">
        <v>85</v>
      </c>
      <c r="AW1652" s="14" t="s">
        <v>37</v>
      </c>
      <c r="AX1652" s="14" t="s">
        <v>76</v>
      </c>
      <c r="AY1652" s="256" t="s">
        <v>235</v>
      </c>
    </row>
    <row r="1653" s="15" customFormat="1">
      <c r="A1653" s="15"/>
      <c r="B1653" s="257"/>
      <c r="C1653" s="258"/>
      <c r="D1653" s="237" t="s">
        <v>245</v>
      </c>
      <c r="E1653" s="259" t="s">
        <v>1800</v>
      </c>
      <c r="F1653" s="260" t="s">
        <v>249</v>
      </c>
      <c r="G1653" s="258"/>
      <c r="H1653" s="261">
        <v>12.609999999999999</v>
      </c>
      <c r="I1653" s="262"/>
      <c r="J1653" s="258"/>
      <c r="K1653" s="258"/>
      <c r="L1653" s="263"/>
      <c r="M1653" s="264"/>
      <c r="N1653" s="265"/>
      <c r="O1653" s="265"/>
      <c r="P1653" s="265"/>
      <c r="Q1653" s="265"/>
      <c r="R1653" s="265"/>
      <c r="S1653" s="265"/>
      <c r="T1653" s="266"/>
      <c r="U1653" s="15"/>
      <c r="V1653" s="15"/>
      <c r="W1653" s="15"/>
      <c r="X1653" s="15"/>
      <c r="Y1653" s="15"/>
      <c r="Z1653" s="15"/>
      <c r="AA1653" s="15"/>
      <c r="AB1653" s="15"/>
      <c r="AC1653" s="15"/>
      <c r="AD1653" s="15"/>
      <c r="AE1653" s="15"/>
      <c r="AT1653" s="267" t="s">
        <v>245</v>
      </c>
      <c r="AU1653" s="267" t="s">
        <v>83</v>
      </c>
      <c r="AV1653" s="15" t="s">
        <v>93</v>
      </c>
      <c r="AW1653" s="15" t="s">
        <v>37</v>
      </c>
      <c r="AX1653" s="15" t="s">
        <v>76</v>
      </c>
      <c r="AY1653" s="267" t="s">
        <v>235</v>
      </c>
    </row>
    <row r="1654" s="13" customFormat="1">
      <c r="A1654" s="13"/>
      <c r="B1654" s="235"/>
      <c r="C1654" s="236"/>
      <c r="D1654" s="237" t="s">
        <v>245</v>
      </c>
      <c r="E1654" s="238" t="s">
        <v>19</v>
      </c>
      <c r="F1654" s="239" t="s">
        <v>2676</v>
      </c>
      <c r="G1654" s="236"/>
      <c r="H1654" s="238" t="s">
        <v>19</v>
      </c>
      <c r="I1654" s="240"/>
      <c r="J1654" s="236"/>
      <c r="K1654" s="236"/>
      <c r="L1654" s="241"/>
      <c r="M1654" s="242"/>
      <c r="N1654" s="243"/>
      <c r="O1654" s="243"/>
      <c r="P1654" s="243"/>
      <c r="Q1654" s="243"/>
      <c r="R1654" s="243"/>
      <c r="S1654" s="243"/>
      <c r="T1654" s="244"/>
      <c r="U1654" s="13"/>
      <c r="V1654" s="13"/>
      <c r="W1654" s="13"/>
      <c r="X1654" s="13"/>
      <c r="Y1654" s="13"/>
      <c r="Z1654" s="13"/>
      <c r="AA1654" s="13"/>
      <c r="AB1654" s="13"/>
      <c r="AC1654" s="13"/>
      <c r="AD1654" s="13"/>
      <c r="AE1654" s="13"/>
      <c r="AT1654" s="245" t="s">
        <v>245</v>
      </c>
      <c r="AU1654" s="245" t="s">
        <v>83</v>
      </c>
      <c r="AV1654" s="13" t="s">
        <v>83</v>
      </c>
      <c r="AW1654" s="13" t="s">
        <v>37</v>
      </c>
      <c r="AX1654" s="13" t="s">
        <v>76</v>
      </c>
      <c r="AY1654" s="245" t="s">
        <v>235</v>
      </c>
    </row>
    <row r="1655" s="13" customFormat="1">
      <c r="A1655" s="13"/>
      <c r="B1655" s="235"/>
      <c r="C1655" s="236"/>
      <c r="D1655" s="237" t="s">
        <v>245</v>
      </c>
      <c r="E1655" s="238" t="s">
        <v>19</v>
      </c>
      <c r="F1655" s="239" t="s">
        <v>686</v>
      </c>
      <c r="G1655" s="236"/>
      <c r="H1655" s="238" t="s">
        <v>19</v>
      </c>
      <c r="I1655" s="240"/>
      <c r="J1655" s="236"/>
      <c r="K1655" s="236"/>
      <c r="L1655" s="241"/>
      <c r="M1655" s="242"/>
      <c r="N1655" s="243"/>
      <c r="O1655" s="243"/>
      <c r="P1655" s="243"/>
      <c r="Q1655" s="243"/>
      <c r="R1655" s="243"/>
      <c r="S1655" s="243"/>
      <c r="T1655" s="244"/>
      <c r="U1655" s="13"/>
      <c r="V1655" s="13"/>
      <c r="W1655" s="13"/>
      <c r="X1655" s="13"/>
      <c r="Y1655" s="13"/>
      <c r="Z1655" s="13"/>
      <c r="AA1655" s="13"/>
      <c r="AB1655" s="13"/>
      <c r="AC1655" s="13"/>
      <c r="AD1655" s="13"/>
      <c r="AE1655" s="13"/>
      <c r="AT1655" s="245" t="s">
        <v>245</v>
      </c>
      <c r="AU1655" s="245" t="s">
        <v>83</v>
      </c>
      <c r="AV1655" s="13" t="s">
        <v>83</v>
      </c>
      <c r="AW1655" s="13" t="s">
        <v>37</v>
      </c>
      <c r="AX1655" s="13" t="s">
        <v>76</v>
      </c>
      <c r="AY1655" s="245" t="s">
        <v>235</v>
      </c>
    </row>
    <row r="1656" s="14" customFormat="1">
      <c r="A1656" s="14"/>
      <c r="B1656" s="246"/>
      <c r="C1656" s="247"/>
      <c r="D1656" s="237" t="s">
        <v>245</v>
      </c>
      <c r="E1656" s="248" t="s">
        <v>19</v>
      </c>
      <c r="F1656" s="249" t="s">
        <v>1804</v>
      </c>
      <c r="G1656" s="247"/>
      <c r="H1656" s="250">
        <v>62.450000000000003</v>
      </c>
      <c r="I1656" s="251"/>
      <c r="J1656" s="247"/>
      <c r="K1656" s="247"/>
      <c r="L1656" s="252"/>
      <c r="M1656" s="253"/>
      <c r="N1656" s="254"/>
      <c r="O1656" s="254"/>
      <c r="P1656" s="254"/>
      <c r="Q1656" s="254"/>
      <c r="R1656" s="254"/>
      <c r="S1656" s="254"/>
      <c r="T1656" s="255"/>
      <c r="U1656" s="14"/>
      <c r="V1656" s="14"/>
      <c r="W1656" s="14"/>
      <c r="X1656" s="14"/>
      <c r="Y1656" s="14"/>
      <c r="Z1656" s="14"/>
      <c r="AA1656" s="14"/>
      <c r="AB1656" s="14"/>
      <c r="AC1656" s="14"/>
      <c r="AD1656" s="14"/>
      <c r="AE1656" s="14"/>
      <c r="AT1656" s="256" t="s">
        <v>245</v>
      </c>
      <c r="AU1656" s="256" t="s">
        <v>83</v>
      </c>
      <c r="AV1656" s="14" t="s">
        <v>85</v>
      </c>
      <c r="AW1656" s="14" t="s">
        <v>37</v>
      </c>
      <c r="AX1656" s="14" t="s">
        <v>76</v>
      </c>
      <c r="AY1656" s="256" t="s">
        <v>235</v>
      </c>
    </row>
    <row r="1657" s="15" customFormat="1">
      <c r="A1657" s="15"/>
      <c r="B1657" s="257"/>
      <c r="C1657" s="258"/>
      <c r="D1657" s="237" t="s">
        <v>245</v>
      </c>
      <c r="E1657" s="259" t="s">
        <v>1803</v>
      </c>
      <c r="F1657" s="260" t="s">
        <v>249</v>
      </c>
      <c r="G1657" s="258"/>
      <c r="H1657" s="261">
        <v>62.450000000000003</v>
      </c>
      <c r="I1657" s="262"/>
      <c r="J1657" s="258"/>
      <c r="K1657" s="258"/>
      <c r="L1657" s="263"/>
      <c r="M1657" s="264"/>
      <c r="N1657" s="265"/>
      <c r="O1657" s="265"/>
      <c r="P1657" s="265"/>
      <c r="Q1657" s="265"/>
      <c r="R1657" s="265"/>
      <c r="S1657" s="265"/>
      <c r="T1657" s="266"/>
      <c r="U1657" s="15"/>
      <c r="V1657" s="15"/>
      <c r="W1657" s="15"/>
      <c r="X1657" s="15"/>
      <c r="Y1657" s="15"/>
      <c r="Z1657" s="15"/>
      <c r="AA1657" s="15"/>
      <c r="AB1657" s="15"/>
      <c r="AC1657" s="15"/>
      <c r="AD1657" s="15"/>
      <c r="AE1657" s="15"/>
      <c r="AT1657" s="267" t="s">
        <v>245</v>
      </c>
      <c r="AU1657" s="267" t="s">
        <v>83</v>
      </c>
      <c r="AV1657" s="15" t="s">
        <v>93</v>
      </c>
      <c r="AW1657" s="15" t="s">
        <v>37</v>
      </c>
      <c r="AX1657" s="15" t="s">
        <v>76</v>
      </c>
      <c r="AY1657" s="267" t="s">
        <v>235</v>
      </c>
    </row>
    <row r="1658" s="13" customFormat="1">
      <c r="A1658" s="13"/>
      <c r="B1658" s="235"/>
      <c r="C1658" s="236"/>
      <c r="D1658" s="237" t="s">
        <v>245</v>
      </c>
      <c r="E1658" s="238" t="s">
        <v>19</v>
      </c>
      <c r="F1658" s="239" t="s">
        <v>2678</v>
      </c>
      <c r="G1658" s="236"/>
      <c r="H1658" s="238" t="s">
        <v>19</v>
      </c>
      <c r="I1658" s="240"/>
      <c r="J1658" s="236"/>
      <c r="K1658" s="236"/>
      <c r="L1658" s="241"/>
      <c r="M1658" s="242"/>
      <c r="N1658" s="243"/>
      <c r="O1658" s="243"/>
      <c r="P1658" s="243"/>
      <c r="Q1658" s="243"/>
      <c r="R1658" s="243"/>
      <c r="S1658" s="243"/>
      <c r="T1658" s="244"/>
      <c r="U1658" s="13"/>
      <c r="V1658" s="13"/>
      <c r="W1658" s="13"/>
      <c r="X1658" s="13"/>
      <c r="Y1658" s="13"/>
      <c r="Z1658" s="13"/>
      <c r="AA1658" s="13"/>
      <c r="AB1658" s="13"/>
      <c r="AC1658" s="13"/>
      <c r="AD1658" s="13"/>
      <c r="AE1658" s="13"/>
      <c r="AT1658" s="245" t="s">
        <v>245</v>
      </c>
      <c r="AU1658" s="245" t="s">
        <v>83</v>
      </c>
      <c r="AV1658" s="13" t="s">
        <v>83</v>
      </c>
      <c r="AW1658" s="13" t="s">
        <v>37</v>
      </c>
      <c r="AX1658" s="13" t="s">
        <v>76</v>
      </c>
      <c r="AY1658" s="245" t="s">
        <v>235</v>
      </c>
    </row>
    <row r="1659" s="13" customFormat="1">
      <c r="A1659" s="13"/>
      <c r="B1659" s="235"/>
      <c r="C1659" s="236"/>
      <c r="D1659" s="237" t="s">
        <v>245</v>
      </c>
      <c r="E1659" s="238" t="s">
        <v>19</v>
      </c>
      <c r="F1659" s="239" t="s">
        <v>686</v>
      </c>
      <c r="G1659" s="236"/>
      <c r="H1659" s="238" t="s">
        <v>19</v>
      </c>
      <c r="I1659" s="240"/>
      <c r="J1659" s="236"/>
      <c r="K1659" s="236"/>
      <c r="L1659" s="241"/>
      <c r="M1659" s="242"/>
      <c r="N1659" s="243"/>
      <c r="O1659" s="243"/>
      <c r="P1659" s="243"/>
      <c r="Q1659" s="243"/>
      <c r="R1659" s="243"/>
      <c r="S1659" s="243"/>
      <c r="T1659" s="244"/>
      <c r="U1659" s="13"/>
      <c r="V1659" s="13"/>
      <c r="W1659" s="13"/>
      <c r="X1659" s="13"/>
      <c r="Y1659" s="13"/>
      <c r="Z1659" s="13"/>
      <c r="AA1659" s="13"/>
      <c r="AB1659" s="13"/>
      <c r="AC1659" s="13"/>
      <c r="AD1659" s="13"/>
      <c r="AE1659" s="13"/>
      <c r="AT1659" s="245" t="s">
        <v>245</v>
      </c>
      <c r="AU1659" s="245" t="s">
        <v>83</v>
      </c>
      <c r="AV1659" s="13" t="s">
        <v>83</v>
      </c>
      <c r="AW1659" s="13" t="s">
        <v>37</v>
      </c>
      <c r="AX1659" s="13" t="s">
        <v>76</v>
      </c>
      <c r="AY1659" s="245" t="s">
        <v>235</v>
      </c>
    </row>
    <row r="1660" s="14" customFormat="1">
      <c r="A1660" s="14"/>
      <c r="B1660" s="246"/>
      <c r="C1660" s="247"/>
      <c r="D1660" s="237" t="s">
        <v>245</v>
      </c>
      <c r="E1660" s="248" t="s">
        <v>19</v>
      </c>
      <c r="F1660" s="249" t="s">
        <v>1806</v>
      </c>
      <c r="G1660" s="247"/>
      <c r="H1660" s="250">
        <v>6.1600000000000001</v>
      </c>
      <c r="I1660" s="251"/>
      <c r="J1660" s="247"/>
      <c r="K1660" s="247"/>
      <c r="L1660" s="252"/>
      <c r="M1660" s="253"/>
      <c r="N1660" s="254"/>
      <c r="O1660" s="254"/>
      <c r="P1660" s="254"/>
      <c r="Q1660" s="254"/>
      <c r="R1660" s="254"/>
      <c r="S1660" s="254"/>
      <c r="T1660" s="255"/>
      <c r="U1660" s="14"/>
      <c r="V1660" s="14"/>
      <c r="W1660" s="14"/>
      <c r="X1660" s="14"/>
      <c r="Y1660" s="14"/>
      <c r="Z1660" s="14"/>
      <c r="AA1660" s="14"/>
      <c r="AB1660" s="14"/>
      <c r="AC1660" s="14"/>
      <c r="AD1660" s="14"/>
      <c r="AE1660" s="14"/>
      <c r="AT1660" s="256" t="s">
        <v>245</v>
      </c>
      <c r="AU1660" s="256" t="s">
        <v>83</v>
      </c>
      <c r="AV1660" s="14" t="s">
        <v>85</v>
      </c>
      <c r="AW1660" s="14" t="s">
        <v>37</v>
      </c>
      <c r="AX1660" s="14" t="s">
        <v>76</v>
      </c>
      <c r="AY1660" s="256" t="s">
        <v>235</v>
      </c>
    </row>
    <row r="1661" s="15" customFormat="1">
      <c r="A1661" s="15"/>
      <c r="B1661" s="257"/>
      <c r="C1661" s="258"/>
      <c r="D1661" s="237" t="s">
        <v>245</v>
      </c>
      <c r="E1661" s="259" t="s">
        <v>1805</v>
      </c>
      <c r="F1661" s="260" t="s">
        <v>249</v>
      </c>
      <c r="G1661" s="258"/>
      <c r="H1661" s="261">
        <v>6.1600000000000001</v>
      </c>
      <c r="I1661" s="262"/>
      <c r="J1661" s="258"/>
      <c r="K1661" s="258"/>
      <c r="L1661" s="263"/>
      <c r="M1661" s="264"/>
      <c r="N1661" s="265"/>
      <c r="O1661" s="265"/>
      <c r="P1661" s="265"/>
      <c r="Q1661" s="265"/>
      <c r="R1661" s="265"/>
      <c r="S1661" s="265"/>
      <c r="T1661" s="266"/>
      <c r="U1661" s="15"/>
      <c r="V1661" s="15"/>
      <c r="W1661" s="15"/>
      <c r="X1661" s="15"/>
      <c r="Y1661" s="15"/>
      <c r="Z1661" s="15"/>
      <c r="AA1661" s="15"/>
      <c r="AB1661" s="15"/>
      <c r="AC1661" s="15"/>
      <c r="AD1661" s="15"/>
      <c r="AE1661" s="15"/>
      <c r="AT1661" s="267" t="s">
        <v>245</v>
      </c>
      <c r="AU1661" s="267" t="s">
        <v>83</v>
      </c>
      <c r="AV1661" s="15" t="s">
        <v>93</v>
      </c>
      <c r="AW1661" s="15" t="s">
        <v>37</v>
      </c>
      <c r="AX1661" s="15" t="s">
        <v>76</v>
      </c>
      <c r="AY1661" s="267" t="s">
        <v>235</v>
      </c>
    </row>
    <row r="1662" s="13" customFormat="1">
      <c r="A1662" s="13"/>
      <c r="B1662" s="235"/>
      <c r="C1662" s="236"/>
      <c r="D1662" s="237" t="s">
        <v>245</v>
      </c>
      <c r="E1662" s="238" t="s">
        <v>19</v>
      </c>
      <c r="F1662" s="239" t="s">
        <v>2776</v>
      </c>
      <c r="G1662" s="236"/>
      <c r="H1662" s="238" t="s">
        <v>19</v>
      </c>
      <c r="I1662" s="240"/>
      <c r="J1662" s="236"/>
      <c r="K1662" s="236"/>
      <c r="L1662" s="241"/>
      <c r="M1662" s="242"/>
      <c r="N1662" s="243"/>
      <c r="O1662" s="243"/>
      <c r="P1662" s="243"/>
      <c r="Q1662" s="243"/>
      <c r="R1662" s="243"/>
      <c r="S1662" s="243"/>
      <c r="T1662" s="244"/>
      <c r="U1662" s="13"/>
      <c r="V1662" s="13"/>
      <c r="W1662" s="13"/>
      <c r="X1662" s="13"/>
      <c r="Y1662" s="13"/>
      <c r="Z1662" s="13"/>
      <c r="AA1662" s="13"/>
      <c r="AB1662" s="13"/>
      <c r="AC1662" s="13"/>
      <c r="AD1662" s="13"/>
      <c r="AE1662" s="13"/>
      <c r="AT1662" s="245" t="s">
        <v>245</v>
      </c>
      <c r="AU1662" s="245" t="s">
        <v>83</v>
      </c>
      <c r="AV1662" s="13" t="s">
        <v>83</v>
      </c>
      <c r="AW1662" s="13" t="s">
        <v>37</v>
      </c>
      <c r="AX1662" s="13" t="s">
        <v>76</v>
      </c>
      <c r="AY1662" s="245" t="s">
        <v>235</v>
      </c>
    </row>
    <row r="1663" s="13" customFormat="1">
      <c r="A1663" s="13"/>
      <c r="B1663" s="235"/>
      <c r="C1663" s="236"/>
      <c r="D1663" s="237" t="s">
        <v>245</v>
      </c>
      <c r="E1663" s="238" t="s">
        <v>19</v>
      </c>
      <c r="F1663" s="239" t="s">
        <v>424</v>
      </c>
      <c r="G1663" s="236"/>
      <c r="H1663" s="238" t="s">
        <v>19</v>
      </c>
      <c r="I1663" s="240"/>
      <c r="J1663" s="236"/>
      <c r="K1663" s="236"/>
      <c r="L1663" s="241"/>
      <c r="M1663" s="242"/>
      <c r="N1663" s="243"/>
      <c r="O1663" s="243"/>
      <c r="P1663" s="243"/>
      <c r="Q1663" s="243"/>
      <c r="R1663" s="243"/>
      <c r="S1663" s="243"/>
      <c r="T1663" s="244"/>
      <c r="U1663" s="13"/>
      <c r="V1663" s="13"/>
      <c r="W1663" s="13"/>
      <c r="X1663" s="13"/>
      <c r="Y1663" s="13"/>
      <c r="Z1663" s="13"/>
      <c r="AA1663" s="13"/>
      <c r="AB1663" s="13"/>
      <c r="AC1663" s="13"/>
      <c r="AD1663" s="13"/>
      <c r="AE1663" s="13"/>
      <c r="AT1663" s="245" t="s">
        <v>245</v>
      </c>
      <c r="AU1663" s="245" t="s">
        <v>83</v>
      </c>
      <c r="AV1663" s="13" t="s">
        <v>83</v>
      </c>
      <c r="AW1663" s="13" t="s">
        <v>37</v>
      </c>
      <c r="AX1663" s="13" t="s">
        <v>76</v>
      </c>
      <c r="AY1663" s="245" t="s">
        <v>235</v>
      </c>
    </row>
    <row r="1664" s="14" customFormat="1">
      <c r="A1664" s="14"/>
      <c r="B1664" s="246"/>
      <c r="C1664" s="247"/>
      <c r="D1664" s="237" t="s">
        <v>245</v>
      </c>
      <c r="E1664" s="248" t="s">
        <v>19</v>
      </c>
      <c r="F1664" s="249" t="s">
        <v>2777</v>
      </c>
      <c r="G1664" s="247"/>
      <c r="H1664" s="250">
        <v>45.82</v>
      </c>
      <c r="I1664" s="251"/>
      <c r="J1664" s="247"/>
      <c r="K1664" s="247"/>
      <c r="L1664" s="252"/>
      <c r="M1664" s="253"/>
      <c r="N1664" s="254"/>
      <c r="O1664" s="254"/>
      <c r="P1664" s="254"/>
      <c r="Q1664" s="254"/>
      <c r="R1664" s="254"/>
      <c r="S1664" s="254"/>
      <c r="T1664" s="255"/>
      <c r="U1664" s="14"/>
      <c r="V1664" s="14"/>
      <c r="W1664" s="14"/>
      <c r="X1664" s="14"/>
      <c r="Y1664" s="14"/>
      <c r="Z1664" s="14"/>
      <c r="AA1664" s="14"/>
      <c r="AB1664" s="14"/>
      <c r="AC1664" s="14"/>
      <c r="AD1664" s="14"/>
      <c r="AE1664" s="14"/>
      <c r="AT1664" s="256" t="s">
        <v>245</v>
      </c>
      <c r="AU1664" s="256" t="s">
        <v>83</v>
      </c>
      <c r="AV1664" s="14" t="s">
        <v>85</v>
      </c>
      <c r="AW1664" s="14" t="s">
        <v>37</v>
      </c>
      <c r="AX1664" s="14" t="s">
        <v>76</v>
      </c>
      <c r="AY1664" s="256" t="s">
        <v>235</v>
      </c>
    </row>
    <row r="1665" s="13" customFormat="1">
      <c r="A1665" s="13"/>
      <c r="B1665" s="235"/>
      <c r="C1665" s="236"/>
      <c r="D1665" s="237" t="s">
        <v>245</v>
      </c>
      <c r="E1665" s="238" t="s">
        <v>19</v>
      </c>
      <c r="F1665" s="239" t="s">
        <v>686</v>
      </c>
      <c r="G1665" s="236"/>
      <c r="H1665" s="238" t="s">
        <v>19</v>
      </c>
      <c r="I1665" s="240"/>
      <c r="J1665" s="236"/>
      <c r="K1665" s="236"/>
      <c r="L1665" s="241"/>
      <c r="M1665" s="242"/>
      <c r="N1665" s="243"/>
      <c r="O1665" s="243"/>
      <c r="P1665" s="243"/>
      <c r="Q1665" s="243"/>
      <c r="R1665" s="243"/>
      <c r="S1665" s="243"/>
      <c r="T1665" s="244"/>
      <c r="U1665" s="13"/>
      <c r="V1665" s="13"/>
      <c r="W1665" s="13"/>
      <c r="X1665" s="13"/>
      <c r="Y1665" s="13"/>
      <c r="Z1665" s="13"/>
      <c r="AA1665" s="13"/>
      <c r="AB1665" s="13"/>
      <c r="AC1665" s="13"/>
      <c r="AD1665" s="13"/>
      <c r="AE1665" s="13"/>
      <c r="AT1665" s="245" t="s">
        <v>245</v>
      </c>
      <c r="AU1665" s="245" t="s">
        <v>83</v>
      </c>
      <c r="AV1665" s="13" t="s">
        <v>83</v>
      </c>
      <c r="AW1665" s="13" t="s">
        <v>37</v>
      </c>
      <c r="AX1665" s="13" t="s">
        <v>76</v>
      </c>
      <c r="AY1665" s="245" t="s">
        <v>235</v>
      </c>
    </row>
    <row r="1666" s="14" customFormat="1">
      <c r="A1666" s="14"/>
      <c r="B1666" s="246"/>
      <c r="C1666" s="247"/>
      <c r="D1666" s="237" t="s">
        <v>245</v>
      </c>
      <c r="E1666" s="248" t="s">
        <v>19</v>
      </c>
      <c r="F1666" s="249" t="s">
        <v>2778</v>
      </c>
      <c r="G1666" s="247"/>
      <c r="H1666" s="250">
        <v>35.829999999999998</v>
      </c>
      <c r="I1666" s="251"/>
      <c r="J1666" s="247"/>
      <c r="K1666" s="247"/>
      <c r="L1666" s="252"/>
      <c r="M1666" s="253"/>
      <c r="N1666" s="254"/>
      <c r="O1666" s="254"/>
      <c r="P1666" s="254"/>
      <c r="Q1666" s="254"/>
      <c r="R1666" s="254"/>
      <c r="S1666" s="254"/>
      <c r="T1666" s="255"/>
      <c r="U1666" s="14"/>
      <c r="V1666" s="14"/>
      <c r="W1666" s="14"/>
      <c r="X1666" s="14"/>
      <c r="Y1666" s="14"/>
      <c r="Z1666" s="14"/>
      <c r="AA1666" s="14"/>
      <c r="AB1666" s="14"/>
      <c r="AC1666" s="14"/>
      <c r="AD1666" s="14"/>
      <c r="AE1666" s="14"/>
      <c r="AT1666" s="256" t="s">
        <v>245</v>
      </c>
      <c r="AU1666" s="256" t="s">
        <v>83</v>
      </c>
      <c r="AV1666" s="14" t="s">
        <v>85</v>
      </c>
      <c r="AW1666" s="14" t="s">
        <v>37</v>
      </c>
      <c r="AX1666" s="14" t="s">
        <v>76</v>
      </c>
      <c r="AY1666" s="256" t="s">
        <v>235</v>
      </c>
    </row>
    <row r="1667" s="15" customFormat="1">
      <c r="A1667" s="15"/>
      <c r="B1667" s="257"/>
      <c r="C1667" s="258"/>
      <c r="D1667" s="237" t="s">
        <v>245</v>
      </c>
      <c r="E1667" s="259" t="s">
        <v>1807</v>
      </c>
      <c r="F1667" s="260" t="s">
        <v>249</v>
      </c>
      <c r="G1667" s="258"/>
      <c r="H1667" s="261">
        <v>81.650000000000006</v>
      </c>
      <c r="I1667" s="262"/>
      <c r="J1667" s="258"/>
      <c r="K1667" s="258"/>
      <c r="L1667" s="263"/>
      <c r="M1667" s="264"/>
      <c r="N1667" s="265"/>
      <c r="O1667" s="265"/>
      <c r="P1667" s="265"/>
      <c r="Q1667" s="265"/>
      <c r="R1667" s="265"/>
      <c r="S1667" s="265"/>
      <c r="T1667" s="266"/>
      <c r="U1667" s="15"/>
      <c r="V1667" s="15"/>
      <c r="W1667" s="15"/>
      <c r="X1667" s="15"/>
      <c r="Y1667" s="15"/>
      <c r="Z1667" s="15"/>
      <c r="AA1667" s="15"/>
      <c r="AB1667" s="15"/>
      <c r="AC1667" s="15"/>
      <c r="AD1667" s="15"/>
      <c r="AE1667" s="15"/>
      <c r="AT1667" s="267" t="s">
        <v>245</v>
      </c>
      <c r="AU1667" s="267" t="s">
        <v>83</v>
      </c>
      <c r="AV1667" s="15" t="s">
        <v>93</v>
      </c>
      <c r="AW1667" s="15" t="s">
        <v>37</v>
      </c>
      <c r="AX1667" s="15" t="s">
        <v>76</v>
      </c>
      <c r="AY1667" s="267" t="s">
        <v>235</v>
      </c>
    </row>
    <row r="1668" s="13" customFormat="1">
      <c r="A1668" s="13"/>
      <c r="B1668" s="235"/>
      <c r="C1668" s="236"/>
      <c r="D1668" s="237" t="s">
        <v>245</v>
      </c>
      <c r="E1668" s="238" t="s">
        <v>19</v>
      </c>
      <c r="F1668" s="239" t="s">
        <v>2779</v>
      </c>
      <c r="G1668" s="236"/>
      <c r="H1668" s="238" t="s">
        <v>19</v>
      </c>
      <c r="I1668" s="240"/>
      <c r="J1668" s="236"/>
      <c r="K1668" s="236"/>
      <c r="L1668" s="241"/>
      <c r="M1668" s="242"/>
      <c r="N1668" s="243"/>
      <c r="O1668" s="243"/>
      <c r="P1668" s="243"/>
      <c r="Q1668" s="243"/>
      <c r="R1668" s="243"/>
      <c r="S1668" s="243"/>
      <c r="T1668" s="244"/>
      <c r="U1668" s="13"/>
      <c r="V1668" s="13"/>
      <c r="W1668" s="13"/>
      <c r="X1668" s="13"/>
      <c r="Y1668" s="13"/>
      <c r="Z1668" s="13"/>
      <c r="AA1668" s="13"/>
      <c r="AB1668" s="13"/>
      <c r="AC1668" s="13"/>
      <c r="AD1668" s="13"/>
      <c r="AE1668" s="13"/>
      <c r="AT1668" s="245" t="s">
        <v>245</v>
      </c>
      <c r="AU1668" s="245" t="s">
        <v>83</v>
      </c>
      <c r="AV1668" s="13" t="s">
        <v>83</v>
      </c>
      <c r="AW1668" s="13" t="s">
        <v>37</v>
      </c>
      <c r="AX1668" s="13" t="s">
        <v>76</v>
      </c>
      <c r="AY1668" s="245" t="s">
        <v>235</v>
      </c>
    </row>
    <row r="1669" s="13" customFormat="1">
      <c r="A1669" s="13"/>
      <c r="B1669" s="235"/>
      <c r="C1669" s="236"/>
      <c r="D1669" s="237" t="s">
        <v>245</v>
      </c>
      <c r="E1669" s="238" t="s">
        <v>19</v>
      </c>
      <c r="F1669" s="239" t="s">
        <v>686</v>
      </c>
      <c r="G1669" s="236"/>
      <c r="H1669" s="238" t="s">
        <v>19</v>
      </c>
      <c r="I1669" s="240"/>
      <c r="J1669" s="236"/>
      <c r="K1669" s="236"/>
      <c r="L1669" s="241"/>
      <c r="M1669" s="242"/>
      <c r="N1669" s="243"/>
      <c r="O1669" s="243"/>
      <c r="P1669" s="243"/>
      <c r="Q1669" s="243"/>
      <c r="R1669" s="243"/>
      <c r="S1669" s="243"/>
      <c r="T1669" s="244"/>
      <c r="U1669" s="13"/>
      <c r="V1669" s="13"/>
      <c r="W1669" s="13"/>
      <c r="X1669" s="13"/>
      <c r="Y1669" s="13"/>
      <c r="Z1669" s="13"/>
      <c r="AA1669" s="13"/>
      <c r="AB1669" s="13"/>
      <c r="AC1669" s="13"/>
      <c r="AD1669" s="13"/>
      <c r="AE1669" s="13"/>
      <c r="AT1669" s="245" t="s">
        <v>245</v>
      </c>
      <c r="AU1669" s="245" t="s">
        <v>83</v>
      </c>
      <c r="AV1669" s="13" t="s">
        <v>83</v>
      </c>
      <c r="AW1669" s="13" t="s">
        <v>37</v>
      </c>
      <c r="AX1669" s="13" t="s">
        <v>76</v>
      </c>
      <c r="AY1669" s="245" t="s">
        <v>235</v>
      </c>
    </row>
    <row r="1670" s="14" customFormat="1">
      <c r="A1670" s="14"/>
      <c r="B1670" s="246"/>
      <c r="C1670" s="247"/>
      <c r="D1670" s="237" t="s">
        <v>245</v>
      </c>
      <c r="E1670" s="248" t="s">
        <v>19</v>
      </c>
      <c r="F1670" s="249" t="s">
        <v>1810</v>
      </c>
      <c r="G1670" s="247"/>
      <c r="H1670" s="250">
        <v>24.09</v>
      </c>
      <c r="I1670" s="251"/>
      <c r="J1670" s="247"/>
      <c r="K1670" s="247"/>
      <c r="L1670" s="252"/>
      <c r="M1670" s="253"/>
      <c r="N1670" s="254"/>
      <c r="O1670" s="254"/>
      <c r="P1670" s="254"/>
      <c r="Q1670" s="254"/>
      <c r="R1670" s="254"/>
      <c r="S1670" s="254"/>
      <c r="T1670" s="255"/>
      <c r="U1670" s="14"/>
      <c r="V1670" s="14"/>
      <c r="W1670" s="14"/>
      <c r="X1670" s="14"/>
      <c r="Y1670" s="14"/>
      <c r="Z1670" s="14"/>
      <c r="AA1670" s="14"/>
      <c r="AB1670" s="14"/>
      <c r="AC1670" s="14"/>
      <c r="AD1670" s="14"/>
      <c r="AE1670" s="14"/>
      <c r="AT1670" s="256" t="s">
        <v>245</v>
      </c>
      <c r="AU1670" s="256" t="s">
        <v>83</v>
      </c>
      <c r="AV1670" s="14" t="s">
        <v>85</v>
      </c>
      <c r="AW1670" s="14" t="s">
        <v>37</v>
      </c>
      <c r="AX1670" s="14" t="s">
        <v>76</v>
      </c>
      <c r="AY1670" s="256" t="s">
        <v>235</v>
      </c>
    </row>
    <row r="1671" s="15" customFormat="1">
      <c r="A1671" s="15"/>
      <c r="B1671" s="257"/>
      <c r="C1671" s="258"/>
      <c r="D1671" s="237" t="s">
        <v>245</v>
      </c>
      <c r="E1671" s="259" t="s">
        <v>1809</v>
      </c>
      <c r="F1671" s="260" t="s">
        <v>249</v>
      </c>
      <c r="G1671" s="258"/>
      <c r="H1671" s="261">
        <v>24.09</v>
      </c>
      <c r="I1671" s="262"/>
      <c r="J1671" s="258"/>
      <c r="K1671" s="258"/>
      <c r="L1671" s="263"/>
      <c r="M1671" s="264"/>
      <c r="N1671" s="265"/>
      <c r="O1671" s="265"/>
      <c r="P1671" s="265"/>
      <c r="Q1671" s="265"/>
      <c r="R1671" s="265"/>
      <c r="S1671" s="265"/>
      <c r="T1671" s="266"/>
      <c r="U1671" s="15"/>
      <c r="V1671" s="15"/>
      <c r="W1671" s="15"/>
      <c r="X1671" s="15"/>
      <c r="Y1671" s="15"/>
      <c r="Z1671" s="15"/>
      <c r="AA1671" s="15"/>
      <c r="AB1671" s="15"/>
      <c r="AC1671" s="15"/>
      <c r="AD1671" s="15"/>
      <c r="AE1671" s="15"/>
      <c r="AT1671" s="267" t="s">
        <v>245</v>
      </c>
      <c r="AU1671" s="267" t="s">
        <v>83</v>
      </c>
      <c r="AV1671" s="15" t="s">
        <v>93</v>
      </c>
      <c r="AW1671" s="15" t="s">
        <v>37</v>
      </c>
      <c r="AX1671" s="15" t="s">
        <v>76</v>
      </c>
      <c r="AY1671" s="267" t="s">
        <v>235</v>
      </c>
    </row>
    <row r="1672" s="13" customFormat="1">
      <c r="A1672" s="13"/>
      <c r="B1672" s="235"/>
      <c r="C1672" s="236"/>
      <c r="D1672" s="237" t="s">
        <v>245</v>
      </c>
      <c r="E1672" s="238" t="s">
        <v>19</v>
      </c>
      <c r="F1672" s="239" t="s">
        <v>2780</v>
      </c>
      <c r="G1672" s="236"/>
      <c r="H1672" s="238" t="s">
        <v>19</v>
      </c>
      <c r="I1672" s="240"/>
      <c r="J1672" s="236"/>
      <c r="K1672" s="236"/>
      <c r="L1672" s="241"/>
      <c r="M1672" s="242"/>
      <c r="N1672" s="243"/>
      <c r="O1672" s="243"/>
      <c r="P1672" s="243"/>
      <c r="Q1672" s="243"/>
      <c r="R1672" s="243"/>
      <c r="S1672" s="243"/>
      <c r="T1672" s="244"/>
      <c r="U1672" s="13"/>
      <c r="V1672" s="13"/>
      <c r="W1672" s="13"/>
      <c r="X1672" s="13"/>
      <c r="Y1672" s="13"/>
      <c r="Z1672" s="13"/>
      <c r="AA1672" s="13"/>
      <c r="AB1672" s="13"/>
      <c r="AC1672" s="13"/>
      <c r="AD1672" s="13"/>
      <c r="AE1672" s="13"/>
      <c r="AT1672" s="245" t="s">
        <v>245</v>
      </c>
      <c r="AU1672" s="245" t="s">
        <v>83</v>
      </c>
      <c r="AV1672" s="13" t="s">
        <v>83</v>
      </c>
      <c r="AW1672" s="13" t="s">
        <v>37</v>
      </c>
      <c r="AX1672" s="13" t="s">
        <v>76</v>
      </c>
      <c r="AY1672" s="245" t="s">
        <v>235</v>
      </c>
    </row>
    <row r="1673" s="13" customFormat="1">
      <c r="A1673" s="13"/>
      <c r="B1673" s="235"/>
      <c r="C1673" s="236"/>
      <c r="D1673" s="237" t="s">
        <v>245</v>
      </c>
      <c r="E1673" s="238" t="s">
        <v>19</v>
      </c>
      <c r="F1673" s="239" t="s">
        <v>686</v>
      </c>
      <c r="G1673" s="236"/>
      <c r="H1673" s="238" t="s">
        <v>19</v>
      </c>
      <c r="I1673" s="240"/>
      <c r="J1673" s="236"/>
      <c r="K1673" s="236"/>
      <c r="L1673" s="241"/>
      <c r="M1673" s="242"/>
      <c r="N1673" s="243"/>
      <c r="O1673" s="243"/>
      <c r="P1673" s="243"/>
      <c r="Q1673" s="243"/>
      <c r="R1673" s="243"/>
      <c r="S1673" s="243"/>
      <c r="T1673" s="244"/>
      <c r="U1673" s="13"/>
      <c r="V1673" s="13"/>
      <c r="W1673" s="13"/>
      <c r="X1673" s="13"/>
      <c r="Y1673" s="13"/>
      <c r="Z1673" s="13"/>
      <c r="AA1673" s="13"/>
      <c r="AB1673" s="13"/>
      <c r="AC1673" s="13"/>
      <c r="AD1673" s="13"/>
      <c r="AE1673" s="13"/>
      <c r="AT1673" s="245" t="s">
        <v>245</v>
      </c>
      <c r="AU1673" s="245" t="s">
        <v>83</v>
      </c>
      <c r="AV1673" s="13" t="s">
        <v>83</v>
      </c>
      <c r="AW1673" s="13" t="s">
        <v>37</v>
      </c>
      <c r="AX1673" s="13" t="s">
        <v>76</v>
      </c>
      <c r="AY1673" s="245" t="s">
        <v>235</v>
      </c>
    </row>
    <row r="1674" s="14" customFormat="1">
      <c r="A1674" s="14"/>
      <c r="B1674" s="246"/>
      <c r="C1674" s="247"/>
      <c r="D1674" s="237" t="s">
        <v>245</v>
      </c>
      <c r="E1674" s="248" t="s">
        <v>19</v>
      </c>
      <c r="F1674" s="249" t="s">
        <v>1812</v>
      </c>
      <c r="G1674" s="247"/>
      <c r="H1674" s="250">
        <v>10.529999999999999</v>
      </c>
      <c r="I1674" s="251"/>
      <c r="J1674" s="247"/>
      <c r="K1674" s="247"/>
      <c r="L1674" s="252"/>
      <c r="M1674" s="253"/>
      <c r="N1674" s="254"/>
      <c r="O1674" s="254"/>
      <c r="P1674" s="254"/>
      <c r="Q1674" s="254"/>
      <c r="R1674" s="254"/>
      <c r="S1674" s="254"/>
      <c r="T1674" s="255"/>
      <c r="U1674" s="14"/>
      <c r="V1674" s="14"/>
      <c r="W1674" s="14"/>
      <c r="X1674" s="14"/>
      <c r="Y1674" s="14"/>
      <c r="Z1674" s="14"/>
      <c r="AA1674" s="14"/>
      <c r="AB1674" s="14"/>
      <c r="AC1674" s="14"/>
      <c r="AD1674" s="14"/>
      <c r="AE1674" s="14"/>
      <c r="AT1674" s="256" t="s">
        <v>245</v>
      </c>
      <c r="AU1674" s="256" t="s">
        <v>83</v>
      </c>
      <c r="AV1674" s="14" t="s">
        <v>85</v>
      </c>
      <c r="AW1674" s="14" t="s">
        <v>37</v>
      </c>
      <c r="AX1674" s="14" t="s">
        <v>76</v>
      </c>
      <c r="AY1674" s="256" t="s">
        <v>235</v>
      </c>
    </row>
    <row r="1675" s="15" customFormat="1">
      <c r="A1675" s="15"/>
      <c r="B1675" s="257"/>
      <c r="C1675" s="258"/>
      <c r="D1675" s="237" t="s">
        <v>245</v>
      </c>
      <c r="E1675" s="259" t="s">
        <v>1811</v>
      </c>
      <c r="F1675" s="260" t="s">
        <v>249</v>
      </c>
      <c r="G1675" s="258"/>
      <c r="H1675" s="261">
        <v>10.529999999999999</v>
      </c>
      <c r="I1675" s="262"/>
      <c r="J1675" s="258"/>
      <c r="K1675" s="258"/>
      <c r="L1675" s="263"/>
      <c r="M1675" s="264"/>
      <c r="N1675" s="265"/>
      <c r="O1675" s="265"/>
      <c r="P1675" s="265"/>
      <c r="Q1675" s="265"/>
      <c r="R1675" s="265"/>
      <c r="S1675" s="265"/>
      <c r="T1675" s="266"/>
      <c r="U1675" s="15"/>
      <c r="V1675" s="15"/>
      <c r="W1675" s="15"/>
      <c r="X1675" s="15"/>
      <c r="Y1675" s="15"/>
      <c r="Z1675" s="15"/>
      <c r="AA1675" s="15"/>
      <c r="AB1675" s="15"/>
      <c r="AC1675" s="15"/>
      <c r="AD1675" s="15"/>
      <c r="AE1675" s="15"/>
      <c r="AT1675" s="267" t="s">
        <v>245</v>
      </c>
      <c r="AU1675" s="267" t="s">
        <v>83</v>
      </c>
      <c r="AV1675" s="15" t="s">
        <v>93</v>
      </c>
      <c r="AW1675" s="15" t="s">
        <v>37</v>
      </c>
      <c r="AX1675" s="15" t="s">
        <v>76</v>
      </c>
      <c r="AY1675" s="267" t="s">
        <v>235</v>
      </c>
    </row>
    <row r="1676" s="13" customFormat="1">
      <c r="A1676" s="13"/>
      <c r="B1676" s="235"/>
      <c r="C1676" s="236"/>
      <c r="D1676" s="237" t="s">
        <v>245</v>
      </c>
      <c r="E1676" s="238" t="s">
        <v>19</v>
      </c>
      <c r="F1676" s="239" t="s">
        <v>1954</v>
      </c>
      <c r="G1676" s="236"/>
      <c r="H1676" s="238" t="s">
        <v>19</v>
      </c>
      <c r="I1676" s="240"/>
      <c r="J1676" s="236"/>
      <c r="K1676" s="236"/>
      <c r="L1676" s="241"/>
      <c r="M1676" s="242"/>
      <c r="N1676" s="243"/>
      <c r="O1676" s="243"/>
      <c r="P1676" s="243"/>
      <c r="Q1676" s="243"/>
      <c r="R1676" s="243"/>
      <c r="S1676" s="243"/>
      <c r="T1676" s="244"/>
      <c r="U1676" s="13"/>
      <c r="V1676" s="13"/>
      <c r="W1676" s="13"/>
      <c r="X1676" s="13"/>
      <c r="Y1676" s="13"/>
      <c r="Z1676" s="13"/>
      <c r="AA1676" s="13"/>
      <c r="AB1676" s="13"/>
      <c r="AC1676" s="13"/>
      <c r="AD1676" s="13"/>
      <c r="AE1676" s="13"/>
      <c r="AT1676" s="245" t="s">
        <v>245</v>
      </c>
      <c r="AU1676" s="245" t="s">
        <v>83</v>
      </c>
      <c r="AV1676" s="13" t="s">
        <v>83</v>
      </c>
      <c r="AW1676" s="13" t="s">
        <v>37</v>
      </c>
      <c r="AX1676" s="13" t="s">
        <v>76</v>
      </c>
      <c r="AY1676" s="245" t="s">
        <v>235</v>
      </c>
    </row>
    <row r="1677" s="13" customFormat="1">
      <c r="A1677" s="13"/>
      <c r="B1677" s="235"/>
      <c r="C1677" s="236"/>
      <c r="D1677" s="237" t="s">
        <v>245</v>
      </c>
      <c r="E1677" s="238" t="s">
        <v>19</v>
      </c>
      <c r="F1677" s="239" t="s">
        <v>424</v>
      </c>
      <c r="G1677" s="236"/>
      <c r="H1677" s="238" t="s">
        <v>19</v>
      </c>
      <c r="I1677" s="240"/>
      <c r="J1677" s="236"/>
      <c r="K1677" s="236"/>
      <c r="L1677" s="241"/>
      <c r="M1677" s="242"/>
      <c r="N1677" s="243"/>
      <c r="O1677" s="243"/>
      <c r="P1677" s="243"/>
      <c r="Q1677" s="243"/>
      <c r="R1677" s="243"/>
      <c r="S1677" s="243"/>
      <c r="T1677" s="244"/>
      <c r="U1677" s="13"/>
      <c r="V1677" s="13"/>
      <c r="W1677" s="13"/>
      <c r="X1677" s="13"/>
      <c r="Y1677" s="13"/>
      <c r="Z1677" s="13"/>
      <c r="AA1677" s="13"/>
      <c r="AB1677" s="13"/>
      <c r="AC1677" s="13"/>
      <c r="AD1677" s="13"/>
      <c r="AE1677" s="13"/>
      <c r="AT1677" s="245" t="s">
        <v>245</v>
      </c>
      <c r="AU1677" s="245" t="s">
        <v>83</v>
      </c>
      <c r="AV1677" s="13" t="s">
        <v>83</v>
      </c>
      <c r="AW1677" s="13" t="s">
        <v>37</v>
      </c>
      <c r="AX1677" s="13" t="s">
        <v>76</v>
      </c>
      <c r="AY1677" s="245" t="s">
        <v>235</v>
      </c>
    </row>
    <row r="1678" s="14" customFormat="1">
      <c r="A1678" s="14"/>
      <c r="B1678" s="246"/>
      <c r="C1678" s="247"/>
      <c r="D1678" s="237" t="s">
        <v>245</v>
      </c>
      <c r="E1678" s="248" t="s">
        <v>19</v>
      </c>
      <c r="F1678" s="249" t="s">
        <v>1814</v>
      </c>
      <c r="G1678" s="247"/>
      <c r="H1678" s="250">
        <v>45.450000000000003</v>
      </c>
      <c r="I1678" s="251"/>
      <c r="J1678" s="247"/>
      <c r="K1678" s="247"/>
      <c r="L1678" s="252"/>
      <c r="M1678" s="253"/>
      <c r="N1678" s="254"/>
      <c r="O1678" s="254"/>
      <c r="P1678" s="254"/>
      <c r="Q1678" s="254"/>
      <c r="R1678" s="254"/>
      <c r="S1678" s="254"/>
      <c r="T1678" s="255"/>
      <c r="U1678" s="14"/>
      <c r="V1678" s="14"/>
      <c r="W1678" s="14"/>
      <c r="X1678" s="14"/>
      <c r="Y1678" s="14"/>
      <c r="Z1678" s="14"/>
      <c r="AA1678" s="14"/>
      <c r="AB1678" s="14"/>
      <c r="AC1678" s="14"/>
      <c r="AD1678" s="14"/>
      <c r="AE1678" s="14"/>
      <c r="AT1678" s="256" t="s">
        <v>245</v>
      </c>
      <c r="AU1678" s="256" t="s">
        <v>83</v>
      </c>
      <c r="AV1678" s="14" t="s">
        <v>85</v>
      </c>
      <c r="AW1678" s="14" t="s">
        <v>37</v>
      </c>
      <c r="AX1678" s="14" t="s">
        <v>76</v>
      </c>
      <c r="AY1678" s="256" t="s">
        <v>235</v>
      </c>
    </row>
    <row r="1679" s="15" customFormat="1">
      <c r="A1679" s="15"/>
      <c r="B1679" s="257"/>
      <c r="C1679" s="258"/>
      <c r="D1679" s="237" t="s">
        <v>245</v>
      </c>
      <c r="E1679" s="259" t="s">
        <v>1813</v>
      </c>
      <c r="F1679" s="260" t="s">
        <v>249</v>
      </c>
      <c r="G1679" s="258"/>
      <c r="H1679" s="261">
        <v>45.450000000000003</v>
      </c>
      <c r="I1679" s="262"/>
      <c r="J1679" s="258"/>
      <c r="K1679" s="258"/>
      <c r="L1679" s="263"/>
      <c r="M1679" s="264"/>
      <c r="N1679" s="265"/>
      <c r="O1679" s="265"/>
      <c r="P1679" s="265"/>
      <c r="Q1679" s="265"/>
      <c r="R1679" s="265"/>
      <c r="S1679" s="265"/>
      <c r="T1679" s="266"/>
      <c r="U1679" s="15"/>
      <c r="V1679" s="15"/>
      <c r="W1679" s="15"/>
      <c r="X1679" s="15"/>
      <c r="Y1679" s="15"/>
      <c r="Z1679" s="15"/>
      <c r="AA1679" s="15"/>
      <c r="AB1679" s="15"/>
      <c r="AC1679" s="15"/>
      <c r="AD1679" s="15"/>
      <c r="AE1679" s="15"/>
      <c r="AT1679" s="267" t="s">
        <v>245</v>
      </c>
      <c r="AU1679" s="267" t="s">
        <v>83</v>
      </c>
      <c r="AV1679" s="15" t="s">
        <v>93</v>
      </c>
      <c r="AW1679" s="15" t="s">
        <v>37</v>
      </c>
      <c r="AX1679" s="15" t="s">
        <v>76</v>
      </c>
      <c r="AY1679" s="267" t="s">
        <v>235</v>
      </c>
    </row>
    <row r="1680" s="16" customFormat="1">
      <c r="A1680" s="16"/>
      <c r="B1680" s="268"/>
      <c r="C1680" s="269"/>
      <c r="D1680" s="237" t="s">
        <v>245</v>
      </c>
      <c r="E1680" s="270" t="s">
        <v>19</v>
      </c>
      <c r="F1680" s="271" t="s">
        <v>250</v>
      </c>
      <c r="G1680" s="269"/>
      <c r="H1680" s="272">
        <v>1348.0889999999999</v>
      </c>
      <c r="I1680" s="273"/>
      <c r="J1680" s="269"/>
      <c r="K1680" s="269"/>
      <c r="L1680" s="274"/>
      <c r="M1680" s="275"/>
      <c r="N1680" s="276"/>
      <c r="O1680" s="276"/>
      <c r="P1680" s="276"/>
      <c r="Q1680" s="276"/>
      <c r="R1680" s="276"/>
      <c r="S1680" s="276"/>
      <c r="T1680" s="277"/>
      <c r="U1680" s="16"/>
      <c r="V1680" s="16"/>
      <c r="W1680" s="16"/>
      <c r="X1680" s="16"/>
      <c r="Y1680" s="16"/>
      <c r="Z1680" s="16"/>
      <c r="AA1680" s="16"/>
      <c r="AB1680" s="16"/>
      <c r="AC1680" s="16"/>
      <c r="AD1680" s="16"/>
      <c r="AE1680" s="16"/>
      <c r="AT1680" s="278" t="s">
        <v>245</v>
      </c>
      <c r="AU1680" s="278" t="s">
        <v>83</v>
      </c>
      <c r="AV1680" s="16" t="s">
        <v>100</v>
      </c>
      <c r="AW1680" s="16" t="s">
        <v>37</v>
      </c>
      <c r="AX1680" s="16" t="s">
        <v>83</v>
      </c>
      <c r="AY1680" s="278" t="s">
        <v>235</v>
      </c>
    </row>
    <row r="1681" s="14" customFormat="1">
      <c r="A1681" s="14"/>
      <c r="B1681" s="246"/>
      <c r="C1681" s="247"/>
      <c r="D1681" s="237" t="s">
        <v>245</v>
      </c>
      <c r="E1681" s="247"/>
      <c r="F1681" s="249" t="s">
        <v>2781</v>
      </c>
      <c r="G1681" s="247"/>
      <c r="H1681" s="250">
        <v>0</v>
      </c>
      <c r="I1681" s="251"/>
      <c r="J1681" s="247"/>
      <c r="K1681" s="247"/>
      <c r="L1681" s="252"/>
      <c r="M1681" s="298"/>
      <c r="N1681" s="299"/>
      <c r="O1681" s="299"/>
      <c r="P1681" s="299"/>
      <c r="Q1681" s="299"/>
      <c r="R1681" s="299"/>
      <c r="S1681" s="299"/>
      <c r="T1681" s="300"/>
      <c r="U1681" s="14"/>
      <c r="V1681" s="14"/>
      <c r="W1681" s="14"/>
      <c r="X1681" s="14"/>
      <c r="Y1681" s="14"/>
      <c r="Z1681" s="14"/>
      <c r="AA1681" s="14"/>
      <c r="AB1681" s="14"/>
      <c r="AC1681" s="14"/>
      <c r="AD1681" s="14"/>
      <c r="AE1681" s="14"/>
      <c r="AT1681" s="256" t="s">
        <v>245</v>
      </c>
      <c r="AU1681" s="256" t="s">
        <v>83</v>
      </c>
      <c r="AV1681" s="14" t="s">
        <v>85</v>
      </c>
      <c r="AW1681" s="14" t="s">
        <v>4</v>
      </c>
      <c r="AX1681" s="14" t="s">
        <v>83</v>
      </c>
      <c r="AY1681" s="256" t="s">
        <v>235</v>
      </c>
    </row>
    <row r="1682" s="2" customFormat="1" ht="6.96" customHeight="1">
      <c r="A1682" s="40"/>
      <c r="B1682" s="61"/>
      <c r="C1682" s="62"/>
      <c r="D1682" s="62"/>
      <c r="E1682" s="62"/>
      <c r="F1682" s="62"/>
      <c r="G1682" s="62"/>
      <c r="H1682" s="62"/>
      <c r="I1682" s="62"/>
      <c r="J1682" s="62"/>
      <c r="K1682" s="62"/>
      <c r="L1682" s="46"/>
      <c r="M1682" s="40"/>
      <c r="O1682" s="40"/>
      <c r="P1682" s="40"/>
      <c r="Q1682" s="40"/>
      <c r="R1682" s="40"/>
      <c r="S1682" s="40"/>
      <c r="T1682" s="40"/>
      <c r="U1682" s="40"/>
      <c r="V1682" s="40"/>
      <c r="W1682" s="40"/>
      <c r="X1682" s="40"/>
      <c r="Y1682" s="40"/>
      <c r="Z1682" s="40"/>
      <c r="AA1682" s="40"/>
      <c r="AB1682" s="40"/>
      <c r="AC1682" s="40"/>
      <c r="AD1682" s="40"/>
      <c r="AE1682" s="40"/>
    </row>
  </sheetData>
  <sheetProtection sheet="1" autoFilter="0" formatColumns="0" formatRows="0" objects="1" scenarios="1" spinCount="100000" saltValue="0tTYnvNzf+KuEpxeAp0pa1396Yhxy3GeEAWjNtI6IvqMFMTJhpOKGYlnJmJld1eKVHXkAWPaEP+OGhjfrQJt2g==" hashValue="9SWfh9lx97Waf1h+exAYreLifZik/NWYbCYhbi4fIL8Aa/ywcKHzVSbObKRQOJV7sA59XRJt/U27XcyGyX+nWA==" algorithmName="SHA-512" password="CC35"/>
  <autoFilter ref="C102:K1681"/>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3_02/310239211"/>
    <hyperlink ref="F123" r:id="rId2" display="https://podminky.urs.cz/item/CS_URS_2023_02/311235145"/>
    <hyperlink ref="F128" r:id="rId3" display="https://podminky.urs.cz/item/CS_URS_2023_02/317168011"/>
    <hyperlink ref="F143" r:id="rId4" display="https://podminky.urs.cz/item/CS_URS_2023_02/317168012"/>
    <hyperlink ref="F154" r:id="rId5" display="https://podminky.urs.cz/item/CS_URS_2023_02/317168013"/>
    <hyperlink ref="F163" r:id="rId6" display="https://podminky.urs.cz/item/CS_URS_2023_02/317168016"/>
    <hyperlink ref="F170" r:id="rId7" display="https://podminky.urs.cz/item/CS_URS_2023_02/317168051"/>
    <hyperlink ref="F179" r:id="rId8" display="https://podminky.urs.cz/item/CS_URS_2023_02/317168052"/>
    <hyperlink ref="F186" r:id="rId9" display="https://podminky.urs.cz/item/CS_URS_2023_02/317234410"/>
    <hyperlink ref="F196" r:id="rId10" display="https://podminky.urs.cz/item/CS_URS_2023_02/317944321"/>
    <hyperlink ref="F268" r:id="rId11" display="https://podminky.urs.cz/item/CS_URS_2023_02/317944323"/>
    <hyperlink ref="F284" r:id="rId12" display="https://podminky.urs.cz/item/CS_URS_2023_02/342244201"/>
    <hyperlink ref="F289" r:id="rId13" display="https://podminky.urs.cz/item/CS_URS_2023_02/342244211"/>
    <hyperlink ref="F294" r:id="rId14" display="https://podminky.urs.cz/item/CS_URS_2023_02/342271351"/>
    <hyperlink ref="F301" r:id="rId15" display="https://podminky.urs.cz/item/CS_URS_2023_02/342291112"/>
    <hyperlink ref="F317" r:id="rId16" display="https://podminky.urs.cz/item/CS_URS_2023_02/342291121"/>
    <hyperlink ref="F334" r:id="rId17" display="https://podminky.urs.cz/item/CS_URS_2023_02/342291131"/>
    <hyperlink ref="F344" r:id="rId18" display="https://podminky.urs.cz/item/CS_URS_2023_02/346481121"/>
    <hyperlink ref="F524" r:id="rId19" display="https://podminky.urs.cz/item/CS_URS_2023_02/411321616"/>
    <hyperlink ref="F531" r:id="rId20" display="https://podminky.urs.cz/item/CS_URS_2023_02/411351011"/>
    <hyperlink ref="F537" r:id="rId21" display="https://podminky.urs.cz/item/CS_URS_2023_02/411351012"/>
    <hyperlink ref="F539" r:id="rId22" display="https://podminky.urs.cz/item/CS_URS_2023_02/411354333"/>
    <hyperlink ref="F545" r:id="rId23" display="https://podminky.urs.cz/item/CS_URS_2023_02/411354334"/>
    <hyperlink ref="F547" r:id="rId24" display="https://podminky.urs.cz/item/CS_URS_2023_02/411361821"/>
    <hyperlink ref="F552" r:id="rId25" display="https://podminky.urs.cz/item/CS_URS_2023_02/411388531"/>
    <hyperlink ref="F569" r:id="rId26" display="https://podminky.urs.cz/item/CS_URS_2023_02/417321515"/>
    <hyperlink ref="F618" r:id="rId27" display="https://podminky.urs.cz/item/CS_URS_2023_02/417351115"/>
    <hyperlink ref="F666" r:id="rId28" display="https://podminky.urs.cz/item/CS_URS_2023_02/417351116"/>
    <hyperlink ref="F668" r:id="rId29" display="https://podminky.urs.cz/item/CS_URS_2023_02/417361821"/>
    <hyperlink ref="F674" r:id="rId30" display="https://podminky.urs.cz/item/CS_URS_2023_02/611331111"/>
    <hyperlink ref="F679" r:id="rId31" display="https://podminky.urs.cz/item/CS_URS_2023_02/611331191"/>
    <hyperlink ref="F683" r:id="rId32" display="https://podminky.urs.cz/item/CS_URS_2023_02/998017003"/>
    <hyperlink ref="F687" r:id="rId33" display="https://podminky.urs.cz/item/CS_URS_2023_02/713131141"/>
    <hyperlink ref="F695" r:id="rId34" display="https://podminky.urs.cz/item/CS_URS_2023_02/998713103"/>
    <hyperlink ref="F698" r:id="rId35" display="https://podminky.urs.cz/item/CS_URS_2023_02/762083111"/>
    <hyperlink ref="F703" r:id="rId36" display="https://podminky.urs.cz/item/CS_URS_2023_02/762125130"/>
    <hyperlink ref="F721" r:id="rId37" display="https://podminky.urs.cz/item/CS_URS_2023_02/762822110"/>
    <hyperlink ref="F750" r:id="rId38" display="https://podminky.urs.cz/item/CS_URS_2023_02/762822120"/>
    <hyperlink ref="F861" r:id="rId39" display="https://podminky.urs.cz/item/CS_URS_2023_02/762895000"/>
    <hyperlink ref="F867" r:id="rId40" display="https://podminky.urs.cz/item/CS_URS_2023_02/998762103"/>
    <hyperlink ref="F870" r:id="rId41" display="https://podminky.urs.cz/item/CS_URS_2023_02/763111466"/>
    <hyperlink ref="F875" r:id="rId42" display="https://podminky.urs.cz/item/CS_URS_2023_02/763111624"/>
    <hyperlink ref="F882" r:id="rId43" display="https://podminky.urs.cz/item/CS_URS_2023_02/763111742"/>
    <hyperlink ref="F886" r:id="rId44" display="https://podminky.urs.cz/item/CS_URS_2023_02/763111355"/>
    <hyperlink ref="F891" r:id="rId45" display="https://podminky.urs.cz/item/CS_URS_2023_02/763111335"/>
    <hyperlink ref="F900" r:id="rId46" display="https://podminky.urs.cz/item/CS_URS_2023_02/763111717"/>
    <hyperlink ref="F909" r:id="rId47" display="https://podminky.urs.cz/item/CS_URS_2023_02/763111771"/>
    <hyperlink ref="F918" r:id="rId48" display="https://podminky.urs.cz/item/CS_URS_2023_02/763111713"/>
    <hyperlink ref="F924" r:id="rId49" display="https://podminky.urs.cz/item/CS_URS_2023_02/763111720"/>
    <hyperlink ref="F936" r:id="rId50" display="https://podminky.urs.cz/item/CS_URS_2023_02/763111722"/>
    <hyperlink ref="F943" r:id="rId51" display="https://podminky.urs.cz/item/CS_URS_2023_02/763111724"/>
    <hyperlink ref="F959" r:id="rId52" display="https://podminky.urs.cz/item/CS_URS_2023_02/763121590"/>
    <hyperlink ref="F965" r:id="rId53" display="https://podminky.urs.cz/item/CS_URS_2023_02/763121411"/>
    <hyperlink ref="F970" r:id="rId54" display="https://podminky.urs.cz/item/CS_URS_2023_02/763121415"/>
    <hyperlink ref="F984" r:id="rId55" display="https://podminky.urs.cz/item/CS_URS_2023_02/763121476"/>
    <hyperlink ref="F989" r:id="rId56" display="https://podminky.urs.cz/item/CS_URS_2023_02/763121714"/>
    <hyperlink ref="F1001" r:id="rId57" display="https://podminky.urs.cz/item/CS_URS_2023_02/763121761"/>
    <hyperlink ref="F1012" r:id="rId58" display="https://podminky.urs.cz/item/CS_URS_2023_02/763121762"/>
    <hyperlink ref="F1017" r:id="rId59" display="https://podminky.urs.cz/item/CS_URS_2023_02/763181420"/>
    <hyperlink ref="F1029" r:id="rId60" display="https://podminky.urs.cz/item/CS_URS_2023_02/998763303"/>
    <hyperlink ref="F1143" r:id="rId61" display="https://podminky.urs.cz/item/CS_URS_2023_02/998767103"/>
    <hyperlink ref="F1146" r:id="rId62" display="https://podminky.urs.cz/item/CS_URS_2023_02/783306809"/>
    <hyperlink ref="F1310" r:id="rId63" display="https://podminky.urs.cz/item/CS_URS_2023_02/783301311"/>
    <hyperlink ref="F1312" r:id="rId64" display="https://podminky.urs.cz/item/CS_URS_2023_02/783301401"/>
    <hyperlink ref="F1314" r:id="rId65" display="https://podminky.urs.cz/item/CS_URS_2023_02/783314201"/>
  </hyperlinks>
  <pageMargins left="0.39375" right="0.39375" top="0.39375" bottom="0.39375" header="0" footer="0"/>
  <pageSetup paperSize="9" orientation="portrait" blackAndWhite="1" fitToHeight="100"/>
  <headerFooter>
    <oddFooter>&amp;CStrana &amp;P z &amp;N</oddFooter>
  </headerFooter>
  <drawing r:id="rId66"/>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110</v>
      </c>
      <c r="AZ2" s="141" t="s">
        <v>2782</v>
      </c>
      <c r="BA2" s="141" t="s">
        <v>19</v>
      </c>
      <c r="BB2" s="141" t="s">
        <v>19</v>
      </c>
      <c r="BC2" s="141" t="s">
        <v>2783</v>
      </c>
      <c r="BD2" s="141" t="s">
        <v>85</v>
      </c>
    </row>
    <row r="3" s="1" customFormat="1" ht="6.96" customHeight="1">
      <c r="B3" s="142"/>
      <c r="C3" s="143"/>
      <c r="D3" s="143"/>
      <c r="E3" s="143"/>
      <c r="F3" s="143"/>
      <c r="G3" s="143"/>
      <c r="H3" s="143"/>
      <c r="I3" s="143"/>
      <c r="J3" s="143"/>
      <c r="K3" s="143"/>
      <c r="L3" s="22"/>
      <c r="AT3" s="19" t="s">
        <v>85</v>
      </c>
      <c r="AZ3" s="141" t="s">
        <v>2784</v>
      </c>
      <c r="BA3" s="141" t="s">
        <v>19</v>
      </c>
      <c r="BB3" s="141" t="s">
        <v>19</v>
      </c>
      <c r="BC3" s="141" t="s">
        <v>2785</v>
      </c>
      <c r="BD3" s="141" t="s">
        <v>85</v>
      </c>
    </row>
    <row r="4" s="1" customFormat="1" ht="24.96" customHeight="1">
      <c r="B4" s="22"/>
      <c r="D4" s="144" t="s">
        <v>169</v>
      </c>
      <c r="L4" s="22"/>
      <c r="M4" s="145" t="s">
        <v>10</v>
      </c>
      <c r="AT4" s="19" t="s">
        <v>4</v>
      </c>
      <c r="AZ4" s="141" t="s">
        <v>2786</v>
      </c>
      <c r="BA4" s="141" t="s">
        <v>19</v>
      </c>
      <c r="BB4" s="141" t="s">
        <v>19</v>
      </c>
      <c r="BC4" s="141" t="s">
        <v>2787</v>
      </c>
      <c r="BD4" s="141" t="s">
        <v>85</v>
      </c>
    </row>
    <row r="5" s="1" customFormat="1" ht="6.96" customHeight="1">
      <c r="B5" s="22"/>
      <c r="L5" s="22"/>
      <c r="AZ5" s="141" t="s">
        <v>2788</v>
      </c>
      <c r="BA5" s="141" t="s">
        <v>19</v>
      </c>
      <c r="BB5" s="141" t="s">
        <v>19</v>
      </c>
      <c r="BC5" s="141" t="s">
        <v>2789</v>
      </c>
      <c r="BD5" s="141" t="s">
        <v>85</v>
      </c>
    </row>
    <row r="6" s="1" customFormat="1" ht="12" customHeight="1">
      <c r="B6" s="22"/>
      <c r="D6" s="146" t="s">
        <v>16</v>
      </c>
      <c r="L6" s="22"/>
      <c r="AZ6" s="141" t="s">
        <v>2790</v>
      </c>
      <c r="BA6" s="141" t="s">
        <v>19</v>
      </c>
      <c r="BB6" s="141" t="s">
        <v>19</v>
      </c>
      <c r="BC6" s="141" t="s">
        <v>2791</v>
      </c>
      <c r="BD6" s="141" t="s">
        <v>85</v>
      </c>
    </row>
    <row r="7" s="1" customFormat="1" ht="16.5" customHeight="1">
      <c r="B7" s="22"/>
      <c r="E7" s="147" t="str">
        <f>'Rekapitulace stavby'!K6</f>
        <v>Ostravská univerzita, objekt A, Přírodovědecká fakulta</v>
      </c>
      <c r="F7" s="146"/>
      <c r="G7" s="146"/>
      <c r="H7" s="146"/>
      <c r="L7" s="22"/>
      <c r="AZ7" s="141" t="s">
        <v>2792</v>
      </c>
      <c r="BA7" s="141" t="s">
        <v>19</v>
      </c>
      <c r="BB7" s="141" t="s">
        <v>19</v>
      </c>
      <c r="BC7" s="141" t="s">
        <v>2793</v>
      </c>
      <c r="BD7" s="141" t="s">
        <v>85</v>
      </c>
    </row>
    <row r="8">
      <c r="B8" s="22"/>
      <c r="D8" s="146" t="s">
        <v>178</v>
      </c>
      <c r="L8" s="22"/>
      <c r="AZ8" s="141" t="s">
        <v>2794</v>
      </c>
      <c r="BA8" s="141" t="s">
        <v>19</v>
      </c>
      <c r="BB8" s="141" t="s">
        <v>19</v>
      </c>
      <c r="BC8" s="141" t="s">
        <v>2795</v>
      </c>
      <c r="BD8" s="141" t="s">
        <v>85</v>
      </c>
    </row>
    <row r="9" s="1" customFormat="1" ht="16.5" customHeight="1">
      <c r="B9" s="22"/>
      <c r="E9" s="147" t="s">
        <v>181</v>
      </c>
      <c r="F9" s="1"/>
      <c r="G9" s="1"/>
      <c r="H9" s="1"/>
      <c r="L9" s="22"/>
      <c r="AZ9" s="141" t="s">
        <v>2796</v>
      </c>
      <c r="BA9" s="141" t="s">
        <v>19</v>
      </c>
      <c r="BB9" s="141" t="s">
        <v>19</v>
      </c>
      <c r="BC9" s="141" t="s">
        <v>2797</v>
      </c>
      <c r="BD9" s="141" t="s">
        <v>85</v>
      </c>
    </row>
    <row r="10" s="1" customFormat="1" ht="12" customHeight="1">
      <c r="B10" s="22"/>
      <c r="D10" s="146" t="s">
        <v>184</v>
      </c>
      <c r="L10" s="22"/>
      <c r="AZ10" s="141" t="s">
        <v>2774</v>
      </c>
      <c r="BA10" s="141" t="s">
        <v>19</v>
      </c>
      <c r="BB10" s="141" t="s">
        <v>19</v>
      </c>
      <c r="BC10" s="141" t="s">
        <v>2773</v>
      </c>
      <c r="BD10" s="141" t="s">
        <v>85</v>
      </c>
    </row>
    <row r="11" s="2" customFormat="1" ht="16.5" customHeight="1">
      <c r="A11" s="40"/>
      <c r="B11" s="46"/>
      <c r="C11" s="40"/>
      <c r="D11" s="40"/>
      <c r="E11" s="148" t="s">
        <v>187</v>
      </c>
      <c r="F11" s="40"/>
      <c r="G11" s="40"/>
      <c r="H11" s="40"/>
      <c r="I11" s="40"/>
      <c r="J11" s="40"/>
      <c r="K11" s="40"/>
      <c r="L11" s="149"/>
      <c r="S11" s="40"/>
      <c r="T11" s="40"/>
      <c r="U11" s="40"/>
      <c r="V11" s="40"/>
      <c r="W11" s="40"/>
      <c r="X11" s="40"/>
      <c r="Y11" s="40"/>
      <c r="Z11" s="40"/>
      <c r="AA11" s="40"/>
      <c r="AB11" s="40"/>
      <c r="AC11" s="40"/>
      <c r="AD11" s="40"/>
      <c r="AE11" s="40"/>
      <c r="AZ11" s="141" t="s">
        <v>2775</v>
      </c>
      <c r="BA11" s="141" t="s">
        <v>19</v>
      </c>
      <c r="BB11" s="141" t="s">
        <v>19</v>
      </c>
      <c r="BC11" s="141" t="s">
        <v>2256</v>
      </c>
      <c r="BD11" s="141" t="s">
        <v>85</v>
      </c>
    </row>
    <row r="12" s="2" customFormat="1" ht="12" customHeight="1">
      <c r="A12" s="40"/>
      <c r="B12" s="46"/>
      <c r="C12" s="40"/>
      <c r="D12" s="146" t="s">
        <v>190</v>
      </c>
      <c r="E12" s="40"/>
      <c r="F12" s="40"/>
      <c r="G12" s="40"/>
      <c r="H12" s="40"/>
      <c r="I12" s="40"/>
      <c r="J12" s="40"/>
      <c r="K12" s="40"/>
      <c r="L12" s="149"/>
      <c r="S12" s="40"/>
      <c r="T12" s="40"/>
      <c r="U12" s="40"/>
      <c r="V12" s="40"/>
      <c r="W12" s="40"/>
      <c r="X12" s="40"/>
      <c r="Y12" s="40"/>
      <c r="Z12" s="40"/>
      <c r="AA12" s="40"/>
      <c r="AB12" s="40"/>
      <c r="AC12" s="40"/>
      <c r="AD12" s="40"/>
      <c r="AE12" s="40"/>
      <c r="AZ12" s="141" t="s">
        <v>2798</v>
      </c>
      <c r="BA12" s="141" t="s">
        <v>19</v>
      </c>
      <c r="BB12" s="141" t="s">
        <v>19</v>
      </c>
      <c r="BC12" s="141" t="s">
        <v>2799</v>
      </c>
      <c r="BD12" s="141" t="s">
        <v>85</v>
      </c>
    </row>
    <row r="13" s="2" customFormat="1" ht="16.5" customHeight="1">
      <c r="A13" s="40"/>
      <c r="B13" s="46"/>
      <c r="C13" s="40"/>
      <c r="D13" s="40"/>
      <c r="E13" s="150" t="s">
        <v>2800</v>
      </c>
      <c r="F13" s="40"/>
      <c r="G13" s="40"/>
      <c r="H13" s="40"/>
      <c r="I13" s="40"/>
      <c r="J13" s="40"/>
      <c r="K13" s="40"/>
      <c r="L13" s="149"/>
      <c r="S13" s="40"/>
      <c r="T13" s="40"/>
      <c r="U13" s="40"/>
      <c r="V13" s="40"/>
      <c r="W13" s="40"/>
      <c r="X13" s="40"/>
      <c r="Y13" s="40"/>
      <c r="Z13" s="40"/>
      <c r="AA13" s="40"/>
      <c r="AB13" s="40"/>
      <c r="AC13" s="40"/>
      <c r="AD13" s="40"/>
      <c r="AE13" s="40"/>
      <c r="AZ13" s="141" t="s">
        <v>2801</v>
      </c>
      <c r="BA13" s="141" t="s">
        <v>19</v>
      </c>
      <c r="BB13" s="141" t="s">
        <v>19</v>
      </c>
      <c r="BC13" s="141" t="s">
        <v>2802</v>
      </c>
      <c r="BD13" s="141" t="s">
        <v>85</v>
      </c>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c r="AZ14" s="141" t="s">
        <v>2803</v>
      </c>
      <c r="BA14" s="141" t="s">
        <v>19</v>
      </c>
      <c r="BB14" s="141" t="s">
        <v>19</v>
      </c>
      <c r="BC14" s="141" t="s">
        <v>2804</v>
      </c>
      <c r="BD14" s="141" t="s">
        <v>85</v>
      </c>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c r="AZ15" s="141" t="s">
        <v>2805</v>
      </c>
      <c r="BA15" s="141" t="s">
        <v>19</v>
      </c>
      <c r="BB15" s="141" t="s">
        <v>19</v>
      </c>
      <c r="BC15" s="141" t="s">
        <v>2806</v>
      </c>
      <c r="BD15" s="141" t="s">
        <v>85</v>
      </c>
    </row>
    <row r="16" s="2" customFormat="1" ht="12" customHeight="1">
      <c r="A16" s="40"/>
      <c r="B16" s="46"/>
      <c r="C16" s="40"/>
      <c r="D16" s="146" t="s">
        <v>21</v>
      </c>
      <c r="E16" s="40"/>
      <c r="F16" s="135" t="s">
        <v>22</v>
      </c>
      <c r="G16" s="40"/>
      <c r="H16" s="40"/>
      <c r="I16" s="146" t="s">
        <v>23</v>
      </c>
      <c r="J16" s="151" t="str">
        <f>'Rekapitulace stavby'!AN8</f>
        <v>31. 8. 2023</v>
      </c>
      <c r="K16" s="40"/>
      <c r="L16" s="149"/>
      <c r="S16" s="40"/>
      <c r="T16" s="40"/>
      <c r="U16" s="40"/>
      <c r="V16" s="40"/>
      <c r="W16" s="40"/>
      <c r="X16" s="40"/>
      <c r="Y16" s="40"/>
      <c r="Z16" s="40"/>
      <c r="AA16" s="40"/>
      <c r="AB16" s="40"/>
      <c r="AC16" s="40"/>
      <c r="AD16" s="40"/>
      <c r="AE16" s="40"/>
      <c r="AZ16" s="141" t="s">
        <v>2807</v>
      </c>
      <c r="BA16" s="141" t="s">
        <v>19</v>
      </c>
      <c r="BB16" s="141" t="s">
        <v>19</v>
      </c>
      <c r="BC16" s="141" t="s">
        <v>2808</v>
      </c>
      <c r="BD16" s="141" t="s">
        <v>85</v>
      </c>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27</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30</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31</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33</v>
      </c>
      <c r="E24" s="40"/>
      <c r="F24" s="40"/>
      <c r="G24" s="40"/>
      <c r="H24" s="40"/>
      <c r="I24" s="146" t="s">
        <v>26</v>
      </c>
      <c r="J24" s="135" t="s">
        <v>34</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6" t="s">
        <v>29</v>
      </c>
      <c r="J25" s="135" t="s">
        <v>36</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38</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39</v>
      </c>
      <c r="F28" s="40"/>
      <c r="G28" s="40"/>
      <c r="H28" s="40"/>
      <c r="I28" s="146" t="s">
        <v>29</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40</v>
      </c>
      <c r="E30" s="40"/>
      <c r="F30" s="40"/>
      <c r="G30" s="40"/>
      <c r="H30" s="40"/>
      <c r="I30" s="40"/>
      <c r="J30" s="40"/>
      <c r="K30" s="40"/>
      <c r="L30" s="149"/>
      <c r="S30" s="40"/>
      <c r="T30" s="40"/>
      <c r="U30" s="40"/>
      <c r="V30" s="40"/>
      <c r="W30" s="40"/>
      <c r="X30" s="40"/>
      <c r="Y30" s="40"/>
      <c r="Z30" s="40"/>
      <c r="AA30" s="40"/>
      <c r="AB30" s="40"/>
      <c r="AC30" s="40"/>
      <c r="AD30" s="40"/>
      <c r="AE30" s="40"/>
    </row>
    <row r="31" s="8" customFormat="1" ht="250.5" customHeight="1">
      <c r="A31" s="152"/>
      <c r="B31" s="153"/>
      <c r="C31" s="152"/>
      <c r="D31" s="152"/>
      <c r="E31" s="154" t="s">
        <v>194</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42</v>
      </c>
      <c r="E34" s="40"/>
      <c r="F34" s="40"/>
      <c r="G34" s="40"/>
      <c r="H34" s="40"/>
      <c r="I34" s="40"/>
      <c r="J34" s="158">
        <f>ROUND(J99,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44</v>
      </c>
      <c r="G36" s="40"/>
      <c r="H36" s="40"/>
      <c r="I36" s="159" t="s">
        <v>43</v>
      </c>
      <c r="J36" s="159" t="s">
        <v>45</v>
      </c>
      <c r="K36" s="40"/>
      <c r="L36" s="149"/>
      <c r="S36" s="40"/>
      <c r="T36" s="40"/>
      <c r="U36" s="40"/>
      <c r="V36" s="40"/>
      <c r="W36" s="40"/>
      <c r="X36" s="40"/>
      <c r="Y36" s="40"/>
      <c r="Z36" s="40"/>
      <c r="AA36" s="40"/>
      <c r="AB36" s="40"/>
      <c r="AC36" s="40"/>
      <c r="AD36" s="40"/>
      <c r="AE36" s="40"/>
    </row>
    <row r="37" s="2" customFormat="1" ht="14.4" customHeight="1">
      <c r="A37" s="40"/>
      <c r="B37" s="46"/>
      <c r="C37" s="40"/>
      <c r="D37" s="148" t="s">
        <v>46</v>
      </c>
      <c r="E37" s="146" t="s">
        <v>47</v>
      </c>
      <c r="F37" s="160">
        <f>ROUND((SUM(BE99:BE698)),  2)</f>
        <v>0</v>
      </c>
      <c r="G37" s="40"/>
      <c r="H37" s="40"/>
      <c r="I37" s="161">
        <v>0.20999999999999999</v>
      </c>
      <c r="J37" s="160">
        <f>ROUND(((SUM(BE99:BE698))*I37),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48</v>
      </c>
      <c r="F38" s="160">
        <f>ROUND((SUM(BF99:BF698)),  2)</f>
        <v>0</v>
      </c>
      <c r="G38" s="40"/>
      <c r="H38" s="40"/>
      <c r="I38" s="161">
        <v>0.14999999999999999</v>
      </c>
      <c r="J38" s="160">
        <f>ROUND(((SUM(BF99:BF698))*I38),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49</v>
      </c>
      <c r="F39" s="160">
        <f>ROUND((SUM(BG99:BG698)),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50</v>
      </c>
      <c r="F40" s="160">
        <f>ROUND((SUM(BH99:BH698)),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51</v>
      </c>
      <c r="F41" s="160">
        <f>ROUND((SUM(BI99:BI698)),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52</v>
      </c>
      <c r="E43" s="164"/>
      <c r="F43" s="164"/>
      <c r="G43" s="165" t="s">
        <v>53</v>
      </c>
      <c r="H43" s="166" t="s">
        <v>54</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195</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Ostravská univerzita, objekt A, Přírodovědecká fakulta</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178</v>
      </c>
      <c r="D53" s="24"/>
      <c r="E53" s="24"/>
      <c r="F53" s="24"/>
      <c r="G53" s="24"/>
      <c r="H53" s="24"/>
      <c r="I53" s="24"/>
      <c r="J53" s="24"/>
      <c r="K53" s="24"/>
      <c r="L53" s="22"/>
    </row>
    <row r="54" s="1" customFormat="1" ht="16.5" customHeight="1">
      <c r="B54" s="23"/>
      <c r="C54" s="24"/>
      <c r="D54" s="24"/>
      <c r="E54" s="173" t="s">
        <v>181</v>
      </c>
      <c r="F54" s="24"/>
      <c r="G54" s="24"/>
      <c r="H54" s="24"/>
      <c r="I54" s="24"/>
      <c r="J54" s="24"/>
      <c r="K54" s="24"/>
      <c r="L54" s="22"/>
    </row>
    <row r="55" s="1" customFormat="1" ht="12" customHeight="1">
      <c r="B55" s="23"/>
      <c r="C55" s="34" t="s">
        <v>184</v>
      </c>
      <c r="D55" s="24"/>
      <c r="E55" s="24"/>
      <c r="F55" s="24"/>
      <c r="G55" s="24"/>
      <c r="H55" s="24"/>
      <c r="I55" s="24"/>
      <c r="J55" s="24"/>
      <c r="K55" s="24"/>
      <c r="L55" s="22"/>
    </row>
    <row r="56" s="2" customFormat="1" ht="16.5" customHeight="1">
      <c r="A56" s="40"/>
      <c r="B56" s="41"/>
      <c r="C56" s="42"/>
      <c r="D56" s="42"/>
      <c r="E56" s="174" t="s">
        <v>187</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190</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D.1.1-2.3 - Střechy</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Moravská Ostrava, ul. 30. dubna 22/1404 70200</v>
      </c>
      <c r="G60" s="42"/>
      <c r="H60" s="42"/>
      <c r="I60" s="34" t="s">
        <v>23</v>
      </c>
      <c r="J60" s="74" t="str">
        <f>IF(J16="","",J16)</f>
        <v>31. 8. 2023</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Ostravská univerzita</v>
      </c>
      <c r="G62" s="42"/>
      <c r="H62" s="42"/>
      <c r="I62" s="34" t="s">
        <v>33</v>
      </c>
      <c r="J62" s="38" t="str">
        <f>E25</f>
        <v>Ateliér Velehradský, s.r.o.</v>
      </c>
      <c r="K62" s="42"/>
      <c r="L62" s="149"/>
      <c r="S62" s="40"/>
      <c r="T62" s="40"/>
      <c r="U62" s="40"/>
      <c r="V62" s="40"/>
      <c r="W62" s="40"/>
      <c r="X62" s="40"/>
      <c r="Y62" s="40"/>
      <c r="Z62" s="40"/>
      <c r="AA62" s="40"/>
      <c r="AB62" s="40"/>
      <c r="AC62" s="40"/>
      <c r="AD62" s="40"/>
      <c r="AE62" s="40"/>
    </row>
    <row r="63" s="2" customFormat="1" ht="40.05" customHeight="1">
      <c r="A63" s="40"/>
      <c r="B63" s="41"/>
      <c r="C63" s="34" t="s">
        <v>31</v>
      </c>
      <c r="D63" s="42"/>
      <c r="E63" s="42"/>
      <c r="F63" s="29" t="str">
        <f>IF(E22="","",E22)</f>
        <v>Vyplň údaj</v>
      </c>
      <c r="G63" s="42"/>
      <c r="H63" s="42"/>
      <c r="I63" s="34" t="s">
        <v>38</v>
      </c>
      <c r="J63" s="38" t="str">
        <f>E28</f>
        <v>Ateliér Velehradský, s.r.o. Ing. Vojtěch Biolek</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196</v>
      </c>
      <c r="D65" s="176"/>
      <c r="E65" s="176"/>
      <c r="F65" s="176"/>
      <c r="G65" s="176"/>
      <c r="H65" s="176"/>
      <c r="I65" s="176"/>
      <c r="J65" s="177" t="s">
        <v>197</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74</v>
      </c>
      <c r="D67" s="42"/>
      <c r="E67" s="42"/>
      <c r="F67" s="42"/>
      <c r="G67" s="42"/>
      <c r="H67" s="42"/>
      <c r="I67" s="42"/>
      <c r="J67" s="104">
        <f>J99</f>
        <v>0</v>
      </c>
      <c r="K67" s="42"/>
      <c r="L67" s="149"/>
      <c r="S67" s="40"/>
      <c r="T67" s="40"/>
      <c r="U67" s="40"/>
      <c r="V67" s="40"/>
      <c r="W67" s="40"/>
      <c r="X67" s="40"/>
      <c r="Y67" s="40"/>
      <c r="Z67" s="40"/>
      <c r="AA67" s="40"/>
      <c r="AB67" s="40"/>
      <c r="AC67" s="40"/>
      <c r="AD67" s="40"/>
      <c r="AE67" s="40"/>
      <c r="AU67" s="19" t="s">
        <v>198</v>
      </c>
    </row>
    <row r="68" s="9" customFormat="1" ht="24.96" customHeight="1">
      <c r="A68" s="9"/>
      <c r="B68" s="179"/>
      <c r="C68" s="180"/>
      <c r="D68" s="181" t="s">
        <v>205</v>
      </c>
      <c r="E68" s="182"/>
      <c r="F68" s="182"/>
      <c r="G68" s="182"/>
      <c r="H68" s="182"/>
      <c r="I68" s="182"/>
      <c r="J68" s="183">
        <f>J100</f>
        <v>0</v>
      </c>
      <c r="K68" s="180"/>
      <c r="L68" s="184"/>
      <c r="S68" s="9"/>
      <c r="T68" s="9"/>
      <c r="U68" s="9"/>
      <c r="V68" s="9"/>
      <c r="W68" s="9"/>
      <c r="X68" s="9"/>
      <c r="Y68" s="9"/>
      <c r="Z68" s="9"/>
      <c r="AA68" s="9"/>
      <c r="AB68" s="9"/>
      <c r="AC68" s="9"/>
      <c r="AD68" s="9"/>
      <c r="AE68" s="9"/>
    </row>
    <row r="69" s="10" customFormat="1" ht="19.92" customHeight="1">
      <c r="A69" s="10"/>
      <c r="B69" s="185"/>
      <c r="C69" s="126"/>
      <c r="D69" s="186" t="s">
        <v>207</v>
      </c>
      <c r="E69" s="187"/>
      <c r="F69" s="187"/>
      <c r="G69" s="187"/>
      <c r="H69" s="187"/>
      <c r="I69" s="187"/>
      <c r="J69" s="188">
        <f>J101</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208</v>
      </c>
      <c r="E70" s="187"/>
      <c r="F70" s="187"/>
      <c r="G70" s="187"/>
      <c r="H70" s="187"/>
      <c r="I70" s="187"/>
      <c r="J70" s="188">
        <f>J112</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211</v>
      </c>
      <c r="E71" s="187"/>
      <c r="F71" s="187"/>
      <c r="G71" s="187"/>
      <c r="H71" s="187"/>
      <c r="I71" s="187"/>
      <c r="J71" s="188">
        <f>J145</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213</v>
      </c>
      <c r="E72" s="187"/>
      <c r="F72" s="187"/>
      <c r="G72" s="187"/>
      <c r="H72" s="187"/>
      <c r="I72" s="187"/>
      <c r="J72" s="188">
        <f>J585</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2809</v>
      </c>
      <c r="E73" s="187"/>
      <c r="F73" s="187"/>
      <c r="G73" s="187"/>
      <c r="H73" s="187"/>
      <c r="I73" s="187"/>
      <c r="J73" s="188">
        <f>J615</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1563</v>
      </c>
      <c r="E74" s="187"/>
      <c r="F74" s="187"/>
      <c r="G74" s="187"/>
      <c r="H74" s="187"/>
      <c r="I74" s="187"/>
      <c r="J74" s="188">
        <f>J628</f>
        <v>0</v>
      </c>
      <c r="K74" s="126"/>
      <c r="L74" s="189"/>
      <c r="S74" s="10"/>
      <c r="T74" s="10"/>
      <c r="U74" s="10"/>
      <c r="V74" s="10"/>
      <c r="W74" s="10"/>
      <c r="X74" s="10"/>
      <c r="Y74" s="10"/>
      <c r="Z74" s="10"/>
      <c r="AA74" s="10"/>
      <c r="AB74" s="10"/>
      <c r="AC74" s="10"/>
      <c r="AD74" s="10"/>
      <c r="AE74" s="10"/>
    </row>
    <row r="75" s="9" customFormat="1" ht="24.96" customHeight="1">
      <c r="A75" s="9"/>
      <c r="B75" s="179"/>
      <c r="C75" s="180"/>
      <c r="D75" s="181" t="s">
        <v>219</v>
      </c>
      <c r="E75" s="182"/>
      <c r="F75" s="182"/>
      <c r="G75" s="182"/>
      <c r="H75" s="182"/>
      <c r="I75" s="182"/>
      <c r="J75" s="183">
        <f>J668</f>
        <v>0</v>
      </c>
      <c r="K75" s="180"/>
      <c r="L75" s="184"/>
      <c r="S75" s="9"/>
      <c r="T75" s="9"/>
      <c r="U75" s="9"/>
      <c r="V75" s="9"/>
      <c r="W75" s="9"/>
      <c r="X75" s="9"/>
      <c r="Y75" s="9"/>
      <c r="Z75" s="9"/>
      <c r="AA75" s="9"/>
      <c r="AB75" s="9"/>
      <c r="AC75" s="9"/>
      <c r="AD75" s="9"/>
      <c r="AE75" s="9"/>
    </row>
    <row r="76" s="2" customFormat="1" ht="21.84" customHeight="1">
      <c r="A76" s="40"/>
      <c r="B76" s="41"/>
      <c r="C76" s="42"/>
      <c r="D76" s="42"/>
      <c r="E76" s="42"/>
      <c r="F76" s="42"/>
      <c r="G76" s="42"/>
      <c r="H76" s="42"/>
      <c r="I76" s="42"/>
      <c r="J76" s="42"/>
      <c r="K76" s="42"/>
      <c r="L76" s="149"/>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9"/>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9"/>
      <c r="S81" s="40"/>
      <c r="T81" s="40"/>
      <c r="U81" s="40"/>
      <c r="V81" s="40"/>
      <c r="W81" s="40"/>
      <c r="X81" s="40"/>
      <c r="Y81" s="40"/>
      <c r="Z81" s="40"/>
      <c r="AA81" s="40"/>
      <c r="AB81" s="40"/>
      <c r="AC81" s="40"/>
      <c r="AD81" s="40"/>
      <c r="AE81" s="40"/>
    </row>
    <row r="82" s="2" customFormat="1" ht="24.96" customHeight="1">
      <c r="A82" s="40"/>
      <c r="B82" s="41"/>
      <c r="C82" s="25" t="s">
        <v>220</v>
      </c>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16.5" customHeight="1">
      <c r="A85" s="40"/>
      <c r="B85" s="41"/>
      <c r="C85" s="42"/>
      <c r="D85" s="42"/>
      <c r="E85" s="173" t="str">
        <f>E7</f>
        <v>Ostravská univerzita, objekt A, Přírodovědecká fakulta</v>
      </c>
      <c r="F85" s="34"/>
      <c r="G85" s="34"/>
      <c r="H85" s="34"/>
      <c r="I85" s="42"/>
      <c r="J85" s="42"/>
      <c r="K85" s="42"/>
      <c r="L85" s="149"/>
      <c r="S85" s="40"/>
      <c r="T85" s="40"/>
      <c r="U85" s="40"/>
      <c r="V85" s="40"/>
      <c r="W85" s="40"/>
      <c r="X85" s="40"/>
      <c r="Y85" s="40"/>
      <c r="Z85" s="40"/>
      <c r="AA85" s="40"/>
      <c r="AB85" s="40"/>
      <c r="AC85" s="40"/>
      <c r="AD85" s="40"/>
      <c r="AE85" s="40"/>
    </row>
    <row r="86" s="1" customFormat="1" ht="12" customHeight="1">
      <c r="B86" s="23"/>
      <c r="C86" s="34" t="s">
        <v>178</v>
      </c>
      <c r="D86" s="24"/>
      <c r="E86" s="24"/>
      <c r="F86" s="24"/>
      <c r="G86" s="24"/>
      <c r="H86" s="24"/>
      <c r="I86" s="24"/>
      <c r="J86" s="24"/>
      <c r="K86" s="24"/>
      <c r="L86" s="22"/>
    </row>
    <row r="87" s="1" customFormat="1" ht="16.5" customHeight="1">
      <c r="B87" s="23"/>
      <c r="C87" s="24"/>
      <c r="D87" s="24"/>
      <c r="E87" s="173" t="s">
        <v>181</v>
      </c>
      <c r="F87" s="24"/>
      <c r="G87" s="24"/>
      <c r="H87" s="24"/>
      <c r="I87" s="24"/>
      <c r="J87" s="24"/>
      <c r="K87" s="24"/>
      <c r="L87" s="22"/>
    </row>
    <row r="88" s="1" customFormat="1" ht="12" customHeight="1">
      <c r="B88" s="23"/>
      <c r="C88" s="34" t="s">
        <v>184</v>
      </c>
      <c r="D88" s="24"/>
      <c r="E88" s="24"/>
      <c r="F88" s="24"/>
      <c r="G88" s="24"/>
      <c r="H88" s="24"/>
      <c r="I88" s="24"/>
      <c r="J88" s="24"/>
      <c r="K88" s="24"/>
      <c r="L88" s="22"/>
    </row>
    <row r="89" s="2" customFormat="1" ht="16.5" customHeight="1">
      <c r="A89" s="40"/>
      <c r="B89" s="41"/>
      <c r="C89" s="42"/>
      <c r="D89" s="42"/>
      <c r="E89" s="174" t="s">
        <v>187</v>
      </c>
      <c r="F89" s="42"/>
      <c r="G89" s="42"/>
      <c r="H89" s="42"/>
      <c r="I89" s="42"/>
      <c r="J89" s="42"/>
      <c r="K89" s="42"/>
      <c r="L89" s="149"/>
      <c r="S89" s="40"/>
      <c r="T89" s="40"/>
      <c r="U89" s="40"/>
      <c r="V89" s="40"/>
      <c r="W89" s="40"/>
      <c r="X89" s="40"/>
      <c r="Y89" s="40"/>
      <c r="Z89" s="40"/>
      <c r="AA89" s="40"/>
      <c r="AB89" s="40"/>
      <c r="AC89" s="40"/>
      <c r="AD89" s="40"/>
      <c r="AE89" s="40"/>
    </row>
    <row r="90" s="2" customFormat="1" ht="12" customHeight="1">
      <c r="A90" s="40"/>
      <c r="B90" s="41"/>
      <c r="C90" s="34" t="s">
        <v>190</v>
      </c>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6.5" customHeight="1">
      <c r="A91" s="40"/>
      <c r="B91" s="41"/>
      <c r="C91" s="42"/>
      <c r="D91" s="42"/>
      <c r="E91" s="71" t="str">
        <f>E13</f>
        <v>D.1.1-2.3 - Střechy</v>
      </c>
      <c r="F91" s="42"/>
      <c r="G91" s="42"/>
      <c r="H91" s="42"/>
      <c r="I91" s="42"/>
      <c r="J91" s="42"/>
      <c r="K91" s="42"/>
      <c r="L91" s="149"/>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2" customHeight="1">
      <c r="A93" s="40"/>
      <c r="B93" s="41"/>
      <c r="C93" s="34" t="s">
        <v>21</v>
      </c>
      <c r="D93" s="42"/>
      <c r="E93" s="42"/>
      <c r="F93" s="29" t="str">
        <f>F16</f>
        <v>k.ú. Moravská Ostrava, ul. 30. dubna 22/1404 70200</v>
      </c>
      <c r="G93" s="42"/>
      <c r="H93" s="42"/>
      <c r="I93" s="34" t="s">
        <v>23</v>
      </c>
      <c r="J93" s="74" t="str">
        <f>IF(J16="","",J16)</f>
        <v>31. 8. 2023</v>
      </c>
      <c r="K93" s="42"/>
      <c r="L93" s="149"/>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25.65" customHeight="1">
      <c r="A95" s="40"/>
      <c r="B95" s="41"/>
      <c r="C95" s="34" t="s">
        <v>25</v>
      </c>
      <c r="D95" s="42"/>
      <c r="E95" s="42"/>
      <c r="F95" s="29" t="str">
        <f>E19</f>
        <v>Ostravská univerzita</v>
      </c>
      <c r="G95" s="42"/>
      <c r="H95" s="42"/>
      <c r="I95" s="34" t="s">
        <v>33</v>
      </c>
      <c r="J95" s="38" t="str">
        <f>E25</f>
        <v>Ateliér Velehradský, s.r.o.</v>
      </c>
      <c r="K95" s="42"/>
      <c r="L95" s="149"/>
      <c r="S95" s="40"/>
      <c r="T95" s="40"/>
      <c r="U95" s="40"/>
      <c r="V95" s="40"/>
      <c r="W95" s="40"/>
      <c r="X95" s="40"/>
      <c r="Y95" s="40"/>
      <c r="Z95" s="40"/>
      <c r="AA95" s="40"/>
      <c r="AB95" s="40"/>
      <c r="AC95" s="40"/>
      <c r="AD95" s="40"/>
      <c r="AE95" s="40"/>
    </row>
    <row r="96" s="2" customFormat="1" ht="40.05" customHeight="1">
      <c r="A96" s="40"/>
      <c r="B96" s="41"/>
      <c r="C96" s="34" t="s">
        <v>31</v>
      </c>
      <c r="D96" s="42"/>
      <c r="E96" s="42"/>
      <c r="F96" s="29" t="str">
        <f>IF(E22="","",E22)</f>
        <v>Vyplň údaj</v>
      </c>
      <c r="G96" s="42"/>
      <c r="H96" s="42"/>
      <c r="I96" s="34" t="s">
        <v>38</v>
      </c>
      <c r="J96" s="38" t="str">
        <f>E28</f>
        <v>Ateliér Velehradský, s.r.o. Ing. Vojtěch Biolek</v>
      </c>
      <c r="K96" s="42"/>
      <c r="L96" s="149"/>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11" customFormat="1" ht="29.28" customHeight="1">
      <c r="A98" s="190"/>
      <c r="B98" s="191"/>
      <c r="C98" s="192" t="s">
        <v>221</v>
      </c>
      <c r="D98" s="193" t="s">
        <v>61</v>
      </c>
      <c r="E98" s="193" t="s">
        <v>57</v>
      </c>
      <c r="F98" s="193" t="s">
        <v>58</v>
      </c>
      <c r="G98" s="193" t="s">
        <v>222</v>
      </c>
      <c r="H98" s="193" t="s">
        <v>223</v>
      </c>
      <c r="I98" s="193" t="s">
        <v>224</v>
      </c>
      <c r="J98" s="193" t="s">
        <v>197</v>
      </c>
      <c r="K98" s="194" t="s">
        <v>225</v>
      </c>
      <c r="L98" s="195"/>
      <c r="M98" s="94" t="s">
        <v>19</v>
      </c>
      <c r="N98" s="95" t="s">
        <v>46</v>
      </c>
      <c r="O98" s="95" t="s">
        <v>226</v>
      </c>
      <c r="P98" s="95" t="s">
        <v>227</v>
      </c>
      <c r="Q98" s="95" t="s">
        <v>228</v>
      </c>
      <c r="R98" s="95" t="s">
        <v>229</v>
      </c>
      <c r="S98" s="95" t="s">
        <v>230</v>
      </c>
      <c r="T98" s="96" t="s">
        <v>231</v>
      </c>
      <c r="U98" s="190"/>
      <c r="V98" s="190"/>
      <c r="W98" s="190"/>
      <c r="X98" s="190"/>
      <c r="Y98" s="190"/>
      <c r="Z98" s="190"/>
      <c r="AA98" s="190"/>
      <c r="AB98" s="190"/>
      <c r="AC98" s="190"/>
      <c r="AD98" s="190"/>
      <c r="AE98" s="190"/>
    </row>
    <row r="99" s="2" customFormat="1" ht="22.8" customHeight="1">
      <c r="A99" s="40"/>
      <c r="B99" s="41"/>
      <c r="C99" s="101" t="s">
        <v>232</v>
      </c>
      <c r="D99" s="42"/>
      <c r="E99" s="42"/>
      <c r="F99" s="42"/>
      <c r="G99" s="42"/>
      <c r="H99" s="42"/>
      <c r="I99" s="42"/>
      <c r="J99" s="196">
        <f>BK99</f>
        <v>0</v>
      </c>
      <c r="K99" s="42"/>
      <c r="L99" s="46"/>
      <c r="M99" s="97"/>
      <c r="N99" s="197"/>
      <c r="O99" s="98"/>
      <c r="P99" s="198">
        <f>P100+P668</f>
        <v>0</v>
      </c>
      <c r="Q99" s="98"/>
      <c r="R99" s="198">
        <f>R100+R668</f>
        <v>69.01237196000001</v>
      </c>
      <c r="S99" s="98"/>
      <c r="T99" s="199">
        <f>T100+T668</f>
        <v>0</v>
      </c>
      <c r="U99" s="40"/>
      <c r="V99" s="40"/>
      <c r="W99" s="40"/>
      <c r="X99" s="40"/>
      <c r="Y99" s="40"/>
      <c r="Z99" s="40"/>
      <c r="AA99" s="40"/>
      <c r="AB99" s="40"/>
      <c r="AC99" s="40"/>
      <c r="AD99" s="40"/>
      <c r="AE99" s="40"/>
      <c r="AT99" s="19" t="s">
        <v>75</v>
      </c>
      <c r="AU99" s="19" t="s">
        <v>198</v>
      </c>
      <c r="BK99" s="200">
        <f>BK100+BK668</f>
        <v>0</v>
      </c>
    </row>
    <row r="100" s="12" customFormat="1" ht="25.92" customHeight="1">
      <c r="A100" s="12"/>
      <c r="B100" s="201"/>
      <c r="C100" s="202"/>
      <c r="D100" s="203" t="s">
        <v>75</v>
      </c>
      <c r="E100" s="204" t="s">
        <v>929</v>
      </c>
      <c r="F100" s="204" t="s">
        <v>930</v>
      </c>
      <c r="G100" s="202"/>
      <c r="H100" s="202"/>
      <c r="I100" s="205"/>
      <c r="J100" s="206">
        <f>BK100</f>
        <v>0</v>
      </c>
      <c r="K100" s="202"/>
      <c r="L100" s="207"/>
      <c r="M100" s="208"/>
      <c r="N100" s="209"/>
      <c r="O100" s="209"/>
      <c r="P100" s="210">
        <f>P101+P112+P145+P585+P615+P628</f>
        <v>0</v>
      </c>
      <c r="Q100" s="209"/>
      <c r="R100" s="210">
        <f>R101+R112+R145+R585+R615+R628</f>
        <v>69.01237196000001</v>
      </c>
      <c r="S100" s="209"/>
      <c r="T100" s="211">
        <f>T101+T112+T145+T585+T615+T628</f>
        <v>0</v>
      </c>
      <c r="U100" s="12"/>
      <c r="V100" s="12"/>
      <c r="W100" s="12"/>
      <c r="X100" s="12"/>
      <c r="Y100" s="12"/>
      <c r="Z100" s="12"/>
      <c r="AA100" s="12"/>
      <c r="AB100" s="12"/>
      <c r="AC100" s="12"/>
      <c r="AD100" s="12"/>
      <c r="AE100" s="12"/>
      <c r="AR100" s="212" t="s">
        <v>85</v>
      </c>
      <c r="AT100" s="213" t="s">
        <v>75</v>
      </c>
      <c r="AU100" s="213" t="s">
        <v>76</v>
      </c>
      <c r="AY100" s="212" t="s">
        <v>235</v>
      </c>
      <c r="BK100" s="214">
        <f>BK101+BK112+BK145+BK585+BK615+BK628</f>
        <v>0</v>
      </c>
    </row>
    <row r="101" s="12" customFormat="1" ht="22.8" customHeight="1">
      <c r="A101" s="12"/>
      <c r="B101" s="201"/>
      <c r="C101" s="202"/>
      <c r="D101" s="203" t="s">
        <v>75</v>
      </c>
      <c r="E101" s="215" t="s">
        <v>939</v>
      </c>
      <c r="F101" s="215" t="s">
        <v>940</v>
      </c>
      <c r="G101" s="202"/>
      <c r="H101" s="202"/>
      <c r="I101" s="205"/>
      <c r="J101" s="216">
        <f>BK101</f>
        <v>0</v>
      </c>
      <c r="K101" s="202"/>
      <c r="L101" s="207"/>
      <c r="M101" s="208"/>
      <c r="N101" s="209"/>
      <c r="O101" s="209"/>
      <c r="P101" s="210">
        <f>SUM(P102:P111)</f>
        <v>0</v>
      </c>
      <c r="Q101" s="209"/>
      <c r="R101" s="210">
        <f>SUM(R102:R111)</f>
        <v>0.1975056</v>
      </c>
      <c r="S101" s="209"/>
      <c r="T101" s="211">
        <f>SUM(T102:T111)</f>
        <v>0</v>
      </c>
      <c r="U101" s="12"/>
      <c r="V101" s="12"/>
      <c r="W101" s="12"/>
      <c r="X101" s="12"/>
      <c r="Y101" s="12"/>
      <c r="Z101" s="12"/>
      <c r="AA101" s="12"/>
      <c r="AB101" s="12"/>
      <c r="AC101" s="12"/>
      <c r="AD101" s="12"/>
      <c r="AE101" s="12"/>
      <c r="AR101" s="212" t="s">
        <v>85</v>
      </c>
      <c r="AT101" s="213" t="s">
        <v>75</v>
      </c>
      <c r="AU101" s="213" t="s">
        <v>83</v>
      </c>
      <c r="AY101" s="212" t="s">
        <v>235</v>
      </c>
      <c r="BK101" s="214">
        <f>SUM(BK102:BK111)</f>
        <v>0</v>
      </c>
    </row>
    <row r="102" s="2" customFormat="1" ht="33" customHeight="1">
      <c r="A102" s="40"/>
      <c r="B102" s="41"/>
      <c r="C102" s="217" t="s">
        <v>83</v>
      </c>
      <c r="D102" s="217" t="s">
        <v>237</v>
      </c>
      <c r="E102" s="218" t="s">
        <v>2810</v>
      </c>
      <c r="F102" s="219" t="s">
        <v>2811</v>
      </c>
      <c r="G102" s="220" t="s">
        <v>379</v>
      </c>
      <c r="H102" s="221">
        <v>71.560000000000002</v>
      </c>
      <c r="I102" s="222"/>
      <c r="J102" s="223">
        <f>ROUND(I102*H102,2)</f>
        <v>0</v>
      </c>
      <c r="K102" s="219" t="s">
        <v>241</v>
      </c>
      <c r="L102" s="46"/>
      <c r="M102" s="224" t="s">
        <v>19</v>
      </c>
      <c r="N102" s="225" t="s">
        <v>47</v>
      </c>
      <c r="O102" s="86"/>
      <c r="P102" s="226">
        <f>O102*H102</f>
        <v>0</v>
      </c>
      <c r="Q102" s="226">
        <v>0</v>
      </c>
      <c r="R102" s="226">
        <f>Q102*H102</f>
        <v>0</v>
      </c>
      <c r="S102" s="226">
        <v>0</v>
      </c>
      <c r="T102" s="227">
        <f>S102*H102</f>
        <v>0</v>
      </c>
      <c r="U102" s="40"/>
      <c r="V102" s="40"/>
      <c r="W102" s="40"/>
      <c r="X102" s="40"/>
      <c r="Y102" s="40"/>
      <c r="Z102" s="40"/>
      <c r="AA102" s="40"/>
      <c r="AB102" s="40"/>
      <c r="AC102" s="40"/>
      <c r="AD102" s="40"/>
      <c r="AE102" s="40"/>
      <c r="AR102" s="228" t="s">
        <v>448</v>
      </c>
      <c r="AT102" s="228" t="s">
        <v>237</v>
      </c>
      <c r="AU102" s="228" t="s">
        <v>85</v>
      </c>
      <c r="AY102" s="19" t="s">
        <v>235</v>
      </c>
      <c r="BE102" s="229">
        <f>IF(N102="základní",J102,0)</f>
        <v>0</v>
      </c>
      <c r="BF102" s="229">
        <f>IF(N102="snížená",J102,0)</f>
        <v>0</v>
      </c>
      <c r="BG102" s="229">
        <f>IF(N102="zákl. přenesená",J102,0)</f>
        <v>0</v>
      </c>
      <c r="BH102" s="229">
        <f>IF(N102="sníž. přenesená",J102,0)</f>
        <v>0</v>
      </c>
      <c r="BI102" s="229">
        <f>IF(N102="nulová",J102,0)</f>
        <v>0</v>
      </c>
      <c r="BJ102" s="19" t="s">
        <v>83</v>
      </c>
      <c r="BK102" s="229">
        <f>ROUND(I102*H102,2)</f>
        <v>0</v>
      </c>
      <c r="BL102" s="19" t="s">
        <v>448</v>
      </c>
      <c r="BM102" s="228" t="s">
        <v>2812</v>
      </c>
    </row>
    <row r="103" s="2" customFormat="1">
      <c r="A103" s="40"/>
      <c r="B103" s="41"/>
      <c r="C103" s="42"/>
      <c r="D103" s="230" t="s">
        <v>243</v>
      </c>
      <c r="E103" s="42"/>
      <c r="F103" s="231" t="s">
        <v>2813</v>
      </c>
      <c r="G103" s="42"/>
      <c r="H103" s="42"/>
      <c r="I103" s="232"/>
      <c r="J103" s="42"/>
      <c r="K103" s="42"/>
      <c r="L103" s="46"/>
      <c r="M103" s="233"/>
      <c r="N103" s="234"/>
      <c r="O103" s="86"/>
      <c r="P103" s="86"/>
      <c r="Q103" s="86"/>
      <c r="R103" s="86"/>
      <c r="S103" s="86"/>
      <c r="T103" s="87"/>
      <c r="U103" s="40"/>
      <c r="V103" s="40"/>
      <c r="W103" s="40"/>
      <c r="X103" s="40"/>
      <c r="Y103" s="40"/>
      <c r="Z103" s="40"/>
      <c r="AA103" s="40"/>
      <c r="AB103" s="40"/>
      <c r="AC103" s="40"/>
      <c r="AD103" s="40"/>
      <c r="AE103" s="40"/>
      <c r="AT103" s="19" t="s">
        <v>243</v>
      </c>
      <c r="AU103" s="19" t="s">
        <v>85</v>
      </c>
    </row>
    <row r="104" s="13" customFormat="1">
      <c r="A104" s="13"/>
      <c r="B104" s="235"/>
      <c r="C104" s="236"/>
      <c r="D104" s="237" t="s">
        <v>245</v>
      </c>
      <c r="E104" s="238" t="s">
        <v>19</v>
      </c>
      <c r="F104" s="239" t="s">
        <v>2814</v>
      </c>
      <c r="G104" s="236"/>
      <c r="H104" s="238" t="s">
        <v>19</v>
      </c>
      <c r="I104" s="240"/>
      <c r="J104" s="236"/>
      <c r="K104" s="236"/>
      <c r="L104" s="241"/>
      <c r="M104" s="242"/>
      <c r="N104" s="243"/>
      <c r="O104" s="243"/>
      <c r="P104" s="243"/>
      <c r="Q104" s="243"/>
      <c r="R104" s="243"/>
      <c r="S104" s="243"/>
      <c r="T104" s="244"/>
      <c r="U104" s="13"/>
      <c r="V104" s="13"/>
      <c r="W104" s="13"/>
      <c r="X104" s="13"/>
      <c r="Y104" s="13"/>
      <c r="Z104" s="13"/>
      <c r="AA104" s="13"/>
      <c r="AB104" s="13"/>
      <c r="AC104" s="13"/>
      <c r="AD104" s="13"/>
      <c r="AE104" s="13"/>
      <c r="AT104" s="245" t="s">
        <v>245</v>
      </c>
      <c r="AU104" s="245" t="s">
        <v>85</v>
      </c>
      <c r="AV104" s="13" t="s">
        <v>83</v>
      </c>
      <c r="AW104" s="13" t="s">
        <v>37</v>
      </c>
      <c r="AX104" s="13" t="s">
        <v>76</v>
      </c>
      <c r="AY104" s="245" t="s">
        <v>235</v>
      </c>
    </row>
    <row r="105" s="14" customFormat="1">
      <c r="A105" s="14"/>
      <c r="B105" s="246"/>
      <c r="C105" s="247"/>
      <c r="D105" s="237" t="s">
        <v>245</v>
      </c>
      <c r="E105" s="248" t="s">
        <v>19</v>
      </c>
      <c r="F105" s="249" t="s">
        <v>2794</v>
      </c>
      <c r="G105" s="247"/>
      <c r="H105" s="250">
        <v>27.420000000000002</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245</v>
      </c>
      <c r="AU105" s="256" t="s">
        <v>85</v>
      </c>
      <c r="AV105" s="14" t="s">
        <v>85</v>
      </c>
      <c r="AW105" s="14" t="s">
        <v>37</v>
      </c>
      <c r="AX105" s="14" t="s">
        <v>76</v>
      </c>
      <c r="AY105" s="256" t="s">
        <v>235</v>
      </c>
    </row>
    <row r="106" s="14" customFormat="1">
      <c r="A106" s="14"/>
      <c r="B106" s="246"/>
      <c r="C106" s="247"/>
      <c r="D106" s="237" t="s">
        <v>245</v>
      </c>
      <c r="E106" s="248" t="s">
        <v>19</v>
      </c>
      <c r="F106" s="249" t="s">
        <v>2796</v>
      </c>
      <c r="G106" s="247"/>
      <c r="H106" s="250">
        <v>44.140000000000001</v>
      </c>
      <c r="I106" s="251"/>
      <c r="J106" s="247"/>
      <c r="K106" s="247"/>
      <c r="L106" s="252"/>
      <c r="M106" s="253"/>
      <c r="N106" s="254"/>
      <c r="O106" s="254"/>
      <c r="P106" s="254"/>
      <c r="Q106" s="254"/>
      <c r="R106" s="254"/>
      <c r="S106" s="254"/>
      <c r="T106" s="255"/>
      <c r="U106" s="14"/>
      <c r="V106" s="14"/>
      <c r="W106" s="14"/>
      <c r="X106" s="14"/>
      <c r="Y106" s="14"/>
      <c r="Z106" s="14"/>
      <c r="AA106" s="14"/>
      <c r="AB106" s="14"/>
      <c r="AC106" s="14"/>
      <c r="AD106" s="14"/>
      <c r="AE106" s="14"/>
      <c r="AT106" s="256" t="s">
        <v>245</v>
      </c>
      <c r="AU106" s="256" t="s">
        <v>85</v>
      </c>
      <c r="AV106" s="14" t="s">
        <v>85</v>
      </c>
      <c r="AW106" s="14" t="s">
        <v>37</v>
      </c>
      <c r="AX106" s="14" t="s">
        <v>76</v>
      </c>
      <c r="AY106" s="256" t="s">
        <v>235</v>
      </c>
    </row>
    <row r="107" s="16" customFormat="1">
      <c r="A107" s="16"/>
      <c r="B107" s="268"/>
      <c r="C107" s="269"/>
      <c r="D107" s="237" t="s">
        <v>245</v>
      </c>
      <c r="E107" s="270" t="s">
        <v>19</v>
      </c>
      <c r="F107" s="271" t="s">
        <v>250</v>
      </c>
      <c r="G107" s="269"/>
      <c r="H107" s="272">
        <v>71.560000000000002</v>
      </c>
      <c r="I107" s="273"/>
      <c r="J107" s="269"/>
      <c r="K107" s="269"/>
      <c r="L107" s="274"/>
      <c r="M107" s="275"/>
      <c r="N107" s="276"/>
      <c r="O107" s="276"/>
      <c r="P107" s="276"/>
      <c r="Q107" s="276"/>
      <c r="R107" s="276"/>
      <c r="S107" s="276"/>
      <c r="T107" s="277"/>
      <c r="U107" s="16"/>
      <c r="V107" s="16"/>
      <c r="W107" s="16"/>
      <c r="X107" s="16"/>
      <c r="Y107" s="16"/>
      <c r="Z107" s="16"/>
      <c r="AA107" s="16"/>
      <c r="AB107" s="16"/>
      <c r="AC107" s="16"/>
      <c r="AD107" s="16"/>
      <c r="AE107" s="16"/>
      <c r="AT107" s="278" t="s">
        <v>245</v>
      </c>
      <c r="AU107" s="278" t="s">
        <v>85</v>
      </c>
      <c r="AV107" s="16" t="s">
        <v>100</v>
      </c>
      <c r="AW107" s="16" t="s">
        <v>37</v>
      </c>
      <c r="AX107" s="16" t="s">
        <v>83</v>
      </c>
      <c r="AY107" s="278" t="s">
        <v>235</v>
      </c>
    </row>
    <row r="108" s="2" customFormat="1" ht="49.05" customHeight="1">
      <c r="A108" s="40"/>
      <c r="B108" s="41"/>
      <c r="C108" s="283" t="s">
        <v>85</v>
      </c>
      <c r="D108" s="283" t="s">
        <v>1610</v>
      </c>
      <c r="E108" s="284" t="s">
        <v>2815</v>
      </c>
      <c r="F108" s="285" t="s">
        <v>2816</v>
      </c>
      <c r="G108" s="286" t="s">
        <v>379</v>
      </c>
      <c r="H108" s="287">
        <v>85.872</v>
      </c>
      <c r="I108" s="288"/>
      <c r="J108" s="289">
        <f>ROUND(I108*H108,2)</f>
        <v>0</v>
      </c>
      <c r="K108" s="285" t="s">
        <v>241</v>
      </c>
      <c r="L108" s="290"/>
      <c r="M108" s="291" t="s">
        <v>19</v>
      </c>
      <c r="N108" s="292" t="s">
        <v>47</v>
      </c>
      <c r="O108" s="86"/>
      <c r="P108" s="226">
        <f>O108*H108</f>
        <v>0</v>
      </c>
      <c r="Q108" s="226">
        <v>0.0023</v>
      </c>
      <c r="R108" s="226">
        <f>Q108*H108</f>
        <v>0.1975056</v>
      </c>
      <c r="S108" s="226">
        <v>0</v>
      </c>
      <c r="T108" s="227">
        <f>S108*H108</f>
        <v>0</v>
      </c>
      <c r="U108" s="40"/>
      <c r="V108" s="40"/>
      <c r="W108" s="40"/>
      <c r="X108" s="40"/>
      <c r="Y108" s="40"/>
      <c r="Z108" s="40"/>
      <c r="AA108" s="40"/>
      <c r="AB108" s="40"/>
      <c r="AC108" s="40"/>
      <c r="AD108" s="40"/>
      <c r="AE108" s="40"/>
      <c r="AR108" s="228" t="s">
        <v>612</v>
      </c>
      <c r="AT108" s="228" t="s">
        <v>1610</v>
      </c>
      <c r="AU108" s="228" t="s">
        <v>85</v>
      </c>
      <c r="AY108" s="19" t="s">
        <v>235</v>
      </c>
      <c r="BE108" s="229">
        <f>IF(N108="základní",J108,0)</f>
        <v>0</v>
      </c>
      <c r="BF108" s="229">
        <f>IF(N108="snížená",J108,0)</f>
        <v>0</v>
      </c>
      <c r="BG108" s="229">
        <f>IF(N108="zákl. přenesená",J108,0)</f>
        <v>0</v>
      </c>
      <c r="BH108" s="229">
        <f>IF(N108="sníž. přenesená",J108,0)</f>
        <v>0</v>
      </c>
      <c r="BI108" s="229">
        <f>IF(N108="nulová",J108,0)</f>
        <v>0</v>
      </c>
      <c r="BJ108" s="19" t="s">
        <v>83</v>
      </c>
      <c r="BK108" s="229">
        <f>ROUND(I108*H108,2)</f>
        <v>0</v>
      </c>
      <c r="BL108" s="19" t="s">
        <v>448</v>
      </c>
      <c r="BM108" s="228" t="s">
        <v>2817</v>
      </c>
    </row>
    <row r="109" s="14" customFormat="1">
      <c r="A109" s="14"/>
      <c r="B109" s="246"/>
      <c r="C109" s="247"/>
      <c r="D109" s="237" t="s">
        <v>245</v>
      </c>
      <c r="E109" s="247"/>
      <c r="F109" s="249" t="s">
        <v>2818</v>
      </c>
      <c r="G109" s="247"/>
      <c r="H109" s="250">
        <v>85.872</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245</v>
      </c>
      <c r="AU109" s="256" t="s">
        <v>85</v>
      </c>
      <c r="AV109" s="14" t="s">
        <v>85</v>
      </c>
      <c r="AW109" s="14" t="s">
        <v>4</v>
      </c>
      <c r="AX109" s="14" t="s">
        <v>83</v>
      </c>
      <c r="AY109" s="256" t="s">
        <v>235</v>
      </c>
    </row>
    <row r="110" s="2" customFormat="1" ht="49.05" customHeight="1">
      <c r="A110" s="40"/>
      <c r="B110" s="41"/>
      <c r="C110" s="217" t="s">
        <v>93</v>
      </c>
      <c r="D110" s="217" t="s">
        <v>237</v>
      </c>
      <c r="E110" s="218" t="s">
        <v>2819</v>
      </c>
      <c r="F110" s="219" t="s">
        <v>2820</v>
      </c>
      <c r="G110" s="220" t="s">
        <v>361</v>
      </c>
      <c r="H110" s="221">
        <v>0.19800000000000001</v>
      </c>
      <c r="I110" s="222"/>
      <c r="J110" s="223">
        <f>ROUND(I110*H110,2)</f>
        <v>0</v>
      </c>
      <c r="K110" s="219" t="s">
        <v>241</v>
      </c>
      <c r="L110" s="46"/>
      <c r="M110" s="224" t="s">
        <v>19</v>
      </c>
      <c r="N110" s="225" t="s">
        <v>47</v>
      </c>
      <c r="O110" s="86"/>
      <c r="P110" s="226">
        <f>O110*H110</f>
        <v>0</v>
      </c>
      <c r="Q110" s="226">
        <v>0</v>
      </c>
      <c r="R110" s="226">
        <f>Q110*H110</f>
        <v>0</v>
      </c>
      <c r="S110" s="226">
        <v>0</v>
      </c>
      <c r="T110" s="227">
        <f>S110*H110</f>
        <v>0</v>
      </c>
      <c r="U110" s="40"/>
      <c r="V110" s="40"/>
      <c r="W110" s="40"/>
      <c r="X110" s="40"/>
      <c r="Y110" s="40"/>
      <c r="Z110" s="40"/>
      <c r="AA110" s="40"/>
      <c r="AB110" s="40"/>
      <c r="AC110" s="40"/>
      <c r="AD110" s="40"/>
      <c r="AE110" s="40"/>
      <c r="AR110" s="228" t="s">
        <v>448</v>
      </c>
      <c r="AT110" s="228" t="s">
        <v>237</v>
      </c>
      <c r="AU110" s="228" t="s">
        <v>85</v>
      </c>
      <c r="AY110" s="19" t="s">
        <v>235</v>
      </c>
      <c r="BE110" s="229">
        <f>IF(N110="základní",J110,0)</f>
        <v>0</v>
      </c>
      <c r="BF110" s="229">
        <f>IF(N110="snížená",J110,0)</f>
        <v>0</v>
      </c>
      <c r="BG110" s="229">
        <f>IF(N110="zákl. přenesená",J110,0)</f>
        <v>0</v>
      </c>
      <c r="BH110" s="229">
        <f>IF(N110="sníž. přenesená",J110,0)</f>
        <v>0</v>
      </c>
      <c r="BI110" s="229">
        <f>IF(N110="nulová",J110,0)</f>
        <v>0</v>
      </c>
      <c r="BJ110" s="19" t="s">
        <v>83</v>
      </c>
      <c r="BK110" s="229">
        <f>ROUND(I110*H110,2)</f>
        <v>0</v>
      </c>
      <c r="BL110" s="19" t="s">
        <v>448</v>
      </c>
      <c r="BM110" s="228" t="s">
        <v>2821</v>
      </c>
    </row>
    <row r="111" s="2" customFormat="1">
      <c r="A111" s="40"/>
      <c r="B111" s="41"/>
      <c r="C111" s="42"/>
      <c r="D111" s="230" t="s">
        <v>243</v>
      </c>
      <c r="E111" s="42"/>
      <c r="F111" s="231" t="s">
        <v>2822</v>
      </c>
      <c r="G111" s="42"/>
      <c r="H111" s="42"/>
      <c r="I111" s="232"/>
      <c r="J111" s="42"/>
      <c r="K111" s="42"/>
      <c r="L111" s="46"/>
      <c r="M111" s="233"/>
      <c r="N111" s="234"/>
      <c r="O111" s="86"/>
      <c r="P111" s="86"/>
      <c r="Q111" s="86"/>
      <c r="R111" s="86"/>
      <c r="S111" s="86"/>
      <c r="T111" s="87"/>
      <c r="U111" s="40"/>
      <c r="V111" s="40"/>
      <c r="W111" s="40"/>
      <c r="X111" s="40"/>
      <c r="Y111" s="40"/>
      <c r="Z111" s="40"/>
      <c r="AA111" s="40"/>
      <c r="AB111" s="40"/>
      <c r="AC111" s="40"/>
      <c r="AD111" s="40"/>
      <c r="AE111" s="40"/>
      <c r="AT111" s="19" t="s">
        <v>243</v>
      </c>
      <c r="AU111" s="19" t="s">
        <v>85</v>
      </c>
    </row>
    <row r="112" s="12" customFormat="1" ht="22.8" customHeight="1">
      <c r="A112" s="12"/>
      <c r="B112" s="201"/>
      <c r="C112" s="202"/>
      <c r="D112" s="203" t="s">
        <v>75</v>
      </c>
      <c r="E112" s="215" t="s">
        <v>949</v>
      </c>
      <c r="F112" s="215" t="s">
        <v>950</v>
      </c>
      <c r="G112" s="202"/>
      <c r="H112" s="202"/>
      <c r="I112" s="205"/>
      <c r="J112" s="216">
        <f>BK112</f>
        <v>0</v>
      </c>
      <c r="K112" s="202"/>
      <c r="L112" s="207"/>
      <c r="M112" s="208"/>
      <c r="N112" s="209"/>
      <c r="O112" s="209"/>
      <c r="P112" s="210">
        <f>SUM(P113:P144)</f>
        <v>0</v>
      </c>
      <c r="Q112" s="209"/>
      <c r="R112" s="210">
        <f>SUM(R113:R144)</f>
        <v>5.2808171999999995</v>
      </c>
      <c r="S112" s="209"/>
      <c r="T112" s="211">
        <f>SUM(T113:T144)</f>
        <v>0</v>
      </c>
      <c r="U112" s="12"/>
      <c r="V112" s="12"/>
      <c r="W112" s="12"/>
      <c r="X112" s="12"/>
      <c r="Y112" s="12"/>
      <c r="Z112" s="12"/>
      <c r="AA112" s="12"/>
      <c r="AB112" s="12"/>
      <c r="AC112" s="12"/>
      <c r="AD112" s="12"/>
      <c r="AE112" s="12"/>
      <c r="AR112" s="212" t="s">
        <v>85</v>
      </c>
      <c r="AT112" s="213" t="s">
        <v>75</v>
      </c>
      <c r="AU112" s="213" t="s">
        <v>83</v>
      </c>
      <c r="AY112" s="212" t="s">
        <v>235</v>
      </c>
      <c r="BK112" s="214">
        <f>SUM(BK113:BK144)</f>
        <v>0</v>
      </c>
    </row>
    <row r="113" s="2" customFormat="1" ht="37.8" customHeight="1">
      <c r="A113" s="40"/>
      <c r="B113" s="41"/>
      <c r="C113" s="217" t="s">
        <v>100</v>
      </c>
      <c r="D113" s="217" t="s">
        <v>237</v>
      </c>
      <c r="E113" s="218" t="s">
        <v>2823</v>
      </c>
      <c r="F113" s="219" t="s">
        <v>2824</v>
      </c>
      <c r="G113" s="220" t="s">
        <v>379</v>
      </c>
      <c r="H113" s="221">
        <v>13.699999999999999</v>
      </c>
      <c r="I113" s="222"/>
      <c r="J113" s="223">
        <f>ROUND(I113*H113,2)</f>
        <v>0</v>
      </c>
      <c r="K113" s="219" t="s">
        <v>241</v>
      </c>
      <c r="L113" s="46"/>
      <c r="M113" s="224" t="s">
        <v>19</v>
      </c>
      <c r="N113" s="225" t="s">
        <v>47</v>
      </c>
      <c r="O113" s="86"/>
      <c r="P113" s="226">
        <f>O113*H113</f>
        <v>0</v>
      </c>
      <c r="Q113" s="226">
        <v>0</v>
      </c>
      <c r="R113" s="226">
        <f>Q113*H113</f>
        <v>0</v>
      </c>
      <c r="S113" s="226">
        <v>0</v>
      </c>
      <c r="T113" s="227">
        <f>S113*H113</f>
        <v>0</v>
      </c>
      <c r="U113" s="40"/>
      <c r="V113" s="40"/>
      <c r="W113" s="40"/>
      <c r="X113" s="40"/>
      <c r="Y113" s="40"/>
      <c r="Z113" s="40"/>
      <c r="AA113" s="40"/>
      <c r="AB113" s="40"/>
      <c r="AC113" s="40"/>
      <c r="AD113" s="40"/>
      <c r="AE113" s="40"/>
      <c r="AR113" s="228" t="s">
        <v>448</v>
      </c>
      <c r="AT113" s="228" t="s">
        <v>237</v>
      </c>
      <c r="AU113" s="228" t="s">
        <v>85</v>
      </c>
      <c r="AY113" s="19" t="s">
        <v>235</v>
      </c>
      <c r="BE113" s="229">
        <f>IF(N113="základní",J113,0)</f>
        <v>0</v>
      </c>
      <c r="BF113" s="229">
        <f>IF(N113="snížená",J113,0)</f>
        <v>0</v>
      </c>
      <c r="BG113" s="229">
        <f>IF(N113="zákl. přenesená",J113,0)</f>
        <v>0</v>
      </c>
      <c r="BH113" s="229">
        <f>IF(N113="sníž. přenesená",J113,0)</f>
        <v>0</v>
      </c>
      <c r="BI113" s="229">
        <f>IF(N113="nulová",J113,0)</f>
        <v>0</v>
      </c>
      <c r="BJ113" s="19" t="s">
        <v>83</v>
      </c>
      <c r="BK113" s="229">
        <f>ROUND(I113*H113,2)</f>
        <v>0</v>
      </c>
      <c r="BL113" s="19" t="s">
        <v>448</v>
      </c>
      <c r="BM113" s="228" t="s">
        <v>2825</v>
      </c>
    </row>
    <row r="114" s="2" customFormat="1">
      <c r="A114" s="40"/>
      <c r="B114" s="41"/>
      <c r="C114" s="42"/>
      <c r="D114" s="230" t="s">
        <v>243</v>
      </c>
      <c r="E114" s="42"/>
      <c r="F114" s="231" t="s">
        <v>2826</v>
      </c>
      <c r="G114" s="42"/>
      <c r="H114" s="42"/>
      <c r="I114" s="232"/>
      <c r="J114" s="42"/>
      <c r="K114" s="42"/>
      <c r="L114" s="46"/>
      <c r="M114" s="233"/>
      <c r="N114" s="234"/>
      <c r="O114" s="86"/>
      <c r="P114" s="86"/>
      <c r="Q114" s="86"/>
      <c r="R114" s="86"/>
      <c r="S114" s="86"/>
      <c r="T114" s="87"/>
      <c r="U114" s="40"/>
      <c r="V114" s="40"/>
      <c r="W114" s="40"/>
      <c r="X114" s="40"/>
      <c r="Y114" s="40"/>
      <c r="Z114" s="40"/>
      <c r="AA114" s="40"/>
      <c r="AB114" s="40"/>
      <c r="AC114" s="40"/>
      <c r="AD114" s="40"/>
      <c r="AE114" s="40"/>
      <c r="AT114" s="19" t="s">
        <v>243</v>
      </c>
      <c r="AU114" s="19" t="s">
        <v>85</v>
      </c>
    </row>
    <row r="115" s="13" customFormat="1">
      <c r="A115" s="13"/>
      <c r="B115" s="235"/>
      <c r="C115" s="236"/>
      <c r="D115" s="237" t="s">
        <v>245</v>
      </c>
      <c r="E115" s="238" t="s">
        <v>19</v>
      </c>
      <c r="F115" s="239" t="s">
        <v>2827</v>
      </c>
      <c r="G115" s="236"/>
      <c r="H115" s="238" t="s">
        <v>19</v>
      </c>
      <c r="I115" s="240"/>
      <c r="J115" s="236"/>
      <c r="K115" s="236"/>
      <c r="L115" s="241"/>
      <c r="M115" s="242"/>
      <c r="N115" s="243"/>
      <c r="O115" s="243"/>
      <c r="P115" s="243"/>
      <c r="Q115" s="243"/>
      <c r="R115" s="243"/>
      <c r="S115" s="243"/>
      <c r="T115" s="244"/>
      <c r="U115" s="13"/>
      <c r="V115" s="13"/>
      <c r="W115" s="13"/>
      <c r="X115" s="13"/>
      <c r="Y115" s="13"/>
      <c r="Z115" s="13"/>
      <c r="AA115" s="13"/>
      <c r="AB115" s="13"/>
      <c r="AC115" s="13"/>
      <c r="AD115" s="13"/>
      <c r="AE115" s="13"/>
      <c r="AT115" s="245" t="s">
        <v>245</v>
      </c>
      <c r="AU115" s="245" t="s">
        <v>85</v>
      </c>
      <c r="AV115" s="13" t="s">
        <v>83</v>
      </c>
      <c r="AW115" s="13" t="s">
        <v>37</v>
      </c>
      <c r="AX115" s="13" t="s">
        <v>76</v>
      </c>
      <c r="AY115" s="245" t="s">
        <v>235</v>
      </c>
    </row>
    <row r="116" s="13" customFormat="1">
      <c r="A116" s="13"/>
      <c r="B116" s="235"/>
      <c r="C116" s="236"/>
      <c r="D116" s="237" t="s">
        <v>245</v>
      </c>
      <c r="E116" s="238" t="s">
        <v>19</v>
      </c>
      <c r="F116" s="239" t="s">
        <v>2828</v>
      </c>
      <c r="G116" s="236"/>
      <c r="H116" s="238" t="s">
        <v>19</v>
      </c>
      <c r="I116" s="240"/>
      <c r="J116" s="236"/>
      <c r="K116" s="236"/>
      <c r="L116" s="241"/>
      <c r="M116" s="242"/>
      <c r="N116" s="243"/>
      <c r="O116" s="243"/>
      <c r="P116" s="243"/>
      <c r="Q116" s="243"/>
      <c r="R116" s="243"/>
      <c r="S116" s="243"/>
      <c r="T116" s="244"/>
      <c r="U116" s="13"/>
      <c r="V116" s="13"/>
      <c r="W116" s="13"/>
      <c r="X116" s="13"/>
      <c r="Y116" s="13"/>
      <c r="Z116" s="13"/>
      <c r="AA116" s="13"/>
      <c r="AB116" s="13"/>
      <c r="AC116" s="13"/>
      <c r="AD116" s="13"/>
      <c r="AE116" s="13"/>
      <c r="AT116" s="245" t="s">
        <v>245</v>
      </c>
      <c r="AU116" s="245" t="s">
        <v>85</v>
      </c>
      <c r="AV116" s="13" t="s">
        <v>83</v>
      </c>
      <c r="AW116" s="13" t="s">
        <v>37</v>
      </c>
      <c r="AX116" s="13" t="s">
        <v>76</v>
      </c>
      <c r="AY116" s="245" t="s">
        <v>235</v>
      </c>
    </row>
    <row r="117" s="14" customFormat="1">
      <c r="A117" s="14"/>
      <c r="B117" s="246"/>
      <c r="C117" s="247"/>
      <c r="D117" s="237" t="s">
        <v>245</v>
      </c>
      <c r="E117" s="248" t="s">
        <v>19</v>
      </c>
      <c r="F117" s="249" t="s">
        <v>2829</v>
      </c>
      <c r="G117" s="247"/>
      <c r="H117" s="250">
        <v>13.699999999999999</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245</v>
      </c>
      <c r="AU117" s="256" t="s">
        <v>85</v>
      </c>
      <c r="AV117" s="14" t="s">
        <v>85</v>
      </c>
      <c r="AW117" s="14" t="s">
        <v>37</v>
      </c>
      <c r="AX117" s="14" t="s">
        <v>76</v>
      </c>
      <c r="AY117" s="256" t="s">
        <v>235</v>
      </c>
    </row>
    <row r="118" s="16" customFormat="1">
      <c r="A118" s="16"/>
      <c r="B118" s="268"/>
      <c r="C118" s="269"/>
      <c r="D118" s="237" t="s">
        <v>245</v>
      </c>
      <c r="E118" s="270" t="s">
        <v>19</v>
      </c>
      <c r="F118" s="271" t="s">
        <v>250</v>
      </c>
      <c r="G118" s="269"/>
      <c r="H118" s="272">
        <v>13.699999999999999</v>
      </c>
      <c r="I118" s="273"/>
      <c r="J118" s="269"/>
      <c r="K118" s="269"/>
      <c r="L118" s="274"/>
      <c r="M118" s="275"/>
      <c r="N118" s="276"/>
      <c r="O118" s="276"/>
      <c r="P118" s="276"/>
      <c r="Q118" s="276"/>
      <c r="R118" s="276"/>
      <c r="S118" s="276"/>
      <c r="T118" s="277"/>
      <c r="U118" s="16"/>
      <c r="V118" s="16"/>
      <c r="W118" s="16"/>
      <c r="X118" s="16"/>
      <c r="Y118" s="16"/>
      <c r="Z118" s="16"/>
      <c r="AA118" s="16"/>
      <c r="AB118" s="16"/>
      <c r="AC118" s="16"/>
      <c r="AD118" s="16"/>
      <c r="AE118" s="16"/>
      <c r="AT118" s="278" t="s">
        <v>245</v>
      </c>
      <c r="AU118" s="278" t="s">
        <v>85</v>
      </c>
      <c r="AV118" s="16" t="s">
        <v>100</v>
      </c>
      <c r="AW118" s="16" t="s">
        <v>37</v>
      </c>
      <c r="AX118" s="16" t="s">
        <v>83</v>
      </c>
      <c r="AY118" s="278" t="s">
        <v>235</v>
      </c>
    </row>
    <row r="119" s="2" customFormat="1" ht="33" customHeight="1">
      <c r="A119" s="40"/>
      <c r="B119" s="41"/>
      <c r="C119" s="283" t="s">
        <v>336</v>
      </c>
      <c r="D119" s="283" t="s">
        <v>1610</v>
      </c>
      <c r="E119" s="284" t="s">
        <v>2830</v>
      </c>
      <c r="F119" s="285" t="s">
        <v>2831</v>
      </c>
      <c r="G119" s="286" t="s">
        <v>379</v>
      </c>
      <c r="H119" s="287">
        <v>15.07</v>
      </c>
      <c r="I119" s="288"/>
      <c r="J119" s="289">
        <f>ROUND(I119*H119,2)</f>
        <v>0</v>
      </c>
      <c r="K119" s="285" t="s">
        <v>241</v>
      </c>
      <c r="L119" s="290"/>
      <c r="M119" s="291" t="s">
        <v>19</v>
      </c>
      <c r="N119" s="292" t="s">
        <v>47</v>
      </c>
      <c r="O119" s="86"/>
      <c r="P119" s="226">
        <f>O119*H119</f>
        <v>0</v>
      </c>
      <c r="Q119" s="226">
        <v>0.0018</v>
      </c>
      <c r="R119" s="226">
        <f>Q119*H119</f>
        <v>0.027126000000000001</v>
      </c>
      <c r="S119" s="226">
        <v>0</v>
      </c>
      <c r="T119" s="227">
        <f>S119*H119</f>
        <v>0</v>
      </c>
      <c r="U119" s="40"/>
      <c r="V119" s="40"/>
      <c r="W119" s="40"/>
      <c r="X119" s="40"/>
      <c r="Y119" s="40"/>
      <c r="Z119" s="40"/>
      <c r="AA119" s="40"/>
      <c r="AB119" s="40"/>
      <c r="AC119" s="40"/>
      <c r="AD119" s="40"/>
      <c r="AE119" s="40"/>
      <c r="AR119" s="228" t="s">
        <v>612</v>
      </c>
      <c r="AT119" s="228" t="s">
        <v>1610</v>
      </c>
      <c r="AU119" s="228" t="s">
        <v>85</v>
      </c>
      <c r="AY119" s="19" t="s">
        <v>235</v>
      </c>
      <c r="BE119" s="229">
        <f>IF(N119="základní",J119,0)</f>
        <v>0</v>
      </c>
      <c r="BF119" s="229">
        <f>IF(N119="snížená",J119,0)</f>
        <v>0</v>
      </c>
      <c r="BG119" s="229">
        <f>IF(N119="zákl. přenesená",J119,0)</f>
        <v>0</v>
      </c>
      <c r="BH119" s="229">
        <f>IF(N119="sníž. přenesená",J119,0)</f>
        <v>0</v>
      </c>
      <c r="BI119" s="229">
        <f>IF(N119="nulová",J119,0)</f>
        <v>0</v>
      </c>
      <c r="BJ119" s="19" t="s">
        <v>83</v>
      </c>
      <c r="BK119" s="229">
        <f>ROUND(I119*H119,2)</f>
        <v>0</v>
      </c>
      <c r="BL119" s="19" t="s">
        <v>448</v>
      </c>
      <c r="BM119" s="228" t="s">
        <v>2832</v>
      </c>
    </row>
    <row r="120" s="14" customFormat="1">
      <c r="A120" s="14"/>
      <c r="B120" s="246"/>
      <c r="C120" s="247"/>
      <c r="D120" s="237" t="s">
        <v>245</v>
      </c>
      <c r="E120" s="247"/>
      <c r="F120" s="249" t="s">
        <v>2833</v>
      </c>
      <c r="G120" s="247"/>
      <c r="H120" s="250">
        <v>15.07</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245</v>
      </c>
      <c r="AU120" s="256" t="s">
        <v>85</v>
      </c>
      <c r="AV120" s="14" t="s">
        <v>85</v>
      </c>
      <c r="AW120" s="14" t="s">
        <v>4</v>
      </c>
      <c r="AX120" s="14" t="s">
        <v>83</v>
      </c>
      <c r="AY120" s="256" t="s">
        <v>235</v>
      </c>
    </row>
    <row r="121" s="2" customFormat="1" ht="49.05" customHeight="1">
      <c r="A121" s="40"/>
      <c r="B121" s="41"/>
      <c r="C121" s="217" t="s">
        <v>341</v>
      </c>
      <c r="D121" s="217" t="s">
        <v>237</v>
      </c>
      <c r="E121" s="218" t="s">
        <v>2834</v>
      </c>
      <c r="F121" s="219" t="s">
        <v>2835</v>
      </c>
      <c r="G121" s="220" t="s">
        <v>379</v>
      </c>
      <c r="H121" s="221">
        <v>1036.3199999999999</v>
      </c>
      <c r="I121" s="222"/>
      <c r="J121" s="223">
        <f>ROUND(I121*H121,2)</f>
        <v>0</v>
      </c>
      <c r="K121" s="219" t="s">
        <v>370</v>
      </c>
      <c r="L121" s="46"/>
      <c r="M121" s="224" t="s">
        <v>19</v>
      </c>
      <c r="N121" s="225" t="s">
        <v>47</v>
      </c>
      <c r="O121" s="86"/>
      <c r="P121" s="226">
        <f>O121*H121</f>
        <v>0</v>
      </c>
      <c r="Q121" s="226">
        <v>0.00012999999999999999</v>
      </c>
      <c r="R121" s="226">
        <f>Q121*H121</f>
        <v>0.13472159999999997</v>
      </c>
      <c r="S121" s="226">
        <v>0</v>
      </c>
      <c r="T121" s="227">
        <f>S121*H121</f>
        <v>0</v>
      </c>
      <c r="U121" s="40"/>
      <c r="V121" s="40"/>
      <c r="W121" s="40"/>
      <c r="X121" s="40"/>
      <c r="Y121" s="40"/>
      <c r="Z121" s="40"/>
      <c r="AA121" s="40"/>
      <c r="AB121" s="40"/>
      <c r="AC121" s="40"/>
      <c r="AD121" s="40"/>
      <c r="AE121" s="40"/>
      <c r="AR121" s="228" t="s">
        <v>448</v>
      </c>
      <c r="AT121" s="228" t="s">
        <v>237</v>
      </c>
      <c r="AU121" s="228" t="s">
        <v>85</v>
      </c>
      <c r="AY121" s="19" t="s">
        <v>235</v>
      </c>
      <c r="BE121" s="229">
        <f>IF(N121="základní",J121,0)</f>
        <v>0</v>
      </c>
      <c r="BF121" s="229">
        <f>IF(N121="snížená",J121,0)</f>
        <v>0</v>
      </c>
      <c r="BG121" s="229">
        <f>IF(N121="zákl. přenesená",J121,0)</f>
        <v>0</v>
      </c>
      <c r="BH121" s="229">
        <f>IF(N121="sníž. přenesená",J121,0)</f>
        <v>0</v>
      </c>
      <c r="BI121" s="229">
        <f>IF(N121="nulová",J121,0)</f>
        <v>0</v>
      </c>
      <c r="BJ121" s="19" t="s">
        <v>83</v>
      </c>
      <c r="BK121" s="229">
        <f>ROUND(I121*H121,2)</f>
        <v>0</v>
      </c>
      <c r="BL121" s="19" t="s">
        <v>448</v>
      </c>
      <c r="BM121" s="228" t="s">
        <v>2836</v>
      </c>
    </row>
    <row r="122" s="13" customFormat="1">
      <c r="A122" s="13"/>
      <c r="B122" s="235"/>
      <c r="C122" s="236"/>
      <c r="D122" s="237" t="s">
        <v>245</v>
      </c>
      <c r="E122" s="238" t="s">
        <v>19</v>
      </c>
      <c r="F122" s="239" t="s">
        <v>2837</v>
      </c>
      <c r="G122" s="236"/>
      <c r="H122" s="238" t="s">
        <v>19</v>
      </c>
      <c r="I122" s="240"/>
      <c r="J122" s="236"/>
      <c r="K122" s="236"/>
      <c r="L122" s="241"/>
      <c r="M122" s="242"/>
      <c r="N122" s="243"/>
      <c r="O122" s="243"/>
      <c r="P122" s="243"/>
      <c r="Q122" s="243"/>
      <c r="R122" s="243"/>
      <c r="S122" s="243"/>
      <c r="T122" s="244"/>
      <c r="U122" s="13"/>
      <c r="V122" s="13"/>
      <c r="W122" s="13"/>
      <c r="X122" s="13"/>
      <c r="Y122" s="13"/>
      <c r="Z122" s="13"/>
      <c r="AA122" s="13"/>
      <c r="AB122" s="13"/>
      <c r="AC122" s="13"/>
      <c r="AD122" s="13"/>
      <c r="AE122" s="13"/>
      <c r="AT122" s="245" t="s">
        <v>245</v>
      </c>
      <c r="AU122" s="245" t="s">
        <v>85</v>
      </c>
      <c r="AV122" s="13" t="s">
        <v>83</v>
      </c>
      <c r="AW122" s="13" t="s">
        <v>37</v>
      </c>
      <c r="AX122" s="13" t="s">
        <v>76</v>
      </c>
      <c r="AY122" s="245" t="s">
        <v>235</v>
      </c>
    </row>
    <row r="123" s="14" customFormat="1">
      <c r="A123" s="14"/>
      <c r="B123" s="246"/>
      <c r="C123" s="247"/>
      <c r="D123" s="237" t="s">
        <v>245</v>
      </c>
      <c r="E123" s="248" t="s">
        <v>19</v>
      </c>
      <c r="F123" s="249" t="s">
        <v>2786</v>
      </c>
      <c r="G123" s="247"/>
      <c r="H123" s="250">
        <v>383.58999999999998</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245</v>
      </c>
      <c r="AU123" s="256" t="s">
        <v>85</v>
      </c>
      <c r="AV123" s="14" t="s">
        <v>85</v>
      </c>
      <c r="AW123" s="14" t="s">
        <v>37</v>
      </c>
      <c r="AX123" s="14" t="s">
        <v>76</v>
      </c>
      <c r="AY123" s="256" t="s">
        <v>235</v>
      </c>
    </row>
    <row r="124" s="14" customFormat="1">
      <c r="A124" s="14"/>
      <c r="B124" s="246"/>
      <c r="C124" s="247"/>
      <c r="D124" s="237" t="s">
        <v>245</v>
      </c>
      <c r="E124" s="248" t="s">
        <v>19</v>
      </c>
      <c r="F124" s="249" t="s">
        <v>2788</v>
      </c>
      <c r="G124" s="247"/>
      <c r="H124" s="250">
        <v>445.31999999999999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245</v>
      </c>
      <c r="AU124" s="256" t="s">
        <v>85</v>
      </c>
      <c r="AV124" s="14" t="s">
        <v>85</v>
      </c>
      <c r="AW124" s="14" t="s">
        <v>37</v>
      </c>
      <c r="AX124" s="14" t="s">
        <v>76</v>
      </c>
      <c r="AY124" s="256" t="s">
        <v>235</v>
      </c>
    </row>
    <row r="125" s="14" customFormat="1">
      <c r="A125" s="14"/>
      <c r="B125" s="246"/>
      <c r="C125" s="247"/>
      <c r="D125" s="237" t="s">
        <v>245</v>
      </c>
      <c r="E125" s="248" t="s">
        <v>19</v>
      </c>
      <c r="F125" s="249" t="s">
        <v>2790</v>
      </c>
      <c r="G125" s="247"/>
      <c r="H125" s="250">
        <v>96.590000000000003</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245</v>
      </c>
      <c r="AU125" s="256" t="s">
        <v>85</v>
      </c>
      <c r="AV125" s="14" t="s">
        <v>85</v>
      </c>
      <c r="AW125" s="14" t="s">
        <v>37</v>
      </c>
      <c r="AX125" s="14" t="s">
        <v>76</v>
      </c>
      <c r="AY125" s="256" t="s">
        <v>235</v>
      </c>
    </row>
    <row r="126" s="14" customFormat="1">
      <c r="A126" s="14"/>
      <c r="B126" s="246"/>
      <c r="C126" s="247"/>
      <c r="D126" s="237" t="s">
        <v>245</v>
      </c>
      <c r="E126" s="248" t="s">
        <v>19</v>
      </c>
      <c r="F126" s="249" t="s">
        <v>2792</v>
      </c>
      <c r="G126" s="247"/>
      <c r="H126" s="250">
        <v>83.400000000000006</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245</v>
      </c>
      <c r="AU126" s="256" t="s">
        <v>85</v>
      </c>
      <c r="AV126" s="14" t="s">
        <v>85</v>
      </c>
      <c r="AW126" s="14" t="s">
        <v>37</v>
      </c>
      <c r="AX126" s="14" t="s">
        <v>76</v>
      </c>
      <c r="AY126" s="256" t="s">
        <v>235</v>
      </c>
    </row>
    <row r="127" s="14" customFormat="1">
      <c r="A127" s="14"/>
      <c r="B127" s="246"/>
      <c r="C127" s="247"/>
      <c r="D127" s="237" t="s">
        <v>245</v>
      </c>
      <c r="E127" s="248" t="s">
        <v>19</v>
      </c>
      <c r="F127" s="249" t="s">
        <v>2794</v>
      </c>
      <c r="G127" s="247"/>
      <c r="H127" s="250">
        <v>27.420000000000002</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245</v>
      </c>
      <c r="AU127" s="256" t="s">
        <v>85</v>
      </c>
      <c r="AV127" s="14" t="s">
        <v>85</v>
      </c>
      <c r="AW127" s="14" t="s">
        <v>37</v>
      </c>
      <c r="AX127" s="14" t="s">
        <v>76</v>
      </c>
      <c r="AY127" s="256" t="s">
        <v>235</v>
      </c>
    </row>
    <row r="128" s="16" customFormat="1">
      <c r="A128" s="16"/>
      <c r="B128" s="268"/>
      <c r="C128" s="269"/>
      <c r="D128" s="237" t="s">
        <v>245</v>
      </c>
      <c r="E128" s="270" t="s">
        <v>19</v>
      </c>
      <c r="F128" s="271" t="s">
        <v>250</v>
      </c>
      <c r="G128" s="269"/>
      <c r="H128" s="272">
        <v>1036.3199999999999</v>
      </c>
      <c r="I128" s="273"/>
      <c r="J128" s="269"/>
      <c r="K128" s="269"/>
      <c r="L128" s="274"/>
      <c r="M128" s="275"/>
      <c r="N128" s="276"/>
      <c r="O128" s="276"/>
      <c r="P128" s="276"/>
      <c r="Q128" s="276"/>
      <c r="R128" s="276"/>
      <c r="S128" s="276"/>
      <c r="T128" s="277"/>
      <c r="U128" s="16"/>
      <c r="V128" s="16"/>
      <c r="W128" s="16"/>
      <c r="X128" s="16"/>
      <c r="Y128" s="16"/>
      <c r="Z128" s="16"/>
      <c r="AA128" s="16"/>
      <c r="AB128" s="16"/>
      <c r="AC128" s="16"/>
      <c r="AD128" s="16"/>
      <c r="AE128" s="16"/>
      <c r="AT128" s="278" t="s">
        <v>245</v>
      </c>
      <c r="AU128" s="278" t="s">
        <v>85</v>
      </c>
      <c r="AV128" s="16" t="s">
        <v>100</v>
      </c>
      <c r="AW128" s="16" t="s">
        <v>37</v>
      </c>
      <c r="AX128" s="16" t="s">
        <v>83</v>
      </c>
      <c r="AY128" s="278" t="s">
        <v>235</v>
      </c>
    </row>
    <row r="129" s="2" customFormat="1" ht="37.8" customHeight="1">
      <c r="A129" s="40"/>
      <c r="B129" s="41"/>
      <c r="C129" s="283" t="s">
        <v>346</v>
      </c>
      <c r="D129" s="283" t="s">
        <v>1610</v>
      </c>
      <c r="E129" s="284" t="s">
        <v>2838</v>
      </c>
      <c r="F129" s="285" t="s">
        <v>2839</v>
      </c>
      <c r="G129" s="286" t="s">
        <v>379</v>
      </c>
      <c r="H129" s="287">
        <v>331.452</v>
      </c>
      <c r="I129" s="288"/>
      <c r="J129" s="289">
        <f>ROUND(I129*H129,2)</f>
        <v>0</v>
      </c>
      <c r="K129" s="285" t="s">
        <v>241</v>
      </c>
      <c r="L129" s="290"/>
      <c r="M129" s="291" t="s">
        <v>19</v>
      </c>
      <c r="N129" s="292" t="s">
        <v>47</v>
      </c>
      <c r="O129" s="86"/>
      <c r="P129" s="226">
        <f>O129*H129</f>
        <v>0</v>
      </c>
      <c r="Q129" s="226">
        <v>0.0047999999999999996</v>
      </c>
      <c r="R129" s="226">
        <f>Q129*H129</f>
        <v>1.5909695999999998</v>
      </c>
      <c r="S129" s="226">
        <v>0</v>
      </c>
      <c r="T129" s="227">
        <f>S129*H129</f>
        <v>0</v>
      </c>
      <c r="U129" s="40"/>
      <c r="V129" s="40"/>
      <c r="W129" s="40"/>
      <c r="X129" s="40"/>
      <c r="Y129" s="40"/>
      <c r="Z129" s="40"/>
      <c r="AA129" s="40"/>
      <c r="AB129" s="40"/>
      <c r="AC129" s="40"/>
      <c r="AD129" s="40"/>
      <c r="AE129" s="40"/>
      <c r="AR129" s="228" t="s">
        <v>612</v>
      </c>
      <c r="AT129" s="228" t="s">
        <v>1610</v>
      </c>
      <c r="AU129" s="228" t="s">
        <v>85</v>
      </c>
      <c r="AY129" s="19" t="s">
        <v>235</v>
      </c>
      <c r="BE129" s="229">
        <f>IF(N129="základní",J129,0)</f>
        <v>0</v>
      </c>
      <c r="BF129" s="229">
        <f>IF(N129="snížená",J129,0)</f>
        <v>0</v>
      </c>
      <c r="BG129" s="229">
        <f>IF(N129="zákl. přenesená",J129,0)</f>
        <v>0</v>
      </c>
      <c r="BH129" s="229">
        <f>IF(N129="sníž. přenesená",J129,0)</f>
        <v>0</v>
      </c>
      <c r="BI129" s="229">
        <f>IF(N129="nulová",J129,0)</f>
        <v>0</v>
      </c>
      <c r="BJ129" s="19" t="s">
        <v>83</v>
      </c>
      <c r="BK129" s="229">
        <f>ROUND(I129*H129,2)</f>
        <v>0</v>
      </c>
      <c r="BL129" s="19" t="s">
        <v>448</v>
      </c>
      <c r="BM129" s="228" t="s">
        <v>2840</v>
      </c>
    </row>
    <row r="130" s="13" customFormat="1">
      <c r="A130" s="13"/>
      <c r="B130" s="235"/>
      <c r="C130" s="236"/>
      <c r="D130" s="237" t="s">
        <v>245</v>
      </c>
      <c r="E130" s="238" t="s">
        <v>19</v>
      </c>
      <c r="F130" s="239" t="s">
        <v>2837</v>
      </c>
      <c r="G130" s="236"/>
      <c r="H130" s="238" t="s">
        <v>19</v>
      </c>
      <c r="I130" s="240"/>
      <c r="J130" s="236"/>
      <c r="K130" s="236"/>
      <c r="L130" s="241"/>
      <c r="M130" s="242"/>
      <c r="N130" s="243"/>
      <c r="O130" s="243"/>
      <c r="P130" s="243"/>
      <c r="Q130" s="243"/>
      <c r="R130" s="243"/>
      <c r="S130" s="243"/>
      <c r="T130" s="244"/>
      <c r="U130" s="13"/>
      <c r="V130" s="13"/>
      <c r="W130" s="13"/>
      <c r="X130" s="13"/>
      <c r="Y130" s="13"/>
      <c r="Z130" s="13"/>
      <c r="AA130" s="13"/>
      <c r="AB130" s="13"/>
      <c r="AC130" s="13"/>
      <c r="AD130" s="13"/>
      <c r="AE130" s="13"/>
      <c r="AT130" s="245" t="s">
        <v>245</v>
      </c>
      <c r="AU130" s="245" t="s">
        <v>85</v>
      </c>
      <c r="AV130" s="13" t="s">
        <v>83</v>
      </c>
      <c r="AW130" s="13" t="s">
        <v>37</v>
      </c>
      <c r="AX130" s="13" t="s">
        <v>76</v>
      </c>
      <c r="AY130" s="245" t="s">
        <v>235</v>
      </c>
    </row>
    <row r="131" s="14" customFormat="1">
      <c r="A131" s="14"/>
      <c r="B131" s="246"/>
      <c r="C131" s="247"/>
      <c r="D131" s="237" t="s">
        <v>245</v>
      </c>
      <c r="E131" s="248" t="s">
        <v>19</v>
      </c>
      <c r="F131" s="249" t="s">
        <v>2786</v>
      </c>
      <c r="G131" s="247"/>
      <c r="H131" s="250">
        <v>383.58999999999998</v>
      </c>
      <c r="I131" s="251"/>
      <c r="J131" s="247"/>
      <c r="K131" s="247"/>
      <c r="L131" s="252"/>
      <c r="M131" s="253"/>
      <c r="N131" s="254"/>
      <c r="O131" s="254"/>
      <c r="P131" s="254"/>
      <c r="Q131" s="254"/>
      <c r="R131" s="254"/>
      <c r="S131" s="254"/>
      <c r="T131" s="255"/>
      <c r="U131" s="14"/>
      <c r="V131" s="14"/>
      <c r="W131" s="14"/>
      <c r="X131" s="14"/>
      <c r="Y131" s="14"/>
      <c r="Z131" s="14"/>
      <c r="AA131" s="14"/>
      <c r="AB131" s="14"/>
      <c r="AC131" s="14"/>
      <c r="AD131" s="14"/>
      <c r="AE131" s="14"/>
      <c r="AT131" s="256" t="s">
        <v>245</v>
      </c>
      <c r="AU131" s="256" t="s">
        <v>85</v>
      </c>
      <c r="AV131" s="14" t="s">
        <v>85</v>
      </c>
      <c r="AW131" s="14" t="s">
        <v>37</v>
      </c>
      <c r="AX131" s="14" t="s">
        <v>76</v>
      </c>
      <c r="AY131" s="256" t="s">
        <v>235</v>
      </c>
    </row>
    <row r="132" s="14" customFormat="1">
      <c r="A132" s="14"/>
      <c r="B132" s="246"/>
      <c r="C132" s="247"/>
      <c r="D132" s="237" t="s">
        <v>245</v>
      </c>
      <c r="E132" s="248" t="s">
        <v>19</v>
      </c>
      <c r="F132" s="249" t="s">
        <v>2788</v>
      </c>
      <c r="G132" s="247"/>
      <c r="H132" s="250">
        <v>445.31999999999999</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245</v>
      </c>
      <c r="AU132" s="256" t="s">
        <v>85</v>
      </c>
      <c r="AV132" s="14" t="s">
        <v>85</v>
      </c>
      <c r="AW132" s="14" t="s">
        <v>37</v>
      </c>
      <c r="AX132" s="14" t="s">
        <v>76</v>
      </c>
      <c r="AY132" s="256" t="s">
        <v>235</v>
      </c>
    </row>
    <row r="133" s="14" customFormat="1">
      <c r="A133" s="14"/>
      <c r="B133" s="246"/>
      <c r="C133" s="247"/>
      <c r="D133" s="237" t="s">
        <v>245</v>
      </c>
      <c r="E133" s="248" t="s">
        <v>19</v>
      </c>
      <c r="F133" s="249" t="s">
        <v>2790</v>
      </c>
      <c r="G133" s="247"/>
      <c r="H133" s="250">
        <v>96.590000000000003</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245</v>
      </c>
      <c r="AU133" s="256" t="s">
        <v>85</v>
      </c>
      <c r="AV133" s="14" t="s">
        <v>85</v>
      </c>
      <c r="AW133" s="14" t="s">
        <v>37</v>
      </c>
      <c r="AX133" s="14" t="s">
        <v>76</v>
      </c>
      <c r="AY133" s="256" t="s">
        <v>235</v>
      </c>
    </row>
    <row r="134" s="14" customFormat="1">
      <c r="A134" s="14"/>
      <c r="B134" s="246"/>
      <c r="C134" s="247"/>
      <c r="D134" s="237" t="s">
        <v>245</v>
      </c>
      <c r="E134" s="248" t="s">
        <v>19</v>
      </c>
      <c r="F134" s="249" t="s">
        <v>2792</v>
      </c>
      <c r="G134" s="247"/>
      <c r="H134" s="250">
        <v>83.400000000000006</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245</v>
      </c>
      <c r="AU134" s="256" t="s">
        <v>85</v>
      </c>
      <c r="AV134" s="14" t="s">
        <v>85</v>
      </c>
      <c r="AW134" s="14" t="s">
        <v>37</v>
      </c>
      <c r="AX134" s="14" t="s">
        <v>76</v>
      </c>
      <c r="AY134" s="256" t="s">
        <v>235</v>
      </c>
    </row>
    <row r="135" s="14" customFormat="1">
      <c r="A135" s="14"/>
      <c r="B135" s="246"/>
      <c r="C135" s="247"/>
      <c r="D135" s="237" t="s">
        <v>245</v>
      </c>
      <c r="E135" s="248" t="s">
        <v>19</v>
      </c>
      <c r="F135" s="249" t="s">
        <v>2794</v>
      </c>
      <c r="G135" s="247"/>
      <c r="H135" s="250">
        <v>27.420000000000002</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245</v>
      </c>
      <c r="AU135" s="256" t="s">
        <v>85</v>
      </c>
      <c r="AV135" s="14" t="s">
        <v>85</v>
      </c>
      <c r="AW135" s="14" t="s">
        <v>37</v>
      </c>
      <c r="AX135" s="14" t="s">
        <v>76</v>
      </c>
      <c r="AY135" s="256" t="s">
        <v>235</v>
      </c>
    </row>
    <row r="136" s="14" customFormat="1">
      <c r="A136" s="14"/>
      <c r="B136" s="246"/>
      <c r="C136" s="247"/>
      <c r="D136" s="237" t="s">
        <v>245</v>
      </c>
      <c r="E136" s="248" t="s">
        <v>19</v>
      </c>
      <c r="F136" s="249" t="s">
        <v>2841</v>
      </c>
      <c r="G136" s="247"/>
      <c r="H136" s="250">
        <v>-735</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245</v>
      </c>
      <c r="AU136" s="256" t="s">
        <v>85</v>
      </c>
      <c r="AV136" s="14" t="s">
        <v>85</v>
      </c>
      <c r="AW136" s="14" t="s">
        <v>37</v>
      </c>
      <c r="AX136" s="14" t="s">
        <v>76</v>
      </c>
      <c r="AY136" s="256" t="s">
        <v>235</v>
      </c>
    </row>
    <row r="137" s="16" customFormat="1">
      <c r="A137" s="16"/>
      <c r="B137" s="268"/>
      <c r="C137" s="269"/>
      <c r="D137" s="237" t="s">
        <v>245</v>
      </c>
      <c r="E137" s="270" t="s">
        <v>19</v>
      </c>
      <c r="F137" s="271" t="s">
        <v>250</v>
      </c>
      <c r="G137" s="269"/>
      <c r="H137" s="272">
        <v>301.31999999999999</v>
      </c>
      <c r="I137" s="273"/>
      <c r="J137" s="269"/>
      <c r="K137" s="269"/>
      <c r="L137" s="274"/>
      <c r="M137" s="275"/>
      <c r="N137" s="276"/>
      <c r="O137" s="276"/>
      <c r="P137" s="276"/>
      <c r="Q137" s="276"/>
      <c r="R137" s="276"/>
      <c r="S137" s="276"/>
      <c r="T137" s="277"/>
      <c r="U137" s="16"/>
      <c r="V137" s="16"/>
      <c r="W137" s="16"/>
      <c r="X137" s="16"/>
      <c r="Y137" s="16"/>
      <c r="Z137" s="16"/>
      <c r="AA137" s="16"/>
      <c r="AB137" s="16"/>
      <c r="AC137" s="16"/>
      <c r="AD137" s="16"/>
      <c r="AE137" s="16"/>
      <c r="AT137" s="278" t="s">
        <v>245</v>
      </c>
      <c r="AU137" s="278" t="s">
        <v>85</v>
      </c>
      <c r="AV137" s="16" t="s">
        <v>100</v>
      </c>
      <c r="AW137" s="16" t="s">
        <v>37</v>
      </c>
      <c r="AX137" s="16" t="s">
        <v>83</v>
      </c>
      <c r="AY137" s="278" t="s">
        <v>235</v>
      </c>
    </row>
    <row r="138" s="14" customFormat="1">
      <c r="A138" s="14"/>
      <c r="B138" s="246"/>
      <c r="C138" s="247"/>
      <c r="D138" s="237" t="s">
        <v>245</v>
      </c>
      <c r="E138" s="247"/>
      <c r="F138" s="249" t="s">
        <v>2842</v>
      </c>
      <c r="G138" s="247"/>
      <c r="H138" s="250">
        <v>331.452</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245</v>
      </c>
      <c r="AU138" s="256" t="s">
        <v>85</v>
      </c>
      <c r="AV138" s="14" t="s">
        <v>85</v>
      </c>
      <c r="AW138" s="14" t="s">
        <v>4</v>
      </c>
      <c r="AX138" s="14" t="s">
        <v>83</v>
      </c>
      <c r="AY138" s="256" t="s">
        <v>235</v>
      </c>
    </row>
    <row r="139" s="2" customFormat="1" ht="49.05" customHeight="1">
      <c r="A139" s="40"/>
      <c r="B139" s="41"/>
      <c r="C139" s="283" t="s">
        <v>352</v>
      </c>
      <c r="D139" s="283" t="s">
        <v>1610</v>
      </c>
      <c r="E139" s="284" t="s">
        <v>2843</v>
      </c>
      <c r="F139" s="285" t="s">
        <v>2844</v>
      </c>
      <c r="G139" s="286" t="s">
        <v>379</v>
      </c>
      <c r="H139" s="287">
        <v>735</v>
      </c>
      <c r="I139" s="288"/>
      <c r="J139" s="289">
        <f>ROUND(I139*H139,2)</f>
        <v>0</v>
      </c>
      <c r="K139" s="285" t="s">
        <v>370</v>
      </c>
      <c r="L139" s="290"/>
      <c r="M139" s="291" t="s">
        <v>19</v>
      </c>
      <c r="N139" s="292" t="s">
        <v>47</v>
      </c>
      <c r="O139" s="86"/>
      <c r="P139" s="226">
        <f>O139*H139</f>
        <v>0</v>
      </c>
      <c r="Q139" s="226">
        <v>0.0047999999999999996</v>
      </c>
      <c r="R139" s="226">
        <f>Q139*H139</f>
        <v>3.5279999999999996</v>
      </c>
      <c r="S139" s="226">
        <v>0</v>
      </c>
      <c r="T139" s="227">
        <f>S139*H139</f>
        <v>0</v>
      </c>
      <c r="U139" s="40"/>
      <c r="V139" s="40"/>
      <c r="W139" s="40"/>
      <c r="X139" s="40"/>
      <c r="Y139" s="40"/>
      <c r="Z139" s="40"/>
      <c r="AA139" s="40"/>
      <c r="AB139" s="40"/>
      <c r="AC139" s="40"/>
      <c r="AD139" s="40"/>
      <c r="AE139" s="40"/>
      <c r="AR139" s="228" t="s">
        <v>612</v>
      </c>
      <c r="AT139" s="228" t="s">
        <v>1610</v>
      </c>
      <c r="AU139" s="228" t="s">
        <v>85</v>
      </c>
      <c r="AY139" s="19" t="s">
        <v>235</v>
      </c>
      <c r="BE139" s="229">
        <f>IF(N139="základní",J139,0)</f>
        <v>0</v>
      </c>
      <c r="BF139" s="229">
        <f>IF(N139="snížená",J139,0)</f>
        <v>0</v>
      </c>
      <c r="BG139" s="229">
        <f>IF(N139="zákl. přenesená",J139,0)</f>
        <v>0</v>
      </c>
      <c r="BH139" s="229">
        <f>IF(N139="sníž. přenesená",J139,0)</f>
        <v>0</v>
      </c>
      <c r="BI139" s="229">
        <f>IF(N139="nulová",J139,0)</f>
        <v>0</v>
      </c>
      <c r="BJ139" s="19" t="s">
        <v>83</v>
      </c>
      <c r="BK139" s="229">
        <f>ROUND(I139*H139,2)</f>
        <v>0</v>
      </c>
      <c r="BL139" s="19" t="s">
        <v>448</v>
      </c>
      <c r="BM139" s="228" t="s">
        <v>2845</v>
      </c>
    </row>
    <row r="140" s="13" customFormat="1">
      <c r="A140" s="13"/>
      <c r="B140" s="235"/>
      <c r="C140" s="236"/>
      <c r="D140" s="237" t="s">
        <v>245</v>
      </c>
      <c r="E140" s="238" t="s">
        <v>19</v>
      </c>
      <c r="F140" s="239" t="s">
        <v>2837</v>
      </c>
      <c r="G140" s="236"/>
      <c r="H140" s="238" t="s">
        <v>19</v>
      </c>
      <c r="I140" s="240"/>
      <c r="J140" s="236"/>
      <c r="K140" s="236"/>
      <c r="L140" s="241"/>
      <c r="M140" s="242"/>
      <c r="N140" s="243"/>
      <c r="O140" s="243"/>
      <c r="P140" s="243"/>
      <c r="Q140" s="243"/>
      <c r="R140" s="243"/>
      <c r="S140" s="243"/>
      <c r="T140" s="244"/>
      <c r="U140" s="13"/>
      <c r="V140" s="13"/>
      <c r="W140" s="13"/>
      <c r="X140" s="13"/>
      <c r="Y140" s="13"/>
      <c r="Z140" s="13"/>
      <c r="AA140" s="13"/>
      <c r="AB140" s="13"/>
      <c r="AC140" s="13"/>
      <c r="AD140" s="13"/>
      <c r="AE140" s="13"/>
      <c r="AT140" s="245" t="s">
        <v>245</v>
      </c>
      <c r="AU140" s="245" t="s">
        <v>85</v>
      </c>
      <c r="AV140" s="13" t="s">
        <v>83</v>
      </c>
      <c r="AW140" s="13" t="s">
        <v>37</v>
      </c>
      <c r="AX140" s="13" t="s">
        <v>76</v>
      </c>
      <c r="AY140" s="245" t="s">
        <v>235</v>
      </c>
    </row>
    <row r="141" s="14" customFormat="1">
      <c r="A141" s="14"/>
      <c r="B141" s="246"/>
      <c r="C141" s="247"/>
      <c r="D141" s="237" t="s">
        <v>245</v>
      </c>
      <c r="E141" s="248" t="s">
        <v>19</v>
      </c>
      <c r="F141" s="249" t="s">
        <v>2846</v>
      </c>
      <c r="G141" s="247"/>
      <c r="H141" s="250">
        <v>735</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245</v>
      </c>
      <c r="AU141" s="256" t="s">
        <v>85</v>
      </c>
      <c r="AV141" s="14" t="s">
        <v>85</v>
      </c>
      <c r="AW141" s="14" t="s">
        <v>37</v>
      </c>
      <c r="AX141" s="14" t="s">
        <v>76</v>
      </c>
      <c r="AY141" s="256" t="s">
        <v>235</v>
      </c>
    </row>
    <row r="142" s="16" customFormat="1">
      <c r="A142" s="16"/>
      <c r="B142" s="268"/>
      <c r="C142" s="269"/>
      <c r="D142" s="237" t="s">
        <v>245</v>
      </c>
      <c r="E142" s="270" t="s">
        <v>19</v>
      </c>
      <c r="F142" s="271" t="s">
        <v>250</v>
      </c>
      <c r="G142" s="269"/>
      <c r="H142" s="272">
        <v>735</v>
      </c>
      <c r="I142" s="273"/>
      <c r="J142" s="269"/>
      <c r="K142" s="269"/>
      <c r="L142" s="274"/>
      <c r="M142" s="275"/>
      <c r="N142" s="276"/>
      <c r="O142" s="276"/>
      <c r="P142" s="276"/>
      <c r="Q142" s="276"/>
      <c r="R142" s="276"/>
      <c r="S142" s="276"/>
      <c r="T142" s="277"/>
      <c r="U142" s="16"/>
      <c r="V142" s="16"/>
      <c r="W142" s="16"/>
      <c r="X142" s="16"/>
      <c r="Y142" s="16"/>
      <c r="Z142" s="16"/>
      <c r="AA142" s="16"/>
      <c r="AB142" s="16"/>
      <c r="AC142" s="16"/>
      <c r="AD142" s="16"/>
      <c r="AE142" s="16"/>
      <c r="AT142" s="278" t="s">
        <v>245</v>
      </c>
      <c r="AU142" s="278" t="s">
        <v>85</v>
      </c>
      <c r="AV142" s="16" t="s">
        <v>100</v>
      </c>
      <c r="AW142" s="16" t="s">
        <v>37</v>
      </c>
      <c r="AX142" s="16" t="s">
        <v>83</v>
      </c>
      <c r="AY142" s="278" t="s">
        <v>235</v>
      </c>
    </row>
    <row r="143" s="2" customFormat="1" ht="49.05" customHeight="1">
      <c r="A143" s="40"/>
      <c r="B143" s="41"/>
      <c r="C143" s="217" t="s">
        <v>358</v>
      </c>
      <c r="D143" s="217" t="s">
        <v>237</v>
      </c>
      <c r="E143" s="218" t="s">
        <v>2214</v>
      </c>
      <c r="F143" s="219" t="s">
        <v>2215</v>
      </c>
      <c r="G143" s="220" t="s">
        <v>361</v>
      </c>
      <c r="H143" s="221">
        <v>5.2809999999999997</v>
      </c>
      <c r="I143" s="222"/>
      <c r="J143" s="223">
        <f>ROUND(I143*H143,2)</f>
        <v>0</v>
      </c>
      <c r="K143" s="219" t="s">
        <v>241</v>
      </c>
      <c r="L143" s="46"/>
      <c r="M143" s="224" t="s">
        <v>19</v>
      </c>
      <c r="N143" s="225" t="s">
        <v>47</v>
      </c>
      <c r="O143" s="86"/>
      <c r="P143" s="226">
        <f>O143*H143</f>
        <v>0</v>
      </c>
      <c r="Q143" s="226">
        <v>0</v>
      </c>
      <c r="R143" s="226">
        <f>Q143*H143</f>
        <v>0</v>
      </c>
      <c r="S143" s="226">
        <v>0</v>
      </c>
      <c r="T143" s="227">
        <f>S143*H143</f>
        <v>0</v>
      </c>
      <c r="U143" s="40"/>
      <c r="V143" s="40"/>
      <c r="W143" s="40"/>
      <c r="X143" s="40"/>
      <c r="Y143" s="40"/>
      <c r="Z143" s="40"/>
      <c r="AA143" s="40"/>
      <c r="AB143" s="40"/>
      <c r="AC143" s="40"/>
      <c r="AD143" s="40"/>
      <c r="AE143" s="40"/>
      <c r="AR143" s="228" t="s">
        <v>448</v>
      </c>
      <c r="AT143" s="228" t="s">
        <v>237</v>
      </c>
      <c r="AU143" s="228" t="s">
        <v>85</v>
      </c>
      <c r="AY143" s="19" t="s">
        <v>235</v>
      </c>
      <c r="BE143" s="229">
        <f>IF(N143="základní",J143,0)</f>
        <v>0</v>
      </c>
      <c r="BF143" s="229">
        <f>IF(N143="snížená",J143,0)</f>
        <v>0</v>
      </c>
      <c r="BG143" s="229">
        <f>IF(N143="zákl. přenesená",J143,0)</f>
        <v>0</v>
      </c>
      <c r="BH143" s="229">
        <f>IF(N143="sníž. přenesená",J143,0)</f>
        <v>0</v>
      </c>
      <c r="BI143" s="229">
        <f>IF(N143="nulová",J143,0)</f>
        <v>0</v>
      </c>
      <c r="BJ143" s="19" t="s">
        <v>83</v>
      </c>
      <c r="BK143" s="229">
        <f>ROUND(I143*H143,2)</f>
        <v>0</v>
      </c>
      <c r="BL143" s="19" t="s">
        <v>448</v>
      </c>
      <c r="BM143" s="228" t="s">
        <v>2847</v>
      </c>
    </row>
    <row r="144" s="2" customFormat="1">
      <c r="A144" s="40"/>
      <c r="B144" s="41"/>
      <c r="C144" s="42"/>
      <c r="D144" s="230" t="s">
        <v>243</v>
      </c>
      <c r="E144" s="42"/>
      <c r="F144" s="231" t="s">
        <v>2217</v>
      </c>
      <c r="G144" s="42"/>
      <c r="H144" s="42"/>
      <c r="I144" s="232"/>
      <c r="J144" s="42"/>
      <c r="K144" s="42"/>
      <c r="L144" s="46"/>
      <c r="M144" s="233"/>
      <c r="N144" s="234"/>
      <c r="O144" s="86"/>
      <c r="P144" s="86"/>
      <c r="Q144" s="86"/>
      <c r="R144" s="86"/>
      <c r="S144" s="86"/>
      <c r="T144" s="87"/>
      <c r="U144" s="40"/>
      <c r="V144" s="40"/>
      <c r="W144" s="40"/>
      <c r="X144" s="40"/>
      <c r="Y144" s="40"/>
      <c r="Z144" s="40"/>
      <c r="AA144" s="40"/>
      <c r="AB144" s="40"/>
      <c r="AC144" s="40"/>
      <c r="AD144" s="40"/>
      <c r="AE144" s="40"/>
      <c r="AT144" s="19" t="s">
        <v>243</v>
      </c>
      <c r="AU144" s="19" t="s">
        <v>85</v>
      </c>
    </row>
    <row r="145" s="12" customFormat="1" ht="22.8" customHeight="1">
      <c r="A145" s="12"/>
      <c r="B145" s="201"/>
      <c r="C145" s="202"/>
      <c r="D145" s="203" t="s">
        <v>75</v>
      </c>
      <c r="E145" s="215" t="s">
        <v>976</v>
      </c>
      <c r="F145" s="215" t="s">
        <v>977</v>
      </c>
      <c r="G145" s="202"/>
      <c r="H145" s="202"/>
      <c r="I145" s="205"/>
      <c r="J145" s="216">
        <f>BK145</f>
        <v>0</v>
      </c>
      <c r="K145" s="202"/>
      <c r="L145" s="207"/>
      <c r="M145" s="208"/>
      <c r="N145" s="209"/>
      <c r="O145" s="209"/>
      <c r="P145" s="210">
        <f>SUM(P146:P584)</f>
        <v>0</v>
      </c>
      <c r="Q145" s="209"/>
      <c r="R145" s="210">
        <f>SUM(R146:R584)</f>
        <v>58.524836960000009</v>
      </c>
      <c r="S145" s="209"/>
      <c r="T145" s="211">
        <f>SUM(T146:T584)</f>
        <v>0</v>
      </c>
      <c r="U145" s="12"/>
      <c r="V145" s="12"/>
      <c r="W145" s="12"/>
      <c r="X145" s="12"/>
      <c r="Y145" s="12"/>
      <c r="Z145" s="12"/>
      <c r="AA145" s="12"/>
      <c r="AB145" s="12"/>
      <c r="AC145" s="12"/>
      <c r="AD145" s="12"/>
      <c r="AE145" s="12"/>
      <c r="AR145" s="212" t="s">
        <v>85</v>
      </c>
      <c r="AT145" s="213" t="s">
        <v>75</v>
      </c>
      <c r="AU145" s="213" t="s">
        <v>83</v>
      </c>
      <c r="AY145" s="212" t="s">
        <v>235</v>
      </c>
      <c r="BK145" s="214">
        <f>SUM(BK146:BK584)</f>
        <v>0</v>
      </c>
    </row>
    <row r="146" s="2" customFormat="1" ht="24.15" customHeight="1">
      <c r="A146" s="40"/>
      <c r="B146" s="41"/>
      <c r="C146" s="217" t="s">
        <v>366</v>
      </c>
      <c r="D146" s="217" t="s">
        <v>237</v>
      </c>
      <c r="E146" s="218" t="s">
        <v>2848</v>
      </c>
      <c r="F146" s="219" t="s">
        <v>2849</v>
      </c>
      <c r="G146" s="220" t="s">
        <v>240</v>
      </c>
      <c r="H146" s="221">
        <v>12.374000000000001</v>
      </c>
      <c r="I146" s="222"/>
      <c r="J146" s="223">
        <f>ROUND(I146*H146,2)</f>
        <v>0</v>
      </c>
      <c r="K146" s="219" t="s">
        <v>241</v>
      </c>
      <c r="L146" s="46"/>
      <c r="M146" s="224" t="s">
        <v>19</v>
      </c>
      <c r="N146" s="225" t="s">
        <v>47</v>
      </c>
      <c r="O146" s="86"/>
      <c r="P146" s="226">
        <f>O146*H146</f>
        <v>0</v>
      </c>
      <c r="Q146" s="226">
        <v>0</v>
      </c>
      <c r="R146" s="226">
        <f>Q146*H146</f>
        <v>0</v>
      </c>
      <c r="S146" s="226">
        <v>0</v>
      </c>
      <c r="T146" s="227">
        <f>S146*H146</f>
        <v>0</v>
      </c>
      <c r="U146" s="40"/>
      <c r="V146" s="40"/>
      <c r="W146" s="40"/>
      <c r="X146" s="40"/>
      <c r="Y146" s="40"/>
      <c r="Z146" s="40"/>
      <c r="AA146" s="40"/>
      <c r="AB146" s="40"/>
      <c r="AC146" s="40"/>
      <c r="AD146" s="40"/>
      <c r="AE146" s="40"/>
      <c r="AR146" s="228" t="s">
        <v>448</v>
      </c>
      <c r="AT146" s="228" t="s">
        <v>237</v>
      </c>
      <c r="AU146" s="228" t="s">
        <v>85</v>
      </c>
      <c r="AY146" s="19" t="s">
        <v>235</v>
      </c>
      <c r="BE146" s="229">
        <f>IF(N146="základní",J146,0)</f>
        <v>0</v>
      </c>
      <c r="BF146" s="229">
        <f>IF(N146="snížená",J146,0)</f>
        <v>0</v>
      </c>
      <c r="BG146" s="229">
        <f>IF(N146="zákl. přenesená",J146,0)</f>
        <v>0</v>
      </c>
      <c r="BH146" s="229">
        <f>IF(N146="sníž. přenesená",J146,0)</f>
        <v>0</v>
      </c>
      <c r="BI146" s="229">
        <f>IF(N146="nulová",J146,0)</f>
        <v>0</v>
      </c>
      <c r="BJ146" s="19" t="s">
        <v>83</v>
      </c>
      <c r="BK146" s="229">
        <f>ROUND(I146*H146,2)</f>
        <v>0</v>
      </c>
      <c r="BL146" s="19" t="s">
        <v>448</v>
      </c>
      <c r="BM146" s="228" t="s">
        <v>2850</v>
      </c>
    </row>
    <row r="147" s="2" customFormat="1">
      <c r="A147" s="40"/>
      <c r="B147" s="41"/>
      <c r="C147" s="42"/>
      <c r="D147" s="230" t="s">
        <v>243</v>
      </c>
      <c r="E147" s="42"/>
      <c r="F147" s="231" t="s">
        <v>2851</v>
      </c>
      <c r="G147" s="42"/>
      <c r="H147" s="42"/>
      <c r="I147" s="232"/>
      <c r="J147" s="42"/>
      <c r="K147" s="42"/>
      <c r="L147" s="46"/>
      <c r="M147" s="233"/>
      <c r="N147" s="234"/>
      <c r="O147" s="86"/>
      <c r="P147" s="86"/>
      <c r="Q147" s="86"/>
      <c r="R147" s="86"/>
      <c r="S147" s="86"/>
      <c r="T147" s="87"/>
      <c r="U147" s="40"/>
      <c r="V147" s="40"/>
      <c r="W147" s="40"/>
      <c r="X147" s="40"/>
      <c r="Y147" s="40"/>
      <c r="Z147" s="40"/>
      <c r="AA147" s="40"/>
      <c r="AB147" s="40"/>
      <c r="AC147" s="40"/>
      <c r="AD147" s="40"/>
      <c r="AE147" s="40"/>
      <c r="AT147" s="19" t="s">
        <v>243</v>
      </c>
      <c r="AU147" s="19" t="s">
        <v>85</v>
      </c>
    </row>
    <row r="148" s="13" customFormat="1">
      <c r="A148" s="13"/>
      <c r="B148" s="235"/>
      <c r="C148" s="236"/>
      <c r="D148" s="237" t="s">
        <v>245</v>
      </c>
      <c r="E148" s="238" t="s">
        <v>19</v>
      </c>
      <c r="F148" s="239" t="s">
        <v>2852</v>
      </c>
      <c r="G148" s="236"/>
      <c r="H148" s="238" t="s">
        <v>19</v>
      </c>
      <c r="I148" s="240"/>
      <c r="J148" s="236"/>
      <c r="K148" s="236"/>
      <c r="L148" s="241"/>
      <c r="M148" s="242"/>
      <c r="N148" s="243"/>
      <c r="O148" s="243"/>
      <c r="P148" s="243"/>
      <c r="Q148" s="243"/>
      <c r="R148" s="243"/>
      <c r="S148" s="243"/>
      <c r="T148" s="244"/>
      <c r="U148" s="13"/>
      <c r="V148" s="13"/>
      <c r="W148" s="13"/>
      <c r="X148" s="13"/>
      <c r="Y148" s="13"/>
      <c r="Z148" s="13"/>
      <c r="AA148" s="13"/>
      <c r="AB148" s="13"/>
      <c r="AC148" s="13"/>
      <c r="AD148" s="13"/>
      <c r="AE148" s="13"/>
      <c r="AT148" s="245" t="s">
        <v>245</v>
      </c>
      <c r="AU148" s="245" t="s">
        <v>85</v>
      </c>
      <c r="AV148" s="13" t="s">
        <v>83</v>
      </c>
      <c r="AW148" s="13" t="s">
        <v>37</v>
      </c>
      <c r="AX148" s="13" t="s">
        <v>76</v>
      </c>
      <c r="AY148" s="245" t="s">
        <v>235</v>
      </c>
    </row>
    <row r="149" s="13" customFormat="1">
      <c r="A149" s="13"/>
      <c r="B149" s="235"/>
      <c r="C149" s="236"/>
      <c r="D149" s="237" t="s">
        <v>245</v>
      </c>
      <c r="E149" s="238" t="s">
        <v>19</v>
      </c>
      <c r="F149" s="239" t="s">
        <v>2853</v>
      </c>
      <c r="G149" s="236"/>
      <c r="H149" s="238" t="s">
        <v>19</v>
      </c>
      <c r="I149" s="240"/>
      <c r="J149" s="236"/>
      <c r="K149" s="236"/>
      <c r="L149" s="241"/>
      <c r="M149" s="242"/>
      <c r="N149" s="243"/>
      <c r="O149" s="243"/>
      <c r="P149" s="243"/>
      <c r="Q149" s="243"/>
      <c r="R149" s="243"/>
      <c r="S149" s="243"/>
      <c r="T149" s="244"/>
      <c r="U149" s="13"/>
      <c r="V149" s="13"/>
      <c r="W149" s="13"/>
      <c r="X149" s="13"/>
      <c r="Y149" s="13"/>
      <c r="Z149" s="13"/>
      <c r="AA149" s="13"/>
      <c r="AB149" s="13"/>
      <c r="AC149" s="13"/>
      <c r="AD149" s="13"/>
      <c r="AE149" s="13"/>
      <c r="AT149" s="245" t="s">
        <v>245</v>
      </c>
      <c r="AU149" s="245" t="s">
        <v>85</v>
      </c>
      <c r="AV149" s="13" t="s">
        <v>83</v>
      </c>
      <c r="AW149" s="13" t="s">
        <v>37</v>
      </c>
      <c r="AX149" s="13" t="s">
        <v>76</v>
      </c>
      <c r="AY149" s="245" t="s">
        <v>235</v>
      </c>
    </row>
    <row r="150" s="14" customFormat="1">
      <c r="A150" s="14"/>
      <c r="B150" s="246"/>
      <c r="C150" s="247"/>
      <c r="D150" s="237" t="s">
        <v>245</v>
      </c>
      <c r="E150" s="248" t="s">
        <v>19</v>
      </c>
      <c r="F150" s="249" t="s">
        <v>2854</v>
      </c>
      <c r="G150" s="247"/>
      <c r="H150" s="250">
        <v>1.1259999999999999</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245</v>
      </c>
      <c r="AU150" s="256" t="s">
        <v>85</v>
      </c>
      <c r="AV150" s="14" t="s">
        <v>85</v>
      </c>
      <c r="AW150" s="14" t="s">
        <v>37</v>
      </c>
      <c r="AX150" s="14" t="s">
        <v>76</v>
      </c>
      <c r="AY150" s="256" t="s">
        <v>235</v>
      </c>
    </row>
    <row r="151" s="13" customFormat="1">
      <c r="A151" s="13"/>
      <c r="B151" s="235"/>
      <c r="C151" s="236"/>
      <c r="D151" s="237" t="s">
        <v>245</v>
      </c>
      <c r="E151" s="238" t="s">
        <v>19</v>
      </c>
      <c r="F151" s="239" t="s">
        <v>2855</v>
      </c>
      <c r="G151" s="236"/>
      <c r="H151" s="238" t="s">
        <v>19</v>
      </c>
      <c r="I151" s="240"/>
      <c r="J151" s="236"/>
      <c r="K151" s="236"/>
      <c r="L151" s="241"/>
      <c r="M151" s="242"/>
      <c r="N151" s="243"/>
      <c r="O151" s="243"/>
      <c r="P151" s="243"/>
      <c r="Q151" s="243"/>
      <c r="R151" s="243"/>
      <c r="S151" s="243"/>
      <c r="T151" s="244"/>
      <c r="U151" s="13"/>
      <c r="V151" s="13"/>
      <c r="W151" s="13"/>
      <c r="X151" s="13"/>
      <c r="Y151" s="13"/>
      <c r="Z151" s="13"/>
      <c r="AA151" s="13"/>
      <c r="AB151" s="13"/>
      <c r="AC151" s="13"/>
      <c r="AD151" s="13"/>
      <c r="AE151" s="13"/>
      <c r="AT151" s="245" t="s">
        <v>245</v>
      </c>
      <c r="AU151" s="245" t="s">
        <v>85</v>
      </c>
      <c r="AV151" s="13" t="s">
        <v>83</v>
      </c>
      <c r="AW151" s="13" t="s">
        <v>37</v>
      </c>
      <c r="AX151" s="13" t="s">
        <v>76</v>
      </c>
      <c r="AY151" s="245" t="s">
        <v>235</v>
      </c>
    </row>
    <row r="152" s="14" customFormat="1">
      <c r="A152" s="14"/>
      <c r="B152" s="246"/>
      <c r="C152" s="247"/>
      <c r="D152" s="237" t="s">
        <v>245</v>
      </c>
      <c r="E152" s="248" t="s">
        <v>19</v>
      </c>
      <c r="F152" s="249" t="s">
        <v>2856</v>
      </c>
      <c r="G152" s="247"/>
      <c r="H152" s="250">
        <v>0.068000000000000005</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245</v>
      </c>
      <c r="AU152" s="256" t="s">
        <v>85</v>
      </c>
      <c r="AV152" s="14" t="s">
        <v>85</v>
      </c>
      <c r="AW152" s="14" t="s">
        <v>37</v>
      </c>
      <c r="AX152" s="14" t="s">
        <v>76</v>
      </c>
      <c r="AY152" s="256" t="s">
        <v>235</v>
      </c>
    </row>
    <row r="153" s="13" customFormat="1">
      <c r="A153" s="13"/>
      <c r="B153" s="235"/>
      <c r="C153" s="236"/>
      <c r="D153" s="237" t="s">
        <v>245</v>
      </c>
      <c r="E153" s="238" t="s">
        <v>19</v>
      </c>
      <c r="F153" s="239" t="s">
        <v>2857</v>
      </c>
      <c r="G153" s="236"/>
      <c r="H153" s="238" t="s">
        <v>19</v>
      </c>
      <c r="I153" s="240"/>
      <c r="J153" s="236"/>
      <c r="K153" s="236"/>
      <c r="L153" s="241"/>
      <c r="M153" s="242"/>
      <c r="N153" s="243"/>
      <c r="O153" s="243"/>
      <c r="P153" s="243"/>
      <c r="Q153" s="243"/>
      <c r="R153" s="243"/>
      <c r="S153" s="243"/>
      <c r="T153" s="244"/>
      <c r="U153" s="13"/>
      <c r="V153" s="13"/>
      <c r="W153" s="13"/>
      <c r="X153" s="13"/>
      <c r="Y153" s="13"/>
      <c r="Z153" s="13"/>
      <c r="AA153" s="13"/>
      <c r="AB153" s="13"/>
      <c r="AC153" s="13"/>
      <c r="AD153" s="13"/>
      <c r="AE153" s="13"/>
      <c r="AT153" s="245" t="s">
        <v>245</v>
      </c>
      <c r="AU153" s="245" t="s">
        <v>85</v>
      </c>
      <c r="AV153" s="13" t="s">
        <v>83</v>
      </c>
      <c r="AW153" s="13" t="s">
        <v>37</v>
      </c>
      <c r="AX153" s="13" t="s">
        <v>76</v>
      </c>
      <c r="AY153" s="245" t="s">
        <v>235</v>
      </c>
    </row>
    <row r="154" s="14" customFormat="1">
      <c r="A154" s="14"/>
      <c r="B154" s="246"/>
      <c r="C154" s="247"/>
      <c r="D154" s="237" t="s">
        <v>245</v>
      </c>
      <c r="E154" s="248" t="s">
        <v>19</v>
      </c>
      <c r="F154" s="249" t="s">
        <v>2858</v>
      </c>
      <c r="G154" s="247"/>
      <c r="H154" s="250">
        <v>0.20899999999999999</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245</v>
      </c>
      <c r="AU154" s="256" t="s">
        <v>85</v>
      </c>
      <c r="AV154" s="14" t="s">
        <v>85</v>
      </c>
      <c r="AW154" s="14" t="s">
        <v>37</v>
      </c>
      <c r="AX154" s="14" t="s">
        <v>76</v>
      </c>
      <c r="AY154" s="256" t="s">
        <v>235</v>
      </c>
    </row>
    <row r="155" s="13" customFormat="1">
      <c r="A155" s="13"/>
      <c r="B155" s="235"/>
      <c r="C155" s="236"/>
      <c r="D155" s="237" t="s">
        <v>245</v>
      </c>
      <c r="E155" s="238" t="s">
        <v>19</v>
      </c>
      <c r="F155" s="239" t="s">
        <v>2859</v>
      </c>
      <c r="G155" s="236"/>
      <c r="H155" s="238" t="s">
        <v>19</v>
      </c>
      <c r="I155" s="240"/>
      <c r="J155" s="236"/>
      <c r="K155" s="236"/>
      <c r="L155" s="241"/>
      <c r="M155" s="242"/>
      <c r="N155" s="243"/>
      <c r="O155" s="243"/>
      <c r="P155" s="243"/>
      <c r="Q155" s="243"/>
      <c r="R155" s="243"/>
      <c r="S155" s="243"/>
      <c r="T155" s="244"/>
      <c r="U155" s="13"/>
      <c r="V155" s="13"/>
      <c r="W155" s="13"/>
      <c r="X155" s="13"/>
      <c r="Y155" s="13"/>
      <c r="Z155" s="13"/>
      <c r="AA155" s="13"/>
      <c r="AB155" s="13"/>
      <c r="AC155" s="13"/>
      <c r="AD155" s="13"/>
      <c r="AE155" s="13"/>
      <c r="AT155" s="245" t="s">
        <v>245</v>
      </c>
      <c r="AU155" s="245" t="s">
        <v>85</v>
      </c>
      <c r="AV155" s="13" t="s">
        <v>83</v>
      </c>
      <c r="AW155" s="13" t="s">
        <v>37</v>
      </c>
      <c r="AX155" s="13" t="s">
        <v>76</v>
      </c>
      <c r="AY155" s="245" t="s">
        <v>235</v>
      </c>
    </row>
    <row r="156" s="14" customFormat="1">
      <c r="A156" s="14"/>
      <c r="B156" s="246"/>
      <c r="C156" s="247"/>
      <c r="D156" s="237" t="s">
        <v>245</v>
      </c>
      <c r="E156" s="248" t="s">
        <v>19</v>
      </c>
      <c r="F156" s="249" t="s">
        <v>2860</v>
      </c>
      <c r="G156" s="247"/>
      <c r="H156" s="250">
        <v>0.014</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245</v>
      </c>
      <c r="AU156" s="256" t="s">
        <v>85</v>
      </c>
      <c r="AV156" s="14" t="s">
        <v>85</v>
      </c>
      <c r="AW156" s="14" t="s">
        <v>37</v>
      </c>
      <c r="AX156" s="14" t="s">
        <v>76</v>
      </c>
      <c r="AY156" s="256" t="s">
        <v>235</v>
      </c>
    </row>
    <row r="157" s="13" customFormat="1">
      <c r="A157" s="13"/>
      <c r="B157" s="235"/>
      <c r="C157" s="236"/>
      <c r="D157" s="237" t="s">
        <v>245</v>
      </c>
      <c r="E157" s="238" t="s">
        <v>19</v>
      </c>
      <c r="F157" s="239" t="s">
        <v>1006</v>
      </c>
      <c r="G157" s="236"/>
      <c r="H157" s="238" t="s">
        <v>19</v>
      </c>
      <c r="I157" s="240"/>
      <c r="J157" s="236"/>
      <c r="K157" s="236"/>
      <c r="L157" s="241"/>
      <c r="M157" s="242"/>
      <c r="N157" s="243"/>
      <c r="O157" s="243"/>
      <c r="P157" s="243"/>
      <c r="Q157" s="243"/>
      <c r="R157" s="243"/>
      <c r="S157" s="243"/>
      <c r="T157" s="244"/>
      <c r="U157" s="13"/>
      <c r="V157" s="13"/>
      <c r="W157" s="13"/>
      <c r="X157" s="13"/>
      <c r="Y157" s="13"/>
      <c r="Z157" s="13"/>
      <c r="AA157" s="13"/>
      <c r="AB157" s="13"/>
      <c r="AC157" s="13"/>
      <c r="AD157" s="13"/>
      <c r="AE157" s="13"/>
      <c r="AT157" s="245" t="s">
        <v>245</v>
      </c>
      <c r="AU157" s="245" t="s">
        <v>85</v>
      </c>
      <c r="AV157" s="13" t="s">
        <v>83</v>
      </c>
      <c r="AW157" s="13" t="s">
        <v>37</v>
      </c>
      <c r="AX157" s="13" t="s">
        <v>76</v>
      </c>
      <c r="AY157" s="245" t="s">
        <v>235</v>
      </c>
    </row>
    <row r="158" s="14" customFormat="1">
      <c r="A158" s="14"/>
      <c r="B158" s="246"/>
      <c r="C158" s="247"/>
      <c r="D158" s="237" t="s">
        <v>245</v>
      </c>
      <c r="E158" s="248" t="s">
        <v>19</v>
      </c>
      <c r="F158" s="249" t="s">
        <v>2861</v>
      </c>
      <c r="G158" s="247"/>
      <c r="H158" s="250">
        <v>0.36699999999999999</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245</v>
      </c>
      <c r="AU158" s="256" t="s">
        <v>85</v>
      </c>
      <c r="AV158" s="14" t="s">
        <v>85</v>
      </c>
      <c r="AW158" s="14" t="s">
        <v>37</v>
      </c>
      <c r="AX158" s="14" t="s">
        <v>76</v>
      </c>
      <c r="AY158" s="256" t="s">
        <v>235</v>
      </c>
    </row>
    <row r="159" s="13" customFormat="1">
      <c r="A159" s="13"/>
      <c r="B159" s="235"/>
      <c r="C159" s="236"/>
      <c r="D159" s="237" t="s">
        <v>245</v>
      </c>
      <c r="E159" s="238" t="s">
        <v>19</v>
      </c>
      <c r="F159" s="239" t="s">
        <v>1008</v>
      </c>
      <c r="G159" s="236"/>
      <c r="H159" s="238" t="s">
        <v>19</v>
      </c>
      <c r="I159" s="240"/>
      <c r="J159" s="236"/>
      <c r="K159" s="236"/>
      <c r="L159" s="241"/>
      <c r="M159" s="242"/>
      <c r="N159" s="243"/>
      <c r="O159" s="243"/>
      <c r="P159" s="243"/>
      <c r="Q159" s="243"/>
      <c r="R159" s="243"/>
      <c r="S159" s="243"/>
      <c r="T159" s="244"/>
      <c r="U159" s="13"/>
      <c r="V159" s="13"/>
      <c r="W159" s="13"/>
      <c r="X159" s="13"/>
      <c r="Y159" s="13"/>
      <c r="Z159" s="13"/>
      <c r="AA159" s="13"/>
      <c r="AB159" s="13"/>
      <c r="AC159" s="13"/>
      <c r="AD159" s="13"/>
      <c r="AE159" s="13"/>
      <c r="AT159" s="245" t="s">
        <v>245</v>
      </c>
      <c r="AU159" s="245" t="s">
        <v>85</v>
      </c>
      <c r="AV159" s="13" t="s">
        <v>83</v>
      </c>
      <c r="AW159" s="13" t="s">
        <v>37</v>
      </c>
      <c r="AX159" s="13" t="s">
        <v>76</v>
      </c>
      <c r="AY159" s="245" t="s">
        <v>235</v>
      </c>
    </row>
    <row r="160" s="14" customFormat="1">
      <c r="A160" s="14"/>
      <c r="B160" s="246"/>
      <c r="C160" s="247"/>
      <c r="D160" s="237" t="s">
        <v>245</v>
      </c>
      <c r="E160" s="248" t="s">
        <v>19</v>
      </c>
      <c r="F160" s="249" t="s">
        <v>2862</v>
      </c>
      <c r="G160" s="247"/>
      <c r="H160" s="250">
        <v>0.095000000000000001</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245</v>
      </c>
      <c r="AU160" s="256" t="s">
        <v>85</v>
      </c>
      <c r="AV160" s="14" t="s">
        <v>85</v>
      </c>
      <c r="AW160" s="14" t="s">
        <v>37</v>
      </c>
      <c r="AX160" s="14" t="s">
        <v>76</v>
      </c>
      <c r="AY160" s="256" t="s">
        <v>235</v>
      </c>
    </row>
    <row r="161" s="13" customFormat="1">
      <c r="A161" s="13"/>
      <c r="B161" s="235"/>
      <c r="C161" s="236"/>
      <c r="D161" s="237" t="s">
        <v>245</v>
      </c>
      <c r="E161" s="238" t="s">
        <v>19</v>
      </c>
      <c r="F161" s="239" t="s">
        <v>1029</v>
      </c>
      <c r="G161" s="236"/>
      <c r="H161" s="238" t="s">
        <v>19</v>
      </c>
      <c r="I161" s="240"/>
      <c r="J161" s="236"/>
      <c r="K161" s="236"/>
      <c r="L161" s="241"/>
      <c r="M161" s="242"/>
      <c r="N161" s="243"/>
      <c r="O161" s="243"/>
      <c r="P161" s="243"/>
      <c r="Q161" s="243"/>
      <c r="R161" s="243"/>
      <c r="S161" s="243"/>
      <c r="T161" s="244"/>
      <c r="U161" s="13"/>
      <c r="V161" s="13"/>
      <c r="W161" s="13"/>
      <c r="X161" s="13"/>
      <c r="Y161" s="13"/>
      <c r="Z161" s="13"/>
      <c r="AA161" s="13"/>
      <c r="AB161" s="13"/>
      <c r="AC161" s="13"/>
      <c r="AD161" s="13"/>
      <c r="AE161" s="13"/>
      <c r="AT161" s="245" t="s">
        <v>245</v>
      </c>
      <c r="AU161" s="245" t="s">
        <v>85</v>
      </c>
      <c r="AV161" s="13" t="s">
        <v>83</v>
      </c>
      <c r="AW161" s="13" t="s">
        <v>37</v>
      </c>
      <c r="AX161" s="13" t="s">
        <v>76</v>
      </c>
      <c r="AY161" s="245" t="s">
        <v>235</v>
      </c>
    </row>
    <row r="162" s="14" customFormat="1">
      <c r="A162" s="14"/>
      <c r="B162" s="246"/>
      <c r="C162" s="247"/>
      <c r="D162" s="237" t="s">
        <v>245</v>
      </c>
      <c r="E162" s="248" t="s">
        <v>19</v>
      </c>
      <c r="F162" s="249" t="s">
        <v>2863</v>
      </c>
      <c r="G162" s="247"/>
      <c r="H162" s="250">
        <v>0.14099999999999999</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245</v>
      </c>
      <c r="AU162" s="256" t="s">
        <v>85</v>
      </c>
      <c r="AV162" s="14" t="s">
        <v>85</v>
      </c>
      <c r="AW162" s="14" t="s">
        <v>37</v>
      </c>
      <c r="AX162" s="14" t="s">
        <v>76</v>
      </c>
      <c r="AY162" s="256" t="s">
        <v>235</v>
      </c>
    </row>
    <row r="163" s="13" customFormat="1">
      <c r="A163" s="13"/>
      <c r="B163" s="235"/>
      <c r="C163" s="236"/>
      <c r="D163" s="237" t="s">
        <v>245</v>
      </c>
      <c r="E163" s="238" t="s">
        <v>19</v>
      </c>
      <c r="F163" s="239" t="s">
        <v>2864</v>
      </c>
      <c r="G163" s="236"/>
      <c r="H163" s="238" t="s">
        <v>19</v>
      </c>
      <c r="I163" s="240"/>
      <c r="J163" s="236"/>
      <c r="K163" s="236"/>
      <c r="L163" s="241"/>
      <c r="M163" s="242"/>
      <c r="N163" s="243"/>
      <c r="O163" s="243"/>
      <c r="P163" s="243"/>
      <c r="Q163" s="243"/>
      <c r="R163" s="243"/>
      <c r="S163" s="243"/>
      <c r="T163" s="244"/>
      <c r="U163" s="13"/>
      <c r="V163" s="13"/>
      <c r="W163" s="13"/>
      <c r="X163" s="13"/>
      <c r="Y163" s="13"/>
      <c r="Z163" s="13"/>
      <c r="AA163" s="13"/>
      <c r="AB163" s="13"/>
      <c r="AC163" s="13"/>
      <c r="AD163" s="13"/>
      <c r="AE163" s="13"/>
      <c r="AT163" s="245" t="s">
        <v>245</v>
      </c>
      <c r="AU163" s="245" t="s">
        <v>85</v>
      </c>
      <c r="AV163" s="13" t="s">
        <v>83</v>
      </c>
      <c r="AW163" s="13" t="s">
        <v>37</v>
      </c>
      <c r="AX163" s="13" t="s">
        <v>76</v>
      </c>
      <c r="AY163" s="245" t="s">
        <v>235</v>
      </c>
    </row>
    <row r="164" s="14" customFormat="1">
      <c r="A164" s="14"/>
      <c r="B164" s="246"/>
      <c r="C164" s="247"/>
      <c r="D164" s="237" t="s">
        <v>245</v>
      </c>
      <c r="E164" s="248" t="s">
        <v>19</v>
      </c>
      <c r="F164" s="249" t="s">
        <v>2865</v>
      </c>
      <c r="G164" s="247"/>
      <c r="H164" s="250">
        <v>0.10000000000000001</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245</v>
      </c>
      <c r="AU164" s="256" t="s">
        <v>85</v>
      </c>
      <c r="AV164" s="14" t="s">
        <v>85</v>
      </c>
      <c r="AW164" s="14" t="s">
        <v>37</v>
      </c>
      <c r="AX164" s="14" t="s">
        <v>76</v>
      </c>
      <c r="AY164" s="256" t="s">
        <v>235</v>
      </c>
    </row>
    <row r="165" s="13" customFormat="1">
      <c r="A165" s="13"/>
      <c r="B165" s="235"/>
      <c r="C165" s="236"/>
      <c r="D165" s="237" t="s">
        <v>245</v>
      </c>
      <c r="E165" s="238" t="s">
        <v>19</v>
      </c>
      <c r="F165" s="239" t="s">
        <v>1010</v>
      </c>
      <c r="G165" s="236"/>
      <c r="H165" s="238" t="s">
        <v>19</v>
      </c>
      <c r="I165" s="240"/>
      <c r="J165" s="236"/>
      <c r="K165" s="236"/>
      <c r="L165" s="241"/>
      <c r="M165" s="242"/>
      <c r="N165" s="243"/>
      <c r="O165" s="243"/>
      <c r="P165" s="243"/>
      <c r="Q165" s="243"/>
      <c r="R165" s="243"/>
      <c r="S165" s="243"/>
      <c r="T165" s="244"/>
      <c r="U165" s="13"/>
      <c r="V165" s="13"/>
      <c r="W165" s="13"/>
      <c r="X165" s="13"/>
      <c r="Y165" s="13"/>
      <c r="Z165" s="13"/>
      <c r="AA165" s="13"/>
      <c r="AB165" s="13"/>
      <c r="AC165" s="13"/>
      <c r="AD165" s="13"/>
      <c r="AE165" s="13"/>
      <c r="AT165" s="245" t="s">
        <v>245</v>
      </c>
      <c r="AU165" s="245" t="s">
        <v>85</v>
      </c>
      <c r="AV165" s="13" t="s">
        <v>83</v>
      </c>
      <c r="AW165" s="13" t="s">
        <v>37</v>
      </c>
      <c r="AX165" s="13" t="s">
        <v>76</v>
      </c>
      <c r="AY165" s="245" t="s">
        <v>235</v>
      </c>
    </row>
    <row r="166" s="14" customFormat="1">
      <c r="A166" s="14"/>
      <c r="B166" s="246"/>
      <c r="C166" s="247"/>
      <c r="D166" s="237" t="s">
        <v>245</v>
      </c>
      <c r="E166" s="248" t="s">
        <v>19</v>
      </c>
      <c r="F166" s="249" t="s">
        <v>2866</v>
      </c>
      <c r="G166" s="247"/>
      <c r="H166" s="250">
        <v>0.083000000000000004</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245</v>
      </c>
      <c r="AU166" s="256" t="s">
        <v>85</v>
      </c>
      <c r="AV166" s="14" t="s">
        <v>85</v>
      </c>
      <c r="AW166" s="14" t="s">
        <v>37</v>
      </c>
      <c r="AX166" s="14" t="s">
        <v>76</v>
      </c>
      <c r="AY166" s="256" t="s">
        <v>235</v>
      </c>
    </row>
    <row r="167" s="13" customFormat="1">
      <c r="A167" s="13"/>
      <c r="B167" s="235"/>
      <c r="C167" s="236"/>
      <c r="D167" s="237" t="s">
        <v>245</v>
      </c>
      <c r="E167" s="238" t="s">
        <v>19</v>
      </c>
      <c r="F167" s="239" t="s">
        <v>1037</v>
      </c>
      <c r="G167" s="236"/>
      <c r="H167" s="238" t="s">
        <v>19</v>
      </c>
      <c r="I167" s="240"/>
      <c r="J167" s="236"/>
      <c r="K167" s="236"/>
      <c r="L167" s="241"/>
      <c r="M167" s="242"/>
      <c r="N167" s="243"/>
      <c r="O167" s="243"/>
      <c r="P167" s="243"/>
      <c r="Q167" s="243"/>
      <c r="R167" s="243"/>
      <c r="S167" s="243"/>
      <c r="T167" s="244"/>
      <c r="U167" s="13"/>
      <c r="V167" s="13"/>
      <c r="W167" s="13"/>
      <c r="X167" s="13"/>
      <c r="Y167" s="13"/>
      <c r="Z167" s="13"/>
      <c r="AA167" s="13"/>
      <c r="AB167" s="13"/>
      <c r="AC167" s="13"/>
      <c r="AD167" s="13"/>
      <c r="AE167" s="13"/>
      <c r="AT167" s="245" t="s">
        <v>245</v>
      </c>
      <c r="AU167" s="245" t="s">
        <v>85</v>
      </c>
      <c r="AV167" s="13" t="s">
        <v>83</v>
      </c>
      <c r="AW167" s="13" t="s">
        <v>37</v>
      </c>
      <c r="AX167" s="13" t="s">
        <v>76</v>
      </c>
      <c r="AY167" s="245" t="s">
        <v>235</v>
      </c>
    </row>
    <row r="168" s="14" customFormat="1">
      <c r="A168" s="14"/>
      <c r="B168" s="246"/>
      <c r="C168" s="247"/>
      <c r="D168" s="237" t="s">
        <v>245</v>
      </c>
      <c r="E168" s="248" t="s">
        <v>19</v>
      </c>
      <c r="F168" s="249" t="s">
        <v>2867</v>
      </c>
      <c r="G168" s="247"/>
      <c r="H168" s="250">
        <v>2.5600000000000001</v>
      </c>
      <c r="I168" s="251"/>
      <c r="J168" s="247"/>
      <c r="K168" s="247"/>
      <c r="L168" s="252"/>
      <c r="M168" s="253"/>
      <c r="N168" s="254"/>
      <c r="O168" s="254"/>
      <c r="P168" s="254"/>
      <c r="Q168" s="254"/>
      <c r="R168" s="254"/>
      <c r="S168" s="254"/>
      <c r="T168" s="255"/>
      <c r="U168" s="14"/>
      <c r="V168" s="14"/>
      <c r="W168" s="14"/>
      <c r="X168" s="14"/>
      <c r="Y168" s="14"/>
      <c r="Z168" s="14"/>
      <c r="AA168" s="14"/>
      <c r="AB168" s="14"/>
      <c r="AC168" s="14"/>
      <c r="AD168" s="14"/>
      <c r="AE168" s="14"/>
      <c r="AT168" s="256" t="s">
        <v>245</v>
      </c>
      <c r="AU168" s="256" t="s">
        <v>85</v>
      </c>
      <c r="AV168" s="14" t="s">
        <v>85</v>
      </c>
      <c r="AW168" s="14" t="s">
        <v>37</v>
      </c>
      <c r="AX168" s="14" t="s">
        <v>76</v>
      </c>
      <c r="AY168" s="256" t="s">
        <v>235</v>
      </c>
    </row>
    <row r="169" s="13" customFormat="1">
      <c r="A169" s="13"/>
      <c r="B169" s="235"/>
      <c r="C169" s="236"/>
      <c r="D169" s="237" t="s">
        <v>245</v>
      </c>
      <c r="E169" s="238" t="s">
        <v>19</v>
      </c>
      <c r="F169" s="239" t="s">
        <v>2868</v>
      </c>
      <c r="G169" s="236"/>
      <c r="H169" s="238" t="s">
        <v>19</v>
      </c>
      <c r="I169" s="240"/>
      <c r="J169" s="236"/>
      <c r="K169" s="236"/>
      <c r="L169" s="241"/>
      <c r="M169" s="242"/>
      <c r="N169" s="243"/>
      <c r="O169" s="243"/>
      <c r="P169" s="243"/>
      <c r="Q169" s="243"/>
      <c r="R169" s="243"/>
      <c r="S169" s="243"/>
      <c r="T169" s="244"/>
      <c r="U169" s="13"/>
      <c r="V169" s="13"/>
      <c r="W169" s="13"/>
      <c r="X169" s="13"/>
      <c r="Y169" s="13"/>
      <c r="Z169" s="13"/>
      <c r="AA169" s="13"/>
      <c r="AB169" s="13"/>
      <c r="AC169" s="13"/>
      <c r="AD169" s="13"/>
      <c r="AE169" s="13"/>
      <c r="AT169" s="245" t="s">
        <v>245</v>
      </c>
      <c r="AU169" s="245" t="s">
        <v>85</v>
      </c>
      <c r="AV169" s="13" t="s">
        <v>83</v>
      </c>
      <c r="AW169" s="13" t="s">
        <v>37</v>
      </c>
      <c r="AX169" s="13" t="s">
        <v>76</v>
      </c>
      <c r="AY169" s="245" t="s">
        <v>235</v>
      </c>
    </row>
    <row r="170" s="14" customFormat="1">
      <c r="A170" s="14"/>
      <c r="B170" s="246"/>
      <c r="C170" s="247"/>
      <c r="D170" s="237" t="s">
        <v>245</v>
      </c>
      <c r="E170" s="248" t="s">
        <v>19</v>
      </c>
      <c r="F170" s="249" t="s">
        <v>2869</v>
      </c>
      <c r="G170" s="247"/>
      <c r="H170" s="250">
        <v>1.8060000000000001</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245</v>
      </c>
      <c r="AU170" s="256" t="s">
        <v>85</v>
      </c>
      <c r="AV170" s="14" t="s">
        <v>85</v>
      </c>
      <c r="AW170" s="14" t="s">
        <v>37</v>
      </c>
      <c r="AX170" s="14" t="s">
        <v>76</v>
      </c>
      <c r="AY170" s="256" t="s">
        <v>235</v>
      </c>
    </row>
    <row r="171" s="13" customFormat="1">
      <c r="A171" s="13"/>
      <c r="B171" s="235"/>
      <c r="C171" s="236"/>
      <c r="D171" s="237" t="s">
        <v>245</v>
      </c>
      <c r="E171" s="238" t="s">
        <v>19</v>
      </c>
      <c r="F171" s="239" t="s">
        <v>1072</v>
      </c>
      <c r="G171" s="236"/>
      <c r="H171" s="238" t="s">
        <v>19</v>
      </c>
      <c r="I171" s="240"/>
      <c r="J171" s="236"/>
      <c r="K171" s="236"/>
      <c r="L171" s="241"/>
      <c r="M171" s="242"/>
      <c r="N171" s="243"/>
      <c r="O171" s="243"/>
      <c r="P171" s="243"/>
      <c r="Q171" s="243"/>
      <c r="R171" s="243"/>
      <c r="S171" s="243"/>
      <c r="T171" s="244"/>
      <c r="U171" s="13"/>
      <c r="V171" s="13"/>
      <c r="W171" s="13"/>
      <c r="X171" s="13"/>
      <c r="Y171" s="13"/>
      <c r="Z171" s="13"/>
      <c r="AA171" s="13"/>
      <c r="AB171" s="13"/>
      <c r="AC171" s="13"/>
      <c r="AD171" s="13"/>
      <c r="AE171" s="13"/>
      <c r="AT171" s="245" t="s">
        <v>245</v>
      </c>
      <c r="AU171" s="245" t="s">
        <v>85</v>
      </c>
      <c r="AV171" s="13" t="s">
        <v>83</v>
      </c>
      <c r="AW171" s="13" t="s">
        <v>37</v>
      </c>
      <c r="AX171" s="13" t="s">
        <v>76</v>
      </c>
      <c r="AY171" s="245" t="s">
        <v>235</v>
      </c>
    </row>
    <row r="172" s="14" customFormat="1">
      <c r="A172" s="14"/>
      <c r="B172" s="246"/>
      <c r="C172" s="247"/>
      <c r="D172" s="237" t="s">
        <v>245</v>
      </c>
      <c r="E172" s="248" t="s">
        <v>19</v>
      </c>
      <c r="F172" s="249" t="s">
        <v>2870</v>
      </c>
      <c r="G172" s="247"/>
      <c r="H172" s="250">
        <v>0.185</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245</v>
      </c>
      <c r="AU172" s="256" t="s">
        <v>85</v>
      </c>
      <c r="AV172" s="14" t="s">
        <v>85</v>
      </c>
      <c r="AW172" s="14" t="s">
        <v>37</v>
      </c>
      <c r="AX172" s="14" t="s">
        <v>76</v>
      </c>
      <c r="AY172" s="256" t="s">
        <v>235</v>
      </c>
    </row>
    <row r="173" s="13" customFormat="1">
      <c r="A173" s="13"/>
      <c r="B173" s="235"/>
      <c r="C173" s="236"/>
      <c r="D173" s="237" t="s">
        <v>245</v>
      </c>
      <c r="E173" s="238" t="s">
        <v>19</v>
      </c>
      <c r="F173" s="239" t="s">
        <v>1091</v>
      </c>
      <c r="G173" s="236"/>
      <c r="H173" s="238" t="s">
        <v>19</v>
      </c>
      <c r="I173" s="240"/>
      <c r="J173" s="236"/>
      <c r="K173" s="236"/>
      <c r="L173" s="241"/>
      <c r="M173" s="242"/>
      <c r="N173" s="243"/>
      <c r="O173" s="243"/>
      <c r="P173" s="243"/>
      <c r="Q173" s="243"/>
      <c r="R173" s="243"/>
      <c r="S173" s="243"/>
      <c r="T173" s="244"/>
      <c r="U173" s="13"/>
      <c r="V173" s="13"/>
      <c r="W173" s="13"/>
      <c r="X173" s="13"/>
      <c r="Y173" s="13"/>
      <c r="Z173" s="13"/>
      <c r="AA173" s="13"/>
      <c r="AB173" s="13"/>
      <c r="AC173" s="13"/>
      <c r="AD173" s="13"/>
      <c r="AE173" s="13"/>
      <c r="AT173" s="245" t="s">
        <v>245</v>
      </c>
      <c r="AU173" s="245" t="s">
        <v>85</v>
      </c>
      <c r="AV173" s="13" t="s">
        <v>83</v>
      </c>
      <c r="AW173" s="13" t="s">
        <v>37</v>
      </c>
      <c r="AX173" s="13" t="s">
        <v>76</v>
      </c>
      <c r="AY173" s="245" t="s">
        <v>235</v>
      </c>
    </row>
    <row r="174" s="14" customFormat="1">
      <c r="A174" s="14"/>
      <c r="B174" s="246"/>
      <c r="C174" s="247"/>
      <c r="D174" s="237" t="s">
        <v>245</v>
      </c>
      <c r="E174" s="248" t="s">
        <v>19</v>
      </c>
      <c r="F174" s="249" t="s">
        <v>2871</v>
      </c>
      <c r="G174" s="247"/>
      <c r="H174" s="250">
        <v>0.84299999999999997</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245</v>
      </c>
      <c r="AU174" s="256" t="s">
        <v>85</v>
      </c>
      <c r="AV174" s="14" t="s">
        <v>85</v>
      </c>
      <c r="AW174" s="14" t="s">
        <v>37</v>
      </c>
      <c r="AX174" s="14" t="s">
        <v>76</v>
      </c>
      <c r="AY174" s="256" t="s">
        <v>235</v>
      </c>
    </row>
    <row r="175" s="13" customFormat="1">
      <c r="A175" s="13"/>
      <c r="B175" s="235"/>
      <c r="C175" s="236"/>
      <c r="D175" s="237" t="s">
        <v>245</v>
      </c>
      <c r="E175" s="238" t="s">
        <v>19</v>
      </c>
      <c r="F175" s="239" t="s">
        <v>2872</v>
      </c>
      <c r="G175" s="236"/>
      <c r="H175" s="238" t="s">
        <v>19</v>
      </c>
      <c r="I175" s="240"/>
      <c r="J175" s="236"/>
      <c r="K175" s="236"/>
      <c r="L175" s="241"/>
      <c r="M175" s="242"/>
      <c r="N175" s="243"/>
      <c r="O175" s="243"/>
      <c r="P175" s="243"/>
      <c r="Q175" s="243"/>
      <c r="R175" s="243"/>
      <c r="S175" s="243"/>
      <c r="T175" s="244"/>
      <c r="U175" s="13"/>
      <c r="V175" s="13"/>
      <c r="W175" s="13"/>
      <c r="X175" s="13"/>
      <c r="Y175" s="13"/>
      <c r="Z175" s="13"/>
      <c r="AA175" s="13"/>
      <c r="AB175" s="13"/>
      <c r="AC175" s="13"/>
      <c r="AD175" s="13"/>
      <c r="AE175" s="13"/>
      <c r="AT175" s="245" t="s">
        <v>245</v>
      </c>
      <c r="AU175" s="245" t="s">
        <v>85</v>
      </c>
      <c r="AV175" s="13" t="s">
        <v>83</v>
      </c>
      <c r="AW175" s="13" t="s">
        <v>37</v>
      </c>
      <c r="AX175" s="13" t="s">
        <v>76</v>
      </c>
      <c r="AY175" s="245" t="s">
        <v>235</v>
      </c>
    </row>
    <row r="176" s="14" customFormat="1">
      <c r="A176" s="14"/>
      <c r="B176" s="246"/>
      <c r="C176" s="247"/>
      <c r="D176" s="237" t="s">
        <v>245</v>
      </c>
      <c r="E176" s="248" t="s">
        <v>19</v>
      </c>
      <c r="F176" s="249" t="s">
        <v>2873</v>
      </c>
      <c r="G176" s="247"/>
      <c r="H176" s="250">
        <v>0.14199999999999999</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245</v>
      </c>
      <c r="AU176" s="256" t="s">
        <v>85</v>
      </c>
      <c r="AV176" s="14" t="s">
        <v>85</v>
      </c>
      <c r="AW176" s="14" t="s">
        <v>37</v>
      </c>
      <c r="AX176" s="14" t="s">
        <v>76</v>
      </c>
      <c r="AY176" s="256" t="s">
        <v>235</v>
      </c>
    </row>
    <row r="177" s="13" customFormat="1">
      <c r="A177" s="13"/>
      <c r="B177" s="235"/>
      <c r="C177" s="236"/>
      <c r="D177" s="237" t="s">
        <v>245</v>
      </c>
      <c r="E177" s="238" t="s">
        <v>19</v>
      </c>
      <c r="F177" s="239" t="s">
        <v>1102</v>
      </c>
      <c r="G177" s="236"/>
      <c r="H177" s="238" t="s">
        <v>19</v>
      </c>
      <c r="I177" s="240"/>
      <c r="J177" s="236"/>
      <c r="K177" s="236"/>
      <c r="L177" s="241"/>
      <c r="M177" s="242"/>
      <c r="N177" s="243"/>
      <c r="O177" s="243"/>
      <c r="P177" s="243"/>
      <c r="Q177" s="243"/>
      <c r="R177" s="243"/>
      <c r="S177" s="243"/>
      <c r="T177" s="244"/>
      <c r="U177" s="13"/>
      <c r="V177" s="13"/>
      <c r="W177" s="13"/>
      <c r="X177" s="13"/>
      <c r="Y177" s="13"/>
      <c r="Z177" s="13"/>
      <c r="AA177" s="13"/>
      <c r="AB177" s="13"/>
      <c r="AC177" s="13"/>
      <c r="AD177" s="13"/>
      <c r="AE177" s="13"/>
      <c r="AT177" s="245" t="s">
        <v>245</v>
      </c>
      <c r="AU177" s="245" t="s">
        <v>85</v>
      </c>
      <c r="AV177" s="13" t="s">
        <v>83</v>
      </c>
      <c r="AW177" s="13" t="s">
        <v>37</v>
      </c>
      <c r="AX177" s="13" t="s">
        <v>76</v>
      </c>
      <c r="AY177" s="245" t="s">
        <v>235</v>
      </c>
    </row>
    <row r="178" s="14" customFormat="1">
      <c r="A178" s="14"/>
      <c r="B178" s="246"/>
      <c r="C178" s="247"/>
      <c r="D178" s="237" t="s">
        <v>245</v>
      </c>
      <c r="E178" s="248" t="s">
        <v>19</v>
      </c>
      <c r="F178" s="249" t="s">
        <v>2874</v>
      </c>
      <c r="G178" s="247"/>
      <c r="H178" s="250">
        <v>0.069000000000000006</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245</v>
      </c>
      <c r="AU178" s="256" t="s">
        <v>85</v>
      </c>
      <c r="AV178" s="14" t="s">
        <v>85</v>
      </c>
      <c r="AW178" s="14" t="s">
        <v>37</v>
      </c>
      <c r="AX178" s="14" t="s">
        <v>76</v>
      </c>
      <c r="AY178" s="256" t="s">
        <v>235</v>
      </c>
    </row>
    <row r="179" s="13" customFormat="1">
      <c r="A179" s="13"/>
      <c r="B179" s="235"/>
      <c r="C179" s="236"/>
      <c r="D179" s="237" t="s">
        <v>245</v>
      </c>
      <c r="E179" s="238" t="s">
        <v>19</v>
      </c>
      <c r="F179" s="239" t="s">
        <v>2875</v>
      </c>
      <c r="G179" s="236"/>
      <c r="H179" s="238" t="s">
        <v>19</v>
      </c>
      <c r="I179" s="240"/>
      <c r="J179" s="236"/>
      <c r="K179" s="236"/>
      <c r="L179" s="241"/>
      <c r="M179" s="242"/>
      <c r="N179" s="243"/>
      <c r="O179" s="243"/>
      <c r="P179" s="243"/>
      <c r="Q179" s="243"/>
      <c r="R179" s="243"/>
      <c r="S179" s="243"/>
      <c r="T179" s="244"/>
      <c r="U179" s="13"/>
      <c r="V179" s="13"/>
      <c r="W179" s="13"/>
      <c r="X179" s="13"/>
      <c r="Y179" s="13"/>
      <c r="Z179" s="13"/>
      <c r="AA179" s="13"/>
      <c r="AB179" s="13"/>
      <c r="AC179" s="13"/>
      <c r="AD179" s="13"/>
      <c r="AE179" s="13"/>
      <c r="AT179" s="245" t="s">
        <v>245</v>
      </c>
      <c r="AU179" s="245" t="s">
        <v>85</v>
      </c>
      <c r="AV179" s="13" t="s">
        <v>83</v>
      </c>
      <c r="AW179" s="13" t="s">
        <v>37</v>
      </c>
      <c r="AX179" s="13" t="s">
        <v>76</v>
      </c>
      <c r="AY179" s="245" t="s">
        <v>235</v>
      </c>
    </row>
    <row r="180" s="14" customFormat="1">
      <c r="A180" s="14"/>
      <c r="B180" s="246"/>
      <c r="C180" s="247"/>
      <c r="D180" s="237" t="s">
        <v>245</v>
      </c>
      <c r="E180" s="248" t="s">
        <v>19</v>
      </c>
      <c r="F180" s="249" t="s">
        <v>2876</v>
      </c>
      <c r="G180" s="247"/>
      <c r="H180" s="250">
        <v>3.1110000000000002</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245</v>
      </c>
      <c r="AU180" s="256" t="s">
        <v>85</v>
      </c>
      <c r="AV180" s="14" t="s">
        <v>85</v>
      </c>
      <c r="AW180" s="14" t="s">
        <v>37</v>
      </c>
      <c r="AX180" s="14" t="s">
        <v>76</v>
      </c>
      <c r="AY180" s="256" t="s">
        <v>235</v>
      </c>
    </row>
    <row r="181" s="13" customFormat="1">
      <c r="A181" s="13"/>
      <c r="B181" s="235"/>
      <c r="C181" s="236"/>
      <c r="D181" s="237" t="s">
        <v>245</v>
      </c>
      <c r="E181" s="238" t="s">
        <v>19</v>
      </c>
      <c r="F181" s="239" t="s">
        <v>1047</v>
      </c>
      <c r="G181" s="236"/>
      <c r="H181" s="238" t="s">
        <v>19</v>
      </c>
      <c r="I181" s="240"/>
      <c r="J181" s="236"/>
      <c r="K181" s="236"/>
      <c r="L181" s="241"/>
      <c r="M181" s="242"/>
      <c r="N181" s="243"/>
      <c r="O181" s="243"/>
      <c r="P181" s="243"/>
      <c r="Q181" s="243"/>
      <c r="R181" s="243"/>
      <c r="S181" s="243"/>
      <c r="T181" s="244"/>
      <c r="U181" s="13"/>
      <c r="V181" s="13"/>
      <c r="W181" s="13"/>
      <c r="X181" s="13"/>
      <c r="Y181" s="13"/>
      <c r="Z181" s="13"/>
      <c r="AA181" s="13"/>
      <c r="AB181" s="13"/>
      <c r="AC181" s="13"/>
      <c r="AD181" s="13"/>
      <c r="AE181" s="13"/>
      <c r="AT181" s="245" t="s">
        <v>245</v>
      </c>
      <c r="AU181" s="245" t="s">
        <v>85</v>
      </c>
      <c r="AV181" s="13" t="s">
        <v>83</v>
      </c>
      <c r="AW181" s="13" t="s">
        <v>37</v>
      </c>
      <c r="AX181" s="13" t="s">
        <v>76</v>
      </c>
      <c r="AY181" s="245" t="s">
        <v>235</v>
      </c>
    </row>
    <row r="182" s="14" customFormat="1">
      <c r="A182" s="14"/>
      <c r="B182" s="246"/>
      <c r="C182" s="247"/>
      <c r="D182" s="237" t="s">
        <v>245</v>
      </c>
      <c r="E182" s="248" t="s">
        <v>19</v>
      </c>
      <c r="F182" s="249" t="s">
        <v>2877</v>
      </c>
      <c r="G182" s="247"/>
      <c r="H182" s="250">
        <v>0.091999999999999998</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245</v>
      </c>
      <c r="AU182" s="256" t="s">
        <v>85</v>
      </c>
      <c r="AV182" s="14" t="s">
        <v>85</v>
      </c>
      <c r="AW182" s="14" t="s">
        <v>37</v>
      </c>
      <c r="AX182" s="14" t="s">
        <v>76</v>
      </c>
      <c r="AY182" s="256" t="s">
        <v>235</v>
      </c>
    </row>
    <row r="183" s="13" customFormat="1">
      <c r="A183" s="13"/>
      <c r="B183" s="235"/>
      <c r="C183" s="236"/>
      <c r="D183" s="237" t="s">
        <v>245</v>
      </c>
      <c r="E183" s="238" t="s">
        <v>19</v>
      </c>
      <c r="F183" s="239" t="s">
        <v>2878</v>
      </c>
      <c r="G183" s="236"/>
      <c r="H183" s="238" t="s">
        <v>19</v>
      </c>
      <c r="I183" s="240"/>
      <c r="J183" s="236"/>
      <c r="K183" s="236"/>
      <c r="L183" s="241"/>
      <c r="M183" s="242"/>
      <c r="N183" s="243"/>
      <c r="O183" s="243"/>
      <c r="P183" s="243"/>
      <c r="Q183" s="243"/>
      <c r="R183" s="243"/>
      <c r="S183" s="243"/>
      <c r="T183" s="244"/>
      <c r="U183" s="13"/>
      <c r="V183" s="13"/>
      <c r="W183" s="13"/>
      <c r="X183" s="13"/>
      <c r="Y183" s="13"/>
      <c r="Z183" s="13"/>
      <c r="AA183" s="13"/>
      <c r="AB183" s="13"/>
      <c r="AC183" s="13"/>
      <c r="AD183" s="13"/>
      <c r="AE183" s="13"/>
      <c r="AT183" s="245" t="s">
        <v>245</v>
      </c>
      <c r="AU183" s="245" t="s">
        <v>85</v>
      </c>
      <c r="AV183" s="13" t="s">
        <v>83</v>
      </c>
      <c r="AW183" s="13" t="s">
        <v>37</v>
      </c>
      <c r="AX183" s="13" t="s">
        <v>76</v>
      </c>
      <c r="AY183" s="245" t="s">
        <v>235</v>
      </c>
    </row>
    <row r="184" s="14" customFormat="1">
      <c r="A184" s="14"/>
      <c r="B184" s="246"/>
      <c r="C184" s="247"/>
      <c r="D184" s="237" t="s">
        <v>245</v>
      </c>
      <c r="E184" s="248" t="s">
        <v>19</v>
      </c>
      <c r="F184" s="249" t="s">
        <v>2879</v>
      </c>
      <c r="G184" s="247"/>
      <c r="H184" s="250">
        <v>0.040000000000000001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245</v>
      </c>
      <c r="AU184" s="256" t="s">
        <v>85</v>
      </c>
      <c r="AV184" s="14" t="s">
        <v>85</v>
      </c>
      <c r="AW184" s="14" t="s">
        <v>37</v>
      </c>
      <c r="AX184" s="14" t="s">
        <v>76</v>
      </c>
      <c r="AY184" s="256" t="s">
        <v>235</v>
      </c>
    </row>
    <row r="185" s="13" customFormat="1">
      <c r="A185" s="13"/>
      <c r="B185" s="235"/>
      <c r="C185" s="236"/>
      <c r="D185" s="237" t="s">
        <v>245</v>
      </c>
      <c r="E185" s="238" t="s">
        <v>19</v>
      </c>
      <c r="F185" s="239" t="s">
        <v>1049</v>
      </c>
      <c r="G185" s="236"/>
      <c r="H185" s="238" t="s">
        <v>19</v>
      </c>
      <c r="I185" s="240"/>
      <c r="J185" s="236"/>
      <c r="K185" s="236"/>
      <c r="L185" s="241"/>
      <c r="M185" s="242"/>
      <c r="N185" s="243"/>
      <c r="O185" s="243"/>
      <c r="P185" s="243"/>
      <c r="Q185" s="243"/>
      <c r="R185" s="243"/>
      <c r="S185" s="243"/>
      <c r="T185" s="244"/>
      <c r="U185" s="13"/>
      <c r="V185" s="13"/>
      <c r="W185" s="13"/>
      <c r="X185" s="13"/>
      <c r="Y185" s="13"/>
      <c r="Z185" s="13"/>
      <c r="AA185" s="13"/>
      <c r="AB185" s="13"/>
      <c r="AC185" s="13"/>
      <c r="AD185" s="13"/>
      <c r="AE185" s="13"/>
      <c r="AT185" s="245" t="s">
        <v>245</v>
      </c>
      <c r="AU185" s="245" t="s">
        <v>85</v>
      </c>
      <c r="AV185" s="13" t="s">
        <v>83</v>
      </c>
      <c r="AW185" s="13" t="s">
        <v>37</v>
      </c>
      <c r="AX185" s="13" t="s">
        <v>76</v>
      </c>
      <c r="AY185" s="245" t="s">
        <v>235</v>
      </c>
    </row>
    <row r="186" s="14" customFormat="1">
      <c r="A186" s="14"/>
      <c r="B186" s="246"/>
      <c r="C186" s="247"/>
      <c r="D186" s="237" t="s">
        <v>245</v>
      </c>
      <c r="E186" s="248" t="s">
        <v>19</v>
      </c>
      <c r="F186" s="249" t="s">
        <v>2880</v>
      </c>
      <c r="G186" s="247"/>
      <c r="H186" s="250">
        <v>0.053999999999999999</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245</v>
      </c>
      <c r="AU186" s="256" t="s">
        <v>85</v>
      </c>
      <c r="AV186" s="14" t="s">
        <v>85</v>
      </c>
      <c r="AW186" s="14" t="s">
        <v>37</v>
      </c>
      <c r="AX186" s="14" t="s">
        <v>76</v>
      </c>
      <c r="AY186" s="256" t="s">
        <v>235</v>
      </c>
    </row>
    <row r="187" s="13" customFormat="1">
      <c r="A187" s="13"/>
      <c r="B187" s="235"/>
      <c r="C187" s="236"/>
      <c r="D187" s="237" t="s">
        <v>245</v>
      </c>
      <c r="E187" s="238" t="s">
        <v>19</v>
      </c>
      <c r="F187" s="239" t="s">
        <v>1082</v>
      </c>
      <c r="G187" s="236"/>
      <c r="H187" s="238" t="s">
        <v>19</v>
      </c>
      <c r="I187" s="240"/>
      <c r="J187" s="236"/>
      <c r="K187" s="236"/>
      <c r="L187" s="241"/>
      <c r="M187" s="242"/>
      <c r="N187" s="243"/>
      <c r="O187" s="243"/>
      <c r="P187" s="243"/>
      <c r="Q187" s="243"/>
      <c r="R187" s="243"/>
      <c r="S187" s="243"/>
      <c r="T187" s="244"/>
      <c r="U187" s="13"/>
      <c r="V187" s="13"/>
      <c r="W187" s="13"/>
      <c r="X187" s="13"/>
      <c r="Y187" s="13"/>
      <c r="Z187" s="13"/>
      <c r="AA187" s="13"/>
      <c r="AB187" s="13"/>
      <c r="AC187" s="13"/>
      <c r="AD187" s="13"/>
      <c r="AE187" s="13"/>
      <c r="AT187" s="245" t="s">
        <v>245</v>
      </c>
      <c r="AU187" s="245" t="s">
        <v>85</v>
      </c>
      <c r="AV187" s="13" t="s">
        <v>83</v>
      </c>
      <c r="AW187" s="13" t="s">
        <v>37</v>
      </c>
      <c r="AX187" s="13" t="s">
        <v>76</v>
      </c>
      <c r="AY187" s="245" t="s">
        <v>235</v>
      </c>
    </row>
    <row r="188" s="14" customFormat="1">
      <c r="A188" s="14"/>
      <c r="B188" s="246"/>
      <c r="C188" s="247"/>
      <c r="D188" s="237" t="s">
        <v>245</v>
      </c>
      <c r="E188" s="248" t="s">
        <v>19</v>
      </c>
      <c r="F188" s="249" t="s">
        <v>2881</v>
      </c>
      <c r="G188" s="247"/>
      <c r="H188" s="250">
        <v>0.076999999999999999</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245</v>
      </c>
      <c r="AU188" s="256" t="s">
        <v>85</v>
      </c>
      <c r="AV188" s="14" t="s">
        <v>85</v>
      </c>
      <c r="AW188" s="14" t="s">
        <v>37</v>
      </c>
      <c r="AX188" s="14" t="s">
        <v>76</v>
      </c>
      <c r="AY188" s="256" t="s">
        <v>235</v>
      </c>
    </row>
    <row r="189" s="13" customFormat="1">
      <c r="A189" s="13"/>
      <c r="B189" s="235"/>
      <c r="C189" s="236"/>
      <c r="D189" s="237" t="s">
        <v>245</v>
      </c>
      <c r="E189" s="238" t="s">
        <v>19</v>
      </c>
      <c r="F189" s="239" t="s">
        <v>1053</v>
      </c>
      <c r="G189" s="236"/>
      <c r="H189" s="238" t="s">
        <v>19</v>
      </c>
      <c r="I189" s="240"/>
      <c r="J189" s="236"/>
      <c r="K189" s="236"/>
      <c r="L189" s="241"/>
      <c r="M189" s="242"/>
      <c r="N189" s="243"/>
      <c r="O189" s="243"/>
      <c r="P189" s="243"/>
      <c r="Q189" s="243"/>
      <c r="R189" s="243"/>
      <c r="S189" s="243"/>
      <c r="T189" s="244"/>
      <c r="U189" s="13"/>
      <c r="V189" s="13"/>
      <c r="W189" s="13"/>
      <c r="X189" s="13"/>
      <c r="Y189" s="13"/>
      <c r="Z189" s="13"/>
      <c r="AA189" s="13"/>
      <c r="AB189" s="13"/>
      <c r="AC189" s="13"/>
      <c r="AD189" s="13"/>
      <c r="AE189" s="13"/>
      <c r="AT189" s="245" t="s">
        <v>245</v>
      </c>
      <c r="AU189" s="245" t="s">
        <v>85</v>
      </c>
      <c r="AV189" s="13" t="s">
        <v>83</v>
      </c>
      <c r="AW189" s="13" t="s">
        <v>37</v>
      </c>
      <c r="AX189" s="13" t="s">
        <v>76</v>
      </c>
      <c r="AY189" s="245" t="s">
        <v>235</v>
      </c>
    </row>
    <row r="190" s="14" customFormat="1">
      <c r="A190" s="14"/>
      <c r="B190" s="246"/>
      <c r="C190" s="247"/>
      <c r="D190" s="237" t="s">
        <v>245</v>
      </c>
      <c r="E190" s="248" t="s">
        <v>19</v>
      </c>
      <c r="F190" s="249" t="s">
        <v>2882</v>
      </c>
      <c r="G190" s="247"/>
      <c r="H190" s="250">
        <v>0.26500000000000001</v>
      </c>
      <c r="I190" s="251"/>
      <c r="J190" s="247"/>
      <c r="K190" s="247"/>
      <c r="L190" s="252"/>
      <c r="M190" s="253"/>
      <c r="N190" s="254"/>
      <c r="O190" s="254"/>
      <c r="P190" s="254"/>
      <c r="Q190" s="254"/>
      <c r="R190" s="254"/>
      <c r="S190" s="254"/>
      <c r="T190" s="255"/>
      <c r="U190" s="14"/>
      <c r="V190" s="14"/>
      <c r="W190" s="14"/>
      <c r="X190" s="14"/>
      <c r="Y190" s="14"/>
      <c r="Z190" s="14"/>
      <c r="AA190" s="14"/>
      <c r="AB190" s="14"/>
      <c r="AC190" s="14"/>
      <c r="AD190" s="14"/>
      <c r="AE190" s="14"/>
      <c r="AT190" s="256" t="s">
        <v>245</v>
      </c>
      <c r="AU190" s="256" t="s">
        <v>85</v>
      </c>
      <c r="AV190" s="14" t="s">
        <v>85</v>
      </c>
      <c r="AW190" s="14" t="s">
        <v>37</v>
      </c>
      <c r="AX190" s="14" t="s">
        <v>76</v>
      </c>
      <c r="AY190" s="256" t="s">
        <v>235</v>
      </c>
    </row>
    <row r="191" s="13" customFormat="1">
      <c r="A191" s="13"/>
      <c r="B191" s="235"/>
      <c r="C191" s="236"/>
      <c r="D191" s="237" t="s">
        <v>245</v>
      </c>
      <c r="E191" s="238" t="s">
        <v>19</v>
      </c>
      <c r="F191" s="239" t="s">
        <v>2883</v>
      </c>
      <c r="G191" s="236"/>
      <c r="H191" s="238" t="s">
        <v>19</v>
      </c>
      <c r="I191" s="240"/>
      <c r="J191" s="236"/>
      <c r="K191" s="236"/>
      <c r="L191" s="241"/>
      <c r="M191" s="242"/>
      <c r="N191" s="243"/>
      <c r="O191" s="243"/>
      <c r="P191" s="243"/>
      <c r="Q191" s="243"/>
      <c r="R191" s="243"/>
      <c r="S191" s="243"/>
      <c r="T191" s="244"/>
      <c r="U191" s="13"/>
      <c r="V191" s="13"/>
      <c r="W191" s="13"/>
      <c r="X191" s="13"/>
      <c r="Y191" s="13"/>
      <c r="Z191" s="13"/>
      <c r="AA191" s="13"/>
      <c r="AB191" s="13"/>
      <c r="AC191" s="13"/>
      <c r="AD191" s="13"/>
      <c r="AE191" s="13"/>
      <c r="AT191" s="245" t="s">
        <v>245</v>
      </c>
      <c r="AU191" s="245" t="s">
        <v>85</v>
      </c>
      <c r="AV191" s="13" t="s">
        <v>83</v>
      </c>
      <c r="AW191" s="13" t="s">
        <v>37</v>
      </c>
      <c r="AX191" s="13" t="s">
        <v>76</v>
      </c>
      <c r="AY191" s="245" t="s">
        <v>235</v>
      </c>
    </row>
    <row r="192" s="14" customFormat="1">
      <c r="A192" s="14"/>
      <c r="B192" s="246"/>
      <c r="C192" s="247"/>
      <c r="D192" s="237" t="s">
        <v>245</v>
      </c>
      <c r="E192" s="248" t="s">
        <v>19</v>
      </c>
      <c r="F192" s="249" t="s">
        <v>2884</v>
      </c>
      <c r="G192" s="247"/>
      <c r="H192" s="250">
        <v>0.17000000000000001</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245</v>
      </c>
      <c r="AU192" s="256" t="s">
        <v>85</v>
      </c>
      <c r="AV192" s="14" t="s">
        <v>85</v>
      </c>
      <c r="AW192" s="14" t="s">
        <v>37</v>
      </c>
      <c r="AX192" s="14" t="s">
        <v>76</v>
      </c>
      <c r="AY192" s="256" t="s">
        <v>235</v>
      </c>
    </row>
    <row r="193" s="13" customFormat="1">
      <c r="A193" s="13"/>
      <c r="B193" s="235"/>
      <c r="C193" s="236"/>
      <c r="D193" s="237" t="s">
        <v>245</v>
      </c>
      <c r="E193" s="238" t="s">
        <v>19</v>
      </c>
      <c r="F193" s="239" t="s">
        <v>1055</v>
      </c>
      <c r="G193" s="236"/>
      <c r="H193" s="238" t="s">
        <v>19</v>
      </c>
      <c r="I193" s="240"/>
      <c r="J193" s="236"/>
      <c r="K193" s="236"/>
      <c r="L193" s="241"/>
      <c r="M193" s="242"/>
      <c r="N193" s="243"/>
      <c r="O193" s="243"/>
      <c r="P193" s="243"/>
      <c r="Q193" s="243"/>
      <c r="R193" s="243"/>
      <c r="S193" s="243"/>
      <c r="T193" s="244"/>
      <c r="U193" s="13"/>
      <c r="V193" s="13"/>
      <c r="W193" s="13"/>
      <c r="X193" s="13"/>
      <c r="Y193" s="13"/>
      <c r="Z193" s="13"/>
      <c r="AA193" s="13"/>
      <c r="AB193" s="13"/>
      <c r="AC193" s="13"/>
      <c r="AD193" s="13"/>
      <c r="AE193" s="13"/>
      <c r="AT193" s="245" t="s">
        <v>245</v>
      </c>
      <c r="AU193" s="245" t="s">
        <v>85</v>
      </c>
      <c r="AV193" s="13" t="s">
        <v>83</v>
      </c>
      <c r="AW193" s="13" t="s">
        <v>37</v>
      </c>
      <c r="AX193" s="13" t="s">
        <v>76</v>
      </c>
      <c r="AY193" s="245" t="s">
        <v>235</v>
      </c>
    </row>
    <row r="194" s="14" customFormat="1">
      <c r="A194" s="14"/>
      <c r="B194" s="246"/>
      <c r="C194" s="247"/>
      <c r="D194" s="237" t="s">
        <v>245</v>
      </c>
      <c r="E194" s="248" t="s">
        <v>19</v>
      </c>
      <c r="F194" s="249" t="s">
        <v>2885</v>
      </c>
      <c r="G194" s="247"/>
      <c r="H194" s="250">
        <v>0.091999999999999998</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245</v>
      </c>
      <c r="AU194" s="256" t="s">
        <v>85</v>
      </c>
      <c r="AV194" s="14" t="s">
        <v>85</v>
      </c>
      <c r="AW194" s="14" t="s">
        <v>37</v>
      </c>
      <c r="AX194" s="14" t="s">
        <v>76</v>
      </c>
      <c r="AY194" s="256" t="s">
        <v>235</v>
      </c>
    </row>
    <row r="195" s="13" customFormat="1">
      <c r="A195" s="13"/>
      <c r="B195" s="235"/>
      <c r="C195" s="236"/>
      <c r="D195" s="237" t="s">
        <v>245</v>
      </c>
      <c r="E195" s="238" t="s">
        <v>19</v>
      </c>
      <c r="F195" s="239" t="s">
        <v>2886</v>
      </c>
      <c r="G195" s="236"/>
      <c r="H195" s="238" t="s">
        <v>19</v>
      </c>
      <c r="I195" s="240"/>
      <c r="J195" s="236"/>
      <c r="K195" s="236"/>
      <c r="L195" s="241"/>
      <c r="M195" s="242"/>
      <c r="N195" s="243"/>
      <c r="O195" s="243"/>
      <c r="P195" s="243"/>
      <c r="Q195" s="243"/>
      <c r="R195" s="243"/>
      <c r="S195" s="243"/>
      <c r="T195" s="244"/>
      <c r="U195" s="13"/>
      <c r="V195" s="13"/>
      <c r="W195" s="13"/>
      <c r="X195" s="13"/>
      <c r="Y195" s="13"/>
      <c r="Z195" s="13"/>
      <c r="AA195" s="13"/>
      <c r="AB195" s="13"/>
      <c r="AC195" s="13"/>
      <c r="AD195" s="13"/>
      <c r="AE195" s="13"/>
      <c r="AT195" s="245" t="s">
        <v>245</v>
      </c>
      <c r="AU195" s="245" t="s">
        <v>85</v>
      </c>
      <c r="AV195" s="13" t="s">
        <v>83</v>
      </c>
      <c r="AW195" s="13" t="s">
        <v>37</v>
      </c>
      <c r="AX195" s="13" t="s">
        <v>76</v>
      </c>
      <c r="AY195" s="245" t="s">
        <v>235</v>
      </c>
    </row>
    <row r="196" s="14" customFormat="1">
      <c r="A196" s="14"/>
      <c r="B196" s="246"/>
      <c r="C196" s="247"/>
      <c r="D196" s="237" t="s">
        <v>245</v>
      </c>
      <c r="E196" s="248" t="s">
        <v>19</v>
      </c>
      <c r="F196" s="249" t="s">
        <v>2887</v>
      </c>
      <c r="G196" s="247"/>
      <c r="H196" s="250">
        <v>0.028000000000000001</v>
      </c>
      <c r="I196" s="251"/>
      <c r="J196" s="247"/>
      <c r="K196" s="247"/>
      <c r="L196" s="252"/>
      <c r="M196" s="253"/>
      <c r="N196" s="254"/>
      <c r="O196" s="254"/>
      <c r="P196" s="254"/>
      <c r="Q196" s="254"/>
      <c r="R196" s="254"/>
      <c r="S196" s="254"/>
      <c r="T196" s="255"/>
      <c r="U196" s="14"/>
      <c r="V196" s="14"/>
      <c r="W196" s="14"/>
      <c r="X196" s="14"/>
      <c r="Y196" s="14"/>
      <c r="Z196" s="14"/>
      <c r="AA196" s="14"/>
      <c r="AB196" s="14"/>
      <c r="AC196" s="14"/>
      <c r="AD196" s="14"/>
      <c r="AE196" s="14"/>
      <c r="AT196" s="256" t="s">
        <v>245</v>
      </c>
      <c r="AU196" s="256" t="s">
        <v>85</v>
      </c>
      <c r="AV196" s="14" t="s">
        <v>85</v>
      </c>
      <c r="AW196" s="14" t="s">
        <v>37</v>
      </c>
      <c r="AX196" s="14" t="s">
        <v>76</v>
      </c>
      <c r="AY196" s="256" t="s">
        <v>235</v>
      </c>
    </row>
    <row r="197" s="13" customFormat="1">
      <c r="A197" s="13"/>
      <c r="B197" s="235"/>
      <c r="C197" s="236"/>
      <c r="D197" s="237" t="s">
        <v>245</v>
      </c>
      <c r="E197" s="238" t="s">
        <v>19</v>
      </c>
      <c r="F197" s="239" t="s">
        <v>1020</v>
      </c>
      <c r="G197" s="236"/>
      <c r="H197" s="238" t="s">
        <v>19</v>
      </c>
      <c r="I197" s="240"/>
      <c r="J197" s="236"/>
      <c r="K197" s="236"/>
      <c r="L197" s="241"/>
      <c r="M197" s="242"/>
      <c r="N197" s="243"/>
      <c r="O197" s="243"/>
      <c r="P197" s="243"/>
      <c r="Q197" s="243"/>
      <c r="R197" s="243"/>
      <c r="S197" s="243"/>
      <c r="T197" s="244"/>
      <c r="U197" s="13"/>
      <c r="V197" s="13"/>
      <c r="W197" s="13"/>
      <c r="X197" s="13"/>
      <c r="Y197" s="13"/>
      <c r="Z197" s="13"/>
      <c r="AA197" s="13"/>
      <c r="AB197" s="13"/>
      <c r="AC197" s="13"/>
      <c r="AD197" s="13"/>
      <c r="AE197" s="13"/>
      <c r="AT197" s="245" t="s">
        <v>245</v>
      </c>
      <c r="AU197" s="245" t="s">
        <v>85</v>
      </c>
      <c r="AV197" s="13" t="s">
        <v>83</v>
      </c>
      <c r="AW197" s="13" t="s">
        <v>37</v>
      </c>
      <c r="AX197" s="13" t="s">
        <v>76</v>
      </c>
      <c r="AY197" s="245" t="s">
        <v>235</v>
      </c>
    </row>
    <row r="198" s="14" customFormat="1">
      <c r="A198" s="14"/>
      <c r="B198" s="246"/>
      <c r="C198" s="247"/>
      <c r="D198" s="237" t="s">
        <v>245</v>
      </c>
      <c r="E198" s="248" t="s">
        <v>19</v>
      </c>
      <c r="F198" s="249" t="s">
        <v>2888</v>
      </c>
      <c r="G198" s="247"/>
      <c r="H198" s="250">
        <v>0.012999999999999999</v>
      </c>
      <c r="I198" s="251"/>
      <c r="J198" s="247"/>
      <c r="K198" s="247"/>
      <c r="L198" s="252"/>
      <c r="M198" s="253"/>
      <c r="N198" s="254"/>
      <c r="O198" s="254"/>
      <c r="P198" s="254"/>
      <c r="Q198" s="254"/>
      <c r="R198" s="254"/>
      <c r="S198" s="254"/>
      <c r="T198" s="255"/>
      <c r="U198" s="14"/>
      <c r="V198" s="14"/>
      <c r="W198" s="14"/>
      <c r="X198" s="14"/>
      <c r="Y198" s="14"/>
      <c r="Z198" s="14"/>
      <c r="AA198" s="14"/>
      <c r="AB198" s="14"/>
      <c r="AC198" s="14"/>
      <c r="AD198" s="14"/>
      <c r="AE198" s="14"/>
      <c r="AT198" s="256" t="s">
        <v>245</v>
      </c>
      <c r="AU198" s="256" t="s">
        <v>85</v>
      </c>
      <c r="AV198" s="14" t="s">
        <v>85</v>
      </c>
      <c r="AW198" s="14" t="s">
        <v>37</v>
      </c>
      <c r="AX198" s="14" t="s">
        <v>76</v>
      </c>
      <c r="AY198" s="256" t="s">
        <v>235</v>
      </c>
    </row>
    <row r="199" s="13" customFormat="1">
      <c r="A199" s="13"/>
      <c r="B199" s="235"/>
      <c r="C199" s="236"/>
      <c r="D199" s="237" t="s">
        <v>245</v>
      </c>
      <c r="E199" s="238" t="s">
        <v>19</v>
      </c>
      <c r="F199" s="239" t="s">
        <v>1059</v>
      </c>
      <c r="G199" s="236"/>
      <c r="H199" s="238" t="s">
        <v>19</v>
      </c>
      <c r="I199" s="240"/>
      <c r="J199" s="236"/>
      <c r="K199" s="236"/>
      <c r="L199" s="241"/>
      <c r="M199" s="242"/>
      <c r="N199" s="243"/>
      <c r="O199" s="243"/>
      <c r="P199" s="243"/>
      <c r="Q199" s="243"/>
      <c r="R199" s="243"/>
      <c r="S199" s="243"/>
      <c r="T199" s="244"/>
      <c r="U199" s="13"/>
      <c r="V199" s="13"/>
      <c r="W199" s="13"/>
      <c r="X199" s="13"/>
      <c r="Y199" s="13"/>
      <c r="Z199" s="13"/>
      <c r="AA199" s="13"/>
      <c r="AB199" s="13"/>
      <c r="AC199" s="13"/>
      <c r="AD199" s="13"/>
      <c r="AE199" s="13"/>
      <c r="AT199" s="245" t="s">
        <v>245</v>
      </c>
      <c r="AU199" s="245" t="s">
        <v>85</v>
      </c>
      <c r="AV199" s="13" t="s">
        <v>83</v>
      </c>
      <c r="AW199" s="13" t="s">
        <v>37</v>
      </c>
      <c r="AX199" s="13" t="s">
        <v>76</v>
      </c>
      <c r="AY199" s="245" t="s">
        <v>235</v>
      </c>
    </row>
    <row r="200" s="14" customFormat="1">
      <c r="A200" s="14"/>
      <c r="B200" s="246"/>
      <c r="C200" s="247"/>
      <c r="D200" s="237" t="s">
        <v>245</v>
      </c>
      <c r="E200" s="248" t="s">
        <v>19</v>
      </c>
      <c r="F200" s="249" t="s">
        <v>2889</v>
      </c>
      <c r="G200" s="247"/>
      <c r="H200" s="250">
        <v>0.064000000000000001</v>
      </c>
      <c r="I200" s="251"/>
      <c r="J200" s="247"/>
      <c r="K200" s="247"/>
      <c r="L200" s="252"/>
      <c r="M200" s="253"/>
      <c r="N200" s="254"/>
      <c r="O200" s="254"/>
      <c r="P200" s="254"/>
      <c r="Q200" s="254"/>
      <c r="R200" s="254"/>
      <c r="S200" s="254"/>
      <c r="T200" s="255"/>
      <c r="U200" s="14"/>
      <c r="V200" s="14"/>
      <c r="W200" s="14"/>
      <c r="X200" s="14"/>
      <c r="Y200" s="14"/>
      <c r="Z200" s="14"/>
      <c r="AA200" s="14"/>
      <c r="AB200" s="14"/>
      <c r="AC200" s="14"/>
      <c r="AD200" s="14"/>
      <c r="AE200" s="14"/>
      <c r="AT200" s="256" t="s">
        <v>245</v>
      </c>
      <c r="AU200" s="256" t="s">
        <v>85</v>
      </c>
      <c r="AV200" s="14" t="s">
        <v>85</v>
      </c>
      <c r="AW200" s="14" t="s">
        <v>37</v>
      </c>
      <c r="AX200" s="14" t="s">
        <v>76</v>
      </c>
      <c r="AY200" s="256" t="s">
        <v>235</v>
      </c>
    </row>
    <row r="201" s="13" customFormat="1">
      <c r="A201" s="13"/>
      <c r="B201" s="235"/>
      <c r="C201" s="236"/>
      <c r="D201" s="237" t="s">
        <v>245</v>
      </c>
      <c r="E201" s="238" t="s">
        <v>19</v>
      </c>
      <c r="F201" s="239" t="s">
        <v>1088</v>
      </c>
      <c r="G201" s="236"/>
      <c r="H201" s="238" t="s">
        <v>19</v>
      </c>
      <c r="I201" s="240"/>
      <c r="J201" s="236"/>
      <c r="K201" s="236"/>
      <c r="L201" s="241"/>
      <c r="M201" s="242"/>
      <c r="N201" s="243"/>
      <c r="O201" s="243"/>
      <c r="P201" s="243"/>
      <c r="Q201" s="243"/>
      <c r="R201" s="243"/>
      <c r="S201" s="243"/>
      <c r="T201" s="244"/>
      <c r="U201" s="13"/>
      <c r="V201" s="13"/>
      <c r="W201" s="13"/>
      <c r="X201" s="13"/>
      <c r="Y201" s="13"/>
      <c r="Z201" s="13"/>
      <c r="AA201" s="13"/>
      <c r="AB201" s="13"/>
      <c r="AC201" s="13"/>
      <c r="AD201" s="13"/>
      <c r="AE201" s="13"/>
      <c r="AT201" s="245" t="s">
        <v>245</v>
      </c>
      <c r="AU201" s="245" t="s">
        <v>85</v>
      </c>
      <c r="AV201" s="13" t="s">
        <v>83</v>
      </c>
      <c r="AW201" s="13" t="s">
        <v>37</v>
      </c>
      <c r="AX201" s="13" t="s">
        <v>76</v>
      </c>
      <c r="AY201" s="245" t="s">
        <v>235</v>
      </c>
    </row>
    <row r="202" s="14" customFormat="1">
      <c r="A202" s="14"/>
      <c r="B202" s="246"/>
      <c r="C202" s="247"/>
      <c r="D202" s="237" t="s">
        <v>245</v>
      </c>
      <c r="E202" s="248" t="s">
        <v>19</v>
      </c>
      <c r="F202" s="249" t="s">
        <v>2890</v>
      </c>
      <c r="G202" s="247"/>
      <c r="H202" s="250">
        <v>0.48999999999999999</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245</v>
      </c>
      <c r="AU202" s="256" t="s">
        <v>85</v>
      </c>
      <c r="AV202" s="14" t="s">
        <v>85</v>
      </c>
      <c r="AW202" s="14" t="s">
        <v>37</v>
      </c>
      <c r="AX202" s="14" t="s">
        <v>76</v>
      </c>
      <c r="AY202" s="256" t="s">
        <v>235</v>
      </c>
    </row>
    <row r="203" s="13" customFormat="1">
      <c r="A203" s="13"/>
      <c r="B203" s="235"/>
      <c r="C203" s="236"/>
      <c r="D203" s="237" t="s">
        <v>245</v>
      </c>
      <c r="E203" s="238" t="s">
        <v>19</v>
      </c>
      <c r="F203" s="239" t="s">
        <v>2891</v>
      </c>
      <c r="G203" s="236"/>
      <c r="H203" s="238" t="s">
        <v>19</v>
      </c>
      <c r="I203" s="240"/>
      <c r="J203" s="236"/>
      <c r="K203" s="236"/>
      <c r="L203" s="241"/>
      <c r="M203" s="242"/>
      <c r="N203" s="243"/>
      <c r="O203" s="243"/>
      <c r="P203" s="243"/>
      <c r="Q203" s="243"/>
      <c r="R203" s="243"/>
      <c r="S203" s="243"/>
      <c r="T203" s="244"/>
      <c r="U203" s="13"/>
      <c r="V203" s="13"/>
      <c r="W203" s="13"/>
      <c r="X203" s="13"/>
      <c r="Y203" s="13"/>
      <c r="Z203" s="13"/>
      <c r="AA203" s="13"/>
      <c r="AB203" s="13"/>
      <c r="AC203" s="13"/>
      <c r="AD203" s="13"/>
      <c r="AE203" s="13"/>
      <c r="AT203" s="245" t="s">
        <v>245</v>
      </c>
      <c r="AU203" s="245" t="s">
        <v>85</v>
      </c>
      <c r="AV203" s="13" t="s">
        <v>83</v>
      </c>
      <c r="AW203" s="13" t="s">
        <v>37</v>
      </c>
      <c r="AX203" s="13" t="s">
        <v>76</v>
      </c>
      <c r="AY203" s="245" t="s">
        <v>235</v>
      </c>
    </row>
    <row r="204" s="14" customFormat="1">
      <c r="A204" s="14"/>
      <c r="B204" s="246"/>
      <c r="C204" s="247"/>
      <c r="D204" s="237" t="s">
        <v>245</v>
      </c>
      <c r="E204" s="248" t="s">
        <v>19</v>
      </c>
      <c r="F204" s="249" t="s">
        <v>2892</v>
      </c>
      <c r="G204" s="247"/>
      <c r="H204" s="250">
        <v>0.070000000000000007</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245</v>
      </c>
      <c r="AU204" s="256" t="s">
        <v>85</v>
      </c>
      <c r="AV204" s="14" t="s">
        <v>85</v>
      </c>
      <c r="AW204" s="14" t="s">
        <v>37</v>
      </c>
      <c r="AX204" s="14" t="s">
        <v>76</v>
      </c>
      <c r="AY204" s="256" t="s">
        <v>235</v>
      </c>
    </row>
    <row r="205" s="16" customFormat="1">
      <c r="A205" s="16"/>
      <c r="B205" s="268"/>
      <c r="C205" s="269"/>
      <c r="D205" s="237" t="s">
        <v>245</v>
      </c>
      <c r="E205" s="270" t="s">
        <v>19</v>
      </c>
      <c r="F205" s="271" t="s">
        <v>250</v>
      </c>
      <c r="G205" s="269"/>
      <c r="H205" s="272">
        <v>12.374000000000001</v>
      </c>
      <c r="I205" s="273"/>
      <c r="J205" s="269"/>
      <c r="K205" s="269"/>
      <c r="L205" s="274"/>
      <c r="M205" s="275"/>
      <c r="N205" s="276"/>
      <c r="O205" s="276"/>
      <c r="P205" s="276"/>
      <c r="Q205" s="276"/>
      <c r="R205" s="276"/>
      <c r="S205" s="276"/>
      <c r="T205" s="277"/>
      <c r="U205" s="16"/>
      <c r="V205" s="16"/>
      <c r="W205" s="16"/>
      <c r="X205" s="16"/>
      <c r="Y205" s="16"/>
      <c r="Z205" s="16"/>
      <c r="AA205" s="16"/>
      <c r="AB205" s="16"/>
      <c r="AC205" s="16"/>
      <c r="AD205" s="16"/>
      <c r="AE205" s="16"/>
      <c r="AT205" s="278" t="s">
        <v>245</v>
      </c>
      <c r="AU205" s="278" t="s">
        <v>85</v>
      </c>
      <c r="AV205" s="16" t="s">
        <v>100</v>
      </c>
      <c r="AW205" s="16" t="s">
        <v>37</v>
      </c>
      <c r="AX205" s="16" t="s">
        <v>83</v>
      </c>
      <c r="AY205" s="278" t="s">
        <v>235</v>
      </c>
    </row>
    <row r="206" s="2" customFormat="1" ht="16.5" customHeight="1">
      <c r="A206" s="40"/>
      <c r="B206" s="41"/>
      <c r="C206" s="217" t="s">
        <v>376</v>
      </c>
      <c r="D206" s="217" t="s">
        <v>237</v>
      </c>
      <c r="E206" s="218" t="s">
        <v>2893</v>
      </c>
      <c r="F206" s="219" t="s">
        <v>2894</v>
      </c>
      <c r="G206" s="220" t="s">
        <v>379</v>
      </c>
      <c r="H206" s="221">
        <v>374.63</v>
      </c>
      <c r="I206" s="222"/>
      <c r="J206" s="223">
        <f>ROUND(I206*H206,2)</f>
        <v>0</v>
      </c>
      <c r="K206" s="219" t="s">
        <v>370</v>
      </c>
      <c r="L206" s="46"/>
      <c r="M206" s="224" t="s">
        <v>19</v>
      </c>
      <c r="N206" s="225" t="s">
        <v>47</v>
      </c>
      <c r="O206" s="86"/>
      <c r="P206" s="226">
        <f>O206*H206</f>
        <v>0</v>
      </c>
      <c r="Q206" s="226">
        <v>0</v>
      </c>
      <c r="R206" s="226">
        <f>Q206*H206</f>
        <v>0</v>
      </c>
      <c r="S206" s="226">
        <v>0</v>
      </c>
      <c r="T206" s="227">
        <f>S206*H206</f>
        <v>0</v>
      </c>
      <c r="U206" s="40"/>
      <c r="V206" s="40"/>
      <c r="W206" s="40"/>
      <c r="X206" s="40"/>
      <c r="Y206" s="40"/>
      <c r="Z206" s="40"/>
      <c r="AA206" s="40"/>
      <c r="AB206" s="40"/>
      <c r="AC206" s="40"/>
      <c r="AD206" s="40"/>
      <c r="AE206" s="40"/>
      <c r="AR206" s="228" t="s">
        <v>448</v>
      </c>
      <c r="AT206" s="228" t="s">
        <v>237</v>
      </c>
      <c r="AU206" s="228" t="s">
        <v>85</v>
      </c>
      <c r="AY206" s="19" t="s">
        <v>235</v>
      </c>
      <c r="BE206" s="229">
        <f>IF(N206="základní",J206,0)</f>
        <v>0</v>
      </c>
      <c r="BF206" s="229">
        <f>IF(N206="snížená",J206,0)</f>
        <v>0</v>
      </c>
      <c r="BG206" s="229">
        <f>IF(N206="zákl. přenesená",J206,0)</f>
        <v>0</v>
      </c>
      <c r="BH206" s="229">
        <f>IF(N206="sníž. přenesená",J206,0)</f>
        <v>0</v>
      </c>
      <c r="BI206" s="229">
        <f>IF(N206="nulová",J206,0)</f>
        <v>0</v>
      </c>
      <c r="BJ206" s="19" t="s">
        <v>83</v>
      </c>
      <c r="BK206" s="229">
        <f>ROUND(I206*H206,2)</f>
        <v>0</v>
      </c>
      <c r="BL206" s="19" t="s">
        <v>448</v>
      </c>
      <c r="BM206" s="228" t="s">
        <v>2895</v>
      </c>
    </row>
    <row r="207" s="13" customFormat="1">
      <c r="A207" s="13"/>
      <c r="B207" s="235"/>
      <c r="C207" s="236"/>
      <c r="D207" s="237" t="s">
        <v>245</v>
      </c>
      <c r="E207" s="238" t="s">
        <v>19</v>
      </c>
      <c r="F207" s="239" t="s">
        <v>2896</v>
      </c>
      <c r="G207" s="236"/>
      <c r="H207" s="238" t="s">
        <v>19</v>
      </c>
      <c r="I207" s="240"/>
      <c r="J207" s="236"/>
      <c r="K207" s="236"/>
      <c r="L207" s="241"/>
      <c r="M207" s="242"/>
      <c r="N207" s="243"/>
      <c r="O207" s="243"/>
      <c r="P207" s="243"/>
      <c r="Q207" s="243"/>
      <c r="R207" s="243"/>
      <c r="S207" s="243"/>
      <c r="T207" s="244"/>
      <c r="U207" s="13"/>
      <c r="V207" s="13"/>
      <c r="W207" s="13"/>
      <c r="X207" s="13"/>
      <c r="Y207" s="13"/>
      <c r="Z207" s="13"/>
      <c r="AA207" s="13"/>
      <c r="AB207" s="13"/>
      <c r="AC207" s="13"/>
      <c r="AD207" s="13"/>
      <c r="AE207" s="13"/>
      <c r="AT207" s="245" t="s">
        <v>245</v>
      </c>
      <c r="AU207" s="245" t="s">
        <v>85</v>
      </c>
      <c r="AV207" s="13" t="s">
        <v>83</v>
      </c>
      <c r="AW207" s="13" t="s">
        <v>37</v>
      </c>
      <c r="AX207" s="13" t="s">
        <v>76</v>
      </c>
      <c r="AY207" s="245" t="s">
        <v>235</v>
      </c>
    </row>
    <row r="208" s="13" customFormat="1">
      <c r="A208" s="13"/>
      <c r="B208" s="235"/>
      <c r="C208" s="236"/>
      <c r="D208" s="237" t="s">
        <v>245</v>
      </c>
      <c r="E208" s="238" t="s">
        <v>19</v>
      </c>
      <c r="F208" s="239" t="s">
        <v>2897</v>
      </c>
      <c r="G208" s="236"/>
      <c r="H208" s="238" t="s">
        <v>19</v>
      </c>
      <c r="I208" s="240"/>
      <c r="J208" s="236"/>
      <c r="K208" s="236"/>
      <c r="L208" s="241"/>
      <c r="M208" s="242"/>
      <c r="N208" s="243"/>
      <c r="O208" s="243"/>
      <c r="P208" s="243"/>
      <c r="Q208" s="243"/>
      <c r="R208" s="243"/>
      <c r="S208" s="243"/>
      <c r="T208" s="244"/>
      <c r="U208" s="13"/>
      <c r="V208" s="13"/>
      <c r="W208" s="13"/>
      <c r="X208" s="13"/>
      <c r="Y208" s="13"/>
      <c r="Z208" s="13"/>
      <c r="AA208" s="13"/>
      <c r="AB208" s="13"/>
      <c r="AC208" s="13"/>
      <c r="AD208" s="13"/>
      <c r="AE208" s="13"/>
      <c r="AT208" s="245" t="s">
        <v>245</v>
      </c>
      <c r="AU208" s="245" t="s">
        <v>85</v>
      </c>
      <c r="AV208" s="13" t="s">
        <v>83</v>
      </c>
      <c r="AW208" s="13" t="s">
        <v>37</v>
      </c>
      <c r="AX208" s="13" t="s">
        <v>76</v>
      </c>
      <c r="AY208" s="245" t="s">
        <v>235</v>
      </c>
    </row>
    <row r="209" s="14" customFormat="1">
      <c r="A209" s="14"/>
      <c r="B209" s="246"/>
      <c r="C209" s="247"/>
      <c r="D209" s="237" t="s">
        <v>245</v>
      </c>
      <c r="E209" s="248" t="s">
        <v>19</v>
      </c>
      <c r="F209" s="249" t="s">
        <v>2898</v>
      </c>
      <c r="G209" s="247"/>
      <c r="H209" s="250">
        <v>358.76999999999998</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245</v>
      </c>
      <c r="AU209" s="256" t="s">
        <v>85</v>
      </c>
      <c r="AV209" s="14" t="s">
        <v>85</v>
      </c>
      <c r="AW209" s="14" t="s">
        <v>37</v>
      </c>
      <c r="AX209" s="14" t="s">
        <v>76</v>
      </c>
      <c r="AY209" s="256" t="s">
        <v>235</v>
      </c>
    </row>
    <row r="210" s="13" customFormat="1">
      <c r="A210" s="13"/>
      <c r="B210" s="235"/>
      <c r="C210" s="236"/>
      <c r="D210" s="237" t="s">
        <v>245</v>
      </c>
      <c r="E210" s="238" t="s">
        <v>19</v>
      </c>
      <c r="F210" s="239" t="s">
        <v>2899</v>
      </c>
      <c r="G210" s="236"/>
      <c r="H210" s="238" t="s">
        <v>19</v>
      </c>
      <c r="I210" s="240"/>
      <c r="J210" s="236"/>
      <c r="K210" s="236"/>
      <c r="L210" s="241"/>
      <c r="M210" s="242"/>
      <c r="N210" s="243"/>
      <c r="O210" s="243"/>
      <c r="P210" s="243"/>
      <c r="Q210" s="243"/>
      <c r="R210" s="243"/>
      <c r="S210" s="243"/>
      <c r="T210" s="244"/>
      <c r="U210" s="13"/>
      <c r="V210" s="13"/>
      <c r="W210" s="13"/>
      <c r="X210" s="13"/>
      <c r="Y210" s="13"/>
      <c r="Z210" s="13"/>
      <c r="AA210" s="13"/>
      <c r="AB210" s="13"/>
      <c r="AC210" s="13"/>
      <c r="AD210" s="13"/>
      <c r="AE210" s="13"/>
      <c r="AT210" s="245" t="s">
        <v>245</v>
      </c>
      <c r="AU210" s="245" t="s">
        <v>85</v>
      </c>
      <c r="AV210" s="13" t="s">
        <v>83</v>
      </c>
      <c r="AW210" s="13" t="s">
        <v>37</v>
      </c>
      <c r="AX210" s="13" t="s">
        <v>76</v>
      </c>
      <c r="AY210" s="245" t="s">
        <v>235</v>
      </c>
    </row>
    <row r="211" s="14" customFormat="1">
      <c r="A211" s="14"/>
      <c r="B211" s="246"/>
      <c r="C211" s="247"/>
      <c r="D211" s="237" t="s">
        <v>245</v>
      </c>
      <c r="E211" s="248" t="s">
        <v>19</v>
      </c>
      <c r="F211" s="249" t="s">
        <v>2900</v>
      </c>
      <c r="G211" s="247"/>
      <c r="H211" s="250">
        <v>15.859999999999999</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245</v>
      </c>
      <c r="AU211" s="256" t="s">
        <v>85</v>
      </c>
      <c r="AV211" s="14" t="s">
        <v>85</v>
      </c>
      <c r="AW211" s="14" t="s">
        <v>37</v>
      </c>
      <c r="AX211" s="14" t="s">
        <v>76</v>
      </c>
      <c r="AY211" s="256" t="s">
        <v>235</v>
      </c>
    </row>
    <row r="212" s="15" customFormat="1">
      <c r="A212" s="15"/>
      <c r="B212" s="257"/>
      <c r="C212" s="258"/>
      <c r="D212" s="237" t="s">
        <v>245</v>
      </c>
      <c r="E212" s="259" t="s">
        <v>2805</v>
      </c>
      <c r="F212" s="260" t="s">
        <v>249</v>
      </c>
      <c r="G212" s="258"/>
      <c r="H212" s="261">
        <v>374.63</v>
      </c>
      <c r="I212" s="262"/>
      <c r="J212" s="258"/>
      <c r="K212" s="258"/>
      <c r="L212" s="263"/>
      <c r="M212" s="264"/>
      <c r="N212" s="265"/>
      <c r="O212" s="265"/>
      <c r="P212" s="265"/>
      <c r="Q212" s="265"/>
      <c r="R212" s="265"/>
      <c r="S212" s="265"/>
      <c r="T212" s="266"/>
      <c r="U212" s="15"/>
      <c r="V212" s="15"/>
      <c r="W212" s="15"/>
      <c r="X212" s="15"/>
      <c r="Y212" s="15"/>
      <c r="Z212" s="15"/>
      <c r="AA212" s="15"/>
      <c r="AB212" s="15"/>
      <c r="AC212" s="15"/>
      <c r="AD212" s="15"/>
      <c r="AE212" s="15"/>
      <c r="AT212" s="267" t="s">
        <v>245</v>
      </c>
      <c r="AU212" s="267" t="s">
        <v>85</v>
      </c>
      <c r="AV212" s="15" t="s">
        <v>93</v>
      </c>
      <c r="AW212" s="15" t="s">
        <v>37</v>
      </c>
      <c r="AX212" s="15" t="s">
        <v>76</v>
      </c>
      <c r="AY212" s="267" t="s">
        <v>235</v>
      </c>
    </row>
    <row r="213" s="16" customFormat="1">
      <c r="A213" s="16"/>
      <c r="B213" s="268"/>
      <c r="C213" s="269"/>
      <c r="D213" s="237" t="s">
        <v>245</v>
      </c>
      <c r="E213" s="270" t="s">
        <v>19</v>
      </c>
      <c r="F213" s="271" t="s">
        <v>250</v>
      </c>
      <c r="G213" s="269"/>
      <c r="H213" s="272">
        <v>374.63</v>
      </c>
      <c r="I213" s="273"/>
      <c r="J213" s="269"/>
      <c r="K213" s="269"/>
      <c r="L213" s="274"/>
      <c r="M213" s="275"/>
      <c r="N213" s="276"/>
      <c r="O213" s="276"/>
      <c r="P213" s="276"/>
      <c r="Q213" s="276"/>
      <c r="R213" s="276"/>
      <c r="S213" s="276"/>
      <c r="T213" s="277"/>
      <c r="U213" s="16"/>
      <c r="V213" s="16"/>
      <c r="W213" s="16"/>
      <c r="X213" s="16"/>
      <c r="Y213" s="16"/>
      <c r="Z213" s="16"/>
      <c r="AA213" s="16"/>
      <c r="AB213" s="16"/>
      <c r="AC213" s="16"/>
      <c r="AD213" s="16"/>
      <c r="AE213" s="16"/>
      <c r="AT213" s="278" t="s">
        <v>245</v>
      </c>
      <c r="AU213" s="278" t="s">
        <v>85</v>
      </c>
      <c r="AV213" s="16" t="s">
        <v>100</v>
      </c>
      <c r="AW213" s="16" t="s">
        <v>37</v>
      </c>
      <c r="AX213" s="16" t="s">
        <v>83</v>
      </c>
      <c r="AY213" s="278" t="s">
        <v>235</v>
      </c>
    </row>
    <row r="214" s="2" customFormat="1" ht="24.15" customHeight="1">
      <c r="A214" s="40"/>
      <c r="B214" s="41"/>
      <c r="C214" s="217" t="s">
        <v>391</v>
      </c>
      <c r="D214" s="217" t="s">
        <v>237</v>
      </c>
      <c r="E214" s="218" t="s">
        <v>2901</v>
      </c>
      <c r="F214" s="219" t="s">
        <v>2902</v>
      </c>
      <c r="G214" s="220" t="s">
        <v>379</v>
      </c>
      <c r="H214" s="221">
        <v>986.85000000000002</v>
      </c>
      <c r="I214" s="222"/>
      <c r="J214" s="223">
        <f>ROUND(I214*H214,2)</f>
        <v>0</v>
      </c>
      <c r="K214" s="219" t="s">
        <v>370</v>
      </c>
      <c r="L214" s="46"/>
      <c r="M214" s="224" t="s">
        <v>19</v>
      </c>
      <c r="N214" s="225" t="s">
        <v>47</v>
      </c>
      <c r="O214" s="86"/>
      <c r="P214" s="226">
        <f>O214*H214</f>
        <v>0</v>
      </c>
      <c r="Q214" s="226">
        <v>0</v>
      </c>
      <c r="R214" s="226">
        <f>Q214*H214</f>
        <v>0</v>
      </c>
      <c r="S214" s="226">
        <v>0</v>
      </c>
      <c r="T214" s="227">
        <f>S214*H214</f>
        <v>0</v>
      </c>
      <c r="U214" s="40"/>
      <c r="V214" s="40"/>
      <c r="W214" s="40"/>
      <c r="X214" s="40"/>
      <c r="Y214" s="40"/>
      <c r="Z214" s="40"/>
      <c r="AA214" s="40"/>
      <c r="AB214" s="40"/>
      <c r="AC214" s="40"/>
      <c r="AD214" s="40"/>
      <c r="AE214" s="40"/>
      <c r="AR214" s="228" t="s">
        <v>448</v>
      </c>
      <c r="AT214" s="228" t="s">
        <v>237</v>
      </c>
      <c r="AU214" s="228" t="s">
        <v>85</v>
      </c>
      <c r="AY214" s="19" t="s">
        <v>235</v>
      </c>
      <c r="BE214" s="229">
        <f>IF(N214="základní",J214,0)</f>
        <v>0</v>
      </c>
      <c r="BF214" s="229">
        <f>IF(N214="snížená",J214,0)</f>
        <v>0</v>
      </c>
      <c r="BG214" s="229">
        <f>IF(N214="zákl. přenesená",J214,0)</f>
        <v>0</v>
      </c>
      <c r="BH214" s="229">
        <f>IF(N214="sníž. přenesená",J214,0)</f>
        <v>0</v>
      </c>
      <c r="BI214" s="229">
        <f>IF(N214="nulová",J214,0)</f>
        <v>0</v>
      </c>
      <c r="BJ214" s="19" t="s">
        <v>83</v>
      </c>
      <c r="BK214" s="229">
        <f>ROUND(I214*H214,2)</f>
        <v>0</v>
      </c>
      <c r="BL214" s="19" t="s">
        <v>448</v>
      </c>
      <c r="BM214" s="228" t="s">
        <v>2903</v>
      </c>
    </row>
    <row r="215" s="13" customFormat="1">
      <c r="A215" s="13"/>
      <c r="B215" s="235"/>
      <c r="C215" s="236"/>
      <c r="D215" s="237" t="s">
        <v>245</v>
      </c>
      <c r="E215" s="238" t="s">
        <v>19</v>
      </c>
      <c r="F215" s="239" t="s">
        <v>2896</v>
      </c>
      <c r="G215" s="236"/>
      <c r="H215" s="238" t="s">
        <v>19</v>
      </c>
      <c r="I215" s="240"/>
      <c r="J215" s="236"/>
      <c r="K215" s="236"/>
      <c r="L215" s="241"/>
      <c r="M215" s="242"/>
      <c r="N215" s="243"/>
      <c r="O215" s="243"/>
      <c r="P215" s="243"/>
      <c r="Q215" s="243"/>
      <c r="R215" s="243"/>
      <c r="S215" s="243"/>
      <c r="T215" s="244"/>
      <c r="U215" s="13"/>
      <c r="V215" s="13"/>
      <c r="W215" s="13"/>
      <c r="X215" s="13"/>
      <c r="Y215" s="13"/>
      <c r="Z215" s="13"/>
      <c r="AA215" s="13"/>
      <c r="AB215" s="13"/>
      <c r="AC215" s="13"/>
      <c r="AD215" s="13"/>
      <c r="AE215" s="13"/>
      <c r="AT215" s="245" t="s">
        <v>245</v>
      </c>
      <c r="AU215" s="245" t="s">
        <v>85</v>
      </c>
      <c r="AV215" s="13" t="s">
        <v>83</v>
      </c>
      <c r="AW215" s="13" t="s">
        <v>37</v>
      </c>
      <c r="AX215" s="13" t="s">
        <v>76</v>
      </c>
      <c r="AY215" s="245" t="s">
        <v>235</v>
      </c>
    </row>
    <row r="216" s="13" customFormat="1">
      <c r="A216" s="13"/>
      <c r="B216" s="235"/>
      <c r="C216" s="236"/>
      <c r="D216" s="237" t="s">
        <v>245</v>
      </c>
      <c r="E216" s="238" t="s">
        <v>19</v>
      </c>
      <c r="F216" s="239" t="s">
        <v>2904</v>
      </c>
      <c r="G216" s="236"/>
      <c r="H216" s="238" t="s">
        <v>19</v>
      </c>
      <c r="I216" s="240"/>
      <c r="J216" s="236"/>
      <c r="K216" s="236"/>
      <c r="L216" s="241"/>
      <c r="M216" s="242"/>
      <c r="N216" s="243"/>
      <c r="O216" s="243"/>
      <c r="P216" s="243"/>
      <c r="Q216" s="243"/>
      <c r="R216" s="243"/>
      <c r="S216" s="243"/>
      <c r="T216" s="244"/>
      <c r="U216" s="13"/>
      <c r="V216" s="13"/>
      <c r="W216" s="13"/>
      <c r="X216" s="13"/>
      <c r="Y216" s="13"/>
      <c r="Z216" s="13"/>
      <c r="AA216" s="13"/>
      <c r="AB216" s="13"/>
      <c r="AC216" s="13"/>
      <c r="AD216" s="13"/>
      <c r="AE216" s="13"/>
      <c r="AT216" s="245" t="s">
        <v>245</v>
      </c>
      <c r="AU216" s="245" t="s">
        <v>85</v>
      </c>
      <c r="AV216" s="13" t="s">
        <v>83</v>
      </c>
      <c r="AW216" s="13" t="s">
        <v>37</v>
      </c>
      <c r="AX216" s="13" t="s">
        <v>76</v>
      </c>
      <c r="AY216" s="245" t="s">
        <v>235</v>
      </c>
    </row>
    <row r="217" s="14" customFormat="1">
      <c r="A217" s="14"/>
      <c r="B217" s="246"/>
      <c r="C217" s="247"/>
      <c r="D217" s="237" t="s">
        <v>245</v>
      </c>
      <c r="E217" s="248" t="s">
        <v>19</v>
      </c>
      <c r="F217" s="249" t="s">
        <v>2905</v>
      </c>
      <c r="G217" s="247"/>
      <c r="H217" s="250">
        <v>895.46000000000004</v>
      </c>
      <c r="I217" s="251"/>
      <c r="J217" s="247"/>
      <c r="K217" s="247"/>
      <c r="L217" s="252"/>
      <c r="M217" s="253"/>
      <c r="N217" s="254"/>
      <c r="O217" s="254"/>
      <c r="P217" s="254"/>
      <c r="Q217" s="254"/>
      <c r="R217" s="254"/>
      <c r="S217" s="254"/>
      <c r="T217" s="255"/>
      <c r="U217" s="14"/>
      <c r="V217" s="14"/>
      <c r="W217" s="14"/>
      <c r="X217" s="14"/>
      <c r="Y217" s="14"/>
      <c r="Z217" s="14"/>
      <c r="AA217" s="14"/>
      <c r="AB217" s="14"/>
      <c r="AC217" s="14"/>
      <c r="AD217" s="14"/>
      <c r="AE217" s="14"/>
      <c r="AT217" s="256" t="s">
        <v>245</v>
      </c>
      <c r="AU217" s="256" t="s">
        <v>85</v>
      </c>
      <c r="AV217" s="14" t="s">
        <v>85</v>
      </c>
      <c r="AW217" s="14" t="s">
        <v>37</v>
      </c>
      <c r="AX217" s="14" t="s">
        <v>76</v>
      </c>
      <c r="AY217" s="256" t="s">
        <v>235</v>
      </c>
    </row>
    <row r="218" s="13" customFormat="1">
      <c r="A218" s="13"/>
      <c r="B218" s="235"/>
      <c r="C218" s="236"/>
      <c r="D218" s="237" t="s">
        <v>245</v>
      </c>
      <c r="E218" s="238" t="s">
        <v>19</v>
      </c>
      <c r="F218" s="239" t="s">
        <v>2906</v>
      </c>
      <c r="G218" s="236"/>
      <c r="H218" s="238" t="s">
        <v>19</v>
      </c>
      <c r="I218" s="240"/>
      <c r="J218" s="236"/>
      <c r="K218" s="236"/>
      <c r="L218" s="241"/>
      <c r="M218" s="242"/>
      <c r="N218" s="243"/>
      <c r="O218" s="243"/>
      <c r="P218" s="243"/>
      <c r="Q218" s="243"/>
      <c r="R218" s="243"/>
      <c r="S218" s="243"/>
      <c r="T218" s="244"/>
      <c r="U218" s="13"/>
      <c r="V218" s="13"/>
      <c r="W218" s="13"/>
      <c r="X218" s="13"/>
      <c r="Y218" s="13"/>
      <c r="Z218" s="13"/>
      <c r="AA218" s="13"/>
      <c r="AB218" s="13"/>
      <c r="AC218" s="13"/>
      <c r="AD218" s="13"/>
      <c r="AE218" s="13"/>
      <c r="AT218" s="245" t="s">
        <v>245</v>
      </c>
      <c r="AU218" s="245" t="s">
        <v>85</v>
      </c>
      <c r="AV218" s="13" t="s">
        <v>83</v>
      </c>
      <c r="AW218" s="13" t="s">
        <v>37</v>
      </c>
      <c r="AX218" s="13" t="s">
        <v>76</v>
      </c>
      <c r="AY218" s="245" t="s">
        <v>235</v>
      </c>
    </row>
    <row r="219" s="14" customFormat="1">
      <c r="A219" s="14"/>
      <c r="B219" s="246"/>
      <c r="C219" s="247"/>
      <c r="D219" s="237" t="s">
        <v>245</v>
      </c>
      <c r="E219" s="248" t="s">
        <v>19</v>
      </c>
      <c r="F219" s="249" t="s">
        <v>2907</v>
      </c>
      <c r="G219" s="247"/>
      <c r="H219" s="250">
        <v>91.390000000000001</v>
      </c>
      <c r="I219" s="251"/>
      <c r="J219" s="247"/>
      <c r="K219" s="247"/>
      <c r="L219" s="252"/>
      <c r="M219" s="253"/>
      <c r="N219" s="254"/>
      <c r="O219" s="254"/>
      <c r="P219" s="254"/>
      <c r="Q219" s="254"/>
      <c r="R219" s="254"/>
      <c r="S219" s="254"/>
      <c r="T219" s="255"/>
      <c r="U219" s="14"/>
      <c r="V219" s="14"/>
      <c r="W219" s="14"/>
      <c r="X219" s="14"/>
      <c r="Y219" s="14"/>
      <c r="Z219" s="14"/>
      <c r="AA219" s="14"/>
      <c r="AB219" s="14"/>
      <c r="AC219" s="14"/>
      <c r="AD219" s="14"/>
      <c r="AE219" s="14"/>
      <c r="AT219" s="256" t="s">
        <v>245</v>
      </c>
      <c r="AU219" s="256" t="s">
        <v>85</v>
      </c>
      <c r="AV219" s="14" t="s">
        <v>85</v>
      </c>
      <c r="AW219" s="14" t="s">
        <v>37</v>
      </c>
      <c r="AX219" s="14" t="s">
        <v>76</v>
      </c>
      <c r="AY219" s="256" t="s">
        <v>235</v>
      </c>
    </row>
    <row r="220" s="15" customFormat="1">
      <c r="A220" s="15"/>
      <c r="B220" s="257"/>
      <c r="C220" s="258"/>
      <c r="D220" s="237" t="s">
        <v>245</v>
      </c>
      <c r="E220" s="259" t="s">
        <v>2807</v>
      </c>
      <c r="F220" s="260" t="s">
        <v>249</v>
      </c>
      <c r="G220" s="258"/>
      <c r="H220" s="261">
        <v>986.85000000000002</v>
      </c>
      <c r="I220" s="262"/>
      <c r="J220" s="258"/>
      <c r="K220" s="258"/>
      <c r="L220" s="263"/>
      <c r="M220" s="264"/>
      <c r="N220" s="265"/>
      <c r="O220" s="265"/>
      <c r="P220" s="265"/>
      <c r="Q220" s="265"/>
      <c r="R220" s="265"/>
      <c r="S220" s="265"/>
      <c r="T220" s="266"/>
      <c r="U220" s="15"/>
      <c r="V220" s="15"/>
      <c r="W220" s="15"/>
      <c r="X220" s="15"/>
      <c r="Y220" s="15"/>
      <c r="Z220" s="15"/>
      <c r="AA220" s="15"/>
      <c r="AB220" s="15"/>
      <c r="AC220" s="15"/>
      <c r="AD220" s="15"/>
      <c r="AE220" s="15"/>
      <c r="AT220" s="267" t="s">
        <v>245</v>
      </c>
      <c r="AU220" s="267" t="s">
        <v>85</v>
      </c>
      <c r="AV220" s="15" t="s">
        <v>93</v>
      </c>
      <c r="AW220" s="15" t="s">
        <v>37</v>
      </c>
      <c r="AX220" s="15" t="s">
        <v>76</v>
      </c>
      <c r="AY220" s="267" t="s">
        <v>235</v>
      </c>
    </row>
    <row r="221" s="16" customFormat="1">
      <c r="A221" s="16"/>
      <c r="B221" s="268"/>
      <c r="C221" s="269"/>
      <c r="D221" s="237" t="s">
        <v>245</v>
      </c>
      <c r="E221" s="270" t="s">
        <v>19</v>
      </c>
      <c r="F221" s="271" t="s">
        <v>250</v>
      </c>
      <c r="G221" s="269"/>
      <c r="H221" s="272">
        <v>986.85000000000002</v>
      </c>
      <c r="I221" s="273"/>
      <c r="J221" s="269"/>
      <c r="K221" s="269"/>
      <c r="L221" s="274"/>
      <c r="M221" s="275"/>
      <c r="N221" s="276"/>
      <c r="O221" s="276"/>
      <c r="P221" s="276"/>
      <c r="Q221" s="276"/>
      <c r="R221" s="276"/>
      <c r="S221" s="276"/>
      <c r="T221" s="277"/>
      <c r="U221" s="16"/>
      <c r="V221" s="16"/>
      <c r="W221" s="16"/>
      <c r="X221" s="16"/>
      <c r="Y221" s="16"/>
      <c r="Z221" s="16"/>
      <c r="AA221" s="16"/>
      <c r="AB221" s="16"/>
      <c r="AC221" s="16"/>
      <c r="AD221" s="16"/>
      <c r="AE221" s="16"/>
      <c r="AT221" s="278" t="s">
        <v>245</v>
      </c>
      <c r="AU221" s="278" t="s">
        <v>85</v>
      </c>
      <c r="AV221" s="16" t="s">
        <v>100</v>
      </c>
      <c r="AW221" s="16" t="s">
        <v>37</v>
      </c>
      <c r="AX221" s="16" t="s">
        <v>83</v>
      </c>
      <c r="AY221" s="278" t="s">
        <v>235</v>
      </c>
    </row>
    <row r="222" s="2" customFormat="1" ht="37.8" customHeight="1">
      <c r="A222" s="40"/>
      <c r="B222" s="41"/>
      <c r="C222" s="217" t="s">
        <v>405</v>
      </c>
      <c r="D222" s="217" t="s">
        <v>237</v>
      </c>
      <c r="E222" s="218" t="s">
        <v>2218</v>
      </c>
      <c r="F222" s="219" t="s">
        <v>2219</v>
      </c>
      <c r="G222" s="220" t="s">
        <v>240</v>
      </c>
      <c r="H222" s="221">
        <v>73.103999999999999</v>
      </c>
      <c r="I222" s="222"/>
      <c r="J222" s="223">
        <f>ROUND(I222*H222,2)</f>
        <v>0</v>
      </c>
      <c r="K222" s="219" t="s">
        <v>241</v>
      </c>
      <c r="L222" s="46"/>
      <c r="M222" s="224" t="s">
        <v>19</v>
      </c>
      <c r="N222" s="225" t="s">
        <v>47</v>
      </c>
      <c r="O222" s="86"/>
      <c r="P222" s="226">
        <f>O222*H222</f>
        <v>0</v>
      </c>
      <c r="Q222" s="226">
        <v>0.00122</v>
      </c>
      <c r="R222" s="226">
        <f>Q222*H222</f>
        <v>0.089186879999999996</v>
      </c>
      <c r="S222" s="226">
        <v>0</v>
      </c>
      <c r="T222" s="227">
        <f>S222*H222</f>
        <v>0</v>
      </c>
      <c r="U222" s="40"/>
      <c r="V222" s="40"/>
      <c r="W222" s="40"/>
      <c r="X222" s="40"/>
      <c r="Y222" s="40"/>
      <c r="Z222" s="40"/>
      <c r="AA222" s="40"/>
      <c r="AB222" s="40"/>
      <c r="AC222" s="40"/>
      <c r="AD222" s="40"/>
      <c r="AE222" s="40"/>
      <c r="AR222" s="228" t="s">
        <v>448</v>
      </c>
      <c r="AT222" s="228" t="s">
        <v>237</v>
      </c>
      <c r="AU222" s="228" t="s">
        <v>85</v>
      </c>
      <c r="AY222" s="19" t="s">
        <v>235</v>
      </c>
      <c r="BE222" s="229">
        <f>IF(N222="základní",J222,0)</f>
        <v>0</v>
      </c>
      <c r="BF222" s="229">
        <f>IF(N222="snížená",J222,0)</f>
        <v>0</v>
      </c>
      <c r="BG222" s="229">
        <f>IF(N222="zákl. přenesená",J222,0)</f>
        <v>0</v>
      </c>
      <c r="BH222" s="229">
        <f>IF(N222="sníž. přenesená",J222,0)</f>
        <v>0</v>
      </c>
      <c r="BI222" s="229">
        <f>IF(N222="nulová",J222,0)</f>
        <v>0</v>
      </c>
      <c r="BJ222" s="19" t="s">
        <v>83</v>
      </c>
      <c r="BK222" s="229">
        <f>ROUND(I222*H222,2)</f>
        <v>0</v>
      </c>
      <c r="BL222" s="19" t="s">
        <v>448</v>
      </c>
      <c r="BM222" s="228" t="s">
        <v>2908</v>
      </c>
    </row>
    <row r="223" s="2" customFormat="1">
      <c r="A223" s="40"/>
      <c r="B223" s="41"/>
      <c r="C223" s="42"/>
      <c r="D223" s="230" t="s">
        <v>243</v>
      </c>
      <c r="E223" s="42"/>
      <c r="F223" s="231" t="s">
        <v>2221</v>
      </c>
      <c r="G223" s="42"/>
      <c r="H223" s="42"/>
      <c r="I223" s="232"/>
      <c r="J223" s="42"/>
      <c r="K223" s="42"/>
      <c r="L223" s="46"/>
      <c r="M223" s="233"/>
      <c r="N223" s="234"/>
      <c r="O223" s="86"/>
      <c r="P223" s="86"/>
      <c r="Q223" s="86"/>
      <c r="R223" s="86"/>
      <c r="S223" s="86"/>
      <c r="T223" s="87"/>
      <c r="U223" s="40"/>
      <c r="V223" s="40"/>
      <c r="W223" s="40"/>
      <c r="X223" s="40"/>
      <c r="Y223" s="40"/>
      <c r="Z223" s="40"/>
      <c r="AA223" s="40"/>
      <c r="AB223" s="40"/>
      <c r="AC223" s="40"/>
      <c r="AD223" s="40"/>
      <c r="AE223" s="40"/>
      <c r="AT223" s="19" t="s">
        <v>243</v>
      </c>
      <c r="AU223" s="19" t="s">
        <v>85</v>
      </c>
    </row>
    <row r="224" s="2" customFormat="1">
      <c r="A224" s="40"/>
      <c r="B224" s="41"/>
      <c r="C224" s="42"/>
      <c r="D224" s="237" t="s">
        <v>792</v>
      </c>
      <c r="E224" s="42"/>
      <c r="F224" s="279" t="s">
        <v>2909</v>
      </c>
      <c r="G224" s="42"/>
      <c r="H224" s="42"/>
      <c r="I224" s="232"/>
      <c r="J224" s="42"/>
      <c r="K224" s="42"/>
      <c r="L224" s="46"/>
      <c r="M224" s="233"/>
      <c r="N224" s="234"/>
      <c r="O224" s="86"/>
      <c r="P224" s="86"/>
      <c r="Q224" s="86"/>
      <c r="R224" s="86"/>
      <c r="S224" s="86"/>
      <c r="T224" s="87"/>
      <c r="U224" s="40"/>
      <c r="V224" s="40"/>
      <c r="W224" s="40"/>
      <c r="X224" s="40"/>
      <c r="Y224" s="40"/>
      <c r="Z224" s="40"/>
      <c r="AA224" s="40"/>
      <c r="AB224" s="40"/>
      <c r="AC224" s="40"/>
      <c r="AD224" s="40"/>
      <c r="AE224" s="40"/>
      <c r="AT224" s="19" t="s">
        <v>792</v>
      </c>
      <c r="AU224" s="19" t="s">
        <v>85</v>
      </c>
    </row>
    <row r="225" s="13" customFormat="1">
      <c r="A225" s="13"/>
      <c r="B225" s="235"/>
      <c r="C225" s="236"/>
      <c r="D225" s="237" t="s">
        <v>245</v>
      </c>
      <c r="E225" s="238" t="s">
        <v>19</v>
      </c>
      <c r="F225" s="239" t="s">
        <v>2910</v>
      </c>
      <c r="G225" s="236"/>
      <c r="H225" s="238" t="s">
        <v>19</v>
      </c>
      <c r="I225" s="240"/>
      <c r="J225" s="236"/>
      <c r="K225" s="236"/>
      <c r="L225" s="241"/>
      <c r="M225" s="242"/>
      <c r="N225" s="243"/>
      <c r="O225" s="243"/>
      <c r="P225" s="243"/>
      <c r="Q225" s="243"/>
      <c r="R225" s="243"/>
      <c r="S225" s="243"/>
      <c r="T225" s="244"/>
      <c r="U225" s="13"/>
      <c r="V225" s="13"/>
      <c r="W225" s="13"/>
      <c r="X225" s="13"/>
      <c r="Y225" s="13"/>
      <c r="Z225" s="13"/>
      <c r="AA225" s="13"/>
      <c r="AB225" s="13"/>
      <c r="AC225" s="13"/>
      <c r="AD225" s="13"/>
      <c r="AE225" s="13"/>
      <c r="AT225" s="245" t="s">
        <v>245</v>
      </c>
      <c r="AU225" s="245" t="s">
        <v>85</v>
      </c>
      <c r="AV225" s="13" t="s">
        <v>83</v>
      </c>
      <c r="AW225" s="13" t="s">
        <v>37</v>
      </c>
      <c r="AX225" s="13" t="s">
        <v>76</v>
      </c>
      <c r="AY225" s="245" t="s">
        <v>235</v>
      </c>
    </row>
    <row r="226" s="14" customFormat="1">
      <c r="A226" s="14"/>
      <c r="B226" s="246"/>
      <c r="C226" s="247"/>
      <c r="D226" s="237" t="s">
        <v>245</v>
      </c>
      <c r="E226" s="248" t="s">
        <v>19</v>
      </c>
      <c r="F226" s="249" t="s">
        <v>2784</v>
      </c>
      <c r="G226" s="247"/>
      <c r="H226" s="250">
        <v>14.887000000000001</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245</v>
      </c>
      <c r="AU226" s="256" t="s">
        <v>85</v>
      </c>
      <c r="AV226" s="14" t="s">
        <v>85</v>
      </c>
      <c r="AW226" s="14" t="s">
        <v>37</v>
      </c>
      <c r="AX226" s="14" t="s">
        <v>76</v>
      </c>
      <c r="AY226" s="256" t="s">
        <v>235</v>
      </c>
    </row>
    <row r="227" s="14" customFormat="1">
      <c r="A227" s="14"/>
      <c r="B227" s="246"/>
      <c r="C227" s="247"/>
      <c r="D227" s="237" t="s">
        <v>245</v>
      </c>
      <c r="E227" s="248" t="s">
        <v>19</v>
      </c>
      <c r="F227" s="249" t="s">
        <v>2798</v>
      </c>
      <c r="G227" s="247"/>
      <c r="H227" s="250">
        <v>32.566000000000003</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245</v>
      </c>
      <c r="AU227" s="256" t="s">
        <v>85</v>
      </c>
      <c r="AV227" s="14" t="s">
        <v>85</v>
      </c>
      <c r="AW227" s="14" t="s">
        <v>37</v>
      </c>
      <c r="AX227" s="14" t="s">
        <v>76</v>
      </c>
      <c r="AY227" s="256" t="s">
        <v>235</v>
      </c>
    </row>
    <row r="228" s="14" customFormat="1">
      <c r="A228" s="14"/>
      <c r="B228" s="246"/>
      <c r="C228" s="247"/>
      <c r="D228" s="237" t="s">
        <v>245</v>
      </c>
      <c r="E228" s="248" t="s">
        <v>19</v>
      </c>
      <c r="F228" s="249" t="s">
        <v>2911</v>
      </c>
      <c r="G228" s="247"/>
      <c r="H228" s="250">
        <v>25.651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245</v>
      </c>
      <c r="AU228" s="256" t="s">
        <v>85</v>
      </c>
      <c r="AV228" s="14" t="s">
        <v>85</v>
      </c>
      <c r="AW228" s="14" t="s">
        <v>37</v>
      </c>
      <c r="AX228" s="14" t="s">
        <v>76</v>
      </c>
      <c r="AY228" s="256" t="s">
        <v>235</v>
      </c>
    </row>
    <row r="229" s="16" customFormat="1">
      <c r="A229" s="16"/>
      <c r="B229" s="268"/>
      <c r="C229" s="269"/>
      <c r="D229" s="237" t="s">
        <v>245</v>
      </c>
      <c r="E229" s="270" t="s">
        <v>19</v>
      </c>
      <c r="F229" s="271" t="s">
        <v>250</v>
      </c>
      <c r="G229" s="269"/>
      <c r="H229" s="272">
        <v>73.103999999999999</v>
      </c>
      <c r="I229" s="273"/>
      <c r="J229" s="269"/>
      <c r="K229" s="269"/>
      <c r="L229" s="274"/>
      <c r="M229" s="275"/>
      <c r="N229" s="276"/>
      <c r="O229" s="276"/>
      <c r="P229" s="276"/>
      <c r="Q229" s="276"/>
      <c r="R229" s="276"/>
      <c r="S229" s="276"/>
      <c r="T229" s="277"/>
      <c r="U229" s="16"/>
      <c r="V229" s="16"/>
      <c r="W229" s="16"/>
      <c r="X229" s="16"/>
      <c r="Y229" s="16"/>
      <c r="Z229" s="16"/>
      <c r="AA229" s="16"/>
      <c r="AB229" s="16"/>
      <c r="AC229" s="16"/>
      <c r="AD229" s="16"/>
      <c r="AE229" s="16"/>
      <c r="AT229" s="278" t="s">
        <v>245</v>
      </c>
      <c r="AU229" s="278" t="s">
        <v>85</v>
      </c>
      <c r="AV229" s="16" t="s">
        <v>100</v>
      </c>
      <c r="AW229" s="16" t="s">
        <v>37</v>
      </c>
      <c r="AX229" s="16" t="s">
        <v>83</v>
      </c>
      <c r="AY229" s="278" t="s">
        <v>235</v>
      </c>
    </row>
    <row r="230" s="2" customFormat="1" ht="55.5" customHeight="1">
      <c r="A230" s="40"/>
      <c r="B230" s="41"/>
      <c r="C230" s="217" t="s">
        <v>431</v>
      </c>
      <c r="D230" s="217" t="s">
        <v>237</v>
      </c>
      <c r="E230" s="218" t="s">
        <v>2912</v>
      </c>
      <c r="F230" s="219" t="s">
        <v>2913</v>
      </c>
      <c r="G230" s="220" t="s">
        <v>369</v>
      </c>
      <c r="H230" s="221">
        <v>35.049999999999997</v>
      </c>
      <c r="I230" s="222"/>
      <c r="J230" s="223">
        <f>ROUND(I230*H230,2)</f>
        <v>0</v>
      </c>
      <c r="K230" s="219" t="s">
        <v>241</v>
      </c>
      <c r="L230" s="46"/>
      <c r="M230" s="224" t="s">
        <v>19</v>
      </c>
      <c r="N230" s="225" t="s">
        <v>47</v>
      </c>
      <c r="O230" s="86"/>
      <c r="P230" s="226">
        <f>O230*H230</f>
        <v>0</v>
      </c>
      <c r="Q230" s="226">
        <v>0</v>
      </c>
      <c r="R230" s="226">
        <f>Q230*H230</f>
        <v>0</v>
      </c>
      <c r="S230" s="226">
        <v>0</v>
      </c>
      <c r="T230" s="227">
        <f>S230*H230</f>
        <v>0</v>
      </c>
      <c r="U230" s="40"/>
      <c r="V230" s="40"/>
      <c r="W230" s="40"/>
      <c r="X230" s="40"/>
      <c r="Y230" s="40"/>
      <c r="Z230" s="40"/>
      <c r="AA230" s="40"/>
      <c r="AB230" s="40"/>
      <c r="AC230" s="40"/>
      <c r="AD230" s="40"/>
      <c r="AE230" s="40"/>
      <c r="AR230" s="228" t="s">
        <v>448</v>
      </c>
      <c r="AT230" s="228" t="s">
        <v>237</v>
      </c>
      <c r="AU230" s="228" t="s">
        <v>85</v>
      </c>
      <c r="AY230" s="19" t="s">
        <v>235</v>
      </c>
      <c r="BE230" s="229">
        <f>IF(N230="základní",J230,0)</f>
        <v>0</v>
      </c>
      <c r="BF230" s="229">
        <f>IF(N230="snížená",J230,0)</f>
        <v>0</v>
      </c>
      <c r="BG230" s="229">
        <f>IF(N230="zákl. přenesená",J230,0)</f>
        <v>0</v>
      </c>
      <c r="BH230" s="229">
        <f>IF(N230="sníž. přenesená",J230,0)</f>
        <v>0</v>
      </c>
      <c r="BI230" s="229">
        <f>IF(N230="nulová",J230,0)</f>
        <v>0</v>
      </c>
      <c r="BJ230" s="19" t="s">
        <v>83</v>
      </c>
      <c r="BK230" s="229">
        <f>ROUND(I230*H230,2)</f>
        <v>0</v>
      </c>
      <c r="BL230" s="19" t="s">
        <v>448</v>
      </c>
      <c r="BM230" s="228" t="s">
        <v>2914</v>
      </c>
    </row>
    <row r="231" s="2" customFormat="1">
      <c r="A231" s="40"/>
      <c r="B231" s="41"/>
      <c r="C231" s="42"/>
      <c r="D231" s="230" t="s">
        <v>243</v>
      </c>
      <c r="E231" s="42"/>
      <c r="F231" s="231" t="s">
        <v>2915</v>
      </c>
      <c r="G231" s="42"/>
      <c r="H231" s="42"/>
      <c r="I231" s="232"/>
      <c r="J231" s="42"/>
      <c r="K231" s="42"/>
      <c r="L231" s="46"/>
      <c r="M231" s="233"/>
      <c r="N231" s="234"/>
      <c r="O231" s="86"/>
      <c r="P231" s="86"/>
      <c r="Q231" s="86"/>
      <c r="R231" s="86"/>
      <c r="S231" s="86"/>
      <c r="T231" s="87"/>
      <c r="U231" s="40"/>
      <c r="V231" s="40"/>
      <c r="W231" s="40"/>
      <c r="X231" s="40"/>
      <c r="Y231" s="40"/>
      <c r="Z231" s="40"/>
      <c r="AA231" s="40"/>
      <c r="AB231" s="40"/>
      <c r="AC231" s="40"/>
      <c r="AD231" s="40"/>
      <c r="AE231" s="40"/>
      <c r="AT231" s="19" t="s">
        <v>243</v>
      </c>
      <c r="AU231" s="19" t="s">
        <v>85</v>
      </c>
    </row>
    <row r="232" s="13" customFormat="1">
      <c r="A232" s="13"/>
      <c r="B232" s="235"/>
      <c r="C232" s="236"/>
      <c r="D232" s="237" t="s">
        <v>245</v>
      </c>
      <c r="E232" s="238" t="s">
        <v>19</v>
      </c>
      <c r="F232" s="239" t="s">
        <v>2916</v>
      </c>
      <c r="G232" s="236"/>
      <c r="H232" s="238" t="s">
        <v>19</v>
      </c>
      <c r="I232" s="240"/>
      <c r="J232" s="236"/>
      <c r="K232" s="236"/>
      <c r="L232" s="241"/>
      <c r="M232" s="242"/>
      <c r="N232" s="243"/>
      <c r="O232" s="243"/>
      <c r="P232" s="243"/>
      <c r="Q232" s="243"/>
      <c r="R232" s="243"/>
      <c r="S232" s="243"/>
      <c r="T232" s="244"/>
      <c r="U232" s="13"/>
      <c r="V232" s="13"/>
      <c r="W232" s="13"/>
      <c r="X232" s="13"/>
      <c r="Y232" s="13"/>
      <c r="Z232" s="13"/>
      <c r="AA232" s="13"/>
      <c r="AB232" s="13"/>
      <c r="AC232" s="13"/>
      <c r="AD232" s="13"/>
      <c r="AE232" s="13"/>
      <c r="AT232" s="245" t="s">
        <v>245</v>
      </c>
      <c r="AU232" s="245" t="s">
        <v>85</v>
      </c>
      <c r="AV232" s="13" t="s">
        <v>83</v>
      </c>
      <c r="AW232" s="13" t="s">
        <v>37</v>
      </c>
      <c r="AX232" s="13" t="s">
        <v>76</v>
      </c>
      <c r="AY232" s="245" t="s">
        <v>235</v>
      </c>
    </row>
    <row r="233" s="13" customFormat="1">
      <c r="A233" s="13"/>
      <c r="B233" s="235"/>
      <c r="C233" s="236"/>
      <c r="D233" s="237" t="s">
        <v>245</v>
      </c>
      <c r="E233" s="238" t="s">
        <v>19</v>
      </c>
      <c r="F233" s="239" t="s">
        <v>1010</v>
      </c>
      <c r="G233" s="236"/>
      <c r="H233" s="238" t="s">
        <v>19</v>
      </c>
      <c r="I233" s="240"/>
      <c r="J233" s="236"/>
      <c r="K233" s="236"/>
      <c r="L233" s="241"/>
      <c r="M233" s="242"/>
      <c r="N233" s="243"/>
      <c r="O233" s="243"/>
      <c r="P233" s="243"/>
      <c r="Q233" s="243"/>
      <c r="R233" s="243"/>
      <c r="S233" s="243"/>
      <c r="T233" s="244"/>
      <c r="U233" s="13"/>
      <c r="V233" s="13"/>
      <c r="W233" s="13"/>
      <c r="X233" s="13"/>
      <c r="Y233" s="13"/>
      <c r="Z233" s="13"/>
      <c r="AA233" s="13"/>
      <c r="AB233" s="13"/>
      <c r="AC233" s="13"/>
      <c r="AD233" s="13"/>
      <c r="AE233" s="13"/>
      <c r="AT233" s="245" t="s">
        <v>245</v>
      </c>
      <c r="AU233" s="245" t="s">
        <v>85</v>
      </c>
      <c r="AV233" s="13" t="s">
        <v>83</v>
      </c>
      <c r="AW233" s="13" t="s">
        <v>37</v>
      </c>
      <c r="AX233" s="13" t="s">
        <v>76</v>
      </c>
      <c r="AY233" s="245" t="s">
        <v>235</v>
      </c>
    </row>
    <row r="234" s="14" customFormat="1">
      <c r="A234" s="14"/>
      <c r="B234" s="246"/>
      <c r="C234" s="247"/>
      <c r="D234" s="237" t="s">
        <v>245</v>
      </c>
      <c r="E234" s="248" t="s">
        <v>19</v>
      </c>
      <c r="F234" s="249" t="s">
        <v>2917</v>
      </c>
      <c r="G234" s="247"/>
      <c r="H234" s="250">
        <v>32.229999999999997</v>
      </c>
      <c r="I234" s="251"/>
      <c r="J234" s="247"/>
      <c r="K234" s="247"/>
      <c r="L234" s="252"/>
      <c r="M234" s="253"/>
      <c r="N234" s="254"/>
      <c r="O234" s="254"/>
      <c r="P234" s="254"/>
      <c r="Q234" s="254"/>
      <c r="R234" s="254"/>
      <c r="S234" s="254"/>
      <c r="T234" s="255"/>
      <c r="U234" s="14"/>
      <c r="V234" s="14"/>
      <c r="W234" s="14"/>
      <c r="X234" s="14"/>
      <c r="Y234" s="14"/>
      <c r="Z234" s="14"/>
      <c r="AA234" s="14"/>
      <c r="AB234" s="14"/>
      <c r="AC234" s="14"/>
      <c r="AD234" s="14"/>
      <c r="AE234" s="14"/>
      <c r="AT234" s="256" t="s">
        <v>245</v>
      </c>
      <c r="AU234" s="256" t="s">
        <v>85</v>
      </c>
      <c r="AV234" s="14" t="s">
        <v>85</v>
      </c>
      <c r="AW234" s="14" t="s">
        <v>37</v>
      </c>
      <c r="AX234" s="14" t="s">
        <v>76</v>
      </c>
      <c r="AY234" s="256" t="s">
        <v>235</v>
      </c>
    </row>
    <row r="235" s="13" customFormat="1">
      <c r="A235" s="13"/>
      <c r="B235" s="235"/>
      <c r="C235" s="236"/>
      <c r="D235" s="237" t="s">
        <v>245</v>
      </c>
      <c r="E235" s="238" t="s">
        <v>19</v>
      </c>
      <c r="F235" s="239" t="s">
        <v>1014</v>
      </c>
      <c r="G235" s="236"/>
      <c r="H235" s="238" t="s">
        <v>19</v>
      </c>
      <c r="I235" s="240"/>
      <c r="J235" s="236"/>
      <c r="K235" s="236"/>
      <c r="L235" s="241"/>
      <c r="M235" s="242"/>
      <c r="N235" s="243"/>
      <c r="O235" s="243"/>
      <c r="P235" s="243"/>
      <c r="Q235" s="243"/>
      <c r="R235" s="243"/>
      <c r="S235" s="243"/>
      <c r="T235" s="244"/>
      <c r="U235" s="13"/>
      <c r="V235" s="13"/>
      <c r="W235" s="13"/>
      <c r="X235" s="13"/>
      <c r="Y235" s="13"/>
      <c r="Z235" s="13"/>
      <c r="AA235" s="13"/>
      <c r="AB235" s="13"/>
      <c r="AC235" s="13"/>
      <c r="AD235" s="13"/>
      <c r="AE235" s="13"/>
      <c r="AT235" s="245" t="s">
        <v>245</v>
      </c>
      <c r="AU235" s="245" t="s">
        <v>85</v>
      </c>
      <c r="AV235" s="13" t="s">
        <v>83</v>
      </c>
      <c r="AW235" s="13" t="s">
        <v>37</v>
      </c>
      <c r="AX235" s="13" t="s">
        <v>76</v>
      </c>
      <c r="AY235" s="245" t="s">
        <v>235</v>
      </c>
    </row>
    <row r="236" s="14" customFormat="1">
      <c r="A236" s="14"/>
      <c r="B236" s="246"/>
      <c r="C236" s="247"/>
      <c r="D236" s="237" t="s">
        <v>245</v>
      </c>
      <c r="E236" s="248" t="s">
        <v>19</v>
      </c>
      <c r="F236" s="249" t="s">
        <v>1015</v>
      </c>
      <c r="G236" s="247"/>
      <c r="H236" s="250">
        <v>2.8199999999999998</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245</v>
      </c>
      <c r="AU236" s="256" t="s">
        <v>85</v>
      </c>
      <c r="AV236" s="14" t="s">
        <v>85</v>
      </c>
      <c r="AW236" s="14" t="s">
        <v>37</v>
      </c>
      <c r="AX236" s="14" t="s">
        <v>76</v>
      </c>
      <c r="AY236" s="256" t="s">
        <v>235</v>
      </c>
    </row>
    <row r="237" s="16" customFormat="1">
      <c r="A237" s="16"/>
      <c r="B237" s="268"/>
      <c r="C237" s="269"/>
      <c r="D237" s="237" t="s">
        <v>245</v>
      </c>
      <c r="E237" s="270" t="s">
        <v>19</v>
      </c>
      <c r="F237" s="271" t="s">
        <v>250</v>
      </c>
      <c r="G237" s="269"/>
      <c r="H237" s="272">
        <v>35.049999999999997</v>
      </c>
      <c r="I237" s="273"/>
      <c r="J237" s="269"/>
      <c r="K237" s="269"/>
      <c r="L237" s="274"/>
      <c r="M237" s="275"/>
      <c r="N237" s="276"/>
      <c r="O237" s="276"/>
      <c r="P237" s="276"/>
      <c r="Q237" s="276"/>
      <c r="R237" s="276"/>
      <c r="S237" s="276"/>
      <c r="T237" s="277"/>
      <c r="U237" s="16"/>
      <c r="V237" s="16"/>
      <c r="W237" s="16"/>
      <c r="X237" s="16"/>
      <c r="Y237" s="16"/>
      <c r="Z237" s="16"/>
      <c r="AA237" s="16"/>
      <c r="AB237" s="16"/>
      <c r="AC237" s="16"/>
      <c r="AD237" s="16"/>
      <c r="AE237" s="16"/>
      <c r="AT237" s="278" t="s">
        <v>245</v>
      </c>
      <c r="AU237" s="278" t="s">
        <v>85</v>
      </c>
      <c r="AV237" s="16" t="s">
        <v>100</v>
      </c>
      <c r="AW237" s="16" t="s">
        <v>37</v>
      </c>
      <c r="AX237" s="16" t="s">
        <v>83</v>
      </c>
      <c r="AY237" s="278" t="s">
        <v>235</v>
      </c>
    </row>
    <row r="238" s="2" customFormat="1" ht="55.5" customHeight="1">
      <c r="A238" s="40"/>
      <c r="B238" s="41"/>
      <c r="C238" s="217" t="s">
        <v>8</v>
      </c>
      <c r="D238" s="217" t="s">
        <v>237</v>
      </c>
      <c r="E238" s="218" t="s">
        <v>2918</v>
      </c>
      <c r="F238" s="219" t="s">
        <v>2919</v>
      </c>
      <c r="G238" s="220" t="s">
        <v>369</v>
      </c>
      <c r="H238" s="221">
        <v>66.989999999999995</v>
      </c>
      <c r="I238" s="222"/>
      <c r="J238" s="223">
        <f>ROUND(I238*H238,2)</f>
        <v>0</v>
      </c>
      <c r="K238" s="219" t="s">
        <v>241</v>
      </c>
      <c r="L238" s="46"/>
      <c r="M238" s="224" t="s">
        <v>19</v>
      </c>
      <c r="N238" s="225" t="s">
        <v>47</v>
      </c>
      <c r="O238" s="86"/>
      <c r="P238" s="226">
        <f>O238*H238</f>
        <v>0</v>
      </c>
      <c r="Q238" s="226">
        <v>0</v>
      </c>
      <c r="R238" s="226">
        <f>Q238*H238</f>
        <v>0</v>
      </c>
      <c r="S238" s="226">
        <v>0</v>
      </c>
      <c r="T238" s="227">
        <f>S238*H238</f>
        <v>0</v>
      </c>
      <c r="U238" s="40"/>
      <c r="V238" s="40"/>
      <c r="W238" s="40"/>
      <c r="X238" s="40"/>
      <c r="Y238" s="40"/>
      <c r="Z238" s="40"/>
      <c r="AA238" s="40"/>
      <c r="AB238" s="40"/>
      <c r="AC238" s="40"/>
      <c r="AD238" s="40"/>
      <c r="AE238" s="40"/>
      <c r="AR238" s="228" t="s">
        <v>448</v>
      </c>
      <c r="AT238" s="228" t="s">
        <v>237</v>
      </c>
      <c r="AU238" s="228" t="s">
        <v>85</v>
      </c>
      <c r="AY238" s="19" t="s">
        <v>235</v>
      </c>
      <c r="BE238" s="229">
        <f>IF(N238="základní",J238,0)</f>
        <v>0</v>
      </c>
      <c r="BF238" s="229">
        <f>IF(N238="snížená",J238,0)</f>
        <v>0</v>
      </c>
      <c r="BG238" s="229">
        <f>IF(N238="zákl. přenesená",J238,0)</f>
        <v>0</v>
      </c>
      <c r="BH238" s="229">
        <f>IF(N238="sníž. přenesená",J238,0)</f>
        <v>0</v>
      </c>
      <c r="BI238" s="229">
        <f>IF(N238="nulová",J238,0)</f>
        <v>0</v>
      </c>
      <c r="BJ238" s="19" t="s">
        <v>83</v>
      </c>
      <c r="BK238" s="229">
        <f>ROUND(I238*H238,2)</f>
        <v>0</v>
      </c>
      <c r="BL238" s="19" t="s">
        <v>448</v>
      </c>
      <c r="BM238" s="228" t="s">
        <v>2920</v>
      </c>
    </row>
    <row r="239" s="2" customFormat="1">
      <c r="A239" s="40"/>
      <c r="B239" s="41"/>
      <c r="C239" s="42"/>
      <c r="D239" s="230" t="s">
        <v>243</v>
      </c>
      <c r="E239" s="42"/>
      <c r="F239" s="231" t="s">
        <v>2921</v>
      </c>
      <c r="G239" s="42"/>
      <c r="H239" s="42"/>
      <c r="I239" s="232"/>
      <c r="J239" s="42"/>
      <c r="K239" s="42"/>
      <c r="L239" s="46"/>
      <c r="M239" s="233"/>
      <c r="N239" s="234"/>
      <c r="O239" s="86"/>
      <c r="P239" s="86"/>
      <c r="Q239" s="86"/>
      <c r="R239" s="86"/>
      <c r="S239" s="86"/>
      <c r="T239" s="87"/>
      <c r="U239" s="40"/>
      <c r="V239" s="40"/>
      <c r="W239" s="40"/>
      <c r="X239" s="40"/>
      <c r="Y239" s="40"/>
      <c r="Z239" s="40"/>
      <c r="AA239" s="40"/>
      <c r="AB239" s="40"/>
      <c r="AC239" s="40"/>
      <c r="AD239" s="40"/>
      <c r="AE239" s="40"/>
      <c r="AT239" s="19" t="s">
        <v>243</v>
      </c>
      <c r="AU239" s="19" t="s">
        <v>85</v>
      </c>
    </row>
    <row r="240" s="13" customFormat="1">
      <c r="A240" s="13"/>
      <c r="B240" s="235"/>
      <c r="C240" s="236"/>
      <c r="D240" s="237" t="s">
        <v>245</v>
      </c>
      <c r="E240" s="238" t="s">
        <v>19</v>
      </c>
      <c r="F240" s="239" t="s">
        <v>2916</v>
      </c>
      <c r="G240" s="236"/>
      <c r="H240" s="238" t="s">
        <v>19</v>
      </c>
      <c r="I240" s="240"/>
      <c r="J240" s="236"/>
      <c r="K240" s="236"/>
      <c r="L240" s="241"/>
      <c r="M240" s="242"/>
      <c r="N240" s="243"/>
      <c r="O240" s="243"/>
      <c r="P240" s="243"/>
      <c r="Q240" s="243"/>
      <c r="R240" s="243"/>
      <c r="S240" s="243"/>
      <c r="T240" s="244"/>
      <c r="U240" s="13"/>
      <c r="V240" s="13"/>
      <c r="W240" s="13"/>
      <c r="X240" s="13"/>
      <c r="Y240" s="13"/>
      <c r="Z240" s="13"/>
      <c r="AA240" s="13"/>
      <c r="AB240" s="13"/>
      <c r="AC240" s="13"/>
      <c r="AD240" s="13"/>
      <c r="AE240" s="13"/>
      <c r="AT240" s="245" t="s">
        <v>245</v>
      </c>
      <c r="AU240" s="245" t="s">
        <v>85</v>
      </c>
      <c r="AV240" s="13" t="s">
        <v>83</v>
      </c>
      <c r="AW240" s="13" t="s">
        <v>37</v>
      </c>
      <c r="AX240" s="13" t="s">
        <v>76</v>
      </c>
      <c r="AY240" s="245" t="s">
        <v>235</v>
      </c>
    </row>
    <row r="241" s="13" customFormat="1">
      <c r="A241" s="13"/>
      <c r="B241" s="235"/>
      <c r="C241" s="236"/>
      <c r="D241" s="237" t="s">
        <v>245</v>
      </c>
      <c r="E241" s="238" t="s">
        <v>19</v>
      </c>
      <c r="F241" s="239" t="s">
        <v>1031</v>
      </c>
      <c r="G241" s="236"/>
      <c r="H241" s="238" t="s">
        <v>19</v>
      </c>
      <c r="I241" s="240"/>
      <c r="J241" s="236"/>
      <c r="K241" s="236"/>
      <c r="L241" s="241"/>
      <c r="M241" s="242"/>
      <c r="N241" s="243"/>
      <c r="O241" s="243"/>
      <c r="P241" s="243"/>
      <c r="Q241" s="243"/>
      <c r="R241" s="243"/>
      <c r="S241" s="243"/>
      <c r="T241" s="244"/>
      <c r="U241" s="13"/>
      <c r="V241" s="13"/>
      <c r="W241" s="13"/>
      <c r="X241" s="13"/>
      <c r="Y241" s="13"/>
      <c r="Z241" s="13"/>
      <c r="AA241" s="13"/>
      <c r="AB241" s="13"/>
      <c r="AC241" s="13"/>
      <c r="AD241" s="13"/>
      <c r="AE241" s="13"/>
      <c r="AT241" s="245" t="s">
        <v>245</v>
      </c>
      <c r="AU241" s="245" t="s">
        <v>85</v>
      </c>
      <c r="AV241" s="13" t="s">
        <v>83</v>
      </c>
      <c r="AW241" s="13" t="s">
        <v>37</v>
      </c>
      <c r="AX241" s="13" t="s">
        <v>76</v>
      </c>
      <c r="AY241" s="245" t="s">
        <v>235</v>
      </c>
    </row>
    <row r="242" s="14" customFormat="1">
      <c r="A242" s="14"/>
      <c r="B242" s="246"/>
      <c r="C242" s="247"/>
      <c r="D242" s="237" t="s">
        <v>245</v>
      </c>
      <c r="E242" s="248" t="s">
        <v>19</v>
      </c>
      <c r="F242" s="249" t="s">
        <v>1032</v>
      </c>
      <c r="G242" s="247"/>
      <c r="H242" s="250">
        <v>2.2400000000000002</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245</v>
      </c>
      <c r="AU242" s="256" t="s">
        <v>85</v>
      </c>
      <c r="AV242" s="14" t="s">
        <v>85</v>
      </c>
      <c r="AW242" s="14" t="s">
        <v>37</v>
      </c>
      <c r="AX242" s="14" t="s">
        <v>76</v>
      </c>
      <c r="AY242" s="256" t="s">
        <v>235</v>
      </c>
    </row>
    <row r="243" s="13" customFormat="1">
      <c r="A243" s="13"/>
      <c r="B243" s="235"/>
      <c r="C243" s="236"/>
      <c r="D243" s="237" t="s">
        <v>245</v>
      </c>
      <c r="E243" s="238" t="s">
        <v>19</v>
      </c>
      <c r="F243" s="239" t="s">
        <v>1037</v>
      </c>
      <c r="G243" s="236"/>
      <c r="H243" s="238" t="s">
        <v>19</v>
      </c>
      <c r="I243" s="240"/>
      <c r="J243" s="236"/>
      <c r="K243" s="236"/>
      <c r="L243" s="241"/>
      <c r="M243" s="242"/>
      <c r="N243" s="243"/>
      <c r="O243" s="243"/>
      <c r="P243" s="243"/>
      <c r="Q243" s="243"/>
      <c r="R243" s="243"/>
      <c r="S243" s="243"/>
      <c r="T243" s="244"/>
      <c r="U243" s="13"/>
      <c r="V243" s="13"/>
      <c r="W243" s="13"/>
      <c r="X243" s="13"/>
      <c r="Y243" s="13"/>
      <c r="Z243" s="13"/>
      <c r="AA243" s="13"/>
      <c r="AB243" s="13"/>
      <c r="AC243" s="13"/>
      <c r="AD243" s="13"/>
      <c r="AE243" s="13"/>
      <c r="AT243" s="245" t="s">
        <v>245</v>
      </c>
      <c r="AU243" s="245" t="s">
        <v>85</v>
      </c>
      <c r="AV243" s="13" t="s">
        <v>83</v>
      </c>
      <c r="AW243" s="13" t="s">
        <v>37</v>
      </c>
      <c r="AX243" s="13" t="s">
        <v>76</v>
      </c>
      <c r="AY243" s="245" t="s">
        <v>235</v>
      </c>
    </row>
    <row r="244" s="14" customFormat="1">
      <c r="A244" s="14"/>
      <c r="B244" s="246"/>
      <c r="C244" s="247"/>
      <c r="D244" s="237" t="s">
        <v>245</v>
      </c>
      <c r="E244" s="248" t="s">
        <v>19</v>
      </c>
      <c r="F244" s="249" t="s">
        <v>2922</v>
      </c>
      <c r="G244" s="247"/>
      <c r="H244" s="250">
        <v>5.8899999999999997</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245</v>
      </c>
      <c r="AU244" s="256" t="s">
        <v>85</v>
      </c>
      <c r="AV244" s="14" t="s">
        <v>85</v>
      </c>
      <c r="AW244" s="14" t="s">
        <v>37</v>
      </c>
      <c r="AX244" s="14" t="s">
        <v>76</v>
      </c>
      <c r="AY244" s="256" t="s">
        <v>235</v>
      </c>
    </row>
    <row r="245" s="13" customFormat="1">
      <c r="A245" s="13"/>
      <c r="B245" s="235"/>
      <c r="C245" s="236"/>
      <c r="D245" s="237" t="s">
        <v>245</v>
      </c>
      <c r="E245" s="238" t="s">
        <v>19</v>
      </c>
      <c r="F245" s="239" t="s">
        <v>1039</v>
      </c>
      <c r="G245" s="236"/>
      <c r="H245" s="238" t="s">
        <v>19</v>
      </c>
      <c r="I245" s="240"/>
      <c r="J245" s="236"/>
      <c r="K245" s="236"/>
      <c r="L245" s="241"/>
      <c r="M245" s="242"/>
      <c r="N245" s="243"/>
      <c r="O245" s="243"/>
      <c r="P245" s="243"/>
      <c r="Q245" s="243"/>
      <c r="R245" s="243"/>
      <c r="S245" s="243"/>
      <c r="T245" s="244"/>
      <c r="U245" s="13"/>
      <c r="V245" s="13"/>
      <c r="W245" s="13"/>
      <c r="X245" s="13"/>
      <c r="Y245" s="13"/>
      <c r="Z245" s="13"/>
      <c r="AA245" s="13"/>
      <c r="AB245" s="13"/>
      <c r="AC245" s="13"/>
      <c r="AD245" s="13"/>
      <c r="AE245" s="13"/>
      <c r="AT245" s="245" t="s">
        <v>245</v>
      </c>
      <c r="AU245" s="245" t="s">
        <v>85</v>
      </c>
      <c r="AV245" s="13" t="s">
        <v>83</v>
      </c>
      <c r="AW245" s="13" t="s">
        <v>37</v>
      </c>
      <c r="AX245" s="13" t="s">
        <v>76</v>
      </c>
      <c r="AY245" s="245" t="s">
        <v>235</v>
      </c>
    </row>
    <row r="246" s="14" customFormat="1">
      <c r="A246" s="14"/>
      <c r="B246" s="246"/>
      <c r="C246" s="247"/>
      <c r="D246" s="237" t="s">
        <v>245</v>
      </c>
      <c r="E246" s="248" t="s">
        <v>19</v>
      </c>
      <c r="F246" s="249" t="s">
        <v>1040</v>
      </c>
      <c r="G246" s="247"/>
      <c r="H246" s="250">
        <v>8.1899999999999995</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245</v>
      </c>
      <c r="AU246" s="256" t="s">
        <v>85</v>
      </c>
      <c r="AV246" s="14" t="s">
        <v>85</v>
      </c>
      <c r="AW246" s="14" t="s">
        <v>37</v>
      </c>
      <c r="AX246" s="14" t="s">
        <v>76</v>
      </c>
      <c r="AY246" s="256" t="s">
        <v>235</v>
      </c>
    </row>
    <row r="247" s="13" customFormat="1">
      <c r="A247" s="13"/>
      <c r="B247" s="235"/>
      <c r="C247" s="236"/>
      <c r="D247" s="237" t="s">
        <v>245</v>
      </c>
      <c r="E247" s="238" t="s">
        <v>19</v>
      </c>
      <c r="F247" s="239" t="s">
        <v>1047</v>
      </c>
      <c r="G247" s="236"/>
      <c r="H247" s="238" t="s">
        <v>19</v>
      </c>
      <c r="I247" s="240"/>
      <c r="J247" s="236"/>
      <c r="K247" s="236"/>
      <c r="L247" s="241"/>
      <c r="M247" s="242"/>
      <c r="N247" s="243"/>
      <c r="O247" s="243"/>
      <c r="P247" s="243"/>
      <c r="Q247" s="243"/>
      <c r="R247" s="243"/>
      <c r="S247" s="243"/>
      <c r="T247" s="244"/>
      <c r="U247" s="13"/>
      <c r="V247" s="13"/>
      <c r="W247" s="13"/>
      <c r="X247" s="13"/>
      <c r="Y247" s="13"/>
      <c r="Z247" s="13"/>
      <c r="AA247" s="13"/>
      <c r="AB247" s="13"/>
      <c r="AC247" s="13"/>
      <c r="AD247" s="13"/>
      <c r="AE247" s="13"/>
      <c r="AT247" s="245" t="s">
        <v>245</v>
      </c>
      <c r="AU247" s="245" t="s">
        <v>85</v>
      </c>
      <c r="AV247" s="13" t="s">
        <v>83</v>
      </c>
      <c r="AW247" s="13" t="s">
        <v>37</v>
      </c>
      <c r="AX247" s="13" t="s">
        <v>76</v>
      </c>
      <c r="AY247" s="245" t="s">
        <v>235</v>
      </c>
    </row>
    <row r="248" s="14" customFormat="1">
      <c r="A248" s="14"/>
      <c r="B248" s="246"/>
      <c r="C248" s="247"/>
      <c r="D248" s="237" t="s">
        <v>245</v>
      </c>
      <c r="E248" s="248" t="s">
        <v>19</v>
      </c>
      <c r="F248" s="249" t="s">
        <v>2923</v>
      </c>
      <c r="G248" s="247"/>
      <c r="H248" s="250">
        <v>17.469999999999999</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245</v>
      </c>
      <c r="AU248" s="256" t="s">
        <v>85</v>
      </c>
      <c r="AV248" s="14" t="s">
        <v>85</v>
      </c>
      <c r="AW248" s="14" t="s">
        <v>37</v>
      </c>
      <c r="AX248" s="14" t="s">
        <v>76</v>
      </c>
      <c r="AY248" s="256" t="s">
        <v>235</v>
      </c>
    </row>
    <row r="249" s="13" customFormat="1">
      <c r="A249" s="13"/>
      <c r="B249" s="235"/>
      <c r="C249" s="236"/>
      <c r="D249" s="237" t="s">
        <v>245</v>
      </c>
      <c r="E249" s="238" t="s">
        <v>19</v>
      </c>
      <c r="F249" s="239" t="s">
        <v>2924</v>
      </c>
      <c r="G249" s="236"/>
      <c r="H249" s="238" t="s">
        <v>19</v>
      </c>
      <c r="I249" s="240"/>
      <c r="J249" s="236"/>
      <c r="K249" s="236"/>
      <c r="L249" s="241"/>
      <c r="M249" s="242"/>
      <c r="N249" s="243"/>
      <c r="O249" s="243"/>
      <c r="P249" s="243"/>
      <c r="Q249" s="243"/>
      <c r="R249" s="243"/>
      <c r="S249" s="243"/>
      <c r="T249" s="244"/>
      <c r="U249" s="13"/>
      <c r="V249" s="13"/>
      <c r="W249" s="13"/>
      <c r="X249" s="13"/>
      <c r="Y249" s="13"/>
      <c r="Z249" s="13"/>
      <c r="AA249" s="13"/>
      <c r="AB249" s="13"/>
      <c r="AC249" s="13"/>
      <c r="AD249" s="13"/>
      <c r="AE249" s="13"/>
      <c r="AT249" s="245" t="s">
        <v>245</v>
      </c>
      <c r="AU249" s="245" t="s">
        <v>85</v>
      </c>
      <c r="AV249" s="13" t="s">
        <v>83</v>
      </c>
      <c r="AW249" s="13" t="s">
        <v>37</v>
      </c>
      <c r="AX249" s="13" t="s">
        <v>76</v>
      </c>
      <c r="AY249" s="245" t="s">
        <v>235</v>
      </c>
    </row>
    <row r="250" s="14" customFormat="1">
      <c r="A250" s="14"/>
      <c r="B250" s="246"/>
      <c r="C250" s="247"/>
      <c r="D250" s="237" t="s">
        <v>245</v>
      </c>
      <c r="E250" s="248" t="s">
        <v>19</v>
      </c>
      <c r="F250" s="249" t="s">
        <v>2925</v>
      </c>
      <c r="G250" s="247"/>
      <c r="H250" s="250">
        <v>1.3200000000000001</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245</v>
      </c>
      <c r="AU250" s="256" t="s">
        <v>85</v>
      </c>
      <c r="AV250" s="14" t="s">
        <v>85</v>
      </c>
      <c r="AW250" s="14" t="s">
        <v>37</v>
      </c>
      <c r="AX250" s="14" t="s">
        <v>76</v>
      </c>
      <c r="AY250" s="256" t="s">
        <v>235</v>
      </c>
    </row>
    <row r="251" s="13" customFormat="1">
      <c r="A251" s="13"/>
      <c r="B251" s="235"/>
      <c r="C251" s="236"/>
      <c r="D251" s="237" t="s">
        <v>245</v>
      </c>
      <c r="E251" s="238" t="s">
        <v>19</v>
      </c>
      <c r="F251" s="239" t="s">
        <v>1049</v>
      </c>
      <c r="G251" s="236"/>
      <c r="H251" s="238" t="s">
        <v>19</v>
      </c>
      <c r="I251" s="240"/>
      <c r="J251" s="236"/>
      <c r="K251" s="236"/>
      <c r="L251" s="241"/>
      <c r="M251" s="242"/>
      <c r="N251" s="243"/>
      <c r="O251" s="243"/>
      <c r="P251" s="243"/>
      <c r="Q251" s="243"/>
      <c r="R251" s="243"/>
      <c r="S251" s="243"/>
      <c r="T251" s="244"/>
      <c r="U251" s="13"/>
      <c r="V251" s="13"/>
      <c r="W251" s="13"/>
      <c r="X251" s="13"/>
      <c r="Y251" s="13"/>
      <c r="Z251" s="13"/>
      <c r="AA251" s="13"/>
      <c r="AB251" s="13"/>
      <c r="AC251" s="13"/>
      <c r="AD251" s="13"/>
      <c r="AE251" s="13"/>
      <c r="AT251" s="245" t="s">
        <v>245</v>
      </c>
      <c r="AU251" s="245" t="s">
        <v>85</v>
      </c>
      <c r="AV251" s="13" t="s">
        <v>83</v>
      </c>
      <c r="AW251" s="13" t="s">
        <v>37</v>
      </c>
      <c r="AX251" s="13" t="s">
        <v>76</v>
      </c>
      <c r="AY251" s="245" t="s">
        <v>235</v>
      </c>
    </row>
    <row r="252" s="14" customFormat="1">
      <c r="A252" s="14"/>
      <c r="B252" s="246"/>
      <c r="C252" s="247"/>
      <c r="D252" s="237" t="s">
        <v>245</v>
      </c>
      <c r="E252" s="248" t="s">
        <v>19</v>
      </c>
      <c r="F252" s="249" t="s">
        <v>2926</v>
      </c>
      <c r="G252" s="247"/>
      <c r="H252" s="250">
        <v>10.82</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245</v>
      </c>
      <c r="AU252" s="256" t="s">
        <v>85</v>
      </c>
      <c r="AV252" s="14" t="s">
        <v>85</v>
      </c>
      <c r="AW252" s="14" t="s">
        <v>37</v>
      </c>
      <c r="AX252" s="14" t="s">
        <v>76</v>
      </c>
      <c r="AY252" s="256" t="s">
        <v>235</v>
      </c>
    </row>
    <row r="253" s="13" customFormat="1">
      <c r="A253" s="13"/>
      <c r="B253" s="235"/>
      <c r="C253" s="236"/>
      <c r="D253" s="237" t="s">
        <v>245</v>
      </c>
      <c r="E253" s="238" t="s">
        <v>19</v>
      </c>
      <c r="F253" s="239" t="s">
        <v>1051</v>
      </c>
      <c r="G253" s="236"/>
      <c r="H253" s="238" t="s">
        <v>19</v>
      </c>
      <c r="I253" s="240"/>
      <c r="J253" s="236"/>
      <c r="K253" s="236"/>
      <c r="L253" s="241"/>
      <c r="M253" s="242"/>
      <c r="N253" s="243"/>
      <c r="O253" s="243"/>
      <c r="P253" s="243"/>
      <c r="Q253" s="243"/>
      <c r="R253" s="243"/>
      <c r="S253" s="243"/>
      <c r="T253" s="244"/>
      <c r="U253" s="13"/>
      <c r="V253" s="13"/>
      <c r="W253" s="13"/>
      <c r="X253" s="13"/>
      <c r="Y253" s="13"/>
      <c r="Z253" s="13"/>
      <c r="AA253" s="13"/>
      <c r="AB253" s="13"/>
      <c r="AC253" s="13"/>
      <c r="AD253" s="13"/>
      <c r="AE253" s="13"/>
      <c r="AT253" s="245" t="s">
        <v>245</v>
      </c>
      <c r="AU253" s="245" t="s">
        <v>85</v>
      </c>
      <c r="AV253" s="13" t="s">
        <v>83</v>
      </c>
      <c r="AW253" s="13" t="s">
        <v>37</v>
      </c>
      <c r="AX253" s="13" t="s">
        <v>76</v>
      </c>
      <c r="AY253" s="245" t="s">
        <v>235</v>
      </c>
    </row>
    <row r="254" s="14" customFormat="1">
      <c r="A254" s="14"/>
      <c r="B254" s="246"/>
      <c r="C254" s="247"/>
      <c r="D254" s="237" t="s">
        <v>245</v>
      </c>
      <c r="E254" s="248" t="s">
        <v>19</v>
      </c>
      <c r="F254" s="249" t="s">
        <v>1052</v>
      </c>
      <c r="G254" s="247"/>
      <c r="H254" s="250">
        <v>3.2599999999999998</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245</v>
      </c>
      <c r="AU254" s="256" t="s">
        <v>85</v>
      </c>
      <c r="AV254" s="14" t="s">
        <v>85</v>
      </c>
      <c r="AW254" s="14" t="s">
        <v>37</v>
      </c>
      <c r="AX254" s="14" t="s">
        <v>76</v>
      </c>
      <c r="AY254" s="256" t="s">
        <v>235</v>
      </c>
    </row>
    <row r="255" s="13" customFormat="1">
      <c r="A255" s="13"/>
      <c r="B255" s="235"/>
      <c r="C255" s="236"/>
      <c r="D255" s="237" t="s">
        <v>245</v>
      </c>
      <c r="E255" s="238" t="s">
        <v>19</v>
      </c>
      <c r="F255" s="239" t="s">
        <v>1053</v>
      </c>
      <c r="G255" s="236"/>
      <c r="H255" s="238" t="s">
        <v>19</v>
      </c>
      <c r="I255" s="240"/>
      <c r="J255" s="236"/>
      <c r="K255" s="236"/>
      <c r="L255" s="241"/>
      <c r="M255" s="242"/>
      <c r="N255" s="243"/>
      <c r="O255" s="243"/>
      <c r="P255" s="243"/>
      <c r="Q255" s="243"/>
      <c r="R255" s="243"/>
      <c r="S255" s="243"/>
      <c r="T255" s="244"/>
      <c r="U255" s="13"/>
      <c r="V255" s="13"/>
      <c r="W255" s="13"/>
      <c r="X255" s="13"/>
      <c r="Y255" s="13"/>
      <c r="Z255" s="13"/>
      <c r="AA255" s="13"/>
      <c r="AB255" s="13"/>
      <c r="AC255" s="13"/>
      <c r="AD255" s="13"/>
      <c r="AE255" s="13"/>
      <c r="AT255" s="245" t="s">
        <v>245</v>
      </c>
      <c r="AU255" s="245" t="s">
        <v>85</v>
      </c>
      <c r="AV255" s="13" t="s">
        <v>83</v>
      </c>
      <c r="AW255" s="13" t="s">
        <v>37</v>
      </c>
      <c r="AX255" s="13" t="s">
        <v>76</v>
      </c>
      <c r="AY255" s="245" t="s">
        <v>235</v>
      </c>
    </row>
    <row r="256" s="14" customFormat="1">
      <c r="A256" s="14"/>
      <c r="B256" s="246"/>
      <c r="C256" s="247"/>
      <c r="D256" s="237" t="s">
        <v>245</v>
      </c>
      <c r="E256" s="248" t="s">
        <v>19</v>
      </c>
      <c r="F256" s="249" t="s">
        <v>2927</v>
      </c>
      <c r="G256" s="247"/>
      <c r="H256" s="250">
        <v>7.3300000000000001</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245</v>
      </c>
      <c r="AU256" s="256" t="s">
        <v>85</v>
      </c>
      <c r="AV256" s="14" t="s">
        <v>85</v>
      </c>
      <c r="AW256" s="14" t="s">
        <v>37</v>
      </c>
      <c r="AX256" s="14" t="s">
        <v>76</v>
      </c>
      <c r="AY256" s="256" t="s">
        <v>235</v>
      </c>
    </row>
    <row r="257" s="13" customFormat="1">
      <c r="A257" s="13"/>
      <c r="B257" s="235"/>
      <c r="C257" s="236"/>
      <c r="D257" s="237" t="s">
        <v>245</v>
      </c>
      <c r="E257" s="238" t="s">
        <v>19</v>
      </c>
      <c r="F257" s="239" t="s">
        <v>2928</v>
      </c>
      <c r="G257" s="236"/>
      <c r="H257" s="238" t="s">
        <v>19</v>
      </c>
      <c r="I257" s="240"/>
      <c r="J257" s="236"/>
      <c r="K257" s="236"/>
      <c r="L257" s="241"/>
      <c r="M257" s="242"/>
      <c r="N257" s="243"/>
      <c r="O257" s="243"/>
      <c r="P257" s="243"/>
      <c r="Q257" s="243"/>
      <c r="R257" s="243"/>
      <c r="S257" s="243"/>
      <c r="T257" s="244"/>
      <c r="U257" s="13"/>
      <c r="V257" s="13"/>
      <c r="W257" s="13"/>
      <c r="X257" s="13"/>
      <c r="Y257" s="13"/>
      <c r="Z257" s="13"/>
      <c r="AA257" s="13"/>
      <c r="AB257" s="13"/>
      <c r="AC257" s="13"/>
      <c r="AD257" s="13"/>
      <c r="AE257" s="13"/>
      <c r="AT257" s="245" t="s">
        <v>245</v>
      </c>
      <c r="AU257" s="245" t="s">
        <v>85</v>
      </c>
      <c r="AV257" s="13" t="s">
        <v>83</v>
      </c>
      <c r="AW257" s="13" t="s">
        <v>37</v>
      </c>
      <c r="AX257" s="13" t="s">
        <v>76</v>
      </c>
      <c r="AY257" s="245" t="s">
        <v>235</v>
      </c>
    </row>
    <row r="258" s="14" customFormat="1">
      <c r="A258" s="14"/>
      <c r="B258" s="246"/>
      <c r="C258" s="247"/>
      <c r="D258" s="237" t="s">
        <v>245</v>
      </c>
      <c r="E258" s="248" t="s">
        <v>19</v>
      </c>
      <c r="F258" s="249" t="s">
        <v>2929</v>
      </c>
      <c r="G258" s="247"/>
      <c r="H258" s="250">
        <v>6.4500000000000002</v>
      </c>
      <c r="I258" s="251"/>
      <c r="J258" s="247"/>
      <c r="K258" s="247"/>
      <c r="L258" s="252"/>
      <c r="M258" s="253"/>
      <c r="N258" s="254"/>
      <c r="O258" s="254"/>
      <c r="P258" s="254"/>
      <c r="Q258" s="254"/>
      <c r="R258" s="254"/>
      <c r="S258" s="254"/>
      <c r="T258" s="255"/>
      <c r="U258" s="14"/>
      <c r="V258" s="14"/>
      <c r="W258" s="14"/>
      <c r="X258" s="14"/>
      <c r="Y258" s="14"/>
      <c r="Z258" s="14"/>
      <c r="AA258" s="14"/>
      <c r="AB258" s="14"/>
      <c r="AC258" s="14"/>
      <c r="AD258" s="14"/>
      <c r="AE258" s="14"/>
      <c r="AT258" s="256" t="s">
        <v>245</v>
      </c>
      <c r="AU258" s="256" t="s">
        <v>85</v>
      </c>
      <c r="AV258" s="14" t="s">
        <v>85</v>
      </c>
      <c r="AW258" s="14" t="s">
        <v>37</v>
      </c>
      <c r="AX258" s="14" t="s">
        <v>76</v>
      </c>
      <c r="AY258" s="256" t="s">
        <v>235</v>
      </c>
    </row>
    <row r="259" s="13" customFormat="1">
      <c r="A259" s="13"/>
      <c r="B259" s="235"/>
      <c r="C259" s="236"/>
      <c r="D259" s="237" t="s">
        <v>245</v>
      </c>
      <c r="E259" s="238" t="s">
        <v>19</v>
      </c>
      <c r="F259" s="239" t="s">
        <v>1061</v>
      </c>
      <c r="G259" s="236"/>
      <c r="H259" s="238" t="s">
        <v>19</v>
      </c>
      <c r="I259" s="240"/>
      <c r="J259" s="236"/>
      <c r="K259" s="236"/>
      <c r="L259" s="241"/>
      <c r="M259" s="242"/>
      <c r="N259" s="243"/>
      <c r="O259" s="243"/>
      <c r="P259" s="243"/>
      <c r="Q259" s="243"/>
      <c r="R259" s="243"/>
      <c r="S259" s="243"/>
      <c r="T259" s="244"/>
      <c r="U259" s="13"/>
      <c r="V259" s="13"/>
      <c r="W259" s="13"/>
      <c r="X259" s="13"/>
      <c r="Y259" s="13"/>
      <c r="Z259" s="13"/>
      <c r="AA259" s="13"/>
      <c r="AB259" s="13"/>
      <c r="AC259" s="13"/>
      <c r="AD259" s="13"/>
      <c r="AE259" s="13"/>
      <c r="AT259" s="245" t="s">
        <v>245</v>
      </c>
      <c r="AU259" s="245" t="s">
        <v>85</v>
      </c>
      <c r="AV259" s="13" t="s">
        <v>83</v>
      </c>
      <c r="AW259" s="13" t="s">
        <v>37</v>
      </c>
      <c r="AX259" s="13" t="s">
        <v>76</v>
      </c>
      <c r="AY259" s="245" t="s">
        <v>235</v>
      </c>
    </row>
    <row r="260" s="14" customFormat="1">
      <c r="A260" s="14"/>
      <c r="B260" s="246"/>
      <c r="C260" s="247"/>
      <c r="D260" s="237" t="s">
        <v>245</v>
      </c>
      <c r="E260" s="248" t="s">
        <v>19</v>
      </c>
      <c r="F260" s="249" t="s">
        <v>1062</v>
      </c>
      <c r="G260" s="247"/>
      <c r="H260" s="250">
        <v>4.0199999999999996</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245</v>
      </c>
      <c r="AU260" s="256" t="s">
        <v>85</v>
      </c>
      <c r="AV260" s="14" t="s">
        <v>85</v>
      </c>
      <c r="AW260" s="14" t="s">
        <v>37</v>
      </c>
      <c r="AX260" s="14" t="s">
        <v>76</v>
      </c>
      <c r="AY260" s="256" t="s">
        <v>235</v>
      </c>
    </row>
    <row r="261" s="16" customFormat="1">
      <c r="A261" s="16"/>
      <c r="B261" s="268"/>
      <c r="C261" s="269"/>
      <c r="D261" s="237" t="s">
        <v>245</v>
      </c>
      <c r="E261" s="270" t="s">
        <v>19</v>
      </c>
      <c r="F261" s="271" t="s">
        <v>250</v>
      </c>
      <c r="G261" s="269"/>
      <c r="H261" s="272">
        <v>66.989999999999995</v>
      </c>
      <c r="I261" s="273"/>
      <c r="J261" s="269"/>
      <c r="K261" s="269"/>
      <c r="L261" s="274"/>
      <c r="M261" s="275"/>
      <c r="N261" s="276"/>
      <c r="O261" s="276"/>
      <c r="P261" s="276"/>
      <c r="Q261" s="276"/>
      <c r="R261" s="276"/>
      <c r="S261" s="276"/>
      <c r="T261" s="277"/>
      <c r="U261" s="16"/>
      <c r="V261" s="16"/>
      <c r="W261" s="16"/>
      <c r="X261" s="16"/>
      <c r="Y261" s="16"/>
      <c r="Z261" s="16"/>
      <c r="AA261" s="16"/>
      <c r="AB261" s="16"/>
      <c r="AC261" s="16"/>
      <c r="AD261" s="16"/>
      <c r="AE261" s="16"/>
      <c r="AT261" s="278" t="s">
        <v>245</v>
      </c>
      <c r="AU261" s="278" t="s">
        <v>85</v>
      </c>
      <c r="AV261" s="16" t="s">
        <v>100</v>
      </c>
      <c r="AW261" s="16" t="s">
        <v>37</v>
      </c>
      <c r="AX261" s="16" t="s">
        <v>83</v>
      </c>
      <c r="AY261" s="278" t="s">
        <v>235</v>
      </c>
    </row>
    <row r="262" s="2" customFormat="1" ht="55.5" customHeight="1">
      <c r="A262" s="40"/>
      <c r="B262" s="41"/>
      <c r="C262" s="217" t="s">
        <v>448</v>
      </c>
      <c r="D262" s="217" t="s">
        <v>237</v>
      </c>
      <c r="E262" s="218" t="s">
        <v>2930</v>
      </c>
      <c r="F262" s="219" t="s">
        <v>2931</v>
      </c>
      <c r="G262" s="220" t="s">
        <v>369</v>
      </c>
      <c r="H262" s="221">
        <v>21.07</v>
      </c>
      <c r="I262" s="222"/>
      <c r="J262" s="223">
        <f>ROUND(I262*H262,2)</f>
        <v>0</v>
      </c>
      <c r="K262" s="219" t="s">
        <v>241</v>
      </c>
      <c r="L262" s="46"/>
      <c r="M262" s="224" t="s">
        <v>19</v>
      </c>
      <c r="N262" s="225" t="s">
        <v>47</v>
      </c>
      <c r="O262" s="86"/>
      <c r="P262" s="226">
        <f>O262*H262</f>
        <v>0</v>
      </c>
      <c r="Q262" s="226">
        <v>0</v>
      </c>
      <c r="R262" s="226">
        <f>Q262*H262</f>
        <v>0</v>
      </c>
      <c r="S262" s="226">
        <v>0</v>
      </c>
      <c r="T262" s="227">
        <f>S262*H262</f>
        <v>0</v>
      </c>
      <c r="U262" s="40"/>
      <c r="V262" s="40"/>
      <c r="W262" s="40"/>
      <c r="X262" s="40"/>
      <c r="Y262" s="40"/>
      <c r="Z262" s="40"/>
      <c r="AA262" s="40"/>
      <c r="AB262" s="40"/>
      <c r="AC262" s="40"/>
      <c r="AD262" s="40"/>
      <c r="AE262" s="40"/>
      <c r="AR262" s="228" t="s">
        <v>448</v>
      </c>
      <c r="AT262" s="228" t="s">
        <v>237</v>
      </c>
      <c r="AU262" s="228" t="s">
        <v>85</v>
      </c>
      <c r="AY262" s="19" t="s">
        <v>235</v>
      </c>
      <c r="BE262" s="229">
        <f>IF(N262="základní",J262,0)</f>
        <v>0</v>
      </c>
      <c r="BF262" s="229">
        <f>IF(N262="snížená",J262,0)</f>
        <v>0</v>
      </c>
      <c r="BG262" s="229">
        <f>IF(N262="zákl. přenesená",J262,0)</f>
        <v>0</v>
      </c>
      <c r="BH262" s="229">
        <f>IF(N262="sníž. přenesená",J262,0)</f>
        <v>0</v>
      </c>
      <c r="BI262" s="229">
        <f>IF(N262="nulová",J262,0)</f>
        <v>0</v>
      </c>
      <c r="BJ262" s="19" t="s">
        <v>83</v>
      </c>
      <c r="BK262" s="229">
        <f>ROUND(I262*H262,2)</f>
        <v>0</v>
      </c>
      <c r="BL262" s="19" t="s">
        <v>448</v>
      </c>
      <c r="BM262" s="228" t="s">
        <v>2932</v>
      </c>
    </row>
    <row r="263" s="2" customFormat="1">
      <c r="A263" s="40"/>
      <c r="B263" s="41"/>
      <c r="C263" s="42"/>
      <c r="D263" s="230" t="s">
        <v>243</v>
      </c>
      <c r="E263" s="42"/>
      <c r="F263" s="231" t="s">
        <v>2933</v>
      </c>
      <c r="G263" s="42"/>
      <c r="H263" s="42"/>
      <c r="I263" s="232"/>
      <c r="J263" s="42"/>
      <c r="K263" s="42"/>
      <c r="L263" s="46"/>
      <c r="M263" s="233"/>
      <c r="N263" s="234"/>
      <c r="O263" s="86"/>
      <c r="P263" s="86"/>
      <c r="Q263" s="86"/>
      <c r="R263" s="86"/>
      <c r="S263" s="86"/>
      <c r="T263" s="87"/>
      <c r="U263" s="40"/>
      <c r="V263" s="40"/>
      <c r="W263" s="40"/>
      <c r="X263" s="40"/>
      <c r="Y263" s="40"/>
      <c r="Z263" s="40"/>
      <c r="AA263" s="40"/>
      <c r="AB263" s="40"/>
      <c r="AC263" s="40"/>
      <c r="AD263" s="40"/>
      <c r="AE263" s="40"/>
      <c r="AT263" s="19" t="s">
        <v>243</v>
      </c>
      <c r="AU263" s="19" t="s">
        <v>85</v>
      </c>
    </row>
    <row r="264" s="13" customFormat="1">
      <c r="A264" s="13"/>
      <c r="B264" s="235"/>
      <c r="C264" s="236"/>
      <c r="D264" s="237" t="s">
        <v>245</v>
      </c>
      <c r="E264" s="238" t="s">
        <v>19</v>
      </c>
      <c r="F264" s="239" t="s">
        <v>2916</v>
      </c>
      <c r="G264" s="236"/>
      <c r="H264" s="238" t="s">
        <v>19</v>
      </c>
      <c r="I264" s="240"/>
      <c r="J264" s="236"/>
      <c r="K264" s="236"/>
      <c r="L264" s="241"/>
      <c r="M264" s="242"/>
      <c r="N264" s="243"/>
      <c r="O264" s="243"/>
      <c r="P264" s="243"/>
      <c r="Q264" s="243"/>
      <c r="R264" s="243"/>
      <c r="S264" s="243"/>
      <c r="T264" s="244"/>
      <c r="U264" s="13"/>
      <c r="V264" s="13"/>
      <c r="W264" s="13"/>
      <c r="X264" s="13"/>
      <c r="Y264" s="13"/>
      <c r="Z264" s="13"/>
      <c r="AA264" s="13"/>
      <c r="AB264" s="13"/>
      <c r="AC264" s="13"/>
      <c r="AD264" s="13"/>
      <c r="AE264" s="13"/>
      <c r="AT264" s="245" t="s">
        <v>245</v>
      </c>
      <c r="AU264" s="245" t="s">
        <v>85</v>
      </c>
      <c r="AV264" s="13" t="s">
        <v>83</v>
      </c>
      <c r="AW264" s="13" t="s">
        <v>37</v>
      </c>
      <c r="AX264" s="13" t="s">
        <v>76</v>
      </c>
      <c r="AY264" s="245" t="s">
        <v>235</v>
      </c>
    </row>
    <row r="265" s="13" customFormat="1">
      <c r="A265" s="13"/>
      <c r="B265" s="235"/>
      <c r="C265" s="236"/>
      <c r="D265" s="237" t="s">
        <v>245</v>
      </c>
      <c r="E265" s="238" t="s">
        <v>19</v>
      </c>
      <c r="F265" s="239" t="s">
        <v>1082</v>
      </c>
      <c r="G265" s="236"/>
      <c r="H265" s="238" t="s">
        <v>19</v>
      </c>
      <c r="I265" s="240"/>
      <c r="J265" s="236"/>
      <c r="K265" s="236"/>
      <c r="L265" s="241"/>
      <c r="M265" s="242"/>
      <c r="N265" s="243"/>
      <c r="O265" s="243"/>
      <c r="P265" s="243"/>
      <c r="Q265" s="243"/>
      <c r="R265" s="243"/>
      <c r="S265" s="243"/>
      <c r="T265" s="244"/>
      <c r="U265" s="13"/>
      <c r="V265" s="13"/>
      <c r="W265" s="13"/>
      <c r="X265" s="13"/>
      <c r="Y265" s="13"/>
      <c r="Z265" s="13"/>
      <c r="AA265" s="13"/>
      <c r="AB265" s="13"/>
      <c r="AC265" s="13"/>
      <c r="AD265" s="13"/>
      <c r="AE265" s="13"/>
      <c r="AT265" s="245" t="s">
        <v>245</v>
      </c>
      <c r="AU265" s="245" t="s">
        <v>85</v>
      </c>
      <c r="AV265" s="13" t="s">
        <v>83</v>
      </c>
      <c r="AW265" s="13" t="s">
        <v>37</v>
      </c>
      <c r="AX265" s="13" t="s">
        <v>76</v>
      </c>
      <c r="AY265" s="245" t="s">
        <v>235</v>
      </c>
    </row>
    <row r="266" s="14" customFormat="1">
      <c r="A266" s="14"/>
      <c r="B266" s="246"/>
      <c r="C266" s="247"/>
      <c r="D266" s="237" t="s">
        <v>245</v>
      </c>
      <c r="E266" s="248" t="s">
        <v>19</v>
      </c>
      <c r="F266" s="249" t="s">
        <v>2934</v>
      </c>
      <c r="G266" s="247"/>
      <c r="H266" s="250">
        <v>6.7300000000000004</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245</v>
      </c>
      <c r="AU266" s="256" t="s">
        <v>85</v>
      </c>
      <c r="AV266" s="14" t="s">
        <v>85</v>
      </c>
      <c r="AW266" s="14" t="s">
        <v>37</v>
      </c>
      <c r="AX266" s="14" t="s">
        <v>76</v>
      </c>
      <c r="AY266" s="256" t="s">
        <v>235</v>
      </c>
    </row>
    <row r="267" s="13" customFormat="1">
      <c r="A267" s="13"/>
      <c r="B267" s="235"/>
      <c r="C267" s="236"/>
      <c r="D267" s="237" t="s">
        <v>245</v>
      </c>
      <c r="E267" s="238" t="s">
        <v>19</v>
      </c>
      <c r="F267" s="239" t="s">
        <v>1084</v>
      </c>
      <c r="G267" s="236"/>
      <c r="H267" s="238" t="s">
        <v>19</v>
      </c>
      <c r="I267" s="240"/>
      <c r="J267" s="236"/>
      <c r="K267" s="236"/>
      <c r="L267" s="241"/>
      <c r="M267" s="242"/>
      <c r="N267" s="243"/>
      <c r="O267" s="243"/>
      <c r="P267" s="243"/>
      <c r="Q267" s="243"/>
      <c r="R267" s="243"/>
      <c r="S267" s="243"/>
      <c r="T267" s="244"/>
      <c r="U267" s="13"/>
      <c r="V267" s="13"/>
      <c r="W267" s="13"/>
      <c r="X267" s="13"/>
      <c r="Y267" s="13"/>
      <c r="Z267" s="13"/>
      <c r="AA267" s="13"/>
      <c r="AB267" s="13"/>
      <c r="AC267" s="13"/>
      <c r="AD267" s="13"/>
      <c r="AE267" s="13"/>
      <c r="AT267" s="245" t="s">
        <v>245</v>
      </c>
      <c r="AU267" s="245" t="s">
        <v>85</v>
      </c>
      <c r="AV267" s="13" t="s">
        <v>83</v>
      </c>
      <c r="AW267" s="13" t="s">
        <v>37</v>
      </c>
      <c r="AX267" s="13" t="s">
        <v>76</v>
      </c>
      <c r="AY267" s="245" t="s">
        <v>235</v>
      </c>
    </row>
    <row r="268" s="14" customFormat="1">
      <c r="A268" s="14"/>
      <c r="B268" s="246"/>
      <c r="C268" s="247"/>
      <c r="D268" s="237" t="s">
        <v>245</v>
      </c>
      <c r="E268" s="248" t="s">
        <v>19</v>
      </c>
      <c r="F268" s="249" t="s">
        <v>2935</v>
      </c>
      <c r="G268" s="247"/>
      <c r="H268" s="250">
        <v>8.6300000000000008</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245</v>
      </c>
      <c r="AU268" s="256" t="s">
        <v>85</v>
      </c>
      <c r="AV268" s="14" t="s">
        <v>85</v>
      </c>
      <c r="AW268" s="14" t="s">
        <v>37</v>
      </c>
      <c r="AX268" s="14" t="s">
        <v>76</v>
      </c>
      <c r="AY268" s="256" t="s">
        <v>235</v>
      </c>
    </row>
    <row r="269" s="13" customFormat="1">
      <c r="A269" s="13"/>
      <c r="B269" s="235"/>
      <c r="C269" s="236"/>
      <c r="D269" s="237" t="s">
        <v>245</v>
      </c>
      <c r="E269" s="238" t="s">
        <v>19</v>
      </c>
      <c r="F269" s="239" t="s">
        <v>1088</v>
      </c>
      <c r="G269" s="236"/>
      <c r="H269" s="238" t="s">
        <v>19</v>
      </c>
      <c r="I269" s="240"/>
      <c r="J269" s="236"/>
      <c r="K269" s="236"/>
      <c r="L269" s="241"/>
      <c r="M269" s="242"/>
      <c r="N269" s="243"/>
      <c r="O269" s="243"/>
      <c r="P269" s="243"/>
      <c r="Q269" s="243"/>
      <c r="R269" s="243"/>
      <c r="S269" s="243"/>
      <c r="T269" s="244"/>
      <c r="U269" s="13"/>
      <c r="V269" s="13"/>
      <c r="W269" s="13"/>
      <c r="X269" s="13"/>
      <c r="Y269" s="13"/>
      <c r="Z269" s="13"/>
      <c r="AA269" s="13"/>
      <c r="AB269" s="13"/>
      <c r="AC269" s="13"/>
      <c r="AD269" s="13"/>
      <c r="AE269" s="13"/>
      <c r="AT269" s="245" t="s">
        <v>245</v>
      </c>
      <c r="AU269" s="245" t="s">
        <v>85</v>
      </c>
      <c r="AV269" s="13" t="s">
        <v>83</v>
      </c>
      <c r="AW269" s="13" t="s">
        <v>37</v>
      </c>
      <c r="AX269" s="13" t="s">
        <v>76</v>
      </c>
      <c r="AY269" s="245" t="s">
        <v>235</v>
      </c>
    </row>
    <row r="270" s="14" customFormat="1">
      <c r="A270" s="14"/>
      <c r="B270" s="246"/>
      <c r="C270" s="247"/>
      <c r="D270" s="237" t="s">
        <v>245</v>
      </c>
      <c r="E270" s="248" t="s">
        <v>19</v>
      </c>
      <c r="F270" s="249" t="s">
        <v>2936</v>
      </c>
      <c r="G270" s="247"/>
      <c r="H270" s="250">
        <v>5.71</v>
      </c>
      <c r="I270" s="251"/>
      <c r="J270" s="247"/>
      <c r="K270" s="247"/>
      <c r="L270" s="252"/>
      <c r="M270" s="253"/>
      <c r="N270" s="254"/>
      <c r="O270" s="254"/>
      <c r="P270" s="254"/>
      <c r="Q270" s="254"/>
      <c r="R270" s="254"/>
      <c r="S270" s="254"/>
      <c r="T270" s="255"/>
      <c r="U270" s="14"/>
      <c r="V270" s="14"/>
      <c r="W270" s="14"/>
      <c r="X270" s="14"/>
      <c r="Y270" s="14"/>
      <c r="Z270" s="14"/>
      <c r="AA270" s="14"/>
      <c r="AB270" s="14"/>
      <c r="AC270" s="14"/>
      <c r="AD270" s="14"/>
      <c r="AE270" s="14"/>
      <c r="AT270" s="256" t="s">
        <v>245</v>
      </c>
      <c r="AU270" s="256" t="s">
        <v>85</v>
      </c>
      <c r="AV270" s="14" t="s">
        <v>85</v>
      </c>
      <c r="AW270" s="14" t="s">
        <v>37</v>
      </c>
      <c r="AX270" s="14" t="s">
        <v>76</v>
      </c>
      <c r="AY270" s="256" t="s">
        <v>235</v>
      </c>
    </row>
    <row r="271" s="16" customFormat="1">
      <c r="A271" s="16"/>
      <c r="B271" s="268"/>
      <c r="C271" s="269"/>
      <c r="D271" s="237" t="s">
        <v>245</v>
      </c>
      <c r="E271" s="270" t="s">
        <v>19</v>
      </c>
      <c r="F271" s="271" t="s">
        <v>250</v>
      </c>
      <c r="G271" s="269"/>
      <c r="H271" s="272">
        <v>21.07</v>
      </c>
      <c r="I271" s="273"/>
      <c r="J271" s="269"/>
      <c r="K271" s="269"/>
      <c r="L271" s="274"/>
      <c r="M271" s="275"/>
      <c r="N271" s="276"/>
      <c r="O271" s="276"/>
      <c r="P271" s="276"/>
      <c r="Q271" s="276"/>
      <c r="R271" s="276"/>
      <c r="S271" s="276"/>
      <c r="T271" s="277"/>
      <c r="U271" s="16"/>
      <c r="V271" s="16"/>
      <c r="W271" s="16"/>
      <c r="X271" s="16"/>
      <c r="Y271" s="16"/>
      <c r="Z271" s="16"/>
      <c r="AA271" s="16"/>
      <c r="AB271" s="16"/>
      <c r="AC271" s="16"/>
      <c r="AD271" s="16"/>
      <c r="AE271" s="16"/>
      <c r="AT271" s="278" t="s">
        <v>245</v>
      </c>
      <c r="AU271" s="278" t="s">
        <v>85</v>
      </c>
      <c r="AV271" s="16" t="s">
        <v>100</v>
      </c>
      <c r="AW271" s="16" t="s">
        <v>37</v>
      </c>
      <c r="AX271" s="16" t="s">
        <v>83</v>
      </c>
      <c r="AY271" s="278" t="s">
        <v>235</v>
      </c>
    </row>
    <row r="272" s="2" customFormat="1" ht="55.5" customHeight="1">
      <c r="A272" s="40"/>
      <c r="B272" s="41"/>
      <c r="C272" s="217" t="s">
        <v>460</v>
      </c>
      <c r="D272" s="217" t="s">
        <v>237</v>
      </c>
      <c r="E272" s="218" t="s">
        <v>2937</v>
      </c>
      <c r="F272" s="219" t="s">
        <v>2938</v>
      </c>
      <c r="G272" s="220" t="s">
        <v>369</v>
      </c>
      <c r="H272" s="221">
        <v>9.5899999999999999</v>
      </c>
      <c r="I272" s="222"/>
      <c r="J272" s="223">
        <f>ROUND(I272*H272,2)</f>
        <v>0</v>
      </c>
      <c r="K272" s="219" t="s">
        <v>241</v>
      </c>
      <c r="L272" s="46"/>
      <c r="M272" s="224" t="s">
        <v>19</v>
      </c>
      <c r="N272" s="225" t="s">
        <v>47</v>
      </c>
      <c r="O272" s="86"/>
      <c r="P272" s="226">
        <f>O272*H272</f>
        <v>0</v>
      </c>
      <c r="Q272" s="226">
        <v>0</v>
      </c>
      <c r="R272" s="226">
        <f>Q272*H272</f>
        <v>0</v>
      </c>
      <c r="S272" s="226">
        <v>0</v>
      </c>
      <c r="T272" s="227">
        <f>S272*H272</f>
        <v>0</v>
      </c>
      <c r="U272" s="40"/>
      <c r="V272" s="40"/>
      <c r="W272" s="40"/>
      <c r="X272" s="40"/>
      <c r="Y272" s="40"/>
      <c r="Z272" s="40"/>
      <c r="AA272" s="40"/>
      <c r="AB272" s="40"/>
      <c r="AC272" s="40"/>
      <c r="AD272" s="40"/>
      <c r="AE272" s="40"/>
      <c r="AR272" s="228" t="s">
        <v>448</v>
      </c>
      <c r="AT272" s="228" t="s">
        <v>237</v>
      </c>
      <c r="AU272" s="228" t="s">
        <v>85</v>
      </c>
      <c r="AY272" s="19" t="s">
        <v>235</v>
      </c>
      <c r="BE272" s="229">
        <f>IF(N272="základní",J272,0)</f>
        <v>0</v>
      </c>
      <c r="BF272" s="229">
        <f>IF(N272="snížená",J272,0)</f>
        <v>0</v>
      </c>
      <c r="BG272" s="229">
        <f>IF(N272="zákl. přenesená",J272,0)</f>
        <v>0</v>
      </c>
      <c r="BH272" s="229">
        <f>IF(N272="sníž. přenesená",J272,0)</f>
        <v>0</v>
      </c>
      <c r="BI272" s="229">
        <f>IF(N272="nulová",J272,0)</f>
        <v>0</v>
      </c>
      <c r="BJ272" s="19" t="s">
        <v>83</v>
      </c>
      <c r="BK272" s="229">
        <f>ROUND(I272*H272,2)</f>
        <v>0</v>
      </c>
      <c r="BL272" s="19" t="s">
        <v>448</v>
      </c>
      <c r="BM272" s="228" t="s">
        <v>2939</v>
      </c>
    </row>
    <row r="273" s="2" customFormat="1">
      <c r="A273" s="40"/>
      <c r="B273" s="41"/>
      <c r="C273" s="42"/>
      <c r="D273" s="230" t="s">
        <v>243</v>
      </c>
      <c r="E273" s="42"/>
      <c r="F273" s="231" t="s">
        <v>2940</v>
      </c>
      <c r="G273" s="42"/>
      <c r="H273" s="42"/>
      <c r="I273" s="232"/>
      <c r="J273" s="42"/>
      <c r="K273" s="42"/>
      <c r="L273" s="46"/>
      <c r="M273" s="233"/>
      <c r="N273" s="234"/>
      <c r="O273" s="86"/>
      <c r="P273" s="86"/>
      <c r="Q273" s="86"/>
      <c r="R273" s="86"/>
      <c r="S273" s="86"/>
      <c r="T273" s="87"/>
      <c r="U273" s="40"/>
      <c r="V273" s="40"/>
      <c r="W273" s="40"/>
      <c r="X273" s="40"/>
      <c r="Y273" s="40"/>
      <c r="Z273" s="40"/>
      <c r="AA273" s="40"/>
      <c r="AB273" s="40"/>
      <c r="AC273" s="40"/>
      <c r="AD273" s="40"/>
      <c r="AE273" s="40"/>
      <c r="AT273" s="19" t="s">
        <v>243</v>
      </c>
      <c r="AU273" s="19" t="s">
        <v>85</v>
      </c>
    </row>
    <row r="274" s="13" customFormat="1">
      <c r="A274" s="13"/>
      <c r="B274" s="235"/>
      <c r="C274" s="236"/>
      <c r="D274" s="237" t="s">
        <v>245</v>
      </c>
      <c r="E274" s="238" t="s">
        <v>19</v>
      </c>
      <c r="F274" s="239" t="s">
        <v>2916</v>
      </c>
      <c r="G274" s="236"/>
      <c r="H274" s="238" t="s">
        <v>19</v>
      </c>
      <c r="I274" s="240"/>
      <c r="J274" s="236"/>
      <c r="K274" s="236"/>
      <c r="L274" s="241"/>
      <c r="M274" s="242"/>
      <c r="N274" s="243"/>
      <c r="O274" s="243"/>
      <c r="P274" s="243"/>
      <c r="Q274" s="243"/>
      <c r="R274" s="243"/>
      <c r="S274" s="243"/>
      <c r="T274" s="244"/>
      <c r="U274" s="13"/>
      <c r="V274" s="13"/>
      <c r="W274" s="13"/>
      <c r="X274" s="13"/>
      <c r="Y274" s="13"/>
      <c r="Z274" s="13"/>
      <c r="AA274" s="13"/>
      <c r="AB274" s="13"/>
      <c r="AC274" s="13"/>
      <c r="AD274" s="13"/>
      <c r="AE274" s="13"/>
      <c r="AT274" s="245" t="s">
        <v>245</v>
      </c>
      <c r="AU274" s="245" t="s">
        <v>85</v>
      </c>
      <c r="AV274" s="13" t="s">
        <v>83</v>
      </c>
      <c r="AW274" s="13" t="s">
        <v>37</v>
      </c>
      <c r="AX274" s="13" t="s">
        <v>76</v>
      </c>
      <c r="AY274" s="245" t="s">
        <v>235</v>
      </c>
    </row>
    <row r="275" s="13" customFormat="1">
      <c r="A275" s="13"/>
      <c r="B275" s="235"/>
      <c r="C275" s="236"/>
      <c r="D275" s="237" t="s">
        <v>245</v>
      </c>
      <c r="E275" s="238" t="s">
        <v>19</v>
      </c>
      <c r="F275" s="239" t="s">
        <v>1102</v>
      </c>
      <c r="G275" s="236"/>
      <c r="H275" s="238" t="s">
        <v>19</v>
      </c>
      <c r="I275" s="240"/>
      <c r="J275" s="236"/>
      <c r="K275" s="236"/>
      <c r="L275" s="241"/>
      <c r="M275" s="242"/>
      <c r="N275" s="243"/>
      <c r="O275" s="243"/>
      <c r="P275" s="243"/>
      <c r="Q275" s="243"/>
      <c r="R275" s="243"/>
      <c r="S275" s="243"/>
      <c r="T275" s="244"/>
      <c r="U275" s="13"/>
      <c r="V275" s="13"/>
      <c r="W275" s="13"/>
      <c r="X275" s="13"/>
      <c r="Y275" s="13"/>
      <c r="Z275" s="13"/>
      <c r="AA275" s="13"/>
      <c r="AB275" s="13"/>
      <c r="AC275" s="13"/>
      <c r="AD275" s="13"/>
      <c r="AE275" s="13"/>
      <c r="AT275" s="245" t="s">
        <v>245</v>
      </c>
      <c r="AU275" s="245" t="s">
        <v>85</v>
      </c>
      <c r="AV275" s="13" t="s">
        <v>83</v>
      </c>
      <c r="AW275" s="13" t="s">
        <v>37</v>
      </c>
      <c r="AX275" s="13" t="s">
        <v>76</v>
      </c>
      <c r="AY275" s="245" t="s">
        <v>235</v>
      </c>
    </row>
    <row r="276" s="14" customFormat="1">
      <c r="A276" s="14"/>
      <c r="B276" s="246"/>
      <c r="C276" s="247"/>
      <c r="D276" s="237" t="s">
        <v>245</v>
      </c>
      <c r="E276" s="248" t="s">
        <v>19</v>
      </c>
      <c r="F276" s="249" t="s">
        <v>779</v>
      </c>
      <c r="G276" s="247"/>
      <c r="H276" s="250">
        <v>0.5</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245</v>
      </c>
      <c r="AU276" s="256" t="s">
        <v>85</v>
      </c>
      <c r="AV276" s="14" t="s">
        <v>85</v>
      </c>
      <c r="AW276" s="14" t="s">
        <v>37</v>
      </c>
      <c r="AX276" s="14" t="s">
        <v>76</v>
      </c>
      <c r="AY276" s="256" t="s">
        <v>235</v>
      </c>
    </row>
    <row r="277" s="13" customFormat="1">
      <c r="A277" s="13"/>
      <c r="B277" s="235"/>
      <c r="C277" s="236"/>
      <c r="D277" s="237" t="s">
        <v>245</v>
      </c>
      <c r="E277" s="238" t="s">
        <v>19</v>
      </c>
      <c r="F277" s="239" t="s">
        <v>2875</v>
      </c>
      <c r="G277" s="236"/>
      <c r="H277" s="238" t="s">
        <v>19</v>
      </c>
      <c r="I277" s="240"/>
      <c r="J277" s="236"/>
      <c r="K277" s="236"/>
      <c r="L277" s="241"/>
      <c r="M277" s="242"/>
      <c r="N277" s="243"/>
      <c r="O277" s="243"/>
      <c r="P277" s="243"/>
      <c r="Q277" s="243"/>
      <c r="R277" s="243"/>
      <c r="S277" s="243"/>
      <c r="T277" s="244"/>
      <c r="U277" s="13"/>
      <c r="V277" s="13"/>
      <c r="W277" s="13"/>
      <c r="X277" s="13"/>
      <c r="Y277" s="13"/>
      <c r="Z277" s="13"/>
      <c r="AA277" s="13"/>
      <c r="AB277" s="13"/>
      <c r="AC277" s="13"/>
      <c r="AD277" s="13"/>
      <c r="AE277" s="13"/>
      <c r="AT277" s="245" t="s">
        <v>245</v>
      </c>
      <c r="AU277" s="245" t="s">
        <v>85</v>
      </c>
      <c r="AV277" s="13" t="s">
        <v>83</v>
      </c>
      <c r="AW277" s="13" t="s">
        <v>37</v>
      </c>
      <c r="AX277" s="13" t="s">
        <v>76</v>
      </c>
      <c r="AY277" s="245" t="s">
        <v>235</v>
      </c>
    </row>
    <row r="278" s="14" customFormat="1">
      <c r="A278" s="14"/>
      <c r="B278" s="246"/>
      <c r="C278" s="247"/>
      <c r="D278" s="237" t="s">
        <v>245</v>
      </c>
      <c r="E278" s="248" t="s">
        <v>19</v>
      </c>
      <c r="F278" s="249" t="s">
        <v>1387</v>
      </c>
      <c r="G278" s="247"/>
      <c r="H278" s="250">
        <v>7.0300000000000002</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245</v>
      </c>
      <c r="AU278" s="256" t="s">
        <v>85</v>
      </c>
      <c r="AV278" s="14" t="s">
        <v>85</v>
      </c>
      <c r="AW278" s="14" t="s">
        <v>37</v>
      </c>
      <c r="AX278" s="14" t="s">
        <v>76</v>
      </c>
      <c r="AY278" s="256" t="s">
        <v>235</v>
      </c>
    </row>
    <row r="279" s="13" customFormat="1">
      <c r="A279" s="13"/>
      <c r="B279" s="235"/>
      <c r="C279" s="236"/>
      <c r="D279" s="237" t="s">
        <v>245</v>
      </c>
      <c r="E279" s="238" t="s">
        <v>19</v>
      </c>
      <c r="F279" s="239" t="s">
        <v>1104</v>
      </c>
      <c r="G279" s="236"/>
      <c r="H279" s="238" t="s">
        <v>19</v>
      </c>
      <c r="I279" s="240"/>
      <c r="J279" s="236"/>
      <c r="K279" s="236"/>
      <c r="L279" s="241"/>
      <c r="M279" s="242"/>
      <c r="N279" s="243"/>
      <c r="O279" s="243"/>
      <c r="P279" s="243"/>
      <c r="Q279" s="243"/>
      <c r="R279" s="243"/>
      <c r="S279" s="243"/>
      <c r="T279" s="244"/>
      <c r="U279" s="13"/>
      <c r="V279" s="13"/>
      <c r="W279" s="13"/>
      <c r="X279" s="13"/>
      <c r="Y279" s="13"/>
      <c r="Z279" s="13"/>
      <c r="AA279" s="13"/>
      <c r="AB279" s="13"/>
      <c r="AC279" s="13"/>
      <c r="AD279" s="13"/>
      <c r="AE279" s="13"/>
      <c r="AT279" s="245" t="s">
        <v>245</v>
      </c>
      <c r="AU279" s="245" t="s">
        <v>85</v>
      </c>
      <c r="AV279" s="13" t="s">
        <v>83</v>
      </c>
      <c r="AW279" s="13" t="s">
        <v>37</v>
      </c>
      <c r="AX279" s="13" t="s">
        <v>76</v>
      </c>
      <c r="AY279" s="245" t="s">
        <v>235</v>
      </c>
    </row>
    <row r="280" s="14" customFormat="1">
      <c r="A280" s="14"/>
      <c r="B280" s="246"/>
      <c r="C280" s="247"/>
      <c r="D280" s="237" t="s">
        <v>245</v>
      </c>
      <c r="E280" s="248" t="s">
        <v>19</v>
      </c>
      <c r="F280" s="249" t="s">
        <v>2941</v>
      </c>
      <c r="G280" s="247"/>
      <c r="H280" s="250">
        <v>2.0600000000000001</v>
      </c>
      <c r="I280" s="251"/>
      <c r="J280" s="247"/>
      <c r="K280" s="247"/>
      <c r="L280" s="252"/>
      <c r="M280" s="253"/>
      <c r="N280" s="254"/>
      <c r="O280" s="254"/>
      <c r="P280" s="254"/>
      <c r="Q280" s="254"/>
      <c r="R280" s="254"/>
      <c r="S280" s="254"/>
      <c r="T280" s="255"/>
      <c r="U280" s="14"/>
      <c r="V280" s="14"/>
      <c r="W280" s="14"/>
      <c r="X280" s="14"/>
      <c r="Y280" s="14"/>
      <c r="Z280" s="14"/>
      <c r="AA280" s="14"/>
      <c r="AB280" s="14"/>
      <c r="AC280" s="14"/>
      <c r="AD280" s="14"/>
      <c r="AE280" s="14"/>
      <c r="AT280" s="256" t="s">
        <v>245</v>
      </c>
      <c r="AU280" s="256" t="s">
        <v>85</v>
      </c>
      <c r="AV280" s="14" t="s">
        <v>85</v>
      </c>
      <c r="AW280" s="14" t="s">
        <v>37</v>
      </c>
      <c r="AX280" s="14" t="s">
        <v>76</v>
      </c>
      <c r="AY280" s="256" t="s">
        <v>235</v>
      </c>
    </row>
    <row r="281" s="16" customFormat="1">
      <c r="A281" s="16"/>
      <c r="B281" s="268"/>
      <c r="C281" s="269"/>
      <c r="D281" s="237" t="s">
        <v>245</v>
      </c>
      <c r="E281" s="270" t="s">
        <v>19</v>
      </c>
      <c r="F281" s="271" t="s">
        <v>250</v>
      </c>
      <c r="G281" s="269"/>
      <c r="H281" s="272">
        <v>9.5899999999999999</v>
      </c>
      <c r="I281" s="273"/>
      <c r="J281" s="269"/>
      <c r="K281" s="269"/>
      <c r="L281" s="274"/>
      <c r="M281" s="275"/>
      <c r="N281" s="276"/>
      <c r="O281" s="276"/>
      <c r="P281" s="276"/>
      <c r="Q281" s="276"/>
      <c r="R281" s="276"/>
      <c r="S281" s="276"/>
      <c r="T281" s="277"/>
      <c r="U281" s="16"/>
      <c r="V281" s="16"/>
      <c r="W281" s="16"/>
      <c r="X281" s="16"/>
      <c r="Y281" s="16"/>
      <c r="Z281" s="16"/>
      <c r="AA281" s="16"/>
      <c r="AB281" s="16"/>
      <c r="AC281" s="16"/>
      <c r="AD281" s="16"/>
      <c r="AE281" s="16"/>
      <c r="AT281" s="278" t="s">
        <v>245</v>
      </c>
      <c r="AU281" s="278" t="s">
        <v>85</v>
      </c>
      <c r="AV281" s="16" t="s">
        <v>100</v>
      </c>
      <c r="AW281" s="16" t="s">
        <v>37</v>
      </c>
      <c r="AX281" s="16" t="s">
        <v>83</v>
      </c>
      <c r="AY281" s="278" t="s">
        <v>235</v>
      </c>
    </row>
    <row r="282" s="2" customFormat="1" ht="49.05" customHeight="1">
      <c r="A282" s="40"/>
      <c r="B282" s="41"/>
      <c r="C282" s="217" t="s">
        <v>467</v>
      </c>
      <c r="D282" s="217" t="s">
        <v>237</v>
      </c>
      <c r="E282" s="218" t="s">
        <v>2942</v>
      </c>
      <c r="F282" s="219" t="s">
        <v>2943</v>
      </c>
      <c r="G282" s="220" t="s">
        <v>369</v>
      </c>
      <c r="H282" s="221">
        <v>4.7400000000000002</v>
      </c>
      <c r="I282" s="222"/>
      <c r="J282" s="223">
        <f>ROUND(I282*H282,2)</f>
        <v>0</v>
      </c>
      <c r="K282" s="219" t="s">
        <v>241</v>
      </c>
      <c r="L282" s="46"/>
      <c r="M282" s="224" t="s">
        <v>19</v>
      </c>
      <c r="N282" s="225" t="s">
        <v>47</v>
      </c>
      <c r="O282" s="86"/>
      <c r="P282" s="226">
        <f>O282*H282</f>
        <v>0</v>
      </c>
      <c r="Q282" s="226">
        <v>0</v>
      </c>
      <c r="R282" s="226">
        <f>Q282*H282</f>
        <v>0</v>
      </c>
      <c r="S282" s="226">
        <v>0</v>
      </c>
      <c r="T282" s="227">
        <f>S282*H282</f>
        <v>0</v>
      </c>
      <c r="U282" s="40"/>
      <c r="V282" s="40"/>
      <c r="W282" s="40"/>
      <c r="X282" s="40"/>
      <c r="Y282" s="40"/>
      <c r="Z282" s="40"/>
      <c r="AA282" s="40"/>
      <c r="AB282" s="40"/>
      <c r="AC282" s="40"/>
      <c r="AD282" s="40"/>
      <c r="AE282" s="40"/>
      <c r="AR282" s="228" t="s">
        <v>448</v>
      </c>
      <c r="AT282" s="228" t="s">
        <v>237</v>
      </c>
      <c r="AU282" s="228" t="s">
        <v>85</v>
      </c>
      <c r="AY282" s="19" t="s">
        <v>235</v>
      </c>
      <c r="BE282" s="229">
        <f>IF(N282="základní",J282,0)</f>
        <v>0</v>
      </c>
      <c r="BF282" s="229">
        <f>IF(N282="snížená",J282,0)</f>
        <v>0</v>
      </c>
      <c r="BG282" s="229">
        <f>IF(N282="zákl. přenesená",J282,0)</f>
        <v>0</v>
      </c>
      <c r="BH282" s="229">
        <f>IF(N282="sníž. přenesená",J282,0)</f>
        <v>0</v>
      </c>
      <c r="BI282" s="229">
        <f>IF(N282="nulová",J282,0)</f>
        <v>0</v>
      </c>
      <c r="BJ282" s="19" t="s">
        <v>83</v>
      </c>
      <c r="BK282" s="229">
        <f>ROUND(I282*H282,2)</f>
        <v>0</v>
      </c>
      <c r="BL282" s="19" t="s">
        <v>448</v>
      </c>
      <c r="BM282" s="228" t="s">
        <v>2944</v>
      </c>
    </row>
    <row r="283" s="2" customFormat="1">
      <c r="A283" s="40"/>
      <c r="B283" s="41"/>
      <c r="C283" s="42"/>
      <c r="D283" s="230" t="s">
        <v>243</v>
      </c>
      <c r="E283" s="42"/>
      <c r="F283" s="231" t="s">
        <v>2945</v>
      </c>
      <c r="G283" s="42"/>
      <c r="H283" s="42"/>
      <c r="I283" s="232"/>
      <c r="J283" s="42"/>
      <c r="K283" s="42"/>
      <c r="L283" s="46"/>
      <c r="M283" s="233"/>
      <c r="N283" s="234"/>
      <c r="O283" s="86"/>
      <c r="P283" s="86"/>
      <c r="Q283" s="86"/>
      <c r="R283" s="86"/>
      <c r="S283" s="86"/>
      <c r="T283" s="87"/>
      <c r="U283" s="40"/>
      <c r="V283" s="40"/>
      <c r="W283" s="40"/>
      <c r="X283" s="40"/>
      <c r="Y283" s="40"/>
      <c r="Z283" s="40"/>
      <c r="AA283" s="40"/>
      <c r="AB283" s="40"/>
      <c r="AC283" s="40"/>
      <c r="AD283" s="40"/>
      <c r="AE283" s="40"/>
      <c r="AT283" s="19" t="s">
        <v>243</v>
      </c>
      <c r="AU283" s="19" t="s">
        <v>85</v>
      </c>
    </row>
    <row r="284" s="13" customFormat="1">
      <c r="A284" s="13"/>
      <c r="B284" s="235"/>
      <c r="C284" s="236"/>
      <c r="D284" s="237" t="s">
        <v>245</v>
      </c>
      <c r="E284" s="238" t="s">
        <v>19</v>
      </c>
      <c r="F284" s="239" t="s">
        <v>2916</v>
      </c>
      <c r="G284" s="236"/>
      <c r="H284" s="238" t="s">
        <v>19</v>
      </c>
      <c r="I284" s="240"/>
      <c r="J284" s="236"/>
      <c r="K284" s="236"/>
      <c r="L284" s="241"/>
      <c r="M284" s="242"/>
      <c r="N284" s="243"/>
      <c r="O284" s="243"/>
      <c r="P284" s="243"/>
      <c r="Q284" s="243"/>
      <c r="R284" s="243"/>
      <c r="S284" s="243"/>
      <c r="T284" s="244"/>
      <c r="U284" s="13"/>
      <c r="V284" s="13"/>
      <c r="W284" s="13"/>
      <c r="X284" s="13"/>
      <c r="Y284" s="13"/>
      <c r="Z284" s="13"/>
      <c r="AA284" s="13"/>
      <c r="AB284" s="13"/>
      <c r="AC284" s="13"/>
      <c r="AD284" s="13"/>
      <c r="AE284" s="13"/>
      <c r="AT284" s="245" t="s">
        <v>245</v>
      </c>
      <c r="AU284" s="245" t="s">
        <v>85</v>
      </c>
      <c r="AV284" s="13" t="s">
        <v>83</v>
      </c>
      <c r="AW284" s="13" t="s">
        <v>37</v>
      </c>
      <c r="AX284" s="13" t="s">
        <v>76</v>
      </c>
      <c r="AY284" s="245" t="s">
        <v>235</v>
      </c>
    </row>
    <row r="285" s="13" customFormat="1">
      <c r="A285" s="13"/>
      <c r="B285" s="235"/>
      <c r="C285" s="236"/>
      <c r="D285" s="237" t="s">
        <v>245</v>
      </c>
      <c r="E285" s="238" t="s">
        <v>19</v>
      </c>
      <c r="F285" s="239" t="s">
        <v>1114</v>
      </c>
      <c r="G285" s="236"/>
      <c r="H285" s="238" t="s">
        <v>19</v>
      </c>
      <c r="I285" s="240"/>
      <c r="J285" s="236"/>
      <c r="K285" s="236"/>
      <c r="L285" s="241"/>
      <c r="M285" s="242"/>
      <c r="N285" s="243"/>
      <c r="O285" s="243"/>
      <c r="P285" s="243"/>
      <c r="Q285" s="243"/>
      <c r="R285" s="243"/>
      <c r="S285" s="243"/>
      <c r="T285" s="244"/>
      <c r="U285" s="13"/>
      <c r="V285" s="13"/>
      <c r="W285" s="13"/>
      <c r="X285" s="13"/>
      <c r="Y285" s="13"/>
      <c r="Z285" s="13"/>
      <c r="AA285" s="13"/>
      <c r="AB285" s="13"/>
      <c r="AC285" s="13"/>
      <c r="AD285" s="13"/>
      <c r="AE285" s="13"/>
      <c r="AT285" s="245" t="s">
        <v>245</v>
      </c>
      <c r="AU285" s="245" t="s">
        <v>85</v>
      </c>
      <c r="AV285" s="13" t="s">
        <v>83</v>
      </c>
      <c r="AW285" s="13" t="s">
        <v>37</v>
      </c>
      <c r="AX285" s="13" t="s">
        <v>76</v>
      </c>
      <c r="AY285" s="245" t="s">
        <v>235</v>
      </c>
    </row>
    <row r="286" s="14" customFormat="1">
      <c r="A286" s="14"/>
      <c r="B286" s="246"/>
      <c r="C286" s="247"/>
      <c r="D286" s="237" t="s">
        <v>245</v>
      </c>
      <c r="E286" s="248" t="s">
        <v>19</v>
      </c>
      <c r="F286" s="249" t="s">
        <v>2946</v>
      </c>
      <c r="G286" s="247"/>
      <c r="H286" s="250">
        <v>4.7400000000000002</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245</v>
      </c>
      <c r="AU286" s="256" t="s">
        <v>85</v>
      </c>
      <c r="AV286" s="14" t="s">
        <v>85</v>
      </c>
      <c r="AW286" s="14" t="s">
        <v>37</v>
      </c>
      <c r="AX286" s="14" t="s">
        <v>76</v>
      </c>
      <c r="AY286" s="256" t="s">
        <v>235</v>
      </c>
    </row>
    <row r="287" s="16" customFormat="1">
      <c r="A287" s="16"/>
      <c r="B287" s="268"/>
      <c r="C287" s="269"/>
      <c r="D287" s="237" t="s">
        <v>245</v>
      </c>
      <c r="E287" s="270" t="s">
        <v>19</v>
      </c>
      <c r="F287" s="271" t="s">
        <v>250</v>
      </c>
      <c r="G287" s="269"/>
      <c r="H287" s="272">
        <v>4.7400000000000002</v>
      </c>
      <c r="I287" s="273"/>
      <c r="J287" s="269"/>
      <c r="K287" s="269"/>
      <c r="L287" s="274"/>
      <c r="M287" s="275"/>
      <c r="N287" s="276"/>
      <c r="O287" s="276"/>
      <c r="P287" s="276"/>
      <c r="Q287" s="276"/>
      <c r="R287" s="276"/>
      <c r="S287" s="276"/>
      <c r="T287" s="277"/>
      <c r="U287" s="16"/>
      <c r="V287" s="16"/>
      <c r="W287" s="16"/>
      <c r="X287" s="16"/>
      <c r="Y287" s="16"/>
      <c r="Z287" s="16"/>
      <c r="AA287" s="16"/>
      <c r="AB287" s="16"/>
      <c r="AC287" s="16"/>
      <c r="AD287" s="16"/>
      <c r="AE287" s="16"/>
      <c r="AT287" s="278" t="s">
        <v>245</v>
      </c>
      <c r="AU287" s="278" t="s">
        <v>85</v>
      </c>
      <c r="AV287" s="16" t="s">
        <v>100</v>
      </c>
      <c r="AW287" s="16" t="s">
        <v>37</v>
      </c>
      <c r="AX287" s="16" t="s">
        <v>83</v>
      </c>
      <c r="AY287" s="278" t="s">
        <v>235</v>
      </c>
    </row>
    <row r="288" s="2" customFormat="1" ht="49.05" customHeight="1">
      <c r="A288" s="40"/>
      <c r="B288" s="41"/>
      <c r="C288" s="217" t="s">
        <v>472</v>
      </c>
      <c r="D288" s="217" t="s">
        <v>237</v>
      </c>
      <c r="E288" s="218" t="s">
        <v>2947</v>
      </c>
      <c r="F288" s="219" t="s">
        <v>2948</v>
      </c>
      <c r="G288" s="220" t="s">
        <v>369</v>
      </c>
      <c r="H288" s="221">
        <v>5.5700000000000003</v>
      </c>
      <c r="I288" s="222"/>
      <c r="J288" s="223">
        <f>ROUND(I288*H288,2)</f>
        <v>0</v>
      </c>
      <c r="K288" s="219" t="s">
        <v>241</v>
      </c>
      <c r="L288" s="46"/>
      <c r="M288" s="224" t="s">
        <v>19</v>
      </c>
      <c r="N288" s="225" t="s">
        <v>47</v>
      </c>
      <c r="O288" s="86"/>
      <c r="P288" s="226">
        <f>O288*H288</f>
        <v>0</v>
      </c>
      <c r="Q288" s="226">
        <v>0</v>
      </c>
      <c r="R288" s="226">
        <f>Q288*H288</f>
        <v>0</v>
      </c>
      <c r="S288" s="226">
        <v>0</v>
      </c>
      <c r="T288" s="227">
        <f>S288*H288</f>
        <v>0</v>
      </c>
      <c r="U288" s="40"/>
      <c r="V288" s="40"/>
      <c r="W288" s="40"/>
      <c r="X288" s="40"/>
      <c r="Y288" s="40"/>
      <c r="Z288" s="40"/>
      <c r="AA288" s="40"/>
      <c r="AB288" s="40"/>
      <c r="AC288" s="40"/>
      <c r="AD288" s="40"/>
      <c r="AE288" s="40"/>
      <c r="AR288" s="228" t="s">
        <v>448</v>
      </c>
      <c r="AT288" s="228" t="s">
        <v>237</v>
      </c>
      <c r="AU288" s="228" t="s">
        <v>85</v>
      </c>
      <c r="AY288" s="19" t="s">
        <v>235</v>
      </c>
      <c r="BE288" s="229">
        <f>IF(N288="základní",J288,0)</f>
        <v>0</v>
      </c>
      <c r="BF288" s="229">
        <f>IF(N288="snížená",J288,0)</f>
        <v>0</v>
      </c>
      <c r="BG288" s="229">
        <f>IF(N288="zákl. přenesená",J288,0)</f>
        <v>0</v>
      </c>
      <c r="BH288" s="229">
        <f>IF(N288="sníž. přenesená",J288,0)</f>
        <v>0</v>
      </c>
      <c r="BI288" s="229">
        <f>IF(N288="nulová",J288,0)</f>
        <v>0</v>
      </c>
      <c r="BJ288" s="19" t="s">
        <v>83</v>
      </c>
      <c r="BK288" s="229">
        <f>ROUND(I288*H288,2)</f>
        <v>0</v>
      </c>
      <c r="BL288" s="19" t="s">
        <v>448</v>
      </c>
      <c r="BM288" s="228" t="s">
        <v>2949</v>
      </c>
    </row>
    <row r="289" s="2" customFormat="1">
      <c r="A289" s="40"/>
      <c r="B289" s="41"/>
      <c r="C289" s="42"/>
      <c r="D289" s="230" t="s">
        <v>243</v>
      </c>
      <c r="E289" s="42"/>
      <c r="F289" s="231" t="s">
        <v>2950</v>
      </c>
      <c r="G289" s="42"/>
      <c r="H289" s="42"/>
      <c r="I289" s="232"/>
      <c r="J289" s="42"/>
      <c r="K289" s="42"/>
      <c r="L289" s="46"/>
      <c r="M289" s="233"/>
      <c r="N289" s="234"/>
      <c r="O289" s="86"/>
      <c r="P289" s="86"/>
      <c r="Q289" s="86"/>
      <c r="R289" s="86"/>
      <c r="S289" s="86"/>
      <c r="T289" s="87"/>
      <c r="U289" s="40"/>
      <c r="V289" s="40"/>
      <c r="W289" s="40"/>
      <c r="X289" s="40"/>
      <c r="Y289" s="40"/>
      <c r="Z289" s="40"/>
      <c r="AA289" s="40"/>
      <c r="AB289" s="40"/>
      <c r="AC289" s="40"/>
      <c r="AD289" s="40"/>
      <c r="AE289" s="40"/>
      <c r="AT289" s="19" t="s">
        <v>243</v>
      </c>
      <c r="AU289" s="19" t="s">
        <v>85</v>
      </c>
    </row>
    <row r="290" s="13" customFormat="1">
      <c r="A290" s="13"/>
      <c r="B290" s="235"/>
      <c r="C290" s="236"/>
      <c r="D290" s="237" t="s">
        <v>245</v>
      </c>
      <c r="E290" s="238" t="s">
        <v>19</v>
      </c>
      <c r="F290" s="239" t="s">
        <v>2916</v>
      </c>
      <c r="G290" s="236"/>
      <c r="H290" s="238" t="s">
        <v>19</v>
      </c>
      <c r="I290" s="240"/>
      <c r="J290" s="236"/>
      <c r="K290" s="236"/>
      <c r="L290" s="241"/>
      <c r="M290" s="242"/>
      <c r="N290" s="243"/>
      <c r="O290" s="243"/>
      <c r="P290" s="243"/>
      <c r="Q290" s="243"/>
      <c r="R290" s="243"/>
      <c r="S290" s="243"/>
      <c r="T290" s="244"/>
      <c r="U290" s="13"/>
      <c r="V290" s="13"/>
      <c r="W290" s="13"/>
      <c r="X290" s="13"/>
      <c r="Y290" s="13"/>
      <c r="Z290" s="13"/>
      <c r="AA290" s="13"/>
      <c r="AB290" s="13"/>
      <c r="AC290" s="13"/>
      <c r="AD290" s="13"/>
      <c r="AE290" s="13"/>
      <c r="AT290" s="245" t="s">
        <v>245</v>
      </c>
      <c r="AU290" s="245" t="s">
        <v>85</v>
      </c>
      <c r="AV290" s="13" t="s">
        <v>83</v>
      </c>
      <c r="AW290" s="13" t="s">
        <v>37</v>
      </c>
      <c r="AX290" s="13" t="s">
        <v>76</v>
      </c>
      <c r="AY290" s="245" t="s">
        <v>235</v>
      </c>
    </row>
    <row r="291" s="13" customFormat="1">
      <c r="A291" s="13"/>
      <c r="B291" s="235"/>
      <c r="C291" s="236"/>
      <c r="D291" s="237" t="s">
        <v>245</v>
      </c>
      <c r="E291" s="238" t="s">
        <v>19</v>
      </c>
      <c r="F291" s="239" t="s">
        <v>2886</v>
      </c>
      <c r="G291" s="236"/>
      <c r="H291" s="238" t="s">
        <v>19</v>
      </c>
      <c r="I291" s="240"/>
      <c r="J291" s="236"/>
      <c r="K291" s="236"/>
      <c r="L291" s="241"/>
      <c r="M291" s="242"/>
      <c r="N291" s="243"/>
      <c r="O291" s="243"/>
      <c r="P291" s="243"/>
      <c r="Q291" s="243"/>
      <c r="R291" s="243"/>
      <c r="S291" s="243"/>
      <c r="T291" s="244"/>
      <c r="U291" s="13"/>
      <c r="V291" s="13"/>
      <c r="W291" s="13"/>
      <c r="X291" s="13"/>
      <c r="Y291" s="13"/>
      <c r="Z291" s="13"/>
      <c r="AA291" s="13"/>
      <c r="AB291" s="13"/>
      <c r="AC291" s="13"/>
      <c r="AD291" s="13"/>
      <c r="AE291" s="13"/>
      <c r="AT291" s="245" t="s">
        <v>245</v>
      </c>
      <c r="AU291" s="245" t="s">
        <v>85</v>
      </c>
      <c r="AV291" s="13" t="s">
        <v>83</v>
      </c>
      <c r="AW291" s="13" t="s">
        <v>37</v>
      </c>
      <c r="AX291" s="13" t="s">
        <v>76</v>
      </c>
      <c r="AY291" s="245" t="s">
        <v>235</v>
      </c>
    </row>
    <row r="292" s="14" customFormat="1">
      <c r="A292" s="14"/>
      <c r="B292" s="246"/>
      <c r="C292" s="247"/>
      <c r="D292" s="237" t="s">
        <v>245</v>
      </c>
      <c r="E292" s="248" t="s">
        <v>19</v>
      </c>
      <c r="F292" s="249" t="s">
        <v>2951</v>
      </c>
      <c r="G292" s="247"/>
      <c r="H292" s="250">
        <v>5.5700000000000003</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245</v>
      </c>
      <c r="AU292" s="256" t="s">
        <v>85</v>
      </c>
      <c r="AV292" s="14" t="s">
        <v>85</v>
      </c>
      <c r="AW292" s="14" t="s">
        <v>37</v>
      </c>
      <c r="AX292" s="14" t="s">
        <v>76</v>
      </c>
      <c r="AY292" s="256" t="s">
        <v>235</v>
      </c>
    </row>
    <row r="293" s="16" customFormat="1">
      <c r="A293" s="16"/>
      <c r="B293" s="268"/>
      <c r="C293" s="269"/>
      <c r="D293" s="237" t="s">
        <v>245</v>
      </c>
      <c r="E293" s="270" t="s">
        <v>19</v>
      </c>
      <c r="F293" s="271" t="s">
        <v>250</v>
      </c>
      <c r="G293" s="269"/>
      <c r="H293" s="272">
        <v>5.5700000000000003</v>
      </c>
      <c r="I293" s="273"/>
      <c r="J293" s="269"/>
      <c r="K293" s="269"/>
      <c r="L293" s="274"/>
      <c r="M293" s="275"/>
      <c r="N293" s="276"/>
      <c r="O293" s="276"/>
      <c r="P293" s="276"/>
      <c r="Q293" s="276"/>
      <c r="R293" s="276"/>
      <c r="S293" s="276"/>
      <c r="T293" s="277"/>
      <c r="U293" s="16"/>
      <c r="V293" s="16"/>
      <c r="W293" s="16"/>
      <c r="X293" s="16"/>
      <c r="Y293" s="16"/>
      <c r="Z293" s="16"/>
      <c r="AA293" s="16"/>
      <c r="AB293" s="16"/>
      <c r="AC293" s="16"/>
      <c r="AD293" s="16"/>
      <c r="AE293" s="16"/>
      <c r="AT293" s="278" t="s">
        <v>245</v>
      </c>
      <c r="AU293" s="278" t="s">
        <v>85</v>
      </c>
      <c r="AV293" s="16" t="s">
        <v>100</v>
      </c>
      <c r="AW293" s="16" t="s">
        <v>37</v>
      </c>
      <c r="AX293" s="16" t="s">
        <v>83</v>
      </c>
      <c r="AY293" s="278" t="s">
        <v>235</v>
      </c>
    </row>
    <row r="294" s="2" customFormat="1" ht="55.5" customHeight="1">
      <c r="A294" s="40"/>
      <c r="B294" s="41"/>
      <c r="C294" s="217" t="s">
        <v>486</v>
      </c>
      <c r="D294" s="217" t="s">
        <v>237</v>
      </c>
      <c r="E294" s="218" t="s">
        <v>2952</v>
      </c>
      <c r="F294" s="219" t="s">
        <v>2953</v>
      </c>
      <c r="G294" s="220" t="s">
        <v>369</v>
      </c>
      <c r="H294" s="221">
        <v>69.920000000000002</v>
      </c>
      <c r="I294" s="222"/>
      <c r="J294" s="223">
        <f>ROUND(I294*H294,2)</f>
        <v>0</v>
      </c>
      <c r="K294" s="219" t="s">
        <v>241</v>
      </c>
      <c r="L294" s="46"/>
      <c r="M294" s="224" t="s">
        <v>19</v>
      </c>
      <c r="N294" s="225" t="s">
        <v>47</v>
      </c>
      <c r="O294" s="86"/>
      <c r="P294" s="226">
        <f>O294*H294</f>
        <v>0</v>
      </c>
      <c r="Q294" s="226">
        <v>0</v>
      </c>
      <c r="R294" s="226">
        <f>Q294*H294</f>
        <v>0</v>
      </c>
      <c r="S294" s="226">
        <v>0</v>
      </c>
      <c r="T294" s="227">
        <f>S294*H294</f>
        <v>0</v>
      </c>
      <c r="U294" s="40"/>
      <c r="V294" s="40"/>
      <c r="W294" s="40"/>
      <c r="X294" s="40"/>
      <c r="Y294" s="40"/>
      <c r="Z294" s="40"/>
      <c r="AA294" s="40"/>
      <c r="AB294" s="40"/>
      <c r="AC294" s="40"/>
      <c r="AD294" s="40"/>
      <c r="AE294" s="40"/>
      <c r="AR294" s="228" t="s">
        <v>448</v>
      </c>
      <c r="AT294" s="228" t="s">
        <v>237</v>
      </c>
      <c r="AU294" s="228" t="s">
        <v>85</v>
      </c>
      <c r="AY294" s="19" t="s">
        <v>235</v>
      </c>
      <c r="BE294" s="229">
        <f>IF(N294="základní",J294,0)</f>
        <v>0</v>
      </c>
      <c r="BF294" s="229">
        <f>IF(N294="snížená",J294,0)</f>
        <v>0</v>
      </c>
      <c r="BG294" s="229">
        <f>IF(N294="zákl. přenesená",J294,0)</f>
        <v>0</v>
      </c>
      <c r="BH294" s="229">
        <f>IF(N294="sníž. přenesená",J294,0)</f>
        <v>0</v>
      </c>
      <c r="BI294" s="229">
        <f>IF(N294="nulová",J294,0)</f>
        <v>0</v>
      </c>
      <c r="BJ294" s="19" t="s">
        <v>83</v>
      </c>
      <c r="BK294" s="229">
        <f>ROUND(I294*H294,2)</f>
        <v>0</v>
      </c>
      <c r="BL294" s="19" t="s">
        <v>448</v>
      </c>
      <c r="BM294" s="228" t="s">
        <v>2954</v>
      </c>
    </row>
    <row r="295" s="2" customFormat="1">
      <c r="A295" s="40"/>
      <c r="B295" s="41"/>
      <c r="C295" s="42"/>
      <c r="D295" s="230" t="s">
        <v>243</v>
      </c>
      <c r="E295" s="42"/>
      <c r="F295" s="231" t="s">
        <v>2955</v>
      </c>
      <c r="G295" s="42"/>
      <c r="H295" s="42"/>
      <c r="I295" s="232"/>
      <c r="J295" s="42"/>
      <c r="K295" s="42"/>
      <c r="L295" s="46"/>
      <c r="M295" s="233"/>
      <c r="N295" s="234"/>
      <c r="O295" s="86"/>
      <c r="P295" s="86"/>
      <c r="Q295" s="86"/>
      <c r="R295" s="86"/>
      <c r="S295" s="86"/>
      <c r="T295" s="87"/>
      <c r="U295" s="40"/>
      <c r="V295" s="40"/>
      <c r="W295" s="40"/>
      <c r="X295" s="40"/>
      <c r="Y295" s="40"/>
      <c r="Z295" s="40"/>
      <c r="AA295" s="40"/>
      <c r="AB295" s="40"/>
      <c r="AC295" s="40"/>
      <c r="AD295" s="40"/>
      <c r="AE295" s="40"/>
      <c r="AT295" s="19" t="s">
        <v>243</v>
      </c>
      <c r="AU295" s="19" t="s">
        <v>85</v>
      </c>
    </row>
    <row r="296" s="13" customFormat="1">
      <c r="A296" s="13"/>
      <c r="B296" s="235"/>
      <c r="C296" s="236"/>
      <c r="D296" s="237" t="s">
        <v>245</v>
      </c>
      <c r="E296" s="238" t="s">
        <v>19</v>
      </c>
      <c r="F296" s="239" t="s">
        <v>2916</v>
      </c>
      <c r="G296" s="236"/>
      <c r="H296" s="238" t="s">
        <v>19</v>
      </c>
      <c r="I296" s="240"/>
      <c r="J296" s="236"/>
      <c r="K296" s="236"/>
      <c r="L296" s="241"/>
      <c r="M296" s="242"/>
      <c r="N296" s="243"/>
      <c r="O296" s="243"/>
      <c r="P296" s="243"/>
      <c r="Q296" s="243"/>
      <c r="R296" s="243"/>
      <c r="S296" s="243"/>
      <c r="T296" s="244"/>
      <c r="U296" s="13"/>
      <c r="V296" s="13"/>
      <c r="W296" s="13"/>
      <c r="X296" s="13"/>
      <c r="Y296" s="13"/>
      <c r="Z296" s="13"/>
      <c r="AA296" s="13"/>
      <c r="AB296" s="13"/>
      <c r="AC296" s="13"/>
      <c r="AD296" s="13"/>
      <c r="AE296" s="13"/>
      <c r="AT296" s="245" t="s">
        <v>245</v>
      </c>
      <c r="AU296" s="245" t="s">
        <v>85</v>
      </c>
      <c r="AV296" s="13" t="s">
        <v>83</v>
      </c>
      <c r="AW296" s="13" t="s">
        <v>37</v>
      </c>
      <c r="AX296" s="13" t="s">
        <v>76</v>
      </c>
      <c r="AY296" s="245" t="s">
        <v>235</v>
      </c>
    </row>
    <row r="297" s="13" customFormat="1">
      <c r="A297" s="13"/>
      <c r="B297" s="235"/>
      <c r="C297" s="236"/>
      <c r="D297" s="237" t="s">
        <v>245</v>
      </c>
      <c r="E297" s="238" t="s">
        <v>19</v>
      </c>
      <c r="F297" s="239" t="s">
        <v>1006</v>
      </c>
      <c r="G297" s="236"/>
      <c r="H297" s="238" t="s">
        <v>19</v>
      </c>
      <c r="I297" s="240"/>
      <c r="J297" s="236"/>
      <c r="K297" s="236"/>
      <c r="L297" s="241"/>
      <c r="M297" s="242"/>
      <c r="N297" s="243"/>
      <c r="O297" s="243"/>
      <c r="P297" s="243"/>
      <c r="Q297" s="243"/>
      <c r="R297" s="243"/>
      <c r="S297" s="243"/>
      <c r="T297" s="244"/>
      <c r="U297" s="13"/>
      <c r="V297" s="13"/>
      <c r="W297" s="13"/>
      <c r="X297" s="13"/>
      <c r="Y297" s="13"/>
      <c r="Z297" s="13"/>
      <c r="AA297" s="13"/>
      <c r="AB297" s="13"/>
      <c r="AC297" s="13"/>
      <c r="AD297" s="13"/>
      <c r="AE297" s="13"/>
      <c r="AT297" s="245" t="s">
        <v>245</v>
      </c>
      <c r="AU297" s="245" t="s">
        <v>85</v>
      </c>
      <c r="AV297" s="13" t="s">
        <v>83</v>
      </c>
      <c r="AW297" s="13" t="s">
        <v>37</v>
      </c>
      <c r="AX297" s="13" t="s">
        <v>76</v>
      </c>
      <c r="AY297" s="245" t="s">
        <v>235</v>
      </c>
    </row>
    <row r="298" s="14" customFormat="1">
      <c r="A298" s="14"/>
      <c r="B298" s="246"/>
      <c r="C298" s="247"/>
      <c r="D298" s="237" t="s">
        <v>245</v>
      </c>
      <c r="E298" s="248" t="s">
        <v>19</v>
      </c>
      <c r="F298" s="249" t="s">
        <v>2956</v>
      </c>
      <c r="G298" s="247"/>
      <c r="H298" s="250">
        <v>32.789999999999999</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245</v>
      </c>
      <c r="AU298" s="256" t="s">
        <v>85</v>
      </c>
      <c r="AV298" s="14" t="s">
        <v>85</v>
      </c>
      <c r="AW298" s="14" t="s">
        <v>37</v>
      </c>
      <c r="AX298" s="14" t="s">
        <v>76</v>
      </c>
      <c r="AY298" s="256" t="s">
        <v>235</v>
      </c>
    </row>
    <row r="299" s="13" customFormat="1">
      <c r="A299" s="13"/>
      <c r="B299" s="235"/>
      <c r="C299" s="236"/>
      <c r="D299" s="237" t="s">
        <v>245</v>
      </c>
      <c r="E299" s="238" t="s">
        <v>19</v>
      </c>
      <c r="F299" s="239" t="s">
        <v>1008</v>
      </c>
      <c r="G299" s="236"/>
      <c r="H299" s="238" t="s">
        <v>19</v>
      </c>
      <c r="I299" s="240"/>
      <c r="J299" s="236"/>
      <c r="K299" s="236"/>
      <c r="L299" s="241"/>
      <c r="M299" s="242"/>
      <c r="N299" s="243"/>
      <c r="O299" s="243"/>
      <c r="P299" s="243"/>
      <c r="Q299" s="243"/>
      <c r="R299" s="243"/>
      <c r="S299" s="243"/>
      <c r="T299" s="244"/>
      <c r="U299" s="13"/>
      <c r="V299" s="13"/>
      <c r="W299" s="13"/>
      <c r="X299" s="13"/>
      <c r="Y299" s="13"/>
      <c r="Z299" s="13"/>
      <c r="AA299" s="13"/>
      <c r="AB299" s="13"/>
      <c r="AC299" s="13"/>
      <c r="AD299" s="13"/>
      <c r="AE299" s="13"/>
      <c r="AT299" s="245" t="s">
        <v>245</v>
      </c>
      <c r="AU299" s="245" t="s">
        <v>85</v>
      </c>
      <c r="AV299" s="13" t="s">
        <v>83</v>
      </c>
      <c r="AW299" s="13" t="s">
        <v>37</v>
      </c>
      <c r="AX299" s="13" t="s">
        <v>76</v>
      </c>
      <c r="AY299" s="245" t="s">
        <v>235</v>
      </c>
    </row>
    <row r="300" s="14" customFormat="1">
      <c r="A300" s="14"/>
      <c r="B300" s="246"/>
      <c r="C300" s="247"/>
      <c r="D300" s="237" t="s">
        <v>245</v>
      </c>
      <c r="E300" s="248" t="s">
        <v>19</v>
      </c>
      <c r="F300" s="249" t="s">
        <v>2957</v>
      </c>
      <c r="G300" s="247"/>
      <c r="H300" s="250">
        <v>7.9100000000000001</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245</v>
      </c>
      <c r="AU300" s="256" t="s">
        <v>85</v>
      </c>
      <c r="AV300" s="14" t="s">
        <v>85</v>
      </c>
      <c r="AW300" s="14" t="s">
        <v>37</v>
      </c>
      <c r="AX300" s="14" t="s">
        <v>76</v>
      </c>
      <c r="AY300" s="256" t="s">
        <v>235</v>
      </c>
    </row>
    <row r="301" s="13" customFormat="1">
      <c r="A301" s="13"/>
      <c r="B301" s="235"/>
      <c r="C301" s="236"/>
      <c r="D301" s="237" t="s">
        <v>245</v>
      </c>
      <c r="E301" s="238" t="s">
        <v>19</v>
      </c>
      <c r="F301" s="239" t="s">
        <v>2864</v>
      </c>
      <c r="G301" s="236"/>
      <c r="H301" s="238" t="s">
        <v>19</v>
      </c>
      <c r="I301" s="240"/>
      <c r="J301" s="236"/>
      <c r="K301" s="236"/>
      <c r="L301" s="241"/>
      <c r="M301" s="242"/>
      <c r="N301" s="243"/>
      <c r="O301" s="243"/>
      <c r="P301" s="243"/>
      <c r="Q301" s="243"/>
      <c r="R301" s="243"/>
      <c r="S301" s="243"/>
      <c r="T301" s="244"/>
      <c r="U301" s="13"/>
      <c r="V301" s="13"/>
      <c r="W301" s="13"/>
      <c r="X301" s="13"/>
      <c r="Y301" s="13"/>
      <c r="Z301" s="13"/>
      <c r="AA301" s="13"/>
      <c r="AB301" s="13"/>
      <c r="AC301" s="13"/>
      <c r="AD301" s="13"/>
      <c r="AE301" s="13"/>
      <c r="AT301" s="245" t="s">
        <v>245</v>
      </c>
      <c r="AU301" s="245" t="s">
        <v>85</v>
      </c>
      <c r="AV301" s="13" t="s">
        <v>83</v>
      </c>
      <c r="AW301" s="13" t="s">
        <v>37</v>
      </c>
      <c r="AX301" s="13" t="s">
        <v>76</v>
      </c>
      <c r="AY301" s="245" t="s">
        <v>235</v>
      </c>
    </row>
    <row r="302" s="14" customFormat="1">
      <c r="A302" s="14"/>
      <c r="B302" s="246"/>
      <c r="C302" s="247"/>
      <c r="D302" s="237" t="s">
        <v>245</v>
      </c>
      <c r="E302" s="248" t="s">
        <v>19</v>
      </c>
      <c r="F302" s="249" t="s">
        <v>366</v>
      </c>
      <c r="G302" s="247"/>
      <c r="H302" s="250">
        <v>10</v>
      </c>
      <c r="I302" s="251"/>
      <c r="J302" s="247"/>
      <c r="K302" s="247"/>
      <c r="L302" s="252"/>
      <c r="M302" s="253"/>
      <c r="N302" s="254"/>
      <c r="O302" s="254"/>
      <c r="P302" s="254"/>
      <c r="Q302" s="254"/>
      <c r="R302" s="254"/>
      <c r="S302" s="254"/>
      <c r="T302" s="255"/>
      <c r="U302" s="14"/>
      <c r="V302" s="14"/>
      <c r="W302" s="14"/>
      <c r="X302" s="14"/>
      <c r="Y302" s="14"/>
      <c r="Z302" s="14"/>
      <c r="AA302" s="14"/>
      <c r="AB302" s="14"/>
      <c r="AC302" s="14"/>
      <c r="AD302" s="14"/>
      <c r="AE302" s="14"/>
      <c r="AT302" s="256" t="s">
        <v>245</v>
      </c>
      <c r="AU302" s="256" t="s">
        <v>85</v>
      </c>
      <c r="AV302" s="14" t="s">
        <v>85</v>
      </c>
      <c r="AW302" s="14" t="s">
        <v>37</v>
      </c>
      <c r="AX302" s="14" t="s">
        <v>76</v>
      </c>
      <c r="AY302" s="256" t="s">
        <v>235</v>
      </c>
    </row>
    <row r="303" s="13" customFormat="1">
      <c r="A303" s="13"/>
      <c r="B303" s="235"/>
      <c r="C303" s="236"/>
      <c r="D303" s="237" t="s">
        <v>245</v>
      </c>
      <c r="E303" s="238" t="s">
        <v>19</v>
      </c>
      <c r="F303" s="239" t="s">
        <v>1010</v>
      </c>
      <c r="G303" s="236"/>
      <c r="H303" s="238" t="s">
        <v>19</v>
      </c>
      <c r="I303" s="240"/>
      <c r="J303" s="236"/>
      <c r="K303" s="236"/>
      <c r="L303" s="241"/>
      <c r="M303" s="242"/>
      <c r="N303" s="243"/>
      <c r="O303" s="243"/>
      <c r="P303" s="243"/>
      <c r="Q303" s="243"/>
      <c r="R303" s="243"/>
      <c r="S303" s="243"/>
      <c r="T303" s="244"/>
      <c r="U303" s="13"/>
      <c r="V303" s="13"/>
      <c r="W303" s="13"/>
      <c r="X303" s="13"/>
      <c r="Y303" s="13"/>
      <c r="Z303" s="13"/>
      <c r="AA303" s="13"/>
      <c r="AB303" s="13"/>
      <c r="AC303" s="13"/>
      <c r="AD303" s="13"/>
      <c r="AE303" s="13"/>
      <c r="AT303" s="245" t="s">
        <v>245</v>
      </c>
      <c r="AU303" s="245" t="s">
        <v>85</v>
      </c>
      <c r="AV303" s="13" t="s">
        <v>83</v>
      </c>
      <c r="AW303" s="13" t="s">
        <v>37</v>
      </c>
      <c r="AX303" s="13" t="s">
        <v>76</v>
      </c>
      <c r="AY303" s="245" t="s">
        <v>235</v>
      </c>
    </row>
    <row r="304" s="14" customFormat="1">
      <c r="A304" s="14"/>
      <c r="B304" s="246"/>
      <c r="C304" s="247"/>
      <c r="D304" s="237" t="s">
        <v>245</v>
      </c>
      <c r="E304" s="248" t="s">
        <v>19</v>
      </c>
      <c r="F304" s="249" t="s">
        <v>2958</v>
      </c>
      <c r="G304" s="247"/>
      <c r="H304" s="250">
        <v>6.9400000000000004</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245</v>
      </c>
      <c r="AU304" s="256" t="s">
        <v>85</v>
      </c>
      <c r="AV304" s="14" t="s">
        <v>85</v>
      </c>
      <c r="AW304" s="14" t="s">
        <v>37</v>
      </c>
      <c r="AX304" s="14" t="s">
        <v>76</v>
      </c>
      <c r="AY304" s="256" t="s">
        <v>235</v>
      </c>
    </row>
    <row r="305" s="13" customFormat="1">
      <c r="A305" s="13"/>
      <c r="B305" s="235"/>
      <c r="C305" s="236"/>
      <c r="D305" s="237" t="s">
        <v>245</v>
      </c>
      <c r="E305" s="238" t="s">
        <v>19</v>
      </c>
      <c r="F305" s="239" t="s">
        <v>2878</v>
      </c>
      <c r="G305" s="236"/>
      <c r="H305" s="238" t="s">
        <v>19</v>
      </c>
      <c r="I305" s="240"/>
      <c r="J305" s="236"/>
      <c r="K305" s="236"/>
      <c r="L305" s="241"/>
      <c r="M305" s="242"/>
      <c r="N305" s="243"/>
      <c r="O305" s="243"/>
      <c r="P305" s="243"/>
      <c r="Q305" s="243"/>
      <c r="R305" s="243"/>
      <c r="S305" s="243"/>
      <c r="T305" s="244"/>
      <c r="U305" s="13"/>
      <c r="V305" s="13"/>
      <c r="W305" s="13"/>
      <c r="X305" s="13"/>
      <c r="Y305" s="13"/>
      <c r="Z305" s="13"/>
      <c r="AA305" s="13"/>
      <c r="AB305" s="13"/>
      <c r="AC305" s="13"/>
      <c r="AD305" s="13"/>
      <c r="AE305" s="13"/>
      <c r="AT305" s="245" t="s">
        <v>245</v>
      </c>
      <c r="AU305" s="245" t="s">
        <v>85</v>
      </c>
      <c r="AV305" s="13" t="s">
        <v>83</v>
      </c>
      <c r="AW305" s="13" t="s">
        <v>37</v>
      </c>
      <c r="AX305" s="13" t="s">
        <v>76</v>
      </c>
      <c r="AY305" s="245" t="s">
        <v>235</v>
      </c>
    </row>
    <row r="306" s="14" customFormat="1">
      <c r="A306" s="14"/>
      <c r="B306" s="246"/>
      <c r="C306" s="247"/>
      <c r="D306" s="237" t="s">
        <v>245</v>
      </c>
      <c r="E306" s="248" t="s">
        <v>19</v>
      </c>
      <c r="F306" s="249" t="s">
        <v>1062</v>
      </c>
      <c r="G306" s="247"/>
      <c r="H306" s="250">
        <v>4.0199999999999996</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245</v>
      </c>
      <c r="AU306" s="256" t="s">
        <v>85</v>
      </c>
      <c r="AV306" s="14" t="s">
        <v>85</v>
      </c>
      <c r="AW306" s="14" t="s">
        <v>37</v>
      </c>
      <c r="AX306" s="14" t="s">
        <v>76</v>
      </c>
      <c r="AY306" s="256" t="s">
        <v>235</v>
      </c>
    </row>
    <row r="307" s="13" customFormat="1">
      <c r="A307" s="13"/>
      <c r="B307" s="235"/>
      <c r="C307" s="236"/>
      <c r="D307" s="237" t="s">
        <v>245</v>
      </c>
      <c r="E307" s="238" t="s">
        <v>19</v>
      </c>
      <c r="F307" s="239" t="s">
        <v>1020</v>
      </c>
      <c r="G307" s="236"/>
      <c r="H307" s="238" t="s">
        <v>19</v>
      </c>
      <c r="I307" s="240"/>
      <c r="J307" s="236"/>
      <c r="K307" s="236"/>
      <c r="L307" s="241"/>
      <c r="M307" s="242"/>
      <c r="N307" s="243"/>
      <c r="O307" s="243"/>
      <c r="P307" s="243"/>
      <c r="Q307" s="243"/>
      <c r="R307" s="243"/>
      <c r="S307" s="243"/>
      <c r="T307" s="244"/>
      <c r="U307" s="13"/>
      <c r="V307" s="13"/>
      <c r="W307" s="13"/>
      <c r="X307" s="13"/>
      <c r="Y307" s="13"/>
      <c r="Z307" s="13"/>
      <c r="AA307" s="13"/>
      <c r="AB307" s="13"/>
      <c r="AC307" s="13"/>
      <c r="AD307" s="13"/>
      <c r="AE307" s="13"/>
      <c r="AT307" s="245" t="s">
        <v>245</v>
      </c>
      <c r="AU307" s="245" t="s">
        <v>85</v>
      </c>
      <c r="AV307" s="13" t="s">
        <v>83</v>
      </c>
      <c r="AW307" s="13" t="s">
        <v>37</v>
      </c>
      <c r="AX307" s="13" t="s">
        <v>76</v>
      </c>
      <c r="AY307" s="245" t="s">
        <v>235</v>
      </c>
    </row>
    <row r="308" s="14" customFormat="1">
      <c r="A308" s="14"/>
      <c r="B308" s="246"/>
      <c r="C308" s="247"/>
      <c r="D308" s="237" t="s">
        <v>245</v>
      </c>
      <c r="E308" s="248" t="s">
        <v>19</v>
      </c>
      <c r="F308" s="249" t="s">
        <v>2959</v>
      </c>
      <c r="G308" s="247"/>
      <c r="H308" s="250">
        <v>1.26</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245</v>
      </c>
      <c r="AU308" s="256" t="s">
        <v>85</v>
      </c>
      <c r="AV308" s="14" t="s">
        <v>85</v>
      </c>
      <c r="AW308" s="14" t="s">
        <v>37</v>
      </c>
      <c r="AX308" s="14" t="s">
        <v>76</v>
      </c>
      <c r="AY308" s="256" t="s">
        <v>235</v>
      </c>
    </row>
    <row r="309" s="13" customFormat="1">
      <c r="A309" s="13"/>
      <c r="B309" s="235"/>
      <c r="C309" s="236"/>
      <c r="D309" s="237" t="s">
        <v>245</v>
      </c>
      <c r="E309" s="238" t="s">
        <v>19</v>
      </c>
      <c r="F309" s="239" t="s">
        <v>2891</v>
      </c>
      <c r="G309" s="236"/>
      <c r="H309" s="238" t="s">
        <v>19</v>
      </c>
      <c r="I309" s="240"/>
      <c r="J309" s="236"/>
      <c r="K309" s="236"/>
      <c r="L309" s="241"/>
      <c r="M309" s="242"/>
      <c r="N309" s="243"/>
      <c r="O309" s="243"/>
      <c r="P309" s="243"/>
      <c r="Q309" s="243"/>
      <c r="R309" s="243"/>
      <c r="S309" s="243"/>
      <c r="T309" s="244"/>
      <c r="U309" s="13"/>
      <c r="V309" s="13"/>
      <c r="W309" s="13"/>
      <c r="X309" s="13"/>
      <c r="Y309" s="13"/>
      <c r="Z309" s="13"/>
      <c r="AA309" s="13"/>
      <c r="AB309" s="13"/>
      <c r="AC309" s="13"/>
      <c r="AD309" s="13"/>
      <c r="AE309" s="13"/>
      <c r="AT309" s="245" t="s">
        <v>245</v>
      </c>
      <c r="AU309" s="245" t="s">
        <v>85</v>
      </c>
      <c r="AV309" s="13" t="s">
        <v>83</v>
      </c>
      <c r="AW309" s="13" t="s">
        <v>37</v>
      </c>
      <c r="AX309" s="13" t="s">
        <v>76</v>
      </c>
      <c r="AY309" s="245" t="s">
        <v>235</v>
      </c>
    </row>
    <row r="310" s="14" customFormat="1">
      <c r="A310" s="14"/>
      <c r="B310" s="246"/>
      <c r="C310" s="247"/>
      <c r="D310" s="237" t="s">
        <v>245</v>
      </c>
      <c r="E310" s="248" t="s">
        <v>19</v>
      </c>
      <c r="F310" s="249" t="s">
        <v>346</v>
      </c>
      <c r="G310" s="247"/>
      <c r="H310" s="250">
        <v>7</v>
      </c>
      <c r="I310" s="251"/>
      <c r="J310" s="247"/>
      <c r="K310" s="247"/>
      <c r="L310" s="252"/>
      <c r="M310" s="253"/>
      <c r="N310" s="254"/>
      <c r="O310" s="254"/>
      <c r="P310" s="254"/>
      <c r="Q310" s="254"/>
      <c r="R310" s="254"/>
      <c r="S310" s="254"/>
      <c r="T310" s="255"/>
      <c r="U310" s="14"/>
      <c r="V310" s="14"/>
      <c r="W310" s="14"/>
      <c r="X310" s="14"/>
      <c r="Y310" s="14"/>
      <c r="Z310" s="14"/>
      <c r="AA310" s="14"/>
      <c r="AB310" s="14"/>
      <c r="AC310" s="14"/>
      <c r="AD310" s="14"/>
      <c r="AE310" s="14"/>
      <c r="AT310" s="256" t="s">
        <v>245</v>
      </c>
      <c r="AU310" s="256" t="s">
        <v>85</v>
      </c>
      <c r="AV310" s="14" t="s">
        <v>85</v>
      </c>
      <c r="AW310" s="14" t="s">
        <v>37</v>
      </c>
      <c r="AX310" s="14" t="s">
        <v>76</v>
      </c>
      <c r="AY310" s="256" t="s">
        <v>235</v>
      </c>
    </row>
    <row r="311" s="16" customFormat="1">
      <c r="A311" s="16"/>
      <c r="B311" s="268"/>
      <c r="C311" s="269"/>
      <c r="D311" s="237" t="s">
        <v>245</v>
      </c>
      <c r="E311" s="270" t="s">
        <v>19</v>
      </c>
      <c r="F311" s="271" t="s">
        <v>250</v>
      </c>
      <c r="G311" s="269"/>
      <c r="H311" s="272">
        <v>69.920000000000002</v>
      </c>
      <c r="I311" s="273"/>
      <c r="J311" s="269"/>
      <c r="K311" s="269"/>
      <c r="L311" s="274"/>
      <c r="M311" s="275"/>
      <c r="N311" s="276"/>
      <c r="O311" s="276"/>
      <c r="P311" s="276"/>
      <c r="Q311" s="276"/>
      <c r="R311" s="276"/>
      <c r="S311" s="276"/>
      <c r="T311" s="277"/>
      <c r="U311" s="16"/>
      <c r="V311" s="16"/>
      <c r="W311" s="16"/>
      <c r="X311" s="16"/>
      <c r="Y311" s="16"/>
      <c r="Z311" s="16"/>
      <c r="AA311" s="16"/>
      <c r="AB311" s="16"/>
      <c r="AC311" s="16"/>
      <c r="AD311" s="16"/>
      <c r="AE311" s="16"/>
      <c r="AT311" s="278" t="s">
        <v>245</v>
      </c>
      <c r="AU311" s="278" t="s">
        <v>85</v>
      </c>
      <c r="AV311" s="16" t="s">
        <v>100</v>
      </c>
      <c r="AW311" s="16" t="s">
        <v>37</v>
      </c>
      <c r="AX311" s="16" t="s">
        <v>83</v>
      </c>
      <c r="AY311" s="278" t="s">
        <v>235</v>
      </c>
    </row>
    <row r="312" s="2" customFormat="1" ht="55.5" customHeight="1">
      <c r="A312" s="40"/>
      <c r="B312" s="41"/>
      <c r="C312" s="217" t="s">
        <v>7</v>
      </c>
      <c r="D312" s="217" t="s">
        <v>237</v>
      </c>
      <c r="E312" s="218" t="s">
        <v>2960</v>
      </c>
      <c r="F312" s="219" t="s">
        <v>2961</v>
      </c>
      <c r="G312" s="220" t="s">
        <v>369</v>
      </c>
      <c r="H312" s="221">
        <v>250.18000000000001</v>
      </c>
      <c r="I312" s="222"/>
      <c r="J312" s="223">
        <f>ROUND(I312*H312,2)</f>
        <v>0</v>
      </c>
      <c r="K312" s="219" t="s">
        <v>241</v>
      </c>
      <c r="L312" s="46"/>
      <c r="M312" s="224" t="s">
        <v>19</v>
      </c>
      <c r="N312" s="225" t="s">
        <v>47</v>
      </c>
      <c r="O312" s="86"/>
      <c r="P312" s="226">
        <f>O312*H312</f>
        <v>0</v>
      </c>
      <c r="Q312" s="226">
        <v>0</v>
      </c>
      <c r="R312" s="226">
        <f>Q312*H312</f>
        <v>0</v>
      </c>
      <c r="S312" s="226">
        <v>0</v>
      </c>
      <c r="T312" s="227">
        <f>S312*H312</f>
        <v>0</v>
      </c>
      <c r="U312" s="40"/>
      <c r="V312" s="40"/>
      <c r="W312" s="40"/>
      <c r="X312" s="40"/>
      <c r="Y312" s="40"/>
      <c r="Z312" s="40"/>
      <c r="AA312" s="40"/>
      <c r="AB312" s="40"/>
      <c r="AC312" s="40"/>
      <c r="AD312" s="40"/>
      <c r="AE312" s="40"/>
      <c r="AR312" s="228" t="s">
        <v>448</v>
      </c>
      <c r="AT312" s="228" t="s">
        <v>237</v>
      </c>
      <c r="AU312" s="228" t="s">
        <v>85</v>
      </c>
      <c r="AY312" s="19" t="s">
        <v>235</v>
      </c>
      <c r="BE312" s="229">
        <f>IF(N312="základní",J312,0)</f>
        <v>0</v>
      </c>
      <c r="BF312" s="229">
        <f>IF(N312="snížená",J312,0)</f>
        <v>0</v>
      </c>
      <c r="BG312" s="229">
        <f>IF(N312="zákl. přenesená",J312,0)</f>
        <v>0</v>
      </c>
      <c r="BH312" s="229">
        <f>IF(N312="sníž. přenesená",J312,0)</f>
        <v>0</v>
      </c>
      <c r="BI312" s="229">
        <f>IF(N312="nulová",J312,0)</f>
        <v>0</v>
      </c>
      <c r="BJ312" s="19" t="s">
        <v>83</v>
      </c>
      <c r="BK312" s="229">
        <f>ROUND(I312*H312,2)</f>
        <v>0</v>
      </c>
      <c r="BL312" s="19" t="s">
        <v>448</v>
      </c>
      <c r="BM312" s="228" t="s">
        <v>2962</v>
      </c>
    </row>
    <row r="313" s="2" customFormat="1">
      <c r="A313" s="40"/>
      <c r="B313" s="41"/>
      <c r="C313" s="42"/>
      <c r="D313" s="230" t="s">
        <v>243</v>
      </c>
      <c r="E313" s="42"/>
      <c r="F313" s="231" t="s">
        <v>2963</v>
      </c>
      <c r="G313" s="42"/>
      <c r="H313" s="42"/>
      <c r="I313" s="232"/>
      <c r="J313" s="42"/>
      <c r="K313" s="42"/>
      <c r="L313" s="46"/>
      <c r="M313" s="233"/>
      <c r="N313" s="234"/>
      <c r="O313" s="86"/>
      <c r="P313" s="86"/>
      <c r="Q313" s="86"/>
      <c r="R313" s="86"/>
      <c r="S313" s="86"/>
      <c r="T313" s="87"/>
      <c r="U313" s="40"/>
      <c r="V313" s="40"/>
      <c r="W313" s="40"/>
      <c r="X313" s="40"/>
      <c r="Y313" s="40"/>
      <c r="Z313" s="40"/>
      <c r="AA313" s="40"/>
      <c r="AB313" s="40"/>
      <c r="AC313" s="40"/>
      <c r="AD313" s="40"/>
      <c r="AE313" s="40"/>
      <c r="AT313" s="19" t="s">
        <v>243</v>
      </c>
      <c r="AU313" s="19" t="s">
        <v>85</v>
      </c>
    </row>
    <row r="314" s="13" customFormat="1">
      <c r="A314" s="13"/>
      <c r="B314" s="235"/>
      <c r="C314" s="236"/>
      <c r="D314" s="237" t="s">
        <v>245</v>
      </c>
      <c r="E314" s="238" t="s">
        <v>19</v>
      </c>
      <c r="F314" s="239" t="s">
        <v>2916</v>
      </c>
      <c r="G314" s="236"/>
      <c r="H314" s="238" t="s">
        <v>19</v>
      </c>
      <c r="I314" s="240"/>
      <c r="J314" s="236"/>
      <c r="K314" s="236"/>
      <c r="L314" s="241"/>
      <c r="M314" s="242"/>
      <c r="N314" s="243"/>
      <c r="O314" s="243"/>
      <c r="P314" s="243"/>
      <c r="Q314" s="243"/>
      <c r="R314" s="243"/>
      <c r="S314" s="243"/>
      <c r="T314" s="244"/>
      <c r="U314" s="13"/>
      <c r="V314" s="13"/>
      <c r="W314" s="13"/>
      <c r="X314" s="13"/>
      <c r="Y314" s="13"/>
      <c r="Z314" s="13"/>
      <c r="AA314" s="13"/>
      <c r="AB314" s="13"/>
      <c r="AC314" s="13"/>
      <c r="AD314" s="13"/>
      <c r="AE314" s="13"/>
      <c r="AT314" s="245" t="s">
        <v>245</v>
      </c>
      <c r="AU314" s="245" t="s">
        <v>85</v>
      </c>
      <c r="AV314" s="13" t="s">
        <v>83</v>
      </c>
      <c r="AW314" s="13" t="s">
        <v>37</v>
      </c>
      <c r="AX314" s="13" t="s">
        <v>76</v>
      </c>
      <c r="AY314" s="245" t="s">
        <v>235</v>
      </c>
    </row>
    <row r="315" s="13" customFormat="1">
      <c r="A315" s="13"/>
      <c r="B315" s="235"/>
      <c r="C315" s="236"/>
      <c r="D315" s="237" t="s">
        <v>245</v>
      </c>
      <c r="E315" s="238" t="s">
        <v>19</v>
      </c>
      <c r="F315" s="239" t="s">
        <v>2853</v>
      </c>
      <c r="G315" s="236"/>
      <c r="H315" s="238" t="s">
        <v>19</v>
      </c>
      <c r="I315" s="240"/>
      <c r="J315" s="236"/>
      <c r="K315" s="236"/>
      <c r="L315" s="241"/>
      <c r="M315" s="242"/>
      <c r="N315" s="243"/>
      <c r="O315" s="243"/>
      <c r="P315" s="243"/>
      <c r="Q315" s="243"/>
      <c r="R315" s="243"/>
      <c r="S315" s="243"/>
      <c r="T315" s="244"/>
      <c r="U315" s="13"/>
      <c r="V315" s="13"/>
      <c r="W315" s="13"/>
      <c r="X315" s="13"/>
      <c r="Y315" s="13"/>
      <c r="Z315" s="13"/>
      <c r="AA315" s="13"/>
      <c r="AB315" s="13"/>
      <c r="AC315" s="13"/>
      <c r="AD315" s="13"/>
      <c r="AE315" s="13"/>
      <c r="AT315" s="245" t="s">
        <v>245</v>
      </c>
      <c r="AU315" s="245" t="s">
        <v>85</v>
      </c>
      <c r="AV315" s="13" t="s">
        <v>83</v>
      </c>
      <c r="AW315" s="13" t="s">
        <v>37</v>
      </c>
      <c r="AX315" s="13" t="s">
        <v>76</v>
      </c>
      <c r="AY315" s="245" t="s">
        <v>235</v>
      </c>
    </row>
    <row r="316" s="14" customFormat="1">
      <c r="A316" s="14"/>
      <c r="B316" s="246"/>
      <c r="C316" s="247"/>
      <c r="D316" s="237" t="s">
        <v>245</v>
      </c>
      <c r="E316" s="248" t="s">
        <v>19</v>
      </c>
      <c r="F316" s="249" t="s">
        <v>2964</v>
      </c>
      <c r="G316" s="247"/>
      <c r="H316" s="250">
        <v>58.619999999999997</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245</v>
      </c>
      <c r="AU316" s="256" t="s">
        <v>85</v>
      </c>
      <c r="AV316" s="14" t="s">
        <v>85</v>
      </c>
      <c r="AW316" s="14" t="s">
        <v>37</v>
      </c>
      <c r="AX316" s="14" t="s">
        <v>76</v>
      </c>
      <c r="AY316" s="256" t="s">
        <v>235</v>
      </c>
    </row>
    <row r="317" s="13" customFormat="1">
      <c r="A317" s="13"/>
      <c r="B317" s="235"/>
      <c r="C317" s="236"/>
      <c r="D317" s="237" t="s">
        <v>245</v>
      </c>
      <c r="E317" s="238" t="s">
        <v>19</v>
      </c>
      <c r="F317" s="239" t="s">
        <v>2859</v>
      </c>
      <c r="G317" s="236"/>
      <c r="H317" s="238" t="s">
        <v>19</v>
      </c>
      <c r="I317" s="240"/>
      <c r="J317" s="236"/>
      <c r="K317" s="236"/>
      <c r="L317" s="241"/>
      <c r="M317" s="242"/>
      <c r="N317" s="243"/>
      <c r="O317" s="243"/>
      <c r="P317" s="243"/>
      <c r="Q317" s="243"/>
      <c r="R317" s="243"/>
      <c r="S317" s="243"/>
      <c r="T317" s="244"/>
      <c r="U317" s="13"/>
      <c r="V317" s="13"/>
      <c r="W317" s="13"/>
      <c r="X317" s="13"/>
      <c r="Y317" s="13"/>
      <c r="Z317" s="13"/>
      <c r="AA317" s="13"/>
      <c r="AB317" s="13"/>
      <c r="AC317" s="13"/>
      <c r="AD317" s="13"/>
      <c r="AE317" s="13"/>
      <c r="AT317" s="245" t="s">
        <v>245</v>
      </c>
      <c r="AU317" s="245" t="s">
        <v>85</v>
      </c>
      <c r="AV317" s="13" t="s">
        <v>83</v>
      </c>
      <c r="AW317" s="13" t="s">
        <v>37</v>
      </c>
      <c r="AX317" s="13" t="s">
        <v>76</v>
      </c>
      <c r="AY317" s="245" t="s">
        <v>235</v>
      </c>
    </row>
    <row r="318" s="14" customFormat="1">
      <c r="A318" s="14"/>
      <c r="B318" s="246"/>
      <c r="C318" s="247"/>
      <c r="D318" s="237" t="s">
        <v>245</v>
      </c>
      <c r="E318" s="248" t="s">
        <v>19</v>
      </c>
      <c r="F318" s="249" t="s">
        <v>2965</v>
      </c>
      <c r="G318" s="247"/>
      <c r="H318" s="250">
        <v>0.91000000000000003</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245</v>
      </c>
      <c r="AU318" s="256" t="s">
        <v>85</v>
      </c>
      <c r="AV318" s="14" t="s">
        <v>85</v>
      </c>
      <c r="AW318" s="14" t="s">
        <v>37</v>
      </c>
      <c r="AX318" s="14" t="s">
        <v>76</v>
      </c>
      <c r="AY318" s="256" t="s">
        <v>235</v>
      </c>
    </row>
    <row r="319" s="13" customFormat="1">
      <c r="A319" s="13"/>
      <c r="B319" s="235"/>
      <c r="C319" s="236"/>
      <c r="D319" s="237" t="s">
        <v>245</v>
      </c>
      <c r="E319" s="238" t="s">
        <v>19</v>
      </c>
      <c r="F319" s="239" t="s">
        <v>1029</v>
      </c>
      <c r="G319" s="236"/>
      <c r="H319" s="238" t="s">
        <v>19</v>
      </c>
      <c r="I319" s="240"/>
      <c r="J319" s="236"/>
      <c r="K319" s="236"/>
      <c r="L319" s="241"/>
      <c r="M319" s="242"/>
      <c r="N319" s="243"/>
      <c r="O319" s="243"/>
      <c r="P319" s="243"/>
      <c r="Q319" s="243"/>
      <c r="R319" s="243"/>
      <c r="S319" s="243"/>
      <c r="T319" s="244"/>
      <c r="U319" s="13"/>
      <c r="V319" s="13"/>
      <c r="W319" s="13"/>
      <c r="X319" s="13"/>
      <c r="Y319" s="13"/>
      <c r="Z319" s="13"/>
      <c r="AA319" s="13"/>
      <c r="AB319" s="13"/>
      <c r="AC319" s="13"/>
      <c r="AD319" s="13"/>
      <c r="AE319" s="13"/>
      <c r="AT319" s="245" t="s">
        <v>245</v>
      </c>
      <c r="AU319" s="245" t="s">
        <v>85</v>
      </c>
      <c r="AV319" s="13" t="s">
        <v>83</v>
      </c>
      <c r="AW319" s="13" t="s">
        <v>37</v>
      </c>
      <c r="AX319" s="13" t="s">
        <v>76</v>
      </c>
      <c r="AY319" s="245" t="s">
        <v>235</v>
      </c>
    </row>
    <row r="320" s="14" customFormat="1">
      <c r="A320" s="14"/>
      <c r="B320" s="246"/>
      <c r="C320" s="247"/>
      <c r="D320" s="237" t="s">
        <v>245</v>
      </c>
      <c r="E320" s="248" t="s">
        <v>19</v>
      </c>
      <c r="F320" s="249" t="s">
        <v>1030</v>
      </c>
      <c r="G320" s="247"/>
      <c r="H320" s="250">
        <v>11.039999999999999</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245</v>
      </c>
      <c r="AU320" s="256" t="s">
        <v>85</v>
      </c>
      <c r="AV320" s="14" t="s">
        <v>85</v>
      </c>
      <c r="AW320" s="14" t="s">
        <v>37</v>
      </c>
      <c r="AX320" s="14" t="s">
        <v>76</v>
      </c>
      <c r="AY320" s="256" t="s">
        <v>235</v>
      </c>
    </row>
    <row r="321" s="13" customFormat="1">
      <c r="A321" s="13"/>
      <c r="B321" s="235"/>
      <c r="C321" s="236"/>
      <c r="D321" s="237" t="s">
        <v>245</v>
      </c>
      <c r="E321" s="238" t="s">
        <v>19</v>
      </c>
      <c r="F321" s="239" t="s">
        <v>1037</v>
      </c>
      <c r="G321" s="236"/>
      <c r="H321" s="238" t="s">
        <v>19</v>
      </c>
      <c r="I321" s="240"/>
      <c r="J321" s="236"/>
      <c r="K321" s="236"/>
      <c r="L321" s="241"/>
      <c r="M321" s="242"/>
      <c r="N321" s="243"/>
      <c r="O321" s="243"/>
      <c r="P321" s="243"/>
      <c r="Q321" s="243"/>
      <c r="R321" s="243"/>
      <c r="S321" s="243"/>
      <c r="T321" s="244"/>
      <c r="U321" s="13"/>
      <c r="V321" s="13"/>
      <c r="W321" s="13"/>
      <c r="X321" s="13"/>
      <c r="Y321" s="13"/>
      <c r="Z321" s="13"/>
      <c r="AA321" s="13"/>
      <c r="AB321" s="13"/>
      <c r="AC321" s="13"/>
      <c r="AD321" s="13"/>
      <c r="AE321" s="13"/>
      <c r="AT321" s="245" t="s">
        <v>245</v>
      </c>
      <c r="AU321" s="245" t="s">
        <v>85</v>
      </c>
      <c r="AV321" s="13" t="s">
        <v>83</v>
      </c>
      <c r="AW321" s="13" t="s">
        <v>37</v>
      </c>
      <c r="AX321" s="13" t="s">
        <v>76</v>
      </c>
      <c r="AY321" s="245" t="s">
        <v>235</v>
      </c>
    </row>
    <row r="322" s="14" customFormat="1">
      <c r="A322" s="14"/>
      <c r="B322" s="246"/>
      <c r="C322" s="247"/>
      <c r="D322" s="237" t="s">
        <v>245</v>
      </c>
      <c r="E322" s="248" t="s">
        <v>19</v>
      </c>
      <c r="F322" s="249" t="s">
        <v>2966</v>
      </c>
      <c r="G322" s="247"/>
      <c r="H322" s="250">
        <v>133.31999999999999</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245</v>
      </c>
      <c r="AU322" s="256" t="s">
        <v>85</v>
      </c>
      <c r="AV322" s="14" t="s">
        <v>85</v>
      </c>
      <c r="AW322" s="14" t="s">
        <v>37</v>
      </c>
      <c r="AX322" s="14" t="s">
        <v>76</v>
      </c>
      <c r="AY322" s="256" t="s">
        <v>235</v>
      </c>
    </row>
    <row r="323" s="13" customFormat="1">
      <c r="A323" s="13"/>
      <c r="B323" s="235"/>
      <c r="C323" s="236"/>
      <c r="D323" s="237" t="s">
        <v>245</v>
      </c>
      <c r="E323" s="238" t="s">
        <v>19</v>
      </c>
      <c r="F323" s="239" t="s">
        <v>2872</v>
      </c>
      <c r="G323" s="236"/>
      <c r="H323" s="238" t="s">
        <v>19</v>
      </c>
      <c r="I323" s="240"/>
      <c r="J323" s="236"/>
      <c r="K323" s="236"/>
      <c r="L323" s="241"/>
      <c r="M323" s="242"/>
      <c r="N323" s="243"/>
      <c r="O323" s="243"/>
      <c r="P323" s="243"/>
      <c r="Q323" s="243"/>
      <c r="R323" s="243"/>
      <c r="S323" s="243"/>
      <c r="T323" s="244"/>
      <c r="U323" s="13"/>
      <c r="V323" s="13"/>
      <c r="W323" s="13"/>
      <c r="X323" s="13"/>
      <c r="Y323" s="13"/>
      <c r="Z323" s="13"/>
      <c r="AA323" s="13"/>
      <c r="AB323" s="13"/>
      <c r="AC323" s="13"/>
      <c r="AD323" s="13"/>
      <c r="AE323" s="13"/>
      <c r="AT323" s="245" t="s">
        <v>245</v>
      </c>
      <c r="AU323" s="245" t="s">
        <v>85</v>
      </c>
      <c r="AV323" s="13" t="s">
        <v>83</v>
      </c>
      <c r="AW323" s="13" t="s">
        <v>37</v>
      </c>
      <c r="AX323" s="13" t="s">
        <v>76</v>
      </c>
      <c r="AY323" s="245" t="s">
        <v>235</v>
      </c>
    </row>
    <row r="324" s="14" customFormat="1">
      <c r="A324" s="14"/>
      <c r="B324" s="246"/>
      <c r="C324" s="247"/>
      <c r="D324" s="237" t="s">
        <v>245</v>
      </c>
      <c r="E324" s="248" t="s">
        <v>19</v>
      </c>
      <c r="F324" s="249" t="s">
        <v>1013</v>
      </c>
      <c r="G324" s="247"/>
      <c r="H324" s="250">
        <v>9.8399999999999999</v>
      </c>
      <c r="I324" s="251"/>
      <c r="J324" s="247"/>
      <c r="K324" s="247"/>
      <c r="L324" s="252"/>
      <c r="M324" s="253"/>
      <c r="N324" s="254"/>
      <c r="O324" s="254"/>
      <c r="P324" s="254"/>
      <c r="Q324" s="254"/>
      <c r="R324" s="254"/>
      <c r="S324" s="254"/>
      <c r="T324" s="255"/>
      <c r="U324" s="14"/>
      <c r="V324" s="14"/>
      <c r="W324" s="14"/>
      <c r="X324" s="14"/>
      <c r="Y324" s="14"/>
      <c r="Z324" s="14"/>
      <c r="AA324" s="14"/>
      <c r="AB324" s="14"/>
      <c r="AC324" s="14"/>
      <c r="AD324" s="14"/>
      <c r="AE324" s="14"/>
      <c r="AT324" s="256" t="s">
        <v>245</v>
      </c>
      <c r="AU324" s="256" t="s">
        <v>85</v>
      </c>
      <c r="AV324" s="14" t="s">
        <v>85</v>
      </c>
      <c r="AW324" s="14" t="s">
        <v>37</v>
      </c>
      <c r="AX324" s="14" t="s">
        <v>76</v>
      </c>
      <c r="AY324" s="256" t="s">
        <v>235</v>
      </c>
    </row>
    <row r="325" s="13" customFormat="1">
      <c r="A325" s="13"/>
      <c r="B325" s="235"/>
      <c r="C325" s="236"/>
      <c r="D325" s="237" t="s">
        <v>245</v>
      </c>
      <c r="E325" s="238" t="s">
        <v>19</v>
      </c>
      <c r="F325" s="239" t="s">
        <v>1047</v>
      </c>
      <c r="G325" s="236"/>
      <c r="H325" s="238" t="s">
        <v>19</v>
      </c>
      <c r="I325" s="240"/>
      <c r="J325" s="236"/>
      <c r="K325" s="236"/>
      <c r="L325" s="241"/>
      <c r="M325" s="242"/>
      <c r="N325" s="243"/>
      <c r="O325" s="243"/>
      <c r="P325" s="243"/>
      <c r="Q325" s="243"/>
      <c r="R325" s="243"/>
      <c r="S325" s="243"/>
      <c r="T325" s="244"/>
      <c r="U325" s="13"/>
      <c r="V325" s="13"/>
      <c r="W325" s="13"/>
      <c r="X325" s="13"/>
      <c r="Y325" s="13"/>
      <c r="Z325" s="13"/>
      <c r="AA325" s="13"/>
      <c r="AB325" s="13"/>
      <c r="AC325" s="13"/>
      <c r="AD325" s="13"/>
      <c r="AE325" s="13"/>
      <c r="AT325" s="245" t="s">
        <v>245</v>
      </c>
      <c r="AU325" s="245" t="s">
        <v>85</v>
      </c>
      <c r="AV325" s="13" t="s">
        <v>83</v>
      </c>
      <c r="AW325" s="13" t="s">
        <v>37</v>
      </c>
      <c r="AX325" s="13" t="s">
        <v>76</v>
      </c>
      <c r="AY325" s="245" t="s">
        <v>235</v>
      </c>
    </row>
    <row r="326" s="14" customFormat="1">
      <c r="A326" s="14"/>
      <c r="B326" s="246"/>
      <c r="C326" s="247"/>
      <c r="D326" s="237" t="s">
        <v>245</v>
      </c>
      <c r="E326" s="248" t="s">
        <v>19</v>
      </c>
      <c r="F326" s="249" t="s">
        <v>2967</v>
      </c>
      <c r="G326" s="247"/>
      <c r="H326" s="250">
        <v>6.1399999999999997</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245</v>
      </c>
      <c r="AU326" s="256" t="s">
        <v>85</v>
      </c>
      <c r="AV326" s="14" t="s">
        <v>85</v>
      </c>
      <c r="AW326" s="14" t="s">
        <v>37</v>
      </c>
      <c r="AX326" s="14" t="s">
        <v>76</v>
      </c>
      <c r="AY326" s="256" t="s">
        <v>235</v>
      </c>
    </row>
    <row r="327" s="13" customFormat="1">
      <c r="A327" s="13"/>
      <c r="B327" s="235"/>
      <c r="C327" s="236"/>
      <c r="D327" s="237" t="s">
        <v>245</v>
      </c>
      <c r="E327" s="238" t="s">
        <v>19</v>
      </c>
      <c r="F327" s="239" t="s">
        <v>1049</v>
      </c>
      <c r="G327" s="236"/>
      <c r="H327" s="238" t="s">
        <v>19</v>
      </c>
      <c r="I327" s="240"/>
      <c r="J327" s="236"/>
      <c r="K327" s="236"/>
      <c r="L327" s="241"/>
      <c r="M327" s="242"/>
      <c r="N327" s="243"/>
      <c r="O327" s="243"/>
      <c r="P327" s="243"/>
      <c r="Q327" s="243"/>
      <c r="R327" s="243"/>
      <c r="S327" s="243"/>
      <c r="T327" s="244"/>
      <c r="U327" s="13"/>
      <c r="V327" s="13"/>
      <c r="W327" s="13"/>
      <c r="X327" s="13"/>
      <c r="Y327" s="13"/>
      <c r="Z327" s="13"/>
      <c r="AA327" s="13"/>
      <c r="AB327" s="13"/>
      <c r="AC327" s="13"/>
      <c r="AD327" s="13"/>
      <c r="AE327" s="13"/>
      <c r="AT327" s="245" t="s">
        <v>245</v>
      </c>
      <c r="AU327" s="245" t="s">
        <v>85</v>
      </c>
      <c r="AV327" s="13" t="s">
        <v>83</v>
      </c>
      <c r="AW327" s="13" t="s">
        <v>37</v>
      </c>
      <c r="AX327" s="13" t="s">
        <v>76</v>
      </c>
      <c r="AY327" s="245" t="s">
        <v>235</v>
      </c>
    </row>
    <row r="328" s="14" customFormat="1">
      <c r="A328" s="14"/>
      <c r="B328" s="246"/>
      <c r="C328" s="247"/>
      <c r="D328" s="237" t="s">
        <v>245</v>
      </c>
      <c r="E328" s="248" t="s">
        <v>19</v>
      </c>
      <c r="F328" s="249" t="s">
        <v>2968</v>
      </c>
      <c r="G328" s="247"/>
      <c r="H328" s="250">
        <v>3.6099999999999999</v>
      </c>
      <c r="I328" s="251"/>
      <c r="J328" s="247"/>
      <c r="K328" s="247"/>
      <c r="L328" s="252"/>
      <c r="M328" s="253"/>
      <c r="N328" s="254"/>
      <c r="O328" s="254"/>
      <c r="P328" s="254"/>
      <c r="Q328" s="254"/>
      <c r="R328" s="254"/>
      <c r="S328" s="254"/>
      <c r="T328" s="255"/>
      <c r="U328" s="14"/>
      <c r="V328" s="14"/>
      <c r="W328" s="14"/>
      <c r="X328" s="14"/>
      <c r="Y328" s="14"/>
      <c r="Z328" s="14"/>
      <c r="AA328" s="14"/>
      <c r="AB328" s="14"/>
      <c r="AC328" s="14"/>
      <c r="AD328" s="14"/>
      <c r="AE328" s="14"/>
      <c r="AT328" s="256" t="s">
        <v>245</v>
      </c>
      <c r="AU328" s="256" t="s">
        <v>85</v>
      </c>
      <c r="AV328" s="14" t="s">
        <v>85</v>
      </c>
      <c r="AW328" s="14" t="s">
        <v>37</v>
      </c>
      <c r="AX328" s="14" t="s">
        <v>76</v>
      </c>
      <c r="AY328" s="256" t="s">
        <v>235</v>
      </c>
    </row>
    <row r="329" s="13" customFormat="1">
      <c r="A329" s="13"/>
      <c r="B329" s="235"/>
      <c r="C329" s="236"/>
      <c r="D329" s="237" t="s">
        <v>245</v>
      </c>
      <c r="E329" s="238" t="s">
        <v>19</v>
      </c>
      <c r="F329" s="239" t="s">
        <v>1053</v>
      </c>
      <c r="G329" s="236"/>
      <c r="H329" s="238" t="s">
        <v>19</v>
      </c>
      <c r="I329" s="240"/>
      <c r="J329" s="236"/>
      <c r="K329" s="236"/>
      <c r="L329" s="241"/>
      <c r="M329" s="242"/>
      <c r="N329" s="243"/>
      <c r="O329" s="243"/>
      <c r="P329" s="243"/>
      <c r="Q329" s="243"/>
      <c r="R329" s="243"/>
      <c r="S329" s="243"/>
      <c r="T329" s="244"/>
      <c r="U329" s="13"/>
      <c r="V329" s="13"/>
      <c r="W329" s="13"/>
      <c r="X329" s="13"/>
      <c r="Y329" s="13"/>
      <c r="Z329" s="13"/>
      <c r="AA329" s="13"/>
      <c r="AB329" s="13"/>
      <c r="AC329" s="13"/>
      <c r="AD329" s="13"/>
      <c r="AE329" s="13"/>
      <c r="AT329" s="245" t="s">
        <v>245</v>
      </c>
      <c r="AU329" s="245" t="s">
        <v>85</v>
      </c>
      <c r="AV329" s="13" t="s">
        <v>83</v>
      </c>
      <c r="AW329" s="13" t="s">
        <v>37</v>
      </c>
      <c r="AX329" s="13" t="s">
        <v>76</v>
      </c>
      <c r="AY329" s="245" t="s">
        <v>235</v>
      </c>
    </row>
    <row r="330" s="14" customFormat="1">
      <c r="A330" s="14"/>
      <c r="B330" s="246"/>
      <c r="C330" s="247"/>
      <c r="D330" s="237" t="s">
        <v>245</v>
      </c>
      <c r="E330" s="248" t="s">
        <v>19</v>
      </c>
      <c r="F330" s="249" t="s">
        <v>2969</v>
      </c>
      <c r="G330" s="247"/>
      <c r="H330" s="250">
        <v>17.649999999999999</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245</v>
      </c>
      <c r="AU330" s="256" t="s">
        <v>85</v>
      </c>
      <c r="AV330" s="14" t="s">
        <v>85</v>
      </c>
      <c r="AW330" s="14" t="s">
        <v>37</v>
      </c>
      <c r="AX330" s="14" t="s">
        <v>76</v>
      </c>
      <c r="AY330" s="256" t="s">
        <v>235</v>
      </c>
    </row>
    <row r="331" s="13" customFormat="1">
      <c r="A331" s="13"/>
      <c r="B331" s="235"/>
      <c r="C331" s="236"/>
      <c r="D331" s="237" t="s">
        <v>245</v>
      </c>
      <c r="E331" s="238" t="s">
        <v>19</v>
      </c>
      <c r="F331" s="239" t="s">
        <v>1055</v>
      </c>
      <c r="G331" s="236"/>
      <c r="H331" s="238" t="s">
        <v>19</v>
      </c>
      <c r="I331" s="240"/>
      <c r="J331" s="236"/>
      <c r="K331" s="236"/>
      <c r="L331" s="241"/>
      <c r="M331" s="242"/>
      <c r="N331" s="243"/>
      <c r="O331" s="243"/>
      <c r="P331" s="243"/>
      <c r="Q331" s="243"/>
      <c r="R331" s="243"/>
      <c r="S331" s="243"/>
      <c r="T331" s="244"/>
      <c r="U331" s="13"/>
      <c r="V331" s="13"/>
      <c r="W331" s="13"/>
      <c r="X331" s="13"/>
      <c r="Y331" s="13"/>
      <c r="Z331" s="13"/>
      <c r="AA331" s="13"/>
      <c r="AB331" s="13"/>
      <c r="AC331" s="13"/>
      <c r="AD331" s="13"/>
      <c r="AE331" s="13"/>
      <c r="AT331" s="245" t="s">
        <v>245</v>
      </c>
      <c r="AU331" s="245" t="s">
        <v>85</v>
      </c>
      <c r="AV331" s="13" t="s">
        <v>83</v>
      </c>
      <c r="AW331" s="13" t="s">
        <v>37</v>
      </c>
      <c r="AX331" s="13" t="s">
        <v>76</v>
      </c>
      <c r="AY331" s="245" t="s">
        <v>235</v>
      </c>
    </row>
    <row r="332" s="14" customFormat="1">
      <c r="A332" s="14"/>
      <c r="B332" s="246"/>
      <c r="C332" s="247"/>
      <c r="D332" s="237" t="s">
        <v>245</v>
      </c>
      <c r="E332" s="248" t="s">
        <v>19</v>
      </c>
      <c r="F332" s="249" t="s">
        <v>2970</v>
      </c>
      <c r="G332" s="247"/>
      <c r="H332" s="250">
        <v>4.7800000000000002</v>
      </c>
      <c r="I332" s="251"/>
      <c r="J332" s="247"/>
      <c r="K332" s="247"/>
      <c r="L332" s="252"/>
      <c r="M332" s="253"/>
      <c r="N332" s="254"/>
      <c r="O332" s="254"/>
      <c r="P332" s="254"/>
      <c r="Q332" s="254"/>
      <c r="R332" s="254"/>
      <c r="S332" s="254"/>
      <c r="T332" s="255"/>
      <c r="U332" s="14"/>
      <c r="V332" s="14"/>
      <c r="W332" s="14"/>
      <c r="X332" s="14"/>
      <c r="Y332" s="14"/>
      <c r="Z332" s="14"/>
      <c r="AA332" s="14"/>
      <c r="AB332" s="14"/>
      <c r="AC332" s="14"/>
      <c r="AD332" s="14"/>
      <c r="AE332" s="14"/>
      <c r="AT332" s="256" t="s">
        <v>245</v>
      </c>
      <c r="AU332" s="256" t="s">
        <v>85</v>
      </c>
      <c r="AV332" s="14" t="s">
        <v>85</v>
      </c>
      <c r="AW332" s="14" t="s">
        <v>37</v>
      </c>
      <c r="AX332" s="14" t="s">
        <v>76</v>
      </c>
      <c r="AY332" s="256" t="s">
        <v>235</v>
      </c>
    </row>
    <row r="333" s="13" customFormat="1">
      <c r="A333" s="13"/>
      <c r="B333" s="235"/>
      <c r="C333" s="236"/>
      <c r="D333" s="237" t="s">
        <v>245</v>
      </c>
      <c r="E333" s="238" t="s">
        <v>19</v>
      </c>
      <c r="F333" s="239" t="s">
        <v>1059</v>
      </c>
      <c r="G333" s="236"/>
      <c r="H333" s="238" t="s">
        <v>19</v>
      </c>
      <c r="I333" s="240"/>
      <c r="J333" s="236"/>
      <c r="K333" s="236"/>
      <c r="L333" s="241"/>
      <c r="M333" s="242"/>
      <c r="N333" s="243"/>
      <c r="O333" s="243"/>
      <c r="P333" s="243"/>
      <c r="Q333" s="243"/>
      <c r="R333" s="243"/>
      <c r="S333" s="243"/>
      <c r="T333" s="244"/>
      <c r="U333" s="13"/>
      <c r="V333" s="13"/>
      <c r="W333" s="13"/>
      <c r="X333" s="13"/>
      <c r="Y333" s="13"/>
      <c r="Z333" s="13"/>
      <c r="AA333" s="13"/>
      <c r="AB333" s="13"/>
      <c r="AC333" s="13"/>
      <c r="AD333" s="13"/>
      <c r="AE333" s="13"/>
      <c r="AT333" s="245" t="s">
        <v>245</v>
      </c>
      <c r="AU333" s="245" t="s">
        <v>85</v>
      </c>
      <c r="AV333" s="13" t="s">
        <v>83</v>
      </c>
      <c r="AW333" s="13" t="s">
        <v>37</v>
      </c>
      <c r="AX333" s="13" t="s">
        <v>76</v>
      </c>
      <c r="AY333" s="245" t="s">
        <v>235</v>
      </c>
    </row>
    <row r="334" s="14" customFormat="1">
      <c r="A334" s="14"/>
      <c r="B334" s="246"/>
      <c r="C334" s="247"/>
      <c r="D334" s="237" t="s">
        <v>245</v>
      </c>
      <c r="E334" s="248" t="s">
        <v>19</v>
      </c>
      <c r="F334" s="249" t="s">
        <v>2971</v>
      </c>
      <c r="G334" s="247"/>
      <c r="H334" s="250">
        <v>4.2699999999999996</v>
      </c>
      <c r="I334" s="251"/>
      <c r="J334" s="247"/>
      <c r="K334" s="247"/>
      <c r="L334" s="252"/>
      <c r="M334" s="253"/>
      <c r="N334" s="254"/>
      <c r="O334" s="254"/>
      <c r="P334" s="254"/>
      <c r="Q334" s="254"/>
      <c r="R334" s="254"/>
      <c r="S334" s="254"/>
      <c r="T334" s="255"/>
      <c r="U334" s="14"/>
      <c r="V334" s="14"/>
      <c r="W334" s="14"/>
      <c r="X334" s="14"/>
      <c r="Y334" s="14"/>
      <c r="Z334" s="14"/>
      <c r="AA334" s="14"/>
      <c r="AB334" s="14"/>
      <c r="AC334" s="14"/>
      <c r="AD334" s="14"/>
      <c r="AE334" s="14"/>
      <c r="AT334" s="256" t="s">
        <v>245</v>
      </c>
      <c r="AU334" s="256" t="s">
        <v>85</v>
      </c>
      <c r="AV334" s="14" t="s">
        <v>85</v>
      </c>
      <c r="AW334" s="14" t="s">
        <v>37</v>
      </c>
      <c r="AX334" s="14" t="s">
        <v>76</v>
      </c>
      <c r="AY334" s="256" t="s">
        <v>235</v>
      </c>
    </row>
    <row r="335" s="16" customFormat="1">
      <c r="A335" s="16"/>
      <c r="B335" s="268"/>
      <c r="C335" s="269"/>
      <c r="D335" s="237" t="s">
        <v>245</v>
      </c>
      <c r="E335" s="270" t="s">
        <v>19</v>
      </c>
      <c r="F335" s="271" t="s">
        <v>250</v>
      </c>
      <c r="G335" s="269"/>
      <c r="H335" s="272">
        <v>250.18000000000001</v>
      </c>
      <c r="I335" s="273"/>
      <c r="J335" s="269"/>
      <c r="K335" s="269"/>
      <c r="L335" s="274"/>
      <c r="M335" s="275"/>
      <c r="N335" s="276"/>
      <c r="O335" s="276"/>
      <c r="P335" s="276"/>
      <c r="Q335" s="276"/>
      <c r="R335" s="276"/>
      <c r="S335" s="276"/>
      <c r="T335" s="277"/>
      <c r="U335" s="16"/>
      <c r="V335" s="16"/>
      <c r="W335" s="16"/>
      <c r="X335" s="16"/>
      <c r="Y335" s="16"/>
      <c r="Z335" s="16"/>
      <c r="AA335" s="16"/>
      <c r="AB335" s="16"/>
      <c r="AC335" s="16"/>
      <c r="AD335" s="16"/>
      <c r="AE335" s="16"/>
      <c r="AT335" s="278" t="s">
        <v>245</v>
      </c>
      <c r="AU335" s="278" t="s">
        <v>85</v>
      </c>
      <c r="AV335" s="16" t="s">
        <v>100</v>
      </c>
      <c r="AW335" s="16" t="s">
        <v>37</v>
      </c>
      <c r="AX335" s="16" t="s">
        <v>83</v>
      </c>
      <c r="AY335" s="278" t="s">
        <v>235</v>
      </c>
    </row>
    <row r="336" s="2" customFormat="1" ht="55.5" customHeight="1">
      <c r="A336" s="40"/>
      <c r="B336" s="41"/>
      <c r="C336" s="217" t="s">
        <v>510</v>
      </c>
      <c r="D336" s="217" t="s">
        <v>237</v>
      </c>
      <c r="E336" s="218" t="s">
        <v>2972</v>
      </c>
      <c r="F336" s="219" t="s">
        <v>2973</v>
      </c>
      <c r="G336" s="220" t="s">
        <v>369</v>
      </c>
      <c r="H336" s="221">
        <v>153.59999999999999</v>
      </c>
      <c r="I336" s="222"/>
      <c r="J336" s="223">
        <f>ROUND(I336*H336,2)</f>
        <v>0</v>
      </c>
      <c r="K336" s="219" t="s">
        <v>241</v>
      </c>
      <c r="L336" s="46"/>
      <c r="M336" s="224" t="s">
        <v>19</v>
      </c>
      <c r="N336" s="225" t="s">
        <v>47</v>
      </c>
      <c r="O336" s="86"/>
      <c r="P336" s="226">
        <f>O336*H336</f>
        <v>0</v>
      </c>
      <c r="Q336" s="226">
        <v>0</v>
      </c>
      <c r="R336" s="226">
        <f>Q336*H336</f>
        <v>0</v>
      </c>
      <c r="S336" s="226">
        <v>0</v>
      </c>
      <c r="T336" s="227">
        <f>S336*H336</f>
        <v>0</v>
      </c>
      <c r="U336" s="40"/>
      <c r="V336" s="40"/>
      <c r="W336" s="40"/>
      <c r="X336" s="40"/>
      <c r="Y336" s="40"/>
      <c r="Z336" s="40"/>
      <c r="AA336" s="40"/>
      <c r="AB336" s="40"/>
      <c r="AC336" s="40"/>
      <c r="AD336" s="40"/>
      <c r="AE336" s="40"/>
      <c r="AR336" s="228" t="s">
        <v>448</v>
      </c>
      <c r="AT336" s="228" t="s">
        <v>237</v>
      </c>
      <c r="AU336" s="228" t="s">
        <v>85</v>
      </c>
      <c r="AY336" s="19" t="s">
        <v>235</v>
      </c>
      <c r="BE336" s="229">
        <f>IF(N336="základní",J336,0)</f>
        <v>0</v>
      </c>
      <c r="BF336" s="229">
        <f>IF(N336="snížená",J336,0)</f>
        <v>0</v>
      </c>
      <c r="BG336" s="229">
        <f>IF(N336="zákl. přenesená",J336,0)</f>
        <v>0</v>
      </c>
      <c r="BH336" s="229">
        <f>IF(N336="sníž. přenesená",J336,0)</f>
        <v>0</v>
      </c>
      <c r="BI336" s="229">
        <f>IF(N336="nulová",J336,0)</f>
        <v>0</v>
      </c>
      <c r="BJ336" s="19" t="s">
        <v>83</v>
      </c>
      <c r="BK336" s="229">
        <f>ROUND(I336*H336,2)</f>
        <v>0</v>
      </c>
      <c r="BL336" s="19" t="s">
        <v>448</v>
      </c>
      <c r="BM336" s="228" t="s">
        <v>2974</v>
      </c>
    </row>
    <row r="337" s="2" customFormat="1">
      <c r="A337" s="40"/>
      <c r="B337" s="41"/>
      <c r="C337" s="42"/>
      <c r="D337" s="230" t="s">
        <v>243</v>
      </c>
      <c r="E337" s="42"/>
      <c r="F337" s="231" t="s">
        <v>2975</v>
      </c>
      <c r="G337" s="42"/>
      <c r="H337" s="42"/>
      <c r="I337" s="232"/>
      <c r="J337" s="42"/>
      <c r="K337" s="42"/>
      <c r="L337" s="46"/>
      <c r="M337" s="233"/>
      <c r="N337" s="234"/>
      <c r="O337" s="86"/>
      <c r="P337" s="86"/>
      <c r="Q337" s="86"/>
      <c r="R337" s="86"/>
      <c r="S337" s="86"/>
      <c r="T337" s="87"/>
      <c r="U337" s="40"/>
      <c r="V337" s="40"/>
      <c r="W337" s="40"/>
      <c r="X337" s="40"/>
      <c r="Y337" s="40"/>
      <c r="Z337" s="40"/>
      <c r="AA337" s="40"/>
      <c r="AB337" s="40"/>
      <c r="AC337" s="40"/>
      <c r="AD337" s="40"/>
      <c r="AE337" s="40"/>
      <c r="AT337" s="19" t="s">
        <v>243</v>
      </c>
      <c r="AU337" s="19" t="s">
        <v>85</v>
      </c>
    </row>
    <row r="338" s="13" customFormat="1">
      <c r="A338" s="13"/>
      <c r="B338" s="235"/>
      <c r="C338" s="236"/>
      <c r="D338" s="237" t="s">
        <v>245</v>
      </c>
      <c r="E338" s="238" t="s">
        <v>19</v>
      </c>
      <c r="F338" s="239" t="s">
        <v>2916</v>
      </c>
      <c r="G338" s="236"/>
      <c r="H338" s="238" t="s">
        <v>19</v>
      </c>
      <c r="I338" s="240"/>
      <c r="J338" s="236"/>
      <c r="K338" s="236"/>
      <c r="L338" s="241"/>
      <c r="M338" s="242"/>
      <c r="N338" s="243"/>
      <c r="O338" s="243"/>
      <c r="P338" s="243"/>
      <c r="Q338" s="243"/>
      <c r="R338" s="243"/>
      <c r="S338" s="243"/>
      <c r="T338" s="244"/>
      <c r="U338" s="13"/>
      <c r="V338" s="13"/>
      <c r="W338" s="13"/>
      <c r="X338" s="13"/>
      <c r="Y338" s="13"/>
      <c r="Z338" s="13"/>
      <c r="AA338" s="13"/>
      <c r="AB338" s="13"/>
      <c r="AC338" s="13"/>
      <c r="AD338" s="13"/>
      <c r="AE338" s="13"/>
      <c r="AT338" s="245" t="s">
        <v>245</v>
      </c>
      <c r="AU338" s="245" t="s">
        <v>85</v>
      </c>
      <c r="AV338" s="13" t="s">
        <v>83</v>
      </c>
      <c r="AW338" s="13" t="s">
        <v>37</v>
      </c>
      <c r="AX338" s="13" t="s">
        <v>76</v>
      </c>
      <c r="AY338" s="245" t="s">
        <v>235</v>
      </c>
    </row>
    <row r="339" s="13" customFormat="1">
      <c r="A339" s="13"/>
      <c r="B339" s="235"/>
      <c r="C339" s="236"/>
      <c r="D339" s="237" t="s">
        <v>245</v>
      </c>
      <c r="E339" s="238" t="s">
        <v>19</v>
      </c>
      <c r="F339" s="239" t="s">
        <v>2855</v>
      </c>
      <c r="G339" s="236"/>
      <c r="H339" s="238" t="s">
        <v>19</v>
      </c>
      <c r="I339" s="240"/>
      <c r="J339" s="236"/>
      <c r="K339" s="236"/>
      <c r="L339" s="241"/>
      <c r="M339" s="242"/>
      <c r="N339" s="243"/>
      <c r="O339" s="243"/>
      <c r="P339" s="243"/>
      <c r="Q339" s="243"/>
      <c r="R339" s="243"/>
      <c r="S339" s="243"/>
      <c r="T339" s="244"/>
      <c r="U339" s="13"/>
      <c r="V339" s="13"/>
      <c r="W339" s="13"/>
      <c r="X339" s="13"/>
      <c r="Y339" s="13"/>
      <c r="Z339" s="13"/>
      <c r="AA339" s="13"/>
      <c r="AB339" s="13"/>
      <c r="AC339" s="13"/>
      <c r="AD339" s="13"/>
      <c r="AE339" s="13"/>
      <c r="AT339" s="245" t="s">
        <v>245</v>
      </c>
      <c r="AU339" s="245" t="s">
        <v>85</v>
      </c>
      <c r="AV339" s="13" t="s">
        <v>83</v>
      </c>
      <c r="AW339" s="13" t="s">
        <v>37</v>
      </c>
      <c r="AX339" s="13" t="s">
        <v>76</v>
      </c>
      <c r="AY339" s="245" t="s">
        <v>235</v>
      </c>
    </row>
    <row r="340" s="14" customFormat="1">
      <c r="A340" s="14"/>
      <c r="B340" s="246"/>
      <c r="C340" s="247"/>
      <c r="D340" s="237" t="s">
        <v>245</v>
      </c>
      <c r="E340" s="248" t="s">
        <v>19</v>
      </c>
      <c r="F340" s="249" t="s">
        <v>2976</v>
      </c>
      <c r="G340" s="247"/>
      <c r="H340" s="250">
        <v>2.4199999999999999</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245</v>
      </c>
      <c r="AU340" s="256" t="s">
        <v>85</v>
      </c>
      <c r="AV340" s="14" t="s">
        <v>85</v>
      </c>
      <c r="AW340" s="14" t="s">
        <v>37</v>
      </c>
      <c r="AX340" s="14" t="s">
        <v>76</v>
      </c>
      <c r="AY340" s="256" t="s">
        <v>235</v>
      </c>
    </row>
    <row r="341" s="13" customFormat="1">
      <c r="A341" s="13"/>
      <c r="B341" s="235"/>
      <c r="C341" s="236"/>
      <c r="D341" s="237" t="s">
        <v>245</v>
      </c>
      <c r="E341" s="238" t="s">
        <v>19</v>
      </c>
      <c r="F341" s="239" t="s">
        <v>2868</v>
      </c>
      <c r="G341" s="236"/>
      <c r="H341" s="238" t="s">
        <v>19</v>
      </c>
      <c r="I341" s="240"/>
      <c r="J341" s="236"/>
      <c r="K341" s="236"/>
      <c r="L341" s="241"/>
      <c r="M341" s="242"/>
      <c r="N341" s="243"/>
      <c r="O341" s="243"/>
      <c r="P341" s="243"/>
      <c r="Q341" s="243"/>
      <c r="R341" s="243"/>
      <c r="S341" s="243"/>
      <c r="T341" s="244"/>
      <c r="U341" s="13"/>
      <c r="V341" s="13"/>
      <c r="W341" s="13"/>
      <c r="X341" s="13"/>
      <c r="Y341" s="13"/>
      <c r="Z341" s="13"/>
      <c r="AA341" s="13"/>
      <c r="AB341" s="13"/>
      <c r="AC341" s="13"/>
      <c r="AD341" s="13"/>
      <c r="AE341" s="13"/>
      <c r="AT341" s="245" t="s">
        <v>245</v>
      </c>
      <c r="AU341" s="245" t="s">
        <v>85</v>
      </c>
      <c r="AV341" s="13" t="s">
        <v>83</v>
      </c>
      <c r="AW341" s="13" t="s">
        <v>37</v>
      </c>
      <c r="AX341" s="13" t="s">
        <v>76</v>
      </c>
      <c r="AY341" s="245" t="s">
        <v>235</v>
      </c>
    </row>
    <row r="342" s="14" customFormat="1">
      <c r="A342" s="14"/>
      <c r="B342" s="246"/>
      <c r="C342" s="247"/>
      <c r="D342" s="237" t="s">
        <v>245</v>
      </c>
      <c r="E342" s="248" t="s">
        <v>19</v>
      </c>
      <c r="F342" s="249" t="s">
        <v>2977</v>
      </c>
      <c r="G342" s="247"/>
      <c r="H342" s="250">
        <v>75.269999999999996</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245</v>
      </c>
      <c r="AU342" s="256" t="s">
        <v>85</v>
      </c>
      <c r="AV342" s="14" t="s">
        <v>85</v>
      </c>
      <c r="AW342" s="14" t="s">
        <v>37</v>
      </c>
      <c r="AX342" s="14" t="s">
        <v>76</v>
      </c>
      <c r="AY342" s="256" t="s">
        <v>235</v>
      </c>
    </row>
    <row r="343" s="13" customFormat="1">
      <c r="A343" s="13"/>
      <c r="B343" s="235"/>
      <c r="C343" s="236"/>
      <c r="D343" s="237" t="s">
        <v>245</v>
      </c>
      <c r="E343" s="238" t="s">
        <v>19</v>
      </c>
      <c r="F343" s="239" t="s">
        <v>1072</v>
      </c>
      <c r="G343" s="236"/>
      <c r="H343" s="238" t="s">
        <v>19</v>
      </c>
      <c r="I343" s="240"/>
      <c r="J343" s="236"/>
      <c r="K343" s="236"/>
      <c r="L343" s="241"/>
      <c r="M343" s="242"/>
      <c r="N343" s="243"/>
      <c r="O343" s="243"/>
      <c r="P343" s="243"/>
      <c r="Q343" s="243"/>
      <c r="R343" s="243"/>
      <c r="S343" s="243"/>
      <c r="T343" s="244"/>
      <c r="U343" s="13"/>
      <c r="V343" s="13"/>
      <c r="W343" s="13"/>
      <c r="X343" s="13"/>
      <c r="Y343" s="13"/>
      <c r="Z343" s="13"/>
      <c r="AA343" s="13"/>
      <c r="AB343" s="13"/>
      <c r="AC343" s="13"/>
      <c r="AD343" s="13"/>
      <c r="AE343" s="13"/>
      <c r="AT343" s="245" t="s">
        <v>245</v>
      </c>
      <c r="AU343" s="245" t="s">
        <v>85</v>
      </c>
      <c r="AV343" s="13" t="s">
        <v>83</v>
      </c>
      <c r="AW343" s="13" t="s">
        <v>37</v>
      </c>
      <c r="AX343" s="13" t="s">
        <v>76</v>
      </c>
      <c r="AY343" s="245" t="s">
        <v>235</v>
      </c>
    </row>
    <row r="344" s="14" customFormat="1">
      <c r="A344" s="14"/>
      <c r="B344" s="246"/>
      <c r="C344" s="247"/>
      <c r="D344" s="237" t="s">
        <v>245</v>
      </c>
      <c r="E344" s="248" t="s">
        <v>19</v>
      </c>
      <c r="F344" s="249" t="s">
        <v>2978</v>
      </c>
      <c r="G344" s="247"/>
      <c r="H344" s="250">
        <v>8.2400000000000002</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245</v>
      </c>
      <c r="AU344" s="256" t="s">
        <v>85</v>
      </c>
      <c r="AV344" s="14" t="s">
        <v>85</v>
      </c>
      <c r="AW344" s="14" t="s">
        <v>37</v>
      </c>
      <c r="AX344" s="14" t="s">
        <v>76</v>
      </c>
      <c r="AY344" s="256" t="s">
        <v>235</v>
      </c>
    </row>
    <row r="345" s="13" customFormat="1">
      <c r="A345" s="13"/>
      <c r="B345" s="235"/>
      <c r="C345" s="236"/>
      <c r="D345" s="237" t="s">
        <v>245</v>
      </c>
      <c r="E345" s="238" t="s">
        <v>19</v>
      </c>
      <c r="F345" s="239" t="s">
        <v>1091</v>
      </c>
      <c r="G345" s="236"/>
      <c r="H345" s="238" t="s">
        <v>19</v>
      </c>
      <c r="I345" s="240"/>
      <c r="J345" s="236"/>
      <c r="K345" s="236"/>
      <c r="L345" s="241"/>
      <c r="M345" s="242"/>
      <c r="N345" s="243"/>
      <c r="O345" s="243"/>
      <c r="P345" s="243"/>
      <c r="Q345" s="243"/>
      <c r="R345" s="243"/>
      <c r="S345" s="243"/>
      <c r="T345" s="244"/>
      <c r="U345" s="13"/>
      <c r="V345" s="13"/>
      <c r="W345" s="13"/>
      <c r="X345" s="13"/>
      <c r="Y345" s="13"/>
      <c r="Z345" s="13"/>
      <c r="AA345" s="13"/>
      <c r="AB345" s="13"/>
      <c r="AC345" s="13"/>
      <c r="AD345" s="13"/>
      <c r="AE345" s="13"/>
      <c r="AT345" s="245" t="s">
        <v>245</v>
      </c>
      <c r="AU345" s="245" t="s">
        <v>85</v>
      </c>
      <c r="AV345" s="13" t="s">
        <v>83</v>
      </c>
      <c r="AW345" s="13" t="s">
        <v>37</v>
      </c>
      <c r="AX345" s="13" t="s">
        <v>76</v>
      </c>
      <c r="AY345" s="245" t="s">
        <v>235</v>
      </c>
    </row>
    <row r="346" s="14" customFormat="1">
      <c r="A346" s="14"/>
      <c r="B346" s="246"/>
      <c r="C346" s="247"/>
      <c r="D346" s="237" t="s">
        <v>245</v>
      </c>
      <c r="E346" s="248" t="s">
        <v>19</v>
      </c>
      <c r="F346" s="249" t="s">
        <v>2979</v>
      </c>
      <c r="G346" s="247"/>
      <c r="H346" s="250">
        <v>35.130000000000003</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245</v>
      </c>
      <c r="AU346" s="256" t="s">
        <v>85</v>
      </c>
      <c r="AV346" s="14" t="s">
        <v>85</v>
      </c>
      <c r="AW346" s="14" t="s">
        <v>37</v>
      </c>
      <c r="AX346" s="14" t="s">
        <v>76</v>
      </c>
      <c r="AY346" s="256" t="s">
        <v>235</v>
      </c>
    </row>
    <row r="347" s="13" customFormat="1">
      <c r="A347" s="13"/>
      <c r="B347" s="235"/>
      <c r="C347" s="236"/>
      <c r="D347" s="237" t="s">
        <v>245</v>
      </c>
      <c r="E347" s="238" t="s">
        <v>19</v>
      </c>
      <c r="F347" s="239" t="s">
        <v>1082</v>
      </c>
      <c r="G347" s="236"/>
      <c r="H347" s="238" t="s">
        <v>19</v>
      </c>
      <c r="I347" s="240"/>
      <c r="J347" s="236"/>
      <c r="K347" s="236"/>
      <c r="L347" s="241"/>
      <c r="M347" s="242"/>
      <c r="N347" s="243"/>
      <c r="O347" s="243"/>
      <c r="P347" s="243"/>
      <c r="Q347" s="243"/>
      <c r="R347" s="243"/>
      <c r="S347" s="243"/>
      <c r="T347" s="244"/>
      <c r="U347" s="13"/>
      <c r="V347" s="13"/>
      <c r="W347" s="13"/>
      <c r="X347" s="13"/>
      <c r="Y347" s="13"/>
      <c r="Z347" s="13"/>
      <c r="AA347" s="13"/>
      <c r="AB347" s="13"/>
      <c r="AC347" s="13"/>
      <c r="AD347" s="13"/>
      <c r="AE347" s="13"/>
      <c r="AT347" s="245" t="s">
        <v>245</v>
      </c>
      <c r="AU347" s="245" t="s">
        <v>85</v>
      </c>
      <c r="AV347" s="13" t="s">
        <v>83</v>
      </c>
      <c r="AW347" s="13" t="s">
        <v>37</v>
      </c>
      <c r="AX347" s="13" t="s">
        <v>76</v>
      </c>
      <c r="AY347" s="245" t="s">
        <v>235</v>
      </c>
    </row>
    <row r="348" s="14" customFormat="1">
      <c r="A348" s="14"/>
      <c r="B348" s="246"/>
      <c r="C348" s="247"/>
      <c r="D348" s="237" t="s">
        <v>245</v>
      </c>
      <c r="E348" s="248" t="s">
        <v>19</v>
      </c>
      <c r="F348" s="249" t="s">
        <v>2980</v>
      </c>
      <c r="G348" s="247"/>
      <c r="H348" s="250">
        <v>3.2200000000000002</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245</v>
      </c>
      <c r="AU348" s="256" t="s">
        <v>85</v>
      </c>
      <c r="AV348" s="14" t="s">
        <v>85</v>
      </c>
      <c r="AW348" s="14" t="s">
        <v>37</v>
      </c>
      <c r="AX348" s="14" t="s">
        <v>76</v>
      </c>
      <c r="AY348" s="256" t="s">
        <v>235</v>
      </c>
    </row>
    <row r="349" s="13" customFormat="1">
      <c r="A349" s="13"/>
      <c r="B349" s="235"/>
      <c r="C349" s="236"/>
      <c r="D349" s="237" t="s">
        <v>245</v>
      </c>
      <c r="E349" s="238" t="s">
        <v>19</v>
      </c>
      <c r="F349" s="239" t="s">
        <v>2883</v>
      </c>
      <c r="G349" s="236"/>
      <c r="H349" s="238" t="s">
        <v>19</v>
      </c>
      <c r="I349" s="240"/>
      <c r="J349" s="236"/>
      <c r="K349" s="236"/>
      <c r="L349" s="241"/>
      <c r="M349" s="242"/>
      <c r="N349" s="243"/>
      <c r="O349" s="243"/>
      <c r="P349" s="243"/>
      <c r="Q349" s="243"/>
      <c r="R349" s="243"/>
      <c r="S349" s="243"/>
      <c r="T349" s="244"/>
      <c r="U349" s="13"/>
      <c r="V349" s="13"/>
      <c r="W349" s="13"/>
      <c r="X349" s="13"/>
      <c r="Y349" s="13"/>
      <c r="Z349" s="13"/>
      <c r="AA349" s="13"/>
      <c r="AB349" s="13"/>
      <c r="AC349" s="13"/>
      <c r="AD349" s="13"/>
      <c r="AE349" s="13"/>
      <c r="AT349" s="245" t="s">
        <v>245</v>
      </c>
      <c r="AU349" s="245" t="s">
        <v>85</v>
      </c>
      <c r="AV349" s="13" t="s">
        <v>83</v>
      </c>
      <c r="AW349" s="13" t="s">
        <v>37</v>
      </c>
      <c r="AX349" s="13" t="s">
        <v>76</v>
      </c>
      <c r="AY349" s="245" t="s">
        <v>235</v>
      </c>
    </row>
    <row r="350" s="14" customFormat="1">
      <c r="A350" s="14"/>
      <c r="B350" s="246"/>
      <c r="C350" s="247"/>
      <c r="D350" s="237" t="s">
        <v>245</v>
      </c>
      <c r="E350" s="248" t="s">
        <v>19</v>
      </c>
      <c r="F350" s="249" t="s">
        <v>2981</v>
      </c>
      <c r="G350" s="247"/>
      <c r="H350" s="250">
        <v>7.5499999999999998</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245</v>
      </c>
      <c r="AU350" s="256" t="s">
        <v>85</v>
      </c>
      <c r="AV350" s="14" t="s">
        <v>85</v>
      </c>
      <c r="AW350" s="14" t="s">
        <v>37</v>
      </c>
      <c r="AX350" s="14" t="s">
        <v>76</v>
      </c>
      <c r="AY350" s="256" t="s">
        <v>235</v>
      </c>
    </row>
    <row r="351" s="13" customFormat="1">
      <c r="A351" s="13"/>
      <c r="B351" s="235"/>
      <c r="C351" s="236"/>
      <c r="D351" s="237" t="s">
        <v>245</v>
      </c>
      <c r="E351" s="238" t="s">
        <v>19</v>
      </c>
      <c r="F351" s="239" t="s">
        <v>1088</v>
      </c>
      <c r="G351" s="236"/>
      <c r="H351" s="238" t="s">
        <v>19</v>
      </c>
      <c r="I351" s="240"/>
      <c r="J351" s="236"/>
      <c r="K351" s="236"/>
      <c r="L351" s="241"/>
      <c r="M351" s="242"/>
      <c r="N351" s="243"/>
      <c r="O351" s="243"/>
      <c r="P351" s="243"/>
      <c r="Q351" s="243"/>
      <c r="R351" s="243"/>
      <c r="S351" s="243"/>
      <c r="T351" s="244"/>
      <c r="U351" s="13"/>
      <c r="V351" s="13"/>
      <c r="W351" s="13"/>
      <c r="X351" s="13"/>
      <c r="Y351" s="13"/>
      <c r="Z351" s="13"/>
      <c r="AA351" s="13"/>
      <c r="AB351" s="13"/>
      <c r="AC351" s="13"/>
      <c r="AD351" s="13"/>
      <c r="AE351" s="13"/>
      <c r="AT351" s="245" t="s">
        <v>245</v>
      </c>
      <c r="AU351" s="245" t="s">
        <v>85</v>
      </c>
      <c r="AV351" s="13" t="s">
        <v>83</v>
      </c>
      <c r="AW351" s="13" t="s">
        <v>37</v>
      </c>
      <c r="AX351" s="13" t="s">
        <v>76</v>
      </c>
      <c r="AY351" s="245" t="s">
        <v>235</v>
      </c>
    </row>
    <row r="352" s="14" customFormat="1">
      <c r="A352" s="14"/>
      <c r="B352" s="246"/>
      <c r="C352" s="247"/>
      <c r="D352" s="237" t="s">
        <v>245</v>
      </c>
      <c r="E352" s="248" t="s">
        <v>19</v>
      </c>
      <c r="F352" s="249" t="s">
        <v>2982</v>
      </c>
      <c r="G352" s="247"/>
      <c r="H352" s="250">
        <v>21.77</v>
      </c>
      <c r="I352" s="251"/>
      <c r="J352" s="247"/>
      <c r="K352" s="247"/>
      <c r="L352" s="252"/>
      <c r="M352" s="253"/>
      <c r="N352" s="254"/>
      <c r="O352" s="254"/>
      <c r="P352" s="254"/>
      <c r="Q352" s="254"/>
      <c r="R352" s="254"/>
      <c r="S352" s="254"/>
      <c r="T352" s="255"/>
      <c r="U352" s="14"/>
      <c r="V352" s="14"/>
      <c r="W352" s="14"/>
      <c r="X352" s="14"/>
      <c r="Y352" s="14"/>
      <c r="Z352" s="14"/>
      <c r="AA352" s="14"/>
      <c r="AB352" s="14"/>
      <c r="AC352" s="14"/>
      <c r="AD352" s="14"/>
      <c r="AE352" s="14"/>
      <c r="AT352" s="256" t="s">
        <v>245</v>
      </c>
      <c r="AU352" s="256" t="s">
        <v>85</v>
      </c>
      <c r="AV352" s="14" t="s">
        <v>85</v>
      </c>
      <c r="AW352" s="14" t="s">
        <v>37</v>
      </c>
      <c r="AX352" s="14" t="s">
        <v>76</v>
      </c>
      <c r="AY352" s="256" t="s">
        <v>235</v>
      </c>
    </row>
    <row r="353" s="16" customFormat="1">
      <c r="A353" s="16"/>
      <c r="B353" s="268"/>
      <c r="C353" s="269"/>
      <c r="D353" s="237" t="s">
        <v>245</v>
      </c>
      <c r="E353" s="270" t="s">
        <v>19</v>
      </c>
      <c r="F353" s="271" t="s">
        <v>250</v>
      </c>
      <c r="G353" s="269"/>
      <c r="H353" s="272">
        <v>153.59999999999999</v>
      </c>
      <c r="I353" s="273"/>
      <c r="J353" s="269"/>
      <c r="K353" s="269"/>
      <c r="L353" s="274"/>
      <c r="M353" s="275"/>
      <c r="N353" s="276"/>
      <c r="O353" s="276"/>
      <c r="P353" s="276"/>
      <c r="Q353" s="276"/>
      <c r="R353" s="276"/>
      <c r="S353" s="276"/>
      <c r="T353" s="277"/>
      <c r="U353" s="16"/>
      <c r="V353" s="16"/>
      <c r="W353" s="16"/>
      <c r="X353" s="16"/>
      <c r="Y353" s="16"/>
      <c r="Z353" s="16"/>
      <c r="AA353" s="16"/>
      <c r="AB353" s="16"/>
      <c r="AC353" s="16"/>
      <c r="AD353" s="16"/>
      <c r="AE353" s="16"/>
      <c r="AT353" s="278" t="s">
        <v>245</v>
      </c>
      <c r="AU353" s="278" t="s">
        <v>85</v>
      </c>
      <c r="AV353" s="16" t="s">
        <v>100</v>
      </c>
      <c r="AW353" s="16" t="s">
        <v>37</v>
      </c>
      <c r="AX353" s="16" t="s">
        <v>83</v>
      </c>
      <c r="AY353" s="278" t="s">
        <v>235</v>
      </c>
    </row>
    <row r="354" s="2" customFormat="1" ht="55.5" customHeight="1">
      <c r="A354" s="40"/>
      <c r="B354" s="41"/>
      <c r="C354" s="217" t="s">
        <v>519</v>
      </c>
      <c r="D354" s="217" t="s">
        <v>237</v>
      </c>
      <c r="E354" s="218" t="s">
        <v>2983</v>
      </c>
      <c r="F354" s="219" t="s">
        <v>2984</v>
      </c>
      <c r="G354" s="220" t="s">
        <v>369</v>
      </c>
      <c r="H354" s="221">
        <v>113.23</v>
      </c>
      <c r="I354" s="222"/>
      <c r="J354" s="223">
        <f>ROUND(I354*H354,2)</f>
        <v>0</v>
      </c>
      <c r="K354" s="219" t="s">
        <v>241</v>
      </c>
      <c r="L354" s="46"/>
      <c r="M354" s="224" t="s">
        <v>19</v>
      </c>
      <c r="N354" s="225" t="s">
        <v>47</v>
      </c>
      <c r="O354" s="86"/>
      <c r="P354" s="226">
        <f>O354*H354</f>
        <v>0</v>
      </c>
      <c r="Q354" s="226">
        <v>0</v>
      </c>
      <c r="R354" s="226">
        <f>Q354*H354</f>
        <v>0</v>
      </c>
      <c r="S354" s="226">
        <v>0</v>
      </c>
      <c r="T354" s="227">
        <f>S354*H354</f>
        <v>0</v>
      </c>
      <c r="U354" s="40"/>
      <c r="V354" s="40"/>
      <c r="W354" s="40"/>
      <c r="X354" s="40"/>
      <c r="Y354" s="40"/>
      <c r="Z354" s="40"/>
      <c r="AA354" s="40"/>
      <c r="AB354" s="40"/>
      <c r="AC354" s="40"/>
      <c r="AD354" s="40"/>
      <c r="AE354" s="40"/>
      <c r="AR354" s="228" t="s">
        <v>448</v>
      </c>
      <c r="AT354" s="228" t="s">
        <v>237</v>
      </c>
      <c r="AU354" s="228" t="s">
        <v>85</v>
      </c>
      <c r="AY354" s="19" t="s">
        <v>235</v>
      </c>
      <c r="BE354" s="229">
        <f>IF(N354="základní",J354,0)</f>
        <v>0</v>
      </c>
      <c r="BF354" s="229">
        <f>IF(N354="snížená",J354,0)</f>
        <v>0</v>
      </c>
      <c r="BG354" s="229">
        <f>IF(N354="zákl. přenesená",J354,0)</f>
        <v>0</v>
      </c>
      <c r="BH354" s="229">
        <f>IF(N354="sníž. přenesená",J354,0)</f>
        <v>0</v>
      </c>
      <c r="BI354" s="229">
        <f>IF(N354="nulová",J354,0)</f>
        <v>0</v>
      </c>
      <c r="BJ354" s="19" t="s">
        <v>83</v>
      </c>
      <c r="BK354" s="229">
        <f>ROUND(I354*H354,2)</f>
        <v>0</v>
      </c>
      <c r="BL354" s="19" t="s">
        <v>448</v>
      </c>
      <c r="BM354" s="228" t="s">
        <v>2985</v>
      </c>
    </row>
    <row r="355" s="2" customFormat="1">
      <c r="A355" s="40"/>
      <c r="B355" s="41"/>
      <c r="C355" s="42"/>
      <c r="D355" s="230" t="s">
        <v>243</v>
      </c>
      <c r="E355" s="42"/>
      <c r="F355" s="231" t="s">
        <v>2986</v>
      </c>
      <c r="G355" s="42"/>
      <c r="H355" s="42"/>
      <c r="I355" s="232"/>
      <c r="J355" s="42"/>
      <c r="K355" s="42"/>
      <c r="L355" s="46"/>
      <c r="M355" s="233"/>
      <c r="N355" s="234"/>
      <c r="O355" s="86"/>
      <c r="P355" s="86"/>
      <c r="Q355" s="86"/>
      <c r="R355" s="86"/>
      <c r="S355" s="86"/>
      <c r="T355" s="87"/>
      <c r="U355" s="40"/>
      <c r="V355" s="40"/>
      <c r="W355" s="40"/>
      <c r="X355" s="40"/>
      <c r="Y355" s="40"/>
      <c r="Z355" s="40"/>
      <c r="AA355" s="40"/>
      <c r="AB355" s="40"/>
      <c r="AC355" s="40"/>
      <c r="AD355" s="40"/>
      <c r="AE355" s="40"/>
      <c r="AT355" s="19" t="s">
        <v>243</v>
      </c>
      <c r="AU355" s="19" t="s">
        <v>85</v>
      </c>
    </row>
    <row r="356" s="13" customFormat="1">
      <c r="A356" s="13"/>
      <c r="B356" s="235"/>
      <c r="C356" s="236"/>
      <c r="D356" s="237" t="s">
        <v>245</v>
      </c>
      <c r="E356" s="238" t="s">
        <v>19</v>
      </c>
      <c r="F356" s="239" t="s">
        <v>2916</v>
      </c>
      <c r="G356" s="236"/>
      <c r="H356" s="238" t="s">
        <v>19</v>
      </c>
      <c r="I356" s="240"/>
      <c r="J356" s="236"/>
      <c r="K356" s="236"/>
      <c r="L356" s="241"/>
      <c r="M356" s="242"/>
      <c r="N356" s="243"/>
      <c r="O356" s="243"/>
      <c r="P356" s="243"/>
      <c r="Q356" s="243"/>
      <c r="R356" s="243"/>
      <c r="S356" s="243"/>
      <c r="T356" s="244"/>
      <c r="U356" s="13"/>
      <c r="V356" s="13"/>
      <c r="W356" s="13"/>
      <c r="X356" s="13"/>
      <c r="Y356" s="13"/>
      <c r="Z356" s="13"/>
      <c r="AA356" s="13"/>
      <c r="AB356" s="13"/>
      <c r="AC356" s="13"/>
      <c r="AD356" s="13"/>
      <c r="AE356" s="13"/>
      <c r="AT356" s="245" t="s">
        <v>245</v>
      </c>
      <c r="AU356" s="245" t="s">
        <v>85</v>
      </c>
      <c r="AV356" s="13" t="s">
        <v>83</v>
      </c>
      <c r="AW356" s="13" t="s">
        <v>37</v>
      </c>
      <c r="AX356" s="13" t="s">
        <v>76</v>
      </c>
      <c r="AY356" s="245" t="s">
        <v>235</v>
      </c>
    </row>
    <row r="357" s="13" customFormat="1">
      <c r="A357" s="13"/>
      <c r="B357" s="235"/>
      <c r="C357" s="236"/>
      <c r="D357" s="237" t="s">
        <v>245</v>
      </c>
      <c r="E357" s="238" t="s">
        <v>19</v>
      </c>
      <c r="F357" s="239" t="s">
        <v>2857</v>
      </c>
      <c r="G357" s="236"/>
      <c r="H357" s="238" t="s">
        <v>19</v>
      </c>
      <c r="I357" s="240"/>
      <c r="J357" s="236"/>
      <c r="K357" s="236"/>
      <c r="L357" s="241"/>
      <c r="M357" s="242"/>
      <c r="N357" s="243"/>
      <c r="O357" s="243"/>
      <c r="P357" s="243"/>
      <c r="Q357" s="243"/>
      <c r="R357" s="243"/>
      <c r="S357" s="243"/>
      <c r="T357" s="244"/>
      <c r="U357" s="13"/>
      <c r="V357" s="13"/>
      <c r="W357" s="13"/>
      <c r="X357" s="13"/>
      <c r="Y357" s="13"/>
      <c r="Z357" s="13"/>
      <c r="AA357" s="13"/>
      <c r="AB357" s="13"/>
      <c r="AC357" s="13"/>
      <c r="AD357" s="13"/>
      <c r="AE357" s="13"/>
      <c r="AT357" s="245" t="s">
        <v>245</v>
      </c>
      <c r="AU357" s="245" t="s">
        <v>85</v>
      </c>
      <c r="AV357" s="13" t="s">
        <v>83</v>
      </c>
      <c r="AW357" s="13" t="s">
        <v>37</v>
      </c>
      <c r="AX357" s="13" t="s">
        <v>76</v>
      </c>
      <c r="AY357" s="245" t="s">
        <v>235</v>
      </c>
    </row>
    <row r="358" s="14" customFormat="1">
      <c r="A358" s="14"/>
      <c r="B358" s="246"/>
      <c r="C358" s="247"/>
      <c r="D358" s="237" t="s">
        <v>245</v>
      </c>
      <c r="E358" s="248" t="s">
        <v>19</v>
      </c>
      <c r="F358" s="249" t="s">
        <v>2987</v>
      </c>
      <c r="G358" s="247"/>
      <c r="H358" s="250">
        <v>7.21</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245</v>
      </c>
      <c r="AU358" s="256" t="s">
        <v>85</v>
      </c>
      <c r="AV358" s="14" t="s">
        <v>85</v>
      </c>
      <c r="AW358" s="14" t="s">
        <v>37</v>
      </c>
      <c r="AX358" s="14" t="s">
        <v>76</v>
      </c>
      <c r="AY358" s="256" t="s">
        <v>235</v>
      </c>
    </row>
    <row r="359" s="13" customFormat="1">
      <c r="A359" s="13"/>
      <c r="B359" s="235"/>
      <c r="C359" s="236"/>
      <c r="D359" s="237" t="s">
        <v>245</v>
      </c>
      <c r="E359" s="238" t="s">
        <v>19</v>
      </c>
      <c r="F359" s="239" t="s">
        <v>1102</v>
      </c>
      <c r="G359" s="236"/>
      <c r="H359" s="238" t="s">
        <v>19</v>
      </c>
      <c r="I359" s="240"/>
      <c r="J359" s="236"/>
      <c r="K359" s="236"/>
      <c r="L359" s="241"/>
      <c r="M359" s="242"/>
      <c r="N359" s="243"/>
      <c r="O359" s="243"/>
      <c r="P359" s="243"/>
      <c r="Q359" s="243"/>
      <c r="R359" s="243"/>
      <c r="S359" s="243"/>
      <c r="T359" s="244"/>
      <c r="U359" s="13"/>
      <c r="V359" s="13"/>
      <c r="W359" s="13"/>
      <c r="X359" s="13"/>
      <c r="Y359" s="13"/>
      <c r="Z359" s="13"/>
      <c r="AA359" s="13"/>
      <c r="AB359" s="13"/>
      <c r="AC359" s="13"/>
      <c r="AD359" s="13"/>
      <c r="AE359" s="13"/>
      <c r="AT359" s="245" t="s">
        <v>245</v>
      </c>
      <c r="AU359" s="245" t="s">
        <v>85</v>
      </c>
      <c r="AV359" s="13" t="s">
        <v>83</v>
      </c>
      <c r="AW359" s="13" t="s">
        <v>37</v>
      </c>
      <c r="AX359" s="13" t="s">
        <v>76</v>
      </c>
      <c r="AY359" s="245" t="s">
        <v>235</v>
      </c>
    </row>
    <row r="360" s="14" customFormat="1">
      <c r="A360" s="14"/>
      <c r="B360" s="246"/>
      <c r="C360" s="247"/>
      <c r="D360" s="237" t="s">
        <v>245</v>
      </c>
      <c r="E360" s="248" t="s">
        <v>19</v>
      </c>
      <c r="F360" s="249" t="s">
        <v>2988</v>
      </c>
      <c r="G360" s="247"/>
      <c r="H360" s="250">
        <v>2.3100000000000001</v>
      </c>
      <c r="I360" s="251"/>
      <c r="J360" s="247"/>
      <c r="K360" s="247"/>
      <c r="L360" s="252"/>
      <c r="M360" s="253"/>
      <c r="N360" s="254"/>
      <c r="O360" s="254"/>
      <c r="P360" s="254"/>
      <c r="Q360" s="254"/>
      <c r="R360" s="254"/>
      <c r="S360" s="254"/>
      <c r="T360" s="255"/>
      <c r="U360" s="14"/>
      <c r="V360" s="14"/>
      <c r="W360" s="14"/>
      <c r="X360" s="14"/>
      <c r="Y360" s="14"/>
      <c r="Z360" s="14"/>
      <c r="AA360" s="14"/>
      <c r="AB360" s="14"/>
      <c r="AC360" s="14"/>
      <c r="AD360" s="14"/>
      <c r="AE360" s="14"/>
      <c r="AT360" s="256" t="s">
        <v>245</v>
      </c>
      <c r="AU360" s="256" t="s">
        <v>85</v>
      </c>
      <c r="AV360" s="14" t="s">
        <v>85</v>
      </c>
      <c r="AW360" s="14" t="s">
        <v>37</v>
      </c>
      <c r="AX360" s="14" t="s">
        <v>76</v>
      </c>
      <c r="AY360" s="256" t="s">
        <v>235</v>
      </c>
    </row>
    <row r="361" s="13" customFormat="1">
      <c r="A361" s="13"/>
      <c r="B361" s="235"/>
      <c r="C361" s="236"/>
      <c r="D361" s="237" t="s">
        <v>245</v>
      </c>
      <c r="E361" s="238" t="s">
        <v>19</v>
      </c>
      <c r="F361" s="239" t="s">
        <v>2875</v>
      </c>
      <c r="G361" s="236"/>
      <c r="H361" s="238" t="s">
        <v>19</v>
      </c>
      <c r="I361" s="240"/>
      <c r="J361" s="236"/>
      <c r="K361" s="236"/>
      <c r="L361" s="241"/>
      <c r="M361" s="242"/>
      <c r="N361" s="243"/>
      <c r="O361" s="243"/>
      <c r="P361" s="243"/>
      <c r="Q361" s="243"/>
      <c r="R361" s="243"/>
      <c r="S361" s="243"/>
      <c r="T361" s="244"/>
      <c r="U361" s="13"/>
      <c r="V361" s="13"/>
      <c r="W361" s="13"/>
      <c r="X361" s="13"/>
      <c r="Y361" s="13"/>
      <c r="Z361" s="13"/>
      <c r="AA361" s="13"/>
      <c r="AB361" s="13"/>
      <c r="AC361" s="13"/>
      <c r="AD361" s="13"/>
      <c r="AE361" s="13"/>
      <c r="AT361" s="245" t="s">
        <v>245</v>
      </c>
      <c r="AU361" s="245" t="s">
        <v>85</v>
      </c>
      <c r="AV361" s="13" t="s">
        <v>83</v>
      </c>
      <c r="AW361" s="13" t="s">
        <v>37</v>
      </c>
      <c r="AX361" s="13" t="s">
        <v>76</v>
      </c>
      <c r="AY361" s="245" t="s">
        <v>235</v>
      </c>
    </row>
    <row r="362" s="14" customFormat="1">
      <c r="A362" s="14"/>
      <c r="B362" s="246"/>
      <c r="C362" s="247"/>
      <c r="D362" s="237" t="s">
        <v>245</v>
      </c>
      <c r="E362" s="248" t="s">
        <v>19</v>
      </c>
      <c r="F362" s="249" t="s">
        <v>2989</v>
      </c>
      <c r="G362" s="247"/>
      <c r="H362" s="250">
        <v>103.70999999999999</v>
      </c>
      <c r="I362" s="251"/>
      <c r="J362" s="247"/>
      <c r="K362" s="247"/>
      <c r="L362" s="252"/>
      <c r="M362" s="253"/>
      <c r="N362" s="254"/>
      <c r="O362" s="254"/>
      <c r="P362" s="254"/>
      <c r="Q362" s="254"/>
      <c r="R362" s="254"/>
      <c r="S362" s="254"/>
      <c r="T362" s="255"/>
      <c r="U362" s="14"/>
      <c r="V362" s="14"/>
      <c r="W362" s="14"/>
      <c r="X362" s="14"/>
      <c r="Y362" s="14"/>
      <c r="Z362" s="14"/>
      <c r="AA362" s="14"/>
      <c r="AB362" s="14"/>
      <c r="AC362" s="14"/>
      <c r="AD362" s="14"/>
      <c r="AE362" s="14"/>
      <c r="AT362" s="256" t="s">
        <v>245</v>
      </c>
      <c r="AU362" s="256" t="s">
        <v>85</v>
      </c>
      <c r="AV362" s="14" t="s">
        <v>85</v>
      </c>
      <c r="AW362" s="14" t="s">
        <v>37</v>
      </c>
      <c r="AX362" s="14" t="s">
        <v>76</v>
      </c>
      <c r="AY362" s="256" t="s">
        <v>235</v>
      </c>
    </row>
    <row r="363" s="16" customFormat="1">
      <c r="A363" s="16"/>
      <c r="B363" s="268"/>
      <c r="C363" s="269"/>
      <c r="D363" s="237" t="s">
        <v>245</v>
      </c>
      <c r="E363" s="270" t="s">
        <v>19</v>
      </c>
      <c r="F363" s="271" t="s">
        <v>250</v>
      </c>
      <c r="G363" s="269"/>
      <c r="H363" s="272">
        <v>113.23</v>
      </c>
      <c r="I363" s="273"/>
      <c r="J363" s="269"/>
      <c r="K363" s="269"/>
      <c r="L363" s="274"/>
      <c r="M363" s="275"/>
      <c r="N363" s="276"/>
      <c r="O363" s="276"/>
      <c r="P363" s="276"/>
      <c r="Q363" s="276"/>
      <c r="R363" s="276"/>
      <c r="S363" s="276"/>
      <c r="T363" s="277"/>
      <c r="U363" s="16"/>
      <c r="V363" s="16"/>
      <c r="W363" s="16"/>
      <c r="X363" s="16"/>
      <c r="Y363" s="16"/>
      <c r="Z363" s="16"/>
      <c r="AA363" s="16"/>
      <c r="AB363" s="16"/>
      <c r="AC363" s="16"/>
      <c r="AD363" s="16"/>
      <c r="AE363" s="16"/>
      <c r="AT363" s="278" t="s">
        <v>245</v>
      </c>
      <c r="AU363" s="278" t="s">
        <v>85</v>
      </c>
      <c r="AV363" s="16" t="s">
        <v>100</v>
      </c>
      <c r="AW363" s="16" t="s">
        <v>37</v>
      </c>
      <c r="AX363" s="16" t="s">
        <v>83</v>
      </c>
      <c r="AY363" s="278" t="s">
        <v>235</v>
      </c>
    </row>
    <row r="364" s="2" customFormat="1" ht="16.5" customHeight="1">
      <c r="A364" s="40"/>
      <c r="B364" s="41"/>
      <c r="C364" s="283" t="s">
        <v>525</v>
      </c>
      <c r="D364" s="283" t="s">
        <v>1610</v>
      </c>
      <c r="E364" s="284" t="s">
        <v>2296</v>
      </c>
      <c r="F364" s="285" t="s">
        <v>2297</v>
      </c>
      <c r="G364" s="286" t="s">
        <v>240</v>
      </c>
      <c r="H364" s="287">
        <v>16.376000000000001</v>
      </c>
      <c r="I364" s="288"/>
      <c r="J364" s="289">
        <f>ROUND(I364*H364,2)</f>
        <v>0</v>
      </c>
      <c r="K364" s="285" t="s">
        <v>370</v>
      </c>
      <c r="L364" s="290"/>
      <c r="M364" s="291" t="s">
        <v>19</v>
      </c>
      <c r="N364" s="292" t="s">
        <v>47</v>
      </c>
      <c r="O364" s="86"/>
      <c r="P364" s="226">
        <f>O364*H364</f>
        <v>0</v>
      </c>
      <c r="Q364" s="226">
        <v>0.55000000000000004</v>
      </c>
      <c r="R364" s="226">
        <f>Q364*H364</f>
        <v>9.0068000000000019</v>
      </c>
      <c r="S364" s="226">
        <v>0</v>
      </c>
      <c r="T364" s="227">
        <f>S364*H364</f>
        <v>0</v>
      </c>
      <c r="U364" s="40"/>
      <c r="V364" s="40"/>
      <c r="W364" s="40"/>
      <c r="X364" s="40"/>
      <c r="Y364" s="40"/>
      <c r="Z364" s="40"/>
      <c r="AA364" s="40"/>
      <c r="AB364" s="40"/>
      <c r="AC364" s="40"/>
      <c r="AD364" s="40"/>
      <c r="AE364" s="40"/>
      <c r="AR364" s="228" t="s">
        <v>612</v>
      </c>
      <c r="AT364" s="228" t="s">
        <v>1610</v>
      </c>
      <c r="AU364" s="228" t="s">
        <v>85</v>
      </c>
      <c r="AY364" s="19" t="s">
        <v>235</v>
      </c>
      <c r="BE364" s="229">
        <f>IF(N364="základní",J364,0)</f>
        <v>0</v>
      </c>
      <c r="BF364" s="229">
        <f>IF(N364="snížená",J364,0)</f>
        <v>0</v>
      </c>
      <c r="BG364" s="229">
        <f>IF(N364="zákl. přenesená",J364,0)</f>
        <v>0</v>
      </c>
      <c r="BH364" s="229">
        <f>IF(N364="sníž. přenesená",J364,0)</f>
        <v>0</v>
      </c>
      <c r="BI364" s="229">
        <f>IF(N364="nulová",J364,0)</f>
        <v>0</v>
      </c>
      <c r="BJ364" s="19" t="s">
        <v>83</v>
      </c>
      <c r="BK364" s="229">
        <f>ROUND(I364*H364,2)</f>
        <v>0</v>
      </c>
      <c r="BL364" s="19" t="s">
        <v>448</v>
      </c>
      <c r="BM364" s="228" t="s">
        <v>2990</v>
      </c>
    </row>
    <row r="365" s="13" customFormat="1">
      <c r="A365" s="13"/>
      <c r="B365" s="235"/>
      <c r="C365" s="236"/>
      <c r="D365" s="237" t="s">
        <v>245</v>
      </c>
      <c r="E365" s="238" t="s">
        <v>19</v>
      </c>
      <c r="F365" s="239" t="s">
        <v>2991</v>
      </c>
      <c r="G365" s="236"/>
      <c r="H365" s="238" t="s">
        <v>19</v>
      </c>
      <c r="I365" s="240"/>
      <c r="J365" s="236"/>
      <c r="K365" s="236"/>
      <c r="L365" s="241"/>
      <c r="M365" s="242"/>
      <c r="N365" s="243"/>
      <c r="O365" s="243"/>
      <c r="P365" s="243"/>
      <c r="Q365" s="243"/>
      <c r="R365" s="243"/>
      <c r="S365" s="243"/>
      <c r="T365" s="244"/>
      <c r="U365" s="13"/>
      <c r="V365" s="13"/>
      <c r="W365" s="13"/>
      <c r="X365" s="13"/>
      <c r="Y365" s="13"/>
      <c r="Z365" s="13"/>
      <c r="AA365" s="13"/>
      <c r="AB365" s="13"/>
      <c r="AC365" s="13"/>
      <c r="AD365" s="13"/>
      <c r="AE365" s="13"/>
      <c r="AT365" s="245" t="s">
        <v>245</v>
      </c>
      <c r="AU365" s="245" t="s">
        <v>85</v>
      </c>
      <c r="AV365" s="13" t="s">
        <v>83</v>
      </c>
      <c r="AW365" s="13" t="s">
        <v>37</v>
      </c>
      <c r="AX365" s="13" t="s">
        <v>76</v>
      </c>
      <c r="AY365" s="245" t="s">
        <v>235</v>
      </c>
    </row>
    <row r="366" s="13" customFormat="1">
      <c r="A366" s="13"/>
      <c r="B366" s="235"/>
      <c r="C366" s="236"/>
      <c r="D366" s="237" t="s">
        <v>245</v>
      </c>
      <c r="E366" s="238" t="s">
        <v>19</v>
      </c>
      <c r="F366" s="239" t="s">
        <v>2853</v>
      </c>
      <c r="G366" s="236"/>
      <c r="H366" s="238" t="s">
        <v>19</v>
      </c>
      <c r="I366" s="240"/>
      <c r="J366" s="236"/>
      <c r="K366" s="236"/>
      <c r="L366" s="241"/>
      <c r="M366" s="242"/>
      <c r="N366" s="243"/>
      <c r="O366" s="243"/>
      <c r="P366" s="243"/>
      <c r="Q366" s="243"/>
      <c r="R366" s="243"/>
      <c r="S366" s="243"/>
      <c r="T366" s="244"/>
      <c r="U366" s="13"/>
      <c r="V366" s="13"/>
      <c r="W366" s="13"/>
      <c r="X366" s="13"/>
      <c r="Y366" s="13"/>
      <c r="Z366" s="13"/>
      <c r="AA366" s="13"/>
      <c r="AB366" s="13"/>
      <c r="AC366" s="13"/>
      <c r="AD366" s="13"/>
      <c r="AE366" s="13"/>
      <c r="AT366" s="245" t="s">
        <v>245</v>
      </c>
      <c r="AU366" s="245" t="s">
        <v>85</v>
      </c>
      <c r="AV366" s="13" t="s">
        <v>83</v>
      </c>
      <c r="AW366" s="13" t="s">
        <v>37</v>
      </c>
      <c r="AX366" s="13" t="s">
        <v>76</v>
      </c>
      <c r="AY366" s="245" t="s">
        <v>235</v>
      </c>
    </row>
    <row r="367" s="14" customFormat="1">
      <c r="A367" s="14"/>
      <c r="B367" s="246"/>
      <c r="C367" s="247"/>
      <c r="D367" s="237" t="s">
        <v>245</v>
      </c>
      <c r="E367" s="248" t="s">
        <v>19</v>
      </c>
      <c r="F367" s="249" t="s">
        <v>2854</v>
      </c>
      <c r="G367" s="247"/>
      <c r="H367" s="250">
        <v>1.1259999999999999</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245</v>
      </c>
      <c r="AU367" s="256" t="s">
        <v>85</v>
      </c>
      <c r="AV367" s="14" t="s">
        <v>85</v>
      </c>
      <c r="AW367" s="14" t="s">
        <v>37</v>
      </c>
      <c r="AX367" s="14" t="s">
        <v>76</v>
      </c>
      <c r="AY367" s="256" t="s">
        <v>235</v>
      </c>
    </row>
    <row r="368" s="13" customFormat="1">
      <c r="A368" s="13"/>
      <c r="B368" s="235"/>
      <c r="C368" s="236"/>
      <c r="D368" s="237" t="s">
        <v>245</v>
      </c>
      <c r="E368" s="238" t="s">
        <v>19</v>
      </c>
      <c r="F368" s="239" t="s">
        <v>2855</v>
      </c>
      <c r="G368" s="236"/>
      <c r="H368" s="238" t="s">
        <v>19</v>
      </c>
      <c r="I368" s="240"/>
      <c r="J368" s="236"/>
      <c r="K368" s="236"/>
      <c r="L368" s="241"/>
      <c r="M368" s="242"/>
      <c r="N368" s="243"/>
      <c r="O368" s="243"/>
      <c r="P368" s="243"/>
      <c r="Q368" s="243"/>
      <c r="R368" s="243"/>
      <c r="S368" s="243"/>
      <c r="T368" s="244"/>
      <c r="U368" s="13"/>
      <c r="V368" s="13"/>
      <c r="W368" s="13"/>
      <c r="X368" s="13"/>
      <c r="Y368" s="13"/>
      <c r="Z368" s="13"/>
      <c r="AA368" s="13"/>
      <c r="AB368" s="13"/>
      <c r="AC368" s="13"/>
      <c r="AD368" s="13"/>
      <c r="AE368" s="13"/>
      <c r="AT368" s="245" t="s">
        <v>245</v>
      </c>
      <c r="AU368" s="245" t="s">
        <v>85</v>
      </c>
      <c r="AV368" s="13" t="s">
        <v>83</v>
      </c>
      <c r="AW368" s="13" t="s">
        <v>37</v>
      </c>
      <c r="AX368" s="13" t="s">
        <v>76</v>
      </c>
      <c r="AY368" s="245" t="s">
        <v>235</v>
      </c>
    </row>
    <row r="369" s="14" customFormat="1">
      <c r="A369" s="14"/>
      <c r="B369" s="246"/>
      <c r="C369" s="247"/>
      <c r="D369" s="237" t="s">
        <v>245</v>
      </c>
      <c r="E369" s="248" t="s">
        <v>19</v>
      </c>
      <c r="F369" s="249" t="s">
        <v>2856</v>
      </c>
      <c r="G369" s="247"/>
      <c r="H369" s="250">
        <v>0.068000000000000005</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245</v>
      </c>
      <c r="AU369" s="256" t="s">
        <v>85</v>
      </c>
      <c r="AV369" s="14" t="s">
        <v>85</v>
      </c>
      <c r="AW369" s="14" t="s">
        <v>37</v>
      </c>
      <c r="AX369" s="14" t="s">
        <v>76</v>
      </c>
      <c r="AY369" s="256" t="s">
        <v>235</v>
      </c>
    </row>
    <row r="370" s="13" customFormat="1">
      <c r="A370" s="13"/>
      <c r="B370" s="235"/>
      <c r="C370" s="236"/>
      <c r="D370" s="237" t="s">
        <v>245</v>
      </c>
      <c r="E370" s="238" t="s">
        <v>19</v>
      </c>
      <c r="F370" s="239" t="s">
        <v>2857</v>
      </c>
      <c r="G370" s="236"/>
      <c r="H370" s="238" t="s">
        <v>19</v>
      </c>
      <c r="I370" s="240"/>
      <c r="J370" s="236"/>
      <c r="K370" s="236"/>
      <c r="L370" s="241"/>
      <c r="M370" s="242"/>
      <c r="N370" s="243"/>
      <c r="O370" s="243"/>
      <c r="P370" s="243"/>
      <c r="Q370" s="243"/>
      <c r="R370" s="243"/>
      <c r="S370" s="243"/>
      <c r="T370" s="244"/>
      <c r="U370" s="13"/>
      <c r="V370" s="13"/>
      <c r="W370" s="13"/>
      <c r="X370" s="13"/>
      <c r="Y370" s="13"/>
      <c r="Z370" s="13"/>
      <c r="AA370" s="13"/>
      <c r="AB370" s="13"/>
      <c r="AC370" s="13"/>
      <c r="AD370" s="13"/>
      <c r="AE370" s="13"/>
      <c r="AT370" s="245" t="s">
        <v>245</v>
      </c>
      <c r="AU370" s="245" t="s">
        <v>85</v>
      </c>
      <c r="AV370" s="13" t="s">
        <v>83</v>
      </c>
      <c r="AW370" s="13" t="s">
        <v>37</v>
      </c>
      <c r="AX370" s="13" t="s">
        <v>76</v>
      </c>
      <c r="AY370" s="245" t="s">
        <v>235</v>
      </c>
    </row>
    <row r="371" s="14" customFormat="1">
      <c r="A371" s="14"/>
      <c r="B371" s="246"/>
      <c r="C371" s="247"/>
      <c r="D371" s="237" t="s">
        <v>245</v>
      </c>
      <c r="E371" s="248" t="s">
        <v>19</v>
      </c>
      <c r="F371" s="249" t="s">
        <v>2858</v>
      </c>
      <c r="G371" s="247"/>
      <c r="H371" s="250">
        <v>0.20899999999999999</v>
      </c>
      <c r="I371" s="251"/>
      <c r="J371" s="247"/>
      <c r="K371" s="247"/>
      <c r="L371" s="252"/>
      <c r="M371" s="253"/>
      <c r="N371" s="254"/>
      <c r="O371" s="254"/>
      <c r="P371" s="254"/>
      <c r="Q371" s="254"/>
      <c r="R371" s="254"/>
      <c r="S371" s="254"/>
      <c r="T371" s="255"/>
      <c r="U371" s="14"/>
      <c r="V371" s="14"/>
      <c r="W371" s="14"/>
      <c r="X371" s="14"/>
      <c r="Y371" s="14"/>
      <c r="Z371" s="14"/>
      <c r="AA371" s="14"/>
      <c r="AB371" s="14"/>
      <c r="AC371" s="14"/>
      <c r="AD371" s="14"/>
      <c r="AE371" s="14"/>
      <c r="AT371" s="256" t="s">
        <v>245</v>
      </c>
      <c r="AU371" s="256" t="s">
        <v>85</v>
      </c>
      <c r="AV371" s="14" t="s">
        <v>85</v>
      </c>
      <c r="AW371" s="14" t="s">
        <v>37</v>
      </c>
      <c r="AX371" s="14" t="s">
        <v>76</v>
      </c>
      <c r="AY371" s="256" t="s">
        <v>235</v>
      </c>
    </row>
    <row r="372" s="13" customFormat="1">
      <c r="A372" s="13"/>
      <c r="B372" s="235"/>
      <c r="C372" s="236"/>
      <c r="D372" s="237" t="s">
        <v>245</v>
      </c>
      <c r="E372" s="238" t="s">
        <v>19</v>
      </c>
      <c r="F372" s="239" t="s">
        <v>2859</v>
      </c>
      <c r="G372" s="236"/>
      <c r="H372" s="238" t="s">
        <v>19</v>
      </c>
      <c r="I372" s="240"/>
      <c r="J372" s="236"/>
      <c r="K372" s="236"/>
      <c r="L372" s="241"/>
      <c r="M372" s="242"/>
      <c r="N372" s="243"/>
      <c r="O372" s="243"/>
      <c r="P372" s="243"/>
      <c r="Q372" s="243"/>
      <c r="R372" s="243"/>
      <c r="S372" s="243"/>
      <c r="T372" s="244"/>
      <c r="U372" s="13"/>
      <c r="V372" s="13"/>
      <c r="W372" s="13"/>
      <c r="X372" s="13"/>
      <c r="Y372" s="13"/>
      <c r="Z372" s="13"/>
      <c r="AA372" s="13"/>
      <c r="AB372" s="13"/>
      <c r="AC372" s="13"/>
      <c r="AD372" s="13"/>
      <c r="AE372" s="13"/>
      <c r="AT372" s="245" t="s">
        <v>245</v>
      </c>
      <c r="AU372" s="245" t="s">
        <v>85</v>
      </c>
      <c r="AV372" s="13" t="s">
        <v>83</v>
      </c>
      <c r="AW372" s="13" t="s">
        <v>37</v>
      </c>
      <c r="AX372" s="13" t="s">
        <v>76</v>
      </c>
      <c r="AY372" s="245" t="s">
        <v>235</v>
      </c>
    </row>
    <row r="373" s="14" customFormat="1">
      <c r="A373" s="14"/>
      <c r="B373" s="246"/>
      <c r="C373" s="247"/>
      <c r="D373" s="237" t="s">
        <v>245</v>
      </c>
      <c r="E373" s="248" t="s">
        <v>19</v>
      </c>
      <c r="F373" s="249" t="s">
        <v>2860</v>
      </c>
      <c r="G373" s="247"/>
      <c r="H373" s="250">
        <v>0.014</v>
      </c>
      <c r="I373" s="251"/>
      <c r="J373" s="247"/>
      <c r="K373" s="247"/>
      <c r="L373" s="252"/>
      <c r="M373" s="253"/>
      <c r="N373" s="254"/>
      <c r="O373" s="254"/>
      <c r="P373" s="254"/>
      <c r="Q373" s="254"/>
      <c r="R373" s="254"/>
      <c r="S373" s="254"/>
      <c r="T373" s="255"/>
      <c r="U373" s="14"/>
      <c r="V373" s="14"/>
      <c r="W373" s="14"/>
      <c r="X373" s="14"/>
      <c r="Y373" s="14"/>
      <c r="Z373" s="14"/>
      <c r="AA373" s="14"/>
      <c r="AB373" s="14"/>
      <c r="AC373" s="14"/>
      <c r="AD373" s="14"/>
      <c r="AE373" s="14"/>
      <c r="AT373" s="256" t="s">
        <v>245</v>
      </c>
      <c r="AU373" s="256" t="s">
        <v>85</v>
      </c>
      <c r="AV373" s="14" t="s">
        <v>85</v>
      </c>
      <c r="AW373" s="14" t="s">
        <v>37</v>
      </c>
      <c r="AX373" s="14" t="s">
        <v>76</v>
      </c>
      <c r="AY373" s="256" t="s">
        <v>235</v>
      </c>
    </row>
    <row r="374" s="13" customFormat="1">
      <c r="A374" s="13"/>
      <c r="B374" s="235"/>
      <c r="C374" s="236"/>
      <c r="D374" s="237" t="s">
        <v>245</v>
      </c>
      <c r="E374" s="238" t="s">
        <v>19</v>
      </c>
      <c r="F374" s="239" t="s">
        <v>1006</v>
      </c>
      <c r="G374" s="236"/>
      <c r="H374" s="238" t="s">
        <v>19</v>
      </c>
      <c r="I374" s="240"/>
      <c r="J374" s="236"/>
      <c r="K374" s="236"/>
      <c r="L374" s="241"/>
      <c r="M374" s="242"/>
      <c r="N374" s="243"/>
      <c r="O374" s="243"/>
      <c r="P374" s="243"/>
      <c r="Q374" s="243"/>
      <c r="R374" s="243"/>
      <c r="S374" s="243"/>
      <c r="T374" s="244"/>
      <c r="U374" s="13"/>
      <c r="V374" s="13"/>
      <c r="W374" s="13"/>
      <c r="X374" s="13"/>
      <c r="Y374" s="13"/>
      <c r="Z374" s="13"/>
      <c r="AA374" s="13"/>
      <c r="AB374" s="13"/>
      <c r="AC374" s="13"/>
      <c r="AD374" s="13"/>
      <c r="AE374" s="13"/>
      <c r="AT374" s="245" t="s">
        <v>245</v>
      </c>
      <c r="AU374" s="245" t="s">
        <v>85</v>
      </c>
      <c r="AV374" s="13" t="s">
        <v>83</v>
      </c>
      <c r="AW374" s="13" t="s">
        <v>37</v>
      </c>
      <c r="AX374" s="13" t="s">
        <v>76</v>
      </c>
      <c r="AY374" s="245" t="s">
        <v>235</v>
      </c>
    </row>
    <row r="375" s="14" customFormat="1">
      <c r="A375" s="14"/>
      <c r="B375" s="246"/>
      <c r="C375" s="247"/>
      <c r="D375" s="237" t="s">
        <v>245</v>
      </c>
      <c r="E375" s="248" t="s">
        <v>19</v>
      </c>
      <c r="F375" s="249" t="s">
        <v>2861</v>
      </c>
      <c r="G375" s="247"/>
      <c r="H375" s="250">
        <v>0.36699999999999999</v>
      </c>
      <c r="I375" s="251"/>
      <c r="J375" s="247"/>
      <c r="K375" s="247"/>
      <c r="L375" s="252"/>
      <c r="M375" s="253"/>
      <c r="N375" s="254"/>
      <c r="O375" s="254"/>
      <c r="P375" s="254"/>
      <c r="Q375" s="254"/>
      <c r="R375" s="254"/>
      <c r="S375" s="254"/>
      <c r="T375" s="255"/>
      <c r="U375" s="14"/>
      <c r="V375" s="14"/>
      <c r="W375" s="14"/>
      <c r="X375" s="14"/>
      <c r="Y375" s="14"/>
      <c r="Z375" s="14"/>
      <c r="AA375" s="14"/>
      <c r="AB375" s="14"/>
      <c r="AC375" s="14"/>
      <c r="AD375" s="14"/>
      <c r="AE375" s="14"/>
      <c r="AT375" s="256" t="s">
        <v>245</v>
      </c>
      <c r="AU375" s="256" t="s">
        <v>85</v>
      </c>
      <c r="AV375" s="14" t="s">
        <v>85</v>
      </c>
      <c r="AW375" s="14" t="s">
        <v>37</v>
      </c>
      <c r="AX375" s="14" t="s">
        <v>76</v>
      </c>
      <c r="AY375" s="256" t="s">
        <v>235</v>
      </c>
    </row>
    <row r="376" s="13" customFormat="1">
      <c r="A376" s="13"/>
      <c r="B376" s="235"/>
      <c r="C376" s="236"/>
      <c r="D376" s="237" t="s">
        <v>245</v>
      </c>
      <c r="E376" s="238" t="s">
        <v>19</v>
      </c>
      <c r="F376" s="239" t="s">
        <v>1008</v>
      </c>
      <c r="G376" s="236"/>
      <c r="H376" s="238" t="s">
        <v>19</v>
      </c>
      <c r="I376" s="240"/>
      <c r="J376" s="236"/>
      <c r="K376" s="236"/>
      <c r="L376" s="241"/>
      <c r="M376" s="242"/>
      <c r="N376" s="243"/>
      <c r="O376" s="243"/>
      <c r="P376" s="243"/>
      <c r="Q376" s="243"/>
      <c r="R376" s="243"/>
      <c r="S376" s="243"/>
      <c r="T376" s="244"/>
      <c r="U376" s="13"/>
      <c r="V376" s="13"/>
      <c r="W376" s="13"/>
      <c r="X376" s="13"/>
      <c r="Y376" s="13"/>
      <c r="Z376" s="13"/>
      <c r="AA376" s="13"/>
      <c r="AB376" s="13"/>
      <c r="AC376" s="13"/>
      <c r="AD376" s="13"/>
      <c r="AE376" s="13"/>
      <c r="AT376" s="245" t="s">
        <v>245</v>
      </c>
      <c r="AU376" s="245" t="s">
        <v>85</v>
      </c>
      <c r="AV376" s="13" t="s">
        <v>83</v>
      </c>
      <c r="AW376" s="13" t="s">
        <v>37</v>
      </c>
      <c r="AX376" s="13" t="s">
        <v>76</v>
      </c>
      <c r="AY376" s="245" t="s">
        <v>235</v>
      </c>
    </row>
    <row r="377" s="14" customFormat="1">
      <c r="A377" s="14"/>
      <c r="B377" s="246"/>
      <c r="C377" s="247"/>
      <c r="D377" s="237" t="s">
        <v>245</v>
      </c>
      <c r="E377" s="248" t="s">
        <v>19</v>
      </c>
      <c r="F377" s="249" t="s">
        <v>2862</v>
      </c>
      <c r="G377" s="247"/>
      <c r="H377" s="250">
        <v>0.095000000000000001</v>
      </c>
      <c r="I377" s="251"/>
      <c r="J377" s="247"/>
      <c r="K377" s="247"/>
      <c r="L377" s="252"/>
      <c r="M377" s="253"/>
      <c r="N377" s="254"/>
      <c r="O377" s="254"/>
      <c r="P377" s="254"/>
      <c r="Q377" s="254"/>
      <c r="R377" s="254"/>
      <c r="S377" s="254"/>
      <c r="T377" s="255"/>
      <c r="U377" s="14"/>
      <c r="V377" s="14"/>
      <c r="W377" s="14"/>
      <c r="X377" s="14"/>
      <c r="Y377" s="14"/>
      <c r="Z377" s="14"/>
      <c r="AA377" s="14"/>
      <c r="AB377" s="14"/>
      <c r="AC377" s="14"/>
      <c r="AD377" s="14"/>
      <c r="AE377" s="14"/>
      <c r="AT377" s="256" t="s">
        <v>245</v>
      </c>
      <c r="AU377" s="256" t="s">
        <v>85</v>
      </c>
      <c r="AV377" s="14" t="s">
        <v>85</v>
      </c>
      <c r="AW377" s="14" t="s">
        <v>37</v>
      </c>
      <c r="AX377" s="14" t="s">
        <v>76</v>
      </c>
      <c r="AY377" s="256" t="s">
        <v>235</v>
      </c>
    </row>
    <row r="378" s="13" customFormat="1">
      <c r="A378" s="13"/>
      <c r="B378" s="235"/>
      <c r="C378" s="236"/>
      <c r="D378" s="237" t="s">
        <v>245</v>
      </c>
      <c r="E378" s="238" t="s">
        <v>19</v>
      </c>
      <c r="F378" s="239" t="s">
        <v>1029</v>
      </c>
      <c r="G378" s="236"/>
      <c r="H378" s="238" t="s">
        <v>19</v>
      </c>
      <c r="I378" s="240"/>
      <c r="J378" s="236"/>
      <c r="K378" s="236"/>
      <c r="L378" s="241"/>
      <c r="M378" s="242"/>
      <c r="N378" s="243"/>
      <c r="O378" s="243"/>
      <c r="P378" s="243"/>
      <c r="Q378" s="243"/>
      <c r="R378" s="243"/>
      <c r="S378" s="243"/>
      <c r="T378" s="244"/>
      <c r="U378" s="13"/>
      <c r="V378" s="13"/>
      <c r="W378" s="13"/>
      <c r="X378" s="13"/>
      <c r="Y378" s="13"/>
      <c r="Z378" s="13"/>
      <c r="AA378" s="13"/>
      <c r="AB378" s="13"/>
      <c r="AC378" s="13"/>
      <c r="AD378" s="13"/>
      <c r="AE378" s="13"/>
      <c r="AT378" s="245" t="s">
        <v>245</v>
      </c>
      <c r="AU378" s="245" t="s">
        <v>85</v>
      </c>
      <c r="AV378" s="13" t="s">
        <v>83</v>
      </c>
      <c r="AW378" s="13" t="s">
        <v>37</v>
      </c>
      <c r="AX378" s="13" t="s">
        <v>76</v>
      </c>
      <c r="AY378" s="245" t="s">
        <v>235</v>
      </c>
    </row>
    <row r="379" s="14" customFormat="1">
      <c r="A379" s="14"/>
      <c r="B379" s="246"/>
      <c r="C379" s="247"/>
      <c r="D379" s="237" t="s">
        <v>245</v>
      </c>
      <c r="E379" s="248" t="s">
        <v>19</v>
      </c>
      <c r="F379" s="249" t="s">
        <v>2863</v>
      </c>
      <c r="G379" s="247"/>
      <c r="H379" s="250">
        <v>0.14099999999999999</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245</v>
      </c>
      <c r="AU379" s="256" t="s">
        <v>85</v>
      </c>
      <c r="AV379" s="14" t="s">
        <v>85</v>
      </c>
      <c r="AW379" s="14" t="s">
        <v>37</v>
      </c>
      <c r="AX379" s="14" t="s">
        <v>76</v>
      </c>
      <c r="AY379" s="256" t="s">
        <v>235</v>
      </c>
    </row>
    <row r="380" s="13" customFormat="1">
      <c r="A380" s="13"/>
      <c r="B380" s="235"/>
      <c r="C380" s="236"/>
      <c r="D380" s="237" t="s">
        <v>245</v>
      </c>
      <c r="E380" s="238" t="s">
        <v>19</v>
      </c>
      <c r="F380" s="239" t="s">
        <v>2864</v>
      </c>
      <c r="G380" s="236"/>
      <c r="H380" s="238" t="s">
        <v>19</v>
      </c>
      <c r="I380" s="240"/>
      <c r="J380" s="236"/>
      <c r="K380" s="236"/>
      <c r="L380" s="241"/>
      <c r="M380" s="242"/>
      <c r="N380" s="243"/>
      <c r="O380" s="243"/>
      <c r="P380" s="243"/>
      <c r="Q380" s="243"/>
      <c r="R380" s="243"/>
      <c r="S380" s="243"/>
      <c r="T380" s="244"/>
      <c r="U380" s="13"/>
      <c r="V380" s="13"/>
      <c r="W380" s="13"/>
      <c r="X380" s="13"/>
      <c r="Y380" s="13"/>
      <c r="Z380" s="13"/>
      <c r="AA380" s="13"/>
      <c r="AB380" s="13"/>
      <c r="AC380" s="13"/>
      <c r="AD380" s="13"/>
      <c r="AE380" s="13"/>
      <c r="AT380" s="245" t="s">
        <v>245</v>
      </c>
      <c r="AU380" s="245" t="s">
        <v>85</v>
      </c>
      <c r="AV380" s="13" t="s">
        <v>83</v>
      </c>
      <c r="AW380" s="13" t="s">
        <v>37</v>
      </c>
      <c r="AX380" s="13" t="s">
        <v>76</v>
      </c>
      <c r="AY380" s="245" t="s">
        <v>235</v>
      </c>
    </row>
    <row r="381" s="14" customFormat="1">
      <c r="A381" s="14"/>
      <c r="B381" s="246"/>
      <c r="C381" s="247"/>
      <c r="D381" s="237" t="s">
        <v>245</v>
      </c>
      <c r="E381" s="248" t="s">
        <v>19</v>
      </c>
      <c r="F381" s="249" t="s">
        <v>2865</v>
      </c>
      <c r="G381" s="247"/>
      <c r="H381" s="250">
        <v>0.10000000000000001</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245</v>
      </c>
      <c r="AU381" s="256" t="s">
        <v>85</v>
      </c>
      <c r="AV381" s="14" t="s">
        <v>85</v>
      </c>
      <c r="AW381" s="14" t="s">
        <v>37</v>
      </c>
      <c r="AX381" s="14" t="s">
        <v>76</v>
      </c>
      <c r="AY381" s="256" t="s">
        <v>235</v>
      </c>
    </row>
    <row r="382" s="13" customFormat="1">
      <c r="A382" s="13"/>
      <c r="B382" s="235"/>
      <c r="C382" s="236"/>
      <c r="D382" s="237" t="s">
        <v>245</v>
      </c>
      <c r="E382" s="238" t="s">
        <v>19</v>
      </c>
      <c r="F382" s="239" t="s">
        <v>1010</v>
      </c>
      <c r="G382" s="236"/>
      <c r="H382" s="238" t="s">
        <v>19</v>
      </c>
      <c r="I382" s="240"/>
      <c r="J382" s="236"/>
      <c r="K382" s="236"/>
      <c r="L382" s="241"/>
      <c r="M382" s="242"/>
      <c r="N382" s="243"/>
      <c r="O382" s="243"/>
      <c r="P382" s="243"/>
      <c r="Q382" s="243"/>
      <c r="R382" s="243"/>
      <c r="S382" s="243"/>
      <c r="T382" s="244"/>
      <c r="U382" s="13"/>
      <c r="V382" s="13"/>
      <c r="W382" s="13"/>
      <c r="X382" s="13"/>
      <c r="Y382" s="13"/>
      <c r="Z382" s="13"/>
      <c r="AA382" s="13"/>
      <c r="AB382" s="13"/>
      <c r="AC382" s="13"/>
      <c r="AD382" s="13"/>
      <c r="AE382" s="13"/>
      <c r="AT382" s="245" t="s">
        <v>245</v>
      </c>
      <c r="AU382" s="245" t="s">
        <v>85</v>
      </c>
      <c r="AV382" s="13" t="s">
        <v>83</v>
      </c>
      <c r="AW382" s="13" t="s">
        <v>37</v>
      </c>
      <c r="AX382" s="13" t="s">
        <v>76</v>
      </c>
      <c r="AY382" s="245" t="s">
        <v>235</v>
      </c>
    </row>
    <row r="383" s="14" customFormat="1">
      <c r="A383" s="14"/>
      <c r="B383" s="246"/>
      <c r="C383" s="247"/>
      <c r="D383" s="237" t="s">
        <v>245</v>
      </c>
      <c r="E383" s="248" t="s">
        <v>19</v>
      </c>
      <c r="F383" s="249" t="s">
        <v>2866</v>
      </c>
      <c r="G383" s="247"/>
      <c r="H383" s="250">
        <v>0.083000000000000004</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245</v>
      </c>
      <c r="AU383" s="256" t="s">
        <v>85</v>
      </c>
      <c r="AV383" s="14" t="s">
        <v>85</v>
      </c>
      <c r="AW383" s="14" t="s">
        <v>37</v>
      </c>
      <c r="AX383" s="14" t="s">
        <v>76</v>
      </c>
      <c r="AY383" s="256" t="s">
        <v>235</v>
      </c>
    </row>
    <row r="384" s="13" customFormat="1">
      <c r="A384" s="13"/>
      <c r="B384" s="235"/>
      <c r="C384" s="236"/>
      <c r="D384" s="237" t="s">
        <v>245</v>
      </c>
      <c r="E384" s="238" t="s">
        <v>19</v>
      </c>
      <c r="F384" s="239" t="s">
        <v>1037</v>
      </c>
      <c r="G384" s="236"/>
      <c r="H384" s="238" t="s">
        <v>19</v>
      </c>
      <c r="I384" s="240"/>
      <c r="J384" s="236"/>
      <c r="K384" s="236"/>
      <c r="L384" s="241"/>
      <c r="M384" s="242"/>
      <c r="N384" s="243"/>
      <c r="O384" s="243"/>
      <c r="P384" s="243"/>
      <c r="Q384" s="243"/>
      <c r="R384" s="243"/>
      <c r="S384" s="243"/>
      <c r="T384" s="244"/>
      <c r="U384" s="13"/>
      <c r="V384" s="13"/>
      <c r="W384" s="13"/>
      <c r="X384" s="13"/>
      <c r="Y384" s="13"/>
      <c r="Z384" s="13"/>
      <c r="AA384" s="13"/>
      <c r="AB384" s="13"/>
      <c r="AC384" s="13"/>
      <c r="AD384" s="13"/>
      <c r="AE384" s="13"/>
      <c r="AT384" s="245" t="s">
        <v>245</v>
      </c>
      <c r="AU384" s="245" t="s">
        <v>85</v>
      </c>
      <c r="AV384" s="13" t="s">
        <v>83</v>
      </c>
      <c r="AW384" s="13" t="s">
        <v>37</v>
      </c>
      <c r="AX384" s="13" t="s">
        <v>76</v>
      </c>
      <c r="AY384" s="245" t="s">
        <v>235</v>
      </c>
    </row>
    <row r="385" s="14" customFormat="1">
      <c r="A385" s="14"/>
      <c r="B385" s="246"/>
      <c r="C385" s="247"/>
      <c r="D385" s="237" t="s">
        <v>245</v>
      </c>
      <c r="E385" s="248" t="s">
        <v>19</v>
      </c>
      <c r="F385" s="249" t="s">
        <v>2867</v>
      </c>
      <c r="G385" s="247"/>
      <c r="H385" s="250">
        <v>2.5600000000000001</v>
      </c>
      <c r="I385" s="251"/>
      <c r="J385" s="247"/>
      <c r="K385" s="247"/>
      <c r="L385" s="252"/>
      <c r="M385" s="253"/>
      <c r="N385" s="254"/>
      <c r="O385" s="254"/>
      <c r="P385" s="254"/>
      <c r="Q385" s="254"/>
      <c r="R385" s="254"/>
      <c r="S385" s="254"/>
      <c r="T385" s="255"/>
      <c r="U385" s="14"/>
      <c r="V385" s="14"/>
      <c r="W385" s="14"/>
      <c r="X385" s="14"/>
      <c r="Y385" s="14"/>
      <c r="Z385" s="14"/>
      <c r="AA385" s="14"/>
      <c r="AB385" s="14"/>
      <c r="AC385" s="14"/>
      <c r="AD385" s="14"/>
      <c r="AE385" s="14"/>
      <c r="AT385" s="256" t="s">
        <v>245</v>
      </c>
      <c r="AU385" s="256" t="s">
        <v>85</v>
      </c>
      <c r="AV385" s="14" t="s">
        <v>85</v>
      </c>
      <c r="AW385" s="14" t="s">
        <v>37</v>
      </c>
      <c r="AX385" s="14" t="s">
        <v>76</v>
      </c>
      <c r="AY385" s="256" t="s">
        <v>235</v>
      </c>
    </row>
    <row r="386" s="13" customFormat="1">
      <c r="A386" s="13"/>
      <c r="B386" s="235"/>
      <c r="C386" s="236"/>
      <c r="D386" s="237" t="s">
        <v>245</v>
      </c>
      <c r="E386" s="238" t="s">
        <v>19</v>
      </c>
      <c r="F386" s="239" t="s">
        <v>2868</v>
      </c>
      <c r="G386" s="236"/>
      <c r="H386" s="238" t="s">
        <v>19</v>
      </c>
      <c r="I386" s="240"/>
      <c r="J386" s="236"/>
      <c r="K386" s="236"/>
      <c r="L386" s="241"/>
      <c r="M386" s="242"/>
      <c r="N386" s="243"/>
      <c r="O386" s="243"/>
      <c r="P386" s="243"/>
      <c r="Q386" s="243"/>
      <c r="R386" s="243"/>
      <c r="S386" s="243"/>
      <c r="T386" s="244"/>
      <c r="U386" s="13"/>
      <c r="V386" s="13"/>
      <c r="W386" s="13"/>
      <c r="X386" s="13"/>
      <c r="Y386" s="13"/>
      <c r="Z386" s="13"/>
      <c r="AA386" s="13"/>
      <c r="AB386" s="13"/>
      <c r="AC386" s="13"/>
      <c r="AD386" s="13"/>
      <c r="AE386" s="13"/>
      <c r="AT386" s="245" t="s">
        <v>245</v>
      </c>
      <c r="AU386" s="245" t="s">
        <v>85</v>
      </c>
      <c r="AV386" s="13" t="s">
        <v>83</v>
      </c>
      <c r="AW386" s="13" t="s">
        <v>37</v>
      </c>
      <c r="AX386" s="13" t="s">
        <v>76</v>
      </c>
      <c r="AY386" s="245" t="s">
        <v>235</v>
      </c>
    </row>
    <row r="387" s="14" customFormat="1">
      <c r="A387" s="14"/>
      <c r="B387" s="246"/>
      <c r="C387" s="247"/>
      <c r="D387" s="237" t="s">
        <v>245</v>
      </c>
      <c r="E387" s="248" t="s">
        <v>19</v>
      </c>
      <c r="F387" s="249" t="s">
        <v>2869</v>
      </c>
      <c r="G387" s="247"/>
      <c r="H387" s="250">
        <v>1.8060000000000001</v>
      </c>
      <c r="I387" s="251"/>
      <c r="J387" s="247"/>
      <c r="K387" s="247"/>
      <c r="L387" s="252"/>
      <c r="M387" s="253"/>
      <c r="N387" s="254"/>
      <c r="O387" s="254"/>
      <c r="P387" s="254"/>
      <c r="Q387" s="254"/>
      <c r="R387" s="254"/>
      <c r="S387" s="254"/>
      <c r="T387" s="255"/>
      <c r="U387" s="14"/>
      <c r="V387" s="14"/>
      <c r="W387" s="14"/>
      <c r="X387" s="14"/>
      <c r="Y387" s="14"/>
      <c r="Z387" s="14"/>
      <c r="AA387" s="14"/>
      <c r="AB387" s="14"/>
      <c r="AC387" s="14"/>
      <c r="AD387" s="14"/>
      <c r="AE387" s="14"/>
      <c r="AT387" s="256" t="s">
        <v>245</v>
      </c>
      <c r="AU387" s="256" t="s">
        <v>85</v>
      </c>
      <c r="AV387" s="14" t="s">
        <v>85</v>
      </c>
      <c r="AW387" s="14" t="s">
        <v>37</v>
      </c>
      <c r="AX387" s="14" t="s">
        <v>76</v>
      </c>
      <c r="AY387" s="256" t="s">
        <v>235</v>
      </c>
    </row>
    <row r="388" s="13" customFormat="1">
      <c r="A388" s="13"/>
      <c r="B388" s="235"/>
      <c r="C388" s="236"/>
      <c r="D388" s="237" t="s">
        <v>245</v>
      </c>
      <c r="E388" s="238" t="s">
        <v>19</v>
      </c>
      <c r="F388" s="239" t="s">
        <v>1072</v>
      </c>
      <c r="G388" s="236"/>
      <c r="H388" s="238" t="s">
        <v>19</v>
      </c>
      <c r="I388" s="240"/>
      <c r="J388" s="236"/>
      <c r="K388" s="236"/>
      <c r="L388" s="241"/>
      <c r="M388" s="242"/>
      <c r="N388" s="243"/>
      <c r="O388" s="243"/>
      <c r="P388" s="243"/>
      <c r="Q388" s="243"/>
      <c r="R388" s="243"/>
      <c r="S388" s="243"/>
      <c r="T388" s="244"/>
      <c r="U388" s="13"/>
      <c r="V388" s="13"/>
      <c r="W388" s="13"/>
      <c r="X388" s="13"/>
      <c r="Y388" s="13"/>
      <c r="Z388" s="13"/>
      <c r="AA388" s="13"/>
      <c r="AB388" s="13"/>
      <c r="AC388" s="13"/>
      <c r="AD388" s="13"/>
      <c r="AE388" s="13"/>
      <c r="AT388" s="245" t="s">
        <v>245</v>
      </c>
      <c r="AU388" s="245" t="s">
        <v>85</v>
      </c>
      <c r="AV388" s="13" t="s">
        <v>83</v>
      </c>
      <c r="AW388" s="13" t="s">
        <v>37</v>
      </c>
      <c r="AX388" s="13" t="s">
        <v>76</v>
      </c>
      <c r="AY388" s="245" t="s">
        <v>235</v>
      </c>
    </row>
    <row r="389" s="14" customFormat="1">
      <c r="A389" s="14"/>
      <c r="B389" s="246"/>
      <c r="C389" s="247"/>
      <c r="D389" s="237" t="s">
        <v>245</v>
      </c>
      <c r="E389" s="248" t="s">
        <v>19</v>
      </c>
      <c r="F389" s="249" t="s">
        <v>2870</v>
      </c>
      <c r="G389" s="247"/>
      <c r="H389" s="250">
        <v>0.185</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245</v>
      </c>
      <c r="AU389" s="256" t="s">
        <v>85</v>
      </c>
      <c r="AV389" s="14" t="s">
        <v>85</v>
      </c>
      <c r="AW389" s="14" t="s">
        <v>37</v>
      </c>
      <c r="AX389" s="14" t="s">
        <v>76</v>
      </c>
      <c r="AY389" s="256" t="s">
        <v>235</v>
      </c>
    </row>
    <row r="390" s="13" customFormat="1">
      <c r="A390" s="13"/>
      <c r="B390" s="235"/>
      <c r="C390" s="236"/>
      <c r="D390" s="237" t="s">
        <v>245</v>
      </c>
      <c r="E390" s="238" t="s">
        <v>19</v>
      </c>
      <c r="F390" s="239" t="s">
        <v>1091</v>
      </c>
      <c r="G390" s="236"/>
      <c r="H390" s="238" t="s">
        <v>19</v>
      </c>
      <c r="I390" s="240"/>
      <c r="J390" s="236"/>
      <c r="K390" s="236"/>
      <c r="L390" s="241"/>
      <c r="M390" s="242"/>
      <c r="N390" s="243"/>
      <c r="O390" s="243"/>
      <c r="P390" s="243"/>
      <c r="Q390" s="243"/>
      <c r="R390" s="243"/>
      <c r="S390" s="243"/>
      <c r="T390" s="244"/>
      <c r="U390" s="13"/>
      <c r="V390" s="13"/>
      <c r="W390" s="13"/>
      <c r="X390" s="13"/>
      <c r="Y390" s="13"/>
      <c r="Z390" s="13"/>
      <c r="AA390" s="13"/>
      <c r="AB390" s="13"/>
      <c r="AC390" s="13"/>
      <c r="AD390" s="13"/>
      <c r="AE390" s="13"/>
      <c r="AT390" s="245" t="s">
        <v>245</v>
      </c>
      <c r="AU390" s="245" t="s">
        <v>85</v>
      </c>
      <c r="AV390" s="13" t="s">
        <v>83</v>
      </c>
      <c r="AW390" s="13" t="s">
        <v>37</v>
      </c>
      <c r="AX390" s="13" t="s">
        <v>76</v>
      </c>
      <c r="AY390" s="245" t="s">
        <v>235</v>
      </c>
    </row>
    <row r="391" s="14" customFormat="1">
      <c r="A391" s="14"/>
      <c r="B391" s="246"/>
      <c r="C391" s="247"/>
      <c r="D391" s="237" t="s">
        <v>245</v>
      </c>
      <c r="E391" s="248" t="s">
        <v>19</v>
      </c>
      <c r="F391" s="249" t="s">
        <v>2871</v>
      </c>
      <c r="G391" s="247"/>
      <c r="H391" s="250">
        <v>0.84299999999999997</v>
      </c>
      <c r="I391" s="251"/>
      <c r="J391" s="247"/>
      <c r="K391" s="247"/>
      <c r="L391" s="252"/>
      <c r="M391" s="253"/>
      <c r="N391" s="254"/>
      <c r="O391" s="254"/>
      <c r="P391" s="254"/>
      <c r="Q391" s="254"/>
      <c r="R391" s="254"/>
      <c r="S391" s="254"/>
      <c r="T391" s="255"/>
      <c r="U391" s="14"/>
      <c r="V391" s="14"/>
      <c r="W391" s="14"/>
      <c r="X391" s="14"/>
      <c r="Y391" s="14"/>
      <c r="Z391" s="14"/>
      <c r="AA391" s="14"/>
      <c r="AB391" s="14"/>
      <c r="AC391" s="14"/>
      <c r="AD391" s="14"/>
      <c r="AE391" s="14"/>
      <c r="AT391" s="256" t="s">
        <v>245</v>
      </c>
      <c r="AU391" s="256" t="s">
        <v>85</v>
      </c>
      <c r="AV391" s="14" t="s">
        <v>85</v>
      </c>
      <c r="AW391" s="14" t="s">
        <v>37</v>
      </c>
      <c r="AX391" s="14" t="s">
        <v>76</v>
      </c>
      <c r="AY391" s="256" t="s">
        <v>235</v>
      </c>
    </row>
    <row r="392" s="13" customFormat="1">
      <c r="A392" s="13"/>
      <c r="B392" s="235"/>
      <c r="C392" s="236"/>
      <c r="D392" s="237" t="s">
        <v>245</v>
      </c>
      <c r="E392" s="238" t="s">
        <v>19</v>
      </c>
      <c r="F392" s="239" t="s">
        <v>2872</v>
      </c>
      <c r="G392" s="236"/>
      <c r="H392" s="238" t="s">
        <v>19</v>
      </c>
      <c r="I392" s="240"/>
      <c r="J392" s="236"/>
      <c r="K392" s="236"/>
      <c r="L392" s="241"/>
      <c r="M392" s="242"/>
      <c r="N392" s="243"/>
      <c r="O392" s="243"/>
      <c r="P392" s="243"/>
      <c r="Q392" s="243"/>
      <c r="R392" s="243"/>
      <c r="S392" s="243"/>
      <c r="T392" s="244"/>
      <c r="U392" s="13"/>
      <c r="V392" s="13"/>
      <c r="W392" s="13"/>
      <c r="X392" s="13"/>
      <c r="Y392" s="13"/>
      <c r="Z392" s="13"/>
      <c r="AA392" s="13"/>
      <c r="AB392" s="13"/>
      <c r="AC392" s="13"/>
      <c r="AD392" s="13"/>
      <c r="AE392" s="13"/>
      <c r="AT392" s="245" t="s">
        <v>245</v>
      </c>
      <c r="AU392" s="245" t="s">
        <v>85</v>
      </c>
      <c r="AV392" s="13" t="s">
        <v>83</v>
      </c>
      <c r="AW392" s="13" t="s">
        <v>37</v>
      </c>
      <c r="AX392" s="13" t="s">
        <v>76</v>
      </c>
      <c r="AY392" s="245" t="s">
        <v>235</v>
      </c>
    </row>
    <row r="393" s="14" customFormat="1">
      <c r="A393" s="14"/>
      <c r="B393" s="246"/>
      <c r="C393" s="247"/>
      <c r="D393" s="237" t="s">
        <v>245</v>
      </c>
      <c r="E393" s="248" t="s">
        <v>19</v>
      </c>
      <c r="F393" s="249" t="s">
        <v>2873</v>
      </c>
      <c r="G393" s="247"/>
      <c r="H393" s="250">
        <v>0.14199999999999999</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245</v>
      </c>
      <c r="AU393" s="256" t="s">
        <v>85</v>
      </c>
      <c r="AV393" s="14" t="s">
        <v>85</v>
      </c>
      <c r="AW393" s="14" t="s">
        <v>37</v>
      </c>
      <c r="AX393" s="14" t="s">
        <v>76</v>
      </c>
      <c r="AY393" s="256" t="s">
        <v>235</v>
      </c>
    </row>
    <row r="394" s="13" customFormat="1">
      <c r="A394" s="13"/>
      <c r="B394" s="235"/>
      <c r="C394" s="236"/>
      <c r="D394" s="237" t="s">
        <v>245</v>
      </c>
      <c r="E394" s="238" t="s">
        <v>19</v>
      </c>
      <c r="F394" s="239" t="s">
        <v>1102</v>
      </c>
      <c r="G394" s="236"/>
      <c r="H394" s="238" t="s">
        <v>19</v>
      </c>
      <c r="I394" s="240"/>
      <c r="J394" s="236"/>
      <c r="K394" s="236"/>
      <c r="L394" s="241"/>
      <c r="M394" s="242"/>
      <c r="N394" s="243"/>
      <c r="O394" s="243"/>
      <c r="P394" s="243"/>
      <c r="Q394" s="243"/>
      <c r="R394" s="243"/>
      <c r="S394" s="243"/>
      <c r="T394" s="244"/>
      <c r="U394" s="13"/>
      <c r="V394" s="13"/>
      <c r="W394" s="13"/>
      <c r="X394" s="13"/>
      <c r="Y394" s="13"/>
      <c r="Z394" s="13"/>
      <c r="AA394" s="13"/>
      <c r="AB394" s="13"/>
      <c r="AC394" s="13"/>
      <c r="AD394" s="13"/>
      <c r="AE394" s="13"/>
      <c r="AT394" s="245" t="s">
        <v>245</v>
      </c>
      <c r="AU394" s="245" t="s">
        <v>85</v>
      </c>
      <c r="AV394" s="13" t="s">
        <v>83</v>
      </c>
      <c r="AW394" s="13" t="s">
        <v>37</v>
      </c>
      <c r="AX394" s="13" t="s">
        <v>76</v>
      </c>
      <c r="AY394" s="245" t="s">
        <v>235</v>
      </c>
    </row>
    <row r="395" s="14" customFormat="1">
      <c r="A395" s="14"/>
      <c r="B395" s="246"/>
      <c r="C395" s="247"/>
      <c r="D395" s="237" t="s">
        <v>245</v>
      </c>
      <c r="E395" s="248" t="s">
        <v>19</v>
      </c>
      <c r="F395" s="249" t="s">
        <v>2874</v>
      </c>
      <c r="G395" s="247"/>
      <c r="H395" s="250">
        <v>0.069000000000000006</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245</v>
      </c>
      <c r="AU395" s="256" t="s">
        <v>85</v>
      </c>
      <c r="AV395" s="14" t="s">
        <v>85</v>
      </c>
      <c r="AW395" s="14" t="s">
        <v>37</v>
      </c>
      <c r="AX395" s="14" t="s">
        <v>76</v>
      </c>
      <c r="AY395" s="256" t="s">
        <v>235</v>
      </c>
    </row>
    <row r="396" s="13" customFormat="1">
      <c r="A396" s="13"/>
      <c r="B396" s="235"/>
      <c r="C396" s="236"/>
      <c r="D396" s="237" t="s">
        <v>245</v>
      </c>
      <c r="E396" s="238" t="s">
        <v>19</v>
      </c>
      <c r="F396" s="239" t="s">
        <v>2875</v>
      </c>
      <c r="G396" s="236"/>
      <c r="H396" s="238" t="s">
        <v>19</v>
      </c>
      <c r="I396" s="240"/>
      <c r="J396" s="236"/>
      <c r="K396" s="236"/>
      <c r="L396" s="241"/>
      <c r="M396" s="242"/>
      <c r="N396" s="243"/>
      <c r="O396" s="243"/>
      <c r="P396" s="243"/>
      <c r="Q396" s="243"/>
      <c r="R396" s="243"/>
      <c r="S396" s="243"/>
      <c r="T396" s="244"/>
      <c r="U396" s="13"/>
      <c r="V396" s="13"/>
      <c r="W396" s="13"/>
      <c r="X396" s="13"/>
      <c r="Y396" s="13"/>
      <c r="Z396" s="13"/>
      <c r="AA396" s="13"/>
      <c r="AB396" s="13"/>
      <c r="AC396" s="13"/>
      <c r="AD396" s="13"/>
      <c r="AE396" s="13"/>
      <c r="AT396" s="245" t="s">
        <v>245</v>
      </c>
      <c r="AU396" s="245" t="s">
        <v>85</v>
      </c>
      <c r="AV396" s="13" t="s">
        <v>83</v>
      </c>
      <c r="AW396" s="13" t="s">
        <v>37</v>
      </c>
      <c r="AX396" s="13" t="s">
        <v>76</v>
      </c>
      <c r="AY396" s="245" t="s">
        <v>235</v>
      </c>
    </row>
    <row r="397" s="14" customFormat="1">
      <c r="A397" s="14"/>
      <c r="B397" s="246"/>
      <c r="C397" s="247"/>
      <c r="D397" s="237" t="s">
        <v>245</v>
      </c>
      <c r="E397" s="248" t="s">
        <v>19</v>
      </c>
      <c r="F397" s="249" t="s">
        <v>2876</v>
      </c>
      <c r="G397" s="247"/>
      <c r="H397" s="250">
        <v>3.1110000000000002</v>
      </c>
      <c r="I397" s="251"/>
      <c r="J397" s="247"/>
      <c r="K397" s="247"/>
      <c r="L397" s="252"/>
      <c r="M397" s="253"/>
      <c r="N397" s="254"/>
      <c r="O397" s="254"/>
      <c r="P397" s="254"/>
      <c r="Q397" s="254"/>
      <c r="R397" s="254"/>
      <c r="S397" s="254"/>
      <c r="T397" s="255"/>
      <c r="U397" s="14"/>
      <c r="V397" s="14"/>
      <c r="W397" s="14"/>
      <c r="X397" s="14"/>
      <c r="Y397" s="14"/>
      <c r="Z397" s="14"/>
      <c r="AA397" s="14"/>
      <c r="AB397" s="14"/>
      <c r="AC397" s="14"/>
      <c r="AD397" s="14"/>
      <c r="AE397" s="14"/>
      <c r="AT397" s="256" t="s">
        <v>245</v>
      </c>
      <c r="AU397" s="256" t="s">
        <v>85</v>
      </c>
      <c r="AV397" s="14" t="s">
        <v>85</v>
      </c>
      <c r="AW397" s="14" t="s">
        <v>37</v>
      </c>
      <c r="AX397" s="14" t="s">
        <v>76</v>
      </c>
      <c r="AY397" s="256" t="s">
        <v>235</v>
      </c>
    </row>
    <row r="398" s="13" customFormat="1">
      <c r="A398" s="13"/>
      <c r="B398" s="235"/>
      <c r="C398" s="236"/>
      <c r="D398" s="237" t="s">
        <v>245</v>
      </c>
      <c r="E398" s="238" t="s">
        <v>19</v>
      </c>
      <c r="F398" s="239" t="s">
        <v>1047</v>
      </c>
      <c r="G398" s="236"/>
      <c r="H398" s="238" t="s">
        <v>19</v>
      </c>
      <c r="I398" s="240"/>
      <c r="J398" s="236"/>
      <c r="K398" s="236"/>
      <c r="L398" s="241"/>
      <c r="M398" s="242"/>
      <c r="N398" s="243"/>
      <c r="O398" s="243"/>
      <c r="P398" s="243"/>
      <c r="Q398" s="243"/>
      <c r="R398" s="243"/>
      <c r="S398" s="243"/>
      <c r="T398" s="244"/>
      <c r="U398" s="13"/>
      <c r="V398" s="13"/>
      <c r="W398" s="13"/>
      <c r="X398" s="13"/>
      <c r="Y398" s="13"/>
      <c r="Z398" s="13"/>
      <c r="AA398" s="13"/>
      <c r="AB398" s="13"/>
      <c r="AC398" s="13"/>
      <c r="AD398" s="13"/>
      <c r="AE398" s="13"/>
      <c r="AT398" s="245" t="s">
        <v>245</v>
      </c>
      <c r="AU398" s="245" t="s">
        <v>85</v>
      </c>
      <c r="AV398" s="13" t="s">
        <v>83</v>
      </c>
      <c r="AW398" s="13" t="s">
        <v>37</v>
      </c>
      <c r="AX398" s="13" t="s">
        <v>76</v>
      </c>
      <c r="AY398" s="245" t="s">
        <v>235</v>
      </c>
    </row>
    <row r="399" s="14" customFormat="1">
      <c r="A399" s="14"/>
      <c r="B399" s="246"/>
      <c r="C399" s="247"/>
      <c r="D399" s="237" t="s">
        <v>245</v>
      </c>
      <c r="E399" s="248" t="s">
        <v>19</v>
      </c>
      <c r="F399" s="249" t="s">
        <v>2877</v>
      </c>
      <c r="G399" s="247"/>
      <c r="H399" s="250">
        <v>0.091999999999999998</v>
      </c>
      <c r="I399" s="251"/>
      <c r="J399" s="247"/>
      <c r="K399" s="247"/>
      <c r="L399" s="252"/>
      <c r="M399" s="253"/>
      <c r="N399" s="254"/>
      <c r="O399" s="254"/>
      <c r="P399" s="254"/>
      <c r="Q399" s="254"/>
      <c r="R399" s="254"/>
      <c r="S399" s="254"/>
      <c r="T399" s="255"/>
      <c r="U399" s="14"/>
      <c r="V399" s="14"/>
      <c r="W399" s="14"/>
      <c r="X399" s="14"/>
      <c r="Y399" s="14"/>
      <c r="Z399" s="14"/>
      <c r="AA399" s="14"/>
      <c r="AB399" s="14"/>
      <c r="AC399" s="14"/>
      <c r="AD399" s="14"/>
      <c r="AE399" s="14"/>
      <c r="AT399" s="256" t="s">
        <v>245</v>
      </c>
      <c r="AU399" s="256" t="s">
        <v>85</v>
      </c>
      <c r="AV399" s="14" t="s">
        <v>85</v>
      </c>
      <c r="AW399" s="14" t="s">
        <v>37</v>
      </c>
      <c r="AX399" s="14" t="s">
        <v>76</v>
      </c>
      <c r="AY399" s="256" t="s">
        <v>235</v>
      </c>
    </row>
    <row r="400" s="13" customFormat="1">
      <c r="A400" s="13"/>
      <c r="B400" s="235"/>
      <c r="C400" s="236"/>
      <c r="D400" s="237" t="s">
        <v>245</v>
      </c>
      <c r="E400" s="238" t="s">
        <v>19</v>
      </c>
      <c r="F400" s="239" t="s">
        <v>2878</v>
      </c>
      <c r="G400" s="236"/>
      <c r="H400" s="238" t="s">
        <v>19</v>
      </c>
      <c r="I400" s="240"/>
      <c r="J400" s="236"/>
      <c r="K400" s="236"/>
      <c r="L400" s="241"/>
      <c r="M400" s="242"/>
      <c r="N400" s="243"/>
      <c r="O400" s="243"/>
      <c r="P400" s="243"/>
      <c r="Q400" s="243"/>
      <c r="R400" s="243"/>
      <c r="S400" s="243"/>
      <c r="T400" s="244"/>
      <c r="U400" s="13"/>
      <c r="V400" s="13"/>
      <c r="W400" s="13"/>
      <c r="X400" s="13"/>
      <c r="Y400" s="13"/>
      <c r="Z400" s="13"/>
      <c r="AA400" s="13"/>
      <c r="AB400" s="13"/>
      <c r="AC400" s="13"/>
      <c r="AD400" s="13"/>
      <c r="AE400" s="13"/>
      <c r="AT400" s="245" t="s">
        <v>245</v>
      </c>
      <c r="AU400" s="245" t="s">
        <v>85</v>
      </c>
      <c r="AV400" s="13" t="s">
        <v>83</v>
      </c>
      <c r="AW400" s="13" t="s">
        <v>37</v>
      </c>
      <c r="AX400" s="13" t="s">
        <v>76</v>
      </c>
      <c r="AY400" s="245" t="s">
        <v>235</v>
      </c>
    </row>
    <row r="401" s="14" customFormat="1">
      <c r="A401" s="14"/>
      <c r="B401" s="246"/>
      <c r="C401" s="247"/>
      <c r="D401" s="237" t="s">
        <v>245</v>
      </c>
      <c r="E401" s="248" t="s">
        <v>19</v>
      </c>
      <c r="F401" s="249" t="s">
        <v>2879</v>
      </c>
      <c r="G401" s="247"/>
      <c r="H401" s="250">
        <v>0.040000000000000001</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245</v>
      </c>
      <c r="AU401" s="256" t="s">
        <v>85</v>
      </c>
      <c r="AV401" s="14" t="s">
        <v>85</v>
      </c>
      <c r="AW401" s="14" t="s">
        <v>37</v>
      </c>
      <c r="AX401" s="14" t="s">
        <v>76</v>
      </c>
      <c r="AY401" s="256" t="s">
        <v>235</v>
      </c>
    </row>
    <row r="402" s="13" customFormat="1">
      <c r="A402" s="13"/>
      <c r="B402" s="235"/>
      <c r="C402" s="236"/>
      <c r="D402" s="237" t="s">
        <v>245</v>
      </c>
      <c r="E402" s="238" t="s">
        <v>19</v>
      </c>
      <c r="F402" s="239" t="s">
        <v>1049</v>
      </c>
      <c r="G402" s="236"/>
      <c r="H402" s="238" t="s">
        <v>19</v>
      </c>
      <c r="I402" s="240"/>
      <c r="J402" s="236"/>
      <c r="K402" s="236"/>
      <c r="L402" s="241"/>
      <c r="M402" s="242"/>
      <c r="N402" s="243"/>
      <c r="O402" s="243"/>
      <c r="P402" s="243"/>
      <c r="Q402" s="243"/>
      <c r="R402" s="243"/>
      <c r="S402" s="243"/>
      <c r="T402" s="244"/>
      <c r="U402" s="13"/>
      <c r="V402" s="13"/>
      <c r="W402" s="13"/>
      <c r="X402" s="13"/>
      <c r="Y402" s="13"/>
      <c r="Z402" s="13"/>
      <c r="AA402" s="13"/>
      <c r="AB402" s="13"/>
      <c r="AC402" s="13"/>
      <c r="AD402" s="13"/>
      <c r="AE402" s="13"/>
      <c r="AT402" s="245" t="s">
        <v>245</v>
      </c>
      <c r="AU402" s="245" t="s">
        <v>85</v>
      </c>
      <c r="AV402" s="13" t="s">
        <v>83</v>
      </c>
      <c r="AW402" s="13" t="s">
        <v>37</v>
      </c>
      <c r="AX402" s="13" t="s">
        <v>76</v>
      </c>
      <c r="AY402" s="245" t="s">
        <v>235</v>
      </c>
    </row>
    <row r="403" s="14" customFormat="1">
      <c r="A403" s="14"/>
      <c r="B403" s="246"/>
      <c r="C403" s="247"/>
      <c r="D403" s="237" t="s">
        <v>245</v>
      </c>
      <c r="E403" s="248" t="s">
        <v>19</v>
      </c>
      <c r="F403" s="249" t="s">
        <v>2880</v>
      </c>
      <c r="G403" s="247"/>
      <c r="H403" s="250">
        <v>0.053999999999999999</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245</v>
      </c>
      <c r="AU403" s="256" t="s">
        <v>85</v>
      </c>
      <c r="AV403" s="14" t="s">
        <v>85</v>
      </c>
      <c r="AW403" s="14" t="s">
        <v>37</v>
      </c>
      <c r="AX403" s="14" t="s">
        <v>76</v>
      </c>
      <c r="AY403" s="256" t="s">
        <v>235</v>
      </c>
    </row>
    <row r="404" s="13" customFormat="1">
      <c r="A404" s="13"/>
      <c r="B404" s="235"/>
      <c r="C404" s="236"/>
      <c r="D404" s="237" t="s">
        <v>245</v>
      </c>
      <c r="E404" s="238" t="s">
        <v>19</v>
      </c>
      <c r="F404" s="239" t="s">
        <v>1082</v>
      </c>
      <c r="G404" s="236"/>
      <c r="H404" s="238" t="s">
        <v>19</v>
      </c>
      <c r="I404" s="240"/>
      <c r="J404" s="236"/>
      <c r="K404" s="236"/>
      <c r="L404" s="241"/>
      <c r="M404" s="242"/>
      <c r="N404" s="243"/>
      <c r="O404" s="243"/>
      <c r="P404" s="243"/>
      <c r="Q404" s="243"/>
      <c r="R404" s="243"/>
      <c r="S404" s="243"/>
      <c r="T404" s="244"/>
      <c r="U404" s="13"/>
      <c r="V404" s="13"/>
      <c r="W404" s="13"/>
      <c r="X404" s="13"/>
      <c r="Y404" s="13"/>
      <c r="Z404" s="13"/>
      <c r="AA404" s="13"/>
      <c r="AB404" s="13"/>
      <c r="AC404" s="13"/>
      <c r="AD404" s="13"/>
      <c r="AE404" s="13"/>
      <c r="AT404" s="245" t="s">
        <v>245</v>
      </c>
      <c r="AU404" s="245" t="s">
        <v>85</v>
      </c>
      <c r="AV404" s="13" t="s">
        <v>83</v>
      </c>
      <c r="AW404" s="13" t="s">
        <v>37</v>
      </c>
      <c r="AX404" s="13" t="s">
        <v>76</v>
      </c>
      <c r="AY404" s="245" t="s">
        <v>235</v>
      </c>
    </row>
    <row r="405" s="14" customFormat="1">
      <c r="A405" s="14"/>
      <c r="B405" s="246"/>
      <c r="C405" s="247"/>
      <c r="D405" s="237" t="s">
        <v>245</v>
      </c>
      <c r="E405" s="248" t="s">
        <v>19</v>
      </c>
      <c r="F405" s="249" t="s">
        <v>2881</v>
      </c>
      <c r="G405" s="247"/>
      <c r="H405" s="250">
        <v>0.076999999999999999</v>
      </c>
      <c r="I405" s="251"/>
      <c r="J405" s="247"/>
      <c r="K405" s="247"/>
      <c r="L405" s="252"/>
      <c r="M405" s="253"/>
      <c r="N405" s="254"/>
      <c r="O405" s="254"/>
      <c r="P405" s="254"/>
      <c r="Q405" s="254"/>
      <c r="R405" s="254"/>
      <c r="S405" s="254"/>
      <c r="T405" s="255"/>
      <c r="U405" s="14"/>
      <c r="V405" s="14"/>
      <c r="W405" s="14"/>
      <c r="X405" s="14"/>
      <c r="Y405" s="14"/>
      <c r="Z405" s="14"/>
      <c r="AA405" s="14"/>
      <c r="AB405" s="14"/>
      <c r="AC405" s="14"/>
      <c r="AD405" s="14"/>
      <c r="AE405" s="14"/>
      <c r="AT405" s="256" t="s">
        <v>245</v>
      </c>
      <c r="AU405" s="256" t="s">
        <v>85</v>
      </c>
      <c r="AV405" s="14" t="s">
        <v>85</v>
      </c>
      <c r="AW405" s="14" t="s">
        <v>37</v>
      </c>
      <c r="AX405" s="14" t="s">
        <v>76</v>
      </c>
      <c r="AY405" s="256" t="s">
        <v>235</v>
      </c>
    </row>
    <row r="406" s="13" customFormat="1">
      <c r="A406" s="13"/>
      <c r="B406" s="235"/>
      <c r="C406" s="236"/>
      <c r="D406" s="237" t="s">
        <v>245</v>
      </c>
      <c r="E406" s="238" t="s">
        <v>19</v>
      </c>
      <c r="F406" s="239" t="s">
        <v>1053</v>
      </c>
      <c r="G406" s="236"/>
      <c r="H406" s="238" t="s">
        <v>19</v>
      </c>
      <c r="I406" s="240"/>
      <c r="J406" s="236"/>
      <c r="K406" s="236"/>
      <c r="L406" s="241"/>
      <c r="M406" s="242"/>
      <c r="N406" s="243"/>
      <c r="O406" s="243"/>
      <c r="P406" s="243"/>
      <c r="Q406" s="243"/>
      <c r="R406" s="243"/>
      <c r="S406" s="243"/>
      <c r="T406" s="244"/>
      <c r="U406" s="13"/>
      <c r="V406" s="13"/>
      <c r="W406" s="13"/>
      <c r="X406" s="13"/>
      <c r="Y406" s="13"/>
      <c r="Z406" s="13"/>
      <c r="AA406" s="13"/>
      <c r="AB406" s="13"/>
      <c r="AC406" s="13"/>
      <c r="AD406" s="13"/>
      <c r="AE406" s="13"/>
      <c r="AT406" s="245" t="s">
        <v>245</v>
      </c>
      <c r="AU406" s="245" t="s">
        <v>85</v>
      </c>
      <c r="AV406" s="13" t="s">
        <v>83</v>
      </c>
      <c r="AW406" s="13" t="s">
        <v>37</v>
      </c>
      <c r="AX406" s="13" t="s">
        <v>76</v>
      </c>
      <c r="AY406" s="245" t="s">
        <v>235</v>
      </c>
    </row>
    <row r="407" s="14" customFormat="1">
      <c r="A407" s="14"/>
      <c r="B407" s="246"/>
      <c r="C407" s="247"/>
      <c r="D407" s="237" t="s">
        <v>245</v>
      </c>
      <c r="E407" s="248" t="s">
        <v>19</v>
      </c>
      <c r="F407" s="249" t="s">
        <v>2882</v>
      </c>
      <c r="G407" s="247"/>
      <c r="H407" s="250">
        <v>0.26500000000000001</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245</v>
      </c>
      <c r="AU407" s="256" t="s">
        <v>85</v>
      </c>
      <c r="AV407" s="14" t="s">
        <v>85</v>
      </c>
      <c r="AW407" s="14" t="s">
        <v>37</v>
      </c>
      <c r="AX407" s="14" t="s">
        <v>76</v>
      </c>
      <c r="AY407" s="256" t="s">
        <v>235</v>
      </c>
    </row>
    <row r="408" s="13" customFormat="1">
      <c r="A408" s="13"/>
      <c r="B408" s="235"/>
      <c r="C408" s="236"/>
      <c r="D408" s="237" t="s">
        <v>245</v>
      </c>
      <c r="E408" s="238" t="s">
        <v>19</v>
      </c>
      <c r="F408" s="239" t="s">
        <v>2883</v>
      </c>
      <c r="G408" s="236"/>
      <c r="H408" s="238" t="s">
        <v>19</v>
      </c>
      <c r="I408" s="240"/>
      <c r="J408" s="236"/>
      <c r="K408" s="236"/>
      <c r="L408" s="241"/>
      <c r="M408" s="242"/>
      <c r="N408" s="243"/>
      <c r="O408" s="243"/>
      <c r="P408" s="243"/>
      <c r="Q408" s="243"/>
      <c r="R408" s="243"/>
      <c r="S408" s="243"/>
      <c r="T408" s="244"/>
      <c r="U408" s="13"/>
      <c r="V408" s="13"/>
      <c r="W408" s="13"/>
      <c r="X408" s="13"/>
      <c r="Y408" s="13"/>
      <c r="Z408" s="13"/>
      <c r="AA408" s="13"/>
      <c r="AB408" s="13"/>
      <c r="AC408" s="13"/>
      <c r="AD408" s="13"/>
      <c r="AE408" s="13"/>
      <c r="AT408" s="245" t="s">
        <v>245</v>
      </c>
      <c r="AU408" s="245" t="s">
        <v>85</v>
      </c>
      <c r="AV408" s="13" t="s">
        <v>83</v>
      </c>
      <c r="AW408" s="13" t="s">
        <v>37</v>
      </c>
      <c r="AX408" s="13" t="s">
        <v>76</v>
      </c>
      <c r="AY408" s="245" t="s">
        <v>235</v>
      </c>
    </row>
    <row r="409" s="14" customFormat="1">
      <c r="A409" s="14"/>
      <c r="B409" s="246"/>
      <c r="C409" s="247"/>
      <c r="D409" s="237" t="s">
        <v>245</v>
      </c>
      <c r="E409" s="248" t="s">
        <v>19</v>
      </c>
      <c r="F409" s="249" t="s">
        <v>2884</v>
      </c>
      <c r="G409" s="247"/>
      <c r="H409" s="250">
        <v>0.17000000000000001</v>
      </c>
      <c r="I409" s="251"/>
      <c r="J409" s="247"/>
      <c r="K409" s="247"/>
      <c r="L409" s="252"/>
      <c r="M409" s="253"/>
      <c r="N409" s="254"/>
      <c r="O409" s="254"/>
      <c r="P409" s="254"/>
      <c r="Q409" s="254"/>
      <c r="R409" s="254"/>
      <c r="S409" s="254"/>
      <c r="T409" s="255"/>
      <c r="U409" s="14"/>
      <c r="V409" s="14"/>
      <c r="W409" s="14"/>
      <c r="X409" s="14"/>
      <c r="Y409" s="14"/>
      <c r="Z409" s="14"/>
      <c r="AA409" s="14"/>
      <c r="AB409" s="14"/>
      <c r="AC409" s="14"/>
      <c r="AD409" s="14"/>
      <c r="AE409" s="14"/>
      <c r="AT409" s="256" t="s">
        <v>245</v>
      </c>
      <c r="AU409" s="256" t="s">
        <v>85</v>
      </c>
      <c r="AV409" s="14" t="s">
        <v>85</v>
      </c>
      <c r="AW409" s="14" t="s">
        <v>37</v>
      </c>
      <c r="AX409" s="14" t="s">
        <v>76</v>
      </c>
      <c r="AY409" s="256" t="s">
        <v>235</v>
      </c>
    </row>
    <row r="410" s="13" customFormat="1">
      <c r="A410" s="13"/>
      <c r="B410" s="235"/>
      <c r="C410" s="236"/>
      <c r="D410" s="237" t="s">
        <v>245</v>
      </c>
      <c r="E410" s="238" t="s">
        <v>19</v>
      </c>
      <c r="F410" s="239" t="s">
        <v>1055</v>
      </c>
      <c r="G410" s="236"/>
      <c r="H410" s="238" t="s">
        <v>19</v>
      </c>
      <c r="I410" s="240"/>
      <c r="J410" s="236"/>
      <c r="K410" s="236"/>
      <c r="L410" s="241"/>
      <c r="M410" s="242"/>
      <c r="N410" s="243"/>
      <c r="O410" s="243"/>
      <c r="P410" s="243"/>
      <c r="Q410" s="243"/>
      <c r="R410" s="243"/>
      <c r="S410" s="243"/>
      <c r="T410" s="244"/>
      <c r="U410" s="13"/>
      <c r="V410" s="13"/>
      <c r="W410" s="13"/>
      <c r="X410" s="13"/>
      <c r="Y410" s="13"/>
      <c r="Z410" s="13"/>
      <c r="AA410" s="13"/>
      <c r="AB410" s="13"/>
      <c r="AC410" s="13"/>
      <c r="AD410" s="13"/>
      <c r="AE410" s="13"/>
      <c r="AT410" s="245" t="s">
        <v>245</v>
      </c>
      <c r="AU410" s="245" t="s">
        <v>85</v>
      </c>
      <c r="AV410" s="13" t="s">
        <v>83</v>
      </c>
      <c r="AW410" s="13" t="s">
        <v>37</v>
      </c>
      <c r="AX410" s="13" t="s">
        <v>76</v>
      </c>
      <c r="AY410" s="245" t="s">
        <v>235</v>
      </c>
    </row>
    <row r="411" s="14" customFormat="1">
      <c r="A411" s="14"/>
      <c r="B411" s="246"/>
      <c r="C411" s="247"/>
      <c r="D411" s="237" t="s">
        <v>245</v>
      </c>
      <c r="E411" s="248" t="s">
        <v>19</v>
      </c>
      <c r="F411" s="249" t="s">
        <v>2885</v>
      </c>
      <c r="G411" s="247"/>
      <c r="H411" s="250">
        <v>0.091999999999999998</v>
      </c>
      <c r="I411" s="251"/>
      <c r="J411" s="247"/>
      <c r="K411" s="247"/>
      <c r="L411" s="252"/>
      <c r="M411" s="253"/>
      <c r="N411" s="254"/>
      <c r="O411" s="254"/>
      <c r="P411" s="254"/>
      <c r="Q411" s="254"/>
      <c r="R411" s="254"/>
      <c r="S411" s="254"/>
      <c r="T411" s="255"/>
      <c r="U411" s="14"/>
      <c r="V411" s="14"/>
      <c r="W411" s="14"/>
      <c r="X411" s="14"/>
      <c r="Y411" s="14"/>
      <c r="Z411" s="14"/>
      <c r="AA411" s="14"/>
      <c r="AB411" s="14"/>
      <c r="AC411" s="14"/>
      <c r="AD411" s="14"/>
      <c r="AE411" s="14"/>
      <c r="AT411" s="256" t="s">
        <v>245</v>
      </c>
      <c r="AU411" s="256" t="s">
        <v>85</v>
      </c>
      <c r="AV411" s="14" t="s">
        <v>85</v>
      </c>
      <c r="AW411" s="14" t="s">
        <v>37</v>
      </c>
      <c r="AX411" s="14" t="s">
        <v>76</v>
      </c>
      <c r="AY411" s="256" t="s">
        <v>235</v>
      </c>
    </row>
    <row r="412" s="13" customFormat="1">
      <c r="A412" s="13"/>
      <c r="B412" s="235"/>
      <c r="C412" s="236"/>
      <c r="D412" s="237" t="s">
        <v>245</v>
      </c>
      <c r="E412" s="238" t="s">
        <v>19</v>
      </c>
      <c r="F412" s="239" t="s">
        <v>2886</v>
      </c>
      <c r="G412" s="236"/>
      <c r="H412" s="238" t="s">
        <v>19</v>
      </c>
      <c r="I412" s="240"/>
      <c r="J412" s="236"/>
      <c r="K412" s="236"/>
      <c r="L412" s="241"/>
      <c r="M412" s="242"/>
      <c r="N412" s="243"/>
      <c r="O412" s="243"/>
      <c r="P412" s="243"/>
      <c r="Q412" s="243"/>
      <c r="R412" s="243"/>
      <c r="S412" s="243"/>
      <c r="T412" s="244"/>
      <c r="U412" s="13"/>
      <c r="V412" s="13"/>
      <c r="W412" s="13"/>
      <c r="X412" s="13"/>
      <c r="Y412" s="13"/>
      <c r="Z412" s="13"/>
      <c r="AA412" s="13"/>
      <c r="AB412" s="13"/>
      <c r="AC412" s="13"/>
      <c r="AD412" s="13"/>
      <c r="AE412" s="13"/>
      <c r="AT412" s="245" t="s">
        <v>245</v>
      </c>
      <c r="AU412" s="245" t="s">
        <v>85</v>
      </c>
      <c r="AV412" s="13" t="s">
        <v>83</v>
      </c>
      <c r="AW412" s="13" t="s">
        <v>37</v>
      </c>
      <c r="AX412" s="13" t="s">
        <v>76</v>
      </c>
      <c r="AY412" s="245" t="s">
        <v>235</v>
      </c>
    </row>
    <row r="413" s="14" customFormat="1">
      <c r="A413" s="14"/>
      <c r="B413" s="246"/>
      <c r="C413" s="247"/>
      <c r="D413" s="237" t="s">
        <v>245</v>
      </c>
      <c r="E413" s="248" t="s">
        <v>19</v>
      </c>
      <c r="F413" s="249" t="s">
        <v>2887</v>
      </c>
      <c r="G413" s="247"/>
      <c r="H413" s="250">
        <v>0.028000000000000001</v>
      </c>
      <c r="I413" s="251"/>
      <c r="J413" s="247"/>
      <c r="K413" s="247"/>
      <c r="L413" s="252"/>
      <c r="M413" s="253"/>
      <c r="N413" s="254"/>
      <c r="O413" s="254"/>
      <c r="P413" s="254"/>
      <c r="Q413" s="254"/>
      <c r="R413" s="254"/>
      <c r="S413" s="254"/>
      <c r="T413" s="255"/>
      <c r="U413" s="14"/>
      <c r="V413" s="14"/>
      <c r="W413" s="14"/>
      <c r="X413" s="14"/>
      <c r="Y413" s="14"/>
      <c r="Z413" s="14"/>
      <c r="AA413" s="14"/>
      <c r="AB413" s="14"/>
      <c r="AC413" s="14"/>
      <c r="AD413" s="14"/>
      <c r="AE413" s="14"/>
      <c r="AT413" s="256" t="s">
        <v>245</v>
      </c>
      <c r="AU413" s="256" t="s">
        <v>85</v>
      </c>
      <c r="AV413" s="14" t="s">
        <v>85</v>
      </c>
      <c r="AW413" s="14" t="s">
        <v>37</v>
      </c>
      <c r="AX413" s="14" t="s">
        <v>76</v>
      </c>
      <c r="AY413" s="256" t="s">
        <v>235</v>
      </c>
    </row>
    <row r="414" s="13" customFormat="1">
      <c r="A414" s="13"/>
      <c r="B414" s="235"/>
      <c r="C414" s="236"/>
      <c r="D414" s="237" t="s">
        <v>245</v>
      </c>
      <c r="E414" s="238" t="s">
        <v>19</v>
      </c>
      <c r="F414" s="239" t="s">
        <v>1020</v>
      </c>
      <c r="G414" s="236"/>
      <c r="H414" s="238" t="s">
        <v>19</v>
      </c>
      <c r="I414" s="240"/>
      <c r="J414" s="236"/>
      <c r="K414" s="236"/>
      <c r="L414" s="241"/>
      <c r="M414" s="242"/>
      <c r="N414" s="243"/>
      <c r="O414" s="243"/>
      <c r="P414" s="243"/>
      <c r="Q414" s="243"/>
      <c r="R414" s="243"/>
      <c r="S414" s="243"/>
      <c r="T414" s="244"/>
      <c r="U414" s="13"/>
      <c r="V414" s="13"/>
      <c r="W414" s="13"/>
      <c r="X414" s="13"/>
      <c r="Y414" s="13"/>
      <c r="Z414" s="13"/>
      <c r="AA414" s="13"/>
      <c r="AB414" s="13"/>
      <c r="AC414" s="13"/>
      <c r="AD414" s="13"/>
      <c r="AE414" s="13"/>
      <c r="AT414" s="245" t="s">
        <v>245</v>
      </c>
      <c r="AU414" s="245" t="s">
        <v>85</v>
      </c>
      <c r="AV414" s="13" t="s">
        <v>83</v>
      </c>
      <c r="AW414" s="13" t="s">
        <v>37</v>
      </c>
      <c r="AX414" s="13" t="s">
        <v>76</v>
      </c>
      <c r="AY414" s="245" t="s">
        <v>235</v>
      </c>
    </row>
    <row r="415" s="14" customFormat="1">
      <c r="A415" s="14"/>
      <c r="B415" s="246"/>
      <c r="C415" s="247"/>
      <c r="D415" s="237" t="s">
        <v>245</v>
      </c>
      <c r="E415" s="248" t="s">
        <v>19</v>
      </c>
      <c r="F415" s="249" t="s">
        <v>2888</v>
      </c>
      <c r="G415" s="247"/>
      <c r="H415" s="250">
        <v>0.012999999999999999</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245</v>
      </c>
      <c r="AU415" s="256" t="s">
        <v>85</v>
      </c>
      <c r="AV415" s="14" t="s">
        <v>85</v>
      </c>
      <c r="AW415" s="14" t="s">
        <v>37</v>
      </c>
      <c r="AX415" s="14" t="s">
        <v>76</v>
      </c>
      <c r="AY415" s="256" t="s">
        <v>235</v>
      </c>
    </row>
    <row r="416" s="13" customFormat="1">
      <c r="A416" s="13"/>
      <c r="B416" s="235"/>
      <c r="C416" s="236"/>
      <c r="D416" s="237" t="s">
        <v>245</v>
      </c>
      <c r="E416" s="238" t="s">
        <v>19</v>
      </c>
      <c r="F416" s="239" t="s">
        <v>1059</v>
      </c>
      <c r="G416" s="236"/>
      <c r="H416" s="238" t="s">
        <v>19</v>
      </c>
      <c r="I416" s="240"/>
      <c r="J416" s="236"/>
      <c r="K416" s="236"/>
      <c r="L416" s="241"/>
      <c r="M416" s="242"/>
      <c r="N416" s="243"/>
      <c r="O416" s="243"/>
      <c r="P416" s="243"/>
      <c r="Q416" s="243"/>
      <c r="R416" s="243"/>
      <c r="S416" s="243"/>
      <c r="T416" s="244"/>
      <c r="U416" s="13"/>
      <c r="V416" s="13"/>
      <c r="W416" s="13"/>
      <c r="X416" s="13"/>
      <c r="Y416" s="13"/>
      <c r="Z416" s="13"/>
      <c r="AA416" s="13"/>
      <c r="AB416" s="13"/>
      <c r="AC416" s="13"/>
      <c r="AD416" s="13"/>
      <c r="AE416" s="13"/>
      <c r="AT416" s="245" t="s">
        <v>245</v>
      </c>
      <c r="AU416" s="245" t="s">
        <v>85</v>
      </c>
      <c r="AV416" s="13" t="s">
        <v>83</v>
      </c>
      <c r="AW416" s="13" t="s">
        <v>37</v>
      </c>
      <c r="AX416" s="13" t="s">
        <v>76</v>
      </c>
      <c r="AY416" s="245" t="s">
        <v>235</v>
      </c>
    </row>
    <row r="417" s="14" customFormat="1">
      <c r="A417" s="14"/>
      <c r="B417" s="246"/>
      <c r="C417" s="247"/>
      <c r="D417" s="237" t="s">
        <v>245</v>
      </c>
      <c r="E417" s="248" t="s">
        <v>19</v>
      </c>
      <c r="F417" s="249" t="s">
        <v>2889</v>
      </c>
      <c r="G417" s="247"/>
      <c r="H417" s="250">
        <v>0.064000000000000001</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245</v>
      </c>
      <c r="AU417" s="256" t="s">
        <v>85</v>
      </c>
      <c r="AV417" s="14" t="s">
        <v>85</v>
      </c>
      <c r="AW417" s="14" t="s">
        <v>37</v>
      </c>
      <c r="AX417" s="14" t="s">
        <v>76</v>
      </c>
      <c r="AY417" s="256" t="s">
        <v>235</v>
      </c>
    </row>
    <row r="418" s="13" customFormat="1">
      <c r="A418" s="13"/>
      <c r="B418" s="235"/>
      <c r="C418" s="236"/>
      <c r="D418" s="237" t="s">
        <v>245</v>
      </c>
      <c r="E418" s="238" t="s">
        <v>19</v>
      </c>
      <c r="F418" s="239" t="s">
        <v>1031</v>
      </c>
      <c r="G418" s="236"/>
      <c r="H418" s="238" t="s">
        <v>19</v>
      </c>
      <c r="I418" s="240"/>
      <c r="J418" s="236"/>
      <c r="K418" s="236"/>
      <c r="L418" s="241"/>
      <c r="M418" s="242"/>
      <c r="N418" s="243"/>
      <c r="O418" s="243"/>
      <c r="P418" s="243"/>
      <c r="Q418" s="243"/>
      <c r="R418" s="243"/>
      <c r="S418" s="243"/>
      <c r="T418" s="244"/>
      <c r="U418" s="13"/>
      <c r="V418" s="13"/>
      <c r="W418" s="13"/>
      <c r="X418" s="13"/>
      <c r="Y418" s="13"/>
      <c r="Z418" s="13"/>
      <c r="AA418" s="13"/>
      <c r="AB418" s="13"/>
      <c r="AC418" s="13"/>
      <c r="AD418" s="13"/>
      <c r="AE418" s="13"/>
      <c r="AT418" s="245" t="s">
        <v>245</v>
      </c>
      <c r="AU418" s="245" t="s">
        <v>85</v>
      </c>
      <c r="AV418" s="13" t="s">
        <v>83</v>
      </c>
      <c r="AW418" s="13" t="s">
        <v>37</v>
      </c>
      <c r="AX418" s="13" t="s">
        <v>76</v>
      </c>
      <c r="AY418" s="245" t="s">
        <v>235</v>
      </c>
    </row>
    <row r="419" s="14" customFormat="1">
      <c r="A419" s="14"/>
      <c r="B419" s="246"/>
      <c r="C419" s="247"/>
      <c r="D419" s="237" t="s">
        <v>245</v>
      </c>
      <c r="E419" s="248" t="s">
        <v>19</v>
      </c>
      <c r="F419" s="249" t="s">
        <v>2992</v>
      </c>
      <c r="G419" s="247"/>
      <c r="H419" s="250">
        <v>0.029000000000000001</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245</v>
      </c>
      <c r="AU419" s="256" t="s">
        <v>85</v>
      </c>
      <c r="AV419" s="14" t="s">
        <v>85</v>
      </c>
      <c r="AW419" s="14" t="s">
        <v>37</v>
      </c>
      <c r="AX419" s="14" t="s">
        <v>76</v>
      </c>
      <c r="AY419" s="256" t="s">
        <v>235</v>
      </c>
    </row>
    <row r="420" s="13" customFormat="1">
      <c r="A420" s="13"/>
      <c r="B420" s="235"/>
      <c r="C420" s="236"/>
      <c r="D420" s="237" t="s">
        <v>245</v>
      </c>
      <c r="E420" s="238" t="s">
        <v>19</v>
      </c>
      <c r="F420" s="239" t="s">
        <v>1010</v>
      </c>
      <c r="G420" s="236"/>
      <c r="H420" s="238" t="s">
        <v>19</v>
      </c>
      <c r="I420" s="240"/>
      <c r="J420" s="236"/>
      <c r="K420" s="236"/>
      <c r="L420" s="241"/>
      <c r="M420" s="242"/>
      <c r="N420" s="243"/>
      <c r="O420" s="243"/>
      <c r="P420" s="243"/>
      <c r="Q420" s="243"/>
      <c r="R420" s="243"/>
      <c r="S420" s="243"/>
      <c r="T420" s="244"/>
      <c r="U420" s="13"/>
      <c r="V420" s="13"/>
      <c r="W420" s="13"/>
      <c r="X420" s="13"/>
      <c r="Y420" s="13"/>
      <c r="Z420" s="13"/>
      <c r="AA420" s="13"/>
      <c r="AB420" s="13"/>
      <c r="AC420" s="13"/>
      <c r="AD420" s="13"/>
      <c r="AE420" s="13"/>
      <c r="AT420" s="245" t="s">
        <v>245</v>
      </c>
      <c r="AU420" s="245" t="s">
        <v>85</v>
      </c>
      <c r="AV420" s="13" t="s">
        <v>83</v>
      </c>
      <c r="AW420" s="13" t="s">
        <v>37</v>
      </c>
      <c r="AX420" s="13" t="s">
        <v>76</v>
      </c>
      <c r="AY420" s="245" t="s">
        <v>235</v>
      </c>
    </row>
    <row r="421" s="14" customFormat="1">
      <c r="A421" s="14"/>
      <c r="B421" s="246"/>
      <c r="C421" s="247"/>
      <c r="D421" s="237" t="s">
        <v>245</v>
      </c>
      <c r="E421" s="248" t="s">
        <v>19</v>
      </c>
      <c r="F421" s="249" t="s">
        <v>2993</v>
      </c>
      <c r="G421" s="247"/>
      <c r="H421" s="250">
        <v>0.38700000000000001</v>
      </c>
      <c r="I421" s="251"/>
      <c r="J421" s="247"/>
      <c r="K421" s="247"/>
      <c r="L421" s="252"/>
      <c r="M421" s="253"/>
      <c r="N421" s="254"/>
      <c r="O421" s="254"/>
      <c r="P421" s="254"/>
      <c r="Q421" s="254"/>
      <c r="R421" s="254"/>
      <c r="S421" s="254"/>
      <c r="T421" s="255"/>
      <c r="U421" s="14"/>
      <c r="V421" s="14"/>
      <c r="W421" s="14"/>
      <c r="X421" s="14"/>
      <c r="Y421" s="14"/>
      <c r="Z421" s="14"/>
      <c r="AA421" s="14"/>
      <c r="AB421" s="14"/>
      <c r="AC421" s="14"/>
      <c r="AD421" s="14"/>
      <c r="AE421" s="14"/>
      <c r="AT421" s="256" t="s">
        <v>245</v>
      </c>
      <c r="AU421" s="256" t="s">
        <v>85</v>
      </c>
      <c r="AV421" s="14" t="s">
        <v>85</v>
      </c>
      <c r="AW421" s="14" t="s">
        <v>37</v>
      </c>
      <c r="AX421" s="14" t="s">
        <v>76</v>
      </c>
      <c r="AY421" s="256" t="s">
        <v>235</v>
      </c>
    </row>
    <row r="422" s="13" customFormat="1">
      <c r="A422" s="13"/>
      <c r="B422" s="235"/>
      <c r="C422" s="236"/>
      <c r="D422" s="237" t="s">
        <v>245</v>
      </c>
      <c r="E422" s="238" t="s">
        <v>19</v>
      </c>
      <c r="F422" s="239" t="s">
        <v>1037</v>
      </c>
      <c r="G422" s="236"/>
      <c r="H422" s="238" t="s">
        <v>19</v>
      </c>
      <c r="I422" s="240"/>
      <c r="J422" s="236"/>
      <c r="K422" s="236"/>
      <c r="L422" s="241"/>
      <c r="M422" s="242"/>
      <c r="N422" s="243"/>
      <c r="O422" s="243"/>
      <c r="P422" s="243"/>
      <c r="Q422" s="243"/>
      <c r="R422" s="243"/>
      <c r="S422" s="243"/>
      <c r="T422" s="244"/>
      <c r="U422" s="13"/>
      <c r="V422" s="13"/>
      <c r="W422" s="13"/>
      <c r="X422" s="13"/>
      <c r="Y422" s="13"/>
      <c r="Z422" s="13"/>
      <c r="AA422" s="13"/>
      <c r="AB422" s="13"/>
      <c r="AC422" s="13"/>
      <c r="AD422" s="13"/>
      <c r="AE422" s="13"/>
      <c r="AT422" s="245" t="s">
        <v>245</v>
      </c>
      <c r="AU422" s="245" t="s">
        <v>85</v>
      </c>
      <c r="AV422" s="13" t="s">
        <v>83</v>
      </c>
      <c r="AW422" s="13" t="s">
        <v>37</v>
      </c>
      <c r="AX422" s="13" t="s">
        <v>76</v>
      </c>
      <c r="AY422" s="245" t="s">
        <v>235</v>
      </c>
    </row>
    <row r="423" s="14" customFormat="1">
      <c r="A423" s="14"/>
      <c r="B423" s="246"/>
      <c r="C423" s="247"/>
      <c r="D423" s="237" t="s">
        <v>245</v>
      </c>
      <c r="E423" s="248" t="s">
        <v>19</v>
      </c>
      <c r="F423" s="249" t="s">
        <v>2994</v>
      </c>
      <c r="G423" s="247"/>
      <c r="H423" s="250">
        <v>0.113</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245</v>
      </c>
      <c r="AU423" s="256" t="s">
        <v>85</v>
      </c>
      <c r="AV423" s="14" t="s">
        <v>85</v>
      </c>
      <c r="AW423" s="14" t="s">
        <v>37</v>
      </c>
      <c r="AX423" s="14" t="s">
        <v>76</v>
      </c>
      <c r="AY423" s="256" t="s">
        <v>235</v>
      </c>
    </row>
    <row r="424" s="13" customFormat="1">
      <c r="A424" s="13"/>
      <c r="B424" s="235"/>
      <c r="C424" s="236"/>
      <c r="D424" s="237" t="s">
        <v>245</v>
      </c>
      <c r="E424" s="238" t="s">
        <v>19</v>
      </c>
      <c r="F424" s="239" t="s">
        <v>1014</v>
      </c>
      <c r="G424" s="236"/>
      <c r="H424" s="238" t="s">
        <v>19</v>
      </c>
      <c r="I424" s="240"/>
      <c r="J424" s="236"/>
      <c r="K424" s="236"/>
      <c r="L424" s="241"/>
      <c r="M424" s="242"/>
      <c r="N424" s="243"/>
      <c r="O424" s="243"/>
      <c r="P424" s="243"/>
      <c r="Q424" s="243"/>
      <c r="R424" s="243"/>
      <c r="S424" s="243"/>
      <c r="T424" s="244"/>
      <c r="U424" s="13"/>
      <c r="V424" s="13"/>
      <c r="W424" s="13"/>
      <c r="X424" s="13"/>
      <c r="Y424" s="13"/>
      <c r="Z424" s="13"/>
      <c r="AA424" s="13"/>
      <c r="AB424" s="13"/>
      <c r="AC424" s="13"/>
      <c r="AD424" s="13"/>
      <c r="AE424" s="13"/>
      <c r="AT424" s="245" t="s">
        <v>245</v>
      </c>
      <c r="AU424" s="245" t="s">
        <v>85</v>
      </c>
      <c r="AV424" s="13" t="s">
        <v>83</v>
      </c>
      <c r="AW424" s="13" t="s">
        <v>37</v>
      </c>
      <c r="AX424" s="13" t="s">
        <v>76</v>
      </c>
      <c r="AY424" s="245" t="s">
        <v>235</v>
      </c>
    </row>
    <row r="425" s="14" customFormat="1">
      <c r="A425" s="14"/>
      <c r="B425" s="246"/>
      <c r="C425" s="247"/>
      <c r="D425" s="237" t="s">
        <v>245</v>
      </c>
      <c r="E425" s="248" t="s">
        <v>19</v>
      </c>
      <c r="F425" s="249" t="s">
        <v>2995</v>
      </c>
      <c r="G425" s="247"/>
      <c r="H425" s="250">
        <v>0.034000000000000002</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245</v>
      </c>
      <c r="AU425" s="256" t="s">
        <v>85</v>
      </c>
      <c r="AV425" s="14" t="s">
        <v>85</v>
      </c>
      <c r="AW425" s="14" t="s">
        <v>37</v>
      </c>
      <c r="AX425" s="14" t="s">
        <v>76</v>
      </c>
      <c r="AY425" s="256" t="s">
        <v>235</v>
      </c>
    </row>
    <row r="426" s="13" customFormat="1">
      <c r="A426" s="13"/>
      <c r="B426" s="235"/>
      <c r="C426" s="236"/>
      <c r="D426" s="237" t="s">
        <v>245</v>
      </c>
      <c r="E426" s="238" t="s">
        <v>19</v>
      </c>
      <c r="F426" s="239" t="s">
        <v>1039</v>
      </c>
      <c r="G426" s="236"/>
      <c r="H426" s="238" t="s">
        <v>19</v>
      </c>
      <c r="I426" s="240"/>
      <c r="J426" s="236"/>
      <c r="K426" s="236"/>
      <c r="L426" s="241"/>
      <c r="M426" s="242"/>
      <c r="N426" s="243"/>
      <c r="O426" s="243"/>
      <c r="P426" s="243"/>
      <c r="Q426" s="243"/>
      <c r="R426" s="243"/>
      <c r="S426" s="243"/>
      <c r="T426" s="244"/>
      <c r="U426" s="13"/>
      <c r="V426" s="13"/>
      <c r="W426" s="13"/>
      <c r="X426" s="13"/>
      <c r="Y426" s="13"/>
      <c r="Z426" s="13"/>
      <c r="AA426" s="13"/>
      <c r="AB426" s="13"/>
      <c r="AC426" s="13"/>
      <c r="AD426" s="13"/>
      <c r="AE426" s="13"/>
      <c r="AT426" s="245" t="s">
        <v>245</v>
      </c>
      <c r="AU426" s="245" t="s">
        <v>85</v>
      </c>
      <c r="AV426" s="13" t="s">
        <v>83</v>
      </c>
      <c r="AW426" s="13" t="s">
        <v>37</v>
      </c>
      <c r="AX426" s="13" t="s">
        <v>76</v>
      </c>
      <c r="AY426" s="245" t="s">
        <v>235</v>
      </c>
    </row>
    <row r="427" s="14" customFormat="1">
      <c r="A427" s="14"/>
      <c r="B427" s="246"/>
      <c r="C427" s="247"/>
      <c r="D427" s="237" t="s">
        <v>245</v>
      </c>
      <c r="E427" s="248" t="s">
        <v>19</v>
      </c>
      <c r="F427" s="249" t="s">
        <v>2996</v>
      </c>
      <c r="G427" s="247"/>
      <c r="H427" s="250">
        <v>0.123</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245</v>
      </c>
      <c r="AU427" s="256" t="s">
        <v>85</v>
      </c>
      <c r="AV427" s="14" t="s">
        <v>85</v>
      </c>
      <c r="AW427" s="14" t="s">
        <v>37</v>
      </c>
      <c r="AX427" s="14" t="s">
        <v>76</v>
      </c>
      <c r="AY427" s="256" t="s">
        <v>235</v>
      </c>
    </row>
    <row r="428" s="13" customFormat="1">
      <c r="A428" s="13"/>
      <c r="B428" s="235"/>
      <c r="C428" s="236"/>
      <c r="D428" s="237" t="s">
        <v>245</v>
      </c>
      <c r="E428" s="238" t="s">
        <v>19</v>
      </c>
      <c r="F428" s="239" t="s">
        <v>1102</v>
      </c>
      <c r="G428" s="236"/>
      <c r="H428" s="238" t="s">
        <v>19</v>
      </c>
      <c r="I428" s="240"/>
      <c r="J428" s="236"/>
      <c r="K428" s="236"/>
      <c r="L428" s="241"/>
      <c r="M428" s="242"/>
      <c r="N428" s="243"/>
      <c r="O428" s="243"/>
      <c r="P428" s="243"/>
      <c r="Q428" s="243"/>
      <c r="R428" s="243"/>
      <c r="S428" s="243"/>
      <c r="T428" s="244"/>
      <c r="U428" s="13"/>
      <c r="V428" s="13"/>
      <c r="W428" s="13"/>
      <c r="X428" s="13"/>
      <c r="Y428" s="13"/>
      <c r="Z428" s="13"/>
      <c r="AA428" s="13"/>
      <c r="AB428" s="13"/>
      <c r="AC428" s="13"/>
      <c r="AD428" s="13"/>
      <c r="AE428" s="13"/>
      <c r="AT428" s="245" t="s">
        <v>245</v>
      </c>
      <c r="AU428" s="245" t="s">
        <v>85</v>
      </c>
      <c r="AV428" s="13" t="s">
        <v>83</v>
      </c>
      <c r="AW428" s="13" t="s">
        <v>37</v>
      </c>
      <c r="AX428" s="13" t="s">
        <v>76</v>
      </c>
      <c r="AY428" s="245" t="s">
        <v>235</v>
      </c>
    </row>
    <row r="429" s="14" customFormat="1">
      <c r="A429" s="14"/>
      <c r="B429" s="246"/>
      <c r="C429" s="247"/>
      <c r="D429" s="237" t="s">
        <v>245</v>
      </c>
      <c r="E429" s="248" t="s">
        <v>19</v>
      </c>
      <c r="F429" s="249" t="s">
        <v>2997</v>
      </c>
      <c r="G429" s="247"/>
      <c r="H429" s="250">
        <v>0.014999999999999999</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245</v>
      </c>
      <c r="AU429" s="256" t="s">
        <v>85</v>
      </c>
      <c r="AV429" s="14" t="s">
        <v>85</v>
      </c>
      <c r="AW429" s="14" t="s">
        <v>37</v>
      </c>
      <c r="AX429" s="14" t="s">
        <v>76</v>
      </c>
      <c r="AY429" s="256" t="s">
        <v>235</v>
      </c>
    </row>
    <row r="430" s="13" customFormat="1">
      <c r="A430" s="13"/>
      <c r="B430" s="235"/>
      <c r="C430" s="236"/>
      <c r="D430" s="237" t="s">
        <v>245</v>
      </c>
      <c r="E430" s="238" t="s">
        <v>19</v>
      </c>
      <c r="F430" s="239" t="s">
        <v>2875</v>
      </c>
      <c r="G430" s="236"/>
      <c r="H430" s="238" t="s">
        <v>19</v>
      </c>
      <c r="I430" s="240"/>
      <c r="J430" s="236"/>
      <c r="K430" s="236"/>
      <c r="L430" s="241"/>
      <c r="M430" s="242"/>
      <c r="N430" s="243"/>
      <c r="O430" s="243"/>
      <c r="P430" s="243"/>
      <c r="Q430" s="243"/>
      <c r="R430" s="243"/>
      <c r="S430" s="243"/>
      <c r="T430" s="244"/>
      <c r="U430" s="13"/>
      <c r="V430" s="13"/>
      <c r="W430" s="13"/>
      <c r="X430" s="13"/>
      <c r="Y430" s="13"/>
      <c r="Z430" s="13"/>
      <c r="AA430" s="13"/>
      <c r="AB430" s="13"/>
      <c r="AC430" s="13"/>
      <c r="AD430" s="13"/>
      <c r="AE430" s="13"/>
      <c r="AT430" s="245" t="s">
        <v>245</v>
      </c>
      <c r="AU430" s="245" t="s">
        <v>85</v>
      </c>
      <c r="AV430" s="13" t="s">
        <v>83</v>
      </c>
      <c r="AW430" s="13" t="s">
        <v>37</v>
      </c>
      <c r="AX430" s="13" t="s">
        <v>76</v>
      </c>
      <c r="AY430" s="245" t="s">
        <v>235</v>
      </c>
    </row>
    <row r="431" s="14" customFormat="1">
      <c r="A431" s="14"/>
      <c r="B431" s="246"/>
      <c r="C431" s="247"/>
      <c r="D431" s="237" t="s">
        <v>245</v>
      </c>
      <c r="E431" s="248" t="s">
        <v>19</v>
      </c>
      <c r="F431" s="249" t="s">
        <v>2998</v>
      </c>
      <c r="G431" s="247"/>
      <c r="H431" s="250">
        <v>0.21099999999999999</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245</v>
      </c>
      <c r="AU431" s="256" t="s">
        <v>85</v>
      </c>
      <c r="AV431" s="14" t="s">
        <v>85</v>
      </c>
      <c r="AW431" s="14" t="s">
        <v>37</v>
      </c>
      <c r="AX431" s="14" t="s">
        <v>76</v>
      </c>
      <c r="AY431" s="256" t="s">
        <v>235</v>
      </c>
    </row>
    <row r="432" s="13" customFormat="1">
      <c r="A432" s="13"/>
      <c r="B432" s="235"/>
      <c r="C432" s="236"/>
      <c r="D432" s="237" t="s">
        <v>245</v>
      </c>
      <c r="E432" s="238" t="s">
        <v>19</v>
      </c>
      <c r="F432" s="239" t="s">
        <v>1047</v>
      </c>
      <c r="G432" s="236"/>
      <c r="H432" s="238" t="s">
        <v>19</v>
      </c>
      <c r="I432" s="240"/>
      <c r="J432" s="236"/>
      <c r="K432" s="236"/>
      <c r="L432" s="241"/>
      <c r="M432" s="242"/>
      <c r="N432" s="243"/>
      <c r="O432" s="243"/>
      <c r="P432" s="243"/>
      <c r="Q432" s="243"/>
      <c r="R432" s="243"/>
      <c r="S432" s="243"/>
      <c r="T432" s="244"/>
      <c r="U432" s="13"/>
      <c r="V432" s="13"/>
      <c r="W432" s="13"/>
      <c r="X432" s="13"/>
      <c r="Y432" s="13"/>
      <c r="Z432" s="13"/>
      <c r="AA432" s="13"/>
      <c r="AB432" s="13"/>
      <c r="AC432" s="13"/>
      <c r="AD432" s="13"/>
      <c r="AE432" s="13"/>
      <c r="AT432" s="245" t="s">
        <v>245</v>
      </c>
      <c r="AU432" s="245" t="s">
        <v>85</v>
      </c>
      <c r="AV432" s="13" t="s">
        <v>83</v>
      </c>
      <c r="AW432" s="13" t="s">
        <v>37</v>
      </c>
      <c r="AX432" s="13" t="s">
        <v>76</v>
      </c>
      <c r="AY432" s="245" t="s">
        <v>235</v>
      </c>
    </row>
    <row r="433" s="14" customFormat="1">
      <c r="A433" s="14"/>
      <c r="B433" s="246"/>
      <c r="C433" s="247"/>
      <c r="D433" s="237" t="s">
        <v>245</v>
      </c>
      <c r="E433" s="248" t="s">
        <v>19</v>
      </c>
      <c r="F433" s="249" t="s">
        <v>2999</v>
      </c>
      <c r="G433" s="247"/>
      <c r="H433" s="250">
        <v>0.26200000000000001</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245</v>
      </c>
      <c r="AU433" s="256" t="s">
        <v>85</v>
      </c>
      <c r="AV433" s="14" t="s">
        <v>85</v>
      </c>
      <c r="AW433" s="14" t="s">
        <v>37</v>
      </c>
      <c r="AX433" s="14" t="s">
        <v>76</v>
      </c>
      <c r="AY433" s="256" t="s">
        <v>235</v>
      </c>
    </row>
    <row r="434" s="13" customFormat="1">
      <c r="A434" s="13"/>
      <c r="B434" s="235"/>
      <c r="C434" s="236"/>
      <c r="D434" s="237" t="s">
        <v>245</v>
      </c>
      <c r="E434" s="238" t="s">
        <v>19</v>
      </c>
      <c r="F434" s="239" t="s">
        <v>2924</v>
      </c>
      <c r="G434" s="236"/>
      <c r="H434" s="238" t="s">
        <v>19</v>
      </c>
      <c r="I434" s="240"/>
      <c r="J434" s="236"/>
      <c r="K434" s="236"/>
      <c r="L434" s="241"/>
      <c r="M434" s="242"/>
      <c r="N434" s="243"/>
      <c r="O434" s="243"/>
      <c r="P434" s="243"/>
      <c r="Q434" s="243"/>
      <c r="R434" s="243"/>
      <c r="S434" s="243"/>
      <c r="T434" s="244"/>
      <c r="U434" s="13"/>
      <c r="V434" s="13"/>
      <c r="W434" s="13"/>
      <c r="X434" s="13"/>
      <c r="Y434" s="13"/>
      <c r="Z434" s="13"/>
      <c r="AA434" s="13"/>
      <c r="AB434" s="13"/>
      <c r="AC434" s="13"/>
      <c r="AD434" s="13"/>
      <c r="AE434" s="13"/>
      <c r="AT434" s="245" t="s">
        <v>245</v>
      </c>
      <c r="AU434" s="245" t="s">
        <v>85</v>
      </c>
      <c r="AV434" s="13" t="s">
        <v>83</v>
      </c>
      <c r="AW434" s="13" t="s">
        <v>37</v>
      </c>
      <c r="AX434" s="13" t="s">
        <v>76</v>
      </c>
      <c r="AY434" s="245" t="s">
        <v>235</v>
      </c>
    </row>
    <row r="435" s="14" customFormat="1">
      <c r="A435" s="14"/>
      <c r="B435" s="246"/>
      <c r="C435" s="247"/>
      <c r="D435" s="237" t="s">
        <v>245</v>
      </c>
      <c r="E435" s="248" t="s">
        <v>19</v>
      </c>
      <c r="F435" s="249" t="s">
        <v>3000</v>
      </c>
      <c r="G435" s="247"/>
      <c r="H435" s="250">
        <v>0.025000000000000001</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245</v>
      </c>
      <c r="AU435" s="256" t="s">
        <v>85</v>
      </c>
      <c r="AV435" s="14" t="s">
        <v>85</v>
      </c>
      <c r="AW435" s="14" t="s">
        <v>37</v>
      </c>
      <c r="AX435" s="14" t="s">
        <v>76</v>
      </c>
      <c r="AY435" s="256" t="s">
        <v>235</v>
      </c>
    </row>
    <row r="436" s="13" customFormat="1">
      <c r="A436" s="13"/>
      <c r="B436" s="235"/>
      <c r="C436" s="236"/>
      <c r="D436" s="237" t="s">
        <v>245</v>
      </c>
      <c r="E436" s="238" t="s">
        <v>19</v>
      </c>
      <c r="F436" s="239" t="s">
        <v>1049</v>
      </c>
      <c r="G436" s="236"/>
      <c r="H436" s="238" t="s">
        <v>19</v>
      </c>
      <c r="I436" s="240"/>
      <c r="J436" s="236"/>
      <c r="K436" s="236"/>
      <c r="L436" s="241"/>
      <c r="M436" s="242"/>
      <c r="N436" s="243"/>
      <c r="O436" s="243"/>
      <c r="P436" s="243"/>
      <c r="Q436" s="243"/>
      <c r="R436" s="243"/>
      <c r="S436" s="243"/>
      <c r="T436" s="244"/>
      <c r="U436" s="13"/>
      <c r="V436" s="13"/>
      <c r="W436" s="13"/>
      <c r="X436" s="13"/>
      <c r="Y436" s="13"/>
      <c r="Z436" s="13"/>
      <c r="AA436" s="13"/>
      <c r="AB436" s="13"/>
      <c r="AC436" s="13"/>
      <c r="AD436" s="13"/>
      <c r="AE436" s="13"/>
      <c r="AT436" s="245" t="s">
        <v>245</v>
      </c>
      <c r="AU436" s="245" t="s">
        <v>85</v>
      </c>
      <c r="AV436" s="13" t="s">
        <v>83</v>
      </c>
      <c r="AW436" s="13" t="s">
        <v>37</v>
      </c>
      <c r="AX436" s="13" t="s">
        <v>76</v>
      </c>
      <c r="AY436" s="245" t="s">
        <v>235</v>
      </c>
    </row>
    <row r="437" s="14" customFormat="1">
      <c r="A437" s="14"/>
      <c r="B437" s="246"/>
      <c r="C437" s="247"/>
      <c r="D437" s="237" t="s">
        <v>245</v>
      </c>
      <c r="E437" s="248" t="s">
        <v>19</v>
      </c>
      <c r="F437" s="249" t="s">
        <v>3001</v>
      </c>
      <c r="G437" s="247"/>
      <c r="H437" s="250">
        <v>0.16200000000000001</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245</v>
      </c>
      <c r="AU437" s="256" t="s">
        <v>85</v>
      </c>
      <c r="AV437" s="14" t="s">
        <v>85</v>
      </c>
      <c r="AW437" s="14" t="s">
        <v>37</v>
      </c>
      <c r="AX437" s="14" t="s">
        <v>76</v>
      </c>
      <c r="AY437" s="256" t="s">
        <v>235</v>
      </c>
    </row>
    <row r="438" s="13" customFormat="1">
      <c r="A438" s="13"/>
      <c r="B438" s="235"/>
      <c r="C438" s="236"/>
      <c r="D438" s="237" t="s">
        <v>245</v>
      </c>
      <c r="E438" s="238" t="s">
        <v>19</v>
      </c>
      <c r="F438" s="239" t="s">
        <v>1051</v>
      </c>
      <c r="G438" s="236"/>
      <c r="H438" s="238" t="s">
        <v>19</v>
      </c>
      <c r="I438" s="240"/>
      <c r="J438" s="236"/>
      <c r="K438" s="236"/>
      <c r="L438" s="241"/>
      <c r="M438" s="242"/>
      <c r="N438" s="243"/>
      <c r="O438" s="243"/>
      <c r="P438" s="243"/>
      <c r="Q438" s="243"/>
      <c r="R438" s="243"/>
      <c r="S438" s="243"/>
      <c r="T438" s="244"/>
      <c r="U438" s="13"/>
      <c r="V438" s="13"/>
      <c r="W438" s="13"/>
      <c r="X438" s="13"/>
      <c r="Y438" s="13"/>
      <c r="Z438" s="13"/>
      <c r="AA438" s="13"/>
      <c r="AB438" s="13"/>
      <c r="AC438" s="13"/>
      <c r="AD438" s="13"/>
      <c r="AE438" s="13"/>
      <c r="AT438" s="245" t="s">
        <v>245</v>
      </c>
      <c r="AU438" s="245" t="s">
        <v>85</v>
      </c>
      <c r="AV438" s="13" t="s">
        <v>83</v>
      </c>
      <c r="AW438" s="13" t="s">
        <v>37</v>
      </c>
      <c r="AX438" s="13" t="s">
        <v>76</v>
      </c>
      <c r="AY438" s="245" t="s">
        <v>235</v>
      </c>
    </row>
    <row r="439" s="14" customFormat="1">
      <c r="A439" s="14"/>
      <c r="B439" s="246"/>
      <c r="C439" s="247"/>
      <c r="D439" s="237" t="s">
        <v>245</v>
      </c>
      <c r="E439" s="248" t="s">
        <v>19</v>
      </c>
      <c r="F439" s="249" t="s">
        <v>3002</v>
      </c>
      <c r="G439" s="247"/>
      <c r="H439" s="250">
        <v>0.063</v>
      </c>
      <c r="I439" s="251"/>
      <c r="J439" s="247"/>
      <c r="K439" s="247"/>
      <c r="L439" s="252"/>
      <c r="M439" s="253"/>
      <c r="N439" s="254"/>
      <c r="O439" s="254"/>
      <c r="P439" s="254"/>
      <c r="Q439" s="254"/>
      <c r="R439" s="254"/>
      <c r="S439" s="254"/>
      <c r="T439" s="255"/>
      <c r="U439" s="14"/>
      <c r="V439" s="14"/>
      <c r="W439" s="14"/>
      <c r="X439" s="14"/>
      <c r="Y439" s="14"/>
      <c r="Z439" s="14"/>
      <c r="AA439" s="14"/>
      <c r="AB439" s="14"/>
      <c r="AC439" s="14"/>
      <c r="AD439" s="14"/>
      <c r="AE439" s="14"/>
      <c r="AT439" s="256" t="s">
        <v>245</v>
      </c>
      <c r="AU439" s="256" t="s">
        <v>85</v>
      </c>
      <c r="AV439" s="14" t="s">
        <v>85</v>
      </c>
      <c r="AW439" s="14" t="s">
        <v>37</v>
      </c>
      <c r="AX439" s="14" t="s">
        <v>76</v>
      </c>
      <c r="AY439" s="256" t="s">
        <v>235</v>
      </c>
    </row>
    <row r="440" s="13" customFormat="1">
      <c r="A440" s="13"/>
      <c r="B440" s="235"/>
      <c r="C440" s="236"/>
      <c r="D440" s="237" t="s">
        <v>245</v>
      </c>
      <c r="E440" s="238" t="s">
        <v>19</v>
      </c>
      <c r="F440" s="239" t="s">
        <v>1082</v>
      </c>
      <c r="G440" s="236"/>
      <c r="H440" s="238" t="s">
        <v>19</v>
      </c>
      <c r="I440" s="240"/>
      <c r="J440" s="236"/>
      <c r="K440" s="236"/>
      <c r="L440" s="241"/>
      <c r="M440" s="242"/>
      <c r="N440" s="243"/>
      <c r="O440" s="243"/>
      <c r="P440" s="243"/>
      <c r="Q440" s="243"/>
      <c r="R440" s="243"/>
      <c r="S440" s="243"/>
      <c r="T440" s="244"/>
      <c r="U440" s="13"/>
      <c r="V440" s="13"/>
      <c r="W440" s="13"/>
      <c r="X440" s="13"/>
      <c r="Y440" s="13"/>
      <c r="Z440" s="13"/>
      <c r="AA440" s="13"/>
      <c r="AB440" s="13"/>
      <c r="AC440" s="13"/>
      <c r="AD440" s="13"/>
      <c r="AE440" s="13"/>
      <c r="AT440" s="245" t="s">
        <v>245</v>
      </c>
      <c r="AU440" s="245" t="s">
        <v>85</v>
      </c>
      <c r="AV440" s="13" t="s">
        <v>83</v>
      </c>
      <c r="AW440" s="13" t="s">
        <v>37</v>
      </c>
      <c r="AX440" s="13" t="s">
        <v>76</v>
      </c>
      <c r="AY440" s="245" t="s">
        <v>235</v>
      </c>
    </row>
    <row r="441" s="14" customFormat="1">
      <c r="A441" s="14"/>
      <c r="B441" s="246"/>
      <c r="C441" s="247"/>
      <c r="D441" s="237" t="s">
        <v>245</v>
      </c>
      <c r="E441" s="248" t="s">
        <v>19</v>
      </c>
      <c r="F441" s="249" t="s">
        <v>3003</v>
      </c>
      <c r="G441" s="247"/>
      <c r="H441" s="250">
        <v>0.16200000000000001</v>
      </c>
      <c r="I441" s="251"/>
      <c r="J441" s="247"/>
      <c r="K441" s="247"/>
      <c r="L441" s="252"/>
      <c r="M441" s="253"/>
      <c r="N441" s="254"/>
      <c r="O441" s="254"/>
      <c r="P441" s="254"/>
      <c r="Q441" s="254"/>
      <c r="R441" s="254"/>
      <c r="S441" s="254"/>
      <c r="T441" s="255"/>
      <c r="U441" s="14"/>
      <c r="V441" s="14"/>
      <c r="W441" s="14"/>
      <c r="X441" s="14"/>
      <c r="Y441" s="14"/>
      <c r="Z441" s="14"/>
      <c r="AA441" s="14"/>
      <c r="AB441" s="14"/>
      <c r="AC441" s="14"/>
      <c r="AD441" s="14"/>
      <c r="AE441" s="14"/>
      <c r="AT441" s="256" t="s">
        <v>245</v>
      </c>
      <c r="AU441" s="256" t="s">
        <v>85</v>
      </c>
      <c r="AV441" s="14" t="s">
        <v>85</v>
      </c>
      <c r="AW441" s="14" t="s">
        <v>37</v>
      </c>
      <c r="AX441" s="14" t="s">
        <v>76</v>
      </c>
      <c r="AY441" s="256" t="s">
        <v>235</v>
      </c>
    </row>
    <row r="442" s="13" customFormat="1">
      <c r="A442" s="13"/>
      <c r="B442" s="235"/>
      <c r="C442" s="236"/>
      <c r="D442" s="237" t="s">
        <v>245</v>
      </c>
      <c r="E442" s="238" t="s">
        <v>19</v>
      </c>
      <c r="F442" s="239" t="s">
        <v>1084</v>
      </c>
      <c r="G442" s="236"/>
      <c r="H442" s="238" t="s">
        <v>19</v>
      </c>
      <c r="I442" s="240"/>
      <c r="J442" s="236"/>
      <c r="K442" s="236"/>
      <c r="L442" s="241"/>
      <c r="M442" s="242"/>
      <c r="N442" s="243"/>
      <c r="O442" s="243"/>
      <c r="P442" s="243"/>
      <c r="Q442" s="243"/>
      <c r="R442" s="243"/>
      <c r="S442" s="243"/>
      <c r="T442" s="244"/>
      <c r="U442" s="13"/>
      <c r="V442" s="13"/>
      <c r="W442" s="13"/>
      <c r="X442" s="13"/>
      <c r="Y442" s="13"/>
      <c r="Z442" s="13"/>
      <c r="AA442" s="13"/>
      <c r="AB442" s="13"/>
      <c r="AC442" s="13"/>
      <c r="AD442" s="13"/>
      <c r="AE442" s="13"/>
      <c r="AT442" s="245" t="s">
        <v>245</v>
      </c>
      <c r="AU442" s="245" t="s">
        <v>85</v>
      </c>
      <c r="AV442" s="13" t="s">
        <v>83</v>
      </c>
      <c r="AW442" s="13" t="s">
        <v>37</v>
      </c>
      <c r="AX442" s="13" t="s">
        <v>76</v>
      </c>
      <c r="AY442" s="245" t="s">
        <v>235</v>
      </c>
    </row>
    <row r="443" s="14" customFormat="1">
      <c r="A443" s="14"/>
      <c r="B443" s="246"/>
      <c r="C443" s="247"/>
      <c r="D443" s="237" t="s">
        <v>245</v>
      </c>
      <c r="E443" s="248" t="s">
        <v>19</v>
      </c>
      <c r="F443" s="249" t="s">
        <v>3004</v>
      </c>
      <c r="G443" s="247"/>
      <c r="H443" s="250">
        <v>0.19400000000000001</v>
      </c>
      <c r="I443" s="251"/>
      <c r="J443" s="247"/>
      <c r="K443" s="247"/>
      <c r="L443" s="252"/>
      <c r="M443" s="253"/>
      <c r="N443" s="254"/>
      <c r="O443" s="254"/>
      <c r="P443" s="254"/>
      <c r="Q443" s="254"/>
      <c r="R443" s="254"/>
      <c r="S443" s="254"/>
      <c r="T443" s="255"/>
      <c r="U443" s="14"/>
      <c r="V443" s="14"/>
      <c r="W443" s="14"/>
      <c r="X443" s="14"/>
      <c r="Y443" s="14"/>
      <c r="Z443" s="14"/>
      <c r="AA443" s="14"/>
      <c r="AB443" s="14"/>
      <c r="AC443" s="14"/>
      <c r="AD443" s="14"/>
      <c r="AE443" s="14"/>
      <c r="AT443" s="256" t="s">
        <v>245</v>
      </c>
      <c r="AU443" s="256" t="s">
        <v>85</v>
      </c>
      <c r="AV443" s="14" t="s">
        <v>85</v>
      </c>
      <c r="AW443" s="14" t="s">
        <v>37</v>
      </c>
      <c r="AX443" s="14" t="s">
        <v>76</v>
      </c>
      <c r="AY443" s="256" t="s">
        <v>235</v>
      </c>
    </row>
    <row r="444" s="13" customFormat="1">
      <c r="A444" s="13"/>
      <c r="B444" s="235"/>
      <c r="C444" s="236"/>
      <c r="D444" s="237" t="s">
        <v>245</v>
      </c>
      <c r="E444" s="238" t="s">
        <v>19</v>
      </c>
      <c r="F444" s="239" t="s">
        <v>1104</v>
      </c>
      <c r="G444" s="236"/>
      <c r="H444" s="238" t="s">
        <v>19</v>
      </c>
      <c r="I444" s="240"/>
      <c r="J444" s="236"/>
      <c r="K444" s="236"/>
      <c r="L444" s="241"/>
      <c r="M444" s="242"/>
      <c r="N444" s="243"/>
      <c r="O444" s="243"/>
      <c r="P444" s="243"/>
      <c r="Q444" s="243"/>
      <c r="R444" s="243"/>
      <c r="S444" s="243"/>
      <c r="T444" s="244"/>
      <c r="U444" s="13"/>
      <c r="V444" s="13"/>
      <c r="W444" s="13"/>
      <c r="X444" s="13"/>
      <c r="Y444" s="13"/>
      <c r="Z444" s="13"/>
      <c r="AA444" s="13"/>
      <c r="AB444" s="13"/>
      <c r="AC444" s="13"/>
      <c r="AD444" s="13"/>
      <c r="AE444" s="13"/>
      <c r="AT444" s="245" t="s">
        <v>245</v>
      </c>
      <c r="AU444" s="245" t="s">
        <v>85</v>
      </c>
      <c r="AV444" s="13" t="s">
        <v>83</v>
      </c>
      <c r="AW444" s="13" t="s">
        <v>37</v>
      </c>
      <c r="AX444" s="13" t="s">
        <v>76</v>
      </c>
      <c r="AY444" s="245" t="s">
        <v>235</v>
      </c>
    </row>
    <row r="445" s="14" customFormat="1">
      <c r="A445" s="14"/>
      <c r="B445" s="246"/>
      <c r="C445" s="247"/>
      <c r="D445" s="237" t="s">
        <v>245</v>
      </c>
      <c r="E445" s="248" t="s">
        <v>19</v>
      </c>
      <c r="F445" s="249" t="s">
        <v>3005</v>
      </c>
      <c r="G445" s="247"/>
      <c r="H445" s="250">
        <v>0.062</v>
      </c>
      <c r="I445" s="251"/>
      <c r="J445" s="247"/>
      <c r="K445" s="247"/>
      <c r="L445" s="252"/>
      <c r="M445" s="253"/>
      <c r="N445" s="254"/>
      <c r="O445" s="254"/>
      <c r="P445" s="254"/>
      <c r="Q445" s="254"/>
      <c r="R445" s="254"/>
      <c r="S445" s="254"/>
      <c r="T445" s="255"/>
      <c r="U445" s="14"/>
      <c r="V445" s="14"/>
      <c r="W445" s="14"/>
      <c r="X445" s="14"/>
      <c r="Y445" s="14"/>
      <c r="Z445" s="14"/>
      <c r="AA445" s="14"/>
      <c r="AB445" s="14"/>
      <c r="AC445" s="14"/>
      <c r="AD445" s="14"/>
      <c r="AE445" s="14"/>
      <c r="AT445" s="256" t="s">
        <v>245</v>
      </c>
      <c r="AU445" s="256" t="s">
        <v>85</v>
      </c>
      <c r="AV445" s="14" t="s">
        <v>85</v>
      </c>
      <c r="AW445" s="14" t="s">
        <v>37</v>
      </c>
      <c r="AX445" s="14" t="s">
        <v>76</v>
      </c>
      <c r="AY445" s="256" t="s">
        <v>235</v>
      </c>
    </row>
    <row r="446" s="13" customFormat="1">
      <c r="A446" s="13"/>
      <c r="B446" s="235"/>
      <c r="C446" s="236"/>
      <c r="D446" s="237" t="s">
        <v>245</v>
      </c>
      <c r="E446" s="238" t="s">
        <v>19</v>
      </c>
      <c r="F446" s="239" t="s">
        <v>1114</v>
      </c>
      <c r="G446" s="236"/>
      <c r="H446" s="238" t="s">
        <v>19</v>
      </c>
      <c r="I446" s="240"/>
      <c r="J446" s="236"/>
      <c r="K446" s="236"/>
      <c r="L446" s="241"/>
      <c r="M446" s="242"/>
      <c r="N446" s="243"/>
      <c r="O446" s="243"/>
      <c r="P446" s="243"/>
      <c r="Q446" s="243"/>
      <c r="R446" s="243"/>
      <c r="S446" s="243"/>
      <c r="T446" s="244"/>
      <c r="U446" s="13"/>
      <c r="V446" s="13"/>
      <c r="W446" s="13"/>
      <c r="X446" s="13"/>
      <c r="Y446" s="13"/>
      <c r="Z446" s="13"/>
      <c r="AA446" s="13"/>
      <c r="AB446" s="13"/>
      <c r="AC446" s="13"/>
      <c r="AD446" s="13"/>
      <c r="AE446" s="13"/>
      <c r="AT446" s="245" t="s">
        <v>245</v>
      </c>
      <c r="AU446" s="245" t="s">
        <v>85</v>
      </c>
      <c r="AV446" s="13" t="s">
        <v>83</v>
      </c>
      <c r="AW446" s="13" t="s">
        <v>37</v>
      </c>
      <c r="AX446" s="13" t="s">
        <v>76</v>
      </c>
      <c r="AY446" s="245" t="s">
        <v>235</v>
      </c>
    </row>
    <row r="447" s="14" customFormat="1">
      <c r="A447" s="14"/>
      <c r="B447" s="246"/>
      <c r="C447" s="247"/>
      <c r="D447" s="237" t="s">
        <v>245</v>
      </c>
      <c r="E447" s="248" t="s">
        <v>19</v>
      </c>
      <c r="F447" s="249" t="s">
        <v>3006</v>
      </c>
      <c r="G447" s="247"/>
      <c r="H447" s="250">
        <v>0.23699999999999999</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245</v>
      </c>
      <c r="AU447" s="256" t="s">
        <v>85</v>
      </c>
      <c r="AV447" s="14" t="s">
        <v>85</v>
      </c>
      <c r="AW447" s="14" t="s">
        <v>37</v>
      </c>
      <c r="AX447" s="14" t="s">
        <v>76</v>
      </c>
      <c r="AY447" s="256" t="s">
        <v>235</v>
      </c>
    </row>
    <row r="448" s="13" customFormat="1">
      <c r="A448" s="13"/>
      <c r="B448" s="235"/>
      <c r="C448" s="236"/>
      <c r="D448" s="237" t="s">
        <v>245</v>
      </c>
      <c r="E448" s="238" t="s">
        <v>19</v>
      </c>
      <c r="F448" s="239" t="s">
        <v>1053</v>
      </c>
      <c r="G448" s="236"/>
      <c r="H448" s="238" t="s">
        <v>19</v>
      </c>
      <c r="I448" s="240"/>
      <c r="J448" s="236"/>
      <c r="K448" s="236"/>
      <c r="L448" s="241"/>
      <c r="M448" s="242"/>
      <c r="N448" s="243"/>
      <c r="O448" s="243"/>
      <c r="P448" s="243"/>
      <c r="Q448" s="243"/>
      <c r="R448" s="243"/>
      <c r="S448" s="243"/>
      <c r="T448" s="244"/>
      <c r="U448" s="13"/>
      <c r="V448" s="13"/>
      <c r="W448" s="13"/>
      <c r="X448" s="13"/>
      <c r="Y448" s="13"/>
      <c r="Z448" s="13"/>
      <c r="AA448" s="13"/>
      <c r="AB448" s="13"/>
      <c r="AC448" s="13"/>
      <c r="AD448" s="13"/>
      <c r="AE448" s="13"/>
      <c r="AT448" s="245" t="s">
        <v>245</v>
      </c>
      <c r="AU448" s="245" t="s">
        <v>85</v>
      </c>
      <c r="AV448" s="13" t="s">
        <v>83</v>
      </c>
      <c r="AW448" s="13" t="s">
        <v>37</v>
      </c>
      <c r="AX448" s="13" t="s">
        <v>76</v>
      </c>
      <c r="AY448" s="245" t="s">
        <v>235</v>
      </c>
    </row>
    <row r="449" s="14" customFormat="1">
      <c r="A449" s="14"/>
      <c r="B449" s="246"/>
      <c r="C449" s="247"/>
      <c r="D449" s="237" t="s">
        <v>245</v>
      </c>
      <c r="E449" s="248" t="s">
        <v>19</v>
      </c>
      <c r="F449" s="249" t="s">
        <v>3007</v>
      </c>
      <c r="G449" s="247"/>
      <c r="H449" s="250">
        <v>0.11</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245</v>
      </c>
      <c r="AU449" s="256" t="s">
        <v>85</v>
      </c>
      <c r="AV449" s="14" t="s">
        <v>85</v>
      </c>
      <c r="AW449" s="14" t="s">
        <v>37</v>
      </c>
      <c r="AX449" s="14" t="s">
        <v>76</v>
      </c>
      <c r="AY449" s="256" t="s">
        <v>235</v>
      </c>
    </row>
    <row r="450" s="13" customFormat="1">
      <c r="A450" s="13"/>
      <c r="B450" s="235"/>
      <c r="C450" s="236"/>
      <c r="D450" s="237" t="s">
        <v>245</v>
      </c>
      <c r="E450" s="238" t="s">
        <v>19</v>
      </c>
      <c r="F450" s="239" t="s">
        <v>2928</v>
      </c>
      <c r="G450" s="236"/>
      <c r="H450" s="238" t="s">
        <v>19</v>
      </c>
      <c r="I450" s="240"/>
      <c r="J450" s="236"/>
      <c r="K450" s="236"/>
      <c r="L450" s="241"/>
      <c r="M450" s="242"/>
      <c r="N450" s="243"/>
      <c r="O450" s="243"/>
      <c r="P450" s="243"/>
      <c r="Q450" s="243"/>
      <c r="R450" s="243"/>
      <c r="S450" s="243"/>
      <c r="T450" s="244"/>
      <c r="U450" s="13"/>
      <c r="V450" s="13"/>
      <c r="W450" s="13"/>
      <c r="X450" s="13"/>
      <c r="Y450" s="13"/>
      <c r="Z450" s="13"/>
      <c r="AA450" s="13"/>
      <c r="AB450" s="13"/>
      <c r="AC450" s="13"/>
      <c r="AD450" s="13"/>
      <c r="AE450" s="13"/>
      <c r="AT450" s="245" t="s">
        <v>245</v>
      </c>
      <c r="AU450" s="245" t="s">
        <v>85</v>
      </c>
      <c r="AV450" s="13" t="s">
        <v>83</v>
      </c>
      <c r="AW450" s="13" t="s">
        <v>37</v>
      </c>
      <c r="AX450" s="13" t="s">
        <v>76</v>
      </c>
      <c r="AY450" s="245" t="s">
        <v>235</v>
      </c>
    </row>
    <row r="451" s="14" customFormat="1">
      <c r="A451" s="14"/>
      <c r="B451" s="246"/>
      <c r="C451" s="247"/>
      <c r="D451" s="237" t="s">
        <v>245</v>
      </c>
      <c r="E451" s="248" t="s">
        <v>19</v>
      </c>
      <c r="F451" s="249" t="s">
        <v>3008</v>
      </c>
      <c r="G451" s="247"/>
      <c r="H451" s="250">
        <v>0.124</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245</v>
      </c>
      <c r="AU451" s="256" t="s">
        <v>85</v>
      </c>
      <c r="AV451" s="14" t="s">
        <v>85</v>
      </c>
      <c r="AW451" s="14" t="s">
        <v>37</v>
      </c>
      <c r="AX451" s="14" t="s">
        <v>76</v>
      </c>
      <c r="AY451" s="256" t="s">
        <v>235</v>
      </c>
    </row>
    <row r="452" s="13" customFormat="1">
      <c r="A452" s="13"/>
      <c r="B452" s="235"/>
      <c r="C452" s="236"/>
      <c r="D452" s="237" t="s">
        <v>245</v>
      </c>
      <c r="E452" s="238" t="s">
        <v>19</v>
      </c>
      <c r="F452" s="239" t="s">
        <v>1088</v>
      </c>
      <c r="G452" s="236"/>
      <c r="H452" s="238" t="s">
        <v>19</v>
      </c>
      <c r="I452" s="240"/>
      <c r="J452" s="236"/>
      <c r="K452" s="236"/>
      <c r="L452" s="241"/>
      <c r="M452" s="242"/>
      <c r="N452" s="243"/>
      <c r="O452" s="243"/>
      <c r="P452" s="243"/>
      <c r="Q452" s="243"/>
      <c r="R452" s="243"/>
      <c r="S452" s="243"/>
      <c r="T452" s="244"/>
      <c r="U452" s="13"/>
      <c r="V452" s="13"/>
      <c r="W452" s="13"/>
      <c r="X452" s="13"/>
      <c r="Y452" s="13"/>
      <c r="Z452" s="13"/>
      <c r="AA452" s="13"/>
      <c r="AB452" s="13"/>
      <c r="AC452" s="13"/>
      <c r="AD452" s="13"/>
      <c r="AE452" s="13"/>
      <c r="AT452" s="245" t="s">
        <v>245</v>
      </c>
      <c r="AU452" s="245" t="s">
        <v>85</v>
      </c>
      <c r="AV452" s="13" t="s">
        <v>83</v>
      </c>
      <c r="AW452" s="13" t="s">
        <v>37</v>
      </c>
      <c r="AX452" s="13" t="s">
        <v>76</v>
      </c>
      <c r="AY452" s="245" t="s">
        <v>235</v>
      </c>
    </row>
    <row r="453" s="14" customFormat="1">
      <c r="A453" s="14"/>
      <c r="B453" s="246"/>
      <c r="C453" s="247"/>
      <c r="D453" s="237" t="s">
        <v>245</v>
      </c>
      <c r="E453" s="248" t="s">
        <v>19</v>
      </c>
      <c r="F453" s="249" t="s">
        <v>2890</v>
      </c>
      <c r="G453" s="247"/>
      <c r="H453" s="250">
        <v>0.48999999999999999</v>
      </c>
      <c r="I453" s="251"/>
      <c r="J453" s="247"/>
      <c r="K453" s="247"/>
      <c r="L453" s="252"/>
      <c r="M453" s="253"/>
      <c r="N453" s="254"/>
      <c r="O453" s="254"/>
      <c r="P453" s="254"/>
      <c r="Q453" s="254"/>
      <c r="R453" s="254"/>
      <c r="S453" s="254"/>
      <c r="T453" s="255"/>
      <c r="U453" s="14"/>
      <c r="V453" s="14"/>
      <c r="W453" s="14"/>
      <c r="X453" s="14"/>
      <c r="Y453" s="14"/>
      <c r="Z453" s="14"/>
      <c r="AA453" s="14"/>
      <c r="AB453" s="14"/>
      <c r="AC453" s="14"/>
      <c r="AD453" s="14"/>
      <c r="AE453" s="14"/>
      <c r="AT453" s="256" t="s">
        <v>245</v>
      </c>
      <c r="AU453" s="256" t="s">
        <v>85</v>
      </c>
      <c r="AV453" s="14" t="s">
        <v>85</v>
      </c>
      <c r="AW453" s="14" t="s">
        <v>37</v>
      </c>
      <c r="AX453" s="14" t="s">
        <v>76</v>
      </c>
      <c r="AY453" s="256" t="s">
        <v>235</v>
      </c>
    </row>
    <row r="454" s="13" customFormat="1">
      <c r="A454" s="13"/>
      <c r="B454" s="235"/>
      <c r="C454" s="236"/>
      <c r="D454" s="237" t="s">
        <v>245</v>
      </c>
      <c r="E454" s="238" t="s">
        <v>19</v>
      </c>
      <c r="F454" s="239" t="s">
        <v>2891</v>
      </c>
      <c r="G454" s="236"/>
      <c r="H454" s="238" t="s">
        <v>19</v>
      </c>
      <c r="I454" s="240"/>
      <c r="J454" s="236"/>
      <c r="K454" s="236"/>
      <c r="L454" s="241"/>
      <c r="M454" s="242"/>
      <c r="N454" s="243"/>
      <c r="O454" s="243"/>
      <c r="P454" s="243"/>
      <c r="Q454" s="243"/>
      <c r="R454" s="243"/>
      <c r="S454" s="243"/>
      <c r="T454" s="244"/>
      <c r="U454" s="13"/>
      <c r="V454" s="13"/>
      <c r="W454" s="13"/>
      <c r="X454" s="13"/>
      <c r="Y454" s="13"/>
      <c r="Z454" s="13"/>
      <c r="AA454" s="13"/>
      <c r="AB454" s="13"/>
      <c r="AC454" s="13"/>
      <c r="AD454" s="13"/>
      <c r="AE454" s="13"/>
      <c r="AT454" s="245" t="s">
        <v>245</v>
      </c>
      <c r="AU454" s="245" t="s">
        <v>85</v>
      </c>
      <c r="AV454" s="13" t="s">
        <v>83</v>
      </c>
      <c r="AW454" s="13" t="s">
        <v>37</v>
      </c>
      <c r="AX454" s="13" t="s">
        <v>76</v>
      </c>
      <c r="AY454" s="245" t="s">
        <v>235</v>
      </c>
    </row>
    <row r="455" s="14" customFormat="1">
      <c r="A455" s="14"/>
      <c r="B455" s="246"/>
      <c r="C455" s="247"/>
      <c r="D455" s="237" t="s">
        <v>245</v>
      </c>
      <c r="E455" s="248" t="s">
        <v>19</v>
      </c>
      <c r="F455" s="249" t="s">
        <v>2892</v>
      </c>
      <c r="G455" s="247"/>
      <c r="H455" s="250">
        <v>0.070000000000000007</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245</v>
      </c>
      <c r="AU455" s="256" t="s">
        <v>85</v>
      </c>
      <c r="AV455" s="14" t="s">
        <v>85</v>
      </c>
      <c r="AW455" s="14" t="s">
        <v>37</v>
      </c>
      <c r="AX455" s="14" t="s">
        <v>76</v>
      </c>
      <c r="AY455" s="256" t="s">
        <v>235</v>
      </c>
    </row>
    <row r="456" s="13" customFormat="1">
      <c r="A456" s="13"/>
      <c r="B456" s="235"/>
      <c r="C456" s="236"/>
      <c r="D456" s="237" t="s">
        <v>245</v>
      </c>
      <c r="E456" s="238" t="s">
        <v>19</v>
      </c>
      <c r="F456" s="239" t="s">
        <v>1061</v>
      </c>
      <c r="G456" s="236"/>
      <c r="H456" s="238" t="s">
        <v>19</v>
      </c>
      <c r="I456" s="240"/>
      <c r="J456" s="236"/>
      <c r="K456" s="236"/>
      <c r="L456" s="241"/>
      <c r="M456" s="242"/>
      <c r="N456" s="243"/>
      <c r="O456" s="243"/>
      <c r="P456" s="243"/>
      <c r="Q456" s="243"/>
      <c r="R456" s="243"/>
      <c r="S456" s="243"/>
      <c r="T456" s="244"/>
      <c r="U456" s="13"/>
      <c r="V456" s="13"/>
      <c r="W456" s="13"/>
      <c r="X456" s="13"/>
      <c r="Y456" s="13"/>
      <c r="Z456" s="13"/>
      <c r="AA456" s="13"/>
      <c r="AB456" s="13"/>
      <c r="AC456" s="13"/>
      <c r="AD456" s="13"/>
      <c r="AE456" s="13"/>
      <c r="AT456" s="245" t="s">
        <v>245</v>
      </c>
      <c r="AU456" s="245" t="s">
        <v>85</v>
      </c>
      <c r="AV456" s="13" t="s">
        <v>83</v>
      </c>
      <c r="AW456" s="13" t="s">
        <v>37</v>
      </c>
      <c r="AX456" s="13" t="s">
        <v>76</v>
      </c>
      <c r="AY456" s="245" t="s">
        <v>235</v>
      </c>
    </row>
    <row r="457" s="14" customFormat="1">
      <c r="A457" s="14"/>
      <c r="B457" s="246"/>
      <c r="C457" s="247"/>
      <c r="D457" s="237" t="s">
        <v>245</v>
      </c>
      <c r="E457" s="248" t="s">
        <v>19</v>
      </c>
      <c r="F457" s="249" t="s">
        <v>3009</v>
      </c>
      <c r="G457" s="247"/>
      <c r="H457" s="250">
        <v>0.071999999999999995</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245</v>
      </c>
      <c r="AU457" s="256" t="s">
        <v>85</v>
      </c>
      <c r="AV457" s="14" t="s">
        <v>85</v>
      </c>
      <c r="AW457" s="14" t="s">
        <v>37</v>
      </c>
      <c r="AX457" s="14" t="s">
        <v>76</v>
      </c>
      <c r="AY457" s="256" t="s">
        <v>235</v>
      </c>
    </row>
    <row r="458" s="13" customFormat="1">
      <c r="A458" s="13"/>
      <c r="B458" s="235"/>
      <c r="C458" s="236"/>
      <c r="D458" s="237" t="s">
        <v>245</v>
      </c>
      <c r="E458" s="238" t="s">
        <v>19</v>
      </c>
      <c r="F458" s="239" t="s">
        <v>1088</v>
      </c>
      <c r="G458" s="236"/>
      <c r="H458" s="238" t="s">
        <v>19</v>
      </c>
      <c r="I458" s="240"/>
      <c r="J458" s="236"/>
      <c r="K458" s="236"/>
      <c r="L458" s="241"/>
      <c r="M458" s="242"/>
      <c r="N458" s="243"/>
      <c r="O458" s="243"/>
      <c r="P458" s="243"/>
      <c r="Q458" s="243"/>
      <c r="R458" s="243"/>
      <c r="S458" s="243"/>
      <c r="T458" s="244"/>
      <c r="U458" s="13"/>
      <c r="V458" s="13"/>
      <c r="W458" s="13"/>
      <c r="X458" s="13"/>
      <c r="Y458" s="13"/>
      <c r="Z458" s="13"/>
      <c r="AA458" s="13"/>
      <c r="AB458" s="13"/>
      <c r="AC458" s="13"/>
      <c r="AD458" s="13"/>
      <c r="AE458" s="13"/>
      <c r="AT458" s="245" t="s">
        <v>245</v>
      </c>
      <c r="AU458" s="245" t="s">
        <v>85</v>
      </c>
      <c r="AV458" s="13" t="s">
        <v>83</v>
      </c>
      <c r="AW458" s="13" t="s">
        <v>37</v>
      </c>
      <c r="AX458" s="13" t="s">
        <v>76</v>
      </c>
      <c r="AY458" s="245" t="s">
        <v>235</v>
      </c>
    </row>
    <row r="459" s="14" customFormat="1">
      <c r="A459" s="14"/>
      <c r="B459" s="246"/>
      <c r="C459" s="247"/>
      <c r="D459" s="237" t="s">
        <v>245</v>
      </c>
      <c r="E459" s="248" t="s">
        <v>19</v>
      </c>
      <c r="F459" s="249" t="s">
        <v>3010</v>
      </c>
      <c r="G459" s="247"/>
      <c r="H459" s="250">
        <v>0.128</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245</v>
      </c>
      <c r="AU459" s="256" t="s">
        <v>85</v>
      </c>
      <c r="AV459" s="14" t="s">
        <v>85</v>
      </c>
      <c r="AW459" s="14" t="s">
        <v>37</v>
      </c>
      <c r="AX459" s="14" t="s">
        <v>76</v>
      </c>
      <c r="AY459" s="256" t="s">
        <v>235</v>
      </c>
    </row>
    <row r="460" s="15" customFormat="1">
      <c r="A460" s="15"/>
      <c r="B460" s="257"/>
      <c r="C460" s="258"/>
      <c r="D460" s="237" t="s">
        <v>245</v>
      </c>
      <c r="E460" s="259" t="s">
        <v>2784</v>
      </c>
      <c r="F460" s="260" t="s">
        <v>249</v>
      </c>
      <c r="G460" s="258"/>
      <c r="H460" s="261">
        <v>14.887000000000001</v>
      </c>
      <c r="I460" s="262"/>
      <c r="J460" s="258"/>
      <c r="K460" s="258"/>
      <c r="L460" s="263"/>
      <c r="M460" s="264"/>
      <c r="N460" s="265"/>
      <c r="O460" s="265"/>
      <c r="P460" s="265"/>
      <c r="Q460" s="265"/>
      <c r="R460" s="265"/>
      <c r="S460" s="265"/>
      <c r="T460" s="266"/>
      <c r="U460" s="15"/>
      <c r="V460" s="15"/>
      <c r="W460" s="15"/>
      <c r="X460" s="15"/>
      <c r="Y460" s="15"/>
      <c r="Z460" s="15"/>
      <c r="AA460" s="15"/>
      <c r="AB460" s="15"/>
      <c r="AC460" s="15"/>
      <c r="AD460" s="15"/>
      <c r="AE460" s="15"/>
      <c r="AT460" s="267" t="s">
        <v>245</v>
      </c>
      <c r="AU460" s="267" t="s">
        <v>85</v>
      </c>
      <c r="AV460" s="15" t="s">
        <v>93</v>
      </c>
      <c r="AW460" s="15" t="s">
        <v>37</v>
      </c>
      <c r="AX460" s="15" t="s">
        <v>76</v>
      </c>
      <c r="AY460" s="267" t="s">
        <v>235</v>
      </c>
    </row>
    <row r="461" s="16" customFormat="1">
      <c r="A461" s="16"/>
      <c r="B461" s="268"/>
      <c r="C461" s="269"/>
      <c r="D461" s="237" t="s">
        <v>245</v>
      </c>
      <c r="E461" s="270" t="s">
        <v>19</v>
      </c>
      <c r="F461" s="271" t="s">
        <v>250</v>
      </c>
      <c r="G461" s="269"/>
      <c r="H461" s="272">
        <v>14.887000000000001</v>
      </c>
      <c r="I461" s="273"/>
      <c r="J461" s="269"/>
      <c r="K461" s="269"/>
      <c r="L461" s="274"/>
      <c r="M461" s="275"/>
      <c r="N461" s="276"/>
      <c r="O461" s="276"/>
      <c r="P461" s="276"/>
      <c r="Q461" s="276"/>
      <c r="R461" s="276"/>
      <c r="S461" s="276"/>
      <c r="T461" s="277"/>
      <c r="U461" s="16"/>
      <c r="V461" s="16"/>
      <c r="W461" s="16"/>
      <c r="X461" s="16"/>
      <c r="Y461" s="16"/>
      <c r="Z461" s="16"/>
      <c r="AA461" s="16"/>
      <c r="AB461" s="16"/>
      <c r="AC461" s="16"/>
      <c r="AD461" s="16"/>
      <c r="AE461" s="16"/>
      <c r="AT461" s="278" t="s">
        <v>245</v>
      </c>
      <c r="AU461" s="278" t="s">
        <v>85</v>
      </c>
      <c r="AV461" s="16" t="s">
        <v>100</v>
      </c>
      <c r="AW461" s="16" t="s">
        <v>37</v>
      </c>
      <c r="AX461" s="16" t="s">
        <v>83</v>
      </c>
      <c r="AY461" s="278" t="s">
        <v>235</v>
      </c>
    </row>
    <row r="462" s="14" customFormat="1">
      <c r="A462" s="14"/>
      <c r="B462" s="246"/>
      <c r="C462" s="247"/>
      <c r="D462" s="237" t="s">
        <v>245</v>
      </c>
      <c r="E462" s="247"/>
      <c r="F462" s="249" t="s">
        <v>3011</v>
      </c>
      <c r="G462" s="247"/>
      <c r="H462" s="250">
        <v>16.376000000000001</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245</v>
      </c>
      <c r="AU462" s="256" t="s">
        <v>85</v>
      </c>
      <c r="AV462" s="14" t="s">
        <v>85</v>
      </c>
      <c r="AW462" s="14" t="s">
        <v>4</v>
      </c>
      <c r="AX462" s="14" t="s">
        <v>83</v>
      </c>
      <c r="AY462" s="256" t="s">
        <v>235</v>
      </c>
    </row>
    <row r="463" s="2" customFormat="1" ht="55.5" customHeight="1">
      <c r="A463" s="40"/>
      <c r="B463" s="41"/>
      <c r="C463" s="217" t="s">
        <v>533</v>
      </c>
      <c r="D463" s="217" t="s">
        <v>237</v>
      </c>
      <c r="E463" s="218" t="s">
        <v>3012</v>
      </c>
      <c r="F463" s="219" t="s">
        <v>3013</v>
      </c>
      <c r="G463" s="220" t="s">
        <v>369</v>
      </c>
      <c r="H463" s="221">
        <v>30.629999999999999</v>
      </c>
      <c r="I463" s="222"/>
      <c r="J463" s="223">
        <f>ROUND(I463*H463,2)</f>
        <v>0</v>
      </c>
      <c r="K463" s="219" t="s">
        <v>241</v>
      </c>
      <c r="L463" s="46"/>
      <c r="M463" s="224" t="s">
        <v>19</v>
      </c>
      <c r="N463" s="225" t="s">
        <v>47</v>
      </c>
      <c r="O463" s="86"/>
      <c r="P463" s="226">
        <f>O463*H463</f>
        <v>0</v>
      </c>
      <c r="Q463" s="226">
        <v>0</v>
      </c>
      <c r="R463" s="226">
        <f>Q463*H463</f>
        <v>0</v>
      </c>
      <c r="S463" s="226">
        <v>0</v>
      </c>
      <c r="T463" s="227">
        <f>S463*H463</f>
        <v>0</v>
      </c>
      <c r="U463" s="40"/>
      <c r="V463" s="40"/>
      <c r="W463" s="40"/>
      <c r="X463" s="40"/>
      <c r="Y463" s="40"/>
      <c r="Z463" s="40"/>
      <c r="AA463" s="40"/>
      <c r="AB463" s="40"/>
      <c r="AC463" s="40"/>
      <c r="AD463" s="40"/>
      <c r="AE463" s="40"/>
      <c r="AR463" s="228" t="s">
        <v>448</v>
      </c>
      <c r="AT463" s="228" t="s">
        <v>237</v>
      </c>
      <c r="AU463" s="228" t="s">
        <v>85</v>
      </c>
      <c r="AY463" s="19" t="s">
        <v>235</v>
      </c>
      <c r="BE463" s="229">
        <f>IF(N463="základní",J463,0)</f>
        <v>0</v>
      </c>
      <c r="BF463" s="229">
        <f>IF(N463="snížená",J463,0)</f>
        <v>0</v>
      </c>
      <c r="BG463" s="229">
        <f>IF(N463="zákl. přenesená",J463,0)</f>
        <v>0</v>
      </c>
      <c r="BH463" s="229">
        <f>IF(N463="sníž. přenesená",J463,0)</f>
        <v>0</v>
      </c>
      <c r="BI463" s="229">
        <f>IF(N463="nulová",J463,0)</f>
        <v>0</v>
      </c>
      <c r="BJ463" s="19" t="s">
        <v>83</v>
      </c>
      <c r="BK463" s="229">
        <f>ROUND(I463*H463,2)</f>
        <v>0</v>
      </c>
      <c r="BL463" s="19" t="s">
        <v>448</v>
      </c>
      <c r="BM463" s="228" t="s">
        <v>3014</v>
      </c>
    </row>
    <row r="464" s="2" customFormat="1">
      <c r="A464" s="40"/>
      <c r="B464" s="41"/>
      <c r="C464" s="42"/>
      <c r="D464" s="230" t="s">
        <v>243</v>
      </c>
      <c r="E464" s="42"/>
      <c r="F464" s="231" t="s">
        <v>3015</v>
      </c>
      <c r="G464" s="42"/>
      <c r="H464" s="42"/>
      <c r="I464" s="232"/>
      <c r="J464" s="42"/>
      <c r="K464" s="42"/>
      <c r="L464" s="46"/>
      <c r="M464" s="233"/>
      <c r="N464" s="234"/>
      <c r="O464" s="86"/>
      <c r="P464" s="86"/>
      <c r="Q464" s="86"/>
      <c r="R464" s="86"/>
      <c r="S464" s="86"/>
      <c r="T464" s="87"/>
      <c r="U464" s="40"/>
      <c r="V464" s="40"/>
      <c r="W464" s="40"/>
      <c r="X464" s="40"/>
      <c r="Y464" s="40"/>
      <c r="Z464" s="40"/>
      <c r="AA464" s="40"/>
      <c r="AB464" s="40"/>
      <c r="AC464" s="40"/>
      <c r="AD464" s="40"/>
      <c r="AE464" s="40"/>
      <c r="AT464" s="19" t="s">
        <v>243</v>
      </c>
      <c r="AU464" s="19" t="s">
        <v>85</v>
      </c>
    </row>
    <row r="465" s="13" customFormat="1">
      <c r="A465" s="13"/>
      <c r="B465" s="235"/>
      <c r="C465" s="236"/>
      <c r="D465" s="237" t="s">
        <v>245</v>
      </c>
      <c r="E465" s="238" t="s">
        <v>19</v>
      </c>
      <c r="F465" s="239" t="s">
        <v>2916</v>
      </c>
      <c r="G465" s="236"/>
      <c r="H465" s="238" t="s">
        <v>19</v>
      </c>
      <c r="I465" s="240"/>
      <c r="J465" s="236"/>
      <c r="K465" s="236"/>
      <c r="L465" s="241"/>
      <c r="M465" s="242"/>
      <c r="N465" s="243"/>
      <c r="O465" s="243"/>
      <c r="P465" s="243"/>
      <c r="Q465" s="243"/>
      <c r="R465" s="243"/>
      <c r="S465" s="243"/>
      <c r="T465" s="244"/>
      <c r="U465" s="13"/>
      <c r="V465" s="13"/>
      <c r="W465" s="13"/>
      <c r="X465" s="13"/>
      <c r="Y465" s="13"/>
      <c r="Z465" s="13"/>
      <c r="AA465" s="13"/>
      <c r="AB465" s="13"/>
      <c r="AC465" s="13"/>
      <c r="AD465" s="13"/>
      <c r="AE465" s="13"/>
      <c r="AT465" s="245" t="s">
        <v>245</v>
      </c>
      <c r="AU465" s="245" t="s">
        <v>85</v>
      </c>
      <c r="AV465" s="13" t="s">
        <v>83</v>
      </c>
      <c r="AW465" s="13" t="s">
        <v>37</v>
      </c>
      <c r="AX465" s="13" t="s">
        <v>76</v>
      </c>
      <c r="AY465" s="245" t="s">
        <v>235</v>
      </c>
    </row>
    <row r="466" s="13" customFormat="1">
      <c r="A466" s="13"/>
      <c r="B466" s="235"/>
      <c r="C466" s="236"/>
      <c r="D466" s="237" t="s">
        <v>245</v>
      </c>
      <c r="E466" s="238" t="s">
        <v>19</v>
      </c>
      <c r="F466" s="239" t="s">
        <v>3016</v>
      </c>
      <c r="G466" s="236"/>
      <c r="H466" s="238" t="s">
        <v>19</v>
      </c>
      <c r="I466" s="240"/>
      <c r="J466" s="236"/>
      <c r="K466" s="236"/>
      <c r="L466" s="241"/>
      <c r="M466" s="242"/>
      <c r="N466" s="243"/>
      <c r="O466" s="243"/>
      <c r="P466" s="243"/>
      <c r="Q466" s="243"/>
      <c r="R466" s="243"/>
      <c r="S466" s="243"/>
      <c r="T466" s="244"/>
      <c r="U466" s="13"/>
      <c r="V466" s="13"/>
      <c r="W466" s="13"/>
      <c r="X466" s="13"/>
      <c r="Y466" s="13"/>
      <c r="Z466" s="13"/>
      <c r="AA466" s="13"/>
      <c r="AB466" s="13"/>
      <c r="AC466" s="13"/>
      <c r="AD466" s="13"/>
      <c r="AE466" s="13"/>
      <c r="AT466" s="245" t="s">
        <v>245</v>
      </c>
      <c r="AU466" s="245" t="s">
        <v>85</v>
      </c>
      <c r="AV466" s="13" t="s">
        <v>83</v>
      </c>
      <c r="AW466" s="13" t="s">
        <v>37</v>
      </c>
      <c r="AX466" s="13" t="s">
        <v>76</v>
      </c>
      <c r="AY466" s="245" t="s">
        <v>235</v>
      </c>
    </row>
    <row r="467" s="14" customFormat="1">
      <c r="A467" s="14"/>
      <c r="B467" s="246"/>
      <c r="C467" s="247"/>
      <c r="D467" s="237" t="s">
        <v>245</v>
      </c>
      <c r="E467" s="248" t="s">
        <v>19</v>
      </c>
      <c r="F467" s="249" t="s">
        <v>3017</v>
      </c>
      <c r="G467" s="247"/>
      <c r="H467" s="250">
        <v>30.629999999999999</v>
      </c>
      <c r="I467" s="251"/>
      <c r="J467" s="247"/>
      <c r="K467" s="247"/>
      <c r="L467" s="252"/>
      <c r="M467" s="253"/>
      <c r="N467" s="254"/>
      <c r="O467" s="254"/>
      <c r="P467" s="254"/>
      <c r="Q467" s="254"/>
      <c r="R467" s="254"/>
      <c r="S467" s="254"/>
      <c r="T467" s="255"/>
      <c r="U467" s="14"/>
      <c r="V467" s="14"/>
      <c r="W467" s="14"/>
      <c r="X467" s="14"/>
      <c r="Y467" s="14"/>
      <c r="Z467" s="14"/>
      <c r="AA467" s="14"/>
      <c r="AB467" s="14"/>
      <c r="AC467" s="14"/>
      <c r="AD467" s="14"/>
      <c r="AE467" s="14"/>
      <c r="AT467" s="256" t="s">
        <v>245</v>
      </c>
      <c r="AU467" s="256" t="s">
        <v>85</v>
      </c>
      <c r="AV467" s="14" t="s">
        <v>85</v>
      </c>
      <c r="AW467" s="14" t="s">
        <v>37</v>
      </c>
      <c r="AX467" s="14" t="s">
        <v>76</v>
      </c>
      <c r="AY467" s="256" t="s">
        <v>235</v>
      </c>
    </row>
    <row r="468" s="16" customFormat="1">
      <c r="A468" s="16"/>
      <c r="B468" s="268"/>
      <c r="C468" s="269"/>
      <c r="D468" s="237" t="s">
        <v>245</v>
      </c>
      <c r="E468" s="270" t="s">
        <v>19</v>
      </c>
      <c r="F468" s="271" t="s">
        <v>250</v>
      </c>
      <c r="G468" s="269"/>
      <c r="H468" s="272">
        <v>30.629999999999999</v>
      </c>
      <c r="I468" s="273"/>
      <c r="J468" s="269"/>
      <c r="K468" s="269"/>
      <c r="L468" s="274"/>
      <c r="M468" s="275"/>
      <c r="N468" s="276"/>
      <c r="O468" s="276"/>
      <c r="P468" s="276"/>
      <c r="Q468" s="276"/>
      <c r="R468" s="276"/>
      <c r="S468" s="276"/>
      <c r="T468" s="277"/>
      <c r="U468" s="16"/>
      <c r="V468" s="16"/>
      <c r="W468" s="16"/>
      <c r="X468" s="16"/>
      <c r="Y468" s="16"/>
      <c r="Z468" s="16"/>
      <c r="AA468" s="16"/>
      <c r="AB468" s="16"/>
      <c r="AC468" s="16"/>
      <c r="AD468" s="16"/>
      <c r="AE468" s="16"/>
      <c r="AT468" s="278" t="s">
        <v>245</v>
      </c>
      <c r="AU468" s="278" t="s">
        <v>85</v>
      </c>
      <c r="AV468" s="16" t="s">
        <v>100</v>
      </c>
      <c r="AW468" s="16" t="s">
        <v>37</v>
      </c>
      <c r="AX468" s="16" t="s">
        <v>83</v>
      </c>
      <c r="AY468" s="278" t="s">
        <v>235</v>
      </c>
    </row>
    <row r="469" s="2" customFormat="1" ht="16.5" customHeight="1">
      <c r="A469" s="40"/>
      <c r="B469" s="41"/>
      <c r="C469" s="283" t="s">
        <v>543</v>
      </c>
      <c r="D469" s="283" t="s">
        <v>1610</v>
      </c>
      <c r="E469" s="284" t="s">
        <v>3018</v>
      </c>
      <c r="F469" s="285" t="s">
        <v>3019</v>
      </c>
      <c r="G469" s="286" t="s">
        <v>240</v>
      </c>
      <c r="H469" s="287">
        <v>1.28</v>
      </c>
      <c r="I469" s="288"/>
      <c r="J469" s="289">
        <f>ROUND(I469*H469,2)</f>
        <v>0</v>
      </c>
      <c r="K469" s="285" t="s">
        <v>370</v>
      </c>
      <c r="L469" s="290"/>
      <c r="M469" s="291" t="s">
        <v>19</v>
      </c>
      <c r="N469" s="292" t="s">
        <v>47</v>
      </c>
      <c r="O469" s="86"/>
      <c r="P469" s="226">
        <f>O469*H469</f>
        <v>0</v>
      </c>
      <c r="Q469" s="226">
        <v>0.44</v>
      </c>
      <c r="R469" s="226">
        <f>Q469*H469</f>
        <v>0.56320000000000003</v>
      </c>
      <c r="S469" s="226">
        <v>0</v>
      </c>
      <c r="T469" s="227">
        <f>S469*H469</f>
        <v>0</v>
      </c>
      <c r="U469" s="40"/>
      <c r="V469" s="40"/>
      <c r="W469" s="40"/>
      <c r="X469" s="40"/>
      <c r="Y469" s="40"/>
      <c r="Z469" s="40"/>
      <c r="AA469" s="40"/>
      <c r="AB469" s="40"/>
      <c r="AC469" s="40"/>
      <c r="AD469" s="40"/>
      <c r="AE469" s="40"/>
      <c r="AR469" s="228" t="s">
        <v>612</v>
      </c>
      <c r="AT469" s="228" t="s">
        <v>1610</v>
      </c>
      <c r="AU469" s="228" t="s">
        <v>85</v>
      </c>
      <c r="AY469" s="19" t="s">
        <v>235</v>
      </c>
      <c r="BE469" s="229">
        <f>IF(N469="základní",J469,0)</f>
        <v>0</v>
      </c>
      <c r="BF469" s="229">
        <f>IF(N469="snížená",J469,0)</f>
        <v>0</v>
      </c>
      <c r="BG469" s="229">
        <f>IF(N469="zákl. přenesená",J469,0)</f>
        <v>0</v>
      </c>
      <c r="BH469" s="229">
        <f>IF(N469="sníž. přenesená",J469,0)</f>
        <v>0</v>
      </c>
      <c r="BI469" s="229">
        <f>IF(N469="nulová",J469,0)</f>
        <v>0</v>
      </c>
      <c r="BJ469" s="19" t="s">
        <v>83</v>
      </c>
      <c r="BK469" s="229">
        <f>ROUND(I469*H469,2)</f>
        <v>0</v>
      </c>
      <c r="BL469" s="19" t="s">
        <v>448</v>
      </c>
      <c r="BM469" s="228" t="s">
        <v>3020</v>
      </c>
    </row>
    <row r="470" s="13" customFormat="1">
      <c r="A470" s="13"/>
      <c r="B470" s="235"/>
      <c r="C470" s="236"/>
      <c r="D470" s="237" t="s">
        <v>245</v>
      </c>
      <c r="E470" s="238" t="s">
        <v>19</v>
      </c>
      <c r="F470" s="239" t="s">
        <v>3021</v>
      </c>
      <c r="G470" s="236"/>
      <c r="H470" s="238" t="s">
        <v>19</v>
      </c>
      <c r="I470" s="240"/>
      <c r="J470" s="236"/>
      <c r="K470" s="236"/>
      <c r="L470" s="241"/>
      <c r="M470" s="242"/>
      <c r="N470" s="243"/>
      <c r="O470" s="243"/>
      <c r="P470" s="243"/>
      <c r="Q470" s="243"/>
      <c r="R470" s="243"/>
      <c r="S470" s="243"/>
      <c r="T470" s="244"/>
      <c r="U470" s="13"/>
      <c r="V470" s="13"/>
      <c r="W470" s="13"/>
      <c r="X470" s="13"/>
      <c r="Y470" s="13"/>
      <c r="Z470" s="13"/>
      <c r="AA470" s="13"/>
      <c r="AB470" s="13"/>
      <c r="AC470" s="13"/>
      <c r="AD470" s="13"/>
      <c r="AE470" s="13"/>
      <c r="AT470" s="245" t="s">
        <v>245</v>
      </c>
      <c r="AU470" s="245" t="s">
        <v>85</v>
      </c>
      <c r="AV470" s="13" t="s">
        <v>83</v>
      </c>
      <c r="AW470" s="13" t="s">
        <v>37</v>
      </c>
      <c r="AX470" s="13" t="s">
        <v>76</v>
      </c>
      <c r="AY470" s="245" t="s">
        <v>235</v>
      </c>
    </row>
    <row r="471" s="13" customFormat="1">
      <c r="A471" s="13"/>
      <c r="B471" s="235"/>
      <c r="C471" s="236"/>
      <c r="D471" s="237" t="s">
        <v>245</v>
      </c>
      <c r="E471" s="238" t="s">
        <v>19</v>
      </c>
      <c r="F471" s="239" t="s">
        <v>3016</v>
      </c>
      <c r="G471" s="236"/>
      <c r="H471" s="238" t="s">
        <v>19</v>
      </c>
      <c r="I471" s="240"/>
      <c r="J471" s="236"/>
      <c r="K471" s="236"/>
      <c r="L471" s="241"/>
      <c r="M471" s="242"/>
      <c r="N471" s="243"/>
      <c r="O471" s="243"/>
      <c r="P471" s="243"/>
      <c r="Q471" s="243"/>
      <c r="R471" s="243"/>
      <c r="S471" s="243"/>
      <c r="T471" s="244"/>
      <c r="U471" s="13"/>
      <c r="V471" s="13"/>
      <c r="W471" s="13"/>
      <c r="X471" s="13"/>
      <c r="Y471" s="13"/>
      <c r="Z471" s="13"/>
      <c r="AA471" s="13"/>
      <c r="AB471" s="13"/>
      <c r="AC471" s="13"/>
      <c r="AD471" s="13"/>
      <c r="AE471" s="13"/>
      <c r="AT471" s="245" t="s">
        <v>245</v>
      </c>
      <c r="AU471" s="245" t="s">
        <v>85</v>
      </c>
      <c r="AV471" s="13" t="s">
        <v>83</v>
      </c>
      <c r="AW471" s="13" t="s">
        <v>37</v>
      </c>
      <c r="AX471" s="13" t="s">
        <v>76</v>
      </c>
      <c r="AY471" s="245" t="s">
        <v>235</v>
      </c>
    </row>
    <row r="472" s="14" customFormat="1">
      <c r="A472" s="14"/>
      <c r="B472" s="246"/>
      <c r="C472" s="247"/>
      <c r="D472" s="237" t="s">
        <v>245</v>
      </c>
      <c r="E472" s="248" t="s">
        <v>19</v>
      </c>
      <c r="F472" s="249" t="s">
        <v>3022</v>
      </c>
      <c r="G472" s="247"/>
      <c r="H472" s="250">
        <v>1.1639999999999999</v>
      </c>
      <c r="I472" s="251"/>
      <c r="J472" s="247"/>
      <c r="K472" s="247"/>
      <c r="L472" s="252"/>
      <c r="M472" s="253"/>
      <c r="N472" s="254"/>
      <c r="O472" s="254"/>
      <c r="P472" s="254"/>
      <c r="Q472" s="254"/>
      <c r="R472" s="254"/>
      <c r="S472" s="254"/>
      <c r="T472" s="255"/>
      <c r="U472" s="14"/>
      <c r="V472" s="14"/>
      <c r="W472" s="14"/>
      <c r="X472" s="14"/>
      <c r="Y472" s="14"/>
      <c r="Z472" s="14"/>
      <c r="AA472" s="14"/>
      <c r="AB472" s="14"/>
      <c r="AC472" s="14"/>
      <c r="AD472" s="14"/>
      <c r="AE472" s="14"/>
      <c r="AT472" s="256" t="s">
        <v>245</v>
      </c>
      <c r="AU472" s="256" t="s">
        <v>85</v>
      </c>
      <c r="AV472" s="14" t="s">
        <v>85</v>
      </c>
      <c r="AW472" s="14" t="s">
        <v>37</v>
      </c>
      <c r="AX472" s="14" t="s">
        <v>76</v>
      </c>
      <c r="AY472" s="256" t="s">
        <v>235</v>
      </c>
    </row>
    <row r="473" s="15" customFormat="1">
      <c r="A473" s="15"/>
      <c r="B473" s="257"/>
      <c r="C473" s="258"/>
      <c r="D473" s="237" t="s">
        <v>245</v>
      </c>
      <c r="E473" s="259" t="s">
        <v>2782</v>
      </c>
      <c r="F473" s="260" t="s">
        <v>249</v>
      </c>
      <c r="G473" s="258"/>
      <c r="H473" s="261">
        <v>1.1639999999999999</v>
      </c>
      <c r="I473" s="262"/>
      <c r="J473" s="258"/>
      <c r="K473" s="258"/>
      <c r="L473" s="263"/>
      <c r="M473" s="264"/>
      <c r="N473" s="265"/>
      <c r="O473" s="265"/>
      <c r="P473" s="265"/>
      <c r="Q473" s="265"/>
      <c r="R473" s="265"/>
      <c r="S473" s="265"/>
      <c r="T473" s="266"/>
      <c r="U473" s="15"/>
      <c r="V473" s="15"/>
      <c r="W473" s="15"/>
      <c r="X473" s="15"/>
      <c r="Y473" s="15"/>
      <c r="Z473" s="15"/>
      <c r="AA473" s="15"/>
      <c r="AB473" s="15"/>
      <c r="AC473" s="15"/>
      <c r="AD473" s="15"/>
      <c r="AE473" s="15"/>
      <c r="AT473" s="267" t="s">
        <v>245</v>
      </c>
      <c r="AU473" s="267" t="s">
        <v>85</v>
      </c>
      <c r="AV473" s="15" t="s">
        <v>93</v>
      </c>
      <c r="AW473" s="15" t="s">
        <v>37</v>
      </c>
      <c r="AX473" s="15" t="s">
        <v>76</v>
      </c>
      <c r="AY473" s="267" t="s">
        <v>235</v>
      </c>
    </row>
    <row r="474" s="16" customFormat="1">
      <c r="A474" s="16"/>
      <c r="B474" s="268"/>
      <c r="C474" s="269"/>
      <c r="D474" s="237" t="s">
        <v>245</v>
      </c>
      <c r="E474" s="270" t="s">
        <v>19</v>
      </c>
      <c r="F474" s="271" t="s">
        <v>250</v>
      </c>
      <c r="G474" s="269"/>
      <c r="H474" s="272">
        <v>1.1639999999999999</v>
      </c>
      <c r="I474" s="273"/>
      <c r="J474" s="269"/>
      <c r="K474" s="269"/>
      <c r="L474" s="274"/>
      <c r="M474" s="275"/>
      <c r="N474" s="276"/>
      <c r="O474" s="276"/>
      <c r="P474" s="276"/>
      <c r="Q474" s="276"/>
      <c r="R474" s="276"/>
      <c r="S474" s="276"/>
      <c r="T474" s="277"/>
      <c r="U474" s="16"/>
      <c r="V474" s="16"/>
      <c r="W474" s="16"/>
      <c r="X474" s="16"/>
      <c r="Y474" s="16"/>
      <c r="Z474" s="16"/>
      <c r="AA474" s="16"/>
      <c r="AB474" s="16"/>
      <c r="AC474" s="16"/>
      <c r="AD474" s="16"/>
      <c r="AE474" s="16"/>
      <c r="AT474" s="278" t="s">
        <v>245</v>
      </c>
      <c r="AU474" s="278" t="s">
        <v>85</v>
      </c>
      <c r="AV474" s="16" t="s">
        <v>100</v>
      </c>
      <c r="AW474" s="16" t="s">
        <v>37</v>
      </c>
      <c r="AX474" s="16" t="s">
        <v>83</v>
      </c>
      <c r="AY474" s="278" t="s">
        <v>235</v>
      </c>
    </row>
    <row r="475" s="14" customFormat="1">
      <c r="A475" s="14"/>
      <c r="B475" s="246"/>
      <c r="C475" s="247"/>
      <c r="D475" s="237" t="s">
        <v>245</v>
      </c>
      <c r="E475" s="247"/>
      <c r="F475" s="249" t="s">
        <v>3023</v>
      </c>
      <c r="G475" s="247"/>
      <c r="H475" s="250">
        <v>1.28</v>
      </c>
      <c r="I475" s="251"/>
      <c r="J475" s="247"/>
      <c r="K475" s="247"/>
      <c r="L475" s="252"/>
      <c r="M475" s="253"/>
      <c r="N475" s="254"/>
      <c r="O475" s="254"/>
      <c r="P475" s="254"/>
      <c r="Q475" s="254"/>
      <c r="R475" s="254"/>
      <c r="S475" s="254"/>
      <c r="T475" s="255"/>
      <c r="U475" s="14"/>
      <c r="V475" s="14"/>
      <c r="W475" s="14"/>
      <c r="X475" s="14"/>
      <c r="Y475" s="14"/>
      <c r="Z475" s="14"/>
      <c r="AA475" s="14"/>
      <c r="AB475" s="14"/>
      <c r="AC475" s="14"/>
      <c r="AD475" s="14"/>
      <c r="AE475" s="14"/>
      <c r="AT475" s="256" t="s">
        <v>245</v>
      </c>
      <c r="AU475" s="256" t="s">
        <v>85</v>
      </c>
      <c r="AV475" s="14" t="s">
        <v>85</v>
      </c>
      <c r="AW475" s="14" t="s">
        <v>4</v>
      </c>
      <c r="AX475" s="14" t="s">
        <v>83</v>
      </c>
      <c r="AY475" s="256" t="s">
        <v>235</v>
      </c>
    </row>
    <row r="476" s="2" customFormat="1" ht="33" customHeight="1">
      <c r="A476" s="40"/>
      <c r="B476" s="41"/>
      <c r="C476" s="217" t="s">
        <v>550</v>
      </c>
      <c r="D476" s="217" t="s">
        <v>237</v>
      </c>
      <c r="E476" s="218" t="s">
        <v>3024</v>
      </c>
      <c r="F476" s="219" t="s">
        <v>3025</v>
      </c>
      <c r="G476" s="220" t="s">
        <v>379</v>
      </c>
      <c r="H476" s="221">
        <v>1085.48</v>
      </c>
      <c r="I476" s="222"/>
      <c r="J476" s="223">
        <f>ROUND(I476*H476,2)</f>
        <v>0</v>
      </c>
      <c r="K476" s="219" t="s">
        <v>370</v>
      </c>
      <c r="L476" s="46"/>
      <c r="M476" s="224" t="s">
        <v>19</v>
      </c>
      <c r="N476" s="225" t="s">
        <v>47</v>
      </c>
      <c r="O476" s="86"/>
      <c r="P476" s="226">
        <f>O476*H476</f>
        <v>0</v>
      </c>
      <c r="Q476" s="226">
        <v>0</v>
      </c>
      <c r="R476" s="226">
        <f>Q476*H476</f>
        <v>0</v>
      </c>
      <c r="S476" s="226">
        <v>0</v>
      </c>
      <c r="T476" s="227">
        <f>S476*H476</f>
        <v>0</v>
      </c>
      <c r="U476" s="40"/>
      <c r="V476" s="40"/>
      <c r="W476" s="40"/>
      <c r="X476" s="40"/>
      <c r="Y476" s="40"/>
      <c r="Z476" s="40"/>
      <c r="AA476" s="40"/>
      <c r="AB476" s="40"/>
      <c r="AC476" s="40"/>
      <c r="AD476" s="40"/>
      <c r="AE476" s="40"/>
      <c r="AR476" s="228" t="s">
        <v>448</v>
      </c>
      <c r="AT476" s="228" t="s">
        <v>237</v>
      </c>
      <c r="AU476" s="228" t="s">
        <v>85</v>
      </c>
      <c r="AY476" s="19" t="s">
        <v>235</v>
      </c>
      <c r="BE476" s="229">
        <f>IF(N476="základní",J476,0)</f>
        <v>0</v>
      </c>
      <c r="BF476" s="229">
        <f>IF(N476="snížená",J476,0)</f>
        <v>0</v>
      </c>
      <c r="BG476" s="229">
        <f>IF(N476="zákl. přenesená",J476,0)</f>
        <v>0</v>
      </c>
      <c r="BH476" s="229">
        <f>IF(N476="sníž. přenesená",J476,0)</f>
        <v>0</v>
      </c>
      <c r="BI476" s="229">
        <f>IF(N476="nulová",J476,0)</f>
        <v>0</v>
      </c>
      <c r="BJ476" s="19" t="s">
        <v>83</v>
      </c>
      <c r="BK476" s="229">
        <f>ROUND(I476*H476,2)</f>
        <v>0</v>
      </c>
      <c r="BL476" s="19" t="s">
        <v>448</v>
      </c>
      <c r="BM476" s="228" t="s">
        <v>3026</v>
      </c>
    </row>
    <row r="477" s="13" customFormat="1">
      <c r="A477" s="13"/>
      <c r="B477" s="235"/>
      <c r="C477" s="236"/>
      <c r="D477" s="237" t="s">
        <v>245</v>
      </c>
      <c r="E477" s="238" t="s">
        <v>19</v>
      </c>
      <c r="F477" s="239" t="s">
        <v>3027</v>
      </c>
      <c r="G477" s="236"/>
      <c r="H477" s="238" t="s">
        <v>19</v>
      </c>
      <c r="I477" s="240"/>
      <c r="J477" s="236"/>
      <c r="K477" s="236"/>
      <c r="L477" s="241"/>
      <c r="M477" s="242"/>
      <c r="N477" s="243"/>
      <c r="O477" s="243"/>
      <c r="P477" s="243"/>
      <c r="Q477" s="243"/>
      <c r="R477" s="243"/>
      <c r="S477" s="243"/>
      <c r="T477" s="244"/>
      <c r="U477" s="13"/>
      <c r="V477" s="13"/>
      <c r="W477" s="13"/>
      <c r="X477" s="13"/>
      <c r="Y477" s="13"/>
      <c r="Z477" s="13"/>
      <c r="AA477" s="13"/>
      <c r="AB477" s="13"/>
      <c r="AC477" s="13"/>
      <c r="AD477" s="13"/>
      <c r="AE477" s="13"/>
      <c r="AT477" s="245" t="s">
        <v>245</v>
      </c>
      <c r="AU477" s="245" t="s">
        <v>85</v>
      </c>
      <c r="AV477" s="13" t="s">
        <v>83</v>
      </c>
      <c r="AW477" s="13" t="s">
        <v>37</v>
      </c>
      <c r="AX477" s="13" t="s">
        <v>76</v>
      </c>
      <c r="AY477" s="245" t="s">
        <v>235</v>
      </c>
    </row>
    <row r="478" s="14" customFormat="1">
      <c r="A478" s="14"/>
      <c r="B478" s="246"/>
      <c r="C478" s="247"/>
      <c r="D478" s="237" t="s">
        <v>245</v>
      </c>
      <c r="E478" s="248" t="s">
        <v>19</v>
      </c>
      <c r="F478" s="249" t="s">
        <v>2786</v>
      </c>
      <c r="G478" s="247"/>
      <c r="H478" s="250">
        <v>383.58999999999998</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245</v>
      </c>
      <c r="AU478" s="256" t="s">
        <v>85</v>
      </c>
      <c r="AV478" s="14" t="s">
        <v>85</v>
      </c>
      <c r="AW478" s="14" t="s">
        <v>37</v>
      </c>
      <c r="AX478" s="14" t="s">
        <v>76</v>
      </c>
      <c r="AY478" s="256" t="s">
        <v>235</v>
      </c>
    </row>
    <row r="479" s="14" customFormat="1">
      <c r="A479" s="14"/>
      <c r="B479" s="246"/>
      <c r="C479" s="247"/>
      <c r="D479" s="237" t="s">
        <v>245</v>
      </c>
      <c r="E479" s="248" t="s">
        <v>19</v>
      </c>
      <c r="F479" s="249" t="s">
        <v>2788</v>
      </c>
      <c r="G479" s="247"/>
      <c r="H479" s="250">
        <v>445.31999999999999</v>
      </c>
      <c r="I479" s="251"/>
      <c r="J479" s="247"/>
      <c r="K479" s="247"/>
      <c r="L479" s="252"/>
      <c r="M479" s="253"/>
      <c r="N479" s="254"/>
      <c r="O479" s="254"/>
      <c r="P479" s="254"/>
      <c r="Q479" s="254"/>
      <c r="R479" s="254"/>
      <c r="S479" s="254"/>
      <c r="T479" s="255"/>
      <c r="U479" s="14"/>
      <c r="V479" s="14"/>
      <c r="W479" s="14"/>
      <c r="X479" s="14"/>
      <c r="Y479" s="14"/>
      <c r="Z479" s="14"/>
      <c r="AA479" s="14"/>
      <c r="AB479" s="14"/>
      <c r="AC479" s="14"/>
      <c r="AD479" s="14"/>
      <c r="AE479" s="14"/>
      <c r="AT479" s="256" t="s">
        <v>245</v>
      </c>
      <c r="AU479" s="256" t="s">
        <v>85</v>
      </c>
      <c r="AV479" s="14" t="s">
        <v>85</v>
      </c>
      <c r="AW479" s="14" t="s">
        <v>37</v>
      </c>
      <c r="AX479" s="14" t="s">
        <v>76</v>
      </c>
      <c r="AY479" s="256" t="s">
        <v>235</v>
      </c>
    </row>
    <row r="480" s="14" customFormat="1">
      <c r="A480" s="14"/>
      <c r="B480" s="246"/>
      <c r="C480" s="247"/>
      <c r="D480" s="237" t="s">
        <v>245</v>
      </c>
      <c r="E480" s="248" t="s">
        <v>19</v>
      </c>
      <c r="F480" s="249" t="s">
        <v>2790</v>
      </c>
      <c r="G480" s="247"/>
      <c r="H480" s="250">
        <v>96.590000000000003</v>
      </c>
      <c r="I480" s="251"/>
      <c r="J480" s="247"/>
      <c r="K480" s="247"/>
      <c r="L480" s="252"/>
      <c r="M480" s="253"/>
      <c r="N480" s="254"/>
      <c r="O480" s="254"/>
      <c r="P480" s="254"/>
      <c r="Q480" s="254"/>
      <c r="R480" s="254"/>
      <c r="S480" s="254"/>
      <c r="T480" s="255"/>
      <c r="U480" s="14"/>
      <c r="V480" s="14"/>
      <c r="W480" s="14"/>
      <c r="X480" s="14"/>
      <c r="Y480" s="14"/>
      <c r="Z480" s="14"/>
      <c r="AA480" s="14"/>
      <c r="AB480" s="14"/>
      <c r="AC480" s="14"/>
      <c r="AD480" s="14"/>
      <c r="AE480" s="14"/>
      <c r="AT480" s="256" t="s">
        <v>245</v>
      </c>
      <c r="AU480" s="256" t="s">
        <v>85</v>
      </c>
      <c r="AV480" s="14" t="s">
        <v>85</v>
      </c>
      <c r="AW480" s="14" t="s">
        <v>37</v>
      </c>
      <c r="AX480" s="14" t="s">
        <v>76</v>
      </c>
      <c r="AY480" s="256" t="s">
        <v>235</v>
      </c>
    </row>
    <row r="481" s="14" customFormat="1">
      <c r="A481" s="14"/>
      <c r="B481" s="246"/>
      <c r="C481" s="247"/>
      <c r="D481" s="237" t="s">
        <v>245</v>
      </c>
      <c r="E481" s="248" t="s">
        <v>19</v>
      </c>
      <c r="F481" s="249" t="s">
        <v>2792</v>
      </c>
      <c r="G481" s="247"/>
      <c r="H481" s="250">
        <v>83.400000000000006</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245</v>
      </c>
      <c r="AU481" s="256" t="s">
        <v>85</v>
      </c>
      <c r="AV481" s="14" t="s">
        <v>85</v>
      </c>
      <c r="AW481" s="14" t="s">
        <v>37</v>
      </c>
      <c r="AX481" s="14" t="s">
        <v>76</v>
      </c>
      <c r="AY481" s="256" t="s">
        <v>235</v>
      </c>
    </row>
    <row r="482" s="14" customFormat="1">
      <c r="A482" s="14"/>
      <c r="B482" s="246"/>
      <c r="C482" s="247"/>
      <c r="D482" s="237" t="s">
        <v>245</v>
      </c>
      <c r="E482" s="248" t="s">
        <v>19</v>
      </c>
      <c r="F482" s="249" t="s">
        <v>2794</v>
      </c>
      <c r="G482" s="247"/>
      <c r="H482" s="250">
        <v>27.420000000000002</v>
      </c>
      <c r="I482" s="251"/>
      <c r="J482" s="247"/>
      <c r="K482" s="247"/>
      <c r="L482" s="252"/>
      <c r="M482" s="253"/>
      <c r="N482" s="254"/>
      <c r="O482" s="254"/>
      <c r="P482" s="254"/>
      <c r="Q482" s="254"/>
      <c r="R482" s="254"/>
      <c r="S482" s="254"/>
      <c r="T482" s="255"/>
      <c r="U482" s="14"/>
      <c r="V482" s="14"/>
      <c r="W482" s="14"/>
      <c r="X482" s="14"/>
      <c r="Y482" s="14"/>
      <c r="Z482" s="14"/>
      <c r="AA482" s="14"/>
      <c r="AB482" s="14"/>
      <c r="AC482" s="14"/>
      <c r="AD482" s="14"/>
      <c r="AE482" s="14"/>
      <c r="AT482" s="256" t="s">
        <v>245</v>
      </c>
      <c r="AU482" s="256" t="s">
        <v>85</v>
      </c>
      <c r="AV482" s="14" t="s">
        <v>85</v>
      </c>
      <c r="AW482" s="14" t="s">
        <v>37</v>
      </c>
      <c r="AX482" s="14" t="s">
        <v>76</v>
      </c>
      <c r="AY482" s="256" t="s">
        <v>235</v>
      </c>
    </row>
    <row r="483" s="14" customFormat="1">
      <c r="A483" s="14"/>
      <c r="B483" s="246"/>
      <c r="C483" s="247"/>
      <c r="D483" s="237" t="s">
        <v>245</v>
      </c>
      <c r="E483" s="248" t="s">
        <v>19</v>
      </c>
      <c r="F483" s="249" t="s">
        <v>2796</v>
      </c>
      <c r="G483" s="247"/>
      <c r="H483" s="250">
        <v>44.140000000000001</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245</v>
      </c>
      <c r="AU483" s="256" t="s">
        <v>85</v>
      </c>
      <c r="AV483" s="14" t="s">
        <v>85</v>
      </c>
      <c r="AW483" s="14" t="s">
        <v>37</v>
      </c>
      <c r="AX483" s="14" t="s">
        <v>76</v>
      </c>
      <c r="AY483" s="256" t="s">
        <v>235</v>
      </c>
    </row>
    <row r="484" s="14" customFormat="1">
      <c r="A484" s="14"/>
      <c r="B484" s="246"/>
      <c r="C484" s="247"/>
      <c r="D484" s="237" t="s">
        <v>245</v>
      </c>
      <c r="E484" s="248" t="s">
        <v>19</v>
      </c>
      <c r="F484" s="249" t="s">
        <v>2774</v>
      </c>
      <c r="G484" s="247"/>
      <c r="H484" s="250">
        <v>5.0199999999999996</v>
      </c>
      <c r="I484" s="251"/>
      <c r="J484" s="247"/>
      <c r="K484" s="247"/>
      <c r="L484" s="252"/>
      <c r="M484" s="253"/>
      <c r="N484" s="254"/>
      <c r="O484" s="254"/>
      <c r="P484" s="254"/>
      <c r="Q484" s="254"/>
      <c r="R484" s="254"/>
      <c r="S484" s="254"/>
      <c r="T484" s="255"/>
      <c r="U484" s="14"/>
      <c r="V484" s="14"/>
      <c r="W484" s="14"/>
      <c r="X484" s="14"/>
      <c r="Y484" s="14"/>
      <c r="Z484" s="14"/>
      <c r="AA484" s="14"/>
      <c r="AB484" s="14"/>
      <c r="AC484" s="14"/>
      <c r="AD484" s="14"/>
      <c r="AE484" s="14"/>
      <c r="AT484" s="256" t="s">
        <v>245</v>
      </c>
      <c r="AU484" s="256" t="s">
        <v>85</v>
      </c>
      <c r="AV484" s="14" t="s">
        <v>85</v>
      </c>
      <c r="AW484" s="14" t="s">
        <v>37</v>
      </c>
      <c r="AX484" s="14" t="s">
        <v>76</v>
      </c>
      <c r="AY484" s="256" t="s">
        <v>235</v>
      </c>
    </row>
    <row r="485" s="16" customFormat="1">
      <c r="A485" s="16"/>
      <c r="B485" s="268"/>
      <c r="C485" s="269"/>
      <c r="D485" s="237" t="s">
        <v>245</v>
      </c>
      <c r="E485" s="270" t="s">
        <v>19</v>
      </c>
      <c r="F485" s="271" t="s">
        <v>250</v>
      </c>
      <c r="G485" s="269"/>
      <c r="H485" s="272">
        <v>1085.48</v>
      </c>
      <c r="I485" s="273"/>
      <c r="J485" s="269"/>
      <c r="K485" s="269"/>
      <c r="L485" s="274"/>
      <c r="M485" s="275"/>
      <c r="N485" s="276"/>
      <c r="O485" s="276"/>
      <c r="P485" s="276"/>
      <c r="Q485" s="276"/>
      <c r="R485" s="276"/>
      <c r="S485" s="276"/>
      <c r="T485" s="277"/>
      <c r="U485" s="16"/>
      <c r="V485" s="16"/>
      <c r="W485" s="16"/>
      <c r="X485" s="16"/>
      <c r="Y485" s="16"/>
      <c r="Z485" s="16"/>
      <c r="AA485" s="16"/>
      <c r="AB485" s="16"/>
      <c r="AC485" s="16"/>
      <c r="AD485" s="16"/>
      <c r="AE485" s="16"/>
      <c r="AT485" s="278" t="s">
        <v>245</v>
      </c>
      <c r="AU485" s="278" t="s">
        <v>85</v>
      </c>
      <c r="AV485" s="16" t="s">
        <v>100</v>
      </c>
      <c r="AW485" s="16" t="s">
        <v>37</v>
      </c>
      <c r="AX485" s="16" t="s">
        <v>83</v>
      </c>
      <c r="AY485" s="278" t="s">
        <v>235</v>
      </c>
    </row>
    <row r="486" s="2" customFormat="1" ht="16.5" customHeight="1">
      <c r="A486" s="40"/>
      <c r="B486" s="41"/>
      <c r="C486" s="283" t="s">
        <v>558</v>
      </c>
      <c r="D486" s="283" t="s">
        <v>1610</v>
      </c>
      <c r="E486" s="284" t="s">
        <v>3028</v>
      </c>
      <c r="F486" s="285" t="s">
        <v>3029</v>
      </c>
      <c r="G486" s="286" t="s">
        <v>240</v>
      </c>
      <c r="H486" s="287">
        <v>35.823</v>
      </c>
      <c r="I486" s="288"/>
      <c r="J486" s="289">
        <f>ROUND(I486*H486,2)</f>
        <v>0</v>
      </c>
      <c r="K486" s="285" t="s">
        <v>241</v>
      </c>
      <c r="L486" s="290"/>
      <c r="M486" s="291" t="s">
        <v>19</v>
      </c>
      <c r="N486" s="292" t="s">
        <v>47</v>
      </c>
      <c r="O486" s="86"/>
      <c r="P486" s="226">
        <f>O486*H486</f>
        <v>0</v>
      </c>
      <c r="Q486" s="226">
        <v>0.55000000000000004</v>
      </c>
      <c r="R486" s="226">
        <f>Q486*H486</f>
        <v>19.702650000000002</v>
      </c>
      <c r="S486" s="226">
        <v>0</v>
      </c>
      <c r="T486" s="227">
        <f>S486*H486</f>
        <v>0</v>
      </c>
      <c r="U486" s="40"/>
      <c r="V486" s="40"/>
      <c r="W486" s="40"/>
      <c r="X486" s="40"/>
      <c r="Y486" s="40"/>
      <c r="Z486" s="40"/>
      <c r="AA486" s="40"/>
      <c r="AB486" s="40"/>
      <c r="AC486" s="40"/>
      <c r="AD486" s="40"/>
      <c r="AE486" s="40"/>
      <c r="AR486" s="228" t="s">
        <v>612</v>
      </c>
      <c r="AT486" s="228" t="s">
        <v>1610</v>
      </c>
      <c r="AU486" s="228" t="s">
        <v>85</v>
      </c>
      <c r="AY486" s="19" t="s">
        <v>235</v>
      </c>
      <c r="BE486" s="229">
        <f>IF(N486="základní",J486,0)</f>
        <v>0</v>
      </c>
      <c r="BF486" s="229">
        <f>IF(N486="snížená",J486,0)</f>
        <v>0</v>
      </c>
      <c r="BG486" s="229">
        <f>IF(N486="zákl. přenesená",J486,0)</f>
        <v>0</v>
      </c>
      <c r="BH486" s="229">
        <f>IF(N486="sníž. přenesená",J486,0)</f>
        <v>0</v>
      </c>
      <c r="BI486" s="229">
        <f>IF(N486="nulová",J486,0)</f>
        <v>0</v>
      </c>
      <c r="BJ486" s="19" t="s">
        <v>83</v>
      </c>
      <c r="BK486" s="229">
        <f>ROUND(I486*H486,2)</f>
        <v>0</v>
      </c>
      <c r="BL486" s="19" t="s">
        <v>448</v>
      </c>
      <c r="BM486" s="228" t="s">
        <v>3030</v>
      </c>
    </row>
    <row r="487" s="13" customFormat="1">
      <c r="A487" s="13"/>
      <c r="B487" s="235"/>
      <c r="C487" s="236"/>
      <c r="D487" s="237" t="s">
        <v>245</v>
      </c>
      <c r="E487" s="238" t="s">
        <v>19</v>
      </c>
      <c r="F487" s="239" t="s">
        <v>3031</v>
      </c>
      <c r="G487" s="236"/>
      <c r="H487" s="238" t="s">
        <v>19</v>
      </c>
      <c r="I487" s="240"/>
      <c r="J487" s="236"/>
      <c r="K487" s="236"/>
      <c r="L487" s="241"/>
      <c r="M487" s="242"/>
      <c r="N487" s="243"/>
      <c r="O487" s="243"/>
      <c r="P487" s="243"/>
      <c r="Q487" s="243"/>
      <c r="R487" s="243"/>
      <c r="S487" s="243"/>
      <c r="T487" s="244"/>
      <c r="U487" s="13"/>
      <c r="V487" s="13"/>
      <c r="W487" s="13"/>
      <c r="X487" s="13"/>
      <c r="Y487" s="13"/>
      <c r="Z487" s="13"/>
      <c r="AA487" s="13"/>
      <c r="AB487" s="13"/>
      <c r="AC487" s="13"/>
      <c r="AD487" s="13"/>
      <c r="AE487" s="13"/>
      <c r="AT487" s="245" t="s">
        <v>245</v>
      </c>
      <c r="AU487" s="245" t="s">
        <v>85</v>
      </c>
      <c r="AV487" s="13" t="s">
        <v>83</v>
      </c>
      <c r="AW487" s="13" t="s">
        <v>37</v>
      </c>
      <c r="AX487" s="13" t="s">
        <v>76</v>
      </c>
      <c r="AY487" s="245" t="s">
        <v>235</v>
      </c>
    </row>
    <row r="488" s="14" customFormat="1">
      <c r="A488" s="14"/>
      <c r="B488" s="246"/>
      <c r="C488" s="247"/>
      <c r="D488" s="237" t="s">
        <v>245</v>
      </c>
      <c r="E488" s="248" t="s">
        <v>19</v>
      </c>
      <c r="F488" s="249" t="s">
        <v>3032</v>
      </c>
      <c r="G488" s="247"/>
      <c r="H488" s="250">
        <v>11.507999999999999</v>
      </c>
      <c r="I488" s="251"/>
      <c r="J488" s="247"/>
      <c r="K488" s="247"/>
      <c r="L488" s="252"/>
      <c r="M488" s="253"/>
      <c r="N488" s="254"/>
      <c r="O488" s="254"/>
      <c r="P488" s="254"/>
      <c r="Q488" s="254"/>
      <c r="R488" s="254"/>
      <c r="S488" s="254"/>
      <c r="T488" s="255"/>
      <c r="U488" s="14"/>
      <c r="V488" s="14"/>
      <c r="W488" s="14"/>
      <c r="X488" s="14"/>
      <c r="Y488" s="14"/>
      <c r="Z488" s="14"/>
      <c r="AA488" s="14"/>
      <c r="AB488" s="14"/>
      <c r="AC488" s="14"/>
      <c r="AD488" s="14"/>
      <c r="AE488" s="14"/>
      <c r="AT488" s="256" t="s">
        <v>245</v>
      </c>
      <c r="AU488" s="256" t="s">
        <v>85</v>
      </c>
      <c r="AV488" s="14" t="s">
        <v>85</v>
      </c>
      <c r="AW488" s="14" t="s">
        <v>37</v>
      </c>
      <c r="AX488" s="14" t="s">
        <v>76</v>
      </c>
      <c r="AY488" s="256" t="s">
        <v>235</v>
      </c>
    </row>
    <row r="489" s="14" customFormat="1">
      <c r="A489" s="14"/>
      <c r="B489" s="246"/>
      <c r="C489" s="247"/>
      <c r="D489" s="237" t="s">
        <v>245</v>
      </c>
      <c r="E489" s="248" t="s">
        <v>19</v>
      </c>
      <c r="F489" s="249" t="s">
        <v>3033</v>
      </c>
      <c r="G489" s="247"/>
      <c r="H489" s="250">
        <v>13.359999999999999</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245</v>
      </c>
      <c r="AU489" s="256" t="s">
        <v>85</v>
      </c>
      <c r="AV489" s="14" t="s">
        <v>85</v>
      </c>
      <c r="AW489" s="14" t="s">
        <v>37</v>
      </c>
      <c r="AX489" s="14" t="s">
        <v>76</v>
      </c>
      <c r="AY489" s="256" t="s">
        <v>235</v>
      </c>
    </row>
    <row r="490" s="14" customFormat="1">
      <c r="A490" s="14"/>
      <c r="B490" s="246"/>
      <c r="C490" s="247"/>
      <c r="D490" s="237" t="s">
        <v>245</v>
      </c>
      <c r="E490" s="248" t="s">
        <v>19</v>
      </c>
      <c r="F490" s="249" t="s">
        <v>3034</v>
      </c>
      <c r="G490" s="247"/>
      <c r="H490" s="250">
        <v>2.8980000000000001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245</v>
      </c>
      <c r="AU490" s="256" t="s">
        <v>85</v>
      </c>
      <c r="AV490" s="14" t="s">
        <v>85</v>
      </c>
      <c r="AW490" s="14" t="s">
        <v>37</v>
      </c>
      <c r="AX490" s="14" t="s">
        <v>76</v>
      </c>
      <c r="AY490" s="256" t="s">
        <v>235</v>
      </c>
    </row>
    <row r="491" s="14" customFormat="1">
      <c r="A491" s="14"/>
      <c r="B491" s="246"/>
      <c r="C491" s="247"/>
      <c r="D491" s="237" t="s">
        <v>245</v>
      </c>
      <c r="E491" s="248" t="s">
        <v>19</v>
      </c>
      <c r="F491" s="249" t="s">
        <v>3035</v>
      </c>
      <c r="G491" s="247"/>
      <c r="H491" s="250">
        <v>2.5019999999999998</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245</v>
      </c>
      <c r="AU491" s="256" t="s">
        <v>85</v>
      </c>
      <c r="AV491" s="14" t="s">
        <v>85</v>
      </c>
      <c r="AW491" s="14" t="s">
        <v>37</v>
      </c>
      <c r="AX491" s="14" t="s">
        <v>76</v>
      </c>
      <c r="AY491" s="256" t="s">
        <v>235</v>
      </c>
    </row>
    <row r="492" s="14" customFormat="1">
      <c r="A492" s="14"/>
      <c r="B492" s="246"/>
      <c r="C492" s="247"/>
      <c r="D492" s="237" t="s">
        <v>245</v>
      </c>
      <c r="E492" s="248" t="s">
        <v>19</v>
      </c>
      <c r="F492" s="249" t="s">
        <v>3036</v>
      </c>
      <c r="G492" s="247"/>
      <c r="H492" s="250">
        <v>0.82299999999999995</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245</v>
      </c>
      <c r="AU492" s="256" t="s">
        <v>85</v>
      </c>
      <c r="AV492" s="14" t="s">
        <v>85</v>
      </c>
      <c r="AW492" s="14" t="s">
        <v>37</v>
      </c>
      <c r="AX492" s="14" t="s">
        <v>76</v>
      </c>
      <c r="AY492" s="256" t="s">
        <v>235</v>
      </c>
    </row>
    <row r="493" s="14" customFormat="1">
      <c r="A493" s="14"/>
      <c r="B493" s="246"/>
      <c r="C493" s="247"/>
      <c r="D493" s="237" t="s">
        <v>245</v>
      </c>
      <c r="E493" s="248" t="s">
        <v>19</v>
      </c>
      <c r="F493" s="249" t="s">
        <v>3037</v>
      </c>
      <c r="G493" s="247"/>
      <c r="H493" s="250">
        <v>1.3240000000000001</v>
      </c>
      <c r="I493" s="251"/>
      <c r="J493" s="247"/>
      <c r="K493" s="247"/>
      <c r="L493" s="252"/>
      <c r="M493" s="253"/>
      <c r="N493" s="254"/>
      <c r="O493" s="254"/>
      <c r="P493" s="254"/>
      <c r="Q493" s="254"/>
      <c r="R493" s="254"/>
      <c r="S493" s="254"/>
      <c r="T493" s="255"/>
      <c r="U493" s="14"/>
      <c r="V493" s="14"/>
      <c r="W493" s="14"/>
      <c r="X493" s="14"/>
      <c r="Y493" s="14"/>
      <c r="Z493" s="14"/>
      <c r="AA493" s="14"/>
      <c r="AB493" s="14"/>
      <c r="AC493" s="14"/>
      <c r="AD493" s="14"/>
      <c r="AE493" s="14"/>
      <c r="AT493" s="256" t="s">
        <v>245</v>
      </c>
      <c r="AU493" s="256" t="s">
        <v>85</v>
      </c>
      <c r="AV493" s="14" t="s">
        <v>85</v>
      </c>
      <c r="AW493" s="14" t="s">
        <v>37</v>
      </c>
      <c r="AX493" s="14" t="s">
        <v>76</v>
      </c>
      <c r="AY493" s="256" t="s">
        <v>235</v>
      </c>
    </row>
    <row r="494" s="14" customFormat="1">
      <c r="A494" s="14"/>
      <c r="B494" s="246"/>
      <c r="C494" s="247"/>
      <c r="D494" s="237" t="s">
        <v>245</v>
      </c>
      <c r="E494" s="248" t="s">
        <v>19</v>
      </c>
      <c r="F494" s="249" t="s">
        <v>3038</v>
      </c>
      <c r="G494" s="247"/>
      <c r="H494" s="250">
        <v>0.151</v>
      </c>
      <c r="I494" s="251"/>
      <c r="J494" s="247"/>
      <c r="K494" s="247"/>
      <c r="L494" s="252"/>
      <c r="M494" s="253"/>
      <c r="N494" s="254"/>
      <c r="O494" s="254"/>
      <c r="P494" s="254"/>
      <c r="Q494" s="254"/>
      <c r="R494" s="254"/>
      <c r="S494" s="254"/>
      <c r="T494" s="255"/>
      <c r="U494" s="14"/>
      <c r="V494" s="14"/>
      <c r="W494" s="14"/>
      <c r="X494" s="14"/>
      <c r="Y494" s="14"/>
      <c r="Z494" s="14"/>
      <c r="AA494" s="14"/>
      <c r="AB494" s="14"/>
      <c r="AC494" s="14"/>
      <c r="AD494" s="14"/>
      <c r="AE494" s="14"/>
      <c r="AT494" s="256" t="s">
        <v>245</v>
      </c>
      <c r="AU494" s="256" t="s">
        <v>85</v>
      </c>
      <c r="AV494" s="14" t="s">
        <v>85</v>
      </c>
      <c r="AW494" s="14" t="s">
        <v>37</v>
      </c>
      <c r="AX494" s="14" t="s">
        <v>76</v>
      </c>
      <c r="AY494" s="256" t="s">
        <v>235</v>
      </c>
    </row>
    <row r="495" s="15" customFormat="1">
      <c r="A495" s="15"/>
      <c r="B495" s="257"/>
      <c r="C495" s="258"/>
      <c r="D495" s="237" t="s">
        <v>245</v>
      </c>
      <c r="E495" s="259" t="s">
        <v>2798</v>
      </c>
      <c r="F495" s="260" t="s">
        <v>249</v>
      </c>
      <c r="G495" s="258"/>
      <c r="H495" s="261">
        <v>32.566000000000003</v>
      </c>
      <c r="I495" s="262"/>
      <c r="J495" s="258"/>
      <c r="K495" s="258"/>
      <c r="L495" s="263"/>
      <c r="M495" s="264"/>
      <c r="N495" s="265"/>
      <c r="O495" s="265"/>
      <c r="P495" s="265"/>
      <c r="Q495" s="265"/>
      <c r="R495" s="265"/>
      <c r="S495" s="265"/>
      <c r="T495" s="266"/>
      <c r="U495" s="15"/>
      <c r="V495" s="15"/>
      <c r="W495" s="15"/>
      <c r="X495" s="15"/>
      <c r="Y495" s="15"/>
      <c r="Z495" s="15"/>
      <c r="AA495" s="15"/>
      <c r="AB495" s="15"/>
      <c r="AC495" s="15"/>
      <c r="AD495" s="15"/>
      <c r="AE495" s="15"/>
      <c r="AT495" s="267" t="s">
        <v>245</v>
      </c>
      <c r="AU495" s="267" t="s">
        <v>85</v>
      </c>
      <c r="AV495" s="15" t="s">
        <v>93</v>
      </c>
      <c r="AW495" s="15" t="s">
        <v>37</v>
      </c>
      <c r="AX495" s="15" t="s">
        <v>76</v>
      </c>
      <c r="AY495" s="267" t="s">
        <v>235</v>
      </c>
    </row>
    <row r="496" s="16" customFormat="1">
      <c r="A496" s="16"/>
      <c r="B496" s="268"/>
      <c r="C496" s="269"/>
      <c r="D496" s="237" t="s">
        <v>245</v>
      </c>
      <c r="E496" s="270" t="s">
        <v>19</v>
      </c>
      <c r="F496" s="271" t="s">
        <v>250</v>
      </c>
      <c r="G496" s="269"/>
      <c r="H496" s="272">
        <v>32.566000000000003</v>
      </c>
      <c r="I496" s="273"/>
      <c r="J496" s="269"/>
      <c r="K496" s="269"/>
      <c r="L496" s="274"/>
      <c r="M496" s="275"/>
      <c r="N496" s="276"/>
      <c r="O496" s="276"/>
      <c r="P496" s="276"/>
      <c r="Q496" s="276"/>
      <c r="R496" s="276"/>
      <c r="S496" s="276"/>
      <c r="T496" s="277"/>
      <c r="U496" s="16"/>
      <c r="V496" s="16"/>
      <c r="W496" s="16"/>
      <c r="X496" s="16"/>
      <c r="Y496" s="16"/>
      <c r="Z496" s="16"/>
      <c r="AA496" s="16"/>
      <c r="AB496" s="16"/>
      <c r="AC496" s="16"/>
      <c r="AD496" s="16"/>
      <c r="AE496" s="16"/>
      <c r="AT496" s="278" t="s">
        <v>245</v>
      </c>
      <c r="AU496" s="278" t="s">
        <v>85</v>
      </c>
      <c r="AV496" s="16" t="s">
        <v>100</v>
      </c>
      <c r="AW496" s="16" t="s">
        <v>37</v>
      </c>
      <c r="AX496" s="16" t="s">
        <v>83</v>
      </c>
      <c r="AY496" s="278" t="s">
        <v>235</v>
      </c>
    </row>
    <row r="497" s="14" customFormat="1">
      <c r="A497" s="14"/>
      <c r="B497" s="246"/>
      <c r="C497" s="247"/>
      <c r="D497" s="237" t="s">
        <v>245</v>
      </c>
      <c r="E497" s="247"/>
      <c r="F497" s="249" t="s">
        <v>3039</v>
      </c>
      <c r="G497" s="247"/>
      <c r="H497" s="250">
        <v>35.823</v>
      </c>
      <c r="I497" s="251"/>
      <c r="J497" s="247"/>
      <c r="K497" s="247"/>
      <c r="L497" s="252"/>
      <c r="M497" s="253"/>
      <c r="N497" s="254"/>
      <c r="O497" s="254"/>
      <c r="P497" s="254"/>
      <c r="Q497" s="254"/>
      <c r="R497" s="254"/>
      <c r="S497" s="254"/>
      <c r="T497" s="255"/>
      <c r="U497" s="14"/>
      <c r="V497" s="14"/>
      <c r="W497" s="14"/>
      <c r="X497" s="14"/>
      <c r="Y497" s="14"/>
      <c r="Z497" s="14"/>
      <c r="AA497" s="14"/>
      <c r="AB497" s="14"/>
      <c r="AC497" s="14"/>
      <c r="AD497" s="14"/>
      <c r="AE497" s="14"/>
      <c r="AT497" s="256" t="s">
        <v>245</v>
      </c>
      <c r="AU497" s="256" t="s">
        <v>85</v>
      </c>
      <c r="AV497" s="14" t="s">
        <v>85</v>
      </c>
      <c r="AW497" s="14" t="s">
        <v>4</v>
      </c>
      <c r="AX497" s="14" t="s">
        <v>83</v>
      </c>
      <c r="AY497" s="256" t="s">
        <v>235</v>
      </c>
    </row>
    <row r="498" s="2" customFormat="1" ht="33" customHeight="1">
      <c r="A498" s="40"/>
      <c r="B498" s="41"/>
      <c r="C498" s="217" t="s">
        <v>578</v>
      </c>
      <c r="D498" s="217" t="s">
        <v>237</v>
      </c>
      <c r="E498" s="218" t="s">
        <v>3040</v>
      </c>
      <c r="F498" s="219" t="s">
        <v>3041</v>
      </c>
      <c r="G498" s="220" t="s">
        <v>379</v>
      </c>
      <c r="H498" s="221">
        <v>1036.3199999999999</v>
      </c>
      <c r="I498" s="222"/>
      <c r="J498" s="223">
        <f>ROUND(I498*H498,2)</f>
        <v>0</v>
      </c>
      <c r="K498" s="219" t="s">
        <v>370</v>
      </c>
      <c r="L498" s="46"/>
      <c r="M498" s="224" t="s">
        <v>19</v>
      </c>
      <c r="N498" s="225" t="s">
        <v>47</v>
      </c>
      <c r="O498" s="86"/>
      <c r="P498" s="226">
        <f>O498*H498</f>
        <v>0</v>
      </c>
      <c r="Q498" s="226">
        <v>0</v>
      </c>
      <c r="R498" s="226">
        <f>Q498*H498</f>
        <v>0</v>
      </c>
      <c r="S498" s="226">
        <v>0</v>
      </c>
      <c r="T498" s="227">
        <f>S498*H498</f>
        <v>0</v>
      </c>
      <c r="U498" s="40"/>
      <c r="V498" s="40"/>
      <c r="W498" s="40"/>
      <c r="X498" s="40"/>
      <c r="Y498" s="40"/>
      <c r="Z498" s="40"/>
      <c r="AA498" s="40"/>
      <c r="AB498" s="40"/>
      <c r="AC498" s="40"/>
      <c r="AD498" s="40"/>
      <c r="AE498" s="40"/>
      <c r="AR498" s="228" t="s">
        <v>448</v>
      </c>
      <c r="AT498" s="228" t="s">
        <v>237</v>
      </c>
      <c r="AU498" s="228" t="s">
        <v>85</v>
      </c>
      <c r="AY498" s="19" t="s">
        <v>235</v>
      </c>
      <c r="BE498" s="229">
        <f>IF(N498="základní",J498,0)</f>
        <v>0</v>
      </c>
      <c r="BF498" s="229">
        <f>IF(N498="snížená",J498,0)</f>
        <v>0</v>
      </c>
      <c r="BG498" s="229">
        <f>IF(N498="zákl. přenesená",J498,0)</f>
        <v>0</v>
      </c>
      <c r="BH498" s="229">
        <f>IF(N498="sníž. přenesená",J498,0)</f>
        <v>0</v>
      </c>
      <c r="BI498" s="229">
        <f>IF(N498="nulová",J498,0)</f>
        <v>0</v>
      </c>
      <c r="BJ498" s="19" t="s">
        <v>83</v>
      </c>
      <c r="BK498" s="229">
        <f>ROUND(I498*H498,2)</f>
        <v>0</v>
      </c>
      <c r="BL498" s="19" t="s">
        <v>448</v>
      </c>
      <c r="BM498" s="228" t="s">
        <v>3042</v>
      </c>
    </row>
    <row r="499" s="2" customFormat="1">
      <c r="A499" s="40"/>
      <c r="B499" s="41"/>
      <c r="C499" s="42"/>
      <c r="D499" s="237" t="s">
        <v>792</v>
      </c>
      <c r="E499" s="42"/>
      <c r="F499" s="279" t="s">
        <v>3043</v>
      </c>
      <c r="G499" s="42"/>
      <c r="H499" s="42"/>
      <c r="I499" s="232"/>
      <c r="J499" s="42"/>
      <c r="K499" s="42"/>
      <c r="L499" s="46"/>
      <c r="M499" s="233"/>
      <c r="N499" s="234"/>
      <c r="O499" s="86"/>
      <c r="P499" s="86"/>
      <c r="Q499" s="86"/>
      <c r="R499" s="86"/>
      <c r="S499" s="86"/>
      <c r="T499" s="87"/>
      <c r="U499" s="40"/>
      <c r="V499" s="40"/>
      <c r="W499" s="40"/>
      <c r="X499" s="40"/>
      <c r="Y499" s="40"/>
      <c r="Z499" s="40"/>
      <c r="AA499" s="40"/>
      <c r="AB499" s="40"/>
      <c r="AC499" s="40"/>
      <c r="AD499" s="40"/>
      <c r="AE499" s="40"/>
      <c r="AT499" s="19" t="s">
        <v>792</v>
      </c>
      <c r="AU499" s="19" t="s">
        <v>85</v>
      </c>
    </row>
    <row r="500" s="13" customFormat="1">
      <c r="A500" s="13"/>
      <c r="B500" s="235"/>
      <c r="C500" s="236"/>
      <c r="D500" s="237" t="s">
        <v>245</v>
      </c>
      <c r="E500" s="238" t="s">
        <v>19</v>
      </c>
      <c r="F500" s="239" t="s">
        <v>3044</v>
      </c>
      <c r="G500" s="236"/>
      <c r="H500" s="238" t="s">
        <v>19</v>
      </c>
      <c r="I500" s="240"/>
      <c r="J500" s="236"/>
      <c r="K500" s="236"/>
      <c r="L500" s="241"/>
      <c r="M500" s="242"/>
      <c r="N500" s="243"/>
      <c r="O500" s="243"/>
      <c r="P500" s="243"/>
      <c r="Q500" s="243"/>
      <c r="R500" s="243"/>
      <c r="S500" s="243"/>
      <c r="T500" s="244"/>
      <c r="U500" s="13"/>
      <c r="V500" s="13"/>
      <c r="W500" s="13"/>
      <c r="X500" s="13"/>
      <c r="Y500" s="13"/>
      <c r="Z500" s="13"/>
      <c r="AA500" s="13"/>
      <c r="AB500" s="13"/>
      <c r="AC500" s="13"/>
      <c r="AD500" s="13"/>
      <c r="AE500" s="13"/>
      <c r="AT500" s="245" t="s">
        <v>245</v>
      </c>
      <c r="AU500" s="245" t="s">
        <v>85</v>
      </c>
      <c r="AV500" s="13" t="s">
        <v>83</v>
      </c>
      <c r="AW500" s="13" t="s">
        <v>37</v>
      </c>
      <c r="AX500" s="13" t="s">
        <v>76</v>
      </c>
      <c r="AY500" s="245" t="s">
        <v>235</v>
      </c>
    </row>
    <row r="501" s="14" customFormat="1">
      <c r="A501" s="14"/>
      <c r="B501" s="246"/>
      <c r="C501" s="247"/>
      <c r="D501" s="237" t="s">
        <v>245</v>
      </c>
      <c r="E501" s="248" t="s">
        <v>19</v>
      </c>
      <c r="F501" s="249" t="s">
        <v>2786</v>
      </c>
      <c r="G501" s="247"/>
      <c r="H501" s="250">
        <v>383.58999999999998</v>
      </c>
      <c r="I501" s="251"/>
      <c r="J501" s="247"/>
      <c r="K501" s="247"/>
      <c r="L501" s="252"/>
      <c r="M501" s="253"/>
      <c r="N501" s="254"/>
      <c r="O501" s="254"/>
      <c r="P501" s="254"/>
      <c r="Q501" s="254"/>
      <c r="R501" s="254"/>
      <c r="S501" s="254"/>
      <c r="T501" s="255"/>
      <c r="U501" s="14"/>
      <c r="V501" s="14"/>
      <c r="W501" s="14"/>
      <c r="X501" s="14"/>
      <c r="Y501" s="14"/>
      <c r="Z501" s="14"/>
      <c r="AA501" s="14"/>
      <c r="AB501" s="14"/>
      <c r="AC501" s="14"/>
      <c r="AD501" s="14"/>
      <c r="AE501" s="14"/>
      <c r="AT501" s="256" t="s">
        <v>245</v>
      </c>
      <c r="AU501" s="256" t="s">
        <v>85</v>
      </c>
      <c r="AV501" s="14" t="s">
        <v>85</v>
      </c>
      <c r="AW501" s="14" t="s">
        <v>37</v>
      </c>
      <c r="AX501" s="14" t="s">
        <v>76</v>
      </c>
      <c r="AY501" s="256" t="s">
        <v>235</v>
      </c>
    </row>
    <row r="502" s="14" customFormat="1">
      <c r="A502" s="14"/>
      <c r="B502" s="246"/>
      <c r="C502" s="247"/>
      <c r="D502" s="237" t="s">
        <v>245</v>
      </c>
      <c r="E502" s="248" t="s">
        <v>19</v>
      </c>
      <c r="F502" s="249" t="s">
        <v>2788</v>
      </c>
      <c r="G502" s="247"/>
      <c r="H502" s="250">
        <v>445.31999999999999</v>
      </c>
      <c r="I502" s="251"/>
      <c r="J502" s="247"/>
      <c r="K502" s="247"/>
      <c r="L502" s="252"/>
      <c r="M502" s="253"/>
      <c r="N502" s="254"/>
      <c r="O502" s="254"/>
      <c r="P502" s="254"/>
      <c r="Q502" s="254"/>
      <c r="R502" s="254"/>
      <c r="S502" s="254"/>
      <c r="T502" s="255"/>
      <c r="U502" s="14"/>
      <c r="V502" s="14"/>
      <c r="W502" s="14"/>
      <c r="X502" s="14"/>
      <c r="Y502" s="14"/>
      <c r="Z502" s="14"/>
      <c r="AA502" s="14"/>
      <c r="AB502" s="14"/>
      <c r="AC502" s="14"/>
      <c r="AD502" s="14"/>
      <c r="AE502" s="14"/>
      <c r="AT502" s="256" t="s">
        <v>245</v>
      </c>
      <c r="AU502" s="256" t="s">
        <v>85</v>
      </c>
      <c r="AV502" s="14" t="s">
        <v>85</v>
      </c>
      <c r="AW502" s="14" t="s">
        <v>37</v>
      </c>
      <c r="AX502" s="14" t="s">
        <v>76</v>
      </c>
      <c r="AY502" s="256" t="s">
        <v>235</v>
      </c>
    </row>
    <row r="503" s="14" customFormat="1">
      <c r="A503" s="14"/>
      <c r="B503" s="246"/>
      <c r="C503" s="247"/>
      <c r="D503" s="237" t="s">
        <v>245</v>
      </c>
      <c r="E503" s="248" t="s">
        <v>19</v>
      </c>
      <c r="F503" s="249" t="s">
        <v>2790</v>
      </c>
      <c r="G503" s="247"/>
      <c r="H503" s="250">
        <v>96.590000000000003</v>
      </c>
      <c r="I503" s="251"/>
      <c r="J503" s="247"/>
      <c r="K503" s="247"/>
      <c r="L503" s="252"/>
      <c r="M503" s="253"/>
      <c r="N503" s="254"/>
      <c r="O503" s="254"/>
      <c r="P503" s="254"/>
      <c r="Q503" s="254"/>
      <c r="R503" s="254"/>
      <c r="S503" s="254"/>
      <c r="T503" s="255"/>
      <c r="U503" s="14"/>
      <c r="V503" s="14"/>
      <c r="W503" s="14"/>
      <c r="X503" s="14"/>
      <c r="Y503" s="14"/>
      <c r="Z503" s="14"/>
      <c r="AA503" s="14"/>
      <c r="AB503" s="14"/>
      <c r="AC503" s="14"/>
      <c r="AD503" s="14"/>
      <c r="AE503" s="14"/>
      <c r="AT503" s="256" t="s">
        <v>245</v>
      </c>
      <c r="AU503" s="256" t="s">
        <v>85</v>
      </c>
      <c r="AV503" s="14" t="s">
        <v>85</v>
      </c>
      <c r="AW503" s="14" t="s">
        <v>37</v>
      </c>
      <c r="AX503" s="14" t="s">
        <v>76</v>
      </c>
      <c r="AY503" s="256" t="s">
        <v>235</v>
      </c>
    </row>
    <row r="504" s="14" customFormat="1">
      <c r="A504" s="14"/>
      <c r="B504" s="246"/>
      <c r="C504" s="247"/>
      <c r="D504" s="237" t="s">
        <v>245</v>
      </c>
      <c r="E504" s="248" t="s">
        <v>19</v>
      </c>
      <c r="F504" s="249" t="s">
        <v>2792</v>
      </c>
      <c r="G504" s="247"/>
      <c r="H504" s="250">
        <v>83.400000000000006</v>
      </c>
      <c r="I504" s="251"/>
      <c r="J504" s="247"/>
      <c r="K504" s="247"/>
      <c r="L504" s="252"/>
      <c r="M504" s="253"/>
      <c r="N504" s="254"/>
      <c r="O504" s="254"/>
      <c r="P504" s="254"/>
      <c r="Q504" s="254"/>
      <c r="R504" s="254"/>
      <c r="S504" s="254"/>
      <c r="T504" s="255"/>
      <c r="U504" s="14"/>
      <c r="V504" s="14"/>
      <c r="W504" s="14"/>
      <c r="X504" s="14"/>
      <c r="Y504" s="14"/>
      <c r="Z504" s="14"/>
      <c r="AA504" s="14"/>
      <c r="AB504" s="14"/>
      <c r="AC504" s="14"/>
      <c r="AD504" s="14"/>
      <c r="AE504" s="14"/>
      <c r="AT504" s="256" t="s">
        <v>245</v>
      </c>
      <c r="AU504" s="256" t="s">
        <v>85</v>
      </c>
      <c r="AV504" s="14" t="s">
        <v>85</v>
      </c>
      <c r="AW504" s="14" t="s">
        <v>37</v>
      </c>
      <c r="AX504" s="14" t="s">
        <v>76</v>
      </c>
      <c r="AY504" s="256" t="s">
        <v>235</v>
      </c>
    </row>
    <row r="505" s="14" customFormat="1">
      <c r="A505" s="14"/>
      <c r="B505" s="246"/>
      <c r="C505" s="247"/>
      <c r="D505" s="237" t="s">
        <v>245</v>
      </c>
      <c r="E505" s="248" t="s">
        <v>19</v>
      </c>
      <c r="F505" s="249" t="s">
        <v>2794</v>
      </c>
      <c r="G505" s="247"/>
      <c r="H505" s="250">
        <v>27.420000000000002</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245</v>
      </c>
      <c r="AU505" s="256" t="s">
        <v>85</v>
      </c>
      <c r="AV505" s="14" t="s">
        <v>85</v>
      </c>
      <c r="AW505" s="14" t="s">
        <v>37</v>
      </c>
      <c r="AX505" s="14" t="s">
        <v>76</v>
      </c>
      <c r="AY505" s="256" t="s">
        <v>235</v>
      </c>
    </row>
    <row r="506" s="16" customFormat="1">
      <c r="A506" s="16"/>
      <c r="B506" s="268"/>
      <c r="C506" s="269"/>
      <c r="D506" s="237" t="s">
        <v>245</v>
      </c>
      <c r="E506" s="270" t="s">
        <v>19</v>
      </c>
      <c r="F506" s="271" t="s">
        <v>250</v>
      </c>
      <c r="G506" s="269"/>
      <c r="H506" s="272">
        <v>1036.3199999999999</v>
      </c>
      <c r="I506" s="273"/>
      <c r="J506" s="269"/>
      <c r="K506" s="269"/>
      <c r="L506" s="274"/>
      <c r="M506" s="275"/>
      <c r="N506" s="276"/>
      <c r="O506" s="276"/>
      <c r="P506" s="276"/>
      <c r="Q506" s="276"/>
      <c r="R506" s="276"/>
      <c r="S506" s="276"/>
      <c r="T506" s="277"/>
      <c r="U506" s="16"/>
      <c r="V506" s="16"/>
      <c r="W506" s="16"/>
      <c r="X506" s="16"/>
      <c r="Y506" s="16"/>
      <c r="Z506" s="16"/>
      <c r="AA506" s="16"/>
      <c r="AB506" s="16"/>
      <c r="AC506" s="16"/>
      <c r="AD506" s="16"/>
      <c r="AE506" s="16"/>
      <c r="AT506" s="278" t="s">
        <v>245</v>
      </c>
      <c r="AU506" s="278" t="s">
        <v>85</v>
      </c>
      <c r="AV506" s="16" t="s">
        <v>100</v>
      </c>
      <c r="AW506" s="16" t="s">
        <v>37</v>
      </c>
      <c r="AX506" s="16" t="s">
        <v>83</v>
      </c>
      <c r="AY506" s="278" t="s">
        <v>235</v>
      </c>
    </row>
    <row r="507" s="2" customFormat="1" ht="16.5" customHeight="1">
      <c r="A507" s="40"/>
      <c r="B507" s="41"/>
      <c r="C507" s="283" t="s">
        <v>593</v>
      </c>
      <c r="D507" s="283" t="s">
        <v>1610</v>
      </c>
      <c r="E507" s="284" t="s">
        <v>3045</v>
      </c>
      <c r="F507" s="285" t="s">
        <v>3046</v>
      </c>
      <c r="G507" s="286" t="s">
        <v>379</v>
      </c>
      <c r="H507" s="287">
        <v>1139.952</v>
      </c>
      <c r="I507" s="288"/>
      <c r="J507" s="289">
        <f>ROUND(I507*H507,2)</f>
        <v>0</v>
      </c>
      <c r="K507" s="285" t="s">
        <v>370</v>
      </c>
      <c r="L507" s="290"/>
      <c r="M507" s="291" t="s">
        <v>19</v>
      </c>
      <c r="N507" s="292" t="s">
        <v>47</v>
      </c>
      <c r="O507" s="86"/>
      <c r="P507" s="226">
        <f>O507*H507</f>
        <v>0</v>
      </c>
      <c r="Q507" s="226">
        <v>0.0089999999999999993</v>
      </c>
      <c r="R507" s="226">
        <f>Q507*H507</f>
        <v>10.259568</v>
      </c>
      <c r="S507" s="226">
        <v>0</v>
      </c>
      <c r="T507" s="227">
        <f>S507*H507</f>
        <v>0</v>
      </c>
      <c r="U507" s="40"/>
      <c r="V507" s="40"/>
      <c r="W507" s="40"/>
      <c r="X507" s="40"/>
      <c r="Y507" s="40"/>
      <c r="Z507" s="40"/>
      <c r="AA507" s="40"/>
      <c r="AB507" s="40"/>
      <c r="AC507" s="40"/>
      <c r="AD507" s="40"/>
      <c r="AE507" s="40"/>
      <c r="AR507" s="228" t="s">
        <v>612</v>
      </c>
      <c r="AT507" s="228" t="s">
        <v>1610</v>
      </c>
      <c r="AU507" s="228" t="s">
        <v>85</v>
      </c>
      <c r="AY507" s="19" t="s">
        <v>235</v>
      </c>
      <c r="BE507" s="229">
        <f>IF(N507="základní",J507,0)</f>
        <v>0</v>
      </c>
      <c r="BF507" s="229">
        <f>IF(N507="snížená",J507,0)</f>
        <v>0</v>
      </c>
      <c r="BG507" s="229">
        <f>IF(N507="zákl. přenesená",J507,0)</f>
        <v>0</v>
      </c>
      <c r="BH507" s="229">
        <f>IF(N507="sníž. přenesená",J507,0)</f>
        <v>0</v>
      </c>
      <c r="BI507" s="229">
        <f>IF(N507="nulová",J507,0)</f>
        <v>0</v>
      </c>
      <c r="BJ507" s="19" t="s">
        <v>83</v>
      </c>
      <c r="BK507" s="229">
        <f>ROUND(I507*H507,2)</f>
        <v>0</v>
      </c>
      <c r="BL507" s="19" t="s">
        <v>448</v>
      </c>
      <c r="BM507" s="228" t="s">
        <v>3047</v>
      </c>
    </row>
    <row r="508" s="14" customFormat="1">
      <c r="A508" s="14"/>
      <c r="B508" s="246"/>
      <c r="C508" s="247"/>
      <c r="D508" s="237" t="s">
        <v>245</v>
      </c>
      <c r="E508" s="247"/>
      <c r="F508" s="249" t="s">
        <v>3048</v>
      </c>
      <c r="G508" s="247"/>
      <c r="H508" s="250">
        <v>1139.952</v>
      </c>
      <c r="I508" s="251"/>
      <c r="J508" s="247"/>
      <c r="K508" s="247"/>
      <c r="L508" s="252"/>
      <c r="M508" s="253"/>
      <c r="N508" s="254"/>
      <c r="O508" s="254"/>
      <c r="P508" s="254"/>
      <c r="Q508" s="254"/>
      <c r="R508" s="254"/>
      <c r="S508" s="254"/>
      <c r="T508" s="255"/>
      <c r="U508" s="14"/>
      <c r="V508" s="14"/>
      <c r="W508" s="14"/>
      <c r="X508" s="14"/>
      <c r="Y508" s="14"/>
      <c r="Z508" s="14"/>
      <c r="AA508" s="14"/>
      <c r="AB508" s="14"/>
      <c r="AC508" s="14"/>
      <c r="AD508" s="14"/>
      <c r="AE508" s="14"/>
      <c r="AT508" s="256" t="s">
        <v>245</v>
      </c>
      <c r="AU508" s="256" t="s">
        <v>85</v>
      </c>
      <c r="AV508" s="14" t="s">
        <v>85</v>
      </c>
      <c r="AW508" s="14" t="s">
        <v>4</v>
      </c>
      <c r="AX508" s="14" t="s">
        <v>83</v>
      </c>
      <c r="AY508" s="256" t="s">
        <v>235</v>
      </c>
    </row>
    <row r="509" s="2" customFormat="1" ht="24.15" customHeight="1">
      <c r="A509" s="40"/>
      <c r="B509" s="41"/>
      <c r="C509" s="217" t="s">
        <v>607</v>
      </c>
      <c r="D509" s="217" t="s">
        <v>237</v>
      </c>
      <c r="E509" s="218" t="s">
        <v>3049</v>
      </c>
      <c r="F509" s="219" t="s">
        <v>3050</v>
      </c>
      <c r="G509" s="220" t="s">
        <v>369</v>
      </c>
      <c r="H509" s="221">
        <v>1295.4010000000001</v>
      </c>
      <c r="I509" s="222"/>
      <c r="J509" s="223">
        <f>ROUND(I509*H509,2)</f>
        <v>0</v>
      </c>
      <c r="K509" s="219" t="s">
        <v>241</v>
      </c>
      <c r="L509" s="46"/>
      <c r="M509" s="224" t="s">
        <v>19</v>
      </c>
      <c r="N509" s="225" t="s">
        <v>47</v>
      </c>
      <c r="O509" s="86"/>
      <c r="P509" s="226">
        <f>O509*H509</f>
        <v>0</v>
      </c>
      <c r="Q509" s="226">
        <v>0.00018000000000000001</v>
      </c>
      <c r="R509" s="226">
        <f>Q509*H509</f>
        <v>0.23317218000000003</v>
      </c>
      <c r="S509" s="226">
        <v>0</v>
      </c>
      <c r="T509" s="227">
        <f>S509*H509</f>
        <v>0</v>
      </c>
      <c r="U509" s="40"/>
      <c r="V509" s="40"/>
      <c r="W509" s="40"/>
      <c r="X509" s="40"/>
      <c r="Y509" s="40"/>
      <c r="Z509" s="40"/>
      <c r="AA509" s="40"/>
      <c r="AB509" s="40"/>
      <c r="AC509" s="40"/>
      <c r="AD509" s="40"/>
      <c r="AE509" s="40"/>
      <c r="AR509" s="228" t="s">
        <v>448</v>
      </c>
      <c r="AT509" s="228" t="s">
        <v>237</v>
      </c>
      <c r="AU509" s="228" t="s">
        <v>85</v>
      </c>
      <c r="AY509" s="19" t="s">
        <v>235</v>
      </c>
      <c r="BE509" s="229">
        <f>IF(N509="základní",J509,0)</f>
        <v>0</v>
      </c>
      <c r="BF509" s="229">
        <f>IF(N509="snížená",J509,0)</f>
        <v>0</v>
      </c>
      <c r="BG509" s="229">
        <f>IF(N509="zákl. přenesená",J509,0)</f>
        <v>0</v>
      </c>
      <c r="BH509" s="229">
        <f>IF(N509="sníž. přenesená",J509,0)</f>
        <v>0</v>
      </c>
      <c r="BI509" s="229">
        <f>IF(N509="nulová",J509,0)</f>
        <v>0</v>
      </c>
      <c r="BJ509" s="19" t="s">
        <v>83</v>
      </c>
      <c r="BK509" s="229">
        <f>ROUND(I509*H509,2)</f>
        <v>0</v>
      </c>
      <c r="BL509" s="19" t="s">
        <v>448</v>
      </c>
      <c r="BM509" s="228" t="s">
        <v>3051</v>
      </c>
    </row>
    <row r="510" s="2" customFormat="1">
      <c r="A510" s="40"/>
      <c r="B510" s="41"/>
      <c r="C510" s="42"/>
      <c r="D510" s="230" t="s">
        <v>243</v>
      </c>
      <c r="E510" s="42"/>
      <c r="F510" s="231" t="s">
        <v>3052</v>
      </c>
      <c r="G510" s="42"/>
      <c r="H510" s="42"/>
      <c r="I510" s="232"/>
      <c r="J510" s="42"/>
      <c r="K510" s="42"/>
      <c r="L510" s="46"/>
      <c r="M510" s="233"/>
      <c r="N510" s="234"/>
      <c r="O510" s="86"/>
      <c r="P510" s="86"/>
      <c r="Q510" s="86"/>
      <c r="R510" s="86"/>
      <c r="S510" s="86"/>
      <c r="T510" s="87"/>
      <c r="U510" s="40"/>
      <c r="V510" s="40"/>
      <c r="W510" s="40"/>
      <c r="X510" s="40"/>
      <c r="Y510" s="40"/>
      <c r="Z510" s="40"/>
      <c r="AA510" s="40"/>
      <c r="AB510" s="40"/>
      <c r="AC510" s="40"/>
      <c r="AD510" s="40"/>
      <c r="AE510" s="40"/>
      <c r="AT510" s="19" t="s">
        <v>243</v>
      </c>
      <c r="AU510" s="19" t="s">
        <v>85</v>
      </c>
    </row>
    <row r="511" s="13" customFormat="1">
      <c r="A511" s="13"/>
      <c r="B511" s="235"/>
      <c r="C511" s="236"/>
      <c r="D511" s="237" t="s">
        <v>245</v>
      </c>
      <c r="E511" s="238" t="s">
        <v>19</v>
      </c>
      <c r="F511" s="239" t="s">
        <v>3053</v>
      </c>
      <c r="G511" s="236"/>
      <c r="H511" s="238" t="s">
        <v>19</v>
      </c>
      <c r="I511" s="240"/>
      <c r="J511" s="236"/>
      <c r="K511" s="236"/>
      <c r="L511" s="241"/>
      <c r="M511" s="242"/>
      <c r="N511" s="243"/>
      <c r="O511" s="243"/>
      <c r="P511" s="243"/>
      <c r="Q511" s="243"/>
      <c r="R511" s="243"/>
      <c r="S511" s="243"/>
      <c r="T511" s="244"/>
      <c r="U511" s="13"/>
      <c r="V511" s="13"/>
      <c r="W511" s="13"/>
      <c r="X511" s="13"/>
      <c r="Y511" s="13"/>
      <c r="Z511" s="13"/>
      <c r="AA511" s="13"/>
      <c r="AB511" s="13"/>
      <c r="AC511" s="13"/>
      <c r="AD511" s="13"/>
      <c r="AE511" s="13"/>
      <c r="AT511" s="245" t="s">
        <v>245</v>
      </c>
      <c r="AU511" s="245" t="s">
        <v>85</v>
      </c>
      <c r="AV511" s="13" t="s">
        <v>83</v>
      </c>
      <c r="AW511" s="13" t="s">
        <v>37</v>
      </c>
      <c r="AX511" s="13" t="s">
        <v>76</v>
      </c>
      <c r="AY511" s="245" t="s">
        <v>235</v>
      </c>
    </row>
    <row r="512" s="14" customFormat="1">
      <c r="A512" s="14"/>
      <c r="B512" s="246"/>
      <c r="C512" s="247"/>
      <c r="D512" s="237" t="s">
        <v>245</v>
      </c>
      <c r="E512" s="248" t="s">
        <v>19</v>
      </c>
      <c r="F512" s="249" t="s">
        <v>3054</v>
      </c>
      <c r="G512" s="247"/>
      <c r="H512" s="250">
        <v>479.488</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245</v>
      </c>
      <c r="AU512" s="256" t="s">
        <v>85</v>
      </c>
      <c r="AV512" s="14" t="s">
        <v>85</v>
      </c>
      <c r="AW512" s="14" t="s">
        <v>37</v>
      </c>
      <c r="AX512" s="14" t="s">
        <v>76</v>
      </c>
      <c r="AY512" s="256" t="s">
        <v>235</v>
      </c>
    </row>
    <row r="513" s="14" customFormat="1">
      <c r="A513" s="14"/>
      <c r="B513" s="246"/>
      <c r="C513" s="247"/>
      <c r="D513" s="237" t="s">
        <v>245</v>
      </c>
      <c r="E513" s="248" t="s">
        <v>19</v>
      </c>
      <c r="F513" s="249" t="s">
        <v>3055</v>
      </c>
      <c r="G513" s="247"/>
      <c r="H513" s="250">
        <v>556.64999999999998</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245</v>
      </c>
      <c r="AU513" s="256" t="s">
        <v>85</v>
      </c>
      <c r="AV513" s="14" t="s">
        <v>85</v>
      </c>
      <c r="AW513" s="14" t="s">
        <v>37</v>
      </c>
      <c r="AX513" s="14" t="s">
        <v>76</v>
      </c>
      <c r="AY513" s="256" t="s">
        <v>235</v>
      </c>
    </row>
    <row r="514" s="14" customFormat="1">
      <c r="A514" s="14"/>
      <c r="B514" s="246"/>
      <c r="C514" s="247"/>
      <c r="D514" s="237" t="s">
        <v>245</v>
      </c>
      <c r="E514" s="248" t="s">
        <v>19</v>
      </c>
      <c r="F514" s="249" t="s">
        <v>3056</v>
      </c>
      <c r="G514" s="247"/>
      <c r="H514" s="250">
        <v>120.738</v>
      </c>
      <c r="I514" s="251"/>
      <c r="J514" s="247"/>
      <c r="K514" s="247"/>
      <c r="L514" s="252"/>
      <c r="M514" s="253"/>
      <c r="N514" s="254"/>
      <c r="O514" s="254"/>
      <c r="P514" s="254"/>
      <c r="Q514" s="254"/>
      <c r="R514" s="254"/>
      <c r="S514" s="254"/>
      <c r="T514" s="255"/>
      <c r="U514" s="14"/>
      <c r="V514" s="14"/>
      <c r="W514" s="14"/>
      <c r="X514" s="14"/>
      <c r="Y514" s="14"/>
      <c r="Z514" s="14"/>
      <c r="AA514" s="14"/>
      <c r="AB514" s="14"/>
      <c r="AC514" s="14"/>
      <c r="AD514" s="14"/>
      <c r="AE514" s="14"/>
      <c r="AT514" s="256" t="s">
        <v>245</v>
      </c>
      <c r="AU514" s="256" t="s">
        <v>85</v>
      </c>
      <c r="AV514" s="14" t="s">
        <v>85</v>
      </c>
      <c r="AW514" s="14" t="s">
        <v>37</v>
      </c>
      <c r="AX514" s="14" t="s">
        <v>76</v>
      </c>
      <c r="AY514" s="256" t="s">
        <v>235</v>
      </c>
    </row>
    <row r="515" s="14" customFormat="1">
      <c r="A515" s="14"/>
      <c r="B515" s="246"/>
      <c r="C515" s="247"/>
      <c r="D515" s="237" t="s">
        <v>245</v>
      </c>
      <c r="E515" s="248" t="s">
        <v>19</v>
      </c>
      <c r="F515" s="249" t="s">
        <v>3057</v>
      </c>
      <c r="G515" s="247"/>
      <c r="H515" s="250">
        <v>104.25</v>
      </c>
      <c r="I515" s="251"/>
      <c r="J515" s="247"/>
      <c r="K515" s="247"/>
      <c r="L515" s="252"/>
      <c r="M515" s="253"/>
      <c r="N515" s="254"/>
      <c r="O515" s="254"/>
      <c r="P515" s="254"/>
      <c r="Q515" s="254"/>
      <c r="R515" s="254"/>
      <c r="S515" s="254"/>
      <c r="T515" s="255"/>
      <c r="U515" s="14"/>
      <c r="V515" s="14"/>
      <c r="W515" s="14"/>
      <c r="X515" s="14"/>
      <c r="Y515" s="14"/>
      <c r="Z515" s="14"/>
      <c r="AA515" s="14"/>
      <c r="AB515" s="14"/>
      <c r="AC515" s="14"/>
      <c r="AD515" s="14"/>
      <c r="AE515" s="14"/>
      <c r="AT515" s="256" t="s">
        <v>245</v>
      </c>
      <c r="AU515" s="256" t="s">
        <v>85</v>
      </c>
      <c r="AV515" s="14" t="s">
        <v>85</v>
      </c>
      <c r="AW515" s="14" t="s">
        <v>37</v>
      </c>
      <c r="AX515" s="14" t="s">
        <v>76</v>
      </c>
      <c r="AY515" s="256" t="s">
        <v>235</v>
      </c>
    </row>
    <row r="516" s="14" customFormat="1">
      <c r="A516" s="14"/>
      <c r="B516" s="246"/>
      <c r="C516" s="247"/>
      <c r="D516" s="237" t="s">
        <v>245</v>
      </c>
      <c r="E516" s="248" t="s">
        <v>19</v>
      </c>
      <c r="F516" s="249" t="s">
        <v>3058</v>
      </c>
      <c r="G516" s="247"/>
      <c r="H516" s="250">
        <v>34.274999999999999</v>
      </c>
      <c r="I516" s="251"/>
      <c r="J516" s="247"/>
      <c r="K516" s="247"/>
      <c r="L516" s="252"/>
      <c r="M516" s="253"/>
      <c r="N516" s="254"/>
      <c r="O516" s="254"/>
      <c r="P516" s="254"/>
      <c r="Q516" s="254"/>
      <c r="R516" s="254"/>
      <c r="S516" s="254"/>
      <c r="T516" s="255"/>
      <c r="U516" s="14"/>
      <c r="V516" s="14"/>
      <c r="W516" s="14"/>
      <c r="X516" s="14"/>
      <c r="Y516" s="14"/>
      <c r="Z516" s="14"/>
      <c r="AA516" s="14"/>
      <c r="AB516" s="14"/>
      <c r="AC516" s="14"/>
      <c r="AD516" s="14"/>
      <c r="AE516" s="14"/>
      <c r="AT516" s="256" t="s">
        <v>245</v>
      </c>
      <c r="AU516" s="256" t="s">
        <v>85</v>
      </c>
      <c r="AV516" s="14" t="s">
        <v>85</v>
      </c>
      <c r="AW516" s="14" t="s">
        <v>37</v>
      </c>
      <c r="AX516" s="14" t="s">
        <v>76</v>
      </c>
      <c r="AY516" s="256" t="s">
        <v>235</v>
      </c>
    </row>
    <row r="517" s="16" customFormat="1">
      <c r="A517" s="16"/>
      <c r="B517" s="268"/>
      <c r="C517" s="269"/>
      <c r="D517" s="237" t="s">
        <v>245</v>
      </c>
      <c r="E517" s="270" t="s">
        <v>19</v>
      </c>
      <c r="F517" s="271" t="s">
        <v>250</v>
      </c>
      <c r="G517" s="269"/>
      <c r="H517" s="272">
        <v>1295.4010000000001</v>
      </c>
      <c r="I517" s="273"/>
      <c r="J517" s="269"/>
      <c r="K517" s="269"/>
      <c r="L517" s="274"/>
      <c r="M517" s="275"/>
      <c r="N517" s="276"/>
      <c r="O517" s="276"/>
      <c r="P517" s="276"/>
      <c r="Q517" s="276"/>
      <c r="R517" s="276"/>
      <c r="S517" s="276"/>
      <c r="T517" s="277"/>
      <c r="U517" s="16"/>
      <c r="V517" s="16"/>
      <c r="W517" s="16"/>
      <c r="X517" s="16"/>
      <c r="Y517" s="16"/>
      <c r="Z517" s="16"/>
      <c r="AA517" s="16"/>
      <c r="AB517" s="16"/>
      <c r="AC517" s="16"/>
      <c r="AD517" s="16"/>
      <c r="AE517" s="16"/>
      <c r="AT517" s="278" t="s">
        <v>245</v>
      </c>
      <c r="AU517" s="278" t="s">
        <v>85</v>
      </c>
      <c r="AV517" s="16" t="s">
        <v>100</v>
      </c>
      <c r="AW517" s="16" t="s">
        <v>37</v>
      </c>
      <c r="AX517" s="16" t="s">
        <v>83</v>
      </c>
      <c r="AY517" s="278" t="s">
        <v>235</v>
      </c>
    </row>
    <row r="518" s="2" customFormat="1" ht="24.15" customHeight="1">
      <c r="A518" s="40"/>
      <c r="B518" s="41"/>
      <c r="C518" s="217" t="s">
        <v>612</v>
      </c>
      <c r="D518" s="217" t="s">
        <v>237</v>
      </c>
      <c r="E518" s="218" t="s">
        <v>3059</v>
      </c>
      <c r="F518" s="219" t="s">
        <v>3060</v>
      </c>
      <c r="G518" s="220" t="s">
        <v>369</v>
      </c>
      <c r="H518" s="221">
        <v>55.174999999999997</v>
      </c>
      <c r="I518" s="222"/>
      <c r="J518" s="223">
        <f>ROUND(I518*H518,2)</f>
        <v>0</v>
      </c>
      <c r="K518" s="219" t="s">
        <v>241</v>
      </c>
      <c r="L518" s="46"/>
      <c r="M518" s="224" t="s">
        <v>19</v>
      </c>
      <c r="N518" s="225" t="s">
        <v>47</v>
      </c>
      <c r="O518" s="86"/>
      <c r="P518" s="226">
        <f>O518*H518</f>
        <v>0</v>
      </c>
      <c r="Q518" s="226">
        <v>2.0000000000000002E-05</v>
      </c>
      <c r="R518" s="226">
        <f>Q518*H518</f>
        <v>0.0011035000000000001</v>
      </c>
      <c r="S518" s="226">
        <v>0</v>
      </c>
      <c r="T518" s="227">
        <f>S518*H518</f>
        <v>0</v>
      </c>
      <c r="U518" s="40"/>
      <c r="V518" s="40"/>
      <c r="W518" s="40"/>
      <c r="X518" s="40"/>
      <c r="Y518" s="40"/>
      <c r="Z518" s="40"/>
      <c r="AA518" s="40"/>
      <c r="AB518" s="40"/>
      <c r="AC518" s="40"/>
      <c r="AD518" s="40"/>
      <c r="AE518" s="40"/>
      <c r="AR518" s="228" t="s">
        <v>448</v>
      </c>
      <c r="AT518" s="228" t="s">
        <v>237</v>
      </c>
      <c r="AU518" s="228" t="s">
        <v>85</v>
      </c>
      <c r="AY518" s="19" t="s">
        <v>235</v>
      </c>
      <c r="BE518" s="229">
        <f>IF(N518="základní",J518,0)</f>
        <v>0</v>
      </c>
      <c r="BF518" s="229">
        <f>IF(N518="snížená",J518,0)</f>
        <v>0</v>
      </c>
      <c r="BG518" s="229">
        <f>IF(N518="zákl. přenesená",J518,0)</f>
        <v>0</v>
      </c>
      <c r="BH518" s="229">
        <f>IF(N518="sníž. přenesená",J518,0)</f>
        <v>0</v>
      </c>
      <c r="BI518" s="229">
        <f>IF(N518="nulová",J518,0)</f>
        <v>0</v>
      </c>
      <c r="BJ518" s="19" t="s">
        <v>83</v>
      </c>
      <c r="BK518" s="229">
        <f>ROUND(I518*H518,2)</f>
        <v>0</v>
      </c>
      <c r="BL518" s="19" t="s">
        <v>448</v>
      </c>
      <c r="BM518" s="228" t="s">
        <v>3061</v>
      </c>
    </row>
    <row r="519" s="2" customFormat="1">
      <c r="A519" s="40"/>
      <c r="B519" s="41"/>
      <c r="C519" s="42"/>
      <c r="D519" s="230" t="s">
        <v>243</v>
      </c>
      <c r="E519" s="42"/>
      <c r="F519" s="231" t="s">
        <v>3062</v>
      </c>
      <c r="G519" s="42"/>
      <c r="H519" s="42"/>
      <c r="I519" s="232"/>
      <c r="J519" s="42"/>
      <c r="K519" s="42"/>
      <c r="L519" s="46"/>
      <c r="M519" s="233"/>
      <c r="N519" s="234"/>
      <c r="O519" s="86"/>
      <c r="P519" s="86"/>
      <c r="Q519" s="86"/>
      <c r="R519" s="86"/>
      <c r="S519" s="86"/>
      <c r="T519" s="87"/>
      <c r="U519" s="40"/>
      <c r="V519" s="40"/>
      <c r="W519" s="40"/>
      <c r="X519" s="40"/>
      <c r="Y519" s="40"/>
      <c r="Z519" s="40"/>
      <c r="AA519" s="40"/>
      <c r="AB519" s="40"/>
      <c r="AC519" s="40"/>
      <c r="AD519" s="40"/>
      <c r="AE519" s="40"/>
      <c r="AT519" s="19" t="s">
        <v>243</v>
      </c>
      <c r="AU519" s="19" t="s">
        <v>85</v>
      </c>
    </row>
    <row r="520" s="13" customFormat="1">
      <c r="A520" s="13"/>
      <c r="B520" s="235"/>
      <c r="C520" s="236"/>
      <c r="D520" s="237" t="s">
        <v>245</v>
      </c>
      <c r="E520" s="238" t="s">
        <v>19</v>
      </c>
      <c r="F520" s="239" t="s">
        <v>3053</v>
      </c>
      <c r="G520" s="236"/>
      <c r="H520" s="238" t="s">
        <v>19</v>
      </c>
      <c r="I520" s="240"/>
      <c r="J520" s="236"/>
      <c r="K520" s="236"/>
      <c r="L520" s="241"/>
      <c r="M520" s="242"/>
      <c r="N520" s="243"/>
      <c r="O520" s="243"/>
      <c r="P520" s="243"/>
      <c r="Q520" s="243"/>
      <c r="R520" s="243"/>
      <c r="S520" s="243"/>
      <c r="T520" s="244"/>
      <c r="U520" s="13"/>
      <c r="V520" s="13"/>
      <c r="W520" s="13"/>
      <c r="X520" s="13"/>
      <c r="Y520" s="13"/>
      <c r="Z520" s="13"/>
      <c r="AA520" s="13"/>
      <c r="AB520" s="13"/>
      <c r="AC520" s="13"/>
      <c r="AD520" s="13"/>
      <c r="AE520" s="13"/>
      <c r="AT520" s="245" t="s">
        <v>245</v>
      </c>
      <c r="AU520" s="245" t="s">
        <v>85</v>
      </c>
      <c r="AV520" s="13" t="s">
        <v>83</v>
      </c>
      <c r="AW520" s="13" t="s">
        <v>37</v>
      </c>
      <c r="AX520" s="13" t="s">
        <v>76</v>
      </c>
      <c r="AY520" s="245" t="s">
        <v>235</v>
      </c>
    </row>
    <row r="521" s="14" customFormat="1">
      <c r="A521" s="14"/>
      <c r="B521" s="246"/>
      <c r="C521" s="247"/>
      <c r="D521" s="237" t="s">
        <v>245</v>
      </c>
      <c r="E521" s="248" t="s">
        <v>19</v>
      </c>
      <c r="F521" s="249" t="s">
        <v>3063</v>
      </c>
      <c r="G521" s="247"/>
      <c r="H521" s="250">
        <v>55.174999999999997</v>
      </c>
      <c r="I521" s="251"/>
      <c r="J521" s="247"/>
      <c r="K521" s="247"/>
      <c r="L521" s="252"/>
      <c r="M521" s="253"/>
      <c r="N521" s="254"/>
      <c r="O521" s="254"/>
      <c r="P521" s="254"/>
      <c r="Q521" s="254"/>
      <c r="R521" s="254"/>
      <c r="S521" s="254"/>
      <c r="T521" s="255"/>
      <c r="U521" s="14"/>
      <c r="V521" s="14"/>
      <c r="W521" s="14"/>
      <c r="X521" s="14"/>
      <c r="Y521" s="14"/>
      <c r="Z521" s="14"/>
      <c r="AA521" s="14"/>
      <c r="AB521" s="14"/>
      <c r="AC521" s="14"/>
      <c r="AD521" s="14"/>
      <c r="AE521" s="14"/>
      <c r="AT521" s="256" t="s">
        <v>245</v>
      </c>
      <c r="AU521" s="256" t="s">
        <v>85</v>
      </c>
      <c r="AV521" s="14" t="s">
        <v>85</v>
      </c>
      <c r="AW521" s="14" t="s">
        <v>37</v>
      </c>
      <c r="AX521" s="14" t="s">
        <v>76</v>
      </c>
      <c r="AY521" s="256" t="s">
        <v>235</v>
      </c>
    </row>
    <row r="522" s="16" customFormat="1">
      <c r="A522" s="16"/>
      <c r="B522" s="268"/>
      <c r="C522" s="269"/>
      <c r="D522" s="237" t="s">
        <v>245</v>
      </c>
      <c r="E522" s="270" t="s">
        <v>19</v>
      </c>
      <c r="F522" s="271" t="s">
        <v>250</v>
      </c>
      <c r="G522" s="269"/>
      <c r="H522" s="272">
        <v>55.174999999999997</v>
      </c>
      <c r="I522" s="273"/>
      <c r="J522" s="269"/>
      <c r="K522" s="269"/>
      <c r="L522" s="274"/>
      <c r="M522" s="275"/>
      <c r="N522" s="276"/>
      <c r="O522" s="276"/>
      <c r="P522" s="276"/>
      <c r="Q522" s="276"/>
      <c r="R522" s="276"/>
      <c r="S522" s="276"/>
      <c r="T522" s="277"/>
      <c r="U522" s="16"/>
      <c r="V522" s="16"/>
      <c r="W522" s="16"/>
      <c r="X522" s="16"/>
      <c r="Y522" s="16"/>
      <c r="Z522" s="16"/>
      <c r="AA522" s="16"/>
      <c r="AB522" s="16"/>
      <c r="AC522" s="16"/>
      <c r="AD522" s="16"/>
      <c r="AE522" s="16"/>
      <c r="AT522" s="278" t="s">
        <v>245</v>
      </c>
      <c r="AU522" s="278" t="s">
        <v>85</v>
      </c>
      <c r="AV522" s="16" t="s">
        <v>100</v>
      </c>
      <c r="AW522" s="16" t="s">
        <v>37</v>
      </c>
      <c r="AX522" s="16" t="s">
        <v>83</v>
      </c>
      <c r="AY522" s="278" t="s">
        <v>235</v>
      </c>
    </row>
    <row r="523" s="2" customFormat="1" ht="24.15" customHeight="1">
      <c r="A523" s="40"/>
      <c r="B523" s="41"/>
      <c r="C523" s="283" t="s">
        <v>620</v>
      </c>
      <c r="D523" s="283" t="s">
        <v>1610</v>
      </c>
      <c r="E523" s="284" t="s">
        <v>3064</v>
      </c>
      <c r="F523" s="285" t="s">
        <v>3065</v>
      </c>
      <c r="G523" s="286" t="s">
        <v>240</v>
      </c>
      <c r="H523" s="287">
        <v>4.8620000000000001</v>
      </c>
      <c r="I523" s="288"/>
      <c r="J523" s="289">
        <f>ROUND(I523*H523,2)</f>
        <v>0</v>
      </c>
      <c r="K523" s="285" t="s">
        <v>241</v>
      </c>
      <c r="L523" s="290"/>
      <c r="M523" s="291" t="s">
        <v>19</v>
      </c>
      <c r="N523" s="292" t="s">
        <v>47</v>
      </c>
      <c r="O523" s="86"/>
      <c r="P523" s="226">
        <f>O523*H523</f>
        <v>0</v>
      </c>
      <c r="Q523" s="226">
        <v>0.44</v>
      </c>
      <c r="R523" s="226">
        <f>Q523*H523</f>
        <v>2.1392799999999998</v>
      </c>
      <c r="S523" s="226">
        <v>0</v>
      </c>
      <c r="T523" s="227">
        <f>S523*H523</f>
        <v>0</v>
      </c>
      <c r="U523" s="40"/>
      <c r="V523" s="40"/>
      <c r="W523" s="40"/>
      <c r="X523" s="40"/>
      <c r="Y523" s="40"/>
      <c r="Z523" s="40"/>
      <c r="AA523" s="40"/>
      <c r="AB523" s="40"/>
      <c r="AC523" s="40"/>
      <c r="AD523" s="40"/>
      <c r="AE523" s="40"/>
      <c r="AR523" s="228" t="s">
        <v>612</v>
      </c>
      <c r="AT523" s="228" t="s">
        <v>1610</v>
      </c>
      <c r="AU523" s="228" t="s">
        <v>85</v>
      </c>
      <c r="AY523" s="19" t="s">
        <v>235</v>
      </c>
      <c r="BE523" s="229">
        <f>IF(N523="základní",J523,0)</f>
        <v>0</v>
      </c>
      <c r="BF523" s="229">
        <f>IF(N523="snížená",J523,0)</f>
        <v>0</v>
      </c>
      <c r="BG523" s="229">
        <f>IF(N523="zákl. přenesená",J523,0)</f>
        <v>0</v>
      </c>
      <c r="BH523" s="229">
        <f>IF(N523="sníž. přenesená",J523,0)</f>
        <v>0</v>
      </c>
      <c r="BI523" s="229">
        <f>IF(N523="nulová",J523,0)</f>
        <v>0</v>
      </c>
      <c r="BJ523" s="19" t="s">
        <v>83</v>
      </c>
      <c r="BK523" s="229">
        <f>ROUND(I523*H523,2)</f>
        <v>0</v>
      </c>
      <c r="BL523" s="19" t="s">
        <v>448</v>
      </c>
      <c r="BM523" s="228" t="s">
        <v>3066</v>
      </c>
    </row>
    <row r="524" s="13" customFormat="1">
      <c r="A524" s="13"/>
      <c r="B524" s="235"/>
      <c r="C524" s="236"/>
      <c r="D524" s="237" t="s">
        <v>245</v>
      </c>
      <c r="E524" s="238" t="s">
        <v>19</v>
      </c>
      <c r="F524" s="239" t="s">
        <v>3067</v>
      </c>
      <c r="G524" s="236"/>
      <c r="H524" s="238" t="s">
        <v>19</v>
      </c>
      <c r="I524" s="240"/>
      <c r="J524" s="236"/>
      <c r="K524" s="236"/>
      <c r="L524" s="241"/>
      <c r="M524" s="242"/>
      <c r="N524" s="243"/>
      <c r="O524" s="243"/>
      <c r="P524" s="243"/>
      <c r="Q524" s="243"/>
      <c r="R524" s="243"/>
      <c r="S524" s="243"/>
      <c r="T524" s="244"/>
      <c r="U524" s="13"/>
      <c r="V524" s="13"/>
      <c r="W524" s="13"/>
      <c r="X524" s="13"/>
      <c r="Y524" s="13"/>
      <c r="Z524" s="13"/>
      <c r="AA524" s="13"/>
      <c r="AB524" s="13"/>
      <c r="AC524" s="13"/>
      <c r="AD524" s="13"/>
      <c r="AE524" s="13"/>
      <c r="AT524" s="245" t="s">
        <v>245</v>
      </c>
      <c r="AU524" s="245" t="s">
        <v>85</v>
      </c>
      <c r="AV524" s="13" t="s">
        <v>83</v>
      </c>
      <c r="AW524" s="13" t="s">
        <v>37</v>
      </c>
      <c r="AX524" s="13" t="s">
        <v>76</v>
      </c>
      <c r="AY524" s="245" t="s">
        <v>235</v>
      </c>
    </row>
    <row r="525" s="14" customFormat="1">
      <c r="A525" s="14"/>
      <c r="B525" s="246"/>
      <c r="C525" s="247"/>
      <c r="D525" s="237" t="s">
        <v>245</v>
      </c>
      <c r="E525" s="248" t="s">
        <v>19</v>
      </c>
      <c r="F525" s="249" t="s">
        <v>3068</v>
      </c>
      <c r="G525" s="247"/>
      <c r="H525" s="250">
        <v>1.726</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245</v>
      </c>
      <c r="AU525" s="256" t="s">
        <v>85</v>
      </c>
      <c r="AV525" s="14" t="s">
        <v>85</v>
      </c>
      <c r="AW525" s="14" t="s">
        <v>37</v>
      </c>
      <c r="AX525" s="14" t="s">
        <v>76</v>
      </c>
      <c r="AY525" s="256" t="s">
        <v>235</v>
      </c>
    </row>
    <row r="526" s="14" customFormat="1">
      <c r="A526" s="14"/>
      <c r="B526" s="246"/>
      <c r="C526" s="247"/>
      <c r="D526" s="237" t="s">
        <v>245</v>
      </c>
      <c r="E526" s="248" t="s">
        <v>19</v>
      </c>
      <c r="F526" s="249" t="s">
        <v>3069</v>
      </c>
      <c r="G526" s="247"/>
      <c r="H526" s="250">
        <v>2.004</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245</v>
      </c>
      <c r="AU526" s="256" t="s">
        <v>85</v>
      </c>
      <c r="AV526" s="14" t="s">
        <v>85</v>
      </c>
      <c r="AW526" s="14" t="s">
        <v>37</v>
      </c>
      <c r="AX526" s="14" t="s">
        <v>76</v>
      </c>
      <c r="AY526" s="256" t="s">
        <v>235</v>
      </c>
    </row>
    <row r="527" s="14" customFormat="1">
      <c r="A527" s="14"/>
      <c r="B527" s="246"/>
      <c r="C527" s="247"/>
      <c r="D527" s="237" t="s">
        <v>245</v>
      </c>
      <c r="E527" s="248" t="s">
        <v>19</v>
      </c>
      <c r="F527" s="249" t="s">
        <v>3070</v>
      </c>
      <c r="G527" s="247"/>
      <c r="H527" s="250">
        <v>0.435</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245</v>
      </c>
      <c r="AU527" s="256" t="s">
        <v>85</v>
      </c>
      <c r="AV527" s="14" t="s">
        <v>85</v>
      </c>
      <c r="AW527" s="14" t="s">
        <v>37</v>
      </c>
      <c r="AX527" s="14" t="s">
        <v>76</v>
      </c>
      <c r="AY527" s="256" t="s">
        <v>235</v>
      </c>
    </row>
    <row r="528" s="14" customFormat="1">
      <c r="A528" s="14"/>
      <c r="B528" s="246"/>
      <c r="C528" s="247"/>
      <c r="D528" s="237" t="s">
        <v>245</v>
      </c>
      <c r="E528" s="248" t="s">
        <v>19</v>
      </c>
      <c r="F528" s="249" t="s">
        <v>3071</v>
      </c>
      <c r="G528" s="247"/>
      <c r="H528" s="250">
        <v>0.375</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245</v>
      </c>
      <c r="AU528" s="256" t="s">
        <v>85</v>
      </c>
      <c r="AV528" s="14" t="s">
        <v>85</v>
      </c>
      <c r="AW528" s="14" t="s">
        <v>37</v>
      </c>
      <c r="AX528" s="14" t="s">
        <v>76</v>
      </c>
      <c r="AY528" s="256" t="s">
        <v>235</v>
      </c>
    </row>
    <row r="529" s="14" customFormat="1">
      <c r="A529" s="14"/>
      <c r="B529" s="246"/>
      <c r="C529" s="247"/>
      <c r="D529" s="237" t="s">
        <v>245</v>
      </c>
      <c r="E529" s="248" t="s">
        <v>19</v>
      </c>
      <c r="F529" s="249" t="s">
        <v>3072</v>
      </c>
      <c r="G529" s="247"/>
      <c r="H529" s="250">
        <v>0.123</v>
      </c>
      <c r="I529" s="251"/>
      <c r="J529" s="247"/>
      <c r="K529" s="247"/>
      <c r="L529" s="252"/>
      <c r="M529" s="253"/>
      <c r="N529" s="254"/>
      <c r="O529" s="254"/>
      <c r="P529" s="254"/>
      <c r="Q529" s="254"/>
      <c r="R529" s="254"/>
      <c r="S529" s="254"/>
      <c r="T529" s="255"/>
      <c r="U529" s="14"/>
      <c r="V529" s="14"/>
      <c r="W529" s="14"/>
      <c r="X529" s="14"/>
      <c r="Y529" s="14"/>
      <c r="Z529" s="14"/>
      <c r="AA529" s="14"/>
      <c r="AB529" s="14"/>
      <c r="AC529" s="14"/>
      <c r="AD529" s="14"/>
      <c r="AE529" s="14"/>
      <c r="AT529" s="256" t="s">
        <v>245</v>
      </c>
      <c r="AU529" s="256" t="s">
        <v>85</v>
      </c>
      <c r="AV529" s="14" t="s">
        <v>85</v>
      </c>
      <c r="AW529" s="14" t="s">
        <v>37</v>
      </c>
      <c r="AX529" s="14" t="s">
        <v>76</v>
      </c>
      <c r="AY529" s="256" t="s">
        <v>235</v>
      </c>
    </row>
    <row r="530" s="14" customFormat="1">
      <c r="A530" s="14"/>
      <c r="B530" s="246"/>
      <c r="C530" s="247"/>
      <c r="D530" s="237" t="s">
        <v>245</v>
      </c>
      <c r="E530" s="248" t="s">
        <v>19</v>
      </c>
      <c r="F530" s="249" t="s">
        <v>3073</v>
      </c>
      <c r="G530" s="247"/>
      <c r="H530" s="250">
        <v>0.19900000000000001</v>
      </c>
      <c r="I530" s="251"/>
      <c r="J530" s="247"/>
      <c r="K530" s="247"/>
      <c r="L530" s="252"/>
      <c r="M530" s="253"/>
      <c r="N530" s="254"/>
      <c r="O530" s="254"/>
      <c r="P530" s="254"/>
      <c r="Q530" s="254"/>
      <c r="R530" s="254"/>
      <c r="S530" s="254"/>
      <c r="T530" s="255"/>
      <c r="U530" s="14"/>
      <c r="V530" s="14"/>
      <c r="W530" s="14"/>
      <c r="X530" s="14"/>
      <c r="Y530" s="14"/>
      <c r="Z530" s="14"/>
      <c r="AA530" s="14"/>
      <c r="AB530" s="14"/>
      <c r="AC530" s="14"/>
      <c r="AD530" s="14"/>
      <c r="AE530" s="14"/>
      <c r="AT530" s="256" t="s">
        <v>245</v>
      </c>
      <c r="AU530" s="256" t="s">
        <v>85</v>
      </c>
      <c r="AV530" s="14" t="s">
        <v>85</v>
      </c>
      <c r="AW530" s="14" t="s">
        <v>37</v>
      </c>
      <c r="AX530" s="14" t="s">
        <v>76</v>
      </c>
      <c r="AY530" s="256" t="s">
        <v>235</v>
      </c>
    </row>
    <row r="531" s="16" customFormat="1">
      <c r="A531" s="16"/>
      <c r="B531" s="268"/>
      <c r="C531" s="269"/>
      <c r="D531" s="237" t="s">
        <v>245</v>
      </c>
      <c r="E531" s="270" t="s">
        <v>2801</v>
      </c>
      <c r="F531" s="271" t="s">
        <v>250</v>
      </c>
      <c r="G531" s="269"/>
      <c r="H531" s="272">
        <v>4.8620000000000001</v>
      </c>
      <c r="I531" s="273"/>
      <c r="J531" s="269"/>
      <c r="K531" s="269"/>
      <c r="L531" s="274"/>
      <c r="M531" s="275"/>
      <c r="N531" s="276"/>
      <c r="O531" s="276"/>
      <c r="P531" s="276"/>
      <c r="Q531" s="276"/>
      <c r="R531" s="276"/>
      <c r="S531" s="276"/>
      <c r="T531" s="277"/>
      <c r="U531" s="16"/>
      <c r="V531" s="16"/>
      <c r="W531" s="16"/>
      <c r="X531" s="16"/>
      <c r="Y531" s="16"/>
      <c r="Z531" s="16"/>
      <c r="AA531" s="16"/>
      <c r="AB531" s="16"/>
      <c r="AC531" s="16"/>
      <c r="AD531" s="16"/>
      <c r="AE531" s="16"/>
      <c r="AT531" s="278" t="s">
        <v>245</v>
      </c>
      <c r="AU531" s="278" t="s">
        <v>85</v>
      </c>
      <c r="AV531" s="16" t="s">
        <v>100</v>
      </c>
      <c r="AW531" s="16" t="s">
        <v>37</v>
      </c>
      <c r="AX531" s="16" t="s">
        <v>83</v>
      </c>
      <c r="AY531" s="278" t="s">
        <v>235</v>
      </c>
    </row>
    <row r="532" s="2" customFormat="1" ht="16.5" customHeight="1">
      <c r="A532" s="40"/>
      <c r="B532" s="41"/>
      <c r="C532" s="217" t="s">
        <v>628</v>
      </c>
      <c r="D532" s="217" t="s">
        <v>237</v>
      </c>
      <c r="E532" s="218" t="s">
        <v>3074</v>
      </c>
      <c r="F532" s="219" t="s">
        <v>3075</v>
      </c>
      <c r="G532" s="220" t="s">
        <v>369</v>
      </c>
      <c r="H532" s="221">
        <v>104.40000000000001</v>
      </c>
      <c r="I532" s="222"/>
      <c r="J532" s="223">
        <f>ROUND(I532*H532,2)</f>
        <v>0</v>
      </c>
      <c r="K532" s="219" t="s">
        <v>241</v>
      </c>
      <c r="L532" s="46"/>
      <c r="M532" s="224" t="s">
        <v>19</v>
      </c>
      <c r="N532" s="225" t="s">
        <v>47</v>
      </c>
      <c r="O532" s="86"/>
      <c r="P532" s="226">
        <f>O532*H532</f>
        <v>0</v>
      </c>
      <c r="Q532" s="226">
        <v>1.0000000000000001E-05</v>
      </c>
      <c r="R532" s="226">
        <f>Q532*H532</f>
        <v>0.0010440000000000002</v>
      </c>
      <c r="S532" s="226">
        <v>0</v>
      </c>
      <c r="T532" s="227">
        <f>S532*H532</f>
        <v>0</v>
      </c>
      <c r="U532" s="40"/>
      <c r="V532" s="40"/>
      <c r="W532" s="40"/>
      <c r="X532" s="40"/>
      <c r="Y532" s="40"/>
      <c r="Z532" s="40"/>
      <c r="AA532" s="40"/>
      <c r="AB532" s="40"/>
      <c r="AC532" s="40"/>
      <c r="AD532" s="40"/>
      <c r="AE532" s="40"/>
      <c r="AR532" s="228" t="s">
        <v>448</v>
      </c>
      <c r="AT532" s="228" t="s">
        <v>237</v>
      </c>
      <c r="AU532" s="228" t="s">
        <v>85</v>
      </c>
      <c r="AY532" s="19" t="s">
        <v>235</v>
      </c>
      <c r="BE532" s="229">
        <f>IF(N532="základní",J532,0)</f>
        <v>0</v>
      </c>
      <c r="BF532" s="229">
        <f>IF(N532="snížená",J532,0)</f>
        <v>0</v>
      </c>
      <c r="BG532" s="229">
        <f>IF(N532="zákl. přenesená",J532,0)</f>
        <v>0</v>
      </c>
      <c r="BH532" s="229">
        <f>IF(N532="sníž. přenesená",J532,0)</f>
        <v>0</v>
      </c>
      <c r="BI532" s="229">
        <f>IF(N532="nulová",J532,0)</f>
        <v>0</v>
      </c>
      <c r="BJ532" s="19" t="s">
        <v>83</v>
      </c>
      <c r="BK532" s="229">
        <f>ROUND(I532*H532,2)</f>
        <v>0</v>
      </c>
      <c r="BL532" s="19" t="s">
        <v>448</v>
      </c>
      <c r="BM532" s="228" t="s">
        <v>3076</v>
      </c>
    </row>
    <row r="533" s="2" customFormat="1">
      <c r="A533" s="40"/>
      <c r="B533" s="41"/>
      <c r="C533" s="42"/>
      <c r="D533" s="230" t="s">
        <v>243</v>
      </c>
      <c r="E533" s="42"/>
      <c r="F533" s="231" t="s">
        <v>3077</v>
      </c>
      <c r="G533" s="42"/>
      <c r="H533" s="42"/>
      <c r="I533" s="232"/>
      <c r="J533" s="42"/>
      <c r="K533" s="42"/>
      <c r="L533" s="46"/>
      <c r="M533" s="233"/>
      <c r="N533" s="234"/>
      <c r="O533" s="86"/>
      <c r="P533" s="86"/>
      <c r="Q533" s="86"/>
      <c r="R533" s="86"/>
      <c r="S533" s="86"/>
      <c r="T533" s="87"/>
      <c r="U533" s="40"/>
      <c r="V533" s="40"/>
      <c r="W533" s="40"/>
      <c r="X533" s="40"/>
      <c r="Y533" s="40"/>
      <c r="Z533" s="40"/>
      <c r="AA533" s="40"/>
      <c r="AB533" s="40"/>
      <c r="AC533" s="40"/>
      <c r="AD533" s="40"/>
      <c r="AE533" s="40"/>
      <c r="AT533" s="19" t="s">
        <v>243</v>
      </c>
      <c r="AU533" s="19" t="s">
        <v>85</v>
      </c>
    </row>
    <row r="534" s="13" customFormat="1">
      <c r="A534" s="13"/>
      <c r="B534" s="235"/>
      <c r="C534" s="236"/>
      <c r="D534" s="237" t="s">
        <v>245</v>
      </c>
      <c r="E534" s="238" t="s">
        <v>19</v>
      </c>
      <c r="F534" s="239" t="s">
        <v>3078</v>
      </c>
      <c r="G534" s="236"/>
      <c r="H534" s="238" t="s">
        <v>19</v>
      </c>
      <c r="I534" s="240"/>
      <c r="J534" s="236"/>
      <c r="K534" s="236"/>
      <c r="L534" s="241"/>
      <c r="M534" s="242"/>
      <c r="N534" s="243"/>
      <c r="O534" s="243"/>
      <c r="P534" s="243"/>
      <c r="Q534" s="243"/>
      <c r="R534" s="243"/>
      <c r="S534" s="243"/>
      <c r="T534" s="244"/>
      <c r="U534" s="13"/>
      <c r="V534" s="13"/>
      <c r="W534" s="13"/>
      <c r="X534" s="13"/>
      <c r="Y534" s="13"/>
      <c r="Z534" s="13"/>
      <c r="AA534" s="13"/>
      <c r="AB534" s="13"/>
      <c r="AC534" s="13"/>
      <c r="AD534" s="13"/>
      <c r="AE534" s="13"/>
      <c r="AT534" s="245" t="s">
        <v>245</v>
      </c>
      <c r="AU534" s="245" t="s">
        <v>85</v>
      </c>
      <c r="AV534" s="13" t="s">
        <v>83</v>
      </c>
      <c r="AW534" s="13" t="s">
        <v>37</v>
      </c>
      <c r="AX534" s="13" t="s">
        <v>76</v>
      </c>
      <c r="AY534" s="245" t="s">
        <v>235</v>
      </c>
    </row>
    <row r="535" s="14" customFormat="1">
      <c r="A535" s="14"/>
      <c r="B535" s="246"/>
      <c r="C535" s="247"/>
      <c r="D535" s="237" t="s">
        <v>245</v>
      </c>
      <c r="E535" s="248" t="s">
        <v>19</v>
      </c>
      <c r="F535" s="249" t="s">
        <v>3079</v>
      </c>
      <c r="G535" s="247"/>
      <c r="H535" s="250">
        <v>104.40000000000001</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245</v>
      </c>
      <c r="AU535" s="256" t="s">
        <v>85</v>
      </c>
      <c r="AV535" s="14" t="s">
        <v>85</v>
      </c>
      <c r="AW535" s="14" t="s">
        <v>37</v>
      </c>
      <c r="AX535" s="14" t="s">
        <v>76</v>
      </c>
      <c r="AY535" s="256" t="s">
        <v>235</v>
      </c>
    </row>
    <row r="536" s="16" customFormat="1">
      <c r="A536" s="16"/>
      <c r="B536" s="268"/>
      <c r="C536" s="269"/>
      <c r="D536" s="237" t="s">
        <v>245</v>
      </c>
      <c r="E536" s="270" t="s">
        <v>19</v>
      </c>
      <c r="F536" s="271" t="s">
        <v>250</v>
      </c>
      <c r="G536" s="269"/>
      <c r="H536" s="272">
        <v>104.40000000000001</v>
      </c>
      <c r="I536" s="273"/>
      <c r="J536" s="269"/>
      <c r="K536" s="269"/>
      <c r="L536" s="274"/>
      <c r="M536" s="275"/>
      <c r="N536" s="276"/>
      <c r="O536" s="276"/>
      <c r="P536" s="276"/>
      <c r="Q536" s="276"/>
      <c r="R536" s="276"/>
      <c r="S536" s="276"/>
      <c r="T536" s="277"/>
      <c r="U536" s="16"/>
      <c r="V536" s="16"/>
      <c r="W536" s="16"/>
      <c r="X536" s="16"/>
      <c r="Y536" s="16"/>
      <c r="Z536" s="16"/>
      <c r="AA536" s="16"/>
      <c r="AB536" s="16"/>
      <c r="AC536" s="16"/>
      <c r="AD536" s="16"/>
      <c r="AE536" s="16"/>
      <c r="AT536" s="278" t="s">
        <v>245</v>
      </c>
      <c r="AU536" s="278" t="s">
        <v>85</v>
      </c>
      <c r="AV536" s="16" t="s">
        <v>100</v>
      </c>
      <c r="AW536" s="16" t="s">
        <v>37</v>
      </c>
      <c r="AX536" s="16" t="s">
        <v>83</v>
      </c>
      <c r="AY536" s="278" t="s">
        <v>235</v>
      </c>
    </row>
    <row r="537" s="2" customFormat="1" ht="16.5" customHeight="1">
      <c r="A537" s="40"/>
      <c r="B537" s="41"/>
      <c r="C537" s="283" t="s">
        <v>634</v>
      </c>
      <c r="D537" s="283" t="s">
        <v>1610</v>
      </c>
      <c r="E537" s="284" t="s">
        <v>3080</v>
      </c>
      <c r="F537" s="285" t="s">
        <v>3081</v>
      </c>
      <c r="G537" s="286" t="s">
        <v>240</v>
      </c>
      <c r="H537" s="287">
        <v>0.157</v>
      </c>
      <c r="I537" s="288"/>
      <c r="J537" s="289">
        <f>ROUND(I537*H537,2)</f>
        <v>0</v>
      </c>
      <c r="K537" s="285" t="s">
        <v>241</v>
      </c>
      <c r="L537" s="290"/>
      <c r="M537" s="291" t="s">
        <v>19</v>
      </c>
      <c r="N537" s="292" t="s">
        <v>47</v>
      </c>
      <c r="O537" s="86"/>
      <c r="P537" s="226">
        <f>O537*H537</f>
        <v>0</v>
      </c>
      <c r="Q537" s="226">
        <v>0.55000000000000004</v>
      </c>
      <c r="R537" s="226">
        <f>Q537*H537</f>
        <v>0.08635000000000001</v>
      </c>
      <c r="S537" s="226">
        <v>0</v>
      </c>
      <c r="T537" s="227">
        <f>S537*H537</f>
        <v>0</v>
      </c>
      <c r="U537" s="40"/>
      <c r="V537" s="40"/>
      <c r="W537" s="40"/>
      <c r="X537" s="40"/>
      <c r="Y537" s="40"/>
      <c r="Z537" s="40"/>
      <c r="AA537" s="40"/>
      <c r="AB537" s="40"/>
      <c r="AC537" s="40"/>
      <c r="AD537" s="40"/>
      <c r="AE537" s="40"/>
      <c r="AR537" s="228" t="s">
        <v>612</v>
      </c>
      <c r="AT537" s="228" t="s">
        <v>1610</v>
      </c>
      <c r="AU537" s="228" t="s">
        <v>85</v>
      </c>
      <c r="AY537" s="19" t="s">
        <v>235</v>
      </c>
      <c r="BE537" s="229">
        <f>IF(N537="základní",J537,0)</f>
        <v>0</v>
      </c>
      <c r="BF537" s="229">
        <f>IF(N537="snížená",J537,0)</f>
        <v>0</v>
      </c>
      <c r="BG537" s="229">
        <f>IF(N537="zákl. přenesená",J537,0)</f>
        <v>0</v>
      </c>
      <c r="BH537" s="229">
        <f>IF(N537="sníž. přenesená",J537,0)</f>
        <v>0</v>
      </c>
      <c r="BI537" s="229">
        <f>IF(N537="nulová",J537,0)</f>
        <v>0</v>
      </c>
      <c r="BJ537" s="19" t="s">
        <v>83</v>
      </c>
      <c r="BK537" s="229">
        <f>ROUND(I537*H537,2)</f>
        <v>0</v>
      </c>
      <c r="BL537" s="19" t="s">
        <v>448</v>
      </c>
      <c r="BM537" s="228" t="s">
        <v>3082</v>
      </c>
    </row>
    <row r="538" s="13" customFormat="1">
      <c r="A538" s="13"/>
      <c r="B538" s="235"/>
      <c r="C538" s="236"/>
      <c r="D538" s="237" t="s">
        <v>245</v>
      </c>
      <c r="E538" s="238" t="s">
        <v>19</v>
      </c>
      <c r="F538" s="239" t="s">
        <v>3083</v>
      </c>
      <c r="G538" s="236"/>
      <c r="H538" s="238" t="s">
        <v>19</v>
      </c>
      <c r="I538" s="240"/>
      <c r="J538" s="236"/>
      <c r="K538" s="236"/>
      <c r="L538" s="241"/>
      <c r="M538" s="242"/>
      <c r="N538" s="243"/>
      <c r="O538" s="243"/>
      <c r="P538" s="243"/>
      <c r="Q538" s="243"/>
      <c r="R538" s="243"/>
      <c r="S538" s="243"/>
      <c r="T538" s="244"/>
      <c r="U538" s="13"/>
      <c r="V538" s="13"/>
      <c r="W538" s="13"/>
      <c r="X538" s="13"/>
      <c r="Y538" s="13"/>
      <c r="Z538" s="13"/>
      <c r="AA538" s="13"/>
      <c r="AB538" s="13"/>
      <c r="AC538" s="13"/>
      <c r="AD538" s="13"/>
      <c r="AE538" s="13"/>
      <c r="AT538" s="245" t="s">
        <v>245</v>
      </c>
      <c r="AU538" s="245" t="s">
        <v>85</v>
      </c>
      <c r="AV538" s="13" t="s">
        <v>83</v>
      </c>
      <c r="AW538" s="13" t="s">
        <v>37</v>
      </c>
      <c r="AX538" s="13" t="s">
        <v>76</v>
      </c>
      <c r="AY538" s="245" t="s">
        <v>235</v>
      </c>
    </row>
    <row r="539" s="14" customFormat="1">
      <c r="A539" s="14"/>
      <c r="B539" s="246"/>
      <c r="C539" s="247"/>
      <c r="D539" s="237" t="s">
        <v>245</v>
      </c>
      <c r="E539" s="248" t="s">
        <v>19</v>
      </c>
      <c r="F539" s="249" t="s">
        <v>3084</v>
      </c>
      <c r="G539" s="247"/>
      <c r="H539" s="250">
        <v>0.157</v>
      </c>
      <c r="I539" s="251"/>
      <c r="J539" s="247"/>
      <c r="K539" s="247"/>
      <c r="L539" s="252"/>
      <c r="M539" s="253"/>
      <c r="N539" s="254"/>
      <c r="O539" s="254"/>
      <c r="P539" s="254"/>
      <c r="Q539" s="254"/>
      <c r="R539" s="254"/>
      <c r="S539" s="254"/>
      <c r="T539" s="255"/>
      <c r="U539" s="14"/>
      <c r="V539" s="14"/>
      <c r="W539" s="14"/>
      <c r="X539" s="14"/>
      <c r="Y539" s="14"/>
      <c r="Z539" s="14"/>
      <c r="AA539" s="14"/>
      <c r="AB539" s="14"/>
      <c r="AC539" s="14"/>
      <c r="AD539" s="14"/>
      <c r="AE539" s="14"/>
      <c r="AT539" s="256" t="s">
        <v>245</v>
      </c>
      <c r="AU539" s="256" t="s">
        <v>85</v>
      </c>
      <c r="AV539" s="14" t="s">
        <v>85</v>
      </c>
      <c r="AW539" s="14" t="s">
        <v>37</v>
      </c>
      <c r="AX539" s="14" t="s">
        <v>76</v>
      </c>
      <c r="AY539" s="256" t="s">
        <v>235</v>
      </c>
    </row>
    <row r="540" s="15" customFormat="1">
      <c r="A540" s="15"/>
      <c r="B540" s="257"/>
      <c r="C540" s="258"/>
      <c r="D540" s="237" t="s">
        <v>245</v>
      </c>
      <c r="E540" s="259" t="s">
        <v>3085</v>
      </c>
      <c r="F540" s="260" t="s">
        <v>249</v>
      </c>
      <c r="G540" s="258"/>
      <c r="H540" s="261">
        <v>0.157</v>
      </c>
      <c r="I540" s="262"/>
      <c r="J540" s="258"/>
      <c r="K540" s="258"/>
      <c r="L540" s="263"/>
      <c r="M540" s="264"/>
      <c r="N540" s="265"/>
      <c r="O540" s="265"/>
      <c r="P540" s="265"/>
      <c r="Q540" s="265"/>
      <c r="R540" s="265"/>
      <c r="S540" s="265"/>
      <c r="T540" s="266"/>
      <c r="U540" s="15"/>
      <c r="V540" s="15"/>
      <c r="W540" s="15"/>
      <c r="X540" s="15"/>
      <c r="Y540" s="15"/>
      <c r="Z540" s="15"/>
      <c r="AA540" s="15"/>
      <c r="AB540" s="15"/>
      <c r="AC540" s="15"/>
      <c r="AD540" s="15"/>
      <c r="AE540" s="15"/>
      <c r="AT540" s="267" t="s">
        <v>245</v>
      </c>
      <c r="AU540" s="267" t="s">
        <v>85</v>
      </c>
      <c r="AV540" s="15" t="s">
        <v>93</v>
      </c>
      <c r="AW540" s="15" t="s">
        <v>37</v>
      </c>
      <c r="AX540" s="15" t="s">
        <v>76</v>
      </c>
      <c r="AY540" s="267" t="s">
        <v>235</v>
      </c>
    </row>
    <row r="541" s="16" customFormat="1">
      <c r="A541" s="16"/>
      <c r="B541" s="268"/>
      <c r="C541" s="269"/>
      <c r="D541" s="237" t="s">
        <v>245</v>
      </c>
      <c r="E541" s="270" t="s">
        <v>19</v>
      </c>
      <c r="F541" s="271" t="s">
        <v>250</v>
      </c>
      <c r="G541" s="269"/>
      <c r="H541" s="272">
        <v>0.157</v>
      </c>
      <c r="I541" s="273"/>
      <c r="J541" s="269"/>
      <c r="K541" s="269"/>
      <c r="L541" s="274"/>
      <c r="M541" s="275"/>
      <c r="N541" s="276"/>
      <c r="O541" s="276"/>
      <c r="P541" s="276"/>
      <c r="Q541" s="276"/>
      <c r="R541" s="276"/>
      <c r="S541" s="276"/>
      <c r="T541" s="277"/>
      <c r="U541" s="16"/>
      <c r="V541" s="16"/>
      <c r="W541" s="16"/>
      <c r="X541" s="16"/>
      <c r="Y541" s="16"/>
      <c r="Z541" s="16"/>
      <c r="AA541" s="16"/>
      <c r="AB541" s="16"/>
      <c r="AC541" s="16"/>
      <c r="AD541" s="16"/>
      <c r="AE541" s="16"/>
      <c r="AT541" s="278" t="s">
        <v>245</v>
      </c>
      <c r="AU541" s="278" t="s">
        <v>85</v>
      </c>
      <c r="AV541" s="16" t="s">
        <v>100</v>
      </c>
      <c r="AW541" s="16" t="s">
        <v>37</v>
      </c>
      <c r="AX541" s="16" t="s">
        <v>83</v>
      </c>
      <c r="AY541" s="278" t="s">
        <v>235</v>
      </c>
    </row>
    <row r="542" s="2" customFormat="1" ht="33" customHeight="1">
      <c r="A542" s="40"/>
      <c r="B542" s="41"/>
      <c r="C542" s="217" t="s">
        <v>647</v>
      </c>
      <c r="D542" s="217" t="s">
        <v>237</v>
      </c>
      <c r="E542" s="218" t="s">
        <v>3086</v>
      </c>
      <c r="F542" s="219" t="s">
        <v>3087</v>
      </c>
      <c r="G542" s="220" t="s">
        <v>379</v>
      </c>
      <c r="H542" s="221">
        <v>34.799999999999997</v>
      </c>
      <c r="I542" s="222"/>
      <c r="J542" s="223">
        <f>ROUND(I542*H542,2)</f>
        <v>0</v>
      </c>
      <c r="K542" s="219" t="s">
        <v>241</v>
      </c>
      <c r="L542" s="46"/>
      <c r="M542" s="224" t="s">
        <v>19</v>
      </c>
      <c r="N542" s="225" t="s">
        <v>47</v>
      </c>
      <c r="O542" s="86"/>
      <c r="P542" s="226">
        <f>O542*H542</f>
        <v>0</v>
      </c>
      <c r="Q542" s="226">
        <v>0</v>
      </c>
      <c r="R542" s="226">
        <f>Q542*H542</f>
        <v>0</v>
      </c>
      <c r="S542" s="226">
        <v>0</v>
      </c>
      <c r="T542" s="227">
        <f>S542*H542</f>
        <v>0</v>
      </c>
      <c r="U542" s="40"/>
      <c r="V542" s="40"/>
      <c r="W542" s="40"/>
      <c r="X542" s="40"/>
      <c r="Y542" s="40"/>
      <c r="Z542" s="40"/>
      <c r="AA542" s="40"/>
      <c r="AB542" s="40"/>
      <c r="AC542" s="40"/>
      <c r="AD542" s="40"/>
      <c r="AE542" s="40"/>
      <c r="AR542" s="228" t="s">
        <v>448</v>
      </c>
      <c r="AT542" s="228" t="s">
        <v>237</v>
      </c>
      <c r="AU542" s="228" t="s">
        <v>85</v>
      </c>
      <c r="AY542" s="19" t="s">
        <v>235</v>
      </c>
      <c r="BE542" s="229">
        <f>IF(N542="základní",J542,0)</f>
        <v>0</v>
      </c>
      <c r="BF542" s="229">
        <f>IF(N542="snížená",J542,0)</f>
        <v>0</v>
      </c>
      <c r="BG542" s="229">
        <f>IF(N542="zákl. přenesená",J542,0)</f>
        <v>0</v>
      </c>
      <c r="BH542" s="229">
        <f>IF(N542="sníž. přenesená",J542,0)</f>
        <v>0</v>
      </c>
      <c r="BI542" s="229">
        <f>IF(N542="nulová",J542,0)</f>
        <v>0</v>
      </c>
      <c r="BJ542" s="19" t="s">
        <v>83</v>
      </c>
      <c r="BK542" s="229">
        <f>ROUND(I542*H542,2)</f>
        <v>0</v>
      </c>
      <c r="BL542" s="19" t="s">
        <v>448</v>
      </c>
      <c r="BM542" s="228" t="s">
        <v>3088</v>
      </c>
    </row>
    <row r="543" s="2" customFormat="1">
      <c r="A543" s="40"/>
      <c r="B543" s="41"/>
      <c r="C543" s="42"/>
      <c r="D543" s="230" t="s">
        <v>243</v>
      </c>
      <c r="E543" s="42"/>
      <c r="F543" s="231" t="s">
        <v>3089</v>
      </c>
      <c r="G543" s="42"/>
      <c r="H543" s="42"/>
      <c r="I543" s="232"/>
      <c r="J543" s="42"/>
      <c r="K543" s="42"/>
      <c r="L543" s="46"/>
      <c r="M543" s="233"/>
      <c r="N543" s="234"/>
      <c r="O543" s="86"/>
      <c r="P543" s="86"/>
      <c r="Q543" s="86"/>
      <c r="R543" s="86"/>
      <c r="S543" s="86"/>
      <c r="T543" s="87"/>
      <c r="U543" s="40"/>
      <c r="V543" s="40"/>
      <c r="W543" s="40"/>
      <c r="X543" s="40"/>
      <c r="Y543" s="40"/>
      <c r="Z543" s="40"/>
      <c r="AA543" s="40"/>
      <c r="AB543" s="40"/>
      <c r="AC543" s="40"/>
      <c r="AD543" s="40"/>
      <c r="AE543" s="40"/>
      <c r="AT543" s="19" t="s">
        <v>243</v>
      </c>
      <c r="AU543" s="19" t="s">
        <v>85</v>
      </c>
    </row>
    <row r="544" s="13" customFormat="1">
      <c r="A544" s="13"/>
      <c r="B544" s="235"/>
      <c r="C544" s="236"/>
      <c r="D544" s="237" t="s">
        <v>245</v>
      </c>
      <c r="E544" s="238" t="s">
        <v>19</v>
      </c>
      <c r="F544" s="239" t="s">
        <v>3090</v>
      </c>
      <c r="G544" s="236"/>
      <c r="H544" s="238" t="s">
        <v>19</v>
      </c>
      <c r="I544" s="240"/>
      <c r="J544" s="236"/>
      <c r="K544" s="236"/>
      <c r="L544" s="241"/>
      <c r="M544" s="242"/>
      <c r="N544" s="243"/>
      <c r="O544" s="243"/>
      <c r="P544" s="243"/>
      <c r="Q544" s="243"/>
      <c r="R544" s="243"/>
      <c r="S544" s="243"/>
      <c r="T544" s="244"/>
      <c r="U544" s="13"/>
      <c r="V544" s="13"/>
      <c r="W544" s="13"/>
      <c r="X544" s="13"/>
      <c r="Y544" s="13"/>
      <c r="Z544" s="13"/>
      <c r="AA544" s="13"/>
      <c r="AB544" s="13"/>
      <c r="AC544" s="13"/>
      <c r="AD544" s="13"/>
      <c r="AE544" s="13"/>
      <c r="AT544" s="245" t="s">
        <v>245</v>
      </c>
      <c r="AU544" s="245" t="s">
        <v>85</v>
      </c>
      <c r="AV544" s="13" t="s">
        <v>83</v>
      </c>
      <c r="AW544" s="13" t="s">
        <v>37</v>
      </c>
      <c r="AX544" s="13" t="s">
        <v>76</v>
      </c>
      <c r="AY544" s="245" t="s">
        <v>235</v>
      </c>
    </row>
    <row r="545" s="14" customFormat="1">
      <c r="A545" s="14"/>
      <c r="B545" s="246"/>
      <c r="C545" s="247"/>
      <c r="D545" s="237" t="s">
        <v>245</v>
      </c>
      <c r="E545" s="248" t="s">
        <v>19</v>
      </c>
      <c r="F545" s="249" t="s">
        <v>2775</v>
      </c>
      <c r="G545" s="247"/>
      <c r="H545" s="250">
        <v>34.799999999999997</v>
      </c>
      <c r="I545" s="251"/>
      <c r="J545" s="247"/>
      <c r="K545" s="247"/>
      <c r="L545" s="252"/>
      <c r="M545" s="253"/>
      <c r="N545" s="254"/>
      <c r="O545" s="254"/>
      <c r="P545" s="254"/>
      <c r="Q545" s="254"/>
      <c r="R545" s="254"/>
      <c r="S545" s="254"/>
      <c r="T545" s="255"/>
      <c r="U545" s="14"/>
      <c r="V545" s="14"/>
      <c r="W545" s="14"/>
      <c r="X545" s="14"/>
      <c r="Y545" s="14"/>
      <c r="Z545" s="14"/>
      <c r="AA545" s="14"/>
      <c r="AB545" s="14"/>
      <c r="AC545" s="14"/>
      <c r="AD545" s="14"/>
      <c r="AE545" s="14"/>
      <c r="AT545" s="256" t="s">
        <v>245</v>
      </c>
      <c r="AU545" s="256" t="s">
        <v>85</v>
      </c>
      <c r="AV545" s="14" t="s">
        <v>85</v>
      </c>
      <c r="AW545" s="14" t="s">
        <v>37</v>
      </c>
      <c r="AX545" s="14" t="s">
        <v>76</v>
      </c>
      <c r="AY545" s="256" t="s">
        <v>235</v>
      </c>
    </row>
    <row r="546" s="16" customFormat="1">
      <c r="A546" s="16"/>
      <c r="B546" s="268"/>
      <c r="C546" s="269"/>
      <c r="D546" s="237" t="s">
        <v>245</v>
      </c>
      <c r="E546" s="270" t="s">
        <v>19</v>
      </c>
      <c r="F546" s="271" t="s">
        <v>250</v>
      </c>
      <c r="G546" s="269"/>
      <c r="H546" s="272">
        <v>34.799999999999997</v>
      </c>
      <c r="I546" s="273"/>
      <c r="J546" s="269"/>
      <c r="K546" s="269"/>
      <c r="L546" s="274"/>
      <c r="M546" s="275"/>
      <c r="N546" s="276"/>
      <c r="O546" s="276"/>
      <c r="P546" s="276"/>
      <c r="Q546" s="276"/>
      <c r="R546" s="276"/>
      <c r="S546" s="276"/>
      <c r="T546" s="277"/>
      <c r="U546" s="16"/>
      <c r="V546" s="16"/>
      <c r="W546" s="16"/>
      <c r="X546" s="16"/>
      <c r="Y546" s="16"/>
      <c r="Z546" s="16"/>
      <c r="AA546" s="16"/>
      <c r="AB546" s="16"/>
      <c r="AC546" s="16"/>
      <c r="AD546" s="16"/>
      <c r="AE546" s="16"/>
      <c r="AT546" s="278" t="s">
        <v>245</v>
      </c>
      <c r="AU546" s="278" t="s">
        <v>85</v>
      </c>
      <c r="AV546" s="16" t="s">
        <v>100</v>
      </c>
      <c r="AW546" s="16" t="s">
        <v>37</v>
      </c>
      <c r="AX546" s="16" t="s">
        <v>83</v>
      </c>
      <c r="AY546" s="278" t="s">
        <v>235</v>
      </c>
    </row>
    <row r="547" s="2" customFormat="1" ht="24.15" customHeight="1">
      <c r="A547" s="40"/>
      <c r="B547" s="41"/>
      <c r="C547" s="217" t="s">
        <v>654</v>
      </c>
      <c r="D547" s="217" t="s">
        <v>237</v>
      </c>
      <c r="E547" s="218" t="s">
        <v>3091</v>
      </c>
      <c r="F547" s="219" t="s">
        <v>3092</v>
      </c>
      <c r="G547" s="220" t="s">
        <v>379</v>
      </c>
      <c r="H547" s="221">
        <v>1080.46</v>
      </c>
      <c r="I547" s="222"/>
      <c r="J547" s="223">
        <f>ROUND(I547*H547,2)</f>
        <v>0</v>
      </c>
      <c r="K547" s="219" t="s">
        <v>370</v>
      </c>
      <c r="L547" s="46"/>
      <c r="M547" s="224" t="s">
        <v>19</v>
      </c>
      <c r="N547" s="225" t="s">
        <v>47</v>
      </c>
      <c r="O547" s="86"/>
      <c r="P547" s="226">
        <f>O547*H547</f>
        <v>0</v>
      </c>
      <c r="Q547" s="226">
        <v>0</v>
      </c>
      <c r="R547" s="226">
        <f>Q547*H547</f>
        <v>0</v>
      </c>
      <c r="S547" s="226">
        <v>0</v>
      </c>
      <c r="T547" s="227">
        <f>S547*H547</f>
        <v>0</v>
      </c>
      <c r="U547" s="40"/>
      <c r="V547" s="40"/>
      <c r="W547" s="40"/>
      <c r="X547" s="40"/>
      <c r="Y547" s="40"/>
      <c r="Z547" s="40"/>
      <c r="AA547" s="40"/>
      <c r="AB547" s="40"/>
      <c r="AC547" s="40"/>
      <c r="AD547" s="40"/>
      <c r="AE547" s="40"/>
      <c r="AR547" s="228" t="s">
        <v>448</v>
      </c>
      <c r="AT547" s="228" t="s">
        <v>237</v>
      </c>
      <c r="AU547" s="228" t="s">
        <v>85</v>
      </c>
      <c r="AY547" s="19" t="s">
        <v>235</v>
      </c>
      <c r="BE547" s="229">
        <f>IF(N547="základní",J547,0)</f>
        <v>0</v>
      </c>
      <c r="BF547" s="229">
        <f>IF(N547="snížená",J547,0)</f>
        <v>0</v>
      </c>
      <c r="BG547" s="229">
        <f>IF(N547="zákl. přenesená",J547,0)</f>
        <v>0</v>
      </c>
      <c r="BH547" s="229">
        <f>IF(N547="sníž. přenesená",J547,0)</f>
        <v>0</v>
      </c>
      <c r="BI547" s="229">
        <f>IF(N547="nulová",J547,0)</f>
        <v>0</v>
      </c>
      <c r="BJ547" s="19" t="s">
        <v>83</v>
      </c>
      <c r="BK547" s="229">
        <f>ROUND(I547*H547,2)</f>
        <v>0</v>
      </c>
      <c r="BL547" s="19" t="s">
        <v>448</v>
      </c>
      <c r="BM547" s="228" t="s">
        <v>3093</v>
      </c>
    </row>
    <row r="548" s="13" customFormat="1">
      <c r="A548" s="13"/>
      <c r="B548" s="235"/>
      <c r="C548" s="236"/>
      <c r="D548" s="237" t="s">
        <v>245</v>
      </c>
      <c r="E548" s="238" t="s">
        <v>19</v>
      </c>
      <c r="F548" s="239" t="s">
        <v>3044</v>
      </c>
      <c r="G548" s="236"/>
      <c r="H548" s="238" t="s">
        <v>19</v>
      </c>
      <c r="I548" s="240"/>
      <c r="J548" s="236"/>
      <c r="K548" s="236"/>
      <c r="L548" s="241"/>
      <c r="M548" s="242"/>
      <c r="N548" s="243"/>
      <c r="O548" s="243"/>
      <c r="P548" s="243"/>
      <c r="Q548" s="243"/>
      <c r="R548" s="243"/>
      <c r="S548" s="243"/>
      <c r="T548" s="244"/>
      <c r="U548" s="13"/>
      <c r="V548" s="13"/>
      <c r="W548" s="13"/>
      <c r="X548" s="13"/>
      <c r="Y548" s="13"/>
      <c r="Z548" s="13"/>
      <c r="AA548" s="13"/>
      <c r="AB548" s="13"/>
      <c r="AC548" s="13"/>
      <c r="AD548" s="13"/>
      <c r="AE548" s="13"/>
      <c r="AT548" s="245" t="s">
        <v>245</v>
      </c>
      <c r="AU548" s="245" t="s">
        <v>85</v>
      </c>
      <c r="AV548" s="13" t="s">
        <v>83</v>
      </c>
      <c r="AW548" s="13" t="s">
        <v>37</v>
      </c>
      <c r="AX548" s="13" t="s">
        <v>76</v>
      </c>
      <c r="AY548" s="245" t="s">
        <v>235</v>
      </c>
    </row>
    <row r="549" s="14" customFormat="1">
      <c r="A549" s="14"/>
      <c r="B549" s="246"/>
      <c r="C549" s="247"/>
      <c r="D549" s="237" t="s">
        <v>245</v>
      </c>
      <c r="E549" s="248" t="s">
        <v>19</v>
      </c>
      <c r="F549" s="249" t="s">
        <v>2786</v>
      </c>
      <c r="G549" s="247"/>
      <c r="H549" s="250">
        <v>383.58999999999998</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245</v>
      </c>
      <c r="AU549" s="256" t="s">
        <v>85</v>
      </c>
      <c r="AV549" s="14" t="s">
        <v>85</v>
      </c>
      <c r="AW549" s="14" t="s">
        <v>37</v>
      </c>
      <c r="AX549" s="14" t="s">
        <v>76</v>
      </c>
      <c r="AY549" s="256" t="s">
        <v>235</v>
      </c>
    </row>
    <row r="550" s="14" customFormat="1">
      <c r="A550" s="14"/>
      <c r="B550" s="246"/>
      <c r="C550" s="247"/>
      <c r="D550" s="237" t="s">
        <v>245</v>
      </c>
      <c r="E550" s="248" t="s">
        <v>19</v>
      </c>
      <c r="F550" s="249" t="s">
        <v>2788</v>
      </c>
      <c r="G550" s="247"/>
      <c r="H550" s="250">
        <v>445.31999999999999</v>
      </c>
      <c r="I550" s="251"/>
      <c r="J550" s="247"/>
      <c r="K550" s="247"/>
      <c r="L550" s="252"/>
      <c r="M550" s="253"/>
      <c r="N550" s="254"/>
      <c r="O550" s="254"/>
      <c r="P550" s="254"/>
      <c r="Q550" s="254"/>
      <c r="R550" s="254"/>
      <c r="S550" s="254"/>
      <c r="T550" s="255"/>
      <c r="U550" s="14"/>
      <c r="V550" s="14"/>
      <c r="W550" s="14"/>
      <c r="X550" s="14"/>
      <c r="Y550" s="14"/>
      <c r="Z550" s="14"/>
      <c r="AA550" s="14"/>
      <c r="AB550" s="14"/>
      <c r="AC550" s="14"/>
      <c r="AD550" s="14"/>
      <c r="AE550" s="14"/>
      <c r="AT550" s="256" t="s">
        <v>245</v>
      </c>
      <c r="AU550" s="256" t="s">
        <v>85</v>
      </c>
      <c r="AV550" s="14" t="s">
        <v>85</v>
      </c>
      <c r="AW550" s="14" t="s">
        <v>37</v>
      </c>
      <c r="AX550" s="14" t="s">
        <v>76</v>
      </c>
      <c r="AY550" s="256" t="s">
        <v>235</v>
      </c>
    </row>
    <row r="551" s="14" customFormat="1">
      <c r="A551" s="14"/>
      <c r="B551" s="246"/>
      <c r="C551" s="247"/>
      <c r="D551" s="237" t="s">
        <v>245</v>
      </c>
      <c r="E551" s="248" t="s">
        <v>19</v>
      </c>
      <c r="F551" s="249" t="s">
        <v>2790</v>
      </c>
      <c r="G551" s="247"/>
      <c r="H551" s="250">
        <v>96.590000000000003</v>
      </c>
      <c r="I551" s="251"/>
      <c r="J551" s="247"/>
      <c r="K551" s="247"/>
      <c r="L551" s="252"/>
      <c r="M551" s="253"/>
      <c r="N551" s="254"/>
      <c r="O551" s="254"/>
      <c r="P551" s="254"/>
      <c r="Q551" s="254"/>
      <c r="R551" s="254"/>
      <c r="S551" s="254"/>
      <c r="T551" s="255"/>
      <c r="U551" s="14"/>
      <c r="V551" s="14"/>
      <c r="W551" s="14"/>
      <c r="X551" s="14"/>
      <c r="Y551" s="14"/>
      <c r="Z551" s="14"/>
      <c r="AA551" s="14"/>
      <c r="AB551" s="14"/>
      <c r="AC551" s="14"/>
      <c r="AD551" s="14"/>
      <c r="AE551" s="14"/>
      <c r="AT551" s="256" t="s">
        <v>245</v>
      </c>
      <c r="AU551" s="256" t="s">
        <v>85</v>
      </c>
      <c r="AV551" s="14" t="s">
        <v>85</v>
      </c>
      <c r="AW551" s="14" t="s">
        <v>37</v>
      </c>
      <c r="AX551" s="14" t="s">
        <v>76</v>
      </c>
      <c r="AY551" s="256" t="s">
        <v>235</v>
      </c>
    </row>
    <row r="552" s="14" customFormat="1">
      <c r="A552" s="14"/>
      <c r="B552" s="246"/>
      <c r="C552" s="247"/>
      <c r="D552" s="237" t="s">
        <v>245</v>
      </c>
      <c r="E552" s="248" t="s">
        <v>19</v>
      </c>
      <c r="F552" s="249" t="s">
        <v>2792</v>
      </c>
      <c r="G552" s="247"/>
      <c r="H552" s="250">
        <v>83.400000000000006</v>
      </c>
      <c r="I552" s="251"/>
      <c r="J552" s="247"/>
      <c r="K552" s="247"/>
      <c r="L552" s="252"/>
      <c r="M552" s="253"/>
      <c r="N552" s="254"/>
      <c r="O552" s="254"/>
      <c r="P552" s="254"/>
      <c r="Q552" s="254"/>
      <c r="R552" s="254"/>
      <c r="S552" s="254"/>
      <c r="T552" s="255"/>
      <c r="U552" s="14"/>
      <c r="V552" s="14"/>
      <c r="W552" s="14"/>
      <c r="X552" s="14"/>
      <c r="Y552" s="14"/>
      <c r="Z552" s="14"/>
      <c r="AA552" s="14"/>
      <c r="AB552" s="14"/>
      <c r="AC552" s="14"/>
      <c r="AD552" s="14"/>
      <c r="AE552" s="14"/>
      <c r="AT552" s="256" t="s">
        <v>245</v>
      </c>
      <c r="AU552" s="256" t="s">
        <v>85</v>
      </c>
      <c r="AV552" s="14" t="s">
        <v>85</v>
      </c>
      <c r="AW552" s="14" t="s">
        <v>37</v>
      </c>
      <c r="AX552" s="14" t="s">
        <v>76</v>
      </c>
      <c r="AY552" s="256" t="s">
        <v>235</v>
      </c>
    </row>
    <row r="553" s="14" customFormat="1">
      <c r="A553" s="14"/>
      <c r="B553" s="246"/>
      <c r="C553" s="247"/>
      <c r="D553" s="237" t="s">
        <v>245</v>
      </c>
      <c r="E553" s="248" t="s">
        <v>19</v>
      </c>
      <c r="F553" s="249" t="s">
        <v>2794</v>
      </c>
      <c r="G553" s="247"/>
      <c r="H553" s="250">
        <v>27.420000000000002</v>
      </c>
      <c r="I553" s="251"/>
      <c r="J553" s="247"/>
      <c r="K553" s="247"/>
      <c r="L553" s="252"/>
      <c r="M553" s="253"/>
      <c r="N553" s="254"/>
      <c r="O553" s="254"/>
      <c r="P553" s="254"/>
      <c r="Q553" s="254"/>
      <c r="R553" s="254"/>
      <c r="S553" s="254"/>
      <c r="T553" s="255"/>
      <c r="U553" s="14"/>
      <c r="V553" s="14"/>
      <c r="W553" s="14"/>
      <c r="X553" s="14"/>
      <c r="Y553" s="14"/>
      <c r="Z553" s="14"/>
      <c r="AA553" s="14"/>
      <c r="AB553" s="14"/>
      <c r="AC553" s="14"/>
      <c r="AD553" s="14"/>
      <c r="AE553" s="14"/>
      <c r="AT553" s="256" t="s">
        <v>245</v>
      </c>
      <c r="AU553" s="256" t="s">
        <v>85</v>
      </c>
      <c r="AV553" s="14" t="s">
        <v>85</v>
      </c>
      <c r="AW553" s="14" t="s">
        <v>37</v>
      </c>
      <c r="AX553" s="14" t="s">
        <v>76</v>
      </c>
      <c r="AY553" s="256" t="s">
        <v>235</v>
      </c>
    </row>
    <row r="554" s="14" customFormat="1">
      <c r="A554" s="14"/>
      <c r="B554" s="246"/>
      <c r="C554" s="247"/>
      <c r="D554" s="237" t="s">
        <v>245</v>
      </c>
      <c r="E554" s="248" t="s">
        <v>19</v>
      </c>
      <c r="F554" s="249" t="s">
        <v>2796</v>
      </c>
      <c r="G554" s="247"/>
      <c r="H554" s="250">
        <v>44.140000000000001</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245</v>
      </c>
      <c r="AU554" s="256" t="s">
        <v>85</v>
      </c>
      <c r="AV554" s="14" t="s">
        <v>85</v>
      </c>
      <c r="AW554" s="14" t="s">
        <v>37</v>
      </c>
      <c r="AX554" s="14" t="s">
        <v>76</v>
      </c>
      <c r="AY554" s="256" t="s">
        <v>235</v>
      </c>
    </row>
    <row r="555" s="16" customFormat="1">
      <c r="A555" s="16"/>
      <c r="B555" s="268"/>
      <c r="C555" s="269"/>
      <c r="D555" s="237" t="s">
        <v>245</v>
      </c>
      <c r="E555" s="270" t="s">
        <v>19</v>
      </c>
      <c r="F555" s="271" t="s">
        <v>250</v>
      </c>
      <c r="G555" s="269"/>
      <c r="H555" s="272">
        <v>1080.46</v>
      </c>
      <c r="I555" s="273"/>
      <c r="J555" s="269"/>
      <c r="K555" s="269"/>
      <c r="L555" s="274"/>
      <c r="M555" s="275"/>
      <c r="N555" s="276"/>
      <c r="O555" s="276"/>
      <c r="P555" s="276"/>
      <c r="Q555" s="276"/>
      <c r="R555" s="276"/>
      <c r="S555" s="276"/>
      <c r="T555" s="277"/>
      <c r="U555" s="16"/>
      <c r="V555" s="16"/>
      <c r="W555" s="16"/>
      <c r="X555" s="16"/>
      <c r="Y555" s="16"/>
      <c r="Z555" s="16"/>
      <c r="AA555" s="16"/>
      <c r="AB555" s="16"/>
      <c r="AC555" s="16"/>
      <c r="AD555" s="16"/>
      <c r="AE555" s="16"/>
      <c r="AT555" s="278" t="s">
        <v>245</v>
      </c>
      <c r="AU555" s="278" t="s">
        <v>85</v>
      </c>
      <c r="AV555" s="16" t="s">
        <v>100</v>
      </c>
      <c r="AW555" s="16" t="s">
        <v>37</v>
      </c>
      <c r="AX555" s="16" t="s">
        <v>83</v>
      </c>
      <c r="AY555" s="278" t="s">
        <v>235</v>
      </c>
    </row>
    <row r="556" s="2" customFormat="1" ht="21.75" customHeight="1">
      <c r="A556" s="40"/>
      <c r="B556" s="41"/>
      <c r="C556" s="283" t="s">
        <v>661</v>
      </c>
      <c r="D556" s="283" t="s">
        <v>1610</v>
      </c>
      <c r="E556" s="284" t="s">
        <v>3094</v>
      </c>
      <c r="F556" s="285" t="s">
        <v>3095</v>
      </c>
      <c r="G556" s="286" t="s">
        <v>379</v>
      </c>
      <c r="H556" s="287">
        <v>974.13800000000003</v>
      </c>
      <c r="I556" s="288"/>
      <c r="J556" s="289">
        <f>ROUND(I556*H556,2)</f>
        <v>0</v>
      </c>
      <c r="K556" s="285" t="s">
        <v>370</v>
      </c>
      <c r="L556" s="290"/>
      <c r="M556" s="291" t="s">
        <v>19</v>
      </c>
      <c r="N556" s="292" t="s">
        <v>47</v>
      </c>
      <c r="O556" s="86"/>
      <c r="P556" s="226">
        <f>O556*H556</f>
        <v>0</v>
      </c>
      <c r="Q556" s="226">
        <v>0.011900000000000001</v>
      </c>
      <c r="R556" s="226">
        <f>Q556*H556</f>
        <v>11.592242200000001</v>
      </c>
      <c r="S556" s="226">
        <v>0</v>
      </c>
      <c r="T556" s="227">
        <f>S556*H556</f>
        <v>0</v>
      </c>
      <c r="U556" s="40"/>
      <c r="V556" s="40"/>
      <c r="W556" s="40"/>
      <c r="X556" s="40"/>
      <c r="Y556" s="40"/>
      <c r="Z556" s="40"/>
      <c r="AA556" s="40"/>
      <c r="AB556" s="40"/>
      <c r="AC556" s="40"/>
      <c r="AD556" s="40"/>
      <c r="AE556" s="40"/>
      <c r="AR556" s="228" t="s">
        <v>612</v>
      </c>
      <c r="AT556" s="228" t="s">
        <v>1610</v>
      </c>
      <c r="AU556" s="228" t="s">
        <v>85</v>
      </c>
      <c r="AY556" s="19" t="s">
        <v>235</v>
      </c>
      <c r="BE556" s="229">
        <f>IF(N556="základní",J556,0)</f>
        <v>0</v>
      </c>
      <c r="BF556" s="229">
        <f>IF(N556="snížená",J556,0)</f>
        <v>0</v>
      </c>
      <c r="BG556" s="229">
        <f>IF(N556="zákl. přenesená",J556,0)</f>
        <v>0</v>
      </c>
      <c r="BH556" s="229">
        <f>IF(N556="sníž. přenesená",J556,0)</f>
        <v>0</v>
      </c>
      <c r="BI556" s="229">
        <f>IF(N556="nulová",J556,0)</f>
        <v>0</v>
      </c>
      <c r="BJ556" s="19" t="s">
        <v>83</v>
      </c>
      <c r="BK556" s="229">
        <f>ROUND(I556*H556,2)</f>
        <v>0</v>
      </c>
      <c r="BL556" s="19" t="s">
        <v>448</v>
      </c>
      <c r="BM556" s="228" t="s">
        <v>3096</v>
      </c>
    </row>
    <row r="557" s="13" customFormat="1">
      <c r="A557" s="13"/>
      <c r="B557" s="235"/>
      <c r="C557" s="236"/>
      <c r="D557" s="237" t="s">
        <v>245</v>
      </c>
      <c r="E557" s="238" t="s">
        <v>19</v>
      </c>
      <c r="F557" s="239" t="s">
        <v>3097</v>
      </c>
      <c r="G557" s="236"/>
      <c r="H557" s="238" t="s">
        <v>19</v>
      </c>
      <c r="I557" s="240"/>
      <c r="J557" s="236"/>
      <c r="K557" s="236"/>
      <c r="L557" s="241"/>
      <c r="M557" s="242"/>
      <c r="N557" s="243"/>
      <c r="O557" s="243"/>
      <c r="P557" s="243"/>
      <c r="Q557" s="243"/>
      <c r="R557" s="243"/>
      <c r="S557" s="243"/>
      <c r="T557" s="244"/>
      <c r="U557" s="13"/>
      <c r="V557" s="13"/>
      <c r="W557" s="13"/>
      <c r="X557" s="13"/>
      <c r="Y557" s="13"/>
      <c r="Z557" s="13"/>
      <c r="AA557" s="13"/>
      <c r="AB557" s="13"/>
      <c r="AC557" s="13"/>
      <c r="AD557" s="13"/>
      <c r="AE557" s="13"/>
      <c r="AT557" s="245" t="s">
        <v>245</v>
      </c>
      <c r="AU557" s="245" t="s">
        <v>85</v>
      </c>
      <c r="AV557" s="13" t="s">
        <v>83</v>
      </c>
      <c r="AW557" s="13" t="s">
        <v>37</v>
      </c>
      <c r="AX557" s="13" t="s">
        <v>76</v>
      </c>
      <c r="AY557" s="245" t="s">
        <v>235</v>
      </c>
    </row>
    <row r="558" s="14" customFormat="1">
      <c r="A558" s="14"/>
      <c r="B558" s="246"/>
      <c r="C558" s="247"/>
      <c r="D558" s="237" t="s">
        <v>245</v>
      </c>
      <c r="E558" s="248" t="s">
        <v>19</v>
      </c>
      <c r="F558" s="249" t="s">
        <v>2786</v>
      </c>
      <c r="G558" s="247"/>
      <c r="H558" s="250">
        <v>383.58999999999998</v>
      </c>
      <c r="I558" s="251"/>
      <c r="J558" s="247"/>
      <c r="K558" s="247"/>
      <c r="L558" s="252"/>
      <c r="M558" s="253"/>
      <c r="N558" s="254"/>
      <c r="O558" s="254"/>
      <c r="P558" s="254"/>
      <c r="Q558" s="254"/>
      <c r="R558" s="254"/>
      <c r="S558" s="254"/>
      <c r="T558" s="255"/>
      <c r="U558" s="14"/>
      <c r="V558" s="14"/>
      <c r="W558" s="14"/>
      <c r="X558" s="14"/>
      <c r="Y558" s="14"/>
      <c r="Z558" s="14"/>
      <c r="AA558" s="14"/>
      <c r="AB558" s="14"/>
      <c r="AC558" s="14"/>
      <c r="AD558" s="14"/>
      <c r="AE558" s="14"/>
      <c r="AT558" s="256" t="s">
        <v>245</v>
      </c>
      <c r="AU558" s="256" t="s">
        <v>85</v>
      </c>
      <c r="AV558" s="14" t="s">
        <v>85</v>
      </c>
      <c r="AW558" s="14" t="s">
        <v>37</v>
      </c>
      <c r="AX558" s="14" t="s">
        <v>76</v>
      </c>
      <c r="AY558" s="256" t="s">
        <v>235</v>
      </c>
    </row>
    <row r="559" s="14" customFormat="1">
      <c r="A559" s="14"/>
      <c r="B559" s="246"/>
      <c r="C559" s="247"/>
      <c r="D559" s="237" t="s">
        <v>245</v>
      </c>
      <c r="E559" s="248" t="s">
        <v>19</v>
      </c>
      <c r="F559" s="249" t="s">
        <v>2788</v>
      </c>
      <c r="G559" s="247"/>
      <c r="H559" s="250">
        <v>445.31999999999999</v>
      </c>
      <c r="I559" s="251"/>
      <c r="J559" s="247"/>
      <c r="K559" s="247"/>
      <c r="L559" s="252"/>
      <c r="M559" s="253"/>
      <c r="N559" s="254"/>
      <c r="O559" s="254"/>
      <c r="P559" s="254"/>
      <c r="Q559" s="254"/>
      <c r="R559" s="254"/>
      <c r="S559" s="254"/>
      <c r="T559" s="255"/>
      <c r="U559" s="14"/>
      <c r="V559" s="14"/>
      <c r="W559" s="14"/>
      <c r="X559" s="14"/>
      <c r="Y559" s="14"/>
      <c r="Z559" s="14"/>
      <c r="AA559" s="14"/>
      <c r="AB559" s="14"/>
      <c r="AC559" s="14"/>
      <c r="AD559" s="14"/>
      <c r="AE559" s="14"/>
      <c r="AT559" s="256" t="s">
        <v>245</v>
      </c>
      <c r="AU559" s="256" t="s">
        <v>85</v>
      </c>
      <c r="AV559" s="14" t="s">
        <v>85</v>
      </c>
      <c r="AW559" s="14" t="s">
        <v>37</v>
      </c>
      <c r="AX559" s="14" t="s">
        <v>76</v>
      </c>
      <c r="AY559" s="256" t="s">
        <v>235</v>
      </c>
    </row>
    <row r="560" s="14" customFormat="1">
      <c r="A560" s="14"/>
      <c r="B560" s="246"/>
      <c r="C560" s="247"/>
      <c r="D560" s="237" t="s">
        <v>245</v>
      </c>
      <c r="E560" s="248" t="s">
        <v>19</v>
      </c>
      <c r="F560" s="249" t="s">
        <v>2790</v>
      </c>
      <c r="G560" s="247"/>
      <c r="H560" s="250">
        <v>96.590000000000003</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245</v>
      </c>
      <c r="AU560" s="256" t="s">
        <v>85</v>
      </c>
      <c r="AV560" s="14" t="s">
        <v>85</v>
      </c>
      <c r="AW560" s="14" t="s">
        <v>37</v>
      </c>
      <c r="AX560" s="14" t="s">
        <v>76</v>
      </c>
      <c r="AY560" s="256" t="s">
        <v>235</v>
      </c>
    </row>
    <row r="561" s="14" customFormat="1">
      <c r="A561" s="14"/>
      <c r="B561" s="246"/>
      <c r="C561" s="247"/>
      <c r="D561" s="237" t="s">
        <v>245</v>
      </c>
      <c r="E561" s="248" t="s">
        <v>19</v>
      </c>
      <c r="F561" s="249" t="s">
        <v>2792</v>
      </c>
      <c r="G561" s="247"/>
      <c r="H561" s="250">
        <v>83.400000000000006</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245</v>
      </c>
      <c r="AU561" s="256" t="s">
        <v>85</v>
      </c>
      <c r="AV561" s="14" t="s">
        <v>85</v>
      </c>
      <c r="AW561" s="14" t="s">
        <v>37</v>
      </c>
      <c r="AX561" s="14" t="s">
        <v>76</v>
      </c>
      <c r="AY561" s="256" t="s">
        <v>235</v>
      </c>
    </row>
    <row r="562" s="14" customFormat="1">
      <c r="A562" s="14"/>
      <c r="B562" s="246"/>
      <c r="C562" s="247"/>
      <c r="D562" s="237" t="s">
        <v>245</v>
      </c>
      <c r="E562" s="248" t="s">
        <v>19</v>
      </c>
      <c r="F562" s="249" t="s">
        <v>2794</v>
      </c>
      <c r="G562" s="247"/>
      <c r="H562" s="250">
        <v>27.420000000000002</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245</v>
      </c>
      <c r="AU562" s="256" t="s">
        <v>85</v>
      </c>
      <c r="AV562" s="14" t="s">
        <v>85</v>
      </c>
      <c r="AW562" s="14" t="s">
        <v>37</v>
      </c>
      <c r="AX562" s="14" t="s">
        <v>76</v>
      </c>
      <c r="AY562" s="256" t="s">
        <v>235</v>
      </c>
    </row>
    <row r="563" s="14" customFormat="1">
      <c r="A563" s="14"/>
      <c r="B563" s="246"/>
      <c r="C563" s="247"/>
      <c r="D563" s="237" t="s">
        <v>245</v>
      </c>
      <c r="E563" s="248" t="s">
        <v>19</v>
      </c>
      <c r="F563" s="249" t="s">
        <v>2796</v>
      </c>
      <c r="G563" s="247"/>
      <c r="H563" s="250">
        <v>44.140000000000001</v>
      </c>
      <c r="I563" s="251"/>
      <c r="J563" s="247"/>
      <c r="K563" s="247"/>
      <c r="L563" s="252"/>
      <c r="M563" s="253"/>
      <c r="N563" s="254"/>
      <c r="O563" s="254"/>
      <c r="P563" s="254"/>
      <c r="Q563" s="254"/>
      <c r="R563" s="254"/>
      <c r="S563" s="254"/>
      <c r="T563" s="255"/>
      <c r="U563" s="14"/>
      <c r="V563" s="14"/>
      <c r="W563" s="14"/>
      <c r="X563" s="14"/>
      <c r="Y563" s="14"/>
      <c r="Z563" s="14"/>
      <c r="AA563" s="14"/>
      <c r="AB563" s="14"/>
      <c r="AC563" s="14"/>
      <c r="AD563" s="14"/>
      <c r="AE563" s="14"/>
      <c r="AT563" s="256" t="s">
        <v>245</v>
      </c>
      <c r="AU563" s="256" t="s">
        <v>85</v>
      </c>
      <c r="AV563" s="14" t="s">
        <v>85</v>
      </c>
      <c r="AW563" s="14" t="s">
        <v>37</v>
      </c>
      <c r="AX563" s="14" t="s">
        <v>76</v>
      </c>
      <c r="AY563" s="256" t="s">
        <v>235</v>
      </c>
    </row>
    <row r="564" s="14" customFormat="1">
      <c r="A564" s="14"/>
      <c r="B564" s="246"/>
      <c r="C564" s="247"/>
      <c r="D564" s="237" t="s">
        <v>245</v>
      </c>
      <c r="E564" s="248" t="s">
        <v>19</v>
      </c>
      <c r="F564" s="249" t="s">
        <v>2775</v>
      </c>
      <c r="G564" s="247"/>
      <c r="H564" s="250">
        <v>34.799999999999997</v>
      </c>
      <c r="I564" s="251"/>
      <c r="J564" s="247"/>
      <c r="K564" s="247"/>
      <c r="L564" s="252"/>
      <c r="M564" s="253"/>
      <c r="N564" s="254"/>
      <c r="O564" s="254"/>
      <c r="P564" s="254"/>
      <c r="Q564" s="254"/>
      <c r="R564" s="254"/>
      <c r="S564" s="254"/>
      <c r="T564" s="255"/>
      <c r="U564" s="14"/>
      <c r="V564" s="14"/>
      <c r="W564" s="14"/>
      <c r="X564" s="14"/>
      <c r="Y564" s="14"/>
      <c r="Z564" s="14"/>
      <c r="AA564" s="14"/>
      <c r="AB564" s="14"/>
      <c r="AC564" s="14"/>
      <c r="AD564" s="14"/>
      <c r="AE564" s="14"/>
      <c r="AT564" s="256" t="s">
        <v>245</v>
      </c>
      <c r="AU564" s="256" t="s">
        <v>85</v>
      </c>
      <c r="AV564" s="14" t="s">
        <v>85</v>
      </c>
      <c r="AW564" s="14" t="s">
        <v>37</v>
      </c>
      <c r="AX564" s="14" t="s">
        <v>76</v>
      </c>
      <c r="AY564" s="256" t="s">
        <v>235</v>
      </c>
    </row>
    <row r="565" s="15" customFormat="1">
      <c r="A565" s="15"/>
      <c r="B565" s="257"/>
      <c r="C565" s="258"/>
      <c r="D565" s="237" t="s">
        <v>245</v>
      </c>
      <c r="E565" s="259" t="s">
        <v>2803</v>
      </c>
      <c r="F565" s="260" t="s">
        <v>249</v>
      </c>
      <c r="G565" s="258"/>
      <c r="H565" s="261">
        <v>1115.26</v>
      </c>
      <c r="I565" s="262"/>
      <c r="J565" s="258"/>
      <c r="K565" s="258"/>
      <c r="L565" s="263"/>
      <c r="M565" s="264"/>
      <c r="N565" s="265"/>
      <c r="O565" s="265"/>
      <c r="P565" s="265"/>
      <c r="Q565" s="265"/>
      <c r="R565" s="265"/>
      <c r="S565" s="265"/>
      <c r="T565" s="266"/>
      <c r="U565" s="15"/>
      <c r="V565" s="15"/>
      <c r="W565" s="15"/>
      <c r="X565" s="15"/>
      <c r="Y565" s="15"/>
      <c r="Z565" s="15"/>
      <c r="AA565" s="15"/>
      <c r="AB565" s="15"/>
      <c r="AC565" s="15"/>
      <c r="AD565" s="15"/>
      <c r="AE565" s="15"/>
      <c r="AT565" s="267" t="s">
        <v>245</v>
      </c>
      <c r="AU565" s="267" t="s">
        <v>85</v>
      </c>
      <c r="AV565" s="15" t="s">
        <v>93</v>
      </c>
      <c r="AW565" s="15" t="s">
        <v>37</v>
      </c>
      <c r="AX565" s="15" t="s">
        <v>76</v>
      </c>
      <c r="AY565" s="267" t="s">
        <v>235</v>
      </c>
    </row>
    <row r="566" s="14" customFormat="1">
      <c r="A566" s="14"/>
      <c r="B566" s="246"/>
      <c r="C566" s="247"/>
      <c r="D566" s="237" t="s">
        <v>245</v>
      </c>
      <c r="E566" s="248" t="s">
        <v>19</v>
      </c>
      <c r="F566" s="249" t="s">
        <v>3098</v>
      </c>
      <c r="G566" s="247"/>
      <c r="H566" s="250">
        <v>-229.68000000000001</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245</v>
      </c>
      <c r="AU566" s="256" t="s">
        <v>85</v>
      </c>
      <c r="AV566" s="14" t="s">
        <v>85</v>
      </c>
      <c r="AW566" s="14" t="s">
        <v>37</v>
      </c>
      <c r="AX566" s="14" t="s">
        <v>76</v>
      </c>
      <c r="AY566" s="256" t="s">
        <v>235</v>
      </c>
    </row>
    <row r="567" s="16" customFormat="1">
      <c r="A567" s="16"/>
      <c r="B567" s="268"/>
      <c r="C567" s="269"/>
      <c r="D567" s="237" t="s">
        <v>245</v>
      </c>
      <c r="E567" s="270" t="s">
        <v>19</v>
      </c>
      <c r="F567" s="271" t="s">
        <v>250</v>
      </c>
      <c r="G567" s="269"/>
      <c r="H567" s="272">
        <v>885.58000000000004</v>
      </c>
      <c r="I567" s="273"/>
      <c r="J567" s="269"/>
      <c r="K567" s="269"/>
      <c r="L567" s="274"/>
      <c r="M567" s="275"/>
      <c r="N567" s="276"/>
      <c r="O567" s="276"/>
      <c r="P567" s="276"/>
      <c r="Q567" s="276"/>
      <c r="R567" s="276"/>
      <c r="S567" s="276"/>
      <c r="T567" s="277"/>
      <c r="U567" s="16"/>
      <c r="V567" s="16"/>
      <c r="W567" s="16"/>
      <c r="X567" s="16"/>
      <c r="Y567" s="16"/>
      <c r="Z567" s="16"/>
      <c r="AA567" s="16"/>
      <c r="AB567" s="16"/>
      <c r="AC567" s="16"/>
      <c r="AD567" s="16"/>
      <c r="AE567" s="16"/>
      <c r="AT567" s="278" t="s">
        <v>245</v>
      </c>
      <c r="AU567" s="278" t="s">
        <v>85</v>
      </c>
      <c r="AV567" s="16" t="s">
        <v>100</v>
      </c>
      <c r="AW567" s="16" t="s">
        <v>37</v>
      </c>
      <c r="AX567" s="16" t="s">
        <v>83</v>
      </c>
      <c r="AY567" s="278" t="s">
        <v>235</v>
      </c>
    </row>
    <row r="568" s="14" customFormat="1">
      <c r="A568" s="14"/>
      <c r="B568" s="246"/>
      <c r="C568" s="247"/>
      <c r="D568" s="237" t="s">
        <v>245</v>
      </c>
      <c r="E568" s="247"/>
      <c r="F568" s="249" t="s">
        <v>3099</v>
      </c>
      <c r="G568" s="247"/>
      <c r="H568" s="250">
        <v>974.13800000000003</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245</v>
      </c>
      <c r="AU568" s="256" t="s">
        <v>85</v>
      </c>
      <c r="AV568" s="14" t="s">
        <v>85</v>
      </c>
      <c r="AW568" s="14" t="s">
        <v>4</v>
      </c>
      <c r="AX568" s="14" t="s">
        <v>83</v>
      </c>
      <c r="AY568" s="256" t="s">
        <v>235</v>
      </c>
    </row>
    <row r="569" s="2" customFormat="1" ht="37.8" customHeight="1">
      <c r="A569" s="40"/>
      <c r="B569" s="41"/>
      <c r="C569" s="283" t="s">
        <v>680</v>
      </c>
      <c r="D569" s="283" t="s">
        <v>1610</v>
      </c>
      <c r="E569" s="284" t="s">
        <v>3100</v>
      </c>
      <c r="F569" s="285" t="s">
        <v>3101</v>
      </c>
      <c r="G569" s="286" t="s">
        <v>379</v>
      </c>
      <c r="H569" s="287">
        <v>252.648</v>
      </c>
      <c r="I569" s="288"/>
      <c r="J569" s="289">
        <f>ROUND(I569*H569,2)</f>
        <v>0</v>
      </c>
      <c r="K569" s="285" t="s">
        <v>370</v>
      </c>
      <c r="L569" s="290"/>
      <c r="M569" s="291" t="s">
        <v>19</v>
      </c>
      <c r="N569" s="292" t="s">
        <v>47</v>
      </c>
      <c r="O569" s="86"/>
      <c r="P569" s="226">
        <f>O569*H569</f>
        <v>0</v>
      </c>
      <c r="Q569" s="226">
        <v>0.011900000000000001</v>
      </c>
      <c r="R569" s="226">
        <f>Q569*H569</f>
        <v>3.0065112000000003</v>
      </c>
      <c r="S569" s="226">
        <v>0</v>
      </c>
      <c r="T569" s="227">
        <f>S569*H569</f>
        <v>0</v>
      </c>
      <c r="U569" s="40"/>
      <c r="V569" s="40"/>
      <c r="W569" s="40"/>
      <c r="X569" s="40"/>
      <c r="Y569" s="40"/>
      <c r="Z569" s="40"/>
      <c r="AA569" s="40"/>
      <c r="AB569" s="40"/>
      <c r="AC569" s="40"/>
      <c r="AD569" s="40"/>
      <c r="AE569" s="40"/>
      <c r="AR569" s="228" t="s">
        <v>612</v>
      </c>
      <c r="AT569" s="228" t="s">
        <v>1610</v>
      </c>
      <c r="AU569" s="228" t="s">
        <v>85</v>
      </c>
      <c r="AY569" s="19" t="s">
        <v>235</v>
      </c>
      <c r="BE569" s="229">
        <f>IF(N569="základní",J569,0)</f>
        <v>0</v>
      </c>
      <c r="BF569" s="229">
        <f>IF(N569="snížená",J569,0)</f>
        <v>0</v>
      </c>
      <c r="BG569" s="229">
        <f>IF(N569="zákl. přenesená",J569,0)</f>
        <v>0</v>
      </c>
      <c r="BH569" s="229">
        <f>IF(N569="sníž. přenesená",J569,0)</f>
        <v>0</v>
      </c>
      <c r="BI569" s="229">
        <f>IF(N569="nulová",J569,0)</f>
        <v>0</v>
      </c>
      <c r="BJ569" s="19" t="s">
        <v>83</v>
      </c>
      <c r="BK569" s="229">
        <f>ROUND(I569*H569,2)</f>
        <v>0</v>
      </c>
      <c r="BL569" s="19" t="s">
        <v>448</v>
      </c>
      <c r="BM569" s="228" t="s">
        <v>3102</v>
      </c>
    </row>
    <row r="570" s="13" customFormat="1">
      <c r="A570" s="13"/>
      <c r="B570" s="235"/>
      <c r="C570" s="236"/>
      <c r="D570" s="237" t="s">
        <v>245</v>
      </c>
      <c r="E570" s="238" t="s">
        <v>19</v>
      </c>
      <c r="F570" s="239" t="s">
        <v>3097</v>
      </c>
      <c r="G570" s="236"/>
      <c r="H570" s="238" t="s">
        <v>19</v>
      </c>
      <c r="I570" s="240"/>
      <c r="J570" s="236"/>
      <c r="K570" s="236"/>
      <c r="L570" s="241"/>
      <c r="M570" s="242"/>
      <c r="N570" s="243"/>
      <c r="O570" s="243"/>
      <c r="P570" s="243"/>
      <c r="Q570" s="243"/>
      <c r="R570" s="243"/>
      <c r="S570" s="243"/>
      <c r="T570" s="244"/>
      <c r="U570" s="13"/>
      <c r="V570" s="13"/>
      <c r="W570" s="13"/>
      <c r="X570" s="13"/>
      <c r="Y570" s="13"/>
      <c r="Z570" s="13"/>
      <c r="AA570" s="13"/>
      <c r="AB570" s="13"/>
      <c r="AC570" s="13"/>
      <c r="AD570" s="13"/>
      <c r="AE570" s="13"/>
      <c r="AT570" s="245" t="s">
        <v>245</v>
      </c>
      <c r="AU570" s="245" t="s">
        <v>85</v>
      </c>
      <c r="AV570" s="13" t="s">
        <v>83</v>
      </c>
      <c r="AW570" s="13" t="s">
        <v>37</v>
      </c>
      <c r="AX570" s="13" t="s">
        <v>76</v>
      </c>
      <c r="AY570" s="245" t="s">
        <v>235</v>
      </c>
    </row>
    <row r="571" s="14" customFormat="1">
      <c r="A571" s="14"/>
      <c r="B571" s="246"/>
      <c r="C571" s="247"/>
      <c r="D571" s="237" t="s">
        <v>245</v>
      </c>
      <c r="E571" s="248" t="s">
        <v>19</v>
      </c>
      <c r="F571" s="249" t="s">
        <v>3103</v>
      </c>
      <c r="G571" s="247"/>
      <c r="H571" s="250">
        <v>229.68000000000001</v>
      </c>
      <c r="I571" s="251"/>
      <c r="J571" s="247"/>
      <c r="K571" s="247"/>
      <c r="L571" s="252"/>
      <c r="M571" s="253"/>
      <c r="N571" s="254"/>
      <c r="O571" s="254"/>
      <c r="P571" s="254"/>
      <c r="Q571" s="254"/>
      <c r="R571" s="254"/>
      <c r="S571" s="254"/>
      <c r="T571" s="255"/>
      <c r="U571" s="14"/>
      <c r="V571" s="14"/>
      <c r="W571" s="14"/>
      <c r="X571" s="14"/>
      <c r="Y571" s="14"/>
      <c r="Z571" s="14"/>
      <c r="AA571" s="14"/>
      <c r="AB571" s="14"/>
      <c r="AC571" s="14"/>
      <c r="AD571" s="14"/>
      <c r="AE571" s="14"/>
      <c r="AT571" s="256" t="s">
        <v>245</v>
      </c>
      <c r="AU571" s="256" t="s">
        <v>85</v>
      </c>
      <c r="AV571" s="14" t="s">
        <v>85</v>
      </c>
      <c r="AW571" s="14" t="s">
        <v>37</v>
      </c>
      <c r="AX571" s="14" t="s">
        <v>76</v>
      </c>
      <c r="AY571" s="256" t="s">
        <v>235</v>
      </c>
    </row>
    <row r="572" s="16" customFormat="1">
      <c r="A572" s="16"/>
      <c r="B572" s="268"/>
      <c r="C572" s="269"/>
      <c r="D572" s="237" t="s">
        <v>245</v>
      </c>
      <c r="E572" s="270" t="s">
        <v>19</v>
      </c>
      <c r="F572" s="271" t="s">
        <v>250</v>
      </c>
      <c r="G572" s="269"/>
      <c r="H572" s="272">
        <v>229.68000000000001</v>
      </c>
      <c r="I572" s="273"/>
      <c r="J572" s="269"/>
      <c r="K572" s="269"/>
      <c r="L572" s="274"/>
      <c r="M572" s="275"/>
      <c r="N572" s="276"/>
      <c r="O572" s="276"/>
      <c r="P572" s="276"/>
      <c r="Q572" s="276"/>
      <c r="R572" s="276"/>
      <c r="S572" s="276"/>
      <c r="T572" s="277"/>
      <c r="U572" s="16"/>
      <c r="V572" s="16"/>
      <c r="W572" s="16"/>
      <c r="X572" s="16"/>
      <c r="Y572" s="16"/>
      <c r="Z572" s="16"/>
      <c r="AA572" s="16"/>
      <c r="AB572" s="16"/>
      <c r="AC572" s="16"/>
      <c r="AD572" s="16"/>
      <c r="AE572" s="16"/>
      <c r="AT572" s="278" t="s">
        <v>245</v>
      </c>
      <c r="AU572" s="278" t="s">
        <v>85</v>
      </c>
      <c r="AV572" s="16" t="s">
        <v>100</v>
      </c>
      <c r="AW572" s="16" t="s">
        <v>37</v>
      </c>
      <c r="AX572" s="16" t="s">
        <v>83</v>
      </c>
      <c r="AY572" s="278" t="s">
        <v>235</v>
      </c>
    </row>
    <row r="573" s="14" customFormat="1">
      <c r="A573" s="14"/>
      <c r="B573" s="246"/>
      <c r="C573" s="247"/>
      <c r="D573" s="237" t="s">
        <v>245</v>
      </c>
      <c r="E573" s="247"/>
      <c r="F573" s="249" t="s">
        <v>3104</v>
      </c>
      <c r="G573" s="247"/>
      <c r="H573" s="250">
        <v>252.648</v>
      </c>
      <c r="I573" s="251"/>
      <c r="J573" s="247"/>
      <c r="K573" s="247"/>
      <c r="L573" s="252"/>
      <c r="M573" s="253"/>
      <c r="N573" s="254"/>
      <c r="O573" s="254"/>
      <c r="P573" s="254"/>
      <c r="Q573" s="254"/>
      <c r="R573" s="254"/>
      <c r="S573" s="254"/>
      <c r="T573" s="255"/>
      <c r="U573" s="14"/>
      <c r="V573" s="14"/>
      <c r="W573" s="14"/>
      <c r="X573" s="14"/>
      <c r="Y573" s="14"/>
      <c r="Z573" s="14"/>
      <c r="AA573" s="14"/>
      <c r="AB573" s="14"/>
      <c r="AC573" s="14"/>
      <c r="AD573" s="14"/>
      <c r="AE573" s="14"/>
      <c r="AT573" s="256" t="s">
        <v>245</v>
      </c>
      <c r="AU573" s="256" t="s">
        <v>85</v>
      </c>
      <c r="AV573" s="14" t="s">
        <v>85</v>
      </c>
      <c r="AW573" s="14" t="s">
        <v>4</v>
      </c>
      <c r="AX573" s="14" t="s">
        <v>83</v>
      </c>
      <c r="AY573" s="256" t="s">
        <v>235</v>
      </c>
    </row>
    <row r="574" s="2" customFormat="1" ht="37.8" customHeight="1">
      <c r="A574" s="40"/>
      <c r="B574" s="41"/>
      <c r="C574" s="217" t="s">
        <v>688</v>
      </c>
      <c r="D574" s="217" t="s">
        <v>237</v>
      </c>
      <c r="E574" s="218" t="s">
        <v>3105</v>
      </c>
      <c r="F574" s="219" t="s">
        <v>3106</v>
      </c>
      <c r="G574" s="220" t="s">
        <v>240</v>
      </c>
      <c r="H574" s="221">
        <v>79.129999999999995</v>
      </c>
      <c r="I574" s="222"/>
      <c r="J574" s="223">
        <f>ROUND(I574*H574,2)</f>
        <v>0</v>
      </c>
      <c r="K574" s="219" t="s">
        <v>241</v>
      </c>
      <c r="L574" s="46"/>
      <c r="M574" s="224" t="s">
        <v>19</v>
      </c>
      <c r="N574" s="225" t="s">
        <v>47</v>
      </c>
      <c r="O574" s="86"/>
      <c r="P574" s="226">
        <f>O574*H574</f>
        <v>0</v>
      </c>
      <c r="Q574" s="226">
        <v>0.023300000000000001</v>
      </c>
      <c r="R574" s="226">
        <f>Q574*H574</f>
        <v>1.843729</v>
      </c>
      <c r="S574" s="226">
        <v>0</v>
      </c>
      <c r="T574" s="227">
        <f>S574*H574</f>
        <v>0</v>
      </c>
      <c r="U574" s="40"/>
      <c r="V574" s="40"/>
      <c r="W574" s="40"/>
      <c r="X574" s="40"/>
      <c r="Y574" s="40"/>
      <c r="Z574" s="40"/>
      <c r="AA574" s="40"/>
      <c r="AB574" s="40"/>
      <c r="AC574" s="40"/>
      <c r="AD574" s="40"/>
      <c r="AE574" s="40"/>
      <c r="AR574" s="228" t="s">
        <v>448</v>
      </c>
      <c r="AT574" s="228" t="s">
        <v>237</v>
      </c>
      <c r="AU574" s="228" t="s">
        <v>85</v>
      </c>
      <c r="AY574" s="19" t="s">
        <v>235</v>
      </c>
      <c r="BE574" s="229">
        <f>IF(N574="základní",J574,0)</f>
        <v>0</v>
      </c>
      <c r="BF574" s="229">
        <f>IF(N574="snížená",J574,0)</f>
        <v>0</v>
      </c>
      <c r="BG574" s="229">
        <f>IF(N574="zákl. přenesená",J574,0)</f>
        <v>0</v>
      </c>
      <c r="BH574" s="229">
        <f>IF(N574="sníž. přenesená",J574,0)</f>
        <v>0</v>
      </c>
      <c r="BI574" s="229">
        <f>IF(N574="nulová",J574,0)</f>
        <v>0</v>
      </c>
      <c r="BJ574" s="19" t="s">
        <v>83</v>
      </c>
      <c r="BK574" s="229">
        <f>ROUND(I574*H574,2)</f>
        <v>0</v>
      </c>
      <c r="BL574" s="19" t="s">
        <v>448</v>
      </c>
      <c r="BM574" s="228" t="s">
        <v>3107</v>
      </c>
    </row>
    <row r="575" s="2" customFormat="1">
      <c r="A575" s="40"/>
      <c r="B575" s="41"/>
      <c r="C575" s="42"/>
      <c r="D575" s="230" t="s">
        <v>243</v>
      </c>
      <c r="E575" s="42"/>
      <c r="F575" s="231" t="s">
        <v>3108</v>
      </c>
      <c r="G575" s="42"/>
      <c r="H575" s="42"/>
      <c r="I575" s="232"/>
      <c r="J575" s="42"/>
      <c r="K575" s="42"/>
      <c r="L575" s="46"/>
      <c r="M575" s="233"/>
      <c r="N575" s="234"/>
      <c r="O575" s="86"/>
      <c r="P575" s="86"/>
      <c r="Q575" s="86"/>
      <c r="R575" s="86"/>
      <c r="S575" s="86"/>
      <c r="T575" s="87"/>
      <c r="U575" s="40"/>
      <c r="V575" s="40"/>
      <c r="W575" s="40"/>
      <c r="X575" s="40"/>
      <c r="Y575" s="40"/>
      <c r="Z575" s="40"/>
      <c r="AA575" s="40"/>
      <c r="AB575" s="40"/>
      <c r="AC575" s="40"/>
      <c r="AD575" s="40"/>
      <c r="AE575" s="40"/>
      <c r="AT575" s="19" t="s">
        <v>243</v>
      </c>
      <c r="AU575" s="19" t="s">
        <v>85</v>
      </c>
    </row>
    <row r="576" s="13" customFormat="1">
      <c r="A576" s="13"/>
      <c r="B576" s="235"/>
      <c r="C576" s="236"/>
      <c r="D576" s="237" t="s">
        <v>245</v>
      </c>
      <c r="E576" s="238" t="s">
        <v>19</v>
      </c>
      <c r="F576" s="239" t="s">
        <v>3109</v>
      </c>
      <c r="G576" s="236"/>
      <c r="H576" s="238" t="s">
        <v>19</v>
      </c>
      <c r="I576" s="240"/>
      <c r="J576" s="236"/>
      <c r="K576" s="236"/>
      <c r="L576" s="241"/>
      <c r="M576" s="242"/>
      <c r="N576" s="243"/>
      <c r="O576" s="243"/>
      <c r="P576" s="243"/>
      <c r="Q576" s="243"/>
      <c r="R576" s="243"/>
      <c r="S576" s="243"/>
      <c r="T576" s="244"/>
      <c r="U576" s="13"/>
      <c r="V576" s="13"/>
      <c r="W576" s="13"/>
      <c r="X576" s="13"/>
      <c r="Y576" s="13"/>
      <c r="Z576" s="13"/>
      <c r="AA576" s="13"/>
      <c r="AB576" s="13"/>
      <c r="AC576" s="13"/>
      <c r="AD576" s="13"/>
      <c r="AE576" s="13"/>
      <c r="AT576" s="245" t="s">
        <v>245</v>
      </c>
      <c r="AU576" s="245" t="s">
        <v>85</v>
      </c>
      <c r="AV576" s="13" t="s">
        <v>83</v>
      </c>
      <c r="AW576" s="13" t="s">
        <v>37</v>
      </c>
      <c r="AX576" s="13" t="s">
        <v>76</v>
      </c>
      <c r="AY576" s="245" t="s">
        <v>235</v>
      </c>
    </row>
    <row r="577" s="14" customFormat="1">
      <c r="A577" s="14"/>
      <c r="B577" s="246"/>
      <c r="C577" s="247"/>
      <c r="D577" s="237" t="s">
        <v>245</v>
      </c>
      <c r="E577" s="248" t="s">
        <v>19</v>
      </c>
      <c r="F577" s="249" t="s">
        <v>2784</v>
      </c>
      <c r="G577" s="247"/>
      <c r="H577" s="250">
        <v>14.887000000000001</v>
      </c>
      <c r="I577" s="251"/>
      <c r="J577" s="247"/>
      <c r="K577" s="247"/>
      <c r="L577" s="252"/>
      <c r="M577" s="253"/>
      <c r="N577" s="254"/>
      <c r="O577" s="254"/>
      <c r="P577" s="254"/>
      <c r="Q577" s="254"/>
      <c r="R577" s="254"/>
      <c r="S577" s="254"/>
      <c r="T577" s="255"/>
      <c r="U577" s="14"/>
      <c r="V577" s="14"/>
      <c r="W577" s="14"/>
      <c r="X577" s="14"/>
      <c r="Y577" s="14"/>
      <c r="Z577" s="14"/>
      <c r="AA577" s="14"/>
      <c r="AB577" s="14"/>
      <c r="AC577" s="14"/>
      <c r="AD577" s="14"/>
      <c r="AE577" s="14"/>
      <c r="AT577" s="256" t="s">
        <v>245</v>
      </c>
      <c r="AU577" s="256" t="s">
        <v>85</v>
      </c>
      <c r="AV577" s="14" t="s">
        <v>85</v>
      </c>
      <c r="AW577" s="14" t="s">
        <v>37</v>
      </c>
      <c r="AX577" s="14" t="s">
        <v>76</v>
      </c>
      <c r="AY577" s="256" t="s">
        <v>235</v>
      </c>
    </row>
    <row r="578" s="14" customFormat="1">
      <c r="A578" s="14"/>
      <c r="B578" s="246"/>
      <c r="C578" s="247"/>
      <c r="D578" s="237" t="s">
        <v>245</v>
      </c>
      <c r="E578" s="248" t="s">
        <v>19</v>
      </c>
      <c r="F578" s="249" t="s">
        <v>2782</v>
      </c>
      <c r="G578" s="247"/>
      <c r="H578" s="250">
        <v>1.1639999999999999</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245</v>
      </c>
      <c r="AU578" s="256" t="s">
        <v>85</v>
      </c>
      <c r="AV578" s="14" t="s">
        <v>85</v>
      </c>
      <c r="AW578" s="14" t="s">
        <v>37</v>
      </c>
      <c r="AX578" s="14" t="s">
        <v>76</v>
      </c>
      <c r="AY578" s="256" t="s">
        <v>235</v>
      </c>
    </row>
    <row r="579" s="14" customFormat="1">
      <c r="A579" s="14"/>
      <c r="B579" s="246"/>
      <c r="C579" s="247"/>
      <c r="D579" s="237" t="s">
        <v>245</v>
      </c>
      <c r="E579" s="248" t="s">
        <v>19</v>
      </c>
      <c r="F579" s="249" t="s">
        <v>2801</v>
      </c>
      <c r="G579" s="247"/>
      <c r="H579" s="250">
        <v>4.8620000000000001</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245</v>
      </c>
      <c r="AU579" s="256" t="s">
        <v>85</v>
      </c>
      <c r="AV579" s="14" t="s">
        <v>85</v>
      </c>
      <c r="AW579" s="14" t="s">
        <v>37</v>
      </c>
      <c r="AX579" s="14" t="s">
        <v>76</v>
      </c>
      <c r="AY579" s="256" t="s">
        <v>235</v>
      </c>
    </row>
    <row r="580" s="14" customFormat="1">
      <c r="A580" s="14"/>
      <c r="B580" s="246"/>
      <c r="C580" s="247"/>
      <c r="D580" s="237" t="s">
        <v>245</v>
      </c>
      <c r="E580" s="248" t="s">
        <v>19</v>
      </c>
      <c r="F580" s="249" t="s">
        <v>2798</v>
      </c>
      <c r="G580" s="247"/>
      <c r="H580" s="250">
        <v>32.566000000000003</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245</v>
      </c>
      <c r="AU580" s="256" t="s">
        <v>85</v>
      </c>
      <c r="AV580" s="14" t="s">
        <v>85</v>
      </c>
      <c r="AW580" s="14" t="s">
        <v>37</v>
      </c>
      <c r="AX580" s="14" t="s">
        <v>76</v>
      </c>
      <c r="AY580" s="256" t="s">
        <v>235</v>
      </c>
    </row>
    <row r="581" s="14" customFormat="1">
      <c r="A581" s="14"/>
      <c r="B581" s="246"/>
      <c r="C581" s="247"/>
      <c r="D581" s="237" t="s">
        <v>245</v>
      </c>
      <c r="E581" s="248" t="s">
        <v>19</v>
      </c>
      <c r="F581" s="249" t="s">
        <v>2911</v>
      </c>
      <c r="G581" s="247"/>
      <c r="H581" s="250">
        <v>25.651</v>
      </c>
      <c r="I581" s="251"/>
      <c r="J581" s="247"/>
      <c r="K581" s="247"/>
      <c r="L581" s="252"/>
      <c r="M581" s="253"/>
      <c r="N581" s="254"/>
      <c r="O581" s="254"/>
      <c r="P581" s="254"/>
      <c r="Q581" s="254"/>
      <c r="R581" s="254"/>
      <c r="S581" s="254"/>
      <c r="T581" s="255"/>
      <c r="U581" s="14"/>
      <c r="V581" s="14"/>
      <c r="W581" s="14"/>
      <c r="X581" s="14"/>
      <c r="Y581" s="14"/>
      <c r="Z581" s="14"/>
      <c r="AA581" s="14"/>
      <c r="AB581" s="14"/>
      <c r="AC581" s="14"/>
      <c r="AD581" s="14"/>
      <c r="AE581" s="14"/>
      <c r="AT581" s="256" t="s">
        <v>245</v>
      </c>
      <c r="AU581" s="256" t="s">
        <v>85</v>
      </c>
      <c r="AV581" s="14" t="s">
        <v>85</v>
      </c>
      <c r="AW581" s="14" t="s">
        <v>37</v>
      </c>
      <c r="AX581" s="14" t="s">
        <v>76</v>
      </c>
      <c r="AY581" s="256" t="s">
        <v>235</v>
      </c>
    </row>
    <row r="582" s="16" customFormat="1">
      <c r="A582" s="16"/>
      <c r="B582" s="268"/>
      <c r="C582" s="269"/>
      <c r="D582" s="237" t="s">
        <v>245</v>
      </c>
      <c r="E582" s="270" t="s">
        <v>19</v>
      </c>
      <c r="F582" s="271" t="s">
        <v>250</v>
      </c>
      <c r="G582" s="269"/>
      <c r="H582" s="272">
        <v>79.129999999999995</v>
      </c>
      <c r="I582" s="273"/>
      <c r="J582" s="269"/>
      <c r="K582" s="269"/>
      <c r="L582" s="274"/>
      <c r="M582" s="275"/>
      <c r="N582" s="276"/>
      <c r="O582" s="276"/>
      <c r="P582" s="276"/>
      <c r="Q582" s="276"/>
      <c r="R582" s="276"/>
      <c r="S582" s="276"/>
      <c r="T582" s="277"/>
      <c r="U582" s="16"/>
      <c r="V582" s="16"/>
      <c r="W582" s="16"/>
      <c r="X582" s="16"/>
      <c r="Y582" s="16"/>
      <c r="Z582" s="16"/>
      <c r="AA582" s="16"/>
      <c r="AB582" s="16"/>
      <c r="AC582" s="16"/>
      <c r="AD582" s="16"/>
      <c r="AE582" s="16"/>
      <c r="AT582" s="278" t="s">
        <v>245</v>
      </c>
      <c r="AU582" s="278" t="s">
        <v>85</v>
      </c>
      <c r="AV582" s="16" t="s">
        <v>100</v>
      </c>
      <c r="AW582" s="16" t="s">
        <v>37</v>
      </c>
      <c r="AX582" s="16" t="s">
        <v>83</v>
      </c>
      <c r="AY582" s="278" t="s">
        <v>235</v>
      </c>
    </row>
    <row r="583" s="2" customFormat="1" ht="49.05" customHeight="1">
      <c r="A583" s="40"/>
      <c r="B583" s="41"/>
      <c r="C583" s="217" t="s">
        <v>698</v>
      </c>
      <c r="D583" s="217" t="s">
        <v>237</v>
      </c>
      <c r="E583" s="218" t="s">
        <v>2377</v>
      </c>
      <c r="F583" s="219" t="s">
        <v>2378</v>
      </c>
      <c r="G583" s="220" t="s">
        <v>361</v>
      </c>
      <c r="H583" s="221">
        <v>58.524999999999999</v>
      </c>
      <c r="I583" s="222"/>
      <c r="J583" s="223">
        <f>ROUND(I583*H583,2)</f>
        <v>0</v>
      </c>
      <c r="K583" s="219" t="s">
        <v>241</v>
      </c>
      <c r="L583" s="46"/>
      <c r="M583" s="224" t="s">
        <v>19</v>
      </c>
      <c r="N583" s="225" t="s">
        <v>47</v>
      </c>
      <c r="O583" s="86"/>
      <c r="P583" s="226">
        <f>O583*H583</f>
        <v>0</v>
      </c>
      <c r="Q583" s="226">
        <v>0</v>
      </c>
      <c r="R583" s="226">
        <f>Q583*H583</f>
        <v>0</v>
      </c>
      <c r="S583" s="226">
        <v>0</v>
      </c>
      <c r="T583" s="227">
        <f>S583*H583</f>
        <v>0</v>
      </c>
      <c r="U583" s="40"/>
      <c r="V583" s="40"/>
      <c r="W583" s="40"/>
      <c r="X583" s="40"/>
      <c r="Y583" s="40"/>
      <c r="Z583" s="40"/>
      <c r="AA583" s="40"/>
      <c r="AB583" s="40"/>
      <c r="AC583" s="40"/>
      <c r="AD583" s="40"/>
      <c r="AE583" s="40"/>
      <c r="AR583" s="228" t="s">
        <v>448</v>
      </c>
      <c r="AT583" s="228" t="s">
        <v>237</v>
      </c>
      <c r="AU583" s="228" t="s">
        <v>85</v>
      </c>
      <c r="AY583" s="19" t="s">
        <v>235</v>
      </c>
      <c r="BE583" s="229">
        <f>IF(N583="základní",J583,0)</f>
        <v>0</v>
      </c>
      <c r="BF583" s="229">
        <f>IF(N583="snížená",J583,0)</f>
        <v>0</v>
      </c>
      <c r="BG583" s="229">
        <f>IF(N583="zákl. přenesená",J583,0)</f>
        <v>0</v>
      </c>
      <c r="BH583" s="229">
        <f>IF(N583="sníž. přenesená",J583,0)</f>
        <v>0</v>
      </c>
      <c r="BI583" s="229">
        <f>IF(N583="nulová",J583,0)</f>
        <v>0</v>
      </c>
      <c r="BJ583" s="19" t="s">
        <v>83</v>
      </c>
      <c r="BK583" s="229">
        <f>ROUND(I583*H583,2)</f>
        <v>0</v>
      </c>
      <c r="BL583" s="19" t="s">
        <v>448</v>
      </c>
      <c r="BM583" s="228" t="s">
        <v>3110</v>
      </c>
    </row>
    <row r="584" s="2" customFormat="1">
      <c r="A584" s="40"/>
      <c r="B584" s="41"/>
      <c r="C584" s="42"/>
      <c r="D584" s="230" t="s">
        <v>243</v>
      </c>
      <c r="E584" s="42"/>
      <c r="F584" s="231" t="s">
        <v>2380</v>
      </c>
      <c r="G584" s="42"/>
      <c r="H584" s="42"/>
      <c r="I584" s="232"/>
      <c r="J584" s="42"/>
      <c r="K584" s="42"/>
      <c r="L584" s="46"/>
      <c r="M584" s="233"/>
      <c r="N584" s="234"/>
      <c r="O584" s="86"/>
      <c r="P584" s="86"/>
      <c r="Q584" s="86"/>
      <c r="R584" s="86"/>
      <c r="S584" s="86"/>
      <c r="T584" s="87"/>
      <c r="U584" s="40"/>
      <c r="V584" s="40"/>
      <c r="W584" s="40"/>
      <c r="X584" s="40"/>
      <c r="Y584" s="40"/>
      <c r="Z584" s="40"/>
      <c r="AA584" s="40"/>
      <c r="AB584" s="40"/>
      <c r="AC584" s="40"/>
      <c r="AD584" s="40"/>
      <c r="AE584" s="40"/>
      <c r="AT584" s="19" t="s">
        <v>243</v>
      </c>
      <c r="AU584" s="19" t="s">
        <v>85</v>
      </c>
    </row>
    <row r="585" s="12" customFormat="1" ht="22.8" customHeight="1">
      <c r="A585" s="12"/>
      <c r="B585" s="201"/>
      <c r="C585" s="202"/>
      <c r="D585" s="203" t="s">
        <v>75</v>
      </c>
      <c r="E585" s="215" t="s">
        <v>1151</v>
      </c>
      <c r="F585" s="215" t="s">
        <v>1152</v>
      </c>
      <c r="G585" s="202"/>
      <c r="H585" s="202"/>
      <c r="I585" s="205"/>
      <c r="J585" s="216">
        <f>BK585</f>
        <v>0</v>
      </c>
      <c r="K585" s="202"/>
      <c r="L585" s="207"/>
      <c r="M585" s="208"/>
      <c r="N585" s="209"/>
      <c r="O585" s="209"/>
      <c r="P585" s="210">
        <f>SUM(P586:P614)</f>
        <v>0</v>
      </c>
      <c r="Q585" s="209"/>
      <c r="R585" s="210">
        <f>SUM(R586:R614)</f>
        <v>2.5053179999999999</v>
      </c>
      <c r="S585" s="209"/>
      <c r="T585" s="211">
        <f>SUM(T586:T614)</f>
        <v>0</v>
      </c>
      <c r="U585" s="12"/>
      <c r="V585" s="12"/>
      <c r="W585" s="12"/>
      <c r="X585" s="12"/>
      <c r="Y585" s="12"/>
      <c r="Z585" s="12"/>
      <c r="AA585" s="12"/>
      <c r="AB585" s="12"/>
      <c r="AC585" s="12"/>
      <c r="AD585" s="12"/>
      <c r="AE585" s="12"/>
      <c r="AR585" s="212" t="s">
        <v>85</v>
      </c>
      <c r="AT585" s="213" t="s">
        <v>75</v>
      </c>
      <c r="AU585" s="213" t="s">
        <v>83</v>
      </c>
      <c r="AY585" s="212" t="s">
        <v>235</v>
      </c>
      <c r="BK585" s="214">
        <f>SUM(BK586:BK614)</f>
        <v>0</v>
      </c>
    </row>
    <row r="586" s="2" customFormat="1" ht="21.75" customHeight="1">
      <c r="A586" s="40"/>
      <c r="B586" s="41"/>
      <c r="C586" s="217" t="s">
        <v>755</v>
      </c>
      <c r="D586" s="217" t="s">
        <v>237</v>
      </c>
      <c r="E586" s="218" t="s">
        <v>3111</v>
      </c>
      <c r="F586" s="219" t="s">
        <v>3112</v>
      </c>
      <c r="G586" s="220" t="s">
        <v>379</v>
      </c>
      <c r="H586" s="221">
        <v>1085.48</v>
      </c>
      <c r="I586" s="222"/>
      <c r="J586" s="223">
        <f>ROUND(I586*H586,2)</f>
        <v>0</v>
      </c>
      <c r="K586" s="219" t="s">
        <v>241</v>
      </c>
      <c r="L586" s="46"/>
      <c r="M586" s="224" t="s">
        <v>19</v>
      </c>
      <c r="N586" s="225" t="s">
        <v>47</v>
      </c>
      <c r="O586" s="86"/>
      <c r="P586" s="226">
        <f>O586*H586</f>
        <v>0</v>
      </c>
      <c r="Q586" s="226">
        <v>0</v>
      </c>
      <c r="R586" s="226">
        <f>Q586*H586</f>
        <v>0</v>
      </c>
      <c r="S586" s="226">
        <v>0</v>
      </c>
      <c r="T586" s="227">
        <f>S586*H586</f>
        <v>0</v>
      </c>
      <c r="U586" s="40"/>
      <c r="V586" s="40"/>
      <c r="W586" s="40"/>
      <c r="X586" s="40"/>
      <c r="Y586" s="40"/>
      <c r="Z586" s="40"/>
      <c r="AA586" s="40"/>
      <c r="AB586" s="40"/>
      <c r="AC586" s="40"/>
      <c r="AD586" s="40"/>
      <c r="AE586" s="40"/>
      <c r="AR586" s="228" t="s">
        <v>448</v>
      </c>
      <c r="AT586" s="228" t="s">
        <v>237</v>
      </c>
      <c r="AU586" s="228" t="s">
        <v>85</v>
      </c>
      <c r="AY586" s="19" t="s">
        <v>235</v>
      </c>
      <c r="BE586" s="229">
        <f>IF(N586="základní",J586,0)</f>
        <v>0</v>
      </c>
      <c r="BF586" s="229">
        <f>IF(N586="snížená",J586,0)</f>
        <v>0</v>
      </c>
      <c r="BG586" s="229">
        <f>IF(N586="zákl. přenesená",J586,0)</f>
        <v>0</v>
      </c>
      <c r="BH586" s="229">
        <f>IF(N586="sníž. přenesená",J586,0)</f>
        <v>0</v>
      </c>
      <c r="BI586" s="229">
        <f>IF(N586="nulová",J586,0)</f>
        <v>0</v>
      </c>
      <c r="BJ586" s="19" t="s">
        <v>83</v>
      </c>
      <c r="BK586" s="229">
        <f>ROUND(I586*H586,2)</f>
        <v>0</v>
      </c>
      <c r="BL586" s="19" t="s">
        <v>448</v>
      </c>
      <c r="BM586" s="228" t="s">
        <v>3113</v>
      </c>
    </row>
    <row r="587" s="2" customFormat="1">
      <c r="A587" s="40"/>
      <c r="B587" s="41"/>
      <c r="C587" s="42"/>
      <c r="D587" s="230" t="s">
        <v>243</v>
      </c>
      <c r="E587" s="42"/>
      <c r="F587" s="231" t="s">
        <v>3114</v>
      </c>
      <c r="G587" s="42"/>
      <c r="H587" s="42"/>
      <c r="I587" s="232"/>
      <c r="J587" s="42"/>
      <c r="K587" s="42"/>
      <c r="L587" s="46"/>
      <c r="M587" s="233"/>
      <c r="N587" s="234"/>
      <c r="O587" s="86"/>
      <c r="P587" s="86"/>
      <c r="Q587" s="86"/>
      <c r="R587" s="86"/>
      <c r="S587" s="86"/>
      <c r="T587" s="87"/>
      <c r="U587" s="40"/>
      <c r="V587" s="40"/>
      <c r="W587" s="40"/>
      <c r="X587" s="40"/>
      <c r="Y587" s="40"/>
      <c r="Z587" s="40"/>
      <c r="AA587" s="40"/>
      <c r="AB587" s="40"/>
      <c r="AC587" s="40"/>
      <c r="AD587" s="40"/>
      <c r="AE587" s="40"/>
      <c r="AT587" s="19" t="s">
        <v>243</v>
      </c>
      <c r="AU587" s="19" t="s">
        <v>85</v>
      </c>
    </row>
    <row r="588" s="13" customFormat="1">
      <c r="A588" s="13"/>
      <c r="B588" s="235"/>
      <c r="C588" s="236"/>
      <c r="D588" s="237" t="s">
        <v>245</v>
      </c>
      <c r="E588" s="238" t="s">
        <v>19</v>
      </c>
      <c r="F588" s="239" t="s">
        <v>3115</v>
      </c>
      <c r="G588" s="236"/>
      <c r="H588" s="238" t="s">
        <v>19</v>
      </c>
      <c r="I588" s="240"/>
      <c r="J588" s="236"/>
      <c r="K588" s="236"/>
      <c r="L588" s="241"/>
      <c r="M588" s="242"/>
      <c r="N588" s="243"/>
      <c r="O588" s="243"/>
      <c r="P588" s="243"/>
      <c r="Q588" s="243"/>
      <c r="R588" s="243"/>
      <c r="S588" s="243"/>
      <c r="T588" s="244"/>
      <c r="U588" s="13"/>
      <c r="V588" s="13"/>
      <c r="W588" s="13"/>
      <c r="X588" s="13"/>
      <c r="Y588" s="13"/>
      <c r="Z588" s="13"/>
      <c r="AA588" s="13"/>
      <c r="AB588" s="13"/>
      <c r="AC588" s="13"/>
      <c r="AD588" s="13"/>
      <c r="AE588" s="13"/>
      <c r="AT588" s="245" t="s">
        <v>245</v>
      </c>
      <c r="AU588" s="245" t="s">
        <v>85</v>
      </c>
      <c r="AV588" s="13" t="s">
        <v>83</v>
      </c>
      <c r="AW588" s="13" t="s">
        <v>37</v>
      </c>
      <c r="AX588" s="13" t="s">
        <v>76</v>
      </c>
      <c r="AY588" s="245" t="s">
        <v>235</v>
      </c>
    </row>
    <row r="589" s="14" customFormat="1">
      <c r="A589" s="14"/>
      <c r="B589" s="246"/>
      <c r="C589" s="247"/>
      <c r="D589" s="237" t="s">
        <v>245</v>
      </c>
      <c r="E589" s="248" t="s">
        <v>19</v>
      </c>
      <c r="F589" s="249" t="s">
        <v>2786</v>
      </c>
      <c r="G589" s="247"/>
      <c r="H589" s="250">
        <v>383.58999999999998</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245</v>
      </c>
      <c r="AU589" s="256" t="s">
        <v>85</v>
      </c>
      <c r="AV589" s="14" t="s">
        <v>85</v>
      </c>
      <c r="AW589" s="14" t="s">
        <v>37</v>
      </c>
      <c r="AX589" s="14" t="s">
        <v>76</v>
      </c>
      <c r="AY589" s="256" t="s">
        <v>235</v>
      </c>
    </row>
    <row r="590" s="14" customFormat="1">
      <c r="A590" s="14"/>
      <c r="B590" s="246"/>
      <c r="C590" s="247"/>
      <c r="D590" s="237" t="s">
        <v>245</v>
      </c>
      <c r="E590" s="248" t="s">
        <v>19</v>
      </c>
      <c r="F590" s="249" t="s">
        <v>2788</v>
      </c>
      <c r="G590" s="247"/>
      <c r="H590" s="250">
        <v>445.31999999999999</v>
      </c>
      <c r="I590" s="251"/>
      <c r="J590" s="247"/>
      <c r="K590" s="247"/>
      <c r="L590" s="252"/>
      <c r="M590" s="253"/>
      <c r="N590" s="254"/>
      <c r="O590" s="254"/>
      <c r="P590" s="254"/>
      <c r="Q590" s="254"/>
      <c r="R590" s="254"/>
      <c r="S590" s="254"/>
      <c r="T590" s="255"/>
      <c r="U590" s="14"/>
      <c r="V590" s="14"/>
      <c r="W590" s="14"/>
      <c r="X590" s="14"/>
      <c r="Y590" s="14"/>
      <c r="Z590" s="14"/>
      <c r="AA590" s="14"/>
      <c r="AB590" s="14"/>
      <c r="AC590" s="14"/>
      <c r="AD590" s="14"/>
      <c r="AE590" s="14"/>
      <c r="AT590" s="256" t="s">
        <v>245</v>
      </c>
      <c r="AU590" s="256" t="s">
        <v>85</v>
      </c>
      <c r="AV590" s="14" t="s">
        <v>85</v>
      </c>
      <c r="AW590" s="14" t="s">
        <v>37</v>
      </c>
      <c r="AX590" s="14" t="s">
        <v>76</v>
      </c>
      <c r="AY590" s="256" t="s">
        <v>235</v>
      </c>
    </row>
    <row r="591" s="14" customFormat="1">
      <c r="A591" s="14"/>
      <c r="B591" s="246"/>
      <c r="C591" s="247"/>
      <c r="D591" s="237" t="s">
        <v>245</v>
      </c>
      <c r="E591" s="248" t="s">
        <v>19</v>
      </c>
      <c r="F591" s="249" t="s">
        <v>2790</v>
      </c>
      <c r="G591" s="247"/>
      <c r="H591" s="250">
        <v>96.590000000000003</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245</v>
      </c>
      <c r="AU591" s="256" t="s">
        <v>85</v>
      </c>
      <c r="AV591" s="14" t="s">
        <v>85</v>
      </c>
      <c r="AW591" s="14" t="s">
        <v>37</v>
      </c>
      <c r="AX591" s="14" t="s">
        <v>76</v>
      </c>
      <c r="AY591" s="256" t="s">
        <v>235</v>
      </c>
    </row>
    <row r="592" s="14" customFormat="1">
      <c r="A592" s="14"/>
      <c r="B592" s="246"/>
      <c r="C592" s="247"/>
      <c r="D592" s="237" t="s">
        <v>245</v>
      </c>
      <c r="E592" s="248" t="s">
        <v>19</v>
      </c>
      <c r="F592" s="249" t="s">
        <v>2792</v>
      </c>
      <c r="G592" s="247"/>
      <c r="H592" s="250">
        <v>83.400000000000006</v>
      </c>
      <c r="I592" s="251"/>
      <c r="J592" s="247"/>
      <c r="K592" s="247"/>
      <c r="L592" s="252"/>
      <c r="M592" s="253"/>
      <c r="N592" s="254"/>
      <c r="O592" s="254"/>
      <c r="P592" s="254"/>
      <c r="Q592" s="254"/>
      <c r="R592" s="254"/>
      <c r="S592" s="254"/>
      <c r="T592" s="255"/>
      <c r="U592" s="14"/>
      <c r="V592" s="14"/>
      <c r="W592" s="14"/>
      <c r="X592" s="14"/>
      <c r="Y592" s="14"/>
      <c r="Z592" s="14"/>
      <c r="AA592" s="14"/>
      <c r="AB592" s="14"/>
      <c r="AC592" s="14"/>
      <c r="AD592" s="14"/>
      <c r="AE592" s="14"/>
      <c r="AT592" s="256" t="s">
        <v>245</v>
      </c>
      <c r="AU592" s="256" t="s">
        <v>85</v>
      </c>
      <c r="AV592" s="14" t="s">
        <v>85</v>
      </c>
      <c r="AW592" s="14" t="s">
        <v>37</v>
      </c>
      <c r="AX592" s="14" t="s">
        <v>76</v>
      </c>
      <c r="AY592" s="256" t="s">
        <v>235</v>
      </c>
    </row>
    <row r="593" s="14" customFormat="1">
      <c r="A593" s="14"/>
      <c r="B593" s="246"/>
      <c r="C593" s="247"/>
      <c r="D593" s="237" t="s">
        <v>245</v>
      </c>
      <c r="E593" s="248" t="s">
        <v>19</v>
      </c>
      <c r="F593" s="249" t="s">
        <v>2794</v>
      </c>
      <c r="G593" s="247"/>
      <c r="H593" s="250">
        <v>27.420000000000002</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245</v>
      </c>
      <c r="AU593" s="256" t="s">
        <v>85</v>
      </c>
      <c r="AV593" s="14" t="s">
        <v>85</v>
      </c>
      <c r="AW593" s="14" t="s">
        <v>37</v>
      </c>
      <c r="AX593" s="14" t="s">
        <v>76</v>
      </c>
      <c r="AY593" s="256" t="s">
        <v>235</v>
      </c>
    </row>
    <row r="594" s="14" customFormat="1">
      <c r="A594" s="14"/>
      <c r="B594" s="246"/>
      <c r="C594" s="247"/>
      <c r="D594" s="237" t="s">
        <v>245</v>
      </c>
      <c r="E594" s="248" t="s">
        <v>19</v>
      </c>
      <c r="F594" s="249" t="s">
        <v>2796</v>
      </c>
      <c r="G594" s="247"/>
      <c r="H594" s="250">
        <v>44.140000000000001</v>
      </c>
      <c r="I594" s="251"/>
      <c r="J594" s="247"/>
      <c r="K594" s="247"/>
      <c r="L594" s="252"/>
      <c r="M594" s="253"/>
      <c r="N594" s="254"/>
      <c r="O594" s="254"/>
      <c r="P594" s="254"/>
      <c r="Q594" s="254"/>
      <c r="R594" s="254"/>
      <c r="S594" s="254"/>
      <c r="T594" s="255"/>
      <c r="U594" s="14"/>
      <c r="V594" s="14"/>
      <c r="W594" s="14"/>
      <c r="X594" s="14"/>
      <c r="Y594" s="14"/>
      <c r="Z594" s="14"/>
      <c r="AA594" s="14"/>
      <c r="AB594" s="14"/>
      <c r="AC594" s="14"/>
      <c r="AD594" s="14"/>
      <c r="AE594" s="14"/>
      <c r="AT594" s="256" t="s">
        <v>245</v>
      </c>
      <c r="AU594" s="256" t="s">
        <v>85</v>
      </c>
      <c r="AV594" s="14" t="s">
        <v>85</v>
      </c>
      <c r="AW594" s="14" t="s">
        <v>37</v>
      </c>
      <c r="AX594" s="14" t="s">
        <v>76</v>
      </c>
      <c r="AY594" s="256" t="s">
        <v>235</v>
      </c>
    </row>
    <row r="595" s="14" customFormat="1">
      <c r="A595" s="14"/>
      <c r="B595" s="246"/>
      <c r="C595" s="247"/>
      <c r="D595" s="237" t="s">
        <v>245</v>
      </c>
      <c r="E595" s="248" t="s">
        <v>19</v>
      </c>
      <c r="F595" s="249" t="s">
        <v>2774</v>
      </c>
      <c r="G595" s="247"/>
      <c r="H595" s="250">
        <v>5.0199999999999996</v>
      </c>
      <c r="I595" s="251"/>
      <c r="J595" s="247"/>
      <c r="K595" s="247"/>
      <c r="L595" s="252"/>
      <c r="M595" s="253"/>
      <c r="N595" s="254"/>
      <c r="O595" s="254"/>
      <c r="P595" s="254"/>
      <c r="Q595" s="254"/>
      <c r="R595" s="254"/>
      <c r="S595" s="254"/>
      <c r="T595" s="255"/>
      <c r="U595" s="14"/>
      <c r="V595" s="14"/>
      <c r="W595" s="14"/>
      <c r="X595" s="14"/>
      <c r="Y595" s="14"/>
      <c r="Z595" s="14"/>
      <c r="AA595" s="14"/>
      <c r="AB595" s="14"/>
      <c r="AC595" s="14"/>
      <c r="AD595" s="14"/>
      <c r="AE595" s="14"/>
      <c r="AT595" s="256" t="s">
        <v>245</v>
      </c>
      <c r="AU595" s="256" t="s">
        <v>85</v>
      </c>
      <c r="AV595" s="14" t="s">
        <v>85</v>
      </c>
      <c r="AW595" s="14" t="s">
        <v>37</v>
      </c>
      <c r="AX595" s="14" t="s">
        <v>76</v>
      </c>
      <c r="AY595" s="256" t="s">
        <v>235</v>
      </c>
    </row>
    <row r="596" s="16" customFormat="1">
      <c r="A596" s="16"/>
      <c r="B596" s="268"/>
      <c r="C596" s="269"/>
      <c r="D596" s="237" t="s">
        <v>245</v>
      </c>
      <c r="E596" s="270" t="s">
        <v>19</v>
      </c>
      <c r="F596" s="271" t="s">
        <v>250</v>
      </c>
      <c r="G596" s="269"/>
      <c r="H596" s="272">
        <v>1085.48</v>
      </c>
      <c r="I596" s="273"/>
      <c r="J596" s="269"/>
      <c r="K596" s="269"/>
      <c r="L596" s="274"/>
      <c r="M596" s="275"/>
      <c r="N596" s="276"/>
      <c r="O596" s="276"/>
      <c r="P596" s="276"/>
      <c r="Q596" s="276"/>
      <c r="R596" s="276"/>
      <c r="S596" s="276"/>
      <c r="T596" s="277"/>
      <c r="U596" s="16"/>
      <c r="V596" s="16"/>
      <c r="W596" s="16"/>
      <c r="X596" s="16"/>
      <c r="Y596" s="16"/>
      <c r="Z596" s="16"/>
      <c r="AA596" s="16"/>
      <c r="AB596" s="16"/>
      <c r="AC596" s="16"/>
      <c r="AD596" s="16"/>
      <c r="AE596" s="16"/>
      <c r="AT596" s="278" t="s">
        <v>245</v>
      </c>
      <c r="AU596" s="278" t="s">
        <v>85</v>
      </c>
      <c r="AV596" s="16" t="s">
        <v>100</v>
      </c>
      <c r="AW596" s="16" t="s">
        <v>37</v>
      </c>
      <c r="AX596" s="16" t="s">
        <v>83</v>
      </c>
      <c r="AY596" s="278" t="s">
        <v>235</v>
      </c>
    </row>
    <row r="597" s="2" customFormat="1" ht="44.25" customHeight="1">
      <c r="A597" s="40"/>
      <c r="B597" s="41"/>
      <c r="C597" s="283" t="s">
        <v>766</v>
      </c>
      <c r="D597" s="283" t="s">
        <v>1610</v>
      </c>
      <c r="E597" s="284" t="s">
        <v>3116</v>
      </c>
      <c r="F597" s="285" t="s">
        <v>3117</v>
      </c>
      <c r="G597" s="286" t="s">
        <v>379</v>
      </c>
      <c r="H597" s="287">
        <v>1248.3019999999999</v>
      </c>
      <c r="I597" s="288"/>
      <c r="J597" s="289">
        <f>ROUND(I597*H597,2)</f>
        <v>0</v>
      </c>
      <c r="K597" s="285" t="s">
        <v>241</v>
      </c>
      <c r="L597" s="290"/>
      <c r="M597" s="291" t="s">
        <v>19</v>
      </c>
      <c r="N597" s="292" t="s">
        <v>47</v>
      </c>
      <c r="O597" s="86"/>
      <c r="P597" s="226">
        <f>O597*H597</f>
        <v>0</v>
      </c>
      <c r="Q597" s="226">
        <v>0.00040000000000000002</v>
      </c>
      <c r="R597" s="226">
        <f>Q597*H597</f>
        <v>0.49932080000000001</v>
      </c>
      <c r="S597" s="226">
        <v>0</v>
      </c>
      <c r="T597" s="227">
        <f>S597*H597</f>
        <v>0</v>
      </c>
      <c r="U597" s="40"/>
      <c r="V597" s="40"/>
      <c r="W597" s="40"/>
      <c r="X597" s="40"/>
      <c r="Y597" s="40"/>
      <c r="Z597" s="40"/>
      <c r="AA597" s="40"/>
      <c r="AB597" s="40"/>
      <c r="AC597" s="40"/>
      <c r="AD597" s="40"/>
      <c r="AE597" s="40"/>
      <c r="AR597" s="228" t="s">
        <v>612</v>
      </c>
      <c r="AT597" s="228" t="s">
        <v>1610</v>
      </c>
      <c r="AU597" s="228" t="s">
        <v>85</v>
      </c>
      <c r="AY597" s="19" t="s">
        <v>235</v>
      </c>
      <c r="BE597" s="229">
        <f>IF(N597="základní",J597,0)</f>
        <v>0</v>
      </c>
      <c r="BF597" s="229">
        <f>IF(N597="snížená",J597,0)</f>
        <v>0</v>
      </c>
      <c r="BG597" s="229">
        <f>IF(N597="zákl. přenesená",J597,0)</f>
        <v>0</v>
      </c>
      <c r="BH597" s="229">
        <f>IF(N597="sníž. přenesená",J597,0)</f>
        <v>0</v>
      </c>
      <c r="BI597" s="229">
        <f>IF(N597="nulová",J597,0)</f>
        <v>0</v>
      </c>
      <c r="BJ597" s="19" t="s">
        <v>83</v>
      </c>
      <c r="BK597" s="229">
        <f>ROUND(I597*H597,2)</f>
        <v>0</v>
      </c>
      <c r="BL597" s="19" t="s">
        <v>448</v>
      </c>
      <c r="BM597" s="228" t="s">
        <v>3118</v>
      </c>
    </row>
    <row r="598" s="14" customFormat="1">
      <c r="A598" s="14"/>
      <c r="B598" s="246"/>
      <c r="C598" s="247"/>
      <c r="D598" s="237" t="s">
        <v>245</v>
      </c>
      <c r="E598" s="247"/>
      <c r="F598" s="249" t="s">
        <v>3119</v>
      </c>
      <c r="G598" s="247"/>
      <c r="H598" s="250">
        <v>1248.3019999999999</v>
      </c>
      <c r="I598" s="251"/>
      <c r="J598" s="247"/>
      <c r="K598" s="247"/>
      <c r="L598" s="252"/>
      <c r="M598" s="253"/>
      <c r="N598" s="254"/>
      <c r="O598" s="254"/>
      <c r="P598" s="254"/>
      <c r="Q598" s="254"/>
      <c r="R598" s="254"/>
      <c r="S598" s="254"/>
      <c r="T598" s="255"/>
      <c r="U598" s="14"/>
      <c r="V598" s="14"/>
      <c r="W598" s="14"/>
      <c r="X598" s="14"/>
      <c r="Y598" s="14"/>
      <c r="Z598" s="14"/>
      <c r="AA598" s="14"/>
      <c r="AB598" s="14"/>
      <c r="AC598" s="14"/>
      <c r="AD598" s="14"/>
      <c r="AE598" s="14"/>
      <c r="AT598" s="256" t="s">
        <v>245</v>
      </c>
      <c r="AU598" s="256" t="s">
        <v>85</v>
      </c>
      <c r="AV598" s="14" t="s">
        <v>85</v>
      </c>
      <c r="AW598" s="14" t="s">
        <v>4</v>
      </c>
      <c r="AX598" s="14" t="s">
        <v>83</v>
      </c>
      <c r="AY598" s="256" t="s">
        <v>235</v>
      </c>
    </row>
    <row r="599" s="2" customFormat="1" ht="44.25" customHeight="1">
      <c r="A599" s="40"/>
      <c r="B599" s="41"/>
      <c r="C599" s="217" t="s">
        <v>773</v>
      </c>
      <c r="D599" s="217" t="s">
        <v>237</v>
      </c>
      <c r="E599" s="218" t="s">
        <v>3120</v>
      </c>
      <c r="F599" s="219" t="s">
        <v>3121</v>
      </c>
      <c r="G599" s="220" t="s">
        <v>379</v>
      </c>
      <c r="H599" s="221">
        <v>1085.48</v>
      </c>
      <c r="I599" s="222"/>
      <c r="J599" s="223">
        <f>ROUND(I599*H599,2)</f>
        <v>0</v>
      </c>
      <c r="K599" s="219" t="s">
        <v>370</v>
      </c>
      <c r="L599" s="46"/>
      <c r="M599" s="224" t="s">
        <v>19</v>
      </c>
      <c r="N599" s="225" t="s">
        <v>47</v>
      </c>
      <c r="O599" s="86"/>
      <c r="P599" s="226">
        <f>O599*H599</f>
        <v>0</v>
      </c>
      <c r="Q599" s="226">
        <v>0</v>
      </c>
      <c r="R599" s="226">
        <f>Q599*H599</f>
        <v>0</v>
      </c>
      <c r="S599" s="226">
        <v>0</v>
      </c>
      <c r="T599" s="227">
        <f>S599*H599</f>
        <v>0</v>
      </c>
      <c r="U599" s="40"/>
      <c r="V599" s="40"/>
      <c r="W599" s="40"/>
      <c r="X599" s="40"/>
      <c r="Y599" s="40"/>
      <c r="Z599" s="40"/>
      <c r="AA599" s="40"/>
      <c r="AB599" s="40"/>
      <c r="AC599" s="40"/>
      <c r="AD599" s="40"/>
      <c r="AE599" s="40"/>
      <c r="AR599" s="228" t="s">
        <v>448</v>
      </c>
      <c r="AT599" s="228" t="s">
        <v>237</v>
      </c>
      <c r="AU599" s="228" t="s">
        <v>85</v>
      </c>
      <c r="AY599" s="19" t="s">
        <v>235</v>
      </c>
      <c r="BE599" s="229">
        <f>IF(N599="základní",J599,0)</f>
        <v>0</v>
      </c>
      <c r="BF599" s="229">
        <f>IF(N599="snížená",J599,0)</f>
        <v>0</v>
      </c>
      <c r="BG599" s="229">
        <f>IF(N599="zákl. přenesená",J599,0)</f>
        <v>0</v>
      </c>
      <c r="BH599" s="229">
        <f>IF(N599="sníž. přenesená",J599,0)</f>
        <v>0</v>
      </c>
      <c r="BI599" s="229">
        <f>IF(N599="nulová",J599,0)</f>
        <v>0</v>
      </c>
      <c r="BJ599" s="19" t="s">
        <v>83</v>
      </c>
      <c r="BK599" s="229">
        <f>ROUND(I599*H599,2)</f>
        <v>0</v>
      </c>
      <c r="BL599" s="19" t="s">
        <v>448</v>
      </c>
      <c r="BM599" s="228" t="s">
        <v>3122</v>
      </c>
    </row>
    <row r="600" s="2" customFormat="1">
      <c r="A600" s="40"/>
      <c r="B600" s="41"/>
      <c r="C600" s="42"/>
      <c r="D600" s="237" t="s">
        <v>792</v>
      </c>
      <c r="E600" s="42"/>
      <c r="F600" s="279" t="s">
        <v>3123</v>
      </c>
      <c r="G600" s="42"/>
      <c r="H600" s="42"/>
      <c r="I600" s="232"/>
      <c r="J600" s="42"/>
      <c r="K600" s="42"/>
      <c r="L600" s="46"/>
      <c r="M600" s="233"/>
      <c r="N600" s="234"/>
      <c r="O600" s="86"/>
      <c r="P600" s="86"/>
      <c r="Q600" s="86"/>
      <c r="R600" s="86"/>
      <c r="S600" s="86"/>
      <c r="T600" s="87"/>
      <c r="U600" s="40"/>
      <c r="V600" s="40"/>
      <c r="W600" s="40"/>
      <c r="X600" s="40"/>
      <c r="Y600" s="40"/>
      <c r="Z600" s="40"/>
      <c r="AA600" s="40"/>
      <c r="AB600" s="40"/>
      <c r="AC600" s="40"/>
      <c r="AD600" s="40"/>
      <c r="AE600" s="40"/>
      <c r="AT600" s="19" t="s">
        <v>792</v>
      </c>
      <c r="AU600" s="19" t="s">
        <v>85</v>
      </c>
    </row>
    <row r="601" s="13" customFormat="1">
      <c r="A601" s="13"/>
      <c r="B601" s="235"/>
      <c r="C601" s="236"/>
      <c r="D601" s="237" t="s">
        <v>245</v>
      </c>
      <c r="E601" s="238" t="s">
        <v>19</v>
      </c>
      <c r="F601" s="239" t="s">
        <v>3124</v>
      </c>
      <c r="G601" s="236"/>
      <c r="H601" s="238" t="s">
        <v>19</v>
      </c>
      <c r="I601" s="240"/>
      <c r="J601" s="236"/>
      <c r="K601" s="236"/>
      <c r="L601" s="241"/>
      <c r="M601" s="242"/>
      <c r="N601" s="243"/>
      <c r="O601" s="243"/>
      <c r="P601" s="243"/>
      <c r="Q601" s="243"/>
      <c r="R601" s="243"/>
      <c r="S601" s="243"/>
      <c r="T601" s="244"/>
      <c r="U601" s="13"/>
      <c r="V601" s="13"/>
      <c r="W601" s="13"/>
      <c r="X601" s="13"/>
      <c r="Y601" s="13"/>
      <c r="Z601" s="13"/>
      <c r="AA601" s="13"/>
      <c r="AB601" s="13"/>
      <c r="AC601" s="13"/>
      <c r="AD601" s="13"/>
      <c r="AE601" s="13"/>
      <c r="AT601" s="245" t="s">
        <v>245</v>
      </c>
      <c r="AU601" s="245" t="s">
        <v>85</v>
      </c>
      <c r="AV601" s="13" t="s">
        <v>83</v>
      </c>
      <c r="AW601" s="13" t="s">
        <v>37</v>
      </c>
      <c r="AX601" s="13" t="s">
        <v>76</v>
      </c>
      <c r="AY601" s="245" t="s">
        <v>235</v>
      </c>
    </row>
    <row r="602" s="14" customFormat="1">
      <c r="A602" s="14"/>
      <c r="B602" s="246"/>
      <c r="C602" s="247"/>
      <c r="D602" s="237" t="s">
        <v>245</v>
      </c>
      <c r="E602" s="248" t="s">
        <v>19</v>
      </c>
      <c r="F602" s="249" t="s">
        <v>2786</v>
      </c>
      <c r="G602" s="247"/>
      <c r="H602" s="250">
        <v>383.58999999999998</v>
      </c>
      <c r="I602" s="251"/>
      <c r="J602" s="247"/>
      <c r="K602" s="247"/>
      <c r="L602" s="252"/>
      <c r="M602" s="253"/>
      <c r="N602" s="254"/>
      <c r="O602" s="254"/>
      <c r="P602" s="254"/>
      <c r="Q602" s="254"/>
      <c r="R602" s="254"/>
      <c r="S602" s="254"/>
      <c r="T602" s="255"/>
      <c r="U602" s="14"/>
      <c r="V602" s="14"/>
      <c r="W602" s="14"/>
      <c r="X602" s="14"/>
      <c r="Y602" s="14"/>
      <c r="Z602" s="14"/>
      <c r="AA602" s="14"/>
      <c r="AB602" s="14"/>
      <c r="AC602" s="14"/>
      <c r="AD602" s="14"/>
      <c r="AE602" s="14"/>
      <c r="AT602" s="256" t="s">
        <v>245</v>
      </c>
      <c r="AU602" s="256" t="s">
        <v>85</v>
      </c>
      <c r="AV602" s="14" t="s">
        <v>85</v>
      </c>
      <c r="AW602" s="14" t="s">
        <v>37</v>
      </c>
      <c r="AX602" s="14" t="s">
        <v>76</v>
      </c>
      <c r="AY602" s="256" t="s">
        <v>235</v>
      </c>
    </row>
    <row r="603" s="14" customFormat="1">
      <c r="A603" s="14"/>
      <c r="B603" s="246"/>
      <c r="C603" s="247"/>
      <c r="D603" s="237" t="s">
        <v>245</v>
      </c>
      <c r="E603" s="248" t="s">
        <v>19</v>
      </c>
      <c r="F603" s="249" t="s">
        <v>2788</v>
      </c>
      <c r="G603" s="247"/>
      <c r="H603" s="250">
        <v>445.31999999999999</v>
      </c>
      <c r="I603" s="251"/>
      <c r="J603" s="247"/>
      <c r="K603" s="247"/>
      <c r="L603" s="252"/>
      <c r="M603" s="253"/>
      <c r="N603" s="254"/>
      <c r="O603" s="254"/>
      <c r="P603" s="254"/>
      <c r="Q603" s="254"/>
      <c r="R603" s="254"/>
      <c r="S603" s="254"/>
      <c r="T603" s="255"/>
      <c r="U603" s="14"/>
      <c r="V603" s="14"/>
      <c r="W603" s="14"/>
      <c r="X603" s="14"/>
      <c r="Y603" s="14"/>
      <c r="Z603" s="14"/>
      <c r="AA603" s="14"/>
      <c r="AB603" s="14"/>
      <c r="AC603" s="14"/>
      <c r="AD603" s="14"/>
      <c r="AE603" s="14"/>
      <c r="AT603" s="256" t="s">
        <v>245</v>
      </c>
      <c r="AU603" s="256" t="s">
        <v>85</v>
      </c>
      <c r="AV603" s="14" t="s">
        <v>85</v>
      </c>
      <c r="AW603" s="14" t="s">
        <v>37</v>
      </c>
      <c r="AX603" s="14" t="s">
        <v>76</v>
      </c>
      <c r="AY603" s="256" t="s">
        <v>235</v>
      </c>
    </row>
    <row r="604" s="14" customFormat="1">
      <c r="A604" s="14"/>
      <c r="B604" s="246"/>
      <c r="C604" s="247"/>
      <c r="D604" s="237" t="s">
        <v>245</v>
      </c>
      <c r="E604" s="248" t="s">
        <v>19</v>
      </c>
      <c r="F604" s="249" t="s">
        <v>2790</v>
      </c>
      <c r="G604" s="247"/>
      <c r="H604" s="250">
        <v>96.590000000000003</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245</v>
      </c>
      <c r="AU604" s="256" t="s">
        <v>85</v>
      </c>
      <c r="AV604" s="14" t="s">
        <v>85</v>
      </c>
      <c r="AW604" s="14" t="s">
        <v>37</v>
      </c>
      <c r="AX604" s="14" t="s">
        <v>76</v>
      </c>
      <c r="AY604" s="256" t="s">
        <v>235</v>
      </c>
    </row>
    <row r="605" s="14" customFormat="1">
      <c r="A605" s="14"/>
      <c r="B605" s="246"/>
      <c r="C605" s="247"/>
      <c r="D605" s="237" t="s">
        <v>245</v>
      </c>
      <c r="E605" s="248" t="s">
        <v>19</v>
      </c>
      <c r="F605" s="249" t="s">
        <v>2792</v>
      </c>
      <c r="G605" s="247"/>
      <c r="H605" s="250">
        <v>83.400000000000006</v>
      </c>
      <c r="I605" s="251"/>
      <c r="J605" s="247"/>
      <c r="K605" s="247"/>
      <c r="L605" s="252"/>
      <c r="M605" s="253"/>
      <c r="N605" s="254"/>
      <c r="O605" s="254"/>
      <c r="P605" s="254"/>
      <c r="Q605" s="254"/>
      <c r="R605" s="254"/>
      <c r="S605" s="254"/>
      <c r="T605" s="255"/>
      <c r="U605" s="14"/>
      <c r="V605" s="14"/>
      <c r="W605" s="14"/>
      <c r="X605" s="14"/>
      <c r="Y605" s="14"/>
      <c r="Z605" s="14"/>
      <c r="AA605" s="14"/>
      <c r="AB605" s="14"/>
      <c r="AC605" s="14"/>
      <c r="AD605" s="14"/>
      <c r="AE605" s="14"/>
      <c r="AT605" s="256" t="s">
        <v>245</v>
      </c>
      <c r="AU605" s="256" t="s">
        <v>85</v>
      </c>
      <c r="AV605" s="14" t="s">
        <v>85</v>
      </c>
      <c r="AW605" s="14" t="s">
        <v>37</v>
      </c>
      <c r="AX605" s="14" t="s">
        <v>76</v>
      </c>
      <c r="AY605" s="256" t="s">
        <v>235</v>
      </c>
    </row>
    <row r="606" s="14" customFormat="1">
      <c r="A606" s="14"/>
      <c r="B606" s="246"/>
      <c r="C606" s="247"/>
      <c r="D606" s="237" t="s">
        <v>245</v>
      </c>
      <c r="E606" s="248" t="s">
        <v>19</v>
      </c>
      <c r="F606" s="249" t="s">
        <v>2794</v>
      </c>
      <c r="G606" s="247"/>
      <c r="H606" s="250">
        <v>27.420000000000002</v>
      </c>
      <c r="I606" s="251"/>
      <c r="J606" s="247"/>
      <c r="K606" s="247"/>
      <c r="L606" s="252"/>
      <c r="M606" s="253"/>
      <c r="N606" s="254"/>
      <c r="O606" s="254"/>
      <c r="P606" s="254"/>
      <c r="Q606" s="254"/>
      <c r="R606" s="254"/>
      <c r="S606" s="254"/>
      <c r="T606" s="255"/>
      <c r="U606" s="14"/>
      <c r="V606" s="14"/>
      <c r="W606" s="14"/>
      <c r="X606" s="14"/>
      <c r="Y606" s="14"/>
      <c r="Z606" s="14"/>
      <c r="AA606" s="14"/>
      <c r="AB606" s="14"/>
      <c r="AC606" s="14"/>
      <c r="AD606" s="14"/>
      <c r="AE606" s="14"/>
      <c r="AT606" s="256" t="s">
        <v>245</v>
      </c>
      <c r="AU606" s="256" t="s">
        <v>85</v>
      </c>
      <c r="AV606" s="14" t="s">
        <v>85</v>
      </c>
      <c r="AW606" s="14" t="s">
        <v>37</v>
      </c>
      <c r="AX606" s="14" t="s">
        <v>76</v>
      </c>
      <c r="AY606" s="256" t="s">
        <v>235</v>
      </c>
    </row>
    <row r="607" s="14" customFormat="1">
      <c r="A607" s="14"/>
      <c r="B607" s="246"/>
      <c r="C607" s="247"/>
      <c r="D607" s="237" t="s">
        <v>245</v>
      </c>
      <c r="E607" s="248" t="s">
        <v>19</v>
      </c>
      <c r="F607" s="249" t="s">
        <v>2796</v>
      </c>
      <c r="G607" s="247"/>
      <c r="H607" s="250">
        <v>44.140000000000001</v>
      </c>
      <c r="I607" s="251"/>
      <c r="J607" s="247"/>
      <c r="K607" s="247"/>
      <c r="L607" s="252"/>
      <c r="M607" s="253"/>
      <c r="N607" s="254"/>
      <c r="O607" s="254"/>
      <c r="P607" s="254"/>
      <c r="Q607" s="254"/>
      <c r="R607" s="254"/>
      <c r="S607" s="254"/>
      <c r="T607" s="255"/>
      <c r="U607" s="14"/>
      <c r="V607" s="14"/>
      <c r="W607" s="14"/>
      <c r="X607" s="14"/>
      <c r="Y607" s="14"/>
      <c r="Z607" s="14"/>
      <c r="AA607" s="14"/>
      <c r="AB607" s="14"/>
      <c r="AC607" s="14"/>
      <c r="AD607" s="14"/>
      <c r="AE607" s="14"/>
      <c r="AT607" s="256" t="s">
        <v>245</v>
      </c>
      <c r="AU607" s="256" t="s">
        <v>85</v>
      </c>
      <c r="AV607" s="14" t="s">
        <v>85</v>
      </c>
      <c r="AW607" s="14" t="s">
        <v>37</v>
      </c>
      <c r="AX607" s="14" t="s">
        <v>76</v>
      </c>
      <c r="AY607" s="256" t="s">
        <v>235</v>
      </c>
    </row>
    <row r="608" s="14" customFormat="1">
      <c r="A608" s="14"/>
      <c r="B608" s="246"/>
      <c r="C608" s="247"/>
      <c r="D608" s="237" t="s">
        <v>245</v>
      </c>
      <c r="E608" s="248" t="s">
        <v>19</v>
      </c>
      <c r="F608" s="249" t="s">
        <v>2774</v>
      </c>
      <c r="G608" s="247"/>
      <c r="H608" s="250">
        <v>5.0199999999999996</v>
      </c>
      <c r="I608" s="251"/>
      <c r="J608" s="247"/>
      <c r="K608" s="247"/>
      <c r="L608" s="252"/>
      <c r="M608" s="253"/>
      <c r="N608" s="254"/>
      <c r="O608" s="254"/>
      <c r="P608" s="254"/>
      <c r="Q608" s="254"/>
      <c r="R608" s="254"/>
      <c r="S608" s="254"/>
      <c r="T608" s="255"/>
      <c r="U608" s="14"/>
      <c r="V608" s="14"/>
      <c r="W608" s="14"/>
      <c r="X608" s="14"/>
      <c r="Y608" s="14"/>
      <c r="Z608" s="14"/>
      <c r="AA608" s="14"/>
      <c r="AB608" s="14"/>
      <c r="AC608" s="14"/>
      <c r="AD608" s="14"/>
      <c r="AE608" s="14"/>
      <c r="AT608" s="256" t="s">
        <v>245</v>
      </c>
      <c r="AU608" s="256" t="s">
        <v>85</v>
      </c>
      <c r="AV608" s="14" t="s">
        <v>85</v>
      </c>
      <c r="AW608" s="14" t="s">
        <v>37</v>
      </c>
      <c r="AX608" s="14" t="s">
        <v>76</v>
      </c>
      <c r="AY608" s="256" t="s">
        <v>235</v>
      </c>
    </row>
    <row r="609" s="16" customFormat="1">
      <c r="A609" s="16"/>
      <c r="B609" s="268"/>
      <c r="C609" s="269"/>
      <c r="D609" s="237" t="s">
        <v>245</v>
      </c>
      <c r="E609" s="270" t="s">
        <v>19</v>
      </c>
      <c r="F609" s="271" t="s">
        <v>250</v>
      </c>
      <c r="G609" s="269"/>
      <c r="H609" s="272">
        <v>1085.48</v>
      </c>
      <c r="I609" s="273"/>
      <c r="J609" s="269"/>
      <c r="K609" s="269"/>
      <c r="L609" s="274"/>
      <c r="M609" s="275"/>
      <c r="N609" s="276"/>
      <c r="O609" s="276"/>
      <c r="P609" s="276"/>
      <c r="Q609" s="276"/>
      <c r="R609" s="276"/>
      <c r="S609" s="276"/>
      <c r="T609" s="277"/>
      <c r="U609" s="16"/>
      <c r="V609" s="16"/>
      <c r="W609" s="16"/>
      <c r="X609" s="16"/>
      <c r="Y609" s="16"/>
      <c r="Z609" s="16"/>
      <c r="AA609" s="16"/>
      <c r="AB609" s="16"/>
      <c r="AC609" s="16"/>
      <c r="AD609" s="16"/>
      <c r="AE609" s="16"/>
      <c r="AT609" s="278" t="s">
        <v>245</v>
      </c>
      <c r="AU609" s="278" t="s">
        <v>85</v>
      </c>
      <c r="AV609" s="16" t="s">
        <v>100</v>
      </c>
      <c r="AW609" s="16" t="s">
        <v>37</v>
      </c>
      <c r="AX609" s="16" t="s">
        <v>83</v>
      </c>
      <c r="AY609" s="278" t="s">
        <v>235</v>
      </c>
    </row>
    <row r="610" s="2" customFormat="1" ht="24.15" customHeight="1">
      <c r="A610" s="40"/>
      <c r="B610" s="41"/>
      <c r="C610" s="283" t="s">
        <v>782</v>
      </c>
      <c r="D610" s="283" t="s">
        <v>1610</v>
      </c>
      <c r="E610" s="284" t="s">
        <v>3125</v>
      </c>
      <c r="F610" s="285" t="s">
        <v>3126</v>
      </c>
      <c r="G610" s="286" t="s">
        <v>379</v>
      </c>
      <c r="H610" s="287">
        <v>108.988</v>
      </c>
      <c r="I610" s="288"/>
      <c r="J610" s="289">
        <f>ROUND(I610*H610,2)</f>
        <v>0</v>
      </c>
      <c r="K610" s="285" t="s">
        <v>370</v>
      </c>
      <c r="L610" s="290"/>
      <c r="M610" s="291" t="s">
        <v>19</v>
      </c>
      <c r="N610" s="292" t="s">
        <v>47</v>
      </c>
      <c r="O610" s="86"/>
      <c r="P610" s="226">
        <f>O610*H610</f>
        <v>0</v>
      </c>
      <c r="Q610" s="226">
        <v>0.0019</v>
      </c>
      <c r="R610" s="226">
        <f>Q610*H610</f>
        <v>0.20707719999999999</v>
      </c>
      <c r="S610" s="226">
        <v>0</v>
      </c>
      <c r="T610" s="227">
        <f>S610*H610</f>
        <v>0</v>
      </c>
      <c r="U610" s="40"/>
      <c r="V610" s="40"/>
      <c r="W610" s="40"/>
      <c r="X610" s="40"/>
      <c r="Y610" s="40"/>
      <c r="Z610" s="40"/>
      <c r="AA610" s="40"/>
      <c r="AB610" s="40"/>
      <c r="AC610" s="40"/>
      <c r="AD610" s="40"/>
      <c r="AE610" s="40"/>
      <c r="AR610" s="228" t="s">
        <v>612</v>
      </c>
      <c r="AT610" s="228" t="s">
        <v>1610</v>
      </c>
      <c r="AU610" s="228" t="s">
        <v>85</v>
      </c>
      <c r="AY610" s="19" t="s">
        <v>235</v>
      </c>
      <c r="BE610" s="229">
        <f>IF(N610="základní",J610,0)</f>
        <v>0</v>
      </c>
      <c r="BF610" s="229">
        <f>IF(N610="snížená",J610,0)</f>
        <v>0</v>
      </c>
      <c r="BG610" s="229">
        <f>IF(N610="zákl. přenesená",J610,0)</f>
        <v>0</v>
      </c>
      <c r="BH610" s="229">
        <f>IF(N610="sníž. přenesená",J610,0)</f>
        <v>0</v>
      </c>
      <c r="BI610" s="229">
        <f>IF(N610="nulová",J610,0)</f>
        <v>0</v>
      </c>
      <c r="BJ610" s="19" t="s">
        <v>83</v>
      </c>
      <c r="BK610" s="229">
        <f>ROUND(I610*H610,2)</f>
        <v>0</v>
      </c>
      <c r="BL610" s="19" t="s">
        <v>448</v>
      </c>
      <c r="BM610" s="228" t="s">
        <v>3127</v>
      </c>
    </row>
    <row r="611" s="14" customFormat="1">
      <c r="A611" s="14"/>
      <c r="B611" s="246"/>
      <c r="C611" s="247"/>
      <c r="D611" s="237" t="s">
        <v>245</v>
      </c>
      <c r="E611" s="247"/>
      <c r="F611" s="249" t="s">
        <v>3128</v>
      </c>
      <c r="G611" s="247"/>
      <c r="H611" s="250">
        <v>108.988</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245</v>
      </c>
      <c r="AU611" s="256" t="s">
        <v>85</v>
      </c>
      <c r="AV611" s="14" t="s">
        <v>85</v>
      </c>
      <c r="AW611" s="14" t="s">
        <v>4</v>
      </c>
      <c r="AX611" s="14" t="s">
        <v>83</v>
      </c>
      <c r="AY611" s="256" t="s">
        <v>235</v>
      </c>
    </row>
    <row r="612" s="2" customFormat="1" ht="62.7" customHeight="1">
      <c r="A612" s="40"/>
      <c r="B612" s="41"/>
      <c r="C612" s="283" t="s">
        <v>788</v>
      </c>
      <c r="D612" s="283" t="s">
        <v>1610</v>
      </c>
      <c r="E612" s="284" t="s">
        <v>3129</v>
      </c>
      <c r="F612" s="285" t="s">
        <v>3130</v>
      </c>
      <c r="G612" s="286" t="s">
        <v>379</v>
      </c>
      <c r="H612" s="287">
        <v>946.79999999999995</v>
      </c>
      <c r="I612" s="288"/>
      <c r="J612" s="289">
        <f>ROUND(I612*H612,2)</f>
        <v>0</v>
      </c>
      <c r="K612" s="285" t="s">
        <v>370</v>
      </c>
      <c r="L612" s="290"/>
      <c r="M612" s="291" t="s">
        <v>19</v>
      </c>
      <c r="N612" s="292" t="s">
        <v>47</v>
      </c>
      <c r="O612" s="86"/>
      <c r="P612" s="226">
        <f>O612*H612</f>
        <v>0</v>
      </c>
      <c r="Q612" s="226">
        <v>0.0019</v>
      </c>
      <c r="R612" s="226">
        <f>Q612*H612</f>
        <v>1.7989199999999999</v>
      </c>
      <c r="S612" s="226">
        <v>0</v>
      </c>
      <c r="T612" s="227">
        <f>S612*H612</f>
        <v>0</v>
      </c>
      <c r="U612" s="40"/>
      <c r="V612" s="40"/>
      <c r="W612" s="40"/>
      <c r="X612" s="40"/>
      <c r="Y612" s="40"/>
      <c r="Z612" s="40"/>
      <c r="AA612" s="40"/>
      <c r="AB612" s="40"/>
      <c r="AC612" s="40"/>
      <c r="AD612" s="40"/>
      <c r="AE612" s="40"/>
      <c r="AR612" s="228" t="s">
        <v>612</v>
      </c>
      <c r="AT612" s="228" t="s">
        <v>1610</v>
      </c>
      <c r="AU612" s="228" t="s">
        <v>85</v>
      </c>
      <c r="AY612" s="19" t="s">
        <v>235</v>
      </c>
      <c r="BE612" s="229">
        <f>IF(N612="základní",J612,0)</f>
        <v>0</v>
      </c>
      <c r="BF612" s="229">
        <f>IF(N612="snížená",J612,0)</f>
        <v>0</v>
      </c>
      <c r="BG612" s="229">
        <f>IF(N612="zákl. přenesená",J612,0)</f>
        <v>0</v>
      </c>
      <c r="BH612" s="229">
        <f>IF(N612="sníž. přenesená",J612,0)</f>
        <v>0</v>
      </c>
      <c r="BI612" s="229">
        <f>IF(N612="nulová",J612,0)</f>
        <v>0</v>
      </c>
      <c r="BJ612" s="19" t="s">
        <v>83</v>
      </c>
      <c r="BK612" s="229">
        <f>ROUND(I612*H612,2)</f>
        <v>0</v>
      </c>
      <c r="BL612" s="19" t="s">
        <v>448</v>
      </c>
      <c r="BM612" s="228" t="s">
        <v>3131</v>
      </c>
    </row>
    <row r="613" s="2" customFormat="1" ht="49.05" customHeight="1">
      <c r="A613" s="40"/>
      <c r="B613" s="41"/>
      <c r="C613" s="217" t="s">
        <v>816</v>
      </c>
      <c r="D613" s="217" t="s">
        <v>237</v>
      </c>
      <c r="E613" s="218" t="s">
        <v>3132</v>
      </c>
      <c r="F613" s="219" t="s">
        <v>3133</v>
      </c>
      <c r="G613" s="220" t="s">
        <v>361</v>
      </c>
      <c r="H613" s="221">
        <v>2.5049999999999999</v>
      </c>
      <c r="I613" s="222"/>
      <c r="J613" s="223">
        <f>ROUND(I613*H613,2)</f>
        <v>0</v>
      </c>
      <c r="K613" s="219" t="s">
        <v>241</v>
      </c>
      <c r="L613" s="46"/>
      <c r="M613" s="224" t="s">
        <v>19</v>
      </c>
      <c r="N613" s="225" t="s">
        <v>47</v>
      </c>
      <c r="O613" s="86"/>
      <c r="P613" s="226">
        <f>O613*H613</f>
        <v>0</v>
      </c>
      <c r="Q613" s="226">
        <v>0</v>
      </c>
      <c r="R613" s="226">
        <f>Q613*H613</f>
        <v>0</v>
      </c>
      <c r="S613" s="226">
        <v>0</v>
      </c>
      <c r="T613" s="227">
        <f>S613*H613</f>
        <v>0</v>
      </c>
      <c r="U613" s="40"/>
      <c r="V613" s="40"/>
      <c r="W613" s="40"/>
      <c r="X613" s="40"/>
      <c r="Y613" s="40"/>
      <c r="Z613" s="40"/>
      <c r="AA613" s="40"/>
      <c r="AB613" s="40"/>
      <c r="AC613" s="40"/>
      <c r="AD613" s="40"/>
      <c r="AE613" s="40"/>
      <c r="AR613" s="228" t="s">
        <v>448</v>
      </c>
      <c r="AT613" s="228" t="s">
        <v>237</v>
      </c>
      <c r="AU613" s="228" t="s">
        <v>85</v>
      </c>
      <c r="AY613" s="19" t="s">
        <v>235</v>
      </c>
      <c r="BE613" s="229">
        <f>IF(N613="základní",J613,0)</f>
        <v>0</v>
      </c>
      <c r="BF613" s="229">
        <f>IF(N613="snížená",J613,0)</f>
        <v>0</v>
      </c>
      <c r="BG613" s="229">
        <f>IF(N613="zákl. přenesená",J613,0)</f>
        <v>0</v>
      </c>
      <c r="BH613" s="229">
        <f>IF(N613="sníž. přenesená",J613,0)</f>
        <v>0</v>
      </c>
      <c r="BI613" s="229">
        <f>IF(N613="nulová",J613,0)</f>
        <v>0</v>
      </c>
      <c r="BJ613" s="19" t="s">
        <v>83</v>
      </c>
      <c r="BK613" s="229">
        <f>ROUND(I613*H613,2)</f>
        <v>0</v>
      </c>
      <c r="BL613" s="19" t="s">
        <v>448</v>
      </c>
      <c r="BM613" s="228" t="s">
        <v>3134</v>
      </c>
    </row>
    <row r="614" s="2" customFormat="1">
      <c r="A614" s="40"/>
      <c r="B614" s="41"/>
      <c r="C614" s="42"/>
      <c r="D614" s="230" t="s">
        <v>243</v>
      </c>
      <c r="E614" s="42"/>
      <c r="F614" s="231" t="s">
        <v>3135</v>
      </c>
      <c r="G614" s="42"/>
      <c r="H614" s="42"/>
      <c r="I614" s="232"/>
      <c r="J614" s="42"/>
      <c r="K614" s="42"/>
      <c r="L614" s="46"/>
      <c r="M614" s="233"/>
      <c r="N614" s="234"/>
      <c r="O614" s="86"/>
      <c r="P614" s="86"/>
      <c r="Q614" s="86"/>
      <c r="R614" s="86"/>
      <c r="S614" s="86"/>
      <c r="T614" s="87"/>
      <c r="U614" s="40"/>
      <c r="V614" s="40"/>
      <c r="W614" s="40"/>
      <c r="X614" s="40"/>
      <c r="Y614" s="40"/>
      <c r="Z614" s="40"/>
      <c r="AA614" s="40"/>
      <c r="AB614" s="40"/>
      <c r="AC614" s="40"/>
      <c r="AD614" s="40"/>
      <c r="AE614" s="40"/>
      <c r="AT614" s="19" t="s">
        <v>243</v>
      </c>
      <c r="AU614" s="19" t="s">
        <v>85</v>
      </c>
    </row>
    <row r="615" s="12" customFormat="1" ht="22.8" customHeight="1">
      <c r="A615" s="12"/>
      <c r="B615" s="201"/>
      <c r="C615" s="202"/>
      <c r="D615" s="203" t="s">
        <v>75</v>
      </c>
      <c r="E615" s="215" t="s">
        <v>3136</v>
      </c>
      <c r="F615" s="215" t="s">
        <v>3137</v>
      </c>
      <c r="G615" s="202"/>
      <c r="H615" s="202"/>
      <c r="I615" s="205"/>
      <c r="J615" s="216">
        <f>BK615</f>
        <v>0</v>
      </c>
      <c r="K615" s="202"/>
      <c r="L615" s="207"/>
      <c r="M615" s="208"/>
      <c r="N615" s="209"/>
      <c r="O615" s="209"/>
      <c r="P615" s="210">
        <f>SUM(P616:P627)</f>
        <v>0</v>
      </c>
      <c r="Q615" s="209"/>
      <c r="R615" s="210">
        <f>SUM(R616:R627)</f>
        <v>0.15738839999999998</v>
      </c>
      <c r="S615" s="209"/>
      <c r="T615" s="211">
        <f>SUM(T616:T627)</f>
        <v>0</v>
      </c>
      <c r="U615" s="12"/>
      <c r="V615" s="12"/>
      <c r="W615" s="12"/>
      <c r="X615" s="12"/>
      <c r="Y615" s="12"/>
      <c r="Z615" s="12"/>
      <c r="AA615" s="12"/>
      <c r="AB615" s="12"/>
      <c r="AC615" s="12"/>
      <c r="AD615" s="12"/>
      <c r="AE615" s="12"/>
      <c r="AR615" s="212" t="s">
        <v>85</v>
      </c>
      <c r="AT615" s="213" t="s">
        <v>75</v>
      </c>
      <c r="AU615" s="213" t="s">
        <v>83</v>
      </c>
      <c r="AY615" s="212" t="s">
        <v>235</v>
      </c>
      <c r="BK615" s="214">
        <f>SUM(BK616:BK627)</f>
        <v>0</v>
      </c>
    </row>
    <row r="616" s="2" customFormat="1" ht="37.8" customHeight="1">
      <c r="A616" s="40"/>
      <c r="B616" s="41"/>
      <c r="C616" s="217" t="s">
        <v>837</v>
      </c>
      <c r="D616" s="217" t="s">
        <v>237</v>
      </c>
      <c r="E616" s="218" t="s">
        <v>3138</v>
      </c>
      <c r="F616" s="219" t="s">
        <v>3139</v>
      </c>
      <c r="G616" s="220" t="s">
        <v>379</v>
      </c>
      <c r="H616" s="221">
        <v>1008.9</v>
      </c>
      <c r="I616" s="222"/>
      <c r="J616" s="223">
        <f>ROUND(I616*H616,2)</f>
        <v>0</v>
      </c>
      <c r="K616" s="219" t="s">
        <v>241</v>
      </c>
      <c r="L616" s="46"/>
      <c r="M616" s="224" t="s">
        <v>19</v>
      </c>
      <c r="N616" s="225" t="s">
        <v>47</v>
      </c>
      <c r="O616" s="86"/>
      <c r="P616" s="226">
        <f>O616*H616</f>
        <v>0</v>
      </c>
      <c r="Q616" s="226">
        <v>0</v>
      </c>
      <c r="R616" s="226">
        <f>Q616*H616</f>
        <v>0</v>
      </c>
      <c r="S616" s="226">
        <v>0</v>
      </c>
      <c r="T616" s="227">
        <f>S616*H616</f>
        <v>0</v>
      </c>
      <c r="U616" s="40"/>
      <c r="V616" s="40"/>
      <c r="W616" s="40"/>
      <c r="X616" s="40"/>
      <c r="Y616" s="40"/>
      <c r="Z616" s="40"/>
      <c r="AA616" s="40"/>
      <c r="AB616" s="40"/>
      <c r="AC616" s="40"/>
      <c r="AD616" s="40"/>
      <c r="AE616" s="40"/>
      <c r="AR616" s="228" t="s">
        <v>448</v>
      </c>
      <c r="AT616" s="228" t="s">
        <v>237</v>
      </c>
      <c r="AU616" s="228" t="s">
        <v>85</v>
      </c>
      <c r="AY616" s="19" t="s">
        <v>235</v>
      </c>
      <c r="BE616" s="229">
        <f>IF(N616="základní",J616,0)</f>
        <v>0</v>
      </c>
      <c r="BF616" s="229">
        <f>IF(N616="snížená",J616,0)</f>
        <v>0</v>
      </c>
      <c r="BG616" s="229">
        <f>IF(N616="zákl. přenesená",J616,0)</f>
        <v>0</v>
      </c>
      <c r="BH616" s="229">
        <f>IF(N616="sníž. přenesená",J616,0)</f>
        <v>0</v>
      </c>
      <c r="BI616" s="229">
        <f>IF(N616="nulová",J616,0)</f>
        <v>0</v>
      </c>
      <c r="BJ616" s="19" t="s">
        <v>83</v>
      </c>
      <c r="BK616" s="229">
        <f>ROUND(I616*H616,2)</f>
        <v>0</v>
      </c>
      <c r="BL616" s="19" t="s">
        <v>448</v>
      </c>
      <c r="BM616" s="228" t="s">
        <v>3140</v>
      </c>
    </row>
    <row r="617" s="2" customFormat="1">
      <c r="A617" s="40"/>
      <c r="B617" s="41"/>
      <c r="C617" s="42"/>
      <c r="D617" s="230" t="s">
        <v>243</v>
      </c>
      <c r="E617" s="42"/>
      <c r="F617" s="231" t="s">
        <v>3141</v>
      </c>
      <c r="G617" s="42"/>
      <c r="H617" s="42"/>
      <c r="I617" s="232"/>
      <c r="J617" s="42"/>
      <c r="K617" s="42"/>
      <c r="L617" s="46"/>
      <c r="M617" s="233"/>
      <c r="N617" s="234"/>
      <c r="O617" s="86"/>
      <c r="P617" s="86"/>
      <c r="Q617" s="86"/>
      <c r="R617" s="86"/>
      <c r="S617" s="86"/>
      <c r="T617" s="87"/>
      <c r="U617" s="40"/>
      <c r="V617" s="40"/>
      <c r="W617" s="40"/>
      <c r="X617" s="40"/>
      <c r="Y617" s="40"/>
      <c r="Z617" s="40"/>
      <c r="AA617" s="40"/>
      <c r="AB617" s="40"/>
      <c r="AC617" s="40"/>
      <c r="AD617" s="40"/>
      <c r="AE617" s="40"/>
      <c r="AT617" s="19" t="s">
        <v>243</v>
      </c>
      <c r="AU617" s="19" t="s">
        <v>85</v>
      </c>
    </row>
    <row r="618" s="13" customFormat="1">
      <c r="A618" s="13"/>
      <c r="B618" s="235"/>
      <c r="C618" s="236"/>
      <c r="D618" s="237" t="s">
        <v>245</v>
      </c>
      <c r="E618" s="238" t="s">
        <v>19</v>
      </c>
      <c r="F618" s="239" t="s">
        <v>3142</v>
      </c>
      <c r="G618" s="236"/>
      <c r="H618" s="238" t="s">
        <v>19</v>
      </c>
      <c r="I618" s="240"/>
      <c r="J618" s="236"/>
      <c r="K618" s="236"/>
      <c r="L618" s="241"/>
      <c r="M618" s="242"/>
      <c r="N618" s="243"/>
      <c r="O618" s="243"/>
      <c r="P618" s="243"/>
      <c r="Q618" s="243"/>
      <c r="R618" s="243"/>
      <c r="S618" s="243"/>
      <c r="T618" s="244"/>
      <c r="U618" s="13"/>
      <c r="V618" s="13"/>
      <c r="W618" s="13"/>
      <c r="X618" s="13"/>
      <c r="Y618" s="13"/>
      <c r="Z618" s="13"/>
      <c r="AA618" s="13"/>
      <c r="AB618" s="13"/>
      <c r="AC618" s="13"/>
      <c r="AD618" s="13"/>
      <c r="AE618" s="13"/>
      <c r="AT618" s="245" t="s">
        <v>245</v>
      </c>
      <c r="AU618" s="245" t="s">
        <v>85</v>
      </c>
      <c r="AV618" s="13" t="s">
        <v>83</v>
      </c>
      <c r="AW618" s="13" t="s">
        <v>37</v>
      </c>
      <c r="AX618" s="13" t="s">
        <v>76</v>
      </c>
      <c r="AY618" s="245" t="s">
        <v>235</v>
      </c>
    </row>
    <row r="619" s="14" customFormat="1">
      <c r="A619" s="14"/>
      <c r="B619" s="246"/>
      <c r="C619" s="247"/>
      <c r="D619" s="237" t="s">
        <v>245</v>
      </c>
      <c r="E619" s="248" t="s">
        <v>19</v>
      </c>
      <c r="F619" s="249" t="s">
        <v>2786</v>
      </c>
      <c r="G619" s="247"/>
      <c r="H619" s="250">
        <v>383.58999999999998</v>
      </c>
      <c r="I619" s="251"/>
      <c r="J619" s="247"/>
      <c r="K619" s="247"/>
      <c r="L619" s="252"/>
      <c r="M619" s="253"/>
      <c r="N619" s="254"/>
      <c r="O619" s="254"/>
      <c r="P619" s="254"/>
      <c r="Q619" s="254"/>
      <c r="R619" s="254"/>
      <c r="S619" s="254"/>
      <c r="T619" s="255"/>
      <c r="U619" s="14"/>
      <c r="V619" s="14"/>
      <c r="W619" s="14"/>
      <c r="X619" s="14"/>
      <c r="Y619" s="14"/>
      <c r="Z619" s="14"/>
      <c r="AA619" s="14"/>
      <c r="AB619" s="14"/>
      <c r="AC619" s="14"/>
      <c r="AD619" s="14"/>
      <c r="AE619" s="14"/>
      <c r="AT619" s="256" t="s">
        <v>245</v>
      </c>
      <c r="AU619" s="256" t="s">
        <v>85</v>
      </c>
      <c r="AV619" s="14" t="s">
        <v>85</v>
      </c>
      <c r="AW619" s="14" t="s">
        <v>37</v>
      </c>
      <c r="AX619" s="14" t="s">
        <v>76</v>
      </c>
      <c r="AY619" s="256" t="s">
        <v>235</v>
      </c>
    </row>
    <row r="620" s="14" customFormat="1">
      <c r="A620" s="14"/>
      <c r="B620" s="246"/>
      <c r="C620" s="247"/>
      <c r="D620" s="237" t="s">
        <v>245</v>
      </c>
      <c r="E620" s="248" t="s">
        <v>19</v>
      </c>
      <c r="F620" s="249" t="s">
        <v>2788</v>
      </c>
      <c r="G620" s="247"/>
      <c r="H620" s="250">
        <v>445.31999999999999</v>
      </c>
      <c r="I620" s="251"/>
      <c r="J620" s="247"/>
      <c r="K620" s="247"/>
      <c r="L620" s="252"/>
      <c r="M620" s="253"/>
      <c r="N620" s="254"/>
      <c r="O620" s="254"/>
      <c r="P620" s="254"/>
      <c r="Q620" s="254"/>
      <c r="R620" s="254"/>
      <c r="S620" s="254"/>
      <c r="T620" s="255"/>
      <c r="U620" s="14"/>
      <c r="V620" s="14"/>
      <c r="W620" s="14"/>
      <c r="X620" s="14"/>
      <c r="Y620" s="14"/>
      <c r="Z620" s="14"/>
      <c r="AA620" s="14"/>
      <c r="AB620" s="14"/>
      <c r="AC620" s="14"/>
      <c r="AD620" s="14"/>
      <c r="AE620" s="14"/>
      <c r="AT620" s="256" t="s">
        <v>245</v>
      </c>
      <c r="AU620" s="256" t="s">
        <v>85</v>
      </c>
      <c r="AV620" s="14" t="s">
        <v>85</v>
      </c>
      <c r="AW620" s="14" t="s">
        <v>37</v>
      </c>
      <c r="AX620" s="14" t="s">
        <v>76</v>
      </c>
      <c r="AY620" s="256" t="s">
        <v>235</v>
      </c>
    </row>
    <row r="621" s="14" customFormat="1">
      <c r="A621" s="14"/>
      <c r="B621" s="246"/>
      <c r="C621" s="247"/>
      <c r="D621" s="237" t="s">
        <v>245</v>
      </c>
      <c r="E621" s="248" t="s">
        <v>19</v>
      </c>
      <c r="F621" s="249" t="s">
        <v>2790</v>
      </c>
      <c r="G621" s="247"/>
      <c r="H621" s="250">
        <v>96.590000000000003</v>
      </c>
      <c r="I621" s="251"/>
      <c r="J621" s="247"/>
      <c r="K621" s="247"/>
      <c r="L621" s="252"/>
      <c r="M621" s="253"/>
      <c r="N621" s="254"/>
      <c r="O621" s="254"/>
      <c r="P621" s="254"/>
      <c r="Q621" s="254"/>
      <c r="R621" s="254"/>
      <c r="S621" s="254"/>
      <c r="T621" s="255"/>
      <c r="U621" s="14"/>
      <c r="V621" s="14"/>
      <c r="W621" s="14"/>
      <c r="X621" s="14"/>
      <c r="Y621" s="14"/>
      <c r="Z621" s="14"/>
      <c r="AA621" s="14"/>
      <c r="AB621" s="14"/>
      <c r="AC621" s="14"/>
      <c r="AD621" s="14"/>
      <c r="AE621" s="14"/>
      <c r="AT621" s="256" t="s">
        <v>245</v>
      </c>
      <c r="AU621" s="256" t="s">
        <v>85</v>
      </c>
      <c r="AV621" s="14" t="s">
        <v>85</v>
      </c>
      <c r="AW621" s="14" t="s">
        <v>37</v>
      </c>
      <c r="AX621" s="14" t="s">
        <v>76</v>
      </c>
      <c r="AY621" s="256" t="s">
        <v>235</v>
      </c>
    </row>
    <row r="622" s="14" customFormat="1">
      <c r="A622" s="14"/>
      <c r="B622" s="246"/>
      <c r="C622" s="247"/>
      <c r="D622" s="237" t="s">
        <v>245</v>
      </c>
      <c r="E622" s="248" t="s">
        <v>19</v>
      </c>
      <c r="F622" s="249" t="s">
        <v>2792</v>
      </c>
      <c r="G622" s="247"/>
      <c r="H622" s="250">
        <v>83.400000000000006</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245</v>
      </c>
      <c r="AU622" s="256" t="s">
        <v>85</v>
      </c>
      <c r="AV622" s="14" t="s">
        <v>85</v>
      </c>
      <c r="AW622" s="14" t="s">
        <v>37</v>
      </c>
      <c r="AX622" s="14" t="s">
        <v>76</v>
      </c>
      <c r="AY622" s="256" t="s">
        <v>235</v>
      </c>
    </row>
    <row r="623" s="16" customFormat="1">
      <c r="A623" s="16"/>
      <c r="B623" s="268"/>
      <c r="C623" s="269"/>
      <c r="D623" s="237" t="s">
        <v>245</v>
      </c>
      <c r="E623" s="270" t="s">
        <v>19</v>
      </c>
      <c r="F623" s="271" t="s">
        <v>250</v>
      </c>
      <c r="G623" s="269"/>
      <c r="H623" s="272">
        <v>1008.9</v>
      </c>
      <c r="I623" s="273"/>
      <c r="J623" s="269"/>
      <c r="K623" s="269"/>
      <c r="L623" s="274"/>
      <c r="M623" s="275"/>
      <c r="N623" s="276"/>
      <c r="O623" s="276"/>
      <c r="P623" s="276"/>
      <c r="Q623" s="276"/>
      <c r="R623" s="276"/>
      <c r="S623" s="276"/>
      <c r="T623" s="277"/>
      <c r="U623" s="16"/>
      <c r="V623" s="16"/>
      <c r="W623" s="16"/>
      <c r="X623" s="16"/>
      <c r="Y623" s="16"/>
      <c r="Z623" s="16"/>
      <c r="AA623" s="16"/>
      <c r="AB623" s="16"/>
      <c r="AC623" s="16"/>
      <c r="AD623" s="16"/>
      <c r="AE623" s="16"/>
      <c r="AT623" s="278" t="s">
        <v>245</v>
      </c>
      <c r="AU623" s="278" t="s">
        <v>85</v>
      </c>
      <c r="AV623" s="16" t="s">
        <v>100</v>
      </c>
      <c r="AW623" s="16" t="s">
        <v>37</v>
      </c>
      <c r="AX623" s="16" t="s">
        <v>83</v>
      </c>
      <c r="AY623" s="278" t="s">
        <v>235</v>
      </c>
    </row>
    <row r="624" s="2" customFormat="1" ht="37.8" customHeight="1">
      <c r="A624" s="40"/>
      <c r="B624" s="41"/>
      <c r="C624" s="283" t="s">
        <v>876</v>
      </c>
      <c r="D624" s="283" t="s">
        <v>1610</v>
      </c>
      <c r="E624" s="284" t="s">
        <v>3143</v>
      </c>
      <c r="F624" s="285" t="s">
        <v>3144</v>
      </c>
      <c r="G624" s="286" t="s">
        <v>379</v>
      </c>
      <c r="H624" s="287">
        <v>1210.6800000000001</v>
      </c>
      <c r="I624" s="288"/>
      <c r="J624" s="289">
        <f>ROUND(I624*H624,2)</f>
        <v>0</v>
      </c>
      <c r="K624" s="285" t="s">
        <v>241</v>
      </c>
      <c r="L624" s="290"/>
      <c r="M624" s="291" t="s">
        <v>19</v>
      </c>
      <c r="N624" s="292" t="s">
        <v>47</v>
      </c>
      <c r="O624" s="86"/>
      <c r="P624" s="226">
        <f>O624*H624</f>
        <v>0</v>
      </c>
      <c r="Q624" s="226">
        <v>0.00012999999999999999</v>
      </c>
      <c r="R624" s="226">
        <f>Q624*H624</f>
        <v>0.15738839999999998</v>
      </c>
      <c r="S624" s="226">
        <v>0</v>
      </c>
      <c r="T624" s="227">
        <f>S624*H624</f>
        <v>0</v>
      </c>
      <c r="U624" s="40"/>
      <c r="V624" s="40"/>
      <c r="W624" s="40"/>
      <c r="X624" s="40"/>
      <c r="Y624" s="40"/>
      <c r="Z624" s="40"/>
      <c r="AA624" s="40"/>
      <c r="AB624" s="40"/>
      <c r="AC624" s="40"/>
      <c r="AD624" s="40"/>
      <c r="AE624" s="40"/>
      <c r="AR624" s="228" t="s">
        <v>612</v>
      </c>
      <c r="AT624" s="228" t="s">
        <v>1610</v>
      </c>
      <c r="AU624" s="228" t="s">
        <v>85</v>
      </c>
      <c r="AY624" s="19" t="s">
        <v>235</v>
      </c>
      <c r="BE624" s="229">
        <f>IF(N624="základní",J624,0)</f>
        <v>0</v>
      </c>
      <c r="BF624" s="229">
        <f>IF(N624="snížená",J624,0)</f>
        <v>0</v>
      </c>
      <c r="BG624" s="229">
        <f>IF(N624="zákl. přenesená",J624,0)</f>
        <v>0</v>
      </c>
      <c r="BH624" s="229">
        <f>IF(N624="sníž. přenesená",J624,0)</f>
        <v>0</v>
      </c>
      <c r="BI624" s="229">
        <f>IF(N624="nulová",J624,0)</f>
        <v>0</v>
      </c>
      <c r="BJ624" s="19" t="s">
        <v>83</v>
      </c>
      <c r="BK624" s="229">
        <f>ROUND(I624*H624,2)</f>
        <v>0</v>
      </c>
      <c r="BL624" s="19" t="s">
        <v>448</v>
      </c>
      <c r="BM624" s="228" t="s">
        <v>3145</v>
      </c>
    </row>
    <row r="625" s="14" customFormat="1">
      <c r="A625" s="14"/>
      <c r="B625" s="246"/>
      <c r="C625" s="247"/>
      <c r="D625" s="237" t="s">
        <v>245</v>
      </c>
      <c r="E625" s="247"/>
      <c r="F625" s="249" t="s">
        <v>3146</v>
      </c>
      <c r="G625" s="247"/>
      <c r="H625" s="250">
        <v>1210.6800000000001</v>
      </c>
      <c r="I625" s="251"/>
      <c r="J625" s="247"/>
      <c r="K625" s="247"/>
      <c r="L625" s="252"/>
      <c r="M625" s="253"/>
      <c r="N625" s="254"/>
      <c r="O625" s="254"/>
      <c r="P625" s="254"/>
      <c r="Q625" s="254"/>
      <c r="R625" s="254"/>
      <c r="S625" s="254"/>
      <c r="T625" s="255"/>
      <c r="U625" s="14"/>
      <c r="V625" s="14"/>
      <c r="W625" s="14"/>
      <c r="X625" s="14"/>
      <c r="Y625" s="14"/>
      <c r="Z625" s="14"/>
      <c r="AA625" s="14"/>
      <c r="AB625" s="14"/>
      <c r="AC625" s="14"/>
      <c r="AD625" s="14"/>
      <c r="AE625" s="14"/>
      <c r="AT625" s="256" t="s">
        <v>245</v>
      </c>
      <c r="AU625" s="256" t="s">
        <v>85</v>
      </c>
      <c r="AV625" s="14" t="s">
        <v>85</v>
      </c>
      <c r="AW625" s="14" t="s">
        <v>4</v>
      </c>
      <c r="AX625" s="14" t="s">
        <v>83</v>
      </c>
      <c r="AY625" s="256" t="s">
        <v>235</v>
      </c>
    </row>
    <row r="626" s="2" customFormat="1" ht="49.05" customHeight="1">
      <c r="A626" s="40"/>
      <c r="B626" s="41"/>
      <c r="C626" s="217" t="s">
        <v>883</v>
      </c>
      <c r="D626" s="217" t="s">
        <v>237</v>
      </c>
      <c r="E626" s="218" t="s">
        <v>3147</v>
      </c>
      <c r="F626" s="219" t="s">
        <v>3148</v>
      </c>
      <c r="G626" s="220" t="s">
        <v>361</v>
      </c>
      <c r="H626" s="221">
        <v>0.157</v>
      </c>
      <c r="I626" s="222"/>
      <c r="J626" s="223">
        <f>ROUND(I626*H626,2)</f>
        <v>0</v>
      </c>
      <c r="K626" s="219" t="s">
        <v>241</v>
      </c>
      <c r="L626" s="46"/>
      <c r="M626" s="224" t="s">
        <v>19</v>
      </c>
      <c r="N626" s="225" t="s">
        <v>47</v>
      </c>
      <c r="O626" s="86"/>
      <c r="P626" s="226">
        <f>O626*H626</f>
        <v>0</v>
      </c>
      <c r="Q626" s="226">
        <v>0</v>
      </c>
      <c r="R626" s="226">
        <f>Q626*H626</f>
        <v>0</v>
      </c>
      <c r="S626" s="226">
        <v>0</v>
      </c>
      <c r="T626" s="227">
        <f>S626*H626</f>
        <v>0</v>
      </c>
      <c r="U626" s="40"/>
      <c r="V626" s="40"/>
      <c r="W626" s="40"/>
      <c r="X626" s="40"/>
      <c r="Y626" s="40"/>
      <c r="Z626" s="40"/>
      <c r="AA626" s="40"/>
      <c r="AB626" s="40"/>
      <c r="AC626" s="40"/>
      <c r="AD626" s="40"/>
      <c r="AE626" s="40"/>
      <c r="AR626" s="228" t="s">
        <v>448</v>
      </c>
      <c r="AT626" s="228" t="s">
        <v>237</v>
      </c>
      <c r="AU626" s="228" t="s">
        <v>85</v>
      </c>
      <c r="AY626" s="19" t="s">
        <v>235</v>
      </c>
      <c r="BE626" s="229">
        <f>IF(N626="základní",J626,0)</f>
        <v>0</v>
      </c>
      <c r="BF626" s="229">
        <f>IF(N626="snížená",J626,0)</f>
        <v>0</v>
      </c>
      <c r="BG626" s="229">
        <f>IF(N626="zákl. přenesená",J626,0)</f>
        <v>0</v>
      </c>
      <c r="BH626" s="229">
        <f>IF(N626="sníž. přenesená",J626,0)</f>
        <v>0</v>
      </c>
      <c r="BI626" s="229">
        <f>IF(N626="nulová",J626,0)</f>
        <v>0</v>
      </c>
      <c r="BJ626" s="19" t="s">
        <v>83</v>
      </c>
      <c r="BK626" s="229">
        <f>ROUND(I626*H626,2)</f>
        <v>0</v>
      </c>
      <c r="BL626" s="19" t="s">
        <v>448</v>
      </c>
      <c r="BM626" s="228" t="s">
        <v>3149</v>
      </c>
    </row>
    <row r="627" s="2" customFormat="1">
      <c r="A627" s="40"/>
      <c r="B627" s="41"/>
      <c r="C627" s="42"/>
      <c r="D627" s="230" t="s">
        <v>243</v>
      </c>
      <c r="E627" s="42"/>
      <c r="F627" s="231" t="s">
        <v>3150</v>
      </c>
      <c r="G627" s="42"/>
      <c r="H627" s="42"/>
      <c r="I627" s="232"/>
      <c r="J627" s="42"/>
      <c r="K627" s="42"/>
      <c r="L627" s="46"/>
      <c r="M627" s="233"/>
      <c r="N627" s="234"/>
      <c r="O627" s="86"/>
      <c r="P627" s="86"/>
      <c r="Q627" s="86"/>
      <c r="R627" s="86"/>
      <c r="S627" s="86"/>
      <c r="T627" s="87"/>
      <c r="U627" s="40"/>
      <c r="V627" s="40"/>
      <c r="W627" s="40"/>
      <c r="X627" s="40"/>
      <c r="Y627" s="40"/>
      <c r="Z627" s="40"/>
      <c r="AA627" s="40"/>
      <c r="AB627" s="40"/>
      <c r="AC627" s="40"/>
      <c r="AD627" s="40"/>
      <c r="AE627" s="40"/>
      <c r="AT627" s="19" t="s">
        <v>243</v>
      </c>
      <c r="AU627" s="19" t="s">
        <v>85</v>
      </c>
    </row>
    <row r="628" s="12" customFormat="1" ht="22.8" customHeight="1">
      <c r="A628" s="12"/>
      <c r="B628" s="201"/>
      <c r="C628" s="202"/>
      <c r="D628" s="203" t="s">
        <v>75</v>
      </c>
      <c r="E628" s="215" t="s">
        <v>1747</v>
      </c>
      <c r="F628" s="215" t="s">
        <v>1748</v>
      </c>
      <c r="G628" s="202"/>
      <c r="H628" s="202"/>
      <c r="I628" s="205"/>
      <c r="J628" s="216">
        <f>BK628</f>
        <v>0</v>
      </c>
      <c r="K628" s="202"/>
      <c r="L628" s="207"/>
      <c r="M628" s="208"/>
      <c r="N628" s="209"/>
      <c r="O628" s="209"/>
      <c r="P628" s="210">
        <f>SUM(P629:P667)</f>
        <v>0</v>
      </c>
      <c r="Q628" s="209"/>
      <c r="R628" s="210">
        <f>SUM(R629:R667)</f>
        <v>2.3465058000000001</v>
      </c>
      <c r="S628" s="209"/>
      <c r="T628" s="211">
        <f>SUM(T629:T667)</f>
        <v>0</v>
      </c>
      <c r="U628" s="12"/>
      <c r="V628" s="12"/>
      <c r="W628" s="12"/>
      <c r="X628" s="12"/>
      <c r="Y628" s="12"/>
      <c r="Z628" s="12"/>
      <c r="AA628" s="12"/>
      <c r="AB628" s="12"/>
      <c r="AC628" s="12"/>
      <c r="AD628" s="12"/>
      <c r="AE628" s="12"/>
      <c r="AR628" s="212" t="s">
        <v>85</v>
      </c>
      <c r="AT628" s="213" t="s">
        <v>75</v>
      </c>
      <c r="AU628" s="213" t="s">
        <v>83</v>
      </c>
      <c r="AY628" s="212" t="s">
        <v>235</v>
      </c>
      <c r="BK628" s="214">
        <f>SUM(BK629:BK667)</f>
        <v>0</v>
      </c>
    </row>
    <row r="629" s="2" customFormat="1" ht="24.15" customHeight="1">
      <c r="A629" s="40"/>
      <c r="B629" s="41"/>
      <c r="C629" s="217" t="s">
        <v>895</v>
      </c>
      <c r="D629" s="217" t="s">
        <v>237</v>
      </c>
      <c r="E629" s="218" t="s">
        <v>3151</v>
      </c>
      <c r="F629" s="219" t="s">
        <v>3152</v>
      </c>
      <c r="G629" s="220" t="s">
        <v>379</v>
      </c>
      <c r="H629" s="221">
        <v>3108.8699999999999</v>
      </c>
      <c r="I629" s="222"/>
      <c r="J629" s="223">
        <f>ROUND(I629*H629,2)</f>
        <v>0</v>
      </c>
      <c r="K629" s="219" t="s">
        <v>241</v>
      </c>
      <c r="L629" s="46"/>
      <c r="M629" s="224" t="s">
        <v>19</v>
      </c>
      <c r="N629" s="225" t="s">
        <v>47</v>
      </c>
      <c r="O629" s="86"/>
      <c r="P629" s="226">
        <f>O629*H629</f>
        <v>0</v>
      </c>
      <c r="Q629" s="226">
        <v>0</v>
      </c>
      <c r="R629" s="226">
        <f>Q629*H629</f>
        <v>0</v>
      </c>
      <c r="S629" s="226">
        <v>0</v>
      </c>
      <c r="T629" s="227">
        <f>S629*H629</f>
        <v>0</v>
      </c>
      <c r="U629" s="40"/>
      <c r="V629" s="40"/>
      <c r="W629" s="40"/>
      <c r="X629" s="40"/>
      <c r="Y629" s="40"/>
      <c r="Z629" s="40"/>
      <c r="AA629" s="40"/>
      <c r="AB629" s="40"/>
      <c r="AC629" s="40"/>
      <c r="AD629" s="40"/>
      <c r="AE629" s="40"/>
      <c r="AR629" s="228" t="s">
        <v>448</v>
      </c>
      <c r="AT629" s="228" t="s">
        <v>237</v>
      </c>
      <c r="AU629" s="228" t="s">
        <v>85</v>
      </c>
      <c r="AY629" s="19" t="s">
        <v>235</v>
      </c>
      <c r="BE629" s="229">
        <f>IF(N629="základní",J629,0)</f>
        <v>0</v>
      </c>
      <c r="BF629" s="229">
        <f>IF(N629="snížená",J629,0)</f>
        <v>0</v>
      </c>
      <c r="BG629" s="229">
        <f>IF(N629="zákl. přenesená",J629,0)</f>
        <v>0</v>
      </c>
      <c r="BH629" s="229">
        <f>IF(N629="sníž. přenesená",J629,0)</f>
        <v>0</v>
      </c>
      <c r="BI629" s="229">
        <f>IF(N629="nulová",J629,0)</f>
        <v>0</v>
      </c>
      <c r="BJ629" s="19" t="s">
        <v>83</v>
      </c>
      <c r="BK629" s="229">
        <f>ROUND(I629*H629,2)</f>
        <v>0</v>
      </c>
      <c r="BL629" s="19" t="s">
        <v>448</v>
      </c>
      <c r="BM629" s="228" t="s">
        <v>3153</v>
      </c>
    </row>
    <row r="630" s="2" customFormat="1">
      <c r="A630" s="40"/>
      <c r="B630" s="41"/>
      <c r="C630" s="42"/>
      <c r="D630" s="230" t="s">
        <v>243</v>
      </c>
      <c r="E630" s="42"/>
      <c r="F630" s="231" t="s">
        <v>3154</v>
      </c>
      <c r="G630" s="42"/>
      <c r="H630" s="42"/>
      <c r="I630" s="232"/>
      <c r="J630" s="42"/>
      <c r="K630" s="42"/>
      <c r="L630" s="46"/>
      <c r="M630" s="233"/>
      <c r="N630" s="234"/>
      <c r="O630" s="86"/>
      <c r="P630" s="86"/>
      <c r="Q630" s="86"/>
      <c r="R630" s="86"/>
      <c r="S630" s="86"/>
      <c r="T630" s="87"/>
      <c r="U630" s="40"/>
      <c r="V630" s="40"/>
      <c r="W630" s="40"/>
      <c r="X630" s="40"/>
      <c r="Y630" s="40"/>
      <c r="Z630" s="40"/>
      <c r="AA630" s="40"/>
      <c r="AB630" s="40"/>
      <c r="AC630" s="40"/>
      <c r="AD630" s="40"/>
      <c r="AE630" s="40"/>
      <c r="AT630" s="19" t="s">
        <v>243</v>
      </c>
      <c r="AU630" s="19" t="s">
        <v>85</v>
      </c>
    </row>
    <row r="631" s="13" customFormat="1">
      <c r="A631" s="13"/>
      <c r="B631" s="235"/>
      <c r="C631" s="236"/>
      <c r="D631" s="237" t="s">
        <v>245</v>
      </c>
      <c r="E631" s="238" t="s">
        <v>19</v>
      </c>
      <c r="F631" s="239" t="s">
        <v>3155</v>
      </c>
      <c r="G631" s="236"/>
      <c r="H631" s="238" t="s">
        <v>19</v>
      </c>
      <c r="I631" s="240"/>
      <c r="J631" s="236"/>
      <c r="K631" s="236"/>
      <c r="L631" s="241"/>
      <c r="M631" s="242"/>
      <c r="N631" s="243"/>
      <c r="O631" s="243"/>
      <c r="P631" s="243"/>
      <c r="Q631" s="243"/>
      <c r="R631" s="243"/>
      <c r="S631" s="243"/>
      <c r="T631" s="244"/>
      <c r="U631" s="13"/>
      <c r="V631" s="13"/>
      <c r="W631" s="13"/>
      <c r="X631" s="13"/>
      <c r="Y631" s="13"/>
      <c r="Z631" s="13"/>
      <c r="AA631" s="13"/>
      <c r="AB631" s="13"/>
      <c r="AC631" s="13"/>
      <c r="AD631" s="13"/>
      <c r="AE631" s="13"/>
      <c r="AT631" s="245" t="s">
        <v>245</v>
      </c>
      <c r="AU631" s="245" t="s">
        <v>85</v>
      </c>
      <c r="AV631" s="13" t="s">
        <v>83</v>
      </c>
      <c r="AW631" s="13" t="s">
        <v>37</v>
      </c>
      <c r="AX631" s="13" t="s">
        <v>76</v>
      </c>
      <c r="AY631" s="245" t="s">
        <v>235</v>
      </c>
    </row>
    <row r="632" s="13" customFormat="1">
      <c r="A632" s="13"/>
      <c r="B632" s="235"/>
      <c r="C632" s="236"/>
      <c r="D632" s="237" t="s">
        <v>245</v>
      </c>
      <c r="E632" s="238" t="s">
        <v>19</v>
      </c>
      <c r="F632" s="239" t="s">
        <v>2897</v>
      </c>
      <c r="G632" s="236"/>
      <c r="H632" s="238" t="s">
        <v>19</v>
      </c>
      <c r="I632" s="240"/>
      <c r="J632" s="236"/>
      <c r="K632" s="236"/>
      <c r="L632" s="241"/>
      <c r="M632" s="242"/>
      <c r="N632" s="243"/>
      <c r="O632" s="243"/>
      <c r="P632" s="243"/>
      <c r="Q632" s="243"/>
      <c r="R632" s="243"/>
      <c r="S632" s="243"/>
      <c r="T632" s="244"/>
      <c r="U632" s="13"/>
      <c r="V632" s="13"/>
      <c r="W632" s="13"/>
      <c r="X632" s="13"/>
      <c r="Y632" s="13"/>
      <c r="Z632" s="13"/>
      <c r="AA632" s="13"/>
      <c r="AB632" s="13"/>
      <c r="AC632" s="13"/>
      <c r="AD632" s="13"/>
      <c r="AE632" s="13"/>
      <c r="AT632" s="245" t="s">
        <v>245</v>
      </c>
      <c r="AU632" s="245" t="s">
        <v>85</v>
      </c>
      <c r="AV632" s="13" t="s">
        <v>83</v>
      </c>
      <c r="AW632" s="13" t="s">
        <v>37</v>
      </c>
      <c r="AX632" s="13" t="s">
        <v>76</v>
      </c>
      <c r="AY632" s="245" t="s">
        <v>235</v>
      </c>
    </row>
    <row r="633" s="14" customFormat="1">
      <c r="A633" s="14"/>
      <c r="B633" s="246"/>
      <c r="C633" s="247"/>
      <c r="D633" s="237" t="s">
        <v>245</v>
      </c>
      <c r="E633" s="248" t="s">
        <v>19</v>
      </c>
      <c r="F633" s="249" t="s">
        <v>3156</v>
      </c>
      <c r="G633" s="247"/>
      <c r="H633" s="250">
        <v>427.10000000000002</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245</v>
      </c>
      <c r="AU633" s="256" t="s">
        <v>85</v>
      </c>
      <c r="AV633" s="14" t="s">
        <v>85</v>
      </c>
      <c r="AW633" s="14" t="s">
        <v>37</v>
      </c>
      <c r="AX633" s="14" t="s">
        <v>76</v>
      </c>
      <c r="AY633" s="256" t="s">
        <v>235</v>
      </c>
    </row>
    <row r="634" s="13" customFormat="1">
      <c r="A634" s="13"/>
      <c r="B634" s="235"/>
      <c r="C634" s="236"/>
      <c r="D634" s="237" t="s">
        <v>245</v>
      </c>
      <c r="E634" s="238" t="s">
        <v>19</v>
      </c>
      <c r="F634" s="239" t="s">
        <v>2899</v>
      </c>
      <c r="G634" s="236"/>
      <c r="H634" s="238" t="s">
        <v>19</v>
      </c>
      <c r="I634" s="240"/>
      <c r="J634" s="236"/>
      <c r="K634" s="236"/>
      <c r="L634" s="241"/>
      <c r="M634" s="242"/>
      <c r="N634" s="243"/>
      <c r="O634" s="243"/>
      <c r="P634" s="243"/>
      <c r="Q634" s="243"/>
      <c r="R634" s="243"/>
      <c r="S634" s="243"/>
      <c r="T634" s="244"/>
      <c r="U634" s="13"/>
      <c r="V634" s="13"/>
      <c r="W634" s="13"/>
      <c r="X634" s="13"/>
      <c r="Y634" s="13"/>
      <c r="Z634" s="13"/>
      <c r="AA634" s="13"/>
      <c r="AB634" s="13"/>
      <c r="AC634" s="13"/>
      <c r="AD634" s="13"/>
      <c r="AE634" s="13"/>
      <c r="AT634" s="245" t="s">
        <v>245</v>
      </c>
      <c r="AU634" s="245" t="s">
        <v>85</v>
      </c>
      <c r="AV634" s="13" t="s">
        <v>83</v>
      </c>
      <c r="AW634" s="13" t="s">
        <v>37</v>
      </c>
      <c r="AX634" s="13" t="s">
        <v>76</v>
      </c>
      <c r="AY634" s="245" t="s">
        <v>235</v>
      </c>
    </row>
    <row r="635" s="14" customFormat="1">
      <c r="A635" s="14"/>
      <c r="B635" s="246"/>
      <c r="C635" s="247"/>
      <c r="D635" s="237" t="s">
        <v>245</v>
      </c>
      <c r="E635" s="248" t="s">
        <v>19</v>
      </c>
      <c r="F635" s="249" t="s">
        <v>3157</v>
      </c>
      <c r="G635" s="247"/>
      <c r="H635" s="250">
        <v>21.460000000000001</v>
      </c>
      <c r="I635" s="251"/>
      <c r="J635" s="247"/>
      <c r="K635" s="247"/>
      <c r="L635" s="252"/>
      <c r="M635" s="253"/>
      <c r="N635" s="254"/>
      <c r="O635" s="254"/>
      <c r="P635" s="254"/>
      <c r="Q635" s="254"/>
      <c r="R635" s="254"/>
      <c r="S635" s="254"/>
      <c r="T635" s="255"/>
      <c r="U635" s="14"/>
      <c r="V635" s="14"/>
      <c r="W635" s="14"/>
      <c r="X635" s="14"/>
      <c r="Y635" s="14"/>
      <c r="Z635" s="14"/>
      <c r="AA635" s="14"/>
      <c r="AB635" s="14"/>
      <c r="AC635" s="14"/>
      <c r="AD635" s="14"/>
      <c r="AE635" s="14"/>
      <c r="AT635" s="256" t="s">
        <v>245</v>
      </c>
      <c r="AU635" s="256" t="s">
        <v>85</v>
      </c>
      <c r="AV635" s="14" t="s">
        <v>85</v>
      </c>
      <c r="AW635" s="14" t="s">
        <v>37</v>
      </c>
      <c r="AX635" s="14" t="s">
        <v>76</v>
      </c>
      <c r="AY635" s="256" t="s">
        <v>235</v>
      </c>
    </row>
    <row r="636" s="13" customFormat="1">
      <c r="A636" s="13"/>
      <c r="B636" s="235"/>
      <c r="C636" s="236"/>
      <c r="D636" s="237" t="s">
        <v>245</v>
      </c>
      <c r="E636" s="238" t="s">
        <v>19</v>
      </c>
      <c r="F636" s="239" t="s">
        <v>2904</v>
      </c>
      <c r="G636" s="236"/>
      <c r="H636" s="238" t="s">
        <v>19</v>
      </c>
      <c r="I636" s="240"/>
      <c r="J636" s="236"/>
      <c r="K636" s="236"/>
      <c r="L636" s="241"/>
      <c r="M636" s="242"/>
      <c r="N636" s="243"/>
      <c r="O636" s="243"/>
      <c r="P636" s="243"/>
      <c r="Q636" s="243"/>
      <c r="R636" s="243"/>
      <c r="S636" s="243"/>
      <c r="T636" s="244"/>
      <c r="U636" s="13"/>
      <c r="V636" s="13"/>
      <c r="W636" s="13"/>
      <c r="X636" s="13"/>
      <c r="Y636" s="13"/>
      <c r="Z636" s="13"/>
      <c r="AA636" s="13"/>
      <c r="AB636" s="13"/>
      <c r="AC636" s="13"/>
      <c r="AD636" s="13"/>
      <c r="AE636" s="13"/>
      <c r="AT636" s="245" t="s">
        <v>245</v>
      </c>
      <c r="AU636" s="245" t="s">
        <v>85</v>
      </c>
      <c r="AV636" s="13" t="s">
        <v>83</v>
      </c>
      <c r="AW636" s="13" t="s">
        <v>37</v>
      </c>
      <c r="AX636" s="13" t="s">
        <v>76</v>
      </c>
      <c r="AY636" s="245" t="s">
        <v>235</v>
      </c>
    </row>
    <row r="637" s="14" customFormat="1">
      <c r="A637" s="14"/>
      <c r="B637" s="246"/>
      <c r="C637" s="247"/>
      <c r="D637" s="237" t="s">
        <v>245</v>
      </c>
      <c r="E637" s="248" t="s">
        <v>19</v>
      </c>
      <c r="F637" s="249" t="s">
        <v>3158</v>
      </c>
      <c r="G637" s="247"/>
      <c r="H637" s="250">
        <v>1436.6600000000001</v>
      </c>
      <c r="I637" s="251"/>
      <c r="J637" s="247"/>
      <c r="K637" s="247"/>
      <c r="L637" s="252"/>
      <c r="M637" s="253"/>
      <c r="N637" s="254"/>
      <c r="O637" s="254"/>
      <c r="P637" s="254"/>
      <c r="Q637" s="254"/>
      <c r="R637" s="254"/>
      <c r="S637" s="254"/>
      <c r="T637" s="255"/>
      <c r="U637" s="14"/>
      <c r="V637" s="14"/>
      <c r="W637" s="14"/>
      <c r="X637" s="14"/>
      <c r="Y637" s="14"/>
      <c r="Z637" s="14"/>
      <c r="AA637" s="14"/>
      <c r="AB637" s="14"/>
      <c r="AC637" s="14"/>
      <c r="AD637" s="14"/>
      <c r="AE637" s="14"/>
      <c r="AT637" s="256" t="s">
        <v>245</v>
      </c>
      <c r="AU637" s="256" t="s">
        <v>85</v>
      </c>
      <c r="AV637" s="14" t="s">
        <v>85</v>
      </c>
      <c r="AW637" s="14" t="s">
        <v>37</v>
      </c>
      <c r="AX637" s="14" t="s">
        <v>76</v>
      </c>
      <c r="AY637" s="256" t="s">
        <v>235</v>
      </c>
    </row>
    <row r="638" s="13" customFormat="1">
      <c r="A638" s="13"/>
      <c r="B638" s="235"/>
      <c r="C638" s="236"/>
      <c r="D638" s="237" t="s">
        <v>245</v>
      </c>
      <c r="E638" s="238" t="s">
        <v>19</v>
      </c>
      <c r="F638" s="239" t="s">
        <v>2906</v>
      </c>
      <c r="G638" s="236"/>
      <c r="H638" s="238" t="s">
        <v>19</v>
      </c>
      <c r="I638" s="240"/>
      <c r="J638" s="236"/>
      <c r="K638" s="236"/>
      <c r="L638" s="241"/>
      <c r="M638" s="242"/>
      <c r="N638" s="243"/>
      <c r="O638" s="243"/>
      <c r="P638" s="243"/>
      <c r="Q638" s="243"/>
      <c r="R638" s="243"/>
      <c r="S638" s="243"/>
      <c r="T638" s="244"/>
      <c r="U638" s="13"/>
      <c r="V638" s="13"/>
      <c r="W638" s="13"/>
      <c r="X638" s="13"/>
      <c r="Y638" s="13"/>
      <c r="Z638" s="13"/>
      <c r="AA638" s="13"/>
      <c r="AB638" s="13"/>
      <c r="AC638" s="13"/>
      <c r="AD638" s="13"/>
      <c r="AE638" s="13"/>
      <c r="AT638" s="245" t="s">
        <v>245</v>
      </c>
      <c r="AU638" s="245" t="s">
        <v>85</v>
      </c>
      <c r="AV638" s="13" t="s">
        <v>83</v>
      </c>
      <c r="AW638" s="13" t="s">
        <v>37</v>
      </c>
      <c r="AX638" s="13" t="s">
        <v>76</v>
      </c>
      <c r="AY638" s="245" t="s">
        <v>235</v>
      </c>
    </row>
    <row r="639" s="14" customFormat="1">
      <c r="A639" s="14"/>
      <c r="B639" s="246"/>
      <c r="C639" s="247"/>
      <c r="D639" s="237" t="s">
        <v>245</v>
      </c>
      <c r="E639" s="248" t="s">
        <v>19</v>
      </c>
      <c r="F639" s="249" t="s">
        <v>3159</v>
      </c>
      <c r="G639" s="247"/>
      <c r="H639" s="250">
        <v>108.39</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245</v>
      </c>
      <c r="AU639" s="256" t="s">
        <v>85</v>
      </c>
      <c r="AV639" s="14" t="s">
        <v>85</v>
      </c>
      <c r="AW639" s="14" t="s">
        <v>37</v>
      </c>
      <c r="AX639" s="14" t="s">
        <v>76</v>
      </c>
      <c r="AY639" s="256" t="s">
        <v>235</v>
      </c>
    </row>
    <row r="640" s="14" customFormat="1">
      <c r="A640" s="14"/>
      <c r="B640" s="246"/>
      <c r="C640" s="247"/>
      <c r="D640" s="237" t="s">
        <v>245</v>
      </c>
      <c r="E640" s="248" t="s">
        <v>19</v>
      </c>
      <c r="F640" s="249" t="s">
        <v>2803</v>
      </c>
      <c r="G640" s="247"/>
      <c r="H640" s="250">
        <v>1115.26</v>
      </c>
      <c r="I640" s="251"/>
      <c r="J640" s="247"/>
      <c r="K640" s="247"/>
      <c r="L640" s="252"/>
      <c r="M640" s="253"/>
      <c r="N640" s="254"/>
      <c r="O640" s="254"/>
      <c r="P640" s="254"/>
      <c r="Q640" s="254"/>
      <c r="R640" s="254"/>
      <c r="S640" s="254"/>
      <c r="T640" s="255"/>
      <c r="U640" s="14"/>
      <c r="V640" s="14"/>
      <c r="W640" s="14"/>
      <c r="X640" s="14"/>
      <c r="Y640" s="14"/>
      <c r="Z640" s="14"/>
      <c r="AA640" s="14"/>
      <c r="AB640" s="14"/>
      <c r="AC640" s="14"/>
      <c r="AD640" s="14"/>
      <c r="AE640" s="14"/>
      <c r="AT640" s="256" t="s">
        <v>245</v>
      </c>
      <c r="AU640" s="256" t="s">
        <v>85</v>
      </c>
      <c r="AV640" s="14" t="s">
        <v>85</v>
      </c>
      <c r="AW640" s="14" t="s">
        <v>37</v>
      </c>
      <c r="AX640" s="14" t="s">
        <v>76</v>
      </c>
      <c r="AY640" s="256" t="s">
        <v>235</v>
      </c>
    </row>
    <row r="641" s="16" customFormat="1">
      <c r="A641" s="16"/>
      <c r="B641" s="268"/>
      <c r="C641" s="269"/>
      <c r="D641" s="237" t="s">
        <v>245</v>
      </c>
      <c r="E641" s="270" t="s">
        <v>19</v>
      </c>
      <c r="F641" s="271" t="s">
        <v>250</v>
      </c>
      <c r="G641" s="269"/>
      <c r="H641" s="272">
        <v>3108.8699999999999</v>
      </c>
      <c r="I641" s="273"/>
      <c r="J641" s="269"/>
      <c r="K641" s="269"/>
      <c r="L641" s="274"/>
      <c r="M641" s="275"/>
      <c r="N641" s="276"/>
      <c r="O641" s="276"/>
      <c r="P641" s="276"/>
      <c r="Q641" s="276"/>
      <c r="R641" s="276"/>
      <c r="S641" s="276"/>
      <c r="T641" s="277"/>
      <c r="U641" s="16"/>
      <c r="V641" s="16"/>
      <c r="W641" s="16"/>
      <c r="X641" s="16"/>
      <c r="Y641" s="16"/>
      <c r="Z641" s="16"/>
      <c r="AA641" s="16"/>
      <c r="AB641" s="16"/>
      <c r="AC641" s="16"/>
      <c r="AD641" s="16"/>
      <c r="AE641" s="16"/>
      <c r="AT641" s="278" t="s">
        <v>245</v>
      </c>
      <c r="AU641" s="278" t="s">
        <v>85</v>
      </c>
      <c r="AV641" s="16" t="s">
        <v>100</v>
      </c>
      <c r="AW641" s="16" t="s">
        <v>37</v>
      </c>
      <c r="AX641" s="16" t="s">
        <v>83</v>
      </c>
      <c r="AY641" s="278" t="s">
        <v>235</v>
      </c>
    </row>
    <row r="642" s="2" customFormat="1" ht="37.8" customHeight="1">
      <c r="A642" s="40"/>
      <c r="B642" s="41"/>
      <c r="C642" s="217" t="s">
        <v>902</v>
      </c>
      <c r="D642" s="217" t="s">
        <v>237</v>
      </c>
      <c r="E642" s="218" t="s">
        <v>3160</v>
      </c>
      <c r="F642" s="219" t="s">
        <v>3161</v>
      </c>
      <c r="G642" s="220" t="s">
        <v>379</v>
      </c>
      <c r="H642" s="221">
        <v>1545.05</v>
      </c>
      <c r="I642" s="222"/>
      <c r="J642" s="223">
        <f>ROUND(I642*H642,2)</f>
        <v>0</v>
      </c>
      <c r="K642" s="219" t="s">
        <v>370</v>
      </c>
      <c r="L642" s="46"/>
      <c r="M642" s="224" t="s">
        <v>19</v>
      </c>
      <c r="N642" s="225" t="s">
        <v>47</v>
      </c>
      <c r="O642" s="86"/>
      <c r="P642" s="226">
        <f>O642*H642</f>
        <v>0</v>
      </c>
      <c r="Q642" s="226">
        <v>0.00022000000000000001</v>
      </c>
      <c r="R642" s="226">
        <f>Q642*H642</f>
        <v>0.33991100000000002</v>
      </c>
      <c r="S642" s="226">
        <v>0</v>
      </c>
      <c r="T642" s="227">
        <f>S642*H642</f>
        <v>0</v>
      </c>
      <c r="U642" s="40"/>
      <c r="V642" s="40"/>
      <c r="W642" s="40"/>
      <c r="X642" s="40"/>
      <c r="Y642" s="40"/>
      <c r="Z642" s="40"/>
      <c r="AA642" s="40"/>
      <c r="AB642" s="40"/>
      <c r="AC642" s="40"/>
      <c r="AD642" s="40"/>
      <c r="AE642" s="40"/>
      <c r="AR642" s="228" t="s">
        <v>448</v>
      </c>
      <c r="AT642" s="228" t="s">
        <v>237</v>
      </c>
      <c r="AU642" s="228" t="s">
        <v>85</v>
      </c>
      <c r="AY642" s="19" t="s">
        <v>235</v>
      </c>
      <c r="BE642" s="229">
        <f>IF(N642="základní",J642,0)</f>
        <v>0</v>
      </c>
      <c r="BF642" s="229">
        <f>IF(N642="snížená",J642,0)</f>
        <v>0</v>
      </c>
      <c r="BG642" s="229">
        <f>IF(N642="zákl. přenesená",J642,0)</f>
        <v>0</v>
      </c>
      <c r="BH642" s="229">
        <f>IF(N642="sníž. přenesená",J642,0)</f>
        <v>0</v>
      </c>
      <c r="BI642" s="229">
        <f>IF(N642="nulová",J642,0)</f>
        <v>0</v>
      </c>
      <c r="BJ642" s="19" t="s">
        <v>83</v>
      </c>
      <c r="BK642" s="229">
        <f>ROUND(I642*H642,2)</f>
        <v>0</v>
      </c>
      <c r="BL642" s="19" t="s">
        <v>448</v>
      </c>
      <c r="BM642" s="228" t="s">
        <v>3162</v>
      </c>
    </row>
    <row r="643" s="13" customFormat="1">
      <c r="A643" s="13"/>
      <c r="B643" s="235"/>
      <c r="C643" s="236"/>
      <c r="D643" s="237" t="s">
        <v>245</v>
      </c>
      <c r="E643" s="238" t="s">
        <v>19</v>
      </c>
      <c r="F643" s="239" t="s">
        <v>3163</v>
      </c>
      <c r="G643" s="236"/>
      <c r="H643" s="238" t="s">
        <v>19</v>
      </c>
      <c r="I643" s="240"/>
      <c r="J643" s="236"/>
      <c r="K643" s="236"/>
      <c r="L643" s="241"/>
      <c r="M643" s="242"/>
      <c r="N643" s="243"/>
      <c r="O643" s="243"/>
      <c r="P643" s="243"/>
      <c r="Q643" s="243"/>
      <c r="R643" s="243"/>
      <c r="S643" s="243"/>
      <c r="T643" s="244"/>
      <c r="U643" s="13"/>
      <c r="V643" s="13"/>
      <c r="W643" s="13"/>
      <c r="X643" s="13"/>
      <c r="Y643" s="13"/>
      <c r="Z643" s="13"/>
      <c r="AA643" s="13"/>
      <c r="AB643" s="13"/>
      <c r="AC643" s="13"/>
      <c r="AD643" s="13"/>
      <c r="AE643" s="13"/>
      <c r="AT643" s="245" t="s">
        <v>245</v>
      </c>
      <c r="AU643" s="245" t="s">
        <v>85</v>
      </c>
      <c r="AV643" s="13" t="s">
        <v>83</v>
      </c>
      <c r="AW643" s="13" t="s">
        <v>37</v>
      </c>
      <c r="AX643" s="13" t="s">
        <v>76</v>
      </c>
      <c r="AY643" s="245" t="s">
        <v>235</v>
      </c>
    </row>
    <row r="644" s="13" customFormat="1">
      <c r="A644" s="13"/>
      <c r="B644" s="235"/>
      <c r="C644" s="236"/>
      <c r="D644" s="237" t="s">
        <v>245</v>
      </c>
      <c r="E644" s="238" t="s">
        <v>19</v>
      </c>
      <c r="F644" s="239" t="s">
        <v>2904</v>
      </c>
      <c r="G644" s="236"/>
      <c r="H644" s="238" t="s">
        <v>19</v>
      </c>
      <c r="I644" s="240"/>
      <c r="J644" s="236"/>
      <c r="K644" s="236"/>
      <c r="L644" s="241"/>
      <c r="M644" s="242"/>
      <c r="N644" s="243"/>
      <c r="O644" s="243"/>
      <c r="P644" s="243"/>
      <c r="Q644" s="243"/>
      <c r="R644" s="243"/>
      <c r="S644" s="243"/>
      <c r="T644" s="244"/>
      <c r="U644" s="13"/>
      <c r="V644" s="13"/>
      <c r="W644" s="13"/>
      <c r="X644" s="13"/>
      <c r="Y644" s="13"/>
      <c r="Z644" s="13"/>
      <c r="AA644" s="13"/>
      <c r="AB644" s="13"/>
      <c r="AC644" s="13"/>
      <c r="AD644" s="13"/>
      <c r="AE644" s="13"/>
      <c r="AT644" s="245" t="s">
        <v>245</v>
      </c>
      <c r="AU644" s="245" t="s">
        <v>85</v>
      </c>
      <c r="AV644" s="13" t="s">
        <v>83</v>
      </c>
      <c r="AW644" s="13" t="s">
        <v>37</v>
      </c>
      <c r="AX644" s="13" t="s">
        <v>76</v>
      </c>
      <c r="AY644" s="245" t="s">
        <v>235</v>
      </c>
    </row>
    <row r="645" s="14" customFormat="1">
      <c r="A645" s="14"/>
      <c r="B645" s="246"/>
      <c r="C645" s="247"/>
      <c r="D645" s="237" t="s">
        <v>245</v>
      </c>
      <c r="E645" s="248" t="s">
        <v>19</v>
      </c>
      <c r="F645" s="249" t="s">
        <v>3158</v>
      </c>
      <c r="G645" s="247"/>
      <c r="H645" s="250">
        <v>1436.6600000000001</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245</v>
      </c>
      <c r="AU645" s="256" t="s">
        <v>85</v>
      </c>
      <c r="AV645" s="14" t="s">
        <v>85</v>
      </c>
      <c r="AW645" s="14" t="s">
        <v>37</v>
      </c>
      <c r="AX645" s="14" t="s">
        <v>76</v>
      </c>
      <c r="AY645" s="256" t="s">
        <v>235</v>
      </c>
    </row>
    <row r="646" s="13" customFormat="1">
      <c r="A646" s="13"/>
      <c r="B646" s="235"/>
      <c r="C646" s="236"/>
      <c r="D646" s="237" t="s">
        <v>245</v>
      </c>
      <c r="E646" s="238" t="s">
        <v>19</v>
      </c>
      <c r="F646" s="239" t="s">
        <v>2906</v>
      </c>
      <c r="G646" s="236"/>
      <c r="H646" s="238" t="s">
        <v>19</v>
      </c>
      <c r="I646" s="240"/>
      <c r="J646" s="236"/>
      <c r="K646" s="236"/>
      <c r="L646" s="241"/>
      <c r="M646" s="242"/>
      <c r="N646" s="243"/>
      <c r="O646" s="243"/>
      <c r="P646" s="243"/>
      <c r="Q646" s="243"/>
      <c r="R646" s="243"/>
      <c r="S646" s="243"/>
      <c r="T646" s="244"/>
      <c r="U646" s="13"/>
      <c r="V646" s="13"/>
      <c r="W646" s="13"/>
      <c r="X646" s="13"/>
      <c r="Y646" s="13"/>
      <c r="Z646" s="13"/>
      <c r="AA646" s="13"/>
      <c r="AB646" s="13"/>
      <c r="AC646" s="13"/>
      <c r="AD646" s="13"/>
      <c r="AE646" s="13"/>
      <c r="AT646" s="245" t="s">
        <v>245</v>
      </c>
      <c r="AU646" s="245" t="s">
        <v>85</v>
      </c>
      <c r="AV646" s="13" t="s">
        <v>83</v>
      </c>
      <c r="AW646" s="13" t="s">
        <v>37</v>
      </c>
      <c r="AX646" s="13" t="s">
        <v>76</v>
      </c>
      <c r="AY646" s="245" t="s">
        <v>235</v>
      </c>
    </row>
    <row r="647" s="14" customFormat="1">
      <c r="A647" s="14"/>
      <c r="B647" s="246"/>
      <c r="C647" s="247"/>
      <c r="D647" s="237" t="s">
        <v>245</v>
      </c>
      <c r="E647" s="248" t="s">
        <v>19</v>
      </c>
      <c r="F647" s="249" t="s">
        <v>3159</v>
      </c>
      <c r="G647" s="247"/>
      <c r="H647" s="250">
        <v>108.39</v>
      </c>
      <c r="I647" s="251"/>
      <c r="J647" s="247"/>
      <c r="K647" s="247"/>
      <c r="L647" s="252"/>
      <c r="M647" s="253"/>
      <c r="N647" s="254"/>
      <c r="O647" s="254"/>
      <c r="P647" s="254"/>
      <c r="Q647" s="254"/>
      <c r="R647" s="254"/>
      <c r="S647" s="254"/>
      <c r="T647" s="255"/>
      <c r="U647" s="14"/>
      <c r="V647" s="14"/>
      <c r="W647" s="14"/>
      <c r="X647" s="14"/>
      <c r="Y647" s="14"/>
      <c r="Z647" s="14"/>
      <c r="AA647" s="14"/>
      <c r="AB647" s="14"/>
      <c r="AC647" s="14"/>
      <c r="AD647" s="14"/>
      <c r="AE647" s="14"/>
      <c r="AT647" s="256" t="s">
        <v>245</v>
      </c>
      <c r="AU647" s="256" t="s">
        <v>85</v>
      </c>
      <c r="AV647" s="14" t="s">
        <v>85</v>
      </c>
      <c r="AW647" s="14" t="s">
        <v>37</v>
      </c>
      <c r="AX647" s="14" t="s">
        <v>76</v>
      </c>
      <c r="AY647" s="256" t="s">
        <v>235</v>
      </c>
    </row>
    <row r="648" s="16" customFormat="1">
      <c r="A648" s="16"/>
      <c r="B648" s="268"/>
      <c r="C648" s="269"/>
      <c r="D648" s="237" t="s">
        <v>245</v>
      </c>
      <c r="E648" s="270" t="s">
        <v>19</v>
      </c>
      <c r="F648" s="271" t="s">
        <v>250</v>
      </c>
      <c r="G648" s="269"/>
      <c r="H648" s="272">
        <v>1545.05</v>
      </c>
      <c r="I648" s="273"/>
      <c r="J648" s="269"/>
      <c r="K648" s="269"/>
      <c r="L648" s="274"/>
      <c r="M648" s="275"/>
      <c r="N648" s="276"/>
      <c r="O648" s="276"/>
      <c r="P648" s="276"/>
      <c r="Q648" s="276"/>
      <c r="R648" s="276"/>
      <c r="S648" s="276"/>
      <c r="T648" s="277"/>
      <c r="U648" s="16"/>
      <c r="V648" s="16"/>
      <c r="W648" s="16"/>
      <c r="X648" s="16"/>
      <c r="Y648" s="16"/>
      <c r="Z648" s="16"/>
      <c r="AA648" s="16"/>
      <c r="AB648" s="16"/>
      <c r="AC648" s="16"/>
      <c r="AD648" s="16"/>
      <c r="AE648" s="16"/>
      <c r="AT648" s="278" t="s">
        <v>245</v>
      </c>
      <c r="AU648" s="278" t="s">
        <v>85</v>
      </c>
      <c r="AV648" s="16" t="s">
        <v>100</v>
      </c>
      <c r="AW648" s="16" t="s">
        <v>37</v>
      </c>
      <c r="AX648" s="16" t="s">
        <v>83</v>
      </c>
      <c r="AY648" s="278" t="s">
        <v>235</v>
      </c>
    </row>
    <row r="649" s="2" customFormat="1" ht="24.15" customHeight="1">
      <c r="A649" s="40"/>
      <c r="B649" s="41"/>
      <c r="C649" s="217" t="s">
        <v>907</v>
      </c>
      <c r="D649" s="217" t="s">
        <v>237</v>
      </c>
      <c r="E649" s="218" t="s">
        <v>3164</v>
      </c>
      <c r="F649" s="219" t="s">
        <v>3165</v>
      </c>
      <c r="G649" s="220" t="s">
        <v>379</v>
      </c>
      <c r="H649" s="221">
        <v>2819.1100000000001</v>
      </c>
      <c r="I649" s="222"/>
      <c r="J649" s="223">
        <f>ROUND(I649*H649,2)</f>
        <v>0</v>
      </c>
      <c r="K649" s="219" t="s">
        <v>370</v>
      </c>
      <c r="L649" s="46"/>
      <c r="M649" s="224" t="s">
        <v>19</v>
      </c>
      <c r="N649" s="225" t="s">
        <v>47</v>
      </c>
      <c r="O649" s="86"/>
      <c r="P649" s="226">
        <f>O649*H649</f>
        <v>0</v>
      </c>
      <c r="Q649" s="226">
        <v>0.00058</v>
      </c>
      <c r="R649" s="226">
        <f>Q649*H649</f>
        <v>1.6350838000000001</v>
      </c>
      <c r="S649" s="226">
        <v>0</v>
      </c>
      <c r="T649" s="227">
        <f>S649*H649</f>
        <v>0</v>
      </c>
      <c r="U649" s="40"/>
      <c r="V649" s="40"/>
      <c r="W649" s="40"/>
      <c r="X649" s="40"/>
      <c r="Y649" s="40"/>
      <c r="Z649" s="40"/>
      <c r="AA649" s="40"/>
      <c r="AB649" s="40"/>
      <c r="AC649" s="40"/>
      <c r="AD649" s="40"/>
      <c r="AE649" s="40"/>
      <c r="AR649" s="228" t="s">
        <v>448</v>
      </c>
      <c r="AT649" s="228" t="s">
        <v>237</v>
      </c>
      <c r="AU649" s="228" t="s">
        <v>85</v>
      </c>
      <c r="AY649" s="19" t="s">
        <v>235</v>
      </c>
      <c r="BE649" s="229">
        <f>IF(N649="základní",J649,0)</f>
        <v>0</v>
      </c>
      <c r="BF649" s="229">
        <f>IF(N649="snížená",J649,0)</f>
        <v>0</v>
      </c>
      <c r="BG649" s="229">
        <f>IF(N649="zákl. přenesená",J649,0)</f>
        <v>0</v>
      </c>
      <c r="BH649" s="229">
        <f>IF(N649="sníž. přenesená",J649,0)</f>
        <v>0</v>
      </c>
      <c r="BI649" s="229">
        <f>IF(N649="nulová",J649,0)</f>
        <v>0</v>
      </c>
      <c r="BJ649" s="19" t="s">
        <v>83</v>
      </c>
      <c r="BK649" s="229">
        <f>ROUND(I649*H649,2)</f>
        <v>0</v>
      </c>
      <c r="BL649" s="19" t="s">
        <v>448</v>
      </c>
      <c r="BM649" s="228" t="s">
        <v>3166</v>
      </c>
    </row>
    <row r="650" s="13" customFormat="1">
      <c r="A650" s="13"/>
      <c r="B650" s="235"/>
      <c r="C650" s="236"/>
      <c r="D650" s="237" t="s">
        <v>245</v>
      </c>
      <c r="E650" s="238" t="s">
        <v>19</v>
      </c>
      <c r="F650" s="239" t="s">
        <v>3163</v>
      </c>
      <c r="G650" s="236"/>
      <c r="H650" s="238" t="s">
        <v>19</v>
      </c>
      <c r="I650" s="240"/>
      <c r="J650" s="236"/>
      <c r="K650" s="236"/>
      <c r="L650" s="241"/>
      <c r="M650" s="242"/>
      <c r="N650" s="243"/>
      <c r="O650" s="243"/>
      <c r="P650" s="243"/>
      <c r="Q650" s="243"/>
      <c r="R650" s="243"/>
      <c r="S650" s="243"/>
      <c r="T650" s="244"/>
      <c r="U650" s="13"/>
      <c r="V650" s="13"/>
      <c r="W650" s="13"/>
      <c r="X650" s="13"/>
      <c r="Y650" s="13"/>
      <c r="Z650" s="13"/>
      <c r="AA650" s="13"/>
      <c r="AB650" s="13"/>
      <c r="AC650" s="13"/>
      <c r="AD650" s="13"/>
      <c r="AE650" s="13"/>
      <c r="AT650" s="245" t="s">
        <v>245</v>
      </c>
      <c r="AU650" s="245" t="s">
        <v>85</v>
      </c>
      <c r="AV650" s="13" t="s">
        <v>83</v>
      </c>
      <c r="AW650" s="13" t="s">
        <v>37</v>
      </c>
      <c r="AX650" s="13" t="s">
        <v>76</v>
      </c>
      <c r="AY650" s="245" t="s">
        <v>235</v>
      </c>
    </row>
    <row r="651" s="13" customFormat="1">
      <c r="A651" s="13"/>
      <c r="B651" s="235"/>
      <c r="C651" s="236"/>
      <c r="D651" s="237" t="s">
        <v>245</v>
      </c>
      <c r="E651" s="238" t="s">
        <v>19</v>
      </c>
      <c r="F651" s="239" t="s">
        <v>2897</v>
      </c>
      <c r="G651" s="236"/>
      <c r="H651" s="238" t="s">
        <v>19</v>
      </c>
      <c r="I651" s="240"/>
      <c r="J651" s="236"/>
      <c r="K651" s="236"/>
      <c r="L651" s="241"/>
      <c r="M651" s="242"/>
      <c r="N651" s="243"/>
      <c r="O651" s="243"/>
      <c r="P651" s="243"/>
      <c r="Q651" s="243"/>
      <c r="R651" s="243"/>
      <c r="S651" s="243"/>
      <c r="T651" s="244"/>
      <c r="U651" s="13"/>
      <c r="V651" s="13"/>
      <c r="W651" s="13"/>
      <c r="X651" s="13"/>
      <c r="Y651" s="13"/>
      <c r="Z651" s="13"/>
      <c r="AA651" s="13"/>
      <c r="AB651" s="13"/>
      <c r="AC651" s="13"/>
      <c r="AD651" s="13"/>
      <c r="AE651" s="13"/>
      <c r="AT651" s="245" t="s">
        <v>245</v>
      </c>
      <c r="AU651" s="245" t="s">
        <v>85</v>
      </c>
      <c r="AV651" s="13" t="s">
        <v>83</v>
      </c>
      <c r="AW651" s="13" t="s">
        <v>37</v>
      </c>
      <c r="AX651" s="13" t="s">
        <v>76</v>
      </c>
      <c r="AY651" s="245" t="s">
        <v>235</v>
      </c>
    </row>
    <row r="652" s="14" customFormat="1">
      <c r="A652" s="14"/>
      <c r="B652" s="246"/>
      <c r="C652" s="247"/>
      <c r="D652" s="237" t="s">
        <v>245</v>
      </c>
      <c r="E652" s="248" t="s">
        <v>19</v>
      </c>
      <c r="F652" s="249" t="s">
        <v>2898</v>
      </c>
      <c r="G652" s="247"/>
      <c r="H652" s="250">
        <v>358.76999999999998</v>
      </c>
      <c r="I652" s="251"/>
      <c r="J652" s="247"/>
      <c r="K652" s="247"/>
      <c r="L652" s="252"/>
      <c r="M652" s="253"/>
      <c r="N652" s="254"/>
      <c r="O652" s="254"/>
      <c r="P652" s="254"/>
      <c r="Q652" s="254"/>
      <c r="R652" s="254"/>
      <c r="S652" s="254"/>
      <c r="T652" s="255"/>
      <c r="U652" s="14"/>
      <c r="V652" s="14"/>
      <c r="W652" s="14"/>
      <c r="X652" s="14"/>
      <c r="Y652" s="14"/>
      <c r="Z652" s="14"/>
      <c r="AA652" s="14"/>
      <c r="AB652" s="14"/>
      <c r="AC652" s="14"/>
      <c r="AD652" s="14"/>
      <c r="AE652" s="14"/>
      <c r="AT652" s="256" t="s">
        <v>245</v>
      </c>
      <c r="AU652" s="256" t="s">
        <v>85</v>
      </c>
      <c r="AV652" s="14" t="s">
        <v>85</v>
      </c>
      <c r="AW652" s="14" t="s">
        <v>37</v>
      </c>
      <c r="AX652" s="14" t="s">
        <v>76</v>
      </c>
      <c r="AY652" s="256" t="s">
        <v>235</v>
      </c>
    </row>
    <row r="653" s="13" customFormat="1">
      <c r="A653" s="13"/>
      <c r="B653" s="235"/>
      <c r="C653" s="236"/>
      <c r="D653" s="237" t="s">
        <v>245</v>
      </c>
      <c r="E653" s="238" t="s">
        <v>19</v>
      </c>
      <c r="F653" s="239" t="s">
        <v>2899</v>
      </c>
      <c r="G653" s="236"/>
      <c r="H653" s="238" t="s">
        <v>19</v>
      </c>
      <c r="I653" s="240"/>
      <c r="J653" s="236"/>
      <c r="K653" s="236"/>
      <c r="L653" s="241"/>
      <c r="M653" s="242"/>
      <c r="N653" s="243"/>
      <c r="O653" s="243"/>
      <c r="P653" s="243"/>
      <c r="Q653" s="243"/>
      <c r="R653" s="243"/>
      <c r="S653" s="243"/>
      <c r="T653" s="244"/>
      <c r="U653" s="13"/>
      <c r="V653" s="13"/>
      <c r="W653" s="13"/>
      <c r="X653" s="13"/>
      <c r="Y653" s="13"/>
      <c r="Z653" s="13"/>
      <c r="AA653" s="13"/>
      <c r="AB653" s="13"/>
      <c r="AC653" s="13"/>
      <c r="AD653" s="13"/>
      <c r="AE653" s="13"/>
      <c r="AT653" s="245" t="s">
        <v>245</v>
      </c>
      <c r="AU653" s="245" t="s">
        <v>85</v>
      </c>
      <c r="AV653" s="13" t="s">
        <v>83</v>
      </c>
      <c r="AW653" s="13" t="s">
        <v>37</v>
      </c>
      <c r="AX653" s="13" t="s">
        <v>76</v>
      </c>
      <c r="AY653" s="245" t="s">
        <v>235</v>
      </c>
    </row>
    <row r="654" s="14" customFormat="1">
      <c r="A654" s="14"/>
      <c r="B654" s="246"/>
      <c r="C654" s="247"/>
      <c r="D654" s="237" t="s">
        <v>245</v>
      </c>
      <c r="E654" s="248" t="s">
        <v>19</v>
      </c>
      <c r="F654" s="249" t="s">
        <v>2900</v>
      </c>
      <c r="G654" s="247"/>
      <c r="H654" s="250">
        <v>15.859999999999999</v>
      </c>
      <c r="I654" s="251"/>
      <c r="J654" s="247"/>
      <c r="K654" s="247"/>
      <c r="L654" s="252"/>
      <c r="M654" s="253"/>
      <c r="N654" s="254"/>
      <c r="O654" s="254"/>
      <c r="P654" s="254"/>
      <c r="Q654" s="254"/>
      <c r="R654" s="254"/>
      <c r="S654" s="254"/>
      <c r="T654" s="255"/>
      <c r="U654" s="14"/>
      <c r="V654" s="14"/>
      <c r="W654" s="14"/>
      <c r="X654" s="14"/>
      <c r="Y654" s="14"/>
      <c r="Z654" s="14"/>
      <c r="AA654" s="14"/>
      <c r="AB654" s="14"/>
      <c r="AC654" s="14"/>
      <c r="AD654" s="14"/>
      <c r="AE654" s="14"/>
      <c r="AT654" s="256" t="s">
        <v>245</v>
      </c>
      <c r="AU654" s="256" t="s">
        <v>85</v>
      </c>
      <c r="AV654" s="14" t="s">
        <v>85</v>
      </c>
      <c r="AW654" s="14" t="s">
        <v>37</v>
      </c>
      <c r="AX654" s="14" t="s">
        <v>76</v>
      </c>
      <c r="AY654" s="256" t="s">
        <v>235</v>
      </c>
    </row>
    <row r="655" s="13" customFormat="1">
      <c r="A655" s="13"/>
      <c r="B655" s="235"/>
      <c r="C655" s="236"/>
      <c r="D655" s="237" t="s">
        <v>245</v>
      </c>
      <c r="E655" s="238" t="s">
        <v>19</v>
      </c>
      <c r="F655" s="239" t="s">
        <v>2904</v>
      </c>
      <c r="G655" s="236"/>
      <c r="H655" s="238" t="s">
        <v>19</v>
      </c>
      <c r="I655" s="240"/>
      <c r="J655" s="236"/>
      <c r="K655" s="236"/>
      <c r="L655" s="241"/>
      <c r="M655" s="242"/>
      <c r="N655" s="243"/>
      <c r="O655" s="243"/>
      <c r="P655" s="243"/>
      <c r="Q655" s="243"/>
      <c r="R655" s="243"/>
      <c r="S655" s="243"/>
      <c r="T655" s="244"/>
      <c r="U655" s="13"/>
      <c r="V655" s="13"/>
      <c r="W655" s="13"/>
      <c r="X655" s="13"/>
      <c r="Y655" s="13"/>
      <c r="Z655" s="13"/>
      <c r="AA655" s="13"/>
      <c r="AB655" s="13"/>
      <c r="AC655" s="13"/>
      <c r="AD655" s="13"/>
      <c r="AE655" s="13"/>
      <c r="AT655" s="245" t="s">
        <v>245</v>
      </c>
      <c r="AU655" s="245" t="s">
        <v>85</v>
      </c>
      <c r="AV655" s="13" t="s">
        <v>83</v>
      </c>
      <c r="AW655" s="13" t="s">
        <v>37</v>
      </c>
      <c r="AX655" s="13" t="s">
        <v>76</v>
      </c>
      <c r="AY655" s="245" t="s">
        <v>235</v>
      </c>
    </row>
    <row r="656" s="14" customFormat="1">
      <c r="A656" s="14"/>
      <c r="B656" s="246"/>
      <c r="C656" s="247"/>
      <c r="D656" s="237" t="s">
        <v>245</v>
      </c>
      <c r="E656" s="248" t="s">
        <v>19</v>
      </c>
      <c r="F656" s="249" t="s">
        <v>3167</v>
      </c>
      <c r="G656" s="247"/>
      <c r="H656" s="250">
        <v>1224.0899999999999</v>
      </c>
      <c r="I656" s="251"/>
      <c r="J656" s="247"/>
      <c r="K656" s="247"/>
      <c r="L656" s="252"/>
      <c r="M656" s="253"/>
      <c r="N656" s="254"/>
      <c r="O656" s="254"/>
      <c r="P656" s="254"/>
      <c r="Q656" s="254"/>
      <c r="R656" s="254"/>
      <c r="S656" s="254"/>
      <c r="T656" s="255"/>
      <c r="U656" s="14"/>
      <c r="V656" s="14"/>
      <c r="W656" s="14"/>
      <c r="X656" s="14"/>
      <c r="Y656" s="14"/>
      <c r="Z656" s="14"/>
      <c r="AA656" s="14"/>
      <c r="AB656" s="14"/>
      <c r="AC656" s="14"/>
      <c r="AD656" s="14"/>
      <c r="AE656" s="14"/>
      <c r="AT656" s="256" t="s">
        <v>245</v>
      </c>
      <c r="AU656" s="256" t="s">
        <v>85</v>
      </c>
      <c r="AV656" s="14" t="s">
        <v>85</v>
      </c>
      <c r="AW656" s="14" t="s">
        <v>37</v>
      </c>
      <c r="AX656" s="14" t="s">
        <v>76</v>
      </c>
      <c r="AY656" s="256" t="s">
        <v>235</v>
      </c>
    </row>
    <row r="657" s="13" customFormat="1">
      <c r="A657" s="13"/>
      <c r="B657" s="235"/>
      <c r="C657" s="236"/>
      <c r="D657" s="237" t="s">
        <v>245</v>
      </c>
      <c r="E657" s="238" t="s">
        <v>19</v>
      </c>
      <c r="F657" s="239" t="s">
        <v>2906</v>
      </c>
      <c r="G657" s="236"/>
      <c r="H657" s="238" t="s">
        <v>19</v>
      </c>
      <c r="I657" s="240"/>
      <c r="J657" s="236"/>
      <c r="K657" s="236"/>
      <c r="L657" s="241"/>
      <c r="M657" s="242"/>
      <c r="N657" s="243"/>
      <c r="O657" s="243"/>
      <c r="P657" s="243"/>
      <c r="Q657" s="243"/>
      <c r="R657" s="243"/>
      <c r="S657" s="243"/>
      <c r="T657" s="244"/>
      <c r="U657" s="13"/>
      <c r="V657" s="13"/>
      <c r="W657" s="13"/>
      <c r="X657" s="13"/>
      <c r="Y657" s="13"/>
      <c r="Z657" s="13"/>
      <c r="AA657" s="13"/>
      <c r="AB657" s="13"/>
      <c r="AC657" s="13"/>
      <c r="AD657" s="13"/>
      <c r="AE657" s="13"/>
      <c r="AT657" s="245" t="s">
        <v>245</v>
      </c>
      <c r="AU657" s="245" t="s">
        <v>85</v>
      </c>
      <c r="AV657" s="13" t="s">
        <v>83</v>
      </c>
      <c r="AW657" s="13" t="s">
        <v>37</v>
      </c>
      <c r="AX657" s="13" t="s">
        <v>76</v>
      </c>
      <c r="AY657" s="245" t="s">
        <v>235</v>
      </c>
    </row>
    <row r="658" s="14" customFormat="1">
      <c r="A658" s="14"/>
      <c r="B658" s="246"/>
      <c r="C658" s="247"/>
      <c r="D658" s="237" t="s">
        <v>245</v>
      </c>
      <c r="E658" s="248" t="s">
        <v>19</v>
      </c>
      <c r="F658" s="249" t="s">
        <v>3168</v>
      </c>
      <c r="G658" s="247"/>
      <c r="H658" s="250">
        <v>105.13</v>
      </c>
      <c r="I658" s="251"/>
      <c r="J658" s="247"/>
      <c r="K658" s="247"/>
      <c r="L658" s="252"/>
      <c r="M658" s="253"/>
      <c r="N658" s="254"/>
      <c r="O658" s="254"/>
      <c r="P658" s="254"/>
      <c r="Q658" s="254"/>
      <c r="R658" s="254"/>
      <c r="S658" s="254"/>
      <c r="T658" s="255"/>
      <c r="U658" s="14"/>
      <c r="V658" s="14"/>
      <c r="W658" s="14"/>
      <c r="X658" s="14"/>
      <c r="Y658" s="14"/>
      <c r="Z658" s="14"/>
      <c r="AA658" s="14"/>
      <c r="AB658" s="14"/>
      <c r="AC658" s="14"/>
      <c r="AD658" s="14"/>
      <c r="AE658" s="14"/>
      <c r="AT658" s="256" t="s">
        <v>245</v>
      </c>
      <c r="AU658" s="256" t="s">
        <v>85</v>
      </c>
      <c r="AV658" s="14" t="s">
        <v>85</v>
      </c>
      <c r="AW658" s="14" t="s">
        <v>37</v>
      </c>
      <c r="AX658" s="14" t="s">
        <v>76</v>
      </c>
      <c r="AY658" s="256" t="s">
        <v>235</v>
      </c>
    </row>
    <row r="659" s="14" customFormat="1">
      <c r="A659" s="14"/>
      <c r="B659" s="246"/>
      <c r="C659" s="247"/>
      <c r="D659" s="237" t="s">
        <v>245</v>
      </c>
      <c r="E659" s="248" t="s">
        <v>19</v>
      </c>
      <c r="F659" s="249" t="s">
        <v>2803</v>
      </c>
      <c r="G659" s="247"/>
      <c r="H659" s="250">
        <v>1115.26</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245</v>
      </c>
      <c r="AU659" s="256" t="s">
        <v>85</v>
      </c>
      <c r="AV659" s="14" t="s">
        <v>85</v>
      </c>
      <c r="AW659" s="14" t="s">
        <v>37</v>
      </c>
      <c r="AX659" s="14" t="s">
        <v>76</v>
      </c>
      <c r="AY659" s="256" t="s">
        <v>235</v>
      </c>
    </row>
    <row r="660" s="16" customFormat="1">
      <c r="A660" s="16"/>
      <c r="B660" s="268"/>
      <c r="C660" s="269"/>
      <c r="D660" s="237" t="s">
        <v>245</v>
      </c>
      <c r="E660" s="270" t="s">
        <v>19</v>
      </c>
      <c r="F660" s="271" t="s">
        <v>250</v>
      </c>
      <c r="G660" s="269"/>
      <c r="H660" s="272">
        <v>2819.1100000000001</v>
      </c>
      <c r="I660" s="273"/>
      <c r="J660" s="269"/>
      <c r="K660" s="269"/>
      <c r="L660" s="274"/>
      <c r="M660" s="275"/>
      <c r="N660" s="276"/>
      <c r="O660" s="276"/>
      <c r="P660" s="276"/>
      <c r="Q660" s="276"/>
      <c r="R660" s="276"/>
      <c r="S660" s="276"/>
      <c r="T660" s="277"/>
      <c r="U660" s="16"/>
      <c r="V660" s="16"/>
      <c r="W660" s="16"/>
      <c r="X660" s="16"/>
      <c r="Y660" s="16"/>
      <c r="Z660" s="16"/>
      <c r="AA660" s="16"/>
      <c r="AB660" s="16"/>
      <c r="AC660" s="16"/>
      <c r="AD660" s="16"/>
      <c r="AE660" s="16"/>
      <c r="AT660" s="278" t="s">
        <v>245</v>
      </c>
      <c r="AU660" s="278" t="s">
        <v>85</v>
      </c>
      <c r="AV660" s="16" t="s">
        <v>100</v>
      </c>
      <c r="AW660" s="16" t="s">
        <v>37</v>
      </c>
      <c r="AX660" s="16" t="s">
        <v>83</v>
      </c>
      <c r="AY660" s="278" t="s">
        <v>235</v>
      </c>
    </row>
    <row r="661" s="2" customFormat="1" ht="24.15" customHeight="1">
      <c r="A661" s="40"/>
      <c r="B661" s="41"/>
      <c r="C661" s="217" t="s">
        <v>912</v>
      </c>
      <c r="D661" s="217" t="s">
        <v>237</v>
      </c>
      <c r="E661" s="218" t="s">
        <v>3169</v>
      </c>
      <c r="F661" s="219" t="s">
        <v>3170</v>
      </c>
      <c r="G661" s="220" t="s">
        <v>379</v>
      </c>
      <c r="H661" s="221">
        <v>2476.7399999999998</v>
      </c>
      <c r="I661" s="222"/>
      <c r="J661" s="223">
        <f>ROUND(I661*H661,2)</f>
        <v>0</v>
      </c>
      <c r="K661" s="219" t="s">
        <v>241</v>
      </c>
      <c r="L661" s="46"/>
      <c r="M661" s="224" t="s">
        <v>19</v>
      </c>
      <c r="N661" s="225" t="s">
        <v>47</v>
      </c>
      <c r="O661" s="86"/>
      <c r="P661" s="226">
        <f>O661*H661</f>
        <v>0</v>
      </c>
      <c r="Q661" s="226">
        <v>0.00014999999999999999</v>
      </c>
      <c r="R661" s="226">
        <f>Q661*H661</f>
        <v>0.37151099999999992</v>
      </c>
      <c r="S661" s="226">
        <v>0</v>
      </c>
      <c r="T661" s="227">
        <f>S661*H661</f>
        <v>0</v>
      </c>
      <c r="U661" s="40"/>
      <c r="V661" s="40"/>
      <c r="W661" s="40"/>
      <c r="X661" s="40"/>
      <c r="Y661" s="40"/>
      <c r="Z661" s="40"/>
      <c r="AA661" s="40"/>
      <c r="AB661" s="40"/>
      <c r="AC661" s="40"/>
      <c r="AD661" s="40"/>
      <c r="AE661" s="40"/>
      <c r="AR661" s="228" t="s">
        <v>448</v>
      </c>
      <c r="AT661" s="228" t="s">
        <v>237</v>
      </c>
      <c r="AU661" s="228" t="s">
        <v>85</v>
      </c>
      <c r="AY661" s="19" t="s">
        <v>235</v>
      </c>
      <c r="BE661" s="229">
        <f>IF(N661="základní",J661,0)</f>
        <v>0</v>
      </c>
      <c r="BF661" s="229">
        <f>IF(N661="snížená",J661,0)</f>
        <v>0</v>
      </c>
      <c r="BG661" s="229">
        <f>IF(N661="zákl. přenesená",J661,0)</f>
        <v>0</v>
      </c>
      <c r="BH661" s="229">
        <f>IF(N661="sníž. přenesená",J661,0)</f>
        <v>0</v>
      </c>
      <c r="BI661" s="229">
        <f>IF(N661="nulová",J661,0)</f>
        <v>0</v>
      </c>
      <c r="BJ661" s="19" t="s">
        <v>83</v>
      </c>
      <c r="BK661" s="229">
        <f>ROUND(I661*H661,2)</f>
        <v>0</v>
      </c>
      <c r="BL661" s="19" t="s">
        <v>448</v>
      </c>
      <c r="BM661" s="228" t="s">
        <v>3171</v>
      </c>
    </row>
    <row r="662" s="2" customFormat="1">
      <c r="A662" s="40"/>
      <c r="B662" s="41"/>
      <c r="C662" s="42"/>
      <c r="D662" s="230" t="s">
        <v>243</v>
      </c>
      <c r="E662" s="42"/>
      <c r="F662" s="231" t="s">
        <v>3172</v>
      </c>
      <c r="G662" s="42"/>
      <c r="H662" s="42"/>
      <c r="I662" s="232"/>
      <c r="J662" s="42"/>
      <c r="K662" s="42"/>
      <c r="L662" s="46"/>
      <c r="M662" s="233"/>
      <c r="N662" s="234"/>
      <c r="O662" s="86"/>
      <c r="P662" s="86"/>
      <c r="Q662" s="86"/>
      <c r="R662" s="86"/>
      <c r="S662" s="86"/>
      <c r="T662" s="87"/>
      <c r="U662" s="40"/>
      <c r="V662" s="40"/>
      <c r="W662" s="40"/>
      <c r="X662" s="40"/>
      <c r="Y662" s="40"/>
      <c r="Z662" s="40"/>
      <c r="AA662" s="40"/>
      <c r="AB662" s="40"/>
      <c r="AC662" s="40"/>
      <c r="AD662" s="40"/>
      <c r="AE662" s="40"/>
      <c r="AT662" s="19" t="s">
        <v>243</v>
      </c>
      <c r="AU662" s="19" t="s">
        <v>85</v>
      </c>
    </row>
    <row r="663" s="13" customFormat="1">
      <c r="A663" s="13"/>
      <c r="B663" s="235"/>
      <c r="C663" s="236"/>
      <c r="D663" s="237" t="s">
        <v>245</v>
      </c>
      <c r="E663" s="238" t="s">
        <v>19</v>
      </c>
      <c r="F663" s="239" t="s">
        <v>3173</v>
      </c>
      <c r="G663" s="236"/>
      <c r="H663" s="238" t="s">
        <v>19</v>
      </c>
      <c r="I663" s="240"/>
      <c r="J663" s="236"/>
      <c r="K663" s="236"/>
      <c r="L663" s="241"/>
      <c r="M663" s="242"/>
      <c r="N663" s="243"/>
      <c r="O663" s="243"/>
      <c r="P663" s="243"/>
      <c r="Q663" s="243"/>
      <c r="R663" s="243"/>
      <c r="S663" s="243"/>
      <c r="T663" s="244"/>
      <c r="U663" s="13"/>
      <c r="V663" s="13"/>
      <c r="W663" s="13"/>
      <c r="X663" s="13"/>
      <c r="Y663" s="13"/>
      <c r="Z663" s="13"/>
      <c r="AA663" s="13"/>
      <c r="AB663" s="13"/>
      <c r="AC663" s="13"/>
      <c r="AD663" s="13"/>
      <c r="AE663" s="13"/>
      <c r="AT663" s="245" t="s">
        <v>245</v>
      </c>
      <c r="AU663" s="245" t="s">
        <v>85</v>
      </c>
      <c r="AV663" s="13" t="s">
        <v>83</v>
      </c>
      <c r="AW663" s="13" t="s">
        <v>37</v>
      </c>
      <c r="AX663" s="13" t="s">
        <v>76</v>
      </c>
      <c r="AY663" s="245" t="s">
        <v>235</v>
      </c>
    </row>
    <row r="664" s="14" customFormat="1">
      <c r="A664" s="14"/>
      <c r="B664" s="246"/>
      <c r="C664" s="247"/>
      <c r="D664" s="237" t="s">
        <v>245</v>
      </c>
      <c r="E664" s="248" t="s">
        <v>19</v>
      </c>
      <c r="F664" s="249" t="s">
        <v>2805</v>
      </c>
      <c r="G664" s="247"/>
      <c r="H664" s="250">
        <v>374.63</v>
      </c>
      <c r="I664" s="251"/>
      <c r="J664" s="247"/>
      <c r="K664" s="247"/>
      <c r="L664" s="252"/>
      <c r="M664" s="253"/>
      <c r="N664" s="254"/>
      <c r="O664" s="254"/>
      <c r="P664" s="254"/>
      <c r="Q664" s="254"/>
      <c r="R664" s="254"/>
      <c r="S664" s="254"/>
      <c r="T664" s="255"/>
      <c r="U664" s="14"/>
      <c r="V664" s="14"/>
      <c r="W664" s="14"/>
      <c r="X664" s="14"/>
      <c r="Y664" s="14"/>
      <c r="Z664" s="14"/>
      <c r="AA664" s="14"/>
      <c r="AB664" s="14"/>
      <c r="AC664" s="14"/>
      <c r="AD664" s="14"/>
      <c r="AE664" s="14"/>
      <c r="AT664" s="256" t="s">
        <v>245</v>
      </c>
      <c r="AU664" s="256" t="s">
        <v>85</v>
      </c>
      <c r="AV664" s="14" t="s">
        <v>85</v>
      </c>
      <c r="AW664" s="14" t="s">
        <v>37</v>
      </c>
      <c r="AX664" s="14" t="s">
        <v>76</v>
      </c>
      <c r="AY664" s="256" t="s">
        <v>235</v>
      </c>
    </row>
    <row r="665" s="14" customFormat="1">
      <c r="A665" s="14"/>
      <c r="B665" s="246"/>
      <c r="C665" s="247"/>
      <c r="D665" s="237" t="s">
        <v>245</v>
      </c>
      <c r="E665" s="248" t="s">
        <v>19</v>
      </c>
      <c r="F665" s="249" t="s">
        <v>2807</v>
      </c>
      <c r="G665" s="247"/>
      <c r="H665" s="250">
        <v>986.85000000000002</v>
      </c>
      <c r="I665" s="251"/>
      <c r="J665" s="247"/>
      <c r="K665" s="247"/>
      <c r="L665" s="252"/>
      <c r="M665" s="253"/>
      <c r="N665" s="254"/>
      <c r="O665" s="254"/>
      <c r="P665" s="254"/>
      <c r="Q665" s="254"/>
      <c r="R665" s="254"/>
      <c r="S665" s="254"/>
      <c r="T665" s="255"/>
      <c r="U665" s="14"/>
      <c r="V665" s="14"/>
      <c r="W665" s="14"/>
      <c r="X665" s="14"/>
      <c r="Y665" s="14"/>
      <c r="Z665" s="14"/>
      <c r="AA665" s="14"/>
      <c r="AB665" s="14"/>
      <c r="AC665" s="14"/>
      <c r="AD665" s="14"/>
      <c r="AE665" s="14"/>
      <c r="AT665" s="256" t="s">
        <v>245</v>
      </c>
      <c r="AU665" s="256" t="s">
        <v>85</v>
      </c>
      <c r="AV665" s="14" t="s">
        <v>85</v>
      </c>
      <c r="AW665" s="14" t="s">
        <v>37</v>
      </c>
      <c r="AX665" s="14" t="s">
        <v>76</v>
      </c>
      <c r="AY665" s="256" t="s">
        <v>235</v>
      </c>
    </row>
    <row r="666" s="14" customFormat="1">
      <c r="A666" s="14"/>
      <c r="B666" s="246"/>
      <c r="C666" s="247"/>
      <c r="D666" s="237" t="s">
        <v>245</v>
      </c>
      <c r="E666" s="248" t="s">
        <v>19</v>
      </c>
      <c r="F666" s="249" t="s">
        <v>2803</v>
      </c>
      <c r="G666" s="247"/>
      <c r="H666" s="250">
        <v>1115.26</v>
      </c>
      <c r="I666" s="251"/>
      <c r="J666" s="247"/>
      <c r="K666" s="247"/>
      <c r="L666" s="252"/>
      <c r="M666" s="253"/>
      <c r="N666" s="254"/>
      <c r="O666" s="254"/>
      <c r="P666" s="254"/>
      <c r="Q666" s="254"/>
      <c r="R666" s="254"/>
      <c r="S666" s="254"/>
      <c r="T666" s="255"/>
      <c r="U666" s="14"/>
      <c r="V666" s="14"/>
      <c r="W666" s="14"/>
      <c r="X666" s="14"/>
      <c r="Y666" s="14"/>
      <c r="Z666" s="14"/>
      <c r="AA666" s="14"/>
      <c r="AB666" s="14"/>
      <c r="AC666" s="14"/>
      <c r="AD666" s="14"/>
      <c r="AE666" s="14"/>
      <c r="AT666" s="256" t="s">
        <v>245</v>
      </c>
      <c r="AU666" s="256" t="s">
        <v>85</v>
      </c>
      <c r="AV666" s="14" t="s">
        <v>85</v>
      </c>
      <c r="AW666" s="14" t="s">
        <v>37</v>
      </c>
      <c r="AX666" s="14" t="s">
        <v>76</v>
      </c>
      <c r="AY666" s="256" t="s">
        <v>235</v>
      </c>
    </row>
    <row r="667" s="16" customFormat="1">
      <c r="A667" s="16"/>
      <c r="B667" s="268"/>
      <c r="C667" s="269"/>
      <c r="D667" s="237" t="s">
        <v>245</v>
      </c>
      <c r="E667" s="270" t="s">
        <v>19</v>
      </c>
      <c r="F667" s="271" t="s">
        <v>250</v>
      </c>
      <c r="G667" s="269"/>
      <c r="H667" s="272">
        <v>2476.7399999999998</v>
      </c>
      <c r="I667" s="273"/>
      <c r="J667" s="269"/>
      <c r="K667" s="269"/>
      <c r="L667" s="274"/>
      <c r="M667" s="275"/>
      <c r="N667" s="276"/>
      <c r="O667" s="276"/>
      <c r="P667" s="276"/>
      <c r="Q667" s="276"/>
      <c r="R667" s="276"/>
      <c r="S667" s="276"/>
      <c r="T667" s="277"/>
      <c r="U667" s="16"/>
      <c r="V667" s="16"/>
      <c r="W667" s="16"/>
      <c r="X667" s="16"/>
      <c r="Y667" s="16"/>
      <c r="Z667" s="16"/>
      <c r="AA667" s="16"/>
      <c r="AB667" s="16"/>
      <c r="AC667" s="16"/>
      <c r="AD667" s="16"/>
      <c r="AE667" s="16"/>
      <c r="AT667" s="278" t="s">
        <v>245</v>
      </c>
      <c r="AU667" s="278" t="s">
        <v>85</v>
      </c>
      <c r="AV667" s="16" t="s">
        <v>100</v>
      </c>
      <c r="AW667" s="16" t="s">
        <v>37</v>
      </c>
      <c r="AX667" s="16" t="s">
        <v>83</v>
      </c>
      <c r="AY667" s="278" t="s">
        <v>235</v>
      </c>
    </row>
    <row r="668" s="12" customFormat="1" ht="25.92" customHeight="1">
      <c r="A668" s="12"/>
      <c r="B668" s="201"/>
      <c r="C668" s="202"/>
      <c r="D668" s="203" t="s">
        <v>75</v>
      </c>
      <c r="E668" s="204" t="s">
        <v>245</v>
      </c>
      <c r="F668" s="204" t="s">
        <v>1295</v>
      </c>
      <c r="G668" s="202"/>
      <c r="H668" s="202"/>
      <c r="I668" s="205"/>
      <c r="J668" s="206">
        <f>BK668</f>
        <v>0</v>
      </c>
      <c r="K668" s="202"/>
      <c r="L668" s="207"/>
      <c r="M668" s="208"/>
      <c r="N668" s="209"/>
      <c r="O668" s="209"/>
      <c r="P668" s="210">
        <f>SUM(P669:P698)</f>
        <v>0</v>
      </c>
      <c r="Q668" s="209"/>
      <c r="R668" s="210">
        <f>SUM(R669:R698)</f>
        <v>0</v>
      </c>
      <c r="S668" s="209"/>
      <c r="T668" s="211">
        <f>SUM(T669:T698)</f>
        <v>0</v>
      </c>
      <c r="U668" s="12"/>
      <c r="V668" s="12"/>
      <c r="W668" s="12"/>
      <c r="X668" s="12"/>
      <c r="Y668" s="12"/>
      <c r="Z668" s="12"/>
      <c r="AA668" s="12"/>
      <c r="AB668" s="12"/>
      <c r="AC668" s="12"/>
      <c r="AD668" s="12"/>
      <c r="AE668" s="12"/>
      <c r="AR668" s="212" t="s">
        <v>100</v>
      </c>
      <c r="AT668" s="213" t="s">
        <v>75</v>
      </c>
      <c r="AU668" s="213" t="s">
        <v>76</v>
      </c>
      <c r="AY668" s="212" t="s">
        <v>235</v>
      </c>
      <c r="BK668" s="214">
        <f>SUM(BK669:BK698)</f>
        <v>0</v>
      </c>
    </row>
    <row r="669" s="2" customFormat="1" ht="16.5" customHeight="1">
      <c r="A669" s="40"/>
      <c r="B669" s="41"/>
      <c r="C669" s="217" t="s">
        <v>918</v>
      </c>
      <c r="D669" s="217" t="s">
        <v>237</v>
      </c>
      <c r="E669" s="218" t="s">
        <v>3174</v>
      </c>
      <c r="F669" s="219" t="s">
        <v>3175</v>
      </c>
      <c r="G669" s="220" t="s">
        <v>379</v>
      </c>
      <c r="H669" s="221">
        <v>0</v>
      </c>
      <c r="I669" s="222"/>
      <c r="J669" s="223">
        <f>ROUND(I669*H669,2)</f>
        <v>0</v>
      </c>
      <c r="K669" s="219" t="s">
        <v>370</v>
      </c>
      <c r="L669" s="46"/>
      <c r="M669" s="224" t="s">
        <v>19</v>
      </c>
      <c r="N669" s="225" t="s">
        <v>47</v>
      </c>
      <c r="O669" s="86"/>
      <c r="P669" s="226">
        <f>O669*H669</f>
        <v>0</v>
      </c>
      <c r="Q669" s="226">
        <v>0</v>
      </c>
      <c r="R669" s="226">
        <f>Q669*H669</f>
        <v>0</v>
      </c>
      <c r="S669" s="226">
        <v>0</v>
      </c>
      <c r="T669" s="227">
        <f>S669*H669</f>
        <v>0</v>
      </c>
      <c r="U669" s="40"/>
      <c r="V669" s="40"/>
      <c r="W669" s="40"/>
      <c r="X669" s="40"/>
      <c r="Y669" s="40"/>
      <c r="Z669" s="40"/>
      <c r="AA669" s="40"/>
      <c r="AB669" s="40"/>
      <c r="AC669" s="40"/>
      <c r="AD669" s="40"/>
      <c r="AE669" s="40"/>
      <c r="AR669" s="228" t="s">
        <v>1284</v>
      </c>
      <c r="AT669" s="228" t="s">
        <v>237</v>
      </c>
      <c r="AU669" s="228" t="s">
        <v>83</v>
      </c>
      <c r="AY669" s="19" t="s">
        <v>235</v>
      </c>
      <c r="BE669" s="229">
        <f>IF(N669="základní",J669,0)</f>
        <v>0</v>
      </c>
      <c r="BF669" s="229">
        <f>IF(N669="snížená",J669,0)</f>
        <v>0</v>
      </c>
      <c r="BG669" s="229">
        <f>IF(N669="zákl. přenesená",J669,0)</f>
        <v>0</v>
      </c>
      <c r="BH669" s="229">
        <f>IF(N669="sníž. přenesená",J669,0)</f>
        <v>0</v>
      </c>
      <c r="BI669" s="229">
        <f>IF(N669="nulová",J669,0)</f>
        <v>0</v>
      </c>
      <c r="BJ669" s="19" t="s">
        <v>83</v>
      </c>
      <c r="BK669" s="229">
        <f>ROUND(I669*H669,2)</f>
        <v>0</v>
      </c>
      <c r="BL669" s="19" t="s">
        <v>1284</v>
      </c>
      <c r="BM669" s="228" t="s">
        <v>3176</v>
      </c>
    </row>
    <row r="670" s="13" customFormat="1">
      <c r="A670" s="13"/>
      <c r="B670" s="235"/>
      <c r="C670" s="236"/>
      <c r="D670" s="237" t="s">
        <v>245</v>
      </c>
      <c r="E670" s="238" t="s">
        <v>19</v>
      </c>
      <c r="F670" s="239" t="s">
        <v>3177</v>
      </c>
      <c r="G670" s="236"/>
      <c r="H670" s="238" t="s">
        <v>19</v>
      </c>
      <c r="I670" s="240"/>
      <c r="J670" s="236"/>
      <c r="K670" s="236"/>
      <c r="L670" s="241"/>
      <c r="M670" s="242"/>
      <c r="N670" s="243"/>
      <c r="O670" s="243"/>
      <c r="P670" s="243"/>
      <c r="Q670" s="243"/>
      <c r="R670" s="243"/>
      <c r="S670" s="243"/>
      <c r="T670" s="244"/>
      <c r="U670" s="13"/>
      <c r="V670" s="13"/>
      <c r="W670" s="13"/>
      <c r="X670" s="13"/>
      <c r="Y670" s="13"/>
      <c r="Z670" s="13"/>
      <c r="AA670" s="13"/>
      <c r="AB670" s="13"/>
      <c r="AC670" s="13"/>
      <c r="AD670" s="13"/>
      <c r="AE670" s="13"/>
      <c r="AT670" s="245" t="s">
        <v>245</v>
      </c>
      <c r="AU670" s="245" t="s">
        <v>83</v>
      </c>
      <c r="AV670" s="13" t="s">
        <v>83</v>
      </c>
      <c r="AW670" s="13" t="s">
        <v>37</v>
      </c>
      <c r="AX670" s="13" t="s">
        <v>76</v>
      </c>
      <c r="AY670" s="245" t="s">
        <v>235</v>
      </c>
    </row>
    <row r="671" s="13" customFormat="1">
      <c r="A671" s="13"/>
      <c r="B671" s="235"/>
      <c r="C671" s="236"/>
      <c r="D671" s="237" t="s">
        <v>245</v>
      </c>
      <c r="E671" s="238" t="s">
        <v>19</v>
      </c>
      <c r="F671" s="239" t="s">
        <v>3178</v>
      </c>
      <c r="G671" s="236"/>
      <c r="H671" s="238" t="s">
        <v>19</v>
      </c>
      <c r="I671" s="240"/>
      <c r="J671" s="236"/>
      <c r="K671" s="236"/>
      <c r="L671" s="241"/>
      <c r="M671" s="242"/>
      <c r="N671" s="243"/>
      <c r="O671" s="243"/>
      <c r="P671" s="243"/>
      <c r="Q671" s="243"/>
      <c r="R671" s="243"/>
      <c r="S671" s="243"/>
      <c r="T671" s="244"/>
      <c r="U671" s="13"/>
      <c r="V671" s="13"/>
      <c r="W671" s="13"/>
      <c r="X671" s="13"/>
      <c r="Y671" s="13"/>
      <c r="Z671" s="13"/>
      <c r="AA671" s="13"/>
      <c r="AB671" s="13"/>
      <c r="AC671" s="13"/>
      <c r="AD671" s="13"/>
      <c r="AE671" s="13"/>
      <c r="AT671" s="245" t="s">
        <v>245</v>
      </c>
      <c r="AU671" s="245" t="s">
        <v>83</v>
      </c>
      <c r="AV671" s="13" t="s">
        <v>83</v>
      </c>
      <c r="AW671" s="13" t="s">
        <v>37</v>
      </c>
      <c r="AX671" s="13" t="s">
        <v>76</v>
      </c>
      <c r="AY671" s="245" t="s">
        <v>235</v>
      </c>
    </row>
    <row r="672" s="14" customFormat="1">
      <c r="A672" s="14"/>
      <c r="B672" s="246"/>
      <c r="C672" s="247"/>
      <c r="D672" s="237" t="s">
        <v>245</v>
      </c>
      <c r="E672" s="248" t="s">
        <v>19</v>
      </c>
      <c r="F672" s="249" t="s">
        <v>2787</v>
      </c>
      <c r="G672" s="247"/>
      <c r="H672" s="250">
        <v>383.58999999999998</v>
      </c>
      <c r="I672" s="251"/>
      <c r="J672" s="247"/>
      <c r="K672" s="247"/>
      <c r="L672" s="252"/>
      <c r="M672" s="253"/>
      <c r="N672" s="254"/>
      <c r="O672" s="254"/>
      <c r="P672" s="254"/>
      <c r="Q672" s="254"/>
      <c r="R672" s="254"/>
      <c r="S672" s="254"/>
      <c r="T672" s="255"/>
      <c r="U672" s="14"/>
      <c r="V672" s="14"/>
      <c r="W672" s="14"/>
      <c r="X672" s="14"/>
      <c r="Y672" s="14"/>
      <c r="Z672" s="14"/>
      <c r="AA672" s="14"/>
      <c r="AB672" s="14"/>
      <c r="AC672" s="14"/>
      <c r="AD672" s="14"/>
      <c r="AE672" s="14"/>
      <c r="AT672" s="256" t="s">
        <v>245</v>
      </c>
      <c r="AU672" s="256" t="s">
        <v>83</v>
      </c>
      <c r="AV672" s="14" t="s">
        <v>85</v>
      </c>
      <c r="AW672" s="14" t="s">
        <v>37</v>
      </c>
      <c r="AX672" s="14" t="s">
        <v>76</v>
      </c>
      <c r="AY672" s="256" t="s">
        <v>235</v>
      </c>
    </row>
    <row r="673" s="15" customFormat="1">
      <c r="A673" s="15"/>
      <c r="B673" s="257"/>
      <c r="C673" s="258"/>
      <c r="D673" s="237" t="s">
        <v>245</v>
      </c>
      <c r="E673" s="259" t="s">
        <v>2786</v>
      </c>
      <c r="F673" s="260" t="s">
        <v>249</v>
      </c>
      <c r="G673" s="258"/>
      <c r="H673" s="261">
        <v>383.58999999999998</v>
      </c>
      <c r="I673" s="262"/>
      <c r="J673" s="258"/>
      <c r="K673" s="258"/>
      <c r="L673" s="263"/>
      <c r="M673" s="264"/>
      <c r="N673" s="265"/>
      <c r="O673" s="265"/>
      <c r="P673" s="265"/>
      <c r="Q673" s="265"/>
      <c r="R673" s="265"/>
      <c r="S673" s="265"/>
      <c r="T673" s="266"/>
      <c r="U673" s="15"/>
      <c r="V673" s="15"/>
      <c r="W673" s="15"/>
      <c r="X673" s="15"/>
      <c r="Y673" s="15"/>
      <c r="Z673" s="15"/>
      <c r="AA673" s="15"/>
      <c r="AB673" s="15"/>
      <c r="AC673" s="15"/>
      <c r="AD673" s="15"/>
      <c r="AE673" s="15"/>
      <c r="AT673" s="267" t="s">
        <v>245</v>
      </c>
      <c r="AU673" s="267" t="s">
        <v>83</v>
      </c>
      <c r="AV673" s="15" t="s">
        <v>93</v>
      </c>
      <c r="AW673" s="15" t="s">
        <v>37</v>
      </c>
      <c r="AX673" s="15" t="s">
        <v>76</v>
      </c>
      <c r="AY673" s="267" t="s">
        <v>235</v>
      </c>
    </row>
    <row r="674" s="13" customFormat="1">
      <c r="A674" s="13"/>
      <c r="B674" s="235"/>
      <c r="C674" s="236"/>
      <c r="D674" s="237" t="s">
        <v>245</v>
      </c>
      <c r="E674" s="238" t="s">
        <v>19</v>
      </c>
      <c r="F674" s="239" t="s">
        <v>3179</v>
      </c>
      <c r="G674" s="236"/>
      <c r="H674" s="238" t="s">
        <v>19</v>
      </c>
      <c r="I674" s="240"/>
      <c r="J674" s="236"/>
      <c r="K674" s="236"/>
      <c r="L674" s="241"/>
      <c r="M674" s="242"/>
      <c r="N674" s="243"/>
      <c r="O674" s="243"/>
      <c r="P674" s="243"/>
      <c r="Q674" s="243"/>
      <c r="R674" s="243"/>
      <c r="S674" s="243"/>
      <c r="T674" s="244"/>
      <c r="U674" s="13"/>
      <c r="V674" s="13"/>
      <c r="W674" s="13"/>
      <c r="X674" s="13"/>
      <c r="Y674" s="13"/>
      <c r="Z674" s="13"/>
      <c r="AA674" s="13"/>
      <c r="AB674" s="13"/>
      <c r="AC674" s="13"/>
      <c r="AD674" s="13"/>
      <c r="AE674" s="13"/>
      <c r="AT674" s="245" t="s">
        <v>245</v>
      </c>
      <c r="AU674" s="245" t="s">
        <v>83</v>
      </c>
      <c r="AV674" s="13" t="s">
        <v>83</v>
      </c>
      <c r="AW674" s="13" t="s">
        <v>37</v>
      </c>
      <c r="AX674" s="13" t="s">
        <v>76</v>
      </c>
      <c r="AY674" s="245" t="s">
        <v>235</v>
      </c>
    </row>
    <row r="675" s="14" customFormat="1">
      <c r="A675" s="14"/>
      <c r="B675" s="246"/>
      <c r="C675" s="247"/>
      <c r="D675" s="237" t="s">
        <v>245</v>
      </c>
      <c r="E675" s="248" t="s">
        <v>19</v>
      </c>
      <c r="F675" s="249" t="s">
        <v>2789</v>
      </c>
      <c r="G675" s="247"/>
      <c r="H675" s="250">
        <v>445.31999999999999</v>
      </c>
      <c r="I675" s="251"/>
      <c r="J675" s="247"/>
      <c r="K675" s="247"/>
      <c r="L675" s="252"/>
      <c r="M675" s="253"/>
      <c r="N675" s="254"/>
      <c r="O675" s="254"/>
      <c r="P675" s="254"/>
      <c r="Q675" s="254"/>
      <c r="R675" s="254"/>
      <c r="S675" s="254"/>
      <c r="T675" s="255"/>
      <c r="U675" s="14"/>
      <c r="V675" s="14"/>
      <c r="W675" s="14"/>
      <c r="X675" s="14"/>
      <c r="Y675" s="14"/>
      <c r="Z675" s="14"/>
      <c r="AA675" s="14"/>
      <c r="AB675" s="14"/>
      <c r="AC675" s="14"/>
      <c r="AD675" s="14"/>
      <c r="AE675" s="14"/>
      <c r="AT675" s="256" t="s">
        <v>245</v>
      </c>
      <c r="AU675" s="256" t="s">
        <v>83</v>
      </c>
      <c r="AV675" s="14" t="s">
        <v>85</v>
      </c>
      <c r="AW675" s="14" t="s">
        <v>37</v>
      </c>
      <c r="AX675" s="14" t="s">
        <v>76</v>
      </c>
      <c r="AY675" s="256" t="s">
        <v>235</v>
      </c>
    </row>
    <row r="676" s="15" customFormat="1">
      <c r="A676" s="15"/>
      <c r="B676" s="257"/>
      <c r="C676" s="258"/>
      <c r="D676" s="237" t="s">
        <v>245</v>
      </c>
      <c r="E676" s="259" t="s">
        <v>2788</v>
      </c>
      <c r="F676" s="260" t="s">
        <v>249</v>
      </c>
      <c r="G676" s="258"/>
      <c r="H676" s="261">
        <v>445.31999999999999</v>
      </c>
      <c r="I676" s="262"/>
      <c r="J676" s="258"/>
      <c r="K676" s="258"/>
      <c r="L676" s="263"/>
      <c r="M676" s="264"/>
      <c r="N676" s="265"/>
      <c r="O676" s="265"/>
      <c r="P676" s="265"/>
      <c r="Q676" s="265"/>
      <c r="R676" s="265"/>
      <c r="S676" s="265"/>
      <c r="T676" s="266"/>
      <c r="U676" s="15"/>
      <c r="V676" s="15"/>
      <c r="W676" s="15"/>
      <c r="X676" s="15"/>
      <c r="Y676" s="15"/>
      <c r="Z676" s="15"/>
      <c r="AA676" s="15"/>
      <c r="AB676" s="15"/>
      <c r="AC676" s="15"/>
      <c r="AD676" s="15"/>
      <c r="AE676" s="15"/>
      <c r="AT676" s="267" t="s">
        <v>245</v>
      </c>
      <c r="AU676" s="267" t="s">
        <v>83</v>
      </c>
      <c r="AV676" s="15" t="s">
        <v>93</v>
      </c>
      <c r="AW676" s="15" t="s">
        <v>37</v>
      </c>
      <c r="AX676" s="15" t="s">
        <v>76</v>
      </c>
      <c r="AY676" s="267" t="s">
        <v>235</v>
      </c>
    </row>
    <row r="677" s="13" customFormat="1">
      <c r="A677" s="13"/>
      <c r="B677" s="235"/>
      <c r="C677" s="236"/>
      <c r="D677" s="237" t="s">
        <v>245</v>
      </c>
      <c r="E677" s="238" t="s">
        <v>19</v>
      </c>
      <c r="F677" s="239" t="s">
        <v>3180</v>
      </c>
      <c r="G677" s="236"/>
      <c r="H677" s="238" t="s">
        <v>19</v>
      </c>
      <c r="I677" s="240"/>
      <c r="J677" s="236"/>
      <c r="K677" s="236"/>
      <c r="L677" s="241"/>
      <c r="M677" s="242"/>
      <c r="N677" s="243"/>
      <c r="O677" s="243"/>
      <c r="P677" s="243"/>
      <c r="Q677" s="243"/>
      <c r="R677" s="243"/>
      <c r="S677" s="243"/>
      <c r="T677" s="244"/>
      <c r="U677" s="13"/>
      <c r="V677" s="13"/>
      <c r="W677" s="13"/>
      <c r="X677" s="13"/>
      <c r="Y677" s="13"/>
      <c r="Z677" s="13"/>
      <c r="AA677" s="13"/>
      <c r="AB677" s="13"/>
      <c r="AC677" s="13"/>
      <c r="AD677" s="13"/>
      <c r="AE677" s="13"/>
      <c r="AT677" s="245" t="s">
        <v>245</v>
      </c>
      <c r="AU677" s="245" t="s">
        <v>83</v>
      </c>
      <c r="AV677" s="13" t="s">
        <v>83</v>
      </c>
      <c r="AW677" s="13" t="s">
        <v>37</v>
      </c>
      <c r="AX677" s="13" t="s">
        <v>76</v>
      </c>
      <c r="AY677" s="245" t="s">
        <v>235</v>
      </c>
    </row>
    <row r="678" s="14" customFormat="1">
      <c r="A678" s="14"/>
      <c r="B678" s="246"/>
      <c r="C678" s="247"/>
      <c r="D678" s="237" t="s">
        <v>245</v>
      </c>
      <c r="E678" s="248" t="s">
        <v>19</v>
      </c>
      <c r="F678" s="249" t="s">
        <v>2791</v>
      </c>
      <c r="G678" s="247"/>
      <c r="H678" s="250">
        <v>96.590000000000003</v>
      </c>
      <c r="I678" s="251"/>
      <c r="J678" s="247"/>
      <c r="K678" s="247"/>
      <c r="L678" s="252"/>
      <c r="M678" s="253"/>
      <c r="N678" s="254"/>
      <c r="O678" s="254"/>
      <c r="P678" s="254"/>
      <c r="Q678" s="254"/>
      <c r="R678" s="254"/>
      <c r="S678" s="254"/>
      <c r="T678" s="255"/>
      <c r="U678" s="14"/>
      <c r="V678" s="14"/>
      <c r="W678" s="14"/>
      <c r="X678" s="14"/>
      <c r="Y678" s="14"/>
      <c r="Z678" s="14"/>
      <c r="AA678" s="14"/>
      <c r="AB678" s="14"/>
      <c r="AC678" s="14"/>
      <c r="AD678" s="14"/>
      <c r="AE678" s="14"/>
      <c r="AT678" s="256" t="s">
        <v>245</v>
      </c>
      <c r="AU678" s="256" t="s">
        <v>83</v>
      </c>
      <c r="AV678" s="14" t="s">
        <v>85</v>
      </c>
      <c r="AW678" s="14" t="s">
        <v>37</v>
      </c>
      <c r="AX678" s="14" t="s">
        <v>76</v>
      </c>
      <c r="AY678" s="256" t="s">
        <v>235</v>
      </c>
    </row>
    <row r="679" s="15" customFormat="1">
      <c r="A679" s="15"/>
      <c r="B679" s="257"/>
      <c r="C679" s="258"/>
      <c r="D679" s="237" t="s">
        <v>245</v>
      </c>
      <c r="E679" s="259" t="s">
        <v>2790</v>
      </c>
      <c r="F679" s="260" t="s">
        <v>249</v>
      </c>
      <c r="G679" s="258"/>
      <c r="H679" s="261">
        <v>96.590000000000003</v>
      </c>
      <c r="I679" s="262"/>
      <c r="J679" s="258"/>
      <c r="K679" s="258"/>
      <c r="L679" s="263"/>
      <c r="M679" s="264"/>
      <c r="N679" s="265"/>
      <c r="O679" s="265"/>
      <c r="P679" s="265"/>
      <c r="Q679" s="265"/>
      <c r="R679" s="265"/>
      <c r="S679" s="265"/>
      <c r="T679" s="266"/>
      <c r="U679" s="15"/>
      <c r="V679" s="15"/>
      <c r="W679" s="15"/>
      <c r="X679" s="15"/>
      <c r="Y679" s="15"/>
      <c r="Z679" s="15"/>
      <c r="AA679" s="15"/>
      <c r="AB679" s="15"/>
      <c r="AC679" s="15"/>
      <c r="AD679" s="15"/>
      <c r="AE679" s="15"/>
      <c r="AT679" s="267" t="s">
        <v>245</v>
      </c>
      <c r="AU679" s="267" t="s">
        <v>83</v>
      </c>
      <c r="AV679" s="15" t="s">
        <v>93</v>
      </c>
      <c r="AW679" s="15" t="s">
        <v>37</v>
      </c>
      <c r="AX679" s="15" t="s">
        <v>76</v>
      </c>
      <c r="AY679" s="267" t="s">
        <v>235</v>
      </c>
    </row>
    <row r="680" s="13" customFormat="1">
      <c r="A680" s="13"/>
      <c r="B680" s="235"/>
      <c r="C680" s="236"/>
      <c r="D680" s="237" t="s">
        <v>245</v>
      </c>
      <c r="E680" s="238" t="s">
        <v>19</v>
      </c>
      <c r="F680" s="239" t="s">
        <v>3181</v>
      </c>
      <c r="G680" s="236"/>
      <c r="H680" s="238" t="s">
        <v>19</v>
      </c>
      <c r="I680" s="240"/>
      <c r="J680" s="236"/>
      <c r="K680" s="236"/>
      <c r="L680" s="241"/>
      <c r="M680" s="242"/>
      <c r="N680" s="243"/>
      <c r="O680" s="243"/>
      <c r="P680" s="243"/>
      <c r="Q680" s="243"/>
      <c r="R680" s="243"/>
      <c r="S680" s="243"/>
      <c r="T680" s="244"/>
      <c r="U680" s="13"/>
      <c r="V680" s="13"/>
      <c r="W680" s="13"/>
      <c r="X680" s="13"/>
      <c r="Y680" s="13"/>
      <c r="Z680" s="13"/>
      <c r="AA680" s="13"/>
      <c r="AB680" s="13"/>
      <c r="AC680" s="13"/>
      <c r="AD680" s="13"/>
      <c r="AE680" s="13"/>
      <c r="AT680" s="245" t="s">
        <v>245</v>
      </c>
      <c r="AU680" s="245" t="s">
        <v>83</v>
      </c>
      <c r="AV680" s="13" t="s">
        <v>83</v>
      </c>
      <c r="AW680" s="13" t="s">
        <v>37</v>
      </c>
      <c r="AX680" s="13" t="s">
        <v>76</v>
      </c>
      <c r="AY680" s="245" t="s">
        <v>235</v>
      </c>
    </row>
    <row r="681" s="14" customFormat="1">
      <c r="A681" s="14"/>
      <c r="B681" s="246"/>
      <c r="C681" s="247"/>
      <c r="D681" s="237" t="s">
        <v>245</v>
      </c>
      <c r="E681" s="248" t="s">
        <v>19</v>
      </c>
      <c r="F681" s="249" t="s">
        <v>2793</v>
      </c>
      <c r="G681" s="247"/>
      <c r="H681" s="250">
        <v>83.400000000000006</v>
      </c>
      <c r="I681" s="251"/>
      <c r="J681" s="247"/>
      <c r="K681" s="247"/>
      <c r="L681" s="252"/>
      <c r="M681" s="253"/>
      <c r="N681" s="254"/>
      <c r="O681" s="254"/>
      <c r="P681" s="254"/>
      <c r="Q681" s="254"/>
      <c r="R681" s="254"/>
      <c r="S681" s="254"/>
      <c r="T681" s="255"/>
      <c r="U681" s="14"/>
      <c r="V681" s="14"/>
      <c r="W681" s="14"/>
      <c r="X681" s="14"/>
      <c r="Y681" s="14"/>
      <c r="Z681" s="14"/>
      <c r="AA681" s="14"/>
      <c r="AB681" s="14"/>
      <c r="AC681" s="14"/>
      <c r="AD681" s="14"/>
      <c r="AE681" s="14"/>
      <c r="AT681" s="256" t="s">
        <v>245</v>
      </c>
      <c r="AU681" s="256" t="s">
        <v>83</v>
      </c>
      <c r="AV681" s="14" t="s">
        <v>85</v>
      </c>
      <c r="AW681" s="14" t="s">
        <v>37</v>
      </c>
      <c r="AX681" s="14" t="s">
        <v>76</v>
      </c>
      <c r="AY681" s="256" t="s">
        <v>235</v>
      </c>
    </row>
    <row r="682" s="15" customFormat="1">
      <c r="A682" s="15"/>
      <c r="B682" s="257"/>
      <c r="C682" s="258"/>
      <c r="D682" s="237" t="s">
        <v>245</v>
      </c>
      <c r="E682" s="259" t="s">
        <v>2792</v>
      </c>
      <c r="F682" s="260" t="s">
        <v>249</v>
      </c>
      <c r="G682" s="258"/>
      <c r="H682" s="261">
        <v>83.400000000000006</v>
      </c>
      <c r="I682" s="262"/>
      <c r="J682" s="258"/>
      <c r="K682" s="258"/>
      <c r="L682" s="263"/>
      <c r="M682" s="264"/>
      <c r="N682" s="265"/>
      <c r="O682" s="265"/>
      <c r="P682" s="265"/>
      <c r="Q682" s="265"/>
      <c r="R682" s="265"/>
      <c r="S682" s="265"/>
      <c r="T682" s="266"/>
      <c r="U682" s="15"/>
      <c r="V682" s="15"/>
      <c r="W682" s="15"/>
      <c r="X682" s="15"/>
      <c r="Y682" s="15"/>
      <c r="Z682" s="15"/>
      <c r="AA682" s="15"/>
      <c r="AB682" s="15"/>
      <c r="AC682" s="15"/>
      <c r="AD682" s="15"/>
      <c r="AE682" s="15"/>
      <c r="AT682" s="267" t="s">
        <v>245</v>
      </c>
      <c r="AU682" s="267" t="s">
        <v>83</v>
      </c>
      <c r="AV682" s="15" t="s">
        <v>93</v>
      </c>
      <c r="AW682" s="15" t="s">
        <v>37</v>
      </c>
      <c r="AX682" s="15" t="s">
        <v>76</v>
      </c>
      <c r="AY682" s="267" t="s">
        <v>235</v>
      </c>
    </row>
    <row r="683" s="13" customFormat="1">
      <c r="A683" s="13"/>
      <c r="B683" s="235"/>
      <c r="C683" s="236"/>
      <c r="D683" s="237" t="s">
        <v>245</v>
      </c>
      <c r="E683" s="238" t="s">
        <v>19</v>
      </c>
      <c r="F683" s="239" t="s">
        <v>3182</v>
      </c>
      <c r="G683" s="236"/>
      <c r="H683" s="238" t="s">
        <v>19</v>
      </c>
      <c r="I683" s="240"/>
      <c r="J683" s="236"/>
      <c r="K683" s="236"/>
      <c r="L683" s="241"/>
      <c r="M683" s="242"/>
      <c r="N683" s="243"/>
      <c r="O683" s="243"/>
      <c r="P683" s="243"/>
      <c r="Q683" s="243"/>
      <c r="R683" s="243"/>
      <c r="S683" s="243"/>
      <c r="T683" s="244"/>
      <c r="U683" s="13"/>
      <c r="V683" s="13"/>
      <c r="W683" s="13"/>
      <c r="X683" s="13"/>
      <c r="Y683" s="13"/>
      <c r="Z683" s="13"/>
      <c r="AA683" s="13"/>
      <c r="AB683" s="13"/>
      <c r="AC683" s="13"/>
      <c r="AD683" s="13"/>
      <c r="AE683" s="13"/>
      <c r="AT683" s="245" t="s">
        <v>245</v>
      </c>
      <c r="AU683" s="245" t="s">
        <v>83</v>
      </c>
      <c r="AV683" s="13" t="s">
        <v>83</v>
      </c>
      <c r="AW683" s="13" t="s">
        <v>37</v>
      </c>
      <c r="AX683" s="13" t="s">
        <v>76</v>
      </c>
      <c r="AY683" s="245" t="s">
        <v>235</v>
      </c>
    </row>
    <row r="684" s="14" customFormat="1">
      <c r="A684" s="14"/>
      <c r="B684" s="246"/>
      <c r="C684" s="247"/>
      <c r="D684" s="237" t="s">
        <v>245</v>
      </c>
      <c r="E684" s="248" t="s">
        <v>19</v>
      </c>
      <c r="F684" s="249" t="s">
        <v>2795</v>
      </c>
      <c r="G684" s="247"/>
      <c r="H684" s="250">
        <v>27.420000000000002</v>
      </c>
      <c r="I684" s="251"/>
      <c r="J684" s="247"/>
      <c r="K684" s="247"/>
      <c r="L684" s="252"/>
      <c r="M684" s="253"/>
      <c r="N684" s="254"/>
      <c r="O684" s="254"/>
      <c r="P684" s="254"/>
      <c r="Q684" s="254"/>
      <c r="R684" s="254"/>
      <c r="S684" s="254"/>
      <c r="T684" s="255"/>
      <c r="U684" s="14"/>
      <c r="V684" s="14"/>
      <c r="W684" s="14"/>
      <c r="X684" s="14"/>
      <c r="Y684" s="14"/>
      <c r="Z684" s="14"/>
      <c r="AA684" s="14"/>
      <c r="AB684" s="14"/>
      <c r="AC684" s="14"/>
      <c r="AD684" s="14"/>
      <c r="AE684" s="14"/>
      <c r="AT684" s="256" t="s">
        <v>245</v>
      </c>
      <c r="AU684" s="256" t="s">
        <v>83</v>
      </c>
      <c r="AV684" s="14" t="s">
        <v>85</v>
      </c>
      <c r="AW684" s="14" t="s">
        <v>37</v>
      </c>
      <c r="AX684" s="14" t="s">
        <v>76</v>
      </c>
      <c r="AY684" s="256" t="s">
        <v>235</v>
      </c>
    </row>
    <row r="685" s="15" customFormat="1">
      <c r="A685" s="15"/>
      <c r="B685" s="257"/>
      <c r="C685" s="258"/>
      <c r="D685" s="237" t="s">
        <v>245</v>
      </c>
      <c r="E685" s="259" t="s">
        <v>2794</v>
      </c>
      <c r="F685" s="260" t="s">
        <v>249</v>
      </c>
      <c r="G685" s="258"/>
      <c r="H685" s="261">
        <v>27.420000000000002</v>
      </c>
      <c r="I685" s="262"/>
      <c r="J685" s="258"/>
      <c r="K685" s="258"/>
      <c r="L685" s="263"/>
      <c r="M685" s="264"/>
      <c r="N685" s="265"/>
      <c r="O685" s="265"/>
      <c r="P685" s="265"/>
      <c r="Q685" s="265"/>
      <c r="R685" s="265"/>
      <c r="S685" s="265"/>
      <c r="T685" s="266"/>
      <c r="U685" s="15"/>
      <c r="V685" s="15"/>
      <c r="W685" s="15"/>
      <c r="X685" s="15"/>
      <c r="Y685" s="15"/>
      <c r="Z685" s="15"/>
      <c r="AA685" s="15"/>
      <c r="AB685" s="15"/>
      <c r="AC685" s="15"/>
      <c r="AD685" s="15"/>
      <c r="AE685" s="15"/>
      <c r="AT685" s="267" t="s">
        <v>245</v>
      </c>
      <c r="AU685" s="267" t="s">
        <v>83</v>
      </c>
      <c r="AV685" s="15" t="s">
        <v>93</v>
      </c>
      <c r="AW685" s="15" t="s">
        <v>37</v>
      </c>
      <c r="AX685" s="15" t="s">
        <v>76</v>
      </c>
      <c r="AY685" s="267" t="s">
        <v>235</v>
      </c>
    </row>
    <row r="686" s="13" customFormat="1">
      <c r="A686" s="13"/>
      <c r="B686" s="235"/>
      <c r="C686" s="236"/>
      <c r="D686" s="237" t="s">
        <v>245</v>
      </c>
      <c r="E686" s="238" t="s">
        <v>19</v>
      </c>
      <c r="F686" s="239" t="s">
        <v>3183</v>
      </c>
      <c r="G686" s="236"/>
      <c r="H686" s="238" t="s">
        <v>19</v>
      </c>
      <c r="I686" s="240"/>
      <c r="J686" s="236"/>
      <c r="K686" s="236"/>
      <c r="L686" s="241"/>
      <c r="M686" s="242"/>
      <c r="N686" s="243"/>
      <c r="O686" s="243"/>
      <c r="P686" s="243"/>
      <c r="Q686" s="243"/>
      <c r="R686" s="243"/>
      <c r="S686" s="243"/>
      <c r="T686" s="244"/>
      <c r="U686" s="13"/>
      <c r="V686" s="13"/>
      <c r="W686" s="13"/>
      <c r="X686" s="13"/>
      <c r="Y686" s="13"/>
      <c r="Z686" s="13"/>
      <c r="AA686" s="13"/>
      <c r="AB686" s="13"/>
      <c r="AC686" s="13"/>
      <c r="AD686" s="13"/>
      <c r="AE686" s="13"/>
      <c r="AT686" s="245" t="s">
        <v>245</v>
      </c>
      <c r="AU686" s="245" t="s">
        <v>83</v>
      </c>
      <c r="AV686" s="13" t="s">
        <v>83</v>
      </c>
      <c r="AW686" s="13" t="s">
        <v>37</v>
      </c>
      <c r="AX686" s="13" t="s">
        <v>76</v>
      </c>
      <c r="AY686" s="245" t="s">
        <v>235</v>
      </c>
    </row>
    <row r="687" s="14" customFormat="1">
      <c r="A687" s="14"/>
      <c r="B687" s="246"/>
      <c r="C687" s="247"/>
      <c r="D687" s="237" t="s">
        <v>245</v>
      </c>
      <c r="E687" s="248" t="s">
        <v>19</v>
      </c>
      <c r="F687" s="249" t="s">
        <v>3184</v>
      </c>
      <c r="G687" s="247"/>
      <c r="H687" s="250">
        <v>4.54</v>
      </c>
      <c r="I687" s="251"/>
      <c r="J687" s="247"/>
      <c r="K687" s="247"/>
      <c r="L687" s="252"/>
      <c r="M687" s="253"/>
      <c r="N687" s="254"/>
      <c r="O687" s="254"/>
      <c r="P687" s="254"/>
      <c r="Q687" s="254"/>
      <c r="R687" s="254"/>
      <c r="S687" s="254"/>
      <c r="T687" s="255"/>
      <c r="U687" s="14"/>
      <c r="V687" s="14"/>
      <c r="W687" s="14"/>
      <c r="X687" s="14"/>
      <c r="Y687" s="14"/>
      <c r="Z687" s="14"/>
      <c r="AA687" s="14"/>
      <c r="AB687" s="14"/>
      <c r="AC687" s="14"/>
      <c r="AD687" s="14"/>
      <c r="AE687" s="14"/>
      <c r="AT687" s="256" t="s">
        <v>245</v>
      </c>
      <c r="AU687" s="256" t="s">
        <v>83</v>
      </c>
      <c r="AV687" s="14" t="s">
        <v>85</v>
      </c>
      <c r="AW687" s="14" t="s">
        <v>37</v>
      </c>
      <c r="AX687" s="14" t="s">
        <v>76</v>
      </c>
      <c r="AY687" s="256" t="s">
        <v>235</v>
      </c>
    </row>
    <row r="688" s="13" customFormat="1">
      <c r="A688" s="13"/>
      <c r="B688" s="235"/>
      <c r="C688" s="236"/>
      <c r="D688" s="237" t="s">
        <v>245</v>
      </c>
      <c r="E688" s="238" t="s">
        <v>19</v>
      </c>
      <c r="F688" s="239" t="s">
        <v>3185</v>
      </c>
      <c r="G688" s="236"/>
      <c r="H688" s="238" t="s">
        <v>19</v>
      </c>
      <c r="I688" s="240"/>
      <c r="J688" s="236"/>
      <c r="K688" s="236"/>
      <c r="L688" s="241"/>
      <c r="M688" s="242"/>
      <c r="N688" s="243"/>
      <c r="O688" s="243"/>
      <c r="P688" s="243"/>
      <c r="Q688" s="243"/>
      <c r="R688" s="243"/>
      <c r="S688" s="243"/>
      <c r="T688" s="244"/>
      <c r="U688" s="13"/>
      <c r="V688" s="13"/>
      <c r="W688" s="13"/>
      <c r="X688" s="13"/>
      <c r="Y688" s="13"/>
      <c r="Z688" s="13"/>
      <c r="AA688" s="13"/>
      <c r="AB688" s="13"/>
      <c r="AC688" s="13"/>
      <c r="AD688" s="13"/>
      <c r="AE688" s="13"/>
      <c r="AT688" s="245" t="s">
        <v>245</v>
      </c>
      <c r="AU688" s="245" t="s">
        <v>83</v>
      </c>
      <c r="AV688" s="13" t="s">
        <v>83</v>
      </c>
      <c r="AW688" s="13" t="s">
        <v>37</v>
      </c>
      <c r="AX688" s="13" t="s">
        <v>76</v>
      </c>
      <c r="AY688" s="245" t="s">
        <v>235</v>
      </c>
    </row>
    <row r="689" s="14" customFormat="1">
      <c r="A689" s="14"/>
      <c r="B689" s="246"/>
      <c r="C689" s="247"/>
      <c r="D689" s="237" t="s">
        <v>245</v>
      </c>
      <c r="E689" s="248" t="s">
        <v>19</v>
      </c>
      <c r="F689" s="249" t="s">
        <v>3186</v>
      </c>
      <c r="G689" s="247"/>
      <c r="H689" s="250">
        <v>39.600000000000001</v>
      </c>
      <c r="I689" s="251"/>
      <c r="J689" s="247"/>
      <c r="K689" s="247"/>
      <c r="L689" s="252"/>
      <c r="M689" s="253"/>
      <c r="N689" s="254"/>
      <c r="O689" s="254"/>
      <c r="P689" s="254"/>
      <c r="Q689" s="254"/>
      <c r="R689" s="254"/>
      <c r="S689" s="254"/>
      <c r="T689" s="255"/>
      <c r="U689" s="14"/>
      <c r="V689" s="14"/>
      <c r="W689" s="14"/>
      <c r="X689" s="14"/>
      <c r="Y689" s="14"/>
      <c r="Z689" s="14"/>
      <c r="AA689" s="14"/>
      <c r="AB689" s="14"/>
      <c r="AC689" s="14"/>
      <c r="AD689" s="14"/>
      <c r="AE689" s="14"/>
      <c r="AT689" s="256" t="s">
        <v>245</v>
      </c>
      <c r="AU689" s="256" t="s">
        <v>83</v>
      </c>
      <c r="AV689" s="14" t="s">
        <v>85</v>
      </c>
      <c r="AW689" s="14" t="s">
        <v>37</v>
      </c>
      <c r="AX689" s="14" t="s">
        <v>76</v>
      </c>
      <c r="AY689" s="256" t="s">
        <v>235</v>
      </c>
    </row>
    <row r="690" s="15" customFormat="1">
      <c r="A690" s="15"/>
      <c r="B690" s="257"/>
      <c r="C690" s="258"/>
      <c r="D690" s="237" t="s">
        <v>245</v>
      </c>
      <c r="E690" s="259" t="s">
        <v>2796</v>
      </c>
      <c r="F690" s="260" t="s">
        <v>249</v>
      </c>
      <c r="G690" s="258"/>
      <c r="H690" s="261">
        <v>44.140000000000001</v>
      </c>
      <c r="I690" s="262"/>
      <c r="J690" s="258"/>
      <c r="K690" s="258"/>
      <c r="L690" s="263"/>
      <c r="M690" s="264"/>
      <c r="N690" s="265"/>
      <c r="O690" s="265"/>
      <c r="P690" s="265"/>
      <c r="Q690" s="265"/>
      <c r="R690" s="265"/>
      <c r="S690" s="265"/>
      <c r="T690" s="266"/>
      <c r="U690" s="15"/>
      <c r="V690" s="15"/>
      <c r="W690" s="15"/>
      <c r="X690" s="15"/>
      <c r="Y690" s="15"/>
      <c r="Z690" s="15"/>
      <c r="AA690" s="15"/>
      <c r="AB690" s="15"/>
      <c r="AC690" s="15"/>
      <c r="AD690" s="15"/>
      <c r="AE690" s="15"/>
      <c r="AT690" s="267" t="s">
        <v>245</v>
      </c>
      <c r="AU690" s="267" t="s">
        <v>83</v>
      </c>
      <c r="AV690" s="15" t="s">
        <v>93</v>
      </c>
      <c r="AW690" s="15" t="s">
        <v>37</v>
      </c>
      <c r="AX690" s="15" t="s">
        <v>76</v>
      </c>
      <c r="AY690" s="267" t="s">
        <v>235</v>
      </c>
    </row>
    <row r="691" s="13" customFormat="1">
      <c r="A691" s="13"/>
      <c r="B691" s="235"/>
      <c r="C691" s="236"/>
      <c r="D691" s="237" t="s">
        <v>245</v>
      </c>
      <c r="E691" s="238" t="s">
        <v>19</v>
      </c>
      <c r="F691" s="239" t="s">
        <v>2669</v>
      </c>
      <c r="G691" s="236"/>
      <c r="H691" s="238" t="s">
        <v>19</v>
      </c>
      <c r="I691" s="240"/>
      <c r="J691" s="236"/>
      <c r="K691" s="236"/>
      <c r="L691" s="241"/>
      <c r="M691" s="242"/>
      <c r="N691" s="243"/>
      <c r="O691" s="243"/>
      <c r="P691" s="243"/>
      <c r="Q691" s="243"/>
      <c r="R691" s="243"/>
      <c r="S691" s="243"/>
      <c r="T691" s="244"/>
      <c r="U691" s="13"/>
      <c r="V691" s="13"/>
      <c r="W691" s="13"/>
      <c r="X691" s="13"/>
      <c r="Y691" s="13"/>
      <c r="Z691" s="13"/>
      <c r="AA691" s="13"/>
      <c r="AB691" s="13"/>
      <c r="AC691" s="13"/>
      <c r="AD691" s="13"/>
      <c r="AE691" s="13"/>
      <c r="AT691" s="245" t="s">
        <v>245</v>
      </c>
      <c r="AU691" s="245" t="s">
        <v>83</v>
      </c>
      <c r="AV691" s="13" t="s">
        <v>83</v>
      </c>
      <c r="AW691" s="13" t="s">
        <v>37</v>
      </c>
      <c r="AX691" s="13" t="s">
        <v>76</v>
      </c>
      <c r="AY691" s="245" t="s">
        <v>235</v>
      </c>
    </row>
    <row r="692" s="14" customFormat="1">
      <c r="A692" s="14"/>
      <c r="B692" s="246"/>
      <c r="C692" s="247"/>
      <c r="D692" s="237" t="s">
        <v>245</v>
      </c>
      <c r="E692" s="248" t="s">
        <v>19</v>
      </c>
      <c r="F692" s="249" t="s">
        <v>2773</v>
      </c>
      <c r="G692" s="247"/>
      <c r="H692" s="250">
        <v>5.0199999999999996</v>
      </c>
      <c r="I692" s="251"/>
      <c r="J692" s="247"/>
      <c r="K692" s="247"/>
      <c r="L692" s="252"/>
      <c r="M692" s="253"/>
      <c r="N692" s="254"/>
      <c r="O692" s="254"/>
      <c r="P692" s="254"/>
      <c r="Q692" s="254"/>
      <c r="R692" s="254"/>
      <c r="S692" s="254"/>
      <c r="T692" s="255"/>
      <c r="U692" s="14"/>
      <c r="V692" s="14"/>
      <c r="W692" s="14"/>
      <c r="X692" s="14"/>
      <c r="Y692" s="14"/>
      <c r="Z692" s="14"/>
      <c r="AA692" s="14"/>
      <c r="AB692" s="14"/>
      <c r="AC692" s="14"/>
      <c r="AD692" s="14"/>
      <c r="AE692" s="14"/>
      <c r="AT692" s="256" t="s">
        <v>245</v>
      </c>
      <c r="AU692" s="256" t="s">
        <v>83</v>
      </c>
      <c r="AV692" s="14" t="s">
        <v>85</v>
      </c>
      <c r="AW692" s="14" t="s">
        <v>37</v>
      </c>
      <c r="AX692" s="14" t="s">
        <v>76</v>
      </c>
      <c r="AY692" s="256" t="s">
        <v>235</v>
      </c>
    </row>
    <row r="693" s="15" customFormat="1">
      <c r="A693" s="15"/>
      <c r="B693" s="257"/>
      <c r="C693" s="258"/>
      <c r="D693" s="237" t="s">
        <v>245</v>
      </c>
      <c r="E693" s="259" t="s">
        <v>2774</v>
      </c>
      <c r="F693" s="260" t="s">
        <v>249</v>
      </c>
      <c r="G693" s="258"/>
      <c r="H693" s="261">
        <v>5.0199999999999996</v>
      </c>
      <c r="I693" s="262"/>
      <c r="J693" s="258"/>
      <c r="K693" s="258"/>
      <c r="L693" s="263"/>
      <c r="M693" s="264"/>
      <c r="N693" s="265"/>
      <c r="O693" s="265"/>
      <c r="P693" s="265"/>
      <c r="Q693" s="265"/>
      <c r="R693" s="265"/>
      <c r="S693" s="265"/>
      <c r="T693" s="266"/>
      <c r="U693" s="15"/>
      <c r="V693" s="15"/>
      <c r="W693" s="15"/>
      <c r="X693" s="15"/>
      <c r="Y693" s="15"/>
      <c r="Z693" s="15"/>
      <c r="AA693" s="15"/>
      <c r="AB693" s="15"/>
      <c r="AC693" s="15"/>
      <c r="AD693" s="15"/>
      <c r="AE693" s="15"/>
      <c r="AT693" s="267" t="s">
        <v>245</v>
      </c>
      <c r="AU693" s="267" t="s">
        <v>83</v>
      </c>
      <c r="AV693" s="15" t="s">
        <v>93</v>
      </c>
      <c r="AW693" s="15" t="s">
        <v>37</v>
      </c>
      <c r="AX693" s="15" t="s">
        <v>76</v>
      </c>
      <c r="AY693" s="267" t="s">
        <v>235</v>
      </c>
    </row>
    <row r="694" s="13" customFormat="1">
      <c r="A694" s="13"/>
      <c r="B694" s="235"/>
      <c r="C694" s="236"/>
      <c r="D694" s="237" t="s">
        <v>245</v>
      </c>
      <c r="E694" s="238" t="s">
        <v>19</v>
      </c>
      <c r="F694" s="239" t="s">
        <v>2671</v>
      </c>
      <c r="G694" s="236"/>
      <c r="H694" s="238" t="s">
        <v>19</v>
      </c>
      <c r="I694" s="240"/>
      <c r="J694" s="236"/>
      <c r="K694" s="236"/>
      <c r="L694" s="241"/>
      <c r="M694" s="242"/>
      <c r="N694" s="243"/>
      <c r="O694" s="243"/>
      <c r="P694" s="243"/>
      <c r="Q694" s="243"/>
      <c r="R694" s="243"/>
      <c r="S694" s="243"/>
      <c r="T694" s="244"/>
      <c r="U694" s="13"/>
      <c r="V694" s="13"/>
      <c r="W694" s="13"/>
      <c r="X694" s="13"/>
      <c r="Y694" s="13"/>
      <c r="Z694" s="13"/>
      <c r="AA694" s="13"/>
      <c r="AB694" s="13"/>
      <c r="AC694" s="13"/>
      <c r="AD694" s="13"/>
      <c r="AE694" s="13"/>
      <c r="AT694" s="245" t="s">
        <v>245</v>
      </c>
      <c r="AU694" s="245" t="s">
        <v>83</v>
      </c>
      <c r="AV694" s="13" t="s">
        <v>83</v>
      </c>
      <c r="AW694" s="13" t="s">
        <v>37</v>
      </c>
      <c r="AX694" s="13" t="s">
        <v>76</v>
      </c>
      <c r="AY694" s="245" t="s">
        <v>235</v>
      </c>
    </row>
    <row r="695" s="14" customFormat="1">
      <c r="A695" s="14"/>
      <c r="B695" s="246"/>
      <c r="C695" s="247"/>
      <c r="D695" s="237" t="s">
        <v>245</v>
      </c>
      <c r="E695" s="248" t="s">
        <v>19</v>
      </c>
      <c r="F695" s="249" t="s">
        <v>2256</v>
      </c>
      <c r="G695" s="247"/>
      <c r="H695" s="250">
        <v>34.799999999999997</v>
      </c>
      <c r="I695" s="251"/>
      <c r="J695" s="247"/>
      <c r="K695" s="247"/>
      <c r="L695" s="252"/>
      <c r="M695" s="253"/>
      <c r="N695" s="254"/>
      <c r="O695" s="254"/>
      <c r="P695" s="254"/>
      <c r="Q695" s="254"/>
      <c r="R695" s="254"/>
      <c r="S695" s="254"/>
      <c r="T695" s="255"/>
      <c r="U695" s="14"/>
      <c r="V695" s="14"/>
      <c r="W695" s="14"/>
      <c r="X695" s="14"/>
      <c r="Y695" s="14"/>
      <c r="Z695" s="14"/>
      <c r="AA695" s="14"/>
      <c r="AB695" s="14"/>
      <c r="AC695" s="14"/>
      <c r="AD695" s="14"/>
      <c r="AE695" s="14"/>
      <c r="AT695" s="256" t="s">
        <v>245</v>
      </c>
      <c r="AU695" s="256" t="s">
        <v>83</v>
      </c>
      <c r="AV695" s="14" t="s">
        <v>85</v>
      </c>
      <c r="AW695" s="14" t="s">
        <v>37</v>
      </c>
      <c r="AX695" s="14" t="s">
        <v>76</v>
      </c>
      <c r="AY695" s="256" t="s">
        <v>235</v>
      </c>
    </row>
    <row r="696" s="15" customFormat="1">
      <c r="A696" s="15"/>
      <c r="B696" s="257"/>
      <c r="C696" s="258"/>
      <c r="D696" s="237" t="s">
        <v>245</v>
      </c>
      <c r="E696" s="259" t="s">
        <v>2775</v>
      </c>
      <c r="F696" s="260" t="s">
        <v>249</v>
      </c>
      <c r="G696" s="258"/>
      <c r="H696" s="261">
        <v>34.799999999999997</v>
      </c>
      <c r="I696" s="262"/>
      <c r="J696" s="258"/>
      <c r="K696" s="258"/>
      <c r="L696" s="263"/>
      <c r="M696" s="264"/>
      <c r="N696" s="265"/>
      <c r="O696" s="265"/>
      <c r="P696" s="265"/>
      <c r="Q696" s="265"/>
      <c r="R696" s="265"/>
      <c r="S696" s="265"/>
      <c r="T696" s="266"/>
      <c r="U696" s="15"/>
      <c r="V696" s="15"/>
      <c r="W696" s="15"/>
      <c r="X696" s="15"/>
      <c r="Y696" s="15"/>
      <c r="Z696" s="15"/>
      <c r="AA696" s="15"/>
      <c r="AB696" s="15"/>
      <c r="AC696" s="15"/>
      <c r="AD696" s="15"/>
      <c r="AE696" s="15"/>
      <c r="AT696" s="267" t="s">
        <v>245</v>
      </c>
      <c r="AU696" s="267" t="s">
        <v>83</v>
      </c>
      <c r="AV696" s="15" t="s">
        <v>93</v>
      </c>
      <c r="AW696" s="15" t="s">
        <v>37</v>
      </c>
      <c r="AX696" s="15" t="s">
        <v>76</v>
      </c>
      <c r="AY696" s="267" t="s">
        <v>235</v>
      </c>
    </row>
    <row r="697" s="16" customFormat="1">
      <c r="A697" s="16"/>
      <c r="B697" s="268"/>
      <c r="C697" s="269"/>
      <c r="D697" s="237" t="s">
        <v>245</v>
      </c>
      <c r="E697" s="270" t="s">
        <v>19</v>
      </c>
      <c r="F697" s="271" t="s">
        <v>250</v>
      </c>
      <c r="G697" s="269"/>
      <c r="H697" s="272">
        <v>1120.28</v>
      </c>
      <c r="I697" s="273"/>
      <c r="J697" s="269"/>
      <c r="K697" s="269"/>
      <c r="L697" s="274"/>
      <c r="M697" s="275"/>
      <c r="N697" s="276"/>
      <c r="O697" s="276"/>
      <c r="P697" s="276"/>
      <c r="Q697" s="276"/>
      <c r="R697" s="276"/>
      <c r="S697" s="276"/>
      <c r="T697" s="277"/>
      <c r="U697" s="16"/>
      <c r="V697" s="16"/>
      <c r="W697" s="16"/>
      <c r="X697" s="16"/>
      <c r="Y697" s="16"/>
      <c r="Z697" s="16"/>
      <c r="AA697" s="16"/>
      <c r="AB697" s="16"/>
      <c r="AC697" s="16"/>
      <c r="AD697" s="16"/>
      <c r="AE697" s="16"/>
      <c r="AT697" s="278" t="s">
        <v>245</v>
      </c>
      <c r="AU697" s="278" t="s">
        <v>83</v>
      </c>
      <c r="AV697" s="16" t="s">
        <v>100</v>
      </c>
      <c r="AW697" s="16" t="s">
        <v>37</v>
      </c>
      <c r="AX697" s="16" t="s">
        <v>83</v>
      </c>
      <c r="AY697" s="278" t="s">
        <v>235</v>
      </c>
    </row>
    <row r="698" s="14" customFormat="1">
      <c r="A698" s="14"/>
      <c r="B698" s="246"/>
      <c r="C698" s="247"/>
      <c r="D698" s="237" t="s">
        <v>245</v>
      </c>
      <c r="E698" s="247"/>
      <c r="F698" s="249" t="s">
        <v>3187</v>
      </c>
      <c r="G698" s="247"/>
      <c r="H698" s="250">
        <v>0</v>
      </c>
      <c r="I698" s="251"/>
      <c r="J698" s="247"/>
      <c r="K698" s="247"/>
      <c r="L698" s="252"/>
      <c r="M698" s="298"/>
      <c r="N698" s="299"/>
      <c r="O698" s="299"/>
      <c r="P698" s="299"/>
      <c r="Q698" s="299"/>
      <c r="R698" s="299"/>
      <c r="S698" s="299"/>
      <c r="T698" s="300"/>
      <c r="U698" s="14"/>
      <c r="V698" s="14"/>
      <c r="W698" s="14"/>
      <c r="X698" s="14"/>
      <c r="Y698" s="14"/>
      <c r="Z698" s="14"/>
      <c r="AA698" s="14"/>
      <c r="AB698" s="14"/>
      <c r="AC698" s="14"/>
      <c r="AD698" s="14"/>
      <c r="AE698" s="14"/>
      <c r="AT698" s="256" t="s">
        <v>245</v>
      </c>
      <c r="AU698" s="256" t="s">
        <v>83</v>
      </c>
      <c r="AV698" s="14" t="s">
        <v>85</v>
      </c>
      <c r="AW698" s="14" t="s">
        <v>4</v>
      </c>
      <c r="AX698" s="14" t="s">
        <v>83</v>
      </c>
      <c r="AY698" s="256" t="s">
        <v>235</v>
      </c>
    </row>
    <row r="699" s="2" customFormat="1" ht="6.96" customHeight="1">
      <c r="A699" s="40"/>
      <c r="B699" s="61"/>
      <c r="C699" s="62"/>
      <c r="D699" s="62"/>
      <c r="E699" s="62"/>
      <c r="F699" s="62"/>
      <c r="G699" s="62"/>
      <c r="H699" s="62"/>
      <c r="I699" s="62"/>
      <c r="J699" s="62"/>
      <c r="K699" s="62"/>
      <c r="L699" s="46"/>
      <c r="M699" s="40"/>
      <c r="O699" s="40"/>
      <c r="P699" s="40"/>
      <c r="Q699" s="40"/>
      <c r="R699" s="40"/>
      <c r="S699" s="40"/>
      <c r="T699" s="40"/>
      <c r="U699" s="40"/>
      <c r="V699" s="40"/>
      <c r="W699" s="40"/>
      <c r="X699" s="40"/>
      <c r="Y699" s="40"/>
      <c r="Z699" s="40"/>
      <c r="AA699" s="40"/>
      <c r="AB699" s="40"/>
      <c r="AC699" s="40"/>
      <c r="AD699" s="40"/>
      <c r="AE699" s="40"/>
    </row>
  </sheetData>
  <sheetProtection sheet="1" autoFilter="0" formatColumns="0" formatRows="0" objects="1" scenarios="1" spinCount="100000" saltValue="YLJtfQMiMIzZhmtkRqGpt6KyL2dkdMA12BCLwbmjvWDqKqKTtYriEjzl9N0Y4bFRhfSJz7EmhyVI+YIY9r7qhA==" hashValue="HJncauNHVX9LoKLLTrjbg7v/DVm2pjpTd3Q6dGd1eOkCsVCqkLtjoBV5qCPz5OfB4WKip498XYVqAoyR+0Z2Dw==" algorithmName="SHA-512" password="CC35"/>
  <autoFilter ref="C98:K698"/>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hyperlinks>
    <hyperlink ref="F103" r:id="rId1" display="https://podminky.urs.cz/item/CS_URS_2023_02/712331111"/>
    <hyperlink ref="F111" r:id="rId2" display="https://podminky.urs.cz/item/CS_URS_2023_02/998712103"/>
    <hyperlink ref="F114" r:id="rId3" display="https://podminky.urs.cz/item/CS_URS_2023_02/713151111"/>
    <hyperlink ref="F144" r:id="rId4" display="https://podminky.urs.cz/item/CS_URS_2023_02/998713103"/>
    <hyperlink ref="F147" r:id="rId5" display="https://podminky.urs.cz/item/CS_URS_2023_02/762081150"/>
    <hyperlink ref="F223" r:id="rId6" display="https://podminky.urs.cz/item/CS_URS_2023_02/762083111"/>
    <hyperlink ref="F231" r:id="rId7" display="https://podminky.urs.cz/item/CS_URS_2023_02/762332131"/>
    <hyperlink ref="F239" r:id="rId8" display="https://podminky.urs.cz/item/CS_URS_2023_02/762332132"/>
    <hyperlink ref="F263" r:id="rId9" display="https://podminky.urs.cz/item/CS_URS_2023_02/762332133"/>
    <hyperlink ref="F273" r:id="rId10" display="https://podminky.urs.cz/item/CS_URS_2023_02/762332134"/>
    <hyperlink ref="F283" r:id="rId11" display="https://podminky.urs.cz/item/CS_URS_2023_02/762332135"/>
    <hyperlink ref="F289" r:id="rId12" display="https://podminky.urs.cz/item/CS_URS_2023_02/762332530"/>
    <hyperlink ref="F295" r:id="rId13" display="https://podminky.urs.cz/item/CS_URS_2023_02/762332531"/>
    <hyperlink ref="F313" r:id="rId14" display="https://podminky.urs.cz/item/CS_URS_2023_02/762332532"/>
    <hyperlink ref="F337" r:id="rId15" display="https://podminky.urs.cz/item/CS_URS_2023_02/762332533"/>
    <hyperlink ref="F355" r:id="rId16" display="https://podminky.urs.cz/item/CS_URS_2023_02/762332534"/>
    <hyperlink ref="F464" r:id="rId17" display="https://podminky.urs.cz/item/CS_URS_2023_02/762332634"/>
    <hyperlink ref="F510" r:id="rId18" display="https://podminky.urs.cz/item/CS_URS_2023_02/762342523"/>
    <hyperlink ref="F519" r:id="rId19" display="https://podminky.urs.cz/item/CS_URS_2023_02/762342511"/>
    <hyperlink ref="F533" r:id="rId20" display="https://podminky.urs.cz/item/CS_URS_2023_02/762439001"/>
    <hyperlink ref="F543" r:id="rId21" display="https://podminky.urs.cz/item/CS_URS_2023_02/766412214"/>
    <hyperlink ref="F575" r:id="rId22" display="https://podminky.urs.cz/item/CS_URS_2023_02/762395000"/>
    <hyperlink ref="F584" r:id="rId23" display="https://podminky.urs.cz/item/CS_URS_2023_02/998762103"/>
    <hyperlink ref="F587" r:id="rId24" display="https://podminky.urs.cz/item/CS_URS_2023_02/764002414"/>
    <hyperlink ref="F614" r:id="rId25" display="https://podminky.urs.cz/item/CS_URS_2023_02/998764103"/>
    <hyperlink ref="F617" r:id="rId26" display="https://podminky.urs.cz/item/CS_URS_2023_02/765191023"/>
    <hyperlink ref="F627" r:id="rId27" display="https://podminky.urs.cz/item/CS_URS_2023_02/998765103"/>
    <hyperlink ref="F630" r:id="rId28" display="https://podminky.urs.cz/item/CS_URS_2023_02/783201403"/>
    <hyperlink ref="F662" r:id="rId29" display="https://podminky.urs.cz/item/CS_URS_2023_02/783268111"/>
  </hyperlinks>
  <pageMargins left="0.39375" right="0.39375" top="0.39375" bottom="0.39375" header="0" footer="0"/>
  <pageSetup paperSize="9" orientation="portrait" blackAndWhite="1" fitToHeight="100"/>
  <headerFooter>
    <oddFooter>&amp;CStrana &amp;P z &amp;N</oddFooter>
  </headerFooter>
  <drawing r:id="rId30"/>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113</v>
      </c>
      <c r="AZ2" s="141" t="s">
        <v>3188</v>
      </c>
      <c r="BA2" s="141" t="s">
        <v>19</v>
      </c>
      <c r="BB2" s="141" t="s">
        <v>19</v>
      </c>
      <c r="BC2" s="141" t="s">
        <v>3189</v>
      </c>
      <c r="BD2" s="141" t="s">
        <v>85</v>
      </c>
    </row>
    <row r="3" s="1" customFormat="1" ht="6.96" customHeight="1">
      <c r="B3" s="142"/>
      <c r="C3" s="143"/>
      <c r="D3" s="143"/>
      <c r="E3" s="143"/>
      <c r="F3" s="143"/>
      <c r="G3" s="143"/>
      <c r="H3" s="143"/>
      <c r="I3" s="143"/>
      <c r="J3" s="143"/>
      <c r="K3" s="143"/>
      <c r="L3" s="22"/>
      <c r="AT3" s="19" t="s">
        <v>85</v>
      </c>
      <c r="AZ3" s="141" t="s">
        <v>3190</v>
      </c>
      <c r="BA3" s="141" t="s">
        <v>19</v>
      </c>
      <c r="BB3" s="141" t="s">
        <v>19</v>
      </c>
      <c r="BC3" s="141" t="s">
        <v>3191</v>
      </c>
      <c r="BD3" s="141" t="s">
        <v>85</v>
      </c>
    </row>
    <row r="4" s="1" customFormat="1" ht="24.96" customHeight="1">
      <c r="B4" s="22"/>
      <c r="D4" s="144" t="s">
        <v>169</v>
      </c>
      <c r="L4" s="22"/>
      <c r="M4" s="145" t="s">
        <v>10</v>
      </c>
      <c r="AT4" s="19" t="s">
        <v>4</v>
      </c>
      <c r="AZ4" s="141" t="s">
        <v>3192</v>
      </c>
      <c r="BA4" s="141" t="s">
        <v>19</v>
      </c>
      <c r="BB4" s="141" t="s">
        <v>19</v>
      </c>
      <c r="BC4" s="141" t="s">
        <v>3193</v>
      </c>
      <c r="BD4" s="141" t="s">
        <v>85</v>
      </c>
    </row>
    <row r="5" s="1" customFormat="1" ht="6.96" customHeight="1">
      <c r="B5" s="22"/>
      <c r="L5" s="22"/>
      <c r="AZ5" s="141" t="s">
        <v>3194</v>
      </c>
      <c r="BA5" s="141" t="s">
        <v>19</v>
      </c>
      <c r="BB5" s="141" t="s">
        <v>19</v>
      </c>
      <c r="BC5" s="141" t="s">
        <v>3195</v>
      </c>
      <c r="BD5" s="141" t="s">
        <v>85</v>
      </c>
    </row>
    <row r="6" s="1" customFormat="1" ht="12" customHeight="1">
      <c r="B6" s="22"/>
      <c r="D6" s="146" t="s">
        <v>16</v>
      </c>
      <c r="L6" s="22"/>
      <c r="AZ6" s="141" t="s">
        <v>3196</v>
      </c>
      <c r="BA6" s="141" t="s">
        <v>19</v>
      </c>
      <c r="BB6" s="141" t="s">
        <v>19</v>
      </c>
      <c r="BC6" s="141" t="s">
        <v>3197</v>
      </c>
      <c r="BD6" s="141" t="s">
        <v>85</v>
      </c>
    </row>
    <row r="7" s="1" customFormat="1" ht="16.5" customHeight="1">
      <c r="B7" s="22"/>
      <c r="E7" s="147" t="str">
        <f>'Rekapitulace stavby'!K6</f>
        <v>Ostravská univerzita, objekt A, Přírodovědecká fakulta</v>
      </c>
      <c r="F7" s="146"/>
      <c r="G7" s="146"/>
      <c r="H7" s="146"/>
      <c r="L7" s="22"/>
    </row>
    <row r="8">
      <c r="B8" s="22"/>
      <c r="D8" s="146" t="s">
        <v>178</v>
      </c>
      <c r="L8" s="22"/>
    </row>
    <row r="9" s="1" customFormat="1" ht="16.5" customHeight="1">
      <c r="B9" s="22"/>
      <c r="E9" s="147" t="s">
        <v>181</v>
      </c>
      <c r="F9" s="1"/>
      <c r="G9" s="1"/>
      <c r="H9" s="1"/>
      <c r="L9" s="22"/>
    </row>
    <row r="10" s="1" customFormat="1" ht="12" customHeight="1">
      <c r="B10" s="22"/>
      <c r="D10" s="146" t="s">
        <v>184</v>
      </c>
      <c r="L10" s="22"/>
    </row>
    <row r="11" s="2" customFormat="1" ht="16.5" customHeight="1">
      <c r="A11" s="40"/>
      <c r="B11" s="46"/>
      <c r="C11" s="40"/>
      <c r="D11" s="40"/>
      <c r="E11" s="148" t="s">
        <v>187</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190</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3198</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31. 8. 2023</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27</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30</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31</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33</v>
      </c>
      <c r="E24" s="40"/>
      <c r="F24" s="40"/>
      <c r="G24" s="40"/>
      <c r="H24" s="40"/>
      <c r="I24" s="146" t="s">
        <v>26</v>
      </c>
      <c r="J24" s="135" t="s">
        <v>34</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6" t="s">
        <v>29</v>
      </c>
      <c r="J25" s="135" t="s">
        <v>36</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38</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39</v>
      </c>
      <c r="F28" s="40"/>
      <c r="G28" s="40"/>
      <c r="H28" s="40"/>
      <c r="I28" s="146" t="s">
        <v>29</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40</v>
      </c>
      <c r="E30" s="40"/>
      <c r="F30" s="40"/>
      <c r="G30" s="40"/>
      <c r="H30" s="40"/>
      <c r="I30" s="40"/>
      <c r="J30" s="40"/>
      <c r="K30" s="40"/>
      <c r="L30" s="149"/>
      <c r="S30" s="40"/>
      <c r="T30" s="40"/>
      <c r="U30" s="40"/>
      <c r="V30" s="40"/>
      <c r="W30" s="40"/>
      <c r="X30" s="40"/>
      <c r="Y30" s="40"/>
      <c r="Z30" s="40"/>
      <c r="AA30" s="40"/>
      <c r="AB30" s="40"/>
      <c r="AC30" s="40"/>
      <c r="AD30" s="40"/>
      <c r="AE30" s="40"/>
    </row>
    <row r="31" s="8" customFormat="1" ht="250.5" customHeight="1">
      <c r="A31" s="152"/>
      <c r="B31" s="153"/>
      <c r="C31" s="152"/>
      <c r="D31" s="152"/>
      <c r="E31" s="154" t="s">
        <v>194</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42</v>
      </c>
      <c r="E34" s="40"/>
      <c r="F34" s="40"/>
      <c r="G34" s="40"/>
      <c r="H34" s="40"/>
      <c r="I34" s="40"/>
      <c r="J34" s="158">
        <f>ROUND(J98,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44</v>
      </c>
      <c r="G36" s="40"/>
      <c r="H36" s="40"/>
      <c r="I36" s="159" t="s">
        <v>43</v>
      </c>
      <c r="J36" s="159" t="s">
        <v>45</v>
      </c>
      <c r="K36" s="40"/>
      <c r="L36" s="149"/>
      <c r="S36" s="40"/>
      <c r="T36" s="40"/>
      <c r="U36" s="40"/>
      <c r="V36" s="40"/>
      <c r="W36" s="40"/>
      <c r="X36" s="40"/>
      <c r="Y36" s="40"/>
      <c r="Z36" s="40"/>
      <c r="AA36" s="40"/>
      <c r="AB36" s="40"/>
      <c r="AC36" s="40"/>
      <c r="AD36" s="40"/>
      <c r="AE36" s="40"/>
    </row>
    <row r="37" s="2" customFormat="1" ht="14.4" customHeight="1">
      <c r="A37" s="40"/>
      <c r="B37" s="46"/>
      <c r="C37" s="40"/>
      <c r="D37" s="148" t="s">
        <v>46</v>
      </c>
      <c r="E37" s="146" t="s">
        <v>47</v>
      </c>
      <c r="F37" s="160">
        <f>ROUND((SUM(BE98:BE359)),  2)</f>
        <v>0</v>
      </c>
      <c r="G37" s="40"/>
      <c r="H37" s="40"/>
      <c r="I37" s="161">
        <v>0.20999999999999999</v>
      </c>
      <c r="J37" s="160">
        <f>ROUND(((SUM(BE98:BE359))*I37),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48</v>
      </c>
      <c r="F38" s="160">
        <f>ROUND((SUM(BF98:BF359)),  2)</f>
        <v>0</v>
      </c>
      <c r="G38" s="40"/>
      <c r="H38" s="40"/>
      <c r="I38" s="161">
        <v>0.14999999999999999</v>
      </c>
      <c r="J38" s="160">
        <f>ROUND(((SUM(BF98:BF359))*I38),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49</v>
      </c>
      <c r="F39" s="160">
        <f>ROUND((SUM(BG98:BG359)),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50</v>
      </c>
      <c r="F40" s="160">
        <f>ROUND((SUM(BH98:BH359)),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51</v>
      </c>
      <c r="F41" s="160">
        <f>ROUND((SUM(BI98:BI359)),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52</v>
      </c>
      <c r="E43" s="164"/>
      <c r="F43" s="164"/>
      <c r="G43" s="165" t="s">
        <v>53</v>
      </c>
      <c r="H43" s="166" t="s">
        <v>54</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195</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Ostravská univerzita, objekt A, Přírodovědecká fakulta</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178</v>
      </c>
      <c r="D53" s="24"/>
      <c r="E53" s="24"/>
      <c r="F53" s="24"/>
      <c r="G53" s="24"/>
      <c r="H53" s="24"/>
      <c r="I53" s="24"/>
      <c r="J53" s="24"/>
      <c r="K53" s="24"/>
      <c r="L53" s="22"/>
    </row>
    <row r="54" s="1" customFormat="1" ht="16.5" customHeight="1">
      <c r="B54" s="23"/>
      <c r="C54" s="24"/>
      <c r="D54" s="24"/>
      <c r="E54" s="173" t="s">
        <v>181</v>
      </c>
      <c r="F54" s="24"/>
      <c r="G54" s="24"/>
      <c r="H54" s="24"/>
      <c r="I54" s="24"/>
      <c r="J54" s="24"/>
      <c r="K54" s="24"/>
      <c r="L54" s="22"/>
    </row>
    <row r="55" s="1" customFormat="1" ht="12" customHeight="1">
      <c r="B55" s="23"/>
      <c r="C55" s="34" t="s">
        <v>184</v>
      </c>
      <c r="D55" s="24"/>
      <c r="E55" s="24"/>
      <c r="F55" s="24"/>
      <c r="G55" s="24"/>
      <c r="H55" s="24"/>
      <c r="I55" s="24"/>
      <c r="J55" s="24"/>
      <c r="K55" s="24"/>
      <c r="L55" s="22"/>
    </row>
    <row r="56" s="2" customFormat="1" ht="16.5" customHeight="1">
      <c r="A56" s="40"/>
      <c r="B56" s="41"/>
      <c r="C56" s="42"/>
      <c r="D56" s="42"/>
      <c r="E56" s="174" t="s">
        <v>187</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190</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D.1.1-2.4 - Fasáda</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Moravská Ostrava, ul. 30. dubna 22/1404 70200</v>
      </c>
      <c r="G60" s="42"/>
      <c r="H60" s="42"/>
      <c r="I60" s="34" t="s">
        <v>23</v>
      </c>
      <c r="J60" s="74" t="str">
        <f>IF(J16="","",J16)</f>
        <v>31. 8. 2023</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Ostravská univerzita</v>
      </c>
      <c r="G62" s="42"/>
      <c r="H62" s="42"/>
      <c r="I62" s="34" t="s">
        <v>33</v>
      </c>
      <c r="J62" s="38" t="str">
        <f>E25</f>
        <v>Ateliér Velehradský, s.r.o.</v>
      </c>
      <c r="K62" s="42"/>
      <c r="L62" s="149"/>
      <c r="S62" s="40"/>
      <c r="T62" s="40"/>
      <c r="U62" s="40"/>
      <c r="V62" s="40"/>
      <c r="W62" s="40"/>
      <c r="X62" s="40"/>
      <c r="Y62" s="40"/>
      <c r="Z62" s="40"/>
      <c r="AA62" s="40"/>
      <c r="AB62" s="40"/>
      <c r="AC62" s="40"/>
      <c r="AD62" s="40"/>
      <c r="AE62" s="40"/>
    </row>
    <row r="63" s="2" customFormat="1" ht="40.05" customHeight="1">
      <c r="A63" s="40"/>
      <c r="B63" s="41"/>
      <c r="C63" s="34" t="s">
        <v>31</v>
      </c>
      <c r="D63" s="42"/>
      <c r="E63" s="42"/>
      <c r="F63" s="29" t="str">
        <f>IF(E22="","",E22)</f>
        <v>Vyplň údaj</v>
      </c>
      <c r="G63" s="42"/>
      <c r="H63" s="42"/>
      <c r="I63" s="34" t="s">
        <v>38</v>
      </c>
      <c r="J63" s="38" t="str">
        <f>E28</f>
        <v>Ateliér Velehradský, s.r.o. Ing. Vojtěch Biolek</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196</v>
      </c>
      <c r="D65" s="176"/>
      <c r="E65" s="176"/>
      <c r="F65" s="176"/>
      <c r="G65" s="176"/>
      <c r="H65" s="176"/>
      <c r="I65" s="176"/>
      <c r="J65" s="177" t="s">
        <v>197</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74</v>
      </c>
      <c r="D67" s="42"/>
      <c r="E67" s="42"/>
      <c r="F67" s="42"/>
      <c r="G67" s="42"/>
      <c r="H67" s="42"/>
      <c r="I67" s="42"/>
      <c r="J67" s="104">
        <f>J98</f>
        <v>0</v>
      </c>
      <c r="K67" s="42"/>
      <c r="L67" s="149"/>
      <c r="S67" s="40"/>
      <c r="T67" s="40"/>
      <c r="U67" s="40"/>
      <c r="V67" s="40"/>
      <c r="W67" s="40"/>
      <c r="X67" s="40"/>
      <c r="Y67" s="40"/>
      <c r="Z67" s="40"/>
      <c r="AA67" s="40"/>
      <c r="AB67" s="40"/>
      <c r="AC67" s="40"/>
      <c r="AD67" s="40"/>
      <c r="AE67" s="40"/>
      <c r="AU67" s="19" t="s">
        <v>198</v>
      </c>
    </row>
    <row r="68" s="9" customFormat="1" ht="24.96" customHeight="1">
      <c r="A68" s="9"/>
      <c r="B68" s="179"/>
      <c r="C68" s="180"/>
      <c r="D68" s="181" t="s">
        <v>199</v>
      </c>
      <c r="E68" s="182"/>
      <c r="F68" s="182"/>
      <c r="G68" s="182"/>
      <c r="H68" s="182"/>
      <c r="I68" s="182"/>
      <c r="J68" s="183">
        <f>J99</f>
        <v>0</v>
      </c>
      <c r="K68" s="180"/>
      <c r="L68" s="184"/>
      <c r="S68" s="9"/>
      <c r="T68" s="9"/>
      <c r="U68" s="9"/>
      <c r="V68" s="9"/>
      <c r="W68" s="9"/>
      <c r="X68" s="9"/>
      <c r="Y68" s="9"/>
      <c r="Z68" s="9"/>
      <c r="AA68" s="9"/>
      <c r="AB68" s="9"/>
      <c r="AC68" s="9"/>
      <c r="AD68" s="9"/>
      <c r="AE68" s="9"/>
    </row>
    <row r="69" s="10" customFormat="1" ht="19.92" customHeight="1">
      <c r="A69" s="10"/>
      <c r="B69" s="185"/>
      <c r="C69" s="126"/>
      <c r="D69" s="186" t="s">
        <v>1562</v>
      </c>
      <c r="E69" s="187"/>
      <c r="F69" s="187"/>
      <c r="G69" s="187"/>
      <c r="H69" s="187"/>
      <c r="I69" s="187"/>
      <c r="J69" s="188">
        <f>J100</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1322</v>
      </c>
      <c r="E70" s="187"/>
      <c r="F70" s="187"/>
      <c r="G70" s="187"/>
      <c r="H70" s="187"/>
      <c r="I70" s="187"/>
      <c r="J70" s="188">
        <f>J107</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202</v>
      </c>
      <c r="E71" s="187"/>
      <c r="F71" s="187"/>
      <c r="G71" s="187"/>
      <c r="H71" s="187"/>
      <c r="I71" s="187"/>
      <c r="J71" s="188">
        <f>J248</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204</v>
      </c>
      <c r="E72" s="187"/>
      <c r="F72" s="187"/>
      <c r="G72" s="187"/>
      <c r="H72" s="187"/>
      <c r="I72" s="187"/>
      <c r="J72" s="188">
        <f>J294</f>
        <v>0</v>
      </c>
      <c r="K72" s="126"/>
      <c r="L72" s="189"/>
      <c r="S72" s="10"/>
      <c r="T72" s="10"/>
      <c r="U72" s="10"/>
      <c r="V72" s="10"/>
      <c r="W72" s="10"/>
      <c r="X72" s="10"/>
      <c r="Y72" s="10"/>
      <c r="Z72" s="10"/>
      <c r="AA72" s="10"/>
      <c r="AB72" s="10"/>
      <c r="AC72" s="10"/>
      <c r="AD72" s="10"/>
      <c r="AE72" s="10"/>
    </row>
    <row r="73" s="9" customFormat="1" ht="24.96" customHeight="1">
      <c r="A73" s="9"/>
      <c r="B73" s="179"/>
      <c r="C73" s="180"/>
      <c r="D73" s="181" t="s">
        <v>205</v>
      </c>
      <c r="E73" s="182"/>
      <c r="F73" s="182"/>
      <c r="G73" s="182"/>
      <c r="H73" s="182"/>
      <c r="I73" s="182"/>
      <c r="J73" s="183">
        <f>J297</f>
        <v>0</v>
      </c>
      <c r="K73" s="180"/>
      <c r="L73" s="184"/>
      <c r="S73" s="9"/>
      <c r="T73" s="9"/>
      <c r="U73" s="9"/>
      <c r="V73" s="9"/>
      <c r="W73" s="9"/>
      <c r="X73" s="9"/>
      <c r="Y73" s="9"/>
      <c r="Z73" s="9"/>
      <c r="AA73" s="9"/>
      <c r="AB73" s="9"/>
      <c r="AC73" s="9"/>
      <c r="AD73" s="9"/>
      <c r="AE73" s="9"/>
    </row>
    <row r="74" s="10" customFormat="1" ht="19.92" customHeight="1">
      <c r="A74" s="10"/>
      <c r="B74" s="185"/>
      <c r="C74" s="126"/>
      <c r="D74" s="186" t="s">
        <v>1563</v>
      </c>
      <c r="E74" s="187"/>
      <c r="F74" s="187"/>
      <c r="G74" s="187"/>
      <c r="H74" s="187"/>
      <c r="I74" s="187"/>
      <c r="J74" s="188">
        <f>J298</f>
        <v>0</v>
      </c>
      <c r="K74" s="126"/>
      <c r="L74" s="189"/>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9"/>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9"/>
      <c r="S80" s="40"/>
      <c r="T80" s="40"/>
      <c r="U80" s="40"/>
      <c r="V80" s="40"/>
      <c r="W80" s="40"/>
      <c r="X80" s="40"/>
      <c r="Y80" s="40"/>
      <c r="Z80" s="40"/>
      <c r="AA80" s="40"/>
      <c r="AB80" s="40"/>
      <c r="AC80" s="40"/>
      <c r="AD80" s="40"/>
      <c r="AE80" s="40"/>
    </row>
    <row r="81" s="2" customFormat="1" ht="24.96" customHeight="1">
      <c r="A81" s="40"/>
      <c r="B81" s="41"/>
      <c r="C81" s="25" t="s">
        <v>220</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6.5" customHeight="1">
      <c r="A84" s="40"/>
      <c r="B84" s="41"/>
      <c r="C84" s="42"/>
      <c r="D84" s="42"/>
      <c r="E84" s="173" t="str">
        <f>E7</f>
        <v>Ostravská univerzita, objekt A, Přírodovědecká fakulta</v>
      </c>
      <c r="F84" s="34"/>
      <c r="G84" s="34"/>
      <c r="H84" s="34"/>
      <c r="I84" s="42"/>
      <c r="J84" s="42"/>
      <c r="K84" s="42"/>
      <c r="L84" s="149"/>
      <c r="S84" s="40"/>
      <c r="T84" s="40"/>
      <c r="U84" s="40"/>
      <c r="V84" s="40"/>
      <c r="W84" s="40"/>
      <c r="X84" s="40"/>
      <c r="Y84" s="40"/>
      <c r="Z84" s="40"/>
      <c r="AA84" s="40"/>
      <c r="AB84" s="40"/>
      <c r="AC84" s="40"/>
      <c r="AD84" s="40"/>
      <c r="AE84" s="40"/>
    </row>
    <row r="85" s="1" customFormat="1" ht="12" customHeight="1">
      <c r="B85" s="23"/>
      <c r="C85" s="34" t="s">
        <v>178</v>
      </c>
      <c r="D85" s="24"/>
      <c r="E85" s="24"/>
      <c r="F85" s="24"/>
      <c r="G85" s="24"/>
      <c r="H85" s="24"/>
      <c r="I85" s="24"/>
      <c r="J85" s="24"/>
      <c r="K85" s="24"/>
      <c r="L85" s="22"/>
    </row>
    <row r="86" s="1" customFormat="1" ht="16.5" customHeight="1">
      <c r="B86" s="23"/>
      <c r="C86" s="24"/>
      <c r="D86" s="24"/>
      <c r="E86" s="173" t="s">
        <v>181</v>
      </c>
      <c r="F86" s="24"/>
      <c r="G86" s="24"/>
      <c r="H86" s="24"/>
      <c r="I86" s="24"/>
      <c r="J86" s="24"/>
      <c r="K86" s="24"/>
      <c r="L86" s="22"/>
    </row>
    <row r="87" s="1" customFormat="1" ht="12" customHeight="1">
      <c r="B87" s="23"/>
      <c r="C87" s="34" t="s">
        <v>184</v>
      </c>
      <c r="D87" s="24"/>
      <c r="E87" s="24"/>
      <c r="F87" s="24"/>
      <c r="G87" s="24"/>
      <c r="H87" s="24"/>
      <c r="I87" s="24"/>
      <c r="J87" s="24"/>
      <c r="K87" s="24"/>
      <c r="L87" s="22"/>
    </row>
    <row r="88" s="2" customFormat="1" ht="16.5" customHeight="1">
      <c r="A88" s="40"/>
      <c r="B88" s="41"/>
      <c r="C88" s="42"/>
      <c r="D88" s="42"/>
      <c r="E88" s="174" t="s">
        <v>187</v>
      </c>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190</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71" t="str">
        <f>E13</f>
        <v>D.1.1-2.4 - Fasáda</v>
      </c>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k.ú. Moravská Ostrava, ul. 30. dubna 22/1404 70200</v>
      </c>
      <c r="G92" s="42"/>
      <c r="H92" s="42"/>
      <c r="I92" s="34" t="s">
        <v>23</v>
      </c>
      <c r="J92" s="74" t="str">
        <f>IF(J16="","",J16)</f>
        <v>31. 8. 2023</v>
      </c>
      <c r="K92" s="42"/>
      <c r="L92" s="149"/>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25.65" customHeight="1">
      <c r="A94" s="40"/>
      <c r="B94" s="41"/>
      <c r="C94" s="34" t="s">
        <v>25</v>
      </c>
      <c r="D94" s="42"/>
      <c r="E94" s="42"/>
      <c r="F94" s="29" t="str">
        <f>E19</f>
        <v>Ostravská univerzita</v>
      </c>
      <c r="G94" s="42"/>
      <c r="H94" s="42"/>
      <c r="I94" s="34" t="s">
        <v>33</v>
      </c>
      <c r="J94" s="38" t="str">
        <f>E25</f>
        <v>Ateliér Velehradský, s.r.o.</v>
      </c>
      <c r="K94" s="42"/>
      <c r="L94" s="149"/>
      <c r="S94" s="40"/>
      <c r="T94" s="40"/>
      <c r="U94" s="40"/>
      <c r="V94" s="40"/>
      <c r="W94" s="40"/>
      <c r="X94" s="40"/>
      <c r="Y94" s="40"/>
      <c r="Z94" s="40"/>
      <c r="AA94" s="40"/>
      <c r="AB94" s="40"/>
      <c r="AC94" s="40"/>
      <c r="AD94" s="40"/>
      <c r="AE94" s="40"/>
    </row>
    <row r="95" s="2" customFormat="1" ht="40.05" customHeight="1">
      <c r="A95" s="40"/>
      <c r="B95" s="41"/>
      <c r="C95" s="34" t="s">
        <v>31</v>
      </c>
      <c r="D95" s="42"/>
      <c r="E95" s="42"/>
      <c r="F95" s="29" t="str">
        <f>IF(E22="","",E22)</f>
        <v>Vyplň údaj</v>
      </c>
      <c r="G95" s="42"/>
      <c r="H95" s="42"/>
      <c r="I95" s="34" t="s">
        <v>38</v>
      </c>
      <c r="J95" s="38" t="str">
        <f>E28</f>
        <v>Ateliér Velehradský, s.r.o. Ing. Vojtěch Biolek</v>
      </c>
      <c r="K95" s="42"/>
      <c r="L95" s="149"/>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11" customFormat="1" ht="29.28" customHeight="1">
      <c r="A97" s="190"/>
      <c r="B97" s="191"/>
      <c r="C97" s="192" t="s">
        <v>221</v>
      </c>
      <c r="D97" s="193" t="s">
        <v>61</v>
      </c>
      <c r="E97" s="193" t="s">
        <v>57</v>
      </c>
      <c r="F97" s="193" t="s">
        <v>58</v>
      </c>
      <c r="G97" s="193" t="s">
        <v>222</v>
      </c>
      <c r="H97" s="193" t="s">
        <v>223</v>
      </c>
      <c r="I97" s="193" t="s">
        <v>224</v>
      </c>
      <c r="J97" s="193" t="s">
        <v>197</v>
      </c>
      <c r="K97" s="194" t="s">
        <v>225</v>
      </c>
      <c r="L97" s="195"/>
      <c r="M97" s="94" t="s">
        <v>19</v>
      </c>
      <c r="N97" s="95" t="s">
        <v>46</v>
      </c>
      <c r="O97" s="95" t="s">
        <v>226</v>
      </c>
      <c r="P97" s="95" t="s">
        <v>227</v>
      </c>
      <c r="Q97" s="95" t="s">
        <v>228</v>
      </c>
      <c r="R97" s="95" t="s">
        <v>229</v>
      </c>
      <c r="S97" s="95" t="s">
        <v>230</v>
      </c>
      <c r="T97" s="96" t="s">
        <v>231</v>
      </c>
      <c r="U97" s="190"/>
      <c r="V97" s="190"/>
      <c r="W97" s="190"/>
      <c r="X97" s="190"/>
      <c r="Y97" s="190"/>
      <c r="Z97" s="190"/>
      <c r="AA97" s="190"/>
      <c r="AB97" s="190"/>
      <c r="AC97" s="190"/>
      <c r="AD97" s="190"/>
      <c r="AE97" s="190"/>
    </row>
    <row r="98" s="2" customFormat="1" ht="22.8" customHeight="1">
      <c r="A98" s="40"/>
      <c r="B98" s="41"/>
      <c r="C98" s="101" t="s">
        <v>232</v>
      </c>
      <c r="D98" s="42"/>
      <c r="E98" s="42"/>
      <c r="F98" s="42"/>
      <c r="G98" s="42"/>
      <c r="H98" s="42"/>
      <c r="I98" s="42"/>
      <c r="J98" s="196">
        <f>BK98</f>
        <v>0</v>
      </c>
      <c r="K98" s="42"/>
      <c r="L98" s="46"/>
      <c r="M98" s="97"/>
      <c r="N98" s="197"/>
      <c r="O98" s="98"/>
      <c r="P98" s="198">
        <f>P99+P297</f>
        <v>0</v>
      </c>
      <c r="Q98" s="98"/>
      <c r="R98" s="198">
        <f>R99+R297</f>
        <v>57.723721830000009</v>
      </c>
      <c r="S98" s="98"/>
      <c r="T98" s="199">
        <f>T99+T297</f>
        <v>0</v>
      </c>
      <c r="U98" s="40"/>
      <c r="V98" s="40"/>
      <c r="W98" s="40"/>
      <c r="X98" s="40"/>
      <c r="Y98" s="40"/>
      <c r="Z98" s="40"/>
      <c r="AA98" s="40"/>
      <c r="AB98" s="40"/>
      <c r="AC98" s="40"/>
      <c r="AD98" s="40"/>
      <c r="AE98" s="40"/>
      <c r="AT98" s="19" t="s">
        <v>75</v>
      </c>
      <c r="AU98" s="19" t="s">
        <v>198</v>
      </c>
      <c r="BK98" s="200">
        <f>BK99+BK297</f>
        <v>0</v>
      </c>
    </row>
    <row r="99" s="12" customFormat="1" ht="25.92" customHeight="1">
      <c r="A99" s="12"/>
      <c r="B99" s="201"/>
      <c r="C99" s="202"/>
      <c r="D99" s="203" t="s">
        <v>75</v>
      </c>
      <c r="E99" s="204" t="s">
        <v>233</v>
      </c>
      <c r="F99" s="204" t="s">
        <v>234</v>
      </c>
      <c r="G99" s="202"/>
      <c r="H99" s="202"/>
      <c r="I99" s="205"/>
      <c r="J99" s="206">
        <f>BK99</f>
        <v>0</v>
      </c>
      <c r="K99" s="202"/>
      <c r="L99" s="207"/>
      <c r="M99" s="208"/>
      <c r="N99" s="209"/>
      <c r="O99" s="209"/>
      <c r="P99" s="210">
        <f>P100+P107+P248+P294</f>
        <v>0</v>
      </c>
      <c r="Q99" s="209"/>
      <c r="R99" s="210">
        <f>R100+R107+R248+R294</f>
        <v>52.571647880000008</v>
      </c>
      <c r="S99" s="209"/>
      <c r="T99" s="211">
        <f>T100+T107+T248+T294</f>
        <v>0</v>
      </c>
      <c r="U99" s="12"/>
      <c r="V99" s="12"/>
      <c r="W99" s="12"/>
      <c r="X99" s="12"/>
      <c r="Y99" s="12"/>
      <c r="Z99" s="12"/>
      <c r="AA99" s="12"/>
      <c r="AB99" s="12"/>
      <c r="AC99" s="12"/>
      <c r="AD99" s="12"/>
      <c r="AE99" s="12"/>
      <c r="AR99" s="212" t="s">
        <v>83</v>
      </c>
      <c r="AT99" s="213" t="s">
        <v>75</v>
      </c>
      <c r="AU99" s="213" t="s">
        <v>76</v>
      </c>
      <c r="AY99" s="212" t="s">
        <v>235</v>
      </c>
      <c r="BK99" s="214">
        <f>BK100+BK107+BK248+BK294</f>
        <v>0</v>
      </c>
    </row>
    <row r="100" s="12" customFormat="1" ht="22.8" customHeight="1">
      <c r="A100" s="12"/>
      <c r="B100" s="201"/>
      <c r="C100" s="202"/>
      <c r="D100" s="203" t="s">
        <v>75</v>
      </c>
      <c r="E100" s="215" t="s">
        <v>93</v>
      </c>
      <c r="F100" s="215" t="s">
        <v>1564</v>
      </c>
      <c r="G100" s="202"/>
      <c r="H100" s="202"/>
      <c r="I100" s="205"/>
      <c r="J100" s="216">
        <f>BK100</f>
        <v>0</v>
      </c>
      <c r="K100" s="202"/>
      <c r="L100" s="207"/>
      <c r="M100" s="208"/>
      <c r="N100" s="209"/>
      <c r="O100" s="209"/>
      <c r="P100" s="210">
        <f>SUM(P101:P106)</f>
        <v>0</v>
      </c>
      <c r="Q100" s="209"/>
      <c r="R100" s="210">
        <f>SUM(R101:R106)</f>
        <v>14.424345000000001</v>
      </c>
      <c r="S100" s="209"/>
      <c r="T100" s="211">
        <f>SUM(T101:T106)</f>
        <v>0</v>
      </c>
      <c r="U100" s="12"/>
      <c r="V100" s="12"/>
      <c r="W100" s="12"/>
      <c r="X100" s="12"/>
      <c r="Y100" s="12"/>
      <c r="Z100" s="12"/>
      <c r="AA100" s="12"/>
      <c r="AB100" s="12"/>
      <c r="AC100" s="12"/>
      <c r="AD100" s="12"/>
      <c r="AE100" s="12"/>
      <c r="AR100" s="212" t="s">
        <v>83</v>
      </c>
      <c r="AT100" s="213" t="s">
        <v>75</v>
      </c>
      <c r="AU100" s="213" t="s">
        <v>83</v>
      </c>
      <c r="AY100" s="212" t="s">
        <v>235</v>
      </c>
      <c r="BK100" s="214">
        <f>SUM(BK101:BK106)</f>
        <v>0</v>
      </c>
    </row>
    <row r="101" s="2" customFormat="1" ht="24.15" customHeight="1">
      <c r="A101" s="40"/>
      <c r="B101" s="41"/>
      <c r="C101" s="217" t="s">
        <v>83</v>
      </c>
      <c r="D101" s="217" t="s">
        <v>237</v>
      </c>
      <c r="E101" s="218" t="s">
        <v>3199</v>
      </c>
      <c r="F101" s="219" t="s">
        <v>3200</v>
      </c>
      <c r="G101" s="220" t="s">
        <v>369</v>
      </c>
      <c r="H101" s="221">
        <v>175.5</v>
      </c>
      <c r="I101" s="222"/>
      <c r="J101" s="223">
        <f>ROUND(I101*H101,2)</f>
        <v>0</v>
      </c>
      <c r="K101" s="219" t="s">
        <v>241</v>
      </c>
      <c r="L101" s="46"/>
      <c r="M101" s="224" t="s">
        <v>19</v>
      </c>
      <c r="N101" s="225" t="s">
        <v>47</v>
      </c>
      <c r="O101" s="86"/>
      <c r="P101" s="226">
        <f>O101*H101</f>
        <v>0</v>
      </c>
      <c r="Q101" s="226">
        <v>0.082189999999999999</v>
      </c>
      <c r="R101" s="226">
        <f>Q101*H101</f>
        <v>14.424345000000001</v>
      </c>
      <c r="S101" s="226">
        <v>0</v>
      </c>
      <c r="T101" s="227">
        <f>S101*H101</f>
        <v>0</v>
      </c>
      <c r="U101" s="40"/>
      <c r="V101" s="40"/>
      <c r="W101" s="40"/>
      <c r="X101" s="40"/>
      <c r="Y101" s="40"/>
      <c r="Z101" s="40"/>
      <c r="AA101" s="40"/>
      <c r="AB101" s="40"/>
      <c r="AC101" s="40"/>
      <c r="AD101" s="40"/>
      <c r="AE101" s="40"/>
      <c r="AR101" s="228" t="s">
        <v>100</v>
      </c>
      <c r="AT101" s="228" t="s">
        <v>237</v>
      </c>
      <c r="AU101" s="228" t="s">
        <v>85</v>
      </c>
      <c r="AY101" s="19" t="s">
        <v>235</v>
      </c>
      <c r="BE101" s="229">
        <f>IF(N101="základní",J101,0)</f>
        <v>0</v>
      </c>
      <c r="BF101" s="229">
        <f>IF(N101="snížená",J101,0)</f>
        <v>0</v>
      </c>
      <c r="BG101" s="229">
        <f>IF(N101="zákl. přenesená",J101,0)</f>
        <v>0</v>
      </c>
      <c r="BH101" s="229">
        <f>IF(N101="sníž. přenesená",J101,0)</f>
        <v>0</v>
      </c>
      <c r="BI101" s="229">
        <f>IF(N101="nulová",J101,0)</f>
        <v>0</v>
      </c>
      <c r="BJ101" s="19" t="s">
        <v>83</v>
      </c>
      <c r="BK101" s="229">
        <f>ROUND(I101*H101,2)</f>
        <v>0</v>
      </c>
      <c r="BL101" s="19" t="s">
        <v>100</v>
      </c>
      <c r="BM101" s="228" t="s">
        <v>3201</v>
      </c>
    </row>
    <row r="102" s="2" customFormat="1">
      <c r="A102" s="40"/>
      <c r="B102" s="41"/>
      <c r="C102" s="42"/>
      <c r="D102" s="230" t="s">
        <v>243</v>
      </c>
      <c r="E102" s="42"/>
      <c r="F102" s="231" t="s">
        <v>3202</v>
      </c>
      <c r="G102" s="42"/>
      <c r="H102" s="42"/>
      <c r="I102" s="232"/>
      <c r="J102" s="42"/>
      <c r="K102" s="42"/>
      <c r="L102" s="46"/>
      <c r="M102" s="233"/>
      <c r="N102" s="234"/>
      <c r="O102" s="86"/>
      <c r="P102" s="86"/>
      <c r="Q102" s="86"/>
      <c r="R102" s="86"/>
      <c r="S102" s="86"/>
      <c r="T102" s="87"/>
      <c r="U102" s="40"/>
      <c r="V102" s="40"/>
      <c r="W102" s="40"/>
      <c r="X102" s="40"/>
      <c r="Y102" s="40"/>
      <c r="Z102" s="40"/>
      <c r="AA102" s="40"/>
      <c r="AB102" s="40"/>
      <c r="AC102" s="40"/>
      <c r="AD102" s="40"/>
      <c r="AE102" s="40"/>
      <c r="AT102" s="19" t="s">
        <v>243</v>
      </c>
      <c r="AU102" s="19" t="s">
        <v>85</v>
      </c>
    </row>
    <row r="103" s="13" customFormat="1">
      <c r="A103" s="13"/>
      <c r="B103" s="235"/>
      <c r="C103" s="236"/>
      <c r="D103" s="237" t="s">
        <v>245</v>
      </c>
      <c r="E103" s="238" t="s">
        <v>19</v>
      </c>
      <c r="F103" s="239" t="s">
        <v>3203</v>
      </c>
      <c r="G103" s="236"/>
      <c r="H103" s="238" t="s">
        <v>19</v>
      </c>
      <c r="I103" s="240"/>
      <c r="J103" s="236"/>
      <c r="K103" s="236"/>
      <c r="L103" s="241"/>
      <c r="M103" s="242"/>
      <c r="N103" s="243"/>
      <c r="O103" s="243"/>
      <c r="P103" s="243"/>
      <c r="Q103" s="243"/>
      <c r="R103" s="243"/>
      <c r="S103" s="243"/>
      <c r="T103" s="244"/>
      <c r="U103" s="13"/>
      <c r="V103" s="13"/>
      <c r="W103" s="13"/>
      <c r="X103" s="13"/>
      <c r="Y103" s="13"/>
      <c r="Z103" s="13"/>
      <c r="AA103" s="13"/>
      <c r="AB103" s="13"/>
      <c r="AC103" s="13"/>
      <c r="AD103" s="13"/>
      <c r="AE103" s="13"/>
      <c r="AT103" s="245" t="s">
        <v>245</v>
      </c>
      <c r="AU103" s="245" t="s">
        <v>85</v>
      </c>
      <c r="AV103" s="13" t="s">
        <v>83</v>
      </c>
      <c r="AW103" s="13" t="s">
        <v>37</v>
      </c>
      <c r="AX103" s="13" t="s">
        <v>76</v>
      </c>
      <c r="AY103" s="245" t="s">
        <v>235</v>
      </c>
    </row>
    <row r="104" s="13" customFormat="1">
      <c r="A104" s="13"/>
      <c r="B104" s="235"/>
      <c r="C104" s="236"/>
      <c r="D104" s="237" t="s">
        <v>245</v>
      </c>
      <c r="E104" s="238" t="s">
        <v>19</v>
      </c>
      <c r="F104" s="239" t="s">
        <v>3204</v>
      </c>
      <c r="G104" s="236"/>
      <c r="H104" s="238" t="s">
        <v>19</v>
      </c>
      <c r="I104" s="240"/>
      <c r="J104" s="236"/>
      <c r="K104" s="236"/>
      <c r="L104" s="241"/>
      <c r="M104" s="242"/>
      <c r="N104" s="243"/>
      <c r="O104" s="243"/>
      <c r="P104" s="243"/>
      <c r="Q104" s="243"/>
      <c r="R104" s="243"/>
      <c r="S104" s="243"/>
      <c r="T104" s="244"/>
      <c r="U104" s="13"/>
      <c r="V104" s="13"/>
      <c r="W104" s="13"/>
      <c r="X104" s="13"/>
      <c r="Y104" s="13"/>
      <c r="Z104" s="13"/>
      <c r="AA104" s="13"/>
      <c r="AB104" s="13"/>
      <c r="AC104" s="13"/>
      <c r="AD104" s="13"/>
      <c r="AE104" s="13"/>
      <c r="AT104" s="245" t="s">
        <v>245</v>
      </c>
      <c r="AU104" s="245" t="s">
        <v>85</v>
      </c>
      <c r="AV104" s="13" t="s">
        <v>83</v>
      </c>
      <c r="AW104" s="13" t="s">
        <v>37</v>
      </c>
      <c r="AX104" s="13" t="s">
        <v>76</v>
      </c>
      <c r="AY104" s="245" t="s">
        <v>235</v>
      </c>
    </row>
    <row r="105" s="14" customFormat="1">
      <c r="A105" s="14"/>
      <c r="B105" s="246"/>
      <c r="C105" s="247"/>
      <c r="D105" s="237" t="s">
        <v>245</v>
      </c>
      <c r="E105" s="248" t="s">
        <v>19</v>
      </c>
      <c r="F105" s="249" t="s">
        <v>3205</v>
      </c>
      <c r="G105" s="247"/>
      <c r="H105" s="250">
        <v>175.5</v>
      </c>
      <c r="I105" s="251"/>
      <c r="J105" s="247"/>
      <c r="K105" s="247"/>
      <c r="L105" s="252"/>
      <c r="M105" s="253"/>
      <c r="N105" s="254"/>
      <c r="O105" s="254"/>
      <c r="P105" s="254"/>
      <c r="Q105" s="254"/>
      <c r="R105" s="254"/>
      <c r="S105" s="254"/>
      <c r="T105" s="255"/>
      <c r="U105" s="14"/>
      <c r="V105" s="14"/>
      <c r="W105" s="14"/>
      <c r="X105" s="14"/>
      <c r="Y105" s="14"/>
      <c r="Z105" s="14"/>
      <c r="AA105" s="14"/>
      <c r="AB105" s="14"/>
      <c r="AC105" s="14"/>
      <c r="AD105" s="14"/>
      <c r="AE105" s="14"/>
      <c r="AT105" s="256" t="s">
        <v>245</v>
      </c>
      <c r="AU105" s="256" t="s">
        <v>85</v>
      </c>
      <c r="AV105" s="14" t="s">
        <v>85</v>
      </c>
      <c r="AW105" s="14" t="s">
        <v>37</v>
      </c>
      <c r="AX105" s="14" t="s">
        <v>76</v>
      </c>
      <c r="AY105" s="256" t="s">
        <v>235</v>
      </c>
    </row>
    <row r="106" s="16" customFormat="1">
      <c r="A106" s="16"/>
      <c r="B106" s="268"/>
      <c r="C106" s="269"/>
      <c r="D106" s="237" t="s">
        <v>245</v>
      </c>
      <c r="E106" s="270" t="s">
        <v>19</v>
      </c>
      <c r="F106" s="271" t="s">
        <v>250</v>
      </c>
      <c r="G106" s="269"/>
      <c r="H106" s="272">
        <v>175.5</v>
      </c>
      <c r="I106" s="273"/>
      <c r="J106" s="269"/>
      <c r="K106" s="269"/>
      <c r="L106" s="274"/>
      <c r="M106" s="275"/>
      <c r="N106" s="276"/>
      <c r="O106" s="276"/>
      <c r="P106" s="276"/>
      <c r="Q106" s="276"/>
      <c r="R106" s="276"/>
      <c r="S106" s="276"/>
      <c r="T106" s="277"/>
      <c r="U106" s="16"/>
      <c r="V106" s="16"/>
      <c r="W106" s="16"/>
      <c r="X106" s="16"/>
      <c r="Y106" s="16"/>
      <c r="Z106" s="16"/>
      <c r="AA106" s="16"/>
      <c r="AB106" s="16"/>
      <c r="AC106" s="16"/>
      <c r="AD106" s="16"/>
      <c r="AE106" s="16"/>
      <c r="AT106" s="278" t="s">
        <v>245</v>
      </c>
      <c r="AU106" s="278" t="s">
        <v>85</v>
      </c>
      <c r="AV106" s="16" t="s">
        <v>100</v>
      </c>
      <c r="AW106" s="16" t="s">
        <v>37</v>
      </c>
      <c r="AX106" s="16" t="s">
        <v>83</v>
      </c>
      <c r="AY106" s="278" t="s">
        <v>235</v>
      </c>
    </row>
    <row r="107" s="12" customFormat="1" ht="22.8" customHeight="1">
      <c r="A107" s="12"/>
      <c r="B107" s="201"/>
      <c r="C107" s="202"/>
      <c r="D107" s="203" t="s">
        <v>75</v>
      </c>
      <c r="E107" s="215" t="s">
        <v>341</v>
      </c>
      <c r="F107" s="215" t="s">
        <v>1481</v>
      </c>
      <c r="G107" s="202"/>
      <c r="H107" s="202"/>
      <c r="I107" s="205"/>
      <c r="J107" s="216">
        <f>BK107</f>
        <v>0</v>
      </c>
      <c r="K107" s="202"/>
      <c r="L107" s="207"/>
      <c r="M107" s="208"/>
      <c r="N107" s="209"/>
      <c r="O107" s="209"/>
      <c r="P107" s="210">
        <f>SUM(P108:P247)</f>
        <v>0</v>
      </c>
      <c r="Q107" s="209"/>
      <c r="R107" s="210">
        <f>SUM(R108:R247)</f>
        <v>38.147302880000005</v>
      </c>
      <c r="S107" s="209"/>
      <c r="T107" s="211">
        <f>SUM(T108:T247)</f>
        <v>0</v>
      </c>
      <c r="U107" s="12"/>
      <c r="V107" s="12"/>
      <c r="W107" s="12"/>
      <c r="X107" s="12"/>
      <c r="Y107" s="12"/>
      <c r="Z107" s="12"/>
      <c r="AA107" s="12"/>
      <c r="AB107" s="12"/>
      <c r="AC107" s="12"/>
      <c r="AD107" s="12"/>
      <c r="AE107" s="12"/>
      <c r="AR107" s="212" t="s">
        <v>83</v>
      </c>
      <c r="AT107" s="213" t="s">
        <v>75</v>
      </c>
      <c r="AU107" s="213" t="s">
        <v>83</v>
      </c>
      <c r="AY107" s="212" t="s">
        <v>235</v>
      </c>
      <c r="BK107" s="214">
        <f>SUM(BK108:BK247)</f>
        <v>0</v>
      </c>
    </row>
    <row r="108" s="2" customFormat="1" ht="33" customHeight="1">
      <c r="A108" s="40"/>
      <c r="B108" s="41"/>
      <c r="C108" s="217" t="s">
        <v>85</v>
      </c>
      <c r="D108" s="217" t="s">
        <v>237</v>
      </c>
      <c r="E108" s="218" t="s">
        <v>3206</v>
      </c>
      <c r="F108" s="219" t="s">
        <v>3207</v>
      </c>
      <c r="G108" s="220" t="s">
        <v>379</v>
      </c>
      <c r="H108" s="221">
        <v>1368.529</v>
      </c>
      <c r="I108" s="222"/>
      <c r="J108" s="223">
        <f>ROUND(I108*H108,2)</f>
        <v>0</v>
      </c>
      <c r="K108" s="219" t="s">
        <v>241</v>
      </c>
      <c r="L108" s="46"/>
      <c r="M108" s="224" t="s">
        <v>19</v>
      </c>
      <c r="N108" s="225" t="s">
        <v>47</v>
      </c>
      <c r="O108" s="86"/>
      <c r="P108" s="226">
        <f>O108*H108</f>
        <v>0</v>
      </c>
      <c r="Q108" s="226">
        <v>0.0064200000000000004</v>
      </c>
      <c r="R108" s="226">
        <f>Q108*H108</f>
        <v>8.7859561800000012</v>
      </c>
      <c r="S108" s="226">
        <v>0</v>
      </c>
      <c r="T108" s="227">
        <f>S108*H108</f>
        <v>0</v>
      </c>
      <c r="U108" s="40"/>
      <c r="V108" s="40"/>
      <c r="W108" s="40"/>
      <c r="X108" s="40"/>
      <c r="Y108" s="40"/>
      <c r="Z108" s="40"/>
      <c r="AA108" s="40"/>
      <c r="AB108" s="40"/>
      <c r="AC108" s="40"/>
      <c r="AD108" s="40"/>
      <c r="AE108" s="40"/>
      <c r="AR108" s="228" t="s">
        <v>100</v>
      </c>
      <c r="AT108" s="228" t="s">
        <v>237</v>
      </c>
      <c r="AU108" s="228" t="s">
        <v>85</v>
      </c>
      <c r="AY108" s="19" t="s">
        <v>235</v>
      </c>
      <c r="BE108" s="229">
        <f>IF(N108="základní",J108,0)</f>
        <v>0</v>
      </c>
      <c r="BF108" s="229">
        <f>IF(N108="snížená",J108,0)</f>
        <v>0</v>
      </c>
      <c r="BG108" s="229">
        <f>IF(N108="zákl. přenesená",J108,0)</f>
        <v>0</v>
      </c>
      <c r="BH108" s="229">
        <f>IF(N108="sníž. přenesená",J108,0)</f>
        <v>0</v>
      </c>
      <c r="BI108" s="229">
        <f>IF(N108="nulová",J108,0)</f>
        <v>0</v>
      </c>
      <c r="BJ108" s="19" t="s">
        <v>83</v>
      </c>
      <c r="BK108" s="229">
        <f>ROUND(I108*H108,2)</f>
        <v>0</v>
      </c>
      <c r="BL108" s="19" t="s">
        <v>100</v>
      </c>
      <c r="BM108" s="228" t="s">
        <v>3208</v>
      </c>
    </row>
    <row r="109" s="2" customFormat="1">
      <c r="A109" s="40"/>
      <c r="B109" s="41"/>
      <c r="C109" s="42"/>
      <c r="D109" s="230" t="s">
        <v>243</v>
      </c>
      <c r="E109" s="42"/>
      <c r="F109" s="231" t="s">
        <v>3209</v>
      </c>
      <c r="G109" s="42"/>
      <c r="H109" s="42"/>
      <c r="I109" s="232"/>
      <c r="J109" s="42"/>
      <c r="K109" s="42"/>
      <c r="L109" s="46"/>
      <c r="M109" s="233"/>
      <c r="N109" s="234"/>
      <c r="O109" s="86"/>
      <c r="P109" s="86"/>
      <c r="Q109" s="86"/>
      <c r="R109" s="86"/>
      <c r="S109" s="86"/>
      <c r="T109" s="87"/>
      <c r="U109" s="40"/>
      <c r="V109" s="40"/>
      <c r="W109" s="40"/>
      <c r="X109" s="40"/>
      <c r="Y109" s="40"/>
      <c r="Z109" s="40"/>
      <c r="AA109" s="40"/>
      <c r="AB109" s="40"/>
      <c r="AC109" s="40"/>
      <c r="AD109" s="40"/>
      <c r="AE109" s="40"/>
      <c r="AT109" s="19" t="s">
        <v>243</v>
      </c>
      <c r="AU109" s="19" t="s">
        <v>85</v>
      </c>
    </row>
    <row r="110" s="13" customFormat="1">
      <c r="A110" s="13"/>
      <c r="B110" s="235"/>
      <c r="C110" s="236"/>
      <c r="D110" s="237" t="s">
        <v>245</v>
      </c>
      <c r="E110" s="238" t="s">
        <v>19</v>
      </c>
      <c r="F110" s="239" t="s">
        <v>3210</v>
      </c>
      <c r="G110" s="236"/>
      <c r="H110" s="238" t="s">
        <v>19</v>
      </c>
      <c r="I110" s="240"/>
      <c r="J110" s="236"/>
      <c r="K110" s="236"/>
      <c r="L110" s="241"/>
      <c r="M110" s="242"/>
      <c r="N110" s="243"/>
      <c r="O110" s="243"/>
      <c r="P110" s="243"/>
      <c r="Q110" s="243"/>
      <c r="R110" s="243"/>
      <c r="S110" s="243"/>
      <c r="T110" s="244"/>
      <c r="U110" s="13"/>
      <c r="V110" s="13"/>
      <c r="W110" s="13"/>
      <c r="X110" s="13"/>
      <c r="Y110" s="13"/>
      <c r="Z110" s="13"/>
      <c r="AA110" s="13"/>
      <c r="AB110" s="13"/>
      <c r="AC110" s="13"/>
      <c r="AD110" s="13"/>
      <c r="AE110" s="13"/>
      <c r="AT110" s="245" t="s">
        <v>245</v>
      </c>
      <c r="AU110" s="245" t="s">
        <v>85</v>
      </c>
      <c r="AV110" s="13" t="s">
        <v>83</v>
      </c>
      <c r="AW110" s="13" t="s">
        <v>37</v>
      </c>
      <c r="AX110" s="13" t="s">
        <v>76</v>
      </c>
      <c r="AY110" s="245" t="s">
        <v>235</v>
      </c>
    </row>
    <row r="111" s="13" customFormat="1">
      <c r="A111" s="13"/>
      <c r="B111" s="235"/>
      <c r="C111" s="236"/>
      <c r="D111" s="237" t="s">
        <v>245</v>
      </c>
      <c r="E111" s="238" t="s">
        <v>19</v>
      </c>
      <c r="F111" s="239" t="s">
        <v>822</v>
      </c>
      <c r="G111" s="236"/>
      <c r="H111" s="238" t="s">
        <v>19</v>
      </c>
      <c r="I111" s="240"/>
      <c r="J111" s="236"/>
      <c r="K111" s="236"/>
      <c r="L111" s="241"/>
      <c r="M111" s="242"/>
      <c r="N111" s="243"/>
      <c r="O111" s="243"/>
      <c r="P111" s="243"/>
      <c r="Q111" s="243"/>
      <c r="R111" s="243"/>
      <c r="S111" s="243"/>
      <c r="T111" s="244"/>
      <c r="U111" s="13"/>
      <c r="V111" s="13"/>
      <c r="W111" s="13"/>
      <c r="X111" s="13"/>
      <c r="Y111" s="13"/>
      <c r="Z111" s="13"/>
      <c r="AA111" s="13"/>
      <c r="AB111" s="13"/>
      <c r="AC111" s="13"/>
      <c r="AD111" s="13"/>
      <c r="AE111" s="13"/>
      <c r="AT111" s="245" t="s">
        <v>245</v>
      </c>
      <c r="AU111" s="245" t="s">
        <v>85</v>
      </c>
      <c r="AV111" s="13" t="s">
        <v>83</v>
      </c>
      <c r="AW111" s="13" t="s">
        <v>37</v>
      </c>
      <c r="AX111" s="13" t="s">
        <v>76</v>
      </c>
      <c r="AY111" s="245" t="s">
        <v>235</v>
      </c>
    </row>
    <row r="112" s="13" customFormat="1">
      <c r="A112" s="13"/>
      <c r="B112" s="235"/>
      <c r="C112" s="236"/>
      <c r="D112" s="237" t="s">
        <v>245</v>
      </c>
      <c r="E112" s="238" t="s">
        <v>19</v>
      </c>
      <c r="F112" s="239" t="s">
        <v>823</v>
      </c>
      <c r="G112" s="236"/>
      <c r="H112" s="238" t="s">
        <v>19</v>
      </c>
      <c r="I112" s="240"/>
      <c r="J112" s="236"/>
      <c r="K112" s="236"/>
      <c r="L112" s="241"/>
      <c r="M112" s="242"/>
      <c r="N112" s="243"/>
      <c r="O112" s="243"/>
      <c r="P112" s="243"/>
      <c r="Q112" s="243"/>
      <c r="R112" s="243"/>
      <c r="S112" s="243"/>
      <c r="T112" s="244"/>
      <c r="U112" s="13"/>
      <c r="V112" s="13"/>
      <c r="W112" s="13"/>
      <c r="X112" s="13"/>
      <c r="Y112" s="13"/>
      <c r="Z112" s="13"/>
      <c r="AA112" s="13"/>
      <c r="AB112" s="13"/>
      <c r="AC112" s="13"/>
      <c r="AD112" s="13"/>
      <c r="AE112" s="13"/>
      <c r="AT112" s="245" t="s">
        <v>245</v>
      </c>
      <c r="AU112" s="245" t="s">
        <v>85</v>
      </c>
      <c r="AV112" s="13" t="s">
        <v>83</v>
      </c>
      <c r="AW112" s="13" t="s">
        <v>37</v>
      </c>
      <c r="AX112" s="13" t="s">
        <v>76</v>
      </c>
      <c r="AY112" s="245" t="s">
        <v>235</v>
      </c>
    </row>
    <row r="113" s="14" customFormat="1">
      <c r="A113" s="14"/>
      <c r="B113" s="246"/>
      <c r="C113" s="247"/>
      <c r="D113" s="237" t="s">
        <v>245</v>
      </c>
      <c r="E113" s="248" t="s">
        <v>19</v>
      </c>
      <c r="F113" s="249" t="s">
        <v>824</v>
      </c>
      <c r="G113" s="247"/>
      <c r="H113" s="250">
        <v>184.637</v>
      </c>
      <c r="I113" s="251"/>
      <c r="J113" s="247"/>
      <c r="K113" s="247"/>
      <c r="L113" s="252"/>
      <c r="M113" s="253"/>
      <c r="N113" s="254"/>
      <c r="O113" s="254"/>
      <c r="P113" s="254"/>
      <c r="Q113" s="254"/>
      <c r="R113" s="254"/>
      <c r="S113" s="254"/>
      <c r="T113" s="255"/>
      <c r="U113" s="14"/>
      <c r="V113" s="14"/>
      <c r="W113" s="14"/>
      <c r="X113" s="14"/>
      <c r="Y113" s="14"/>
      <c r="Z113" s="14"/>
      <c r="AA113" s="14"/>
      <c r="AB113" s="14"/>
      <c r="AC113" s="14"/>
      <c r="AD113" s="14"/>
      <c r="AE113" s="14"/>
      <c r="AT113" s="256" t="s">
        <v>245</v>
      </c>
      <c r="AU113" s="256" t="s">
        <v>85</v>
      </c>
      <c r="AV113" s="14" t="s">
        <v>85</v>
      </c>
      <c r="AW113" s="14" t="s">
        <v>37</v>
      </c>
      <c r="AX113" s="14" t="s">
        <v>76</v>
      </c>
      <c r="AY113" s="256" t="s">
        <v>235</v>
      </c>
    </row>
    <row r="114" s="14" customFormat="1">
      <c r="A114" s="14"/>
      <c r="B114" s="246"/>
      <c r="C114" s="247"/>
      <c r="D114" s="237" t="s">
        <v>245</v>
      </c>
      <c r="E114" s="248" t="s">
        <v>19</v>
      </c>
      <c r="F114" s="249" t="s">
        <v>825</v>
      </c>
      <c r="G114" s="247"/>
      <c r="H114" s="250">
        <v>278.29599999999999</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245</v>
      </c>
      <c r="AU114" s="256" t="s">
        <v>85</v>
      </c>
      <c r="AV114" s="14" t="s">
        <v>85</v>
      </c>
      <c r="AW114" s="14" t="s">
        <v>37</v>
      </c>
      <c r="AX114" s="14" t="s">
        <v>76</v>
      </c>
      <c r="AY114" s="256" t="s">
        <v>235</v>
      </c>
    </row>
    <row r="115" s="14" customFormat="1">
      <c r="A115" s="14"/>
      <c r="B115" s="246"/>
      <c r="C115" s="247"/>
      <c r="D115" s="237" t="s">
        <v>245</v>
      </c>
      <c r="E115" s="248" t="s">
        <v>19</v>
      </c>
      <c r="F115" s="249" t="s">
        <v>826</v>
      </c>
      <c r="G115" s="247"/>
      <c r="H115" s="250">
        <v>30.350000000000001</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245</v>
      </c>
      <c r="AU115" s="256" t="s">
        <v>85</v>
      </c>
      <c r="AV115" s="14" t="s">
        <v>85</v>
      </c>
      <c r="AW115" s="14" t="s">
        <v>37</v>
      </c>
      <c r="AX115" s="14" t="s">
        <v>76</v>
      </c>
      <c r="AY115" s="256" t="s">
        <v>235</v>
      </c>
    </row>
    <row r="116" s="13" customFormat="1">
      <c r="A116" s="13"/>
      <c r="B116" s="235"/>
      <c r="C116" s="236"/>
      <c r="D116" s="237" t="s">
        <v>245</v>
      </c>
      <c r="E116" s="238" t="s">
        <v>19</v>
      </c>
      <c r="F116" s="239" t="s">
        <v>827</v>
      </c>
      <c r="G116" s="236"/>
      <c r="H116" s="238" t="s">
        <v>19</v>
      </c>
      <c r="I116" s="240"/>
      <c r="J116" s="236"/>
      <c r="K116" s="236"/>
      <c r="L116" s="241"/>
      <c r="M116" s="242"/>
      <c r="N116" s="243"/>
      <c r="O116" s="243"/>
      <c r="P116" s="243"/>
      <c r="Q116" s="243"/>
      <c r="R116" s="243"/>
      <c r="S116" s="243"/>
      <c r="T116" s="244"/>
      <c r="U116" s="13"/>
      <c r="V116" s="13"/>
      <c r="W116" s="13"/>
      <c r="X116" s="13"/>
      <c r="Y116" s="13"/>
      <c r="Z116" s="13"/>
      <c r="AA116" s="13"/>
      <c r="AB116" s="13"/>
      <c r="AC116" s="13"/>
      <c r="AD116" s="13"/>
      <c r="AE116" s="13"/>
      <c r="AT116" s="245" t="s">
        <v>245</v>
      </c>
      <c r="AU116" s="245" t="s">
        <v>85</v>
      </c>
      <c r="AV116" s="13" t="s">
        <v>83</v>
      </c>
      <c r="AW116" s="13" t="s">
        <v>37</v>
      </c>
      <c r="AX116" s="13" t="s">
        <v>76</v>
      </c>
      <c r="AY116" s="245" t="s">
        <v>235</v>
      </c>
    </row>
    <row r="117" s="14" customFormat="1">
      <c r="A117" s="14"/>
      <c r="B117" s="246"/>
      <c r="C117" s="247"/>
      <c r="D117" s="237" t="s">
        <v>245</v>
      </c>
      <c r="E117" s="248" t="s">
        <v>19</v>
      </c>
      <c r="F117" s="249" t="s">
        <v>828</v>
      </c>
      <c r="G117" s="247"/>
      <c r="H117" s="250">
        <v>154.785</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245</v>
      </c>
      <c r="AU117" s="256" t="s">
        <v>85</v>
      </c>
      <c r="AV117" s="14" t="s">
        <v>85</v>
      </c>
      <c r="AW117" s="14" t="s">
        <v>37</v>
      </c>
      <c r="AX117" s="14" t="s">
        <v>76</v>
      </c>
      <c r="AY117" s="256" t="s">
        <v>235</v>
      </c>
    </row>
    <row r="118" s="14" customFormat="1">
      <c r="A118" s="14"/>
      <c r="B118" s="246"/>
      <c r="C118" s="247"/>
      <c r="D118" s="237" t="s">
        <v>245</v>
      </c>
      <c r="E118" s="248" t="s">
        <v>19</v>
      </c>
      <c r="F118" s="249" t="s">
        <v>829</v>
      </c>
      <c r="G118" s="247"/>
      <c r="H118" s="250">
        <v>231.56299999999999</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245</v>
      </c>
      <c r="AU118" s="256" t="s">
        <v>85</v>
      </c>
      <c r="AV118" s="14" t="s">
        <v>85</v>
      </c>
      <c r="AW118" s="14" t="s">
        <v>37</v>
      </c>
      <c r="AX118" s="14" t="s">
        <v>76</v>
      </c>
      <c r="AY118" s="256" t="s">
        <v>235</v>
      </c>
    </row>
    <row r="119" s="14" customFormat="1">
      <c r="A119" s="14"/>
      <c r="B119" s="246"/>
      <c r="C119" s="247"/>
      <c r="D119" s="237" t="s">
        <v>245</v>
      </c>
      <c r="E119" s="248" t="s">
        <v>19</v>
      </c>
      <c r="F119" s="249" t="s">
        <v>830</v>
      </c>
      <c r="G119" s="247"/>
      <c r="H119" s="250">
        <v>18.012</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245</v>
      </c>
      <c r="AU119" s="256" t="s">
        <v>85</v>
      </c>
      <c r="AV119" s="14" t="s">
        <v>85</v>
      </c>
      <c r="AW119" s="14" t="s">
        <v>37</v>
      </c>
      <c r="AX119" s="14" t="s">
        <v>76</v>
      </c>
      <c r="AY119" s="256" t="s">
        <v>235</v>
      </c>
    </row>
    <row r="120" s="13" customFormat="1">
      <c r="A120" s="13"/>
      <c r="B120" s="235"/>
      <c r="C120" s="236"/>
      <c r="D120" s="237" t="s">
        <v>245</v>
      </c>
      <c r="E120" s="238" t="s">
        <v>19</v>
      </c>
      <c r="F120" s="239" t="s">
        <v>831</v>
      </c>
      <c r="G120" s="236"/>
      <c r="H120" s="238" t="s">
        <v>19</v>
      </c>
      <c r="I120" s="240"/>
      <c r="J120" s="236"/>
      <c r="K120" s="236"/>
      <c r="L120" s="241"/>
      <c r="M120" s="242"/>
      <c r="N120" s="243"/>
      <c r="O120" s="243"/>
      <c r="P120" s="243"/>
      <c r="Q120" s="243"/>
      <c r="R120" s="243"/>
      <c r="S120" s="243"/>
      <c r="T120" s="244"/>
      <c r="U120" s="13"/>
      <c r="V120" s="13"/>
      <c r="W120" s="13"/>
      <c r="X120" s="13"/>
      <c r="Y120" s="13"/>
      <c r="Z120" s="13"/>
      <c r="AA120" s="13"/>
      <c r="AB120" s="13"/>
      <c r="AC120" s="13"/>
      <c r="AD120" s="13"/>
      <c r="AE120" s="13"/>
      <c r="AT120" s="245" t="s">
        <v>245</v>
      </c>
      <c r="AU120" s="245" t="s">
        <v>85</v>
      </c>
      <c r="AV120" s="13" t="s">
        <v>83</v>
      </c>
      <c r="AW120" s="13" t="s">
        <v>37</v>
      </c>
      <c r="AX120" s="13" t="s">
        <v>76</v>
      </c>
      <c r="AY120" s="245" t="s">
        <v>235</v>
      </c>
    </row>
    <row r="121" s="14" customFormat="1">
      <c r="A121" s="14"/>
      <c r="B121" s="246"/>
      <c r="C121" s="247"/>
      <c r="D121" s="237" t="s">
        <v>245</v>
      </c>
      <c r="E121" s="248" t="s">
        <v>19</v>
      </c>
      <c r="F121" s="249" t="s">
        <v>832</v>
      </c>
      <c r="G121" s="247"/>
      <c r="H121" s="250">
        <v>307.45400000000001</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245</v>
      </c>
      <c r="AU121" s="256" t="s">
        <v>85</v>
      </c>
      <c r="AV121" s="14" t="s">
        <v>85</v>
      </c>
      <c r="AW121" s="14" t="s">
        <v>37</v>
      </c>
      <c r="AX121" s="14" t="s">
        <v>76</v>
      </c>
      <c r="AY121" s="256" t="s">
        <v>235</v>
      </c>
    </row>
    <row r="122" s="14" customFormat="1">
      <c r="A122" s="14"/>
      <c r="B122" s="246"/>
      <c r="C122" s="247"/>
      <c r="D122" s="237" t="s">
        <v>245</v>
      </c>
      <c r="E122" s="248" t="s">
        <v>19</v>
      </c>
      <c r="F122" s="249" t="s">
        <v>833</v>
      </c>
      <c r="G122" s="247"/>
      <c r="H122" s="250">
        <v>6.4770000000000003</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245</v>
      </c>
      <c r="AU122" s="256" t="s">
        <v>85</v>
      </c>
      <c r="AV122" s="14" t="s">
        <v>85</v>
      </c>
      <c r="AW122" s="14" t="s">
        <v>37</v>
      </c>
      <c r="AX122" s="14" t="s">
        <v>76</v>
      </c>
      <c r="AY122" s="256" t="s">
        <v>235</v>
      </c>
    </row>
    <row r="123" s="13" customFormat="1">
      <c r="A123" s="13"/>
      <c r="B123" s="235"/>
      <c r="C123" s="236"/>
      <c r="D123" s="237" t="s">
        <v>245</v>
      </c>
      <c r="E123" s="238" t="s">
        <v>19</v>
      </c>
      <c r="F123" s="239" t="s">
        <v>834</v>
      </c>
      <c r="G123" s="236"/>
      <c r="H123" s="238" t="s">
        <v>19</v>
      </c>
      <c r="I123" s="240"/>
      <c r="J123" s="236"/>
      <c r="K123" s="236"/>
      <c r="L123" s="241"/>
      <c r="M123" s="242"/>
      <c r="N123" s="243"/>
      <c r="O123" s="243"/>
      <c r="P123" s="243"/>
      <c r="Q123" s="243"/>
      <c r="R123" s="243"/>
      <c r="S123" s="243"/>
      <c r="T123" s="244"/>
      <c r="U123" s="13"/>
      <c r="V123" s="13"/>
      <c r="W123" s="13"/>
      <c r="X123" s="13"/>
      <c r="Y123" s="13"/>
      <c r="Z123" s="13"/>
      <c r="AA123" s="13"/>
      <c r="AB123" s="13"/>
      <c r="AC123" s="13"/>
      <c r="AD123" s="13"/>
      <c r="AE123" s="13"/>
      <c r="AT123" s="245" t="s">
        <v>245</v>
      </c>
      <c r="AU123" s="245" t="s">
        <v>85</v>
      </c>
      <c r="AV123" s="13" t="s">
        <v>83</v>
      </c>
      <c r="AW123" s="13" t="s">
        <v>37</v>
      </c>
      <c r="AX123" s="13" t="s">
        <v>76</v>
      </c>
      <c r="AY123" s="245" t="s">
        <v>235</v>
      </c>
    </row>
    <row r="124" s="14" customFormat="1">
      <c r="A124" s="14"/>
      <c r="B124" s="246"/>
      <c r="C124" s="247"/>
      <c r="D124" s="237" t="s">
        <v>245</v>
      </c>
      <c r="E124" s="248" t="s">
        <v>19</v>
      </c>
      <c r="F124" s="249" t="s">
        <v>835</v>
      </c>
      <c r="G124" s="247"/>
      <c r="H124" s="250">
        <v>144.30799999999999</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245</v>
      </c>
      <c r="AU124" s="256" t="s">
        <v>85</v>
      </c>
      <c r="AV124" s="14" t="s">
        <v>85</v>
      </c>
      <c r="AW124" s="14" t="s">
        <v>37</v>
      </c>
      <c r="AX124" s="14" t="s">
        <v>76</v>
      </c>
      <c r="AY124" s="256" t="s">
        <v>235</v>
      </c>
    </row>
    <row r="125" s="14" customFormat="1">
      <c r="A125" s="14"/>
      <c r="B125" s="246"/>
      <c r="C125" s="247"/>
      <c r="D125" s="237" t="s">
        <v>245</v>
      </c>
      <c r="E125" s="248" t="s">
        <v>19</v>
      </c>
      <c r="F125" s="249" t="s">
        <v>836</v>
      </c>
      <c r="G125" s="247"/>
      <c r="H125" s="250">
        <v>12.647</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245</v>
      </c>
      <c r="AU125" s="256" t="s">
        <v>85</v>
      </c>
      <c r="AV125" s="14" t="s">
        <v>85</v>
      </c>
      <c r="AW125" s="14" t="s">
        <v>37</v>
      </c>
      <c r="AX125" s="14" t="s">
        <v>76</v>
      </c>
      <c r="AY125" s="256" t="s">
        <v>235</v>
      </c>
    </row>
    <row r="126" s="15" customFormat="1">
      <c r="A126" s="15"/>
      <c r="B126" s="257"/>
      <c r="C126" s="258"/>
      <c r="D126" s="237" t="s">
        <v>245</v>
      </c>
      <c r="E126" s="259" t="s">
        <v>3188</v>
      </c>
      <c r="F126" s="260" t="s">
        <v>249</v>
      </c>
      <c r="G126" s="258"/>
      <c r="H126" s="261">
        <v>1368.529</v>
      </c>
      <c r="I126" s="262"/>
      <c r="J126" s="258"/>
      <c r="K126" s="258"/>
      <c r="L126" s="263"/>
      <c r="M126" s="264"/>
      <c r="N126" s="265"/>
      <c r="O126" s="265"/>
      <c r="P126" s="265"/>
      <c r="Q126" s="265"/>
      <c r="R126" s="265"/>
      <c r="S126" s="265"/>
      <c r="T126" s="266"/>
      <c r="U126" s="15"/>
      <c r="V126" s="15"/>
      <c r="W126" s="15"/>
      <c r="X126" s="15"/>
      <c r="Y126" s="15"/>
      <c r="Z126" s="15"/>
      <c r="AA126" s="15"/>
      <c r="AB126" s="15"/>
      <c r="AC126" s="15"/>
      <c r="AD126" s="15"/>
      <c r="AE126" s="15"/>
      <c r="AT126" s="267" t="s">
        <v>245</v>
      </c>
      <c r="AU126" s="267" t="s">
        <v>85</v>
      </c>
      <c r="AV126" s="15" t="s">
        <v>93</v>
      </c>
      <c r="AW126" s="15" t="s">
        <v>37</v>
      </c>
      <c r="AX126" s="15" t="s">
        <v>76</v>
      </c>
      <c r="AY126" s="267" t="s">
        <v>235</v>
      </c>
    </row>
    <row r="127" s="16" customFormat="1">
      <c r="A127" s="16"/>
      <c r="B127" s="268"/>
      <c r="C127" s="269"/>
      <c r="D127" s="237" t="s">
        <v>245</v>
      </c>
      <c r="E127" s="270" t="s">
        <v>19</v>
      </c>
      <c r="F127" s="271" t="s">
        <v>250</v>
      </c>
      <c r="G127" s="269"/>
      <c r="H127" s="272">
        <v>1368.529</v>
      </c>
      <c r="I127" s="273"/>
      <c r="J127" s="269"/>
      <c r="K127" s="269"/>
      <c r="L127" s="274"/>
      <c r="M127" s="275"/>
      <c r="N127" s="276"/>
      <c r="O127" s="276"/>
      <c r="P127" s="276"/>
      <c r="Q127" s="276"/>
      <c r="R127" s="276"/>
      <c r="S127" s="276"/>
      <c r="T127" s="277"/>
      <c r="U127" s="16"/>
      <c r="V127" s="16"/>
      <c r="W127" s="16"/>
      <c r="X127" s="16"/>
      <c r="Y127" s="16"/>
      <c r="Z127" s="16"/>
      <c r="AA127" s="16"/>
      <c r="AB127" s="16"/>
      <c r="AC127" s="16"/>
      <c r="AD127" s="16"/>
      <c r="AE127" s="16"/>
      <c r="AT127" s="278" t="s">
        <v>245</v>
      </c>
      <c r="AU127" s="278" t="s">
        <v>85</v>
      </c>
      <c r="AV127" s="16" t="s">
        <v>100</v>
      </c>
      <c r="AW127" s="16" t="s">
        <v>37</v>
      </c>
      <c r="AX127" s="16" t="s">
        <v>83</v>
      </c>
      <c r="AY127" s="278" t="s">
        <v>235</v>
      </c>
    </row>
    <row r="128" s="2" customFormat="1" ht="33" customHeight="1">
      <c r="A128" s="40"/>
      <c r="B128" s="41"/>
      <c r="C128" s="217" t="s">
        <v>93</v>
      </c>
      <c r="D128" s="217" t="s">
        <v>237</v>
      </c>
      <c r="E128" s="218" t="s">
        <v>3211</v>
      </c>
      <c r="F128" s="219" t="s">
        <v>3212</v>
      </c>
      <c r="G128" s="220" t="s">
        <v>379</v>
      </c>
      <c r="H128" s="221">
        <v>1549.0050000000001</v>
      </c>
      <c r="I128" s="222"/>
      <c r="J128" s="223">
        <f>ROUND(I128*H128,2)</f>
        <v>0</v>
      </c>
      <c r="K128" s="219" t="s">
        <v>241</v>
      </c>
      <c r="L128" s="46"/>
      <c r="M128" s="224" t="s">
        <v>19</v>
      </c>
      <c r="N128" s="225" t="s">
        <v>47</v>
      </c>
      <c r="O128" s="86"/>
      <c r="P128" s="226">
        <f>O128*H128</f>
        <v>0</v>
      </c>
      <c r="Q128" s="226">
        <v>0.0096799999999999994</v>
      </c>
      <c r="R128" s="226">
        <f>Q128*H128</f>
        <v>14.994368400000001</v>
      </c>
      <c r="S128" s="226">
        <v>0</v>
      </c>
      <c r="T128" s="227">
        <f>S128*H128</f>
        <v>0</v>
      </c>
      <c r="U128" s="40"/>
      <c r="V128" s="40"/>
      <c r="W128" s="40"/>
      <c r="X128" s="40"/>
      <c r="Y128" s="40"/>
      <c r="Z128" s="40"/>
      <c r="AA128" s="40"/>
      <c r="AB128" s="40"/>
      <c r="AC128" s="40"/>
      <c r="AD128" s="40"/>
      <c r="AE128" s="40"/>
      <c r="AR128" s="228" t="s">
        <v>100</v>
      </c>
      <c r="AT128" s="228" t="s">
        <v>237</v>
      </c>
      <c r="AU128" s="228" t="s">
        <v>85</v>
      </c>
      <c r="AY128" s="19" t="s">
        <v>235</v>
      </c>
      <c r="BE128" s="229">
        <f>IF(N128="základní",J128,0)</f>
        <v>0</v>
      </c>
      <c r="BF128" s="229">
        <f>IF(N128="snížená",J128,0)</f>
        <v>0</v>
      </c>
      <c r="BG128" s="229">
        <f>IF(N128="zákl. přenesená",J128,0)</f>
        <v>0</v>
      </c>
      <c r="BH128" s="229">
        <f>IF(N128="sníž. přenesená",J128,0)</f>
        <v>0</v>
      </c>
      <c r="BI128" s="229">
        <f>IF(N128="nulová",J128,0)</f>
        <v>0</v>
      </c>
      <c r="BJ128" s="19" t="s">
        <v>83</v>
      </c>
      <c r="BK128" s="229">
        <f>ROUND(I128*H128,2)</f>
        <v>0</v>
      </c>
      <c r="BL128" s="19" t="s">
        <v>100</v>
      </c>
      <c r="BM128" s="228" t="s">
        <v>3213</v>
      </c>
    </row>
    <row r="129" s="2" customFormat="1">
      <c r="A129" s="40"/>
      <c r="B129" s="41"/>
      <c r="C129" s="42"/>
      <c r="D129" s="230" t="s">
        <v>243</v>
      </c>
      <c r="E129" s="42"/>
      <c r="F129" s="231" t="s">
        <v>3214</v>
      </c>
      <c r="G129" s="42"/>
      <c r="H129" s="42"/>
      <c r="I129" s="232"/>
      <c r="J129" s="42"/>
      <c r="K129" s="42"/>
      <c r="L129" s="46"/>
      <c r="M129" s="233"/>
      <c r="N129" s="234"/>
      <c r="O129" s="86"/>
      <c r="P129" s="86"/>
      <c r="Q129" s="86"/>
      <c r="R129" s="86"/>
      <c r="S129" s="86"/>
      <c r="T129" s="87"/>
      <c r="U129" s="40"/>
      <c r="V129" s="40"/>
      <c r="W129" s="40"/>
      <c r="X129" s="40"/>
      <c r="Y129" s="40"/>
      <c r="Z129" s="40"/>
      <c r="AA129" s="40"/>
      <c r="AB129" s="40"/>
      <c r="AC129" s="40"/>
      <c r="AD129" s="40"/>
      <c r="AE129" s="40"/>
      <c r="AT129" s="19" t="s">
        <v>243</v>
      </c>
      <c r="AU129" s="19" t="s">
        <v>85</v>
      </c>
    </row>
    <row r="130" s="13" customFormat="1">
      <c r="A130" s="13"/>
      <c r="B130" s="235"/>
      <c r="C130" s="236"/>
      <c r="D130" s="237" t="s">
        <v>245</v>
      </c>
      <c r="E130" s="238" t="s">
        <v>19</v>
      </c>
      <c r="F130" s="239" t="s">
        <v>3210</v>
      </c>
      <c r="G130" s="236"/>
      <c r="H130" s="238" t="s">
        <v>19</v>
      </c>
      <c r="I130" s="240"/>
      <c r="J130" s="236"/>
      <c r="K130" s="236"/>
      <c r="L130" s="241"/>
      <c r="M130" s="242"/>
      <c r="N130" s="243"/>
      <c r="O130" s="243"/>
      <c r="P130" s="243"/>
      <c r="Q130" s="243"/>
      <c r="R130" s="243"/>
      <c r="S130" s="243"/>
      <c r="T130" s="244"/>
      <c r="U130" s="13"/>
      <c r="V130" s="13"/>
      <c r="W130" s="13"/>
      <c r="X130" s="13"/>
      <c r="Y130" s="13"/>
      <c r="Z130" s="13"/>
      <c r="AA130" s="13"/>
      <c r="AB130" s="13"/>
      <c r="AC130" s="13"/>
      <c r="AD130" s="13"/>
      <c r="AE130" s="13"/>
      <c r="AT130" s="245" t="s">
        <v>245</v>
      </c>
      <c r="AU130" s="245" t="s">
        <v>85</v>
      </c>
      <c r="AV130" s="13" t="s">
        <v>83</v>
      </c>
      <c r="AW130" s="13" t="s">
        <v>37</v>
      </c>
      <c r="AX130" s="13" t="s">
        <v>76</v>
      </c>
      <c r="AY130" s="245" t="s">
        <v>235</v>
      </c>
    </row>
    <row r="131" s="13" customFormat="1">
      <c r="A131" s="13"/>
      <c r="B131" s="235"/>
      <c r="C131" s="236"/>
      <c r="D131" s="237" t="s">
        <v>245</v>
      </c>
      <c r="E131" s="238" t="s">
        <v>19</v>
      </c>
      <c r="F131" s="239" t="s">
        <v>842</v>
      </c>
      <c r="G131" s="236"/>
      <c r="H131" s="238" t="s">
        <v>19</v>
      </c>
      <c r="I131" s="240"/>
      <c r="J131" s="236"/>
      <c r="K131" s="236"/>
      <c r="L131" s="241"/>
      <c r="M131" s="242"/>
      <c r="N131" s="243"/>
      <c r="O131" s="243"/>
      <c r="P131" s="243"/>
      <c r="Q131" s="243"/>
      <c r="R131" s="243"/>
      <c r="S131" s="243"/>
      <c r="T131" s="244"/>
      <c r="U131" s="13"/>
      <c r="V131" s="13"/>
      <c r="W131" s="13"/>
      <c r="X131" s="13"/>
      <c r="Y131" s="13"/>
      <c r="Z131" s="13"/>
      <c r="AA131" s="13"/>
      <c r="AB131" s="13"/>
      <c r="AC131" s="13"/>
      <c r="AD131" s="13"/>
      <c r="AE131" s="13"/>
      <c r="AT131" s="245" t="s">
        <v>245</v>
      </c>
      <c r="AU131" s="245" t="s">
        <v>85</v>
      </c>
      <c r="AV131" s="13" t="s">
        <v>83</v>
      </c>
      <c r="AW131" s="13" t="s">
        <v>37</v>
      </c>
      <c r="AX131" s="13" t="s">
        <v>76</v>
      </c>
      <c r="AY131" s="245" t="s">
        <v>235</v>
      </c>
    </row>
    <row r="132" s="13" customFormat="1">
      <c r="A132" s="13"/>
      <c r="B132" s="235"/>
      <c r="C132" s="236"/>
      <c r="D132" s="237" t="s">
        <v>245</v>
      </c>
      <c r="E132" s="238" t="s">
        <v>19</v>
      </c>
      <c r="F132" s="239" t="s">
        <v>843</v>
      </c>
      <c r="G132" s="236"/>
      <c r="H132" s="238" t="s">
        <v>19</v>
      </c>
      <c r="I132" s="240"/>
      <c r="J132" s="236"/>
      <c r="K132" s="236"/>
      <c r="L132" s="241"/>
      <c r="M132" s="242"/>
      <c r="N132" s="243"/>
      <c r="O132" s="243"/>
      <c r="P132" s="243"/>
      <c r="Q132" s="243"/>
      <c r="R132" s="243"/>
      <c r="S132" s="243"/>
      <c r="T132" s="244"/>
      <c r="U132" s="13"/>
      <c r="V132" s="13"/>
      <c r="W132" s="13"/>
      <c r="X132" s="13"/>
      <c r="Y132" s="13"/>
      <c r="Z132" s="13"/>
      <c r="AA132" s="13"/>
      <c r="AB132" s="13"/>
      <c r="AC132" s="13"/>
      <c r="AD132" s="13"/>
      <c r="AE132" s="13"/>
      <c r="AT132" s="245" t="s">
        <v>245</v>
      </c>
      <c r="AU132" s="245" t="s">
        <v>85</v>
      </c>
      <c r="AV132" s="13" t="s">
        <v>83</v>
      </c>
      <c r="AW132" s="13" t="s">
        <v>37</v>
      </c>
      <c r="AX132" s="13" t="s">
        <v>76</v>
      </c>
      <c r="AY132" s="245" t="s">
        <v>235</v>
      </c>
    </row>
    <row r="133" s="14" customFormat="1">
      <c r="A133" s="14"/>
      <c r="B133" s="246"/>
      <c r="C133" s="247"/>
      <c r="D133" s="237" t="s">
        <v>245</v>
      </c>
      <c r="E133" s="248" t="s">
        <v>19</v>
      </c>
      <c r="F133" s="249" t="s">
        <v>844</v>
      </c>
      <c r="G133" s="247"/>
      <c r="H133" s="250">
        <v>457.92000000000002</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245</v>
      </c>
      <c r="AU133" s="256" t="s">
        <v>85</v>
      </c>
      <c r="AV133" s="14" t="s">
        <v>85</v>
      </c>
      <c r="AW133" s="14" t="s">
        <v>37</v>
      </c>
      <c r="AX133" s="14" t="s">
        <v>76</v>
      </c>
      <c r="AY133" s="256" t="s">
        <v>235</v>
      </c>
    </row>
    <row r="134" s="13" customFormat="1">
      <c r="A134" s="13"/>
      <c r="B134" s="235"/>
      <c r="C134" s="236"/>
      <c r="D134" s="237" t="s">
        <v>245</v>
      </c>
      <c r="E134" s="238" t="s">
        <v>19</v>
      </c>
      <c r="F134" s="239" t="s">
        <v>845</v>
      </c>
      <c r="G134" s="236"/>
      <c r="H134" s="238" t="s">
        <v>19</v>
      </c>
      <c r="I134" s="240"/>
      <c r="J134" s="236"/>
      <c r="K134" s="236"/>
      <c r="L134" s="241"/>
      <c r="M134" s="242"/>
      <c r="N134" s="243"/>
      <c r="O134" s="243"/>
      <c r="P134" s="243"/>
      <c r="Q134" s="243"/>
      <c r="R134" s="243"/>
      <c r="S134" s="243"/>
      <c r="T134" s="244"/>
      <c r="U134" s="13"/>
      <c r="V134" s="13"/>
      <c r="W134" s="13"/>
      <c r="X134" s="13"/>
      <c r="Y134" s="13"/>
      <c r="Z134" s="13"/>
      <c r="AA134" s="13"/>
      <c r="AB134" s="13"/>
      <c r="AC134" s="13"/>
      <c r="AD134" s="13"/>
      <c r="AE134" s="13"/>
      <c r="AT134" s="245" t="s">
        <v>245</v>
      </c>
      <c r="AU134" s="245" t="s">
        <v>85</v>
      </c>
      <c r="AV134" s="13" t="s">
        <v>83</v>
      </c>
      <c r="AW134" s="13" t="s">
        <v>37</v>
      </c>
      <c r="AX134" s="13" t="s">
        <v>76</v>
      </c>
      <c r="AY134" s="245" t="s">
        <v>235</v>
      </c>
    </row>
    <row r="135" s="14" customFormat="1">
      <c r="A135" s="14"/>
      <c r="B135" s="246"/>
      <c r="C135" s="247"/>
      <c r="D135" s="237" t="s">
        <v>245</v>
      </c>
      <c r="E135" s="248" t="s">
        <v>19</v>
      </c>
      <c r="F135" s="249" t="s">
        <v>846</v>
      </c>
      <c r="G135" s="247"/>
      <c r="H135" s="250">
        <v>-27.715</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245</v>
      </c>
      <c r="AU135" s="256" t="s">
        <v>85</v>
      </c>
      <c r="AV135" s="14" t="s">
        <v>85</v>
      </c>
      <c r="AW135" s="14" t="s">
        <v>37</v>
      </c>
      <c r="AX135" s="14" t="s">
        <v>76</v>
      </c>
      <c r="AY135" s="256" t="s">
        <v>235</v>
      </c>
    </row>
    <row r="136" s="14" customFormat="1">
      <c r="A136" s="14"/>
      <c r="B136" s="246"/>
      <c r="C136" s="247"/>
      <c r="D136" s="237" t="s">
        <v>245</v>
      </c>
      <c r="E136" s="248" t="s">
        <v>19</v>
      </c>
      <c r="F136" s="249" t="s">
        <v>847</v>
      </c>
      <c r="G136" s="247"/>
      <c r="H136" s="250">
        <v>-29.021000000000001</v>
      </c>
      <c r="I136" s="251"/>
      <c r="J136" s="247"/>
      <c r="K136" s="247"/>
      <c r="L136" s="252"/>
      <c r="M136" s="253"/>
      <c r="N136" s="254"/>
      <c r="O136" s="254"/>
      <c r="P136" s="254"/>
      <c r="Q136" s="254"/>
      <c r="R136" s="254"/>
      <c r="S136" s="254"/>
      <c r="T136" s="255"/>
      <c r="U136" s="14"/>
      <c r="V136" s="14"/>
      <c r="W136" s="14"/>
      <c r="X136" s="14"/>
      <c r="Y136" s="14"/>
      <c r="Z136" s="14"/>
      <c r="AA136" s="14"/>
      <c r="AB136" s="14"/>
      <c r="AC136" s="14"/>
      <c r="AD136" s="14"/>
      <c r="AE136" s="14"/>
      <c r="AT136" s="256" t="s">
        <v>245</v>
      </c>
      <c r="AU136" s="256" t="s">
        <v>85</v>
      </c>
      <c r="AV136" s="14" t="s">
        <v>85</v>
      </c>
      <c r="AW136" s="14" t="s">
        <v>37</v>
      </c>
      <c r="AX136" s="14" t="s">
        <v>76</v>
      </c>
      <c r="AY136" s="256" t="s">
        <v>235</v>
      </c>
    </row>
    <row r="137" s="14" customFormat="1">
      <c r="A137" s="14"/>
      <c r="B137" s="246"/>
      <c r="C137" s="247"/>
      <c r="D137" s="237" t="s">
        <v>245</v>
      </c>
      <c r="E137" s="248" t="s">
        <v>19</v>
      </c>
      <c r="F137" s="249" t="s">
        <v>848</v>
      </c>
      <c r="G137" s="247"/>
      <c r="H137" s="250">
        <v>-26.420999999999999</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245</v>
      </c>
      <c r="AU137" s="256" t="s">
        <v>85</v>
      </c>
      <c r="AV137" s="14" t="s">
        <v>85</v>
      </c>
      <c r="AW137" s="14" t="s">
        <v>37</v>
      </c>
      <c r="AX137" s="14" t="s">
        <v>76</v>
      </c>
      <c r="AY137" s="256" t="s">
        <v>235</v>
      </c>
    </row>
    <row r="138" s="13" customFormat="1">
      <c r="A138" s="13"/>
      <c r="B138" s="235"/>
      <c r="C138" s="236"/>
      <c r="D138" s="237" t="s">
        <v>245</v>
      </c>
      <c r="E138" s="238" t="s">
        <v>19</v>
      </c>
      <c r="F138" s="239" t="s">
        <v>849</v>
      </c>
      <c r="G138" s="236"/>
      <c r="H138" s="238" t="s">
        <v>19</v>
      </c>
      <c r="I138" s="240"/>
      <c r="J138" s="236"/>
      <c r="K138" s="236"/>
      <c r="L138" s="241"/>
      <c r="M138" s="242"/>
      <c r="N138" s="243"/>
      <c r="O138" s="243"/>
      <c r="P138" s="243"/>
      <c r="Q138" s="243"/>
      <c r="R138" s="243"/>
      <c r="S138" s="243"/>
      <c r="T138" s="244"/>
      <c r="U138" s="13"/>
      <c r="V138" s="13"/>
      <c r="W138" s="13"/>
      <c r="X138" s="13"/>
      <c r="Y138" s="13"/>
      <c r="Z138" s="13"/>
      <c r="AA138" s="13"/>
      <c r="AB138" s="13"/>
      <c r="AC138" s="13"/>
      <c r="AD138" s="13"/>
      <c r="AE138" s="13"/>
      <c r="AT138" s="245" t="s">
        <v>245</v>
      </c>
      <c r="AU138" s="245" t="s">
        <v>85</v>
      </c>
      <c r="AV138" s="13" t="s">
        <v>83</v>
      </c>
      <c r="AW138" s="13" t="s">
        <v>37</v>
      </c>
      <c r="AX138" s="13" t="s">
        <v>76</v>
      </c>
      <c r="AY138" s="245" t="s">
        <v>235</v>
      </c>
    </row>
    <row r="139" s="14" customFormat="1">
      <c r="A139" s="14"/>
      <c r="B139" s="246"/>
      <c r="C139" s="247"/>
      <c r="D139" s="237" t="s">
        <v>245</v>
      </c>
      <c r="E139" s="248" t="s">
        <v>19</v>
      </c>
      <c r="F139" s="249" t="s">
        <v>850</v>
      </c>
      <c r="G139" s="247"/>
      <c r="H139" s="250">
        <v>18.510000000000002</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245</v>
      </c>
      <c r="AU139" s="256" t="s">
        <v>85</v>
      </c>
      <c r="AV139" s="14" t="s">
        <v>85</v>
      </c>
      <c r="AW139" s="14" t="s">
        <v>37</v>
      </c>
      <c r="AX139" s="14" t="s">
        <v>76</v>
      </c>
      <c r="AY139" s="256" t="s">
        <v>235</v>
      </c>
    </row>
    <row r="140" s="14" customFormat="1">
      <c r="A140" s="14"/>
      <c r="B140" s="246"/>
      <c r="C140" s="247"/>
      <c r="D140" s="237" t="s">
        <v>245</v>
      </c>
      <c r="E140" s="248" t="s">
        <v>19</v>
      </c>
      <c r="F140" s="249" t="s">
        <v>851</v>
      </c>
      <c r="G140" s="247"/>
      <c r="H140" s="250">
        <v>13.467000000000001</v>
      </c>
      <c r="I140" s="251"/>
      <c r="J140" s="247"/>
      <c r="K140" s="247"/>
      <c r="L140" s="252"/>
      <c r="M140" s="253"/>
      <c r="N140" s="254"/>
      <c r="O140" s="254"/>
      <c r="P140" s="254"/>
      <c r="Q140" s="254"/>
      <c r="R140" s="254"/>
      <c r="S140" s="254"/>
      <c r="T140" s="255"/>
      <c r="U140" s="14"/>
      <c r="V140" s="14"/>
      <c r="W140" s="14"/>
      <c r="X140" s="14"/>
      <c r="Y140" s="14"/>
      <c r="Z140" s="14"/>
      <c r="AA140" s="14"/>
      <c r="AB140" s="14"/>
      <c r="AC140" s="14"/>
      <c r="AD140" s="14"/>
      <c r="AE140" s="14"/>
      <c r="AT140" s="256" t="s">
        <v>245</v>
      </c>
      <c r="AU140" s="256" t="s">
        <v>85</v>
      </c>
      <c r="AV140" s="14" t="s">
        <v>85</v>
      </c>
      <c r="AW140" s="14" t="s">
        <v>37</v>
      </c>
      <c r="AX140" s="14" t="s">
        <v>76</v>
      </c>
      <c r="AY140" s="256" t="s">
        <v>235</v>
      </c>
    </row>
    <row r="141" s="14" customFormat="1">
      <c r="A141" s="14"/>
      <c r="B141" s="246"/>
      <c r="C141" s="247"/>
      <c r="D141" s="237" t="s">
        <v>245</v>
      </c>
      <c r="E141" s="248" t="s">
        <v>19</v>
      </c>
      <c r="F141" s="249" t="s">
        <v>852</v>
      </c>
      <c r="G141" s="247"/>
      <c r="H141" s="250">
        <v>12.140000000000001</v>
      </c>
      <c r="I141" s="251"/>
      <c r="J141" s="247"/>
      <c r="K141" s="247"/>
      <c r="L141" s="252"/>
      <c r="M141" s="253"/>
      <c r="N141" s="254"/>
      <c r="O141" s="254"/>
      <c r="P141" s="254"/>
      <c r="Q141" s="254"/>
      <c r="R141" s="254"/>
      <c r="S141" s="254"/>
      <c r="T141" s="255"/>
      <c r="U141" s="14"/>
      <c r="V141" s="14"/>
      <c r="W141" s="14"/>
      <c r="X141" s="14"/>
      <c r="Y141" s="14"/>
      <c r="Z141" s="14"/>
      <c r="AA141" s="14"/>
      <c r="AB141" s="14"/>
      <c r="AC141" s="14"/>
      <c r="AD141" s="14"/>
      <c r="AE141" s="14"/>
      <c r="AT141" s="256" t="s">
        <v>245</v>
      </c>
      <c r="AU141" s="256" t="s">
        <v>85</v>
      </c>
      <c r="AV141" s="14" t="s">
        <v>85</v>
      </c>
      <c r="AW141" s="14" t="s">
        <v>37</v>
      </c>
      <c r="AX141" s="14" t="s">
        <v>76</v>
      </c>
      <c r="AY141" s="256" t="s">
        <v>235</v>
      </c>
    </row>
    <row r="142" s="13" customFormat="1">
      <c r="A142" s="13"/>
      <c r="B142" s="235"/>
      <c r="C142" s="236"/>
      <c r="D142" s="237" t="s">
        <v>245</v>
      </c>
      <c r="E142" s="238" t="s">
        <v>19</v>
      </c>
      <c r="F142" s="239" t="s">
        <v>853</v>
      </c>
      <c r="G142" s="236"/>
      <c r="H142" s="238" t="s">
        <v>19</v>
      </c>
      <c r="I142" s="240"/>
      <c r="J142" s="236"/>
      <c r="K142" s="236"/>
      <c r="L142" s="241"/>
      <c r="M142" s="242"/>
      <c r="N142" s="243"/>
      <c r="O142" s="243"/>
      <c r="P142" s="243"/>
      <c r="Q142" s="243"/>
      <c r="R142" s="243"/>
      <c r="S142" s="243"/>
      <c r="T142" s="244"/>
      <c r="U142" s="13"/>
      <c r="V142" s="13"/>
      <c r="W142" s="13"/>
      <c r="X142" s="13"/>
      <c r="Y142" s="13"/>
      <c r="Z142" s="13"/>
      <c r="AA142" s="13"/>
      <c r="AB142" s="13"/>
      <c r="AC142" s="13"/>
      <c r="AD142" s="13"/>
      <c r="AE142" s="13"/>
      <c r="AT142" s="245" t="s">
        <v>245</v>
      </c>
      <c r="AU142" s="245" t="s">
        <v>85</v>
      </c>
      <c r="AV142" s="13" t="s">
        <v>83</v>
      </c>
      <c r="AW142" s="13" t="s">
        <v>37</v>
      </c>
      <c r="AX142" s="13" t="s">
        <v>76</v>
      </c>
      <c r="AY142" s="245" t="s">
        <v>235</v>
      </c>
    </row>
    <row r="143" s="14" customFormat="1">
      <c r="A143" s="14"/>
      <c r="B143" s="246"/>
      <c r="C143" s="247"/>
      <c r="D143" s="237" t="s">
        <v>245</v>
      </c>
      <c r="E143" s="248" t="s">
        <v>19</v>
      </c>
      <c r="F143" s="249" t="s">
        <v>854</v>
      </c>
      <c r="G143" s="247"/>
      <c r="H143" s="250">
        <v>504.72000000000003</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245</v>
      </c>
      <c r="AU143" s="256" t="s">
        <v>85</v>
      </c>
      <c r="AV143" s="14" t="s">
        <v>85</v>
      </c>
      <c r="AW143" s="14" t="s">
        <v>37</v>
      </c>
      <c r="AX143" s="14" t="s">
        <v>76</v>
      </c>
      <c r="AY143" s="256" t="s">
        <v>235</v>
      </c>
    </row>
    <row r="144" s="13" customFormat="1">
      <c r="A144" s="13"/>
      <c r="B144" s="235"/>
      <c r="C144" s="236"/>
      <c r="D144" s="237" t="s">
        <v>245</v>
      </c>
      <c r="E144" s="238" t="s">
        <v>19</v>
      </c>
      <c r="F144" s="239" t="s">
        <v>845</v>
      </c>
      <c r="G144" s="236"/>
      <c r="H144" s="238" t="s">
        <v>19</v>
      </c>
      <c r="I144" s="240"/>
      <c r="J144" s="236"/>
      <c r="K144" s="236"/>
      <c r="L144" s="241"/>
      <c r="M144" s="242"/>
      <c r="N144" s="243"/>
      <c r="O144" s="243"/>
      <c r="P144" s="243"/>
      <c r="Q144" s="243"/>
      <c r="R144" s="243"/>
      <c r="S144" s="243"/>
      <c r="T144" s="244"/>
      <c r="U144" s="13"/>
      <c r="V144" s="13"/>
      <c r="W144" s="13"/>
      <c r="X144" s="13"/>
      <c r="Y144" s="13"/>
      <c r="Z144" s="13"/>
      <c r="AA144" s="13"/>
      <c r="AB144" s="13"/>
      <c r="AC144" s="13"/>
      <c r="AD144" s="13"/>
      <c r="AE144" s="13"/>
      <c r="AT144" s="245" t="s">
        <v>245</v>
      </c>
      <c r="AU144" s="245" t="s">
        <v>85</v>
      </c>
      <c r="AV144" s="13" t="s">
        <v>83</v>
      </c>
      <c r="AW144" s="13" t="s">
        <v>37</v>
      </c>
      <c r="AX144" s="13" t="s">
        <v>76</v>
      </c>
      <c r="AY144" s="245" t="s">
        <v>235</v>
      </c>
    </row>
    <row r="145" s="14" customFormat="1">
      <c r="A145" s="14"/>
      <c r="B145" s="246"/>
      <c r="C145" s="247"/>
      <c r="D145" s="237" t="s">
        <v>245</v>
      </c>
      <c r="E145" s="248" t="s">
        <v>19</v>
      </c>
      <c r="F145" s="249" t="s">
        <v>855</v>
      </c>
      <c r="G145" s="247"/>
      <c r="H145" s="250">
        <v>-36.148000000000003</v>
      </c>
      <c r="I145" s="251"/>
      <c r="J145" s="247"/>
      <c r="K145" s="247"/>
      <c r="L145" s="252"/>
      <c r="M145" s="253"/>
      <c r="N145" s="254"/>
      <c r="O145" s="254"/>
      <c r="P145" s="254"/>
      <c r="Q145" s="254"/>
      <c r="R145" s="254"/>
      <c r="S145" s="254"/>
      <c r="T145" s="255"/>
      <c r="U145" s="14"/>
      <c r="V145" s="14"/>
      <c r="W145" s="14"/>
      <c r="X145" s="14"/>
      <c r="Y145" s="14"/>
      <c r="Z145" s="14"/>
      <c r="AA145" s="14"/>
      <c r="AB145" s="14"/>
      <c r="AC145" s="14"/>
      <c r="AD145" s="14"/>
      <c r="AE145" s="14"/>
      <c r="AT145" s="256" t="s">
        <v>245</v>
      </c>
      <c r="AU145" s="256" t="s">
        <v>85</v>
      </c>
      <c r="AV145" s="14" t="s">
        <v>85</v>
      </c>
      <c r="AW145" s="14" t="s">
        <v>37</v>
      </c>
      <c r="AX145" s="14" t="s">
        <v>76</v>
      </c>
      <c r="AY145" s="256" t="s">
        <v>235</v>
      </c>
    </row>
    <row r="146" s="14" customFormat="1">
      <c r="A146" s="14"/>
      <c r="B146" s="246"/>
      <c r="C146" s="247"/>
      <c r="D146" s="237" t="s">
        <v>245</v>
      </c>
      <c r="E146" s="248" t="s">
        <v>19</v>
      </c>
      <c r="F146" s="249" t="s">
        <v>856</v>
      </c>
      <c r="G146" s="247"/>
      <c r="H146" s="250">
        <v>-37.972000000000001</v>
      </c>
      <c r="I146" s="251"/>
      <c r="J146" s="247"/>
      <c r="K146" s="247"/>
      <c r="L146" s="252"/>
      <c r="M146" s="253"/>
      <c r="N146" s="254"/>
      <c r="O146" s="254"/>
      <c r="P146" s="254"/>
      <c r="Q146" s="254"/>
      <c r="R146" s="254"/>
      <c r="S146" s="254"/>
      <c r="T146" s="255"/>
      <c r="U146" s="14"/>
      <c r="V146" s="14"/>
      <c r="W146" s="14"/>
      <c r="X146" s="14"/>
      <c r="Y146" s="14"/>
      <c r="Z146" s="14"/>
      <c r="AA146" s="14"/>
      <c r="AB146" s="14"/>
      <c r="AC146" s="14"/>
      <c r="AD146" s="14"/>
      <c r="AE146" s="14"/>
      <c r="AT146" s="256" t="s">
        <v>245</v>
      </c>
      <c r="AU146" s="256" t="s">
        <v>85</v>
      </c>
      <c r="AV146" s="14" t="s">
        <v>85</v>
      </c>
      <c r="AW146" s="14" t="s">
        <v>37</v>
      </c>
      <c r="AX146" s="14" t="s">
        <v>76</v>
      </c>
      <c r="AY146" s="256" t="s">
        <v>235</v>
      </c>
    </row>
    <row r="147" s="14" customFormat="1">
      <c r="A147" s="14"/>
      <c r="B147" s="246"/>
      <c r="C147" s="247"/>
      <c r="D147" s="237" t="s">
        <v>245</v>
      </c>
      <c r="E147" s="248" t="s">
        <v>19</v>
      </c>
      <c r="F147" s="249" t="s">
        <v>857</v>
      </c>
      <c r="G147" s="247"/>
      <c r="H147" s="250">
        <v>-33.883000000000003</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245</v>
      </c>
      <c r="AU147" s="256" t="s">
        <v>85</v>
      </c>
      <c r="AV147" s="14" t="s">
        <v>85</v>
      </c>
      <c r="AW147" s="14" t="s">
        <v>37</v>
      </c>
      <c r="AX147" s="14" t="s">
        <v>76</v>
      </c>
      <c r="AY147" s="256" t="s">
        <v>235</v>
      </c>
    </row>
    <row r="148" s="13" customFormat="1">
      <c r="A148" s="13"/>
      <c r="B148" s="235"/>
      <c r="C148" s="236"/>
      <c r="D148" s="237" t="s">
        <v>245</v>
      </c>
      <c r="E148" s="238" t="s">
        <v>19</v>
      </c>
      <c r="F148" s="239" t="s">
        <v>858</v>
      </c>
      <c r="G148" s="236"/>
      <c r="H148" s="238" t="s">
        <v>19</v>
      </c>
      <c r="I148" s="240"/>
      <c r="J148" s="236"/>
      <c r="K148" s="236"/>
      <c r="L148" s="241"/>
      <c r="M148" s="242"/>
      <c r="N148" s="243"/>
      <c r="O148" s="243"/>
      <c r="P148" s="243"/>
      <c r="Q148" s="243"/>
      <c r="R148" s="243"/>
      <c r="S148" s="243"/>
      <c r="T148" s="244"/>
      <c r="U148" s="13"/>
      <c r="V148" s="13"/>
      <c r="W148" s="13"/>
      <c r="X148" s="13"/>
      <c r="Y148" s="13"/>
      <c r="Z148" s="13"/>
      <c r="AA148" s="13"/>
      <c r="AB148" s="13"/>
      <c r="AC148" s="13"/>
      <c r="AD148" s="13"/>
      <c r="AE148" s="13"/>
      <c r="AT148" s="245" t="s">
        <v>245</v>
      </c>
      <c r="AU148" s="245" t="s">
        <v>85</v>
      </c>
      <c r="AV148" s="13" t="s">
        <v>83</v>
      </c>
      <c r="AW148" s="13" t="s">
        <v>37</v>
      </c>
      <c r="AX148" s="13" t="s">
        <v>76</v>
      </c>
      <c r="AY148" s="245" t="s">
        <v>235</v>
      </c>
    </row>
    <row r="149" s="14" customFormat="1">
      <c r="A149" s="14"/>
      <c r="B149" s="246"/>
      <c r="C149" s="247"/>
      <c r="D149" s="237" t="s">
        <v>245</v>
      </c>
      <c r="E149" s="248" t="s">
        <v>19</v>
      </c>
      <c r="F149" s="249" t="s">
        <v>859</v>
      </c>
      <c r="G149" s="247"/>
      <c r="H149" s="250">
        <v>16.187999999999999</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245</v>
      </c>
      <c r="AU149" s="256" t="s">
        <v>85</v>
      </c>
      <c r="AV149" s="14" t="s">
        <v>85</v>
      </c>
      <c r="AW149" s="14" t="s">
        <v>37</v>
      </c>
      <c r="AX149" s="14" t="s">
        <v>76</v>
      </c>
      <c r="AY149" s="256" t="s">
        <v>235</v>
      </c>
    </row>
    <row r="150" s="14" customFormat="1">
      <c r="A150" s="14"/>
      <c r="B150" s="246"/>
      <c r="C150" s="247"/>
      <c r="D150" s="237" t="s">
        <v>245</v>
      </c>
      <c r="E150" s="248" t="s">
        <v>19</v>
      </c>
      <c r="F150" s="249" t="s">
        <v>860</v>
      </c>
      <c r="G150" s="247"/>
      <c r="H150" s="250">
        <v>1.921</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245</v>
      </c>
      <c r="AU150" s="256" t="s">
        <v>85</v>
      </c>
      <c r="AV150" s="14" t="s">
        <v>85</v>
      </c>
      <c r="AW150" s="14" t="s">
        <v>37</v>
      </c>
      <c r="AX150" s="14" t="s">
        <v>76</v>
      </c>
      <c r="AY150" s="256" t="s">
        <v>235</v>
      </c>
    </row>
    <row r="151" s="14" customFormat="1">
      <c r="A151" s="14"/>
      <c r="B151" s="246"/>
      <c r="C151" s="247"/>
      <c r="D151" s="237" t="s">
        <v>245</v>
      </c>
      <c r="E151" s="248" t="s">
        <v>19</v>
      </c>
      <c r="F151" s="249" t="s">
        <v>861</v>
      </c>
      <c r="G151" s="247"/>
      <c r="H151" s="250">
        <v>17.719999999999999</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245</v>
      </c>
      <c r="AU151" s="256" t="s">
        <v>85</v>
      </c>
      <c r="AV151" s="14" t="s">
        <v>85</v>
      </c>
      <c r="AW151" s="14" t="s">
        <v>37</v>
      </c>
      <c r="AX151" s="14" t="s">
        <v>76</v>
      </c>
      <c r="AY151" s="256" t="s">
        <v>235</v>
      </c>
    </row>
    <row r="152" s="14" customFormat="1">
      <c r="A152" s="14"/>
      <c r="B152" s="246"/>
      <c r="C152" s="247"/>
      <c r="D152" s="237" t="s">
        <v>245</v>
      </c>
      <c r="E152" s="248" t="s">
        <v>19</v>
      </c>
      <c r="F152" s="249" t="s">
        <v>862</v>
      </c>
      <c r="G152" s="247"/>
      <c r="H152" s="250">
        <v>14.294000000000001</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245</v>
      </c>
      <c r="AU152" s="256" t="s">
        <v>85</v>
      </c>
      <c r="AV152" s="14" t="s">
        <v>85</v>
      </c>
      <c r="AW152" s="14" t="s">
        <v>37</v>
      </c>
      <c r="AX152" s="14" t="s">
        <v>76</v>
      </c>
      <c r="AY152" s="256" t="s">
        <v>235</v>
      </c>
    </row>
    <row r="153" s="13" customFormat="1">
      <c r="A153" s="13"/>
      <c r="B153" s="235"/>
      <c r="C153" s="236"/>
      <c r="D153" s="237" t="s">
        <v>245</v>
      </c>
      <c r="E153" s="238" t="s">
        <v>19</v>
      </c>
      <c r="F153" s="239" t="s">
        <v>863</v>
      </c>
      <c r="G153" s="236"/>
      <c r="H153" s="238" t="s">
        <v>19</v>
      </c>
      <c r="I153" s="240"/>
      <c r="J153" s="236"/>
      <c r="K153" s="236"/>
      <c r="L153" s="241"/>
      <c r="M153" s="242"/>
      <c r="N153" s="243"/>
      <c r="O153" s="243"/>
      <c r="P153" s="243"/>
      <c r="Q153" s="243"/>
      <c r="R153" s="243"/>
      <c r="S153" s="243"/>
      <c r="T153" s="244"/>
      <c r="U153" s="13"/>
      <c r="V153" s="13"/>
      <c r="W153" s="13"/>
      <c r="X153" s="13"/>
      <c r="Y153" s="13"/>
      <c r="Z153" s="13"/>
      <c r="AA153" s="13"/>
      <c r="AB153" s="13"/>
      <c r="AC153" s="13"/>
      <c r="AD153" s="13"/>
      <c r="AE153" s="13"/>
      <c r="AT153" s="245" t="s">
        <v>245</v>
      </c>
      <c r="AU153" s="245" t="s">
        <v>85</v>
      </c>
      <c r="AV153" s="13" t="s">
        <v>83</v>
      </c>
      <c r="AW153" s="13" t="s">
        <v>37</v>
      </c>
      <c r="AX153" s="13" t="s">
        <v>76</v>
      </c>
      <c r="AY153" s="245" t="s">
        <v>235</v>
      </c>
    </row>
    <row r="154" s="14" customFormat="1">
      <c r="A154" s="14"/>
      <c r="B154" s="246"/>
      <c r="C154" s="247"/>
      <c r="D154" s="237" t="s">
        <v>245</v>
      </c>
      <c r="E154" s="248" t="s">
        <v>19</v>
      </c>
      <c r="F154" s="249" t="s">
        <v>864</v>
      </c>
      <c r="G154" s="247"/>
      <c r="H154" s="250">
        <v>755.61199999999997</v>
      </c>
      <c r="I154" s="251"/>
      <c r="J154" s="247"/>
      <c r="K154" s="247"/>
      <c r="L154" s="252"/>
      <c r="M154" s="253"/>
      <c r="N154" s="254"/>
      <c r="O154" s="254"/>
      <c r="P154" s="254"/>
      <c r="Q154" s="254"/>
      <c r="R154" s="254"/>
      <c r="S154" s="254"/>
      <c r="T154" s="255"/>
      <c r="U154" s="14"/>
      <c r="V154" s="14"/>
      <c r="W154" s="14"/>
      <c r="X154" s="14"/>
      <c r="Y154" s="14"/>
      <c r="Z154" s="14"/>
      <c r="AA154" s="14"/>
      <c r="AB154" s="14"/>
      <c r="AC154" s="14"/>
      <c r="AD154" s="14"/>
      <c r="AE154" s="14"/>
      <c r="AT154" s="256" t="s">
        <v>245</v>
      </c>
      <c r="AU154" s="256" t="s">
        <v>85</v>
      </c>
      <c r="AV154" s="14" t="s">
        <v>85</v>
      </c>
      <c r="AW154" s="14" t="s">
        <v>37</v>
      </c>
      <c r="AX154" s="14" t="s">
        <v>76</v>
      </c>
      <c r="AY154" s="256" t="s">
        <v>235</v>
      </c>
    </row>
    <row r="155" s="13" customFormat="1">
      <c r="A155" s="13"/>
      <c r="B155" s="235"/>
      <c r="C155" s="236"/>
      <c r="D155" s="237" t="s">
        <v>245</v>
      </c>
      <c r="E155" s="238" t="s">
        <v>19</v>
      </c>
      <c r="F155" s="239" t="s">
        <v>865</v>
      </c>
      <c r="G155" s="236"/>
      <c r="H155" s="238" t="s">
        <v>19</v>
      </c>
      <c r="I155" s="240"/>
      <c r="J155" s="236"/>
      <c r="K155" s="236"/>
      <c r="L155" s="241"/>
      <c r="M155" s="242"/>
      <c r="N155" s="243"/>
      <c r="O155" s="243"/>
      <c r="P155" s="243"/>
      <c r="Q155" s="243"/>
      <c r="R155" s="243"/>
      <c r="S155" s="243"/>
      <c r="T155" s="244"/>
      <c r="U155" s="13"/>
      <c r="V155" s="13"/>
      <c r="W155" s="13"/>
      <c r="X155" s="13"/>
      <c r="Y155" s="13"/>
      <c r="Z155" s="13"/>
      <c r="AA155" s="13"/>
      <c r="AB155" s="13"/>
      <c r="AC155" s="13"/>
      <c r="AD155" s="13"/>
      <c r="AE155" s="13"/>
      <c r="AT155" s="245" t="s">
        <v>245</v>
      </c>
      <c r="AU155" s="245" t="s">
        <v>85</v>
      </c>
      <c r="AV155" s="13" t="s">
        <v>83</v>
      </c>
      <c r="AW155" s="13" t="s">
        <v>37</v>
      </c>
      <c r="AX155" s="13" t="s">
        <v>76</v>
      </c>
      <c r="AY155" s="245" t="s">
        <v>235</v>
      </c>
    </row>
    <row r="156" s="14" customFormat="1">
      <c r="A156" s="14"/>
      <c r="B156" s="246"/>
      <c r="C156" s="247"/>
      <c r="D156" s="237" t="s">
        <v>245</v>
      </c>
      <c r="E156" s="248" t="s">
        <v>19</v>
      </c>
      <c r="F156" s="249" t="s">
        <v>866</v>
      </c>
      <c r="G156" s="247"/>
      <c r="H156" s="250">
        <v>-17.260999999999999</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245</v>
      </c>
      <c r="AU156" s="256" t="s">
        <v>85</v>
      </c>
      <c r="AV156" s="14" t="s">
        <v>85</v>
      </c>
      <c r="AW156" s="14" t="s">
        <v>37</v>
      </c>
      <c r="AX156" s="14" t="s">
        <v>76</v>
      </c>
      <c r="AY156" s="256" t="s">
        <v>235</v>
      </c>
    </row>
    <row r="157" s="14" customFormat="1">
      <c r="A157" s="14"/>
      <c r="B157" s="246"/>
      <c r="C157" s="247"/>
      <c r="D157" s="237" t="s">
        <v>245</v>
      </c>
      <c r="E157" s="248" t="s">
        <v>19</v>
      </c>
      <c r="F157" s="249" t="s">
        <v>867</v>
      </c>
      <c r="G157" s="247"/>
      <c r="H157" s="250">
        <v>-33.073999999999998</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245</v>
      </c>
      <c r="AU157" s="256" t="s">
        <v>85</v>
      </c>
      <c r="AV157" s="14" t="s">
        <v>85</v>
      </c>
      <c r="AW157" s="14" t="s">
        <v>37</v>
      </c>
      <c r="AX157" s="14" t="s">
        <v>76</v>
      </c>
      <c r="AY157" s="256" t="s">
        <v>235</v>
      </c>
    </row>
    <row r="158" s="14" customFormat="1">
      <c r="A158" s="14"/>
      <c r="B158" s="246"/>
      <c r="C158" s="247"/>
      <c r="D158" s="237" t="s">
        <v>245</v>
      </c>
      <c r="E158" s="248" t="s">
        <v>19</v>
      </c>
      <c r="F158" s="249" t="s">
        <v>868</v>
      </c>
      <c r="G158" s="247"/>
      <c r="H158" s="250">
        <v>-38.709000000000003</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245</v>
      </c>
      <c r="AU158" s="256" t="s">
        <v>85</v>
      </c>
      <c r="AV158" s="14" t="s">
        <v>85</v>
      </c>
      <c r="AW158" s="14" t="s">
        <v>37</v>
      </c>
      <c r="AX158" s="14" t="s">
        <v>76</v>
      </c>
      <c r="AY158" s="256" t="s">
        <v>235</v>
      </c>
    </row>
    <row r="159" s="14" customFormat="1">
      <c r="A159" s="14"/>
      <c r="B159" s="246"/>
      <c r="C159" s="247"/>
      <c r="D159" s="237" t="s">
        <v>245</v>
      </c>
      <c r="E159" s="248" t="s">
        <v>19</v>
      </c>
      <c r="F159" s="249" t="s">
        <v>869</v>
      </c>
      <c r="G159" s="247"/>
      <c r="H159" s="250">
        <v>-44.268000000000001</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245</v>
      </c>
      <c r="AU159" s="256" t="s">
        <v>85</v>
      </c>
      <c r="AV159" s="14" t="s">
        <v>85</v>
      </c>
      <c r="AW159" s="14" t="s">
        <v>37</v>
      </c>
      <c r="AX159" s="14" t="s">
        <v>76</v>
      </c>
      <c r="AY159" s="256" t="s">
        <v>235</v>
      </c>
    </row>
    <row r="160" s="13" customFormat="1">
      <c r="A160" s="13"/>
      <c r="B160" s="235"/>
      <c r="C160" s="236"/>
      <c r="D160" s="237" t="s">
        <v>245</v>
      </c>
      <c r="E160" s="238" t="s">
        <v>19</v>
      </c>
      <c r="F160" s="239" t="s">
        <v>870</v>
      </c>
      <c r="G160" s="236"/>
      <c r="H160" s="238" t="s">
        <v>19</v>
      </c>
      <c r="I160" s="240"/>
      <c r="J160" s="236"/>
      <c r="K160" s="236"/>
      <c r="L160" s="241"/>
      <c r="M160" s="242"/>
      <c r="N160" s="243"/>
      <c r="O160" s="243"/>
      <c r="P160" s="243"/>
      <c r="Q160" s="243"/>
      <c r="R160" s="243"/>
      <c r="S160" s="243"/>
      <c r="T160" s="244"/>
      <c r="U160" s="13"/>
      <c r="V160" s="13"/>
      <c r="W160" s="13"/>
      <c r="X160" s="13"/>
      <c r="Y160" s="13"/>
      <c r="Z160" s="13"/>
      <c r="AA160" s="13"/>
      <c r="AB160" s="13"/>
      <c r="AC160" s="13"/>
      <c r="AD160" s="13"/>
      <c r="AE160" s="13"/>
      <c r="AT160" s="245" t="s">
        <v>245</v>
      </c>
      <c r="AU160" s="245" t="s">
        <v>85</v>
      </c>
      <c r="AV160" s="13" t="s">
        <v>83</v>
      </c>
      <c r="AW160" s="13" t="s">
        <v>37</v>
      </c>
      <c r="AX160" s="13" t="s">
        <v>76</v>
      </c>
      <c r="AY160" s="245" t="s">
        <v>235</v>
      </c>
    </row>
    <row r="161" s="14" customFormat="1">
      <c r="A161" s="14"/>
      <c r="B161" s="246"/>
      <c r="C161" s="247"/>
      <c r="D161" s="237" t="s">
        <v>245</v>
      </c>
      <c r="E161" s="248" t="s">
        <v>19</v>
      </c>
      <c r="F161" s="249" t="s">
        <v>871</v>
      </c>
      <c r="G161" s="247"/>
      <c r="H161" s="250">
        <v>9.8490000000000002</v>
      </c>
      <c r="I161" s="251"/>
      <c r="J161" s="247"/>
      <c r="K161" s="247"/>
      <c r="L161" s="252"/>
      <c r="M161" s="253"/>
      <c r="N161" s="254"/>
      <c r="O161" s="254"/>
      <c r="P161" s="254"/>
      <c r="Q161" s="254"/>
      <c r="R161" s="254"/>
      <c r="S161" s="254"/>
      <c r="T161" s="255"/>
      <c r="U161" s="14"/>
      <c r="V161" s="14"/>
      <c r="W161" s="14"/>
      <c r="X161" s="14"/>
      <c r="Y161" s="14"/>
      <c r="Z161" s="14"/>
      <c r="AA161" s="14"/>
      <c r="AB161" s="14"/>
      <c r="AC161" s="14"/>
      <c r="AD161" s="14"/>
      <c r="AE161" s="14"/>
      <c r="AT161" s="256" t="s">
        <v>245</v>
      </c>
      <c r="AU161" s="256" t="s">
        <v>85</v>
      </c>
      <c r="AV161" s="14" t="s">
        <v>85</v>
      </c>
      <c r="AW161" s="14" t="s">
        <v>37</v>
      </c>
      <c r="AX161" s="14" t="s">
        <v>76</v>
      </c>
      <c r="AY161" s="256" t="s">
        <v>235</v>
      </c>
    </row>
    <row r="162" s="14" customFormat="1">
      <c r="A162" s="14"/>
      <c r="B162" s="246"/>
      <c r="C162" s="247"/>
      <c r="D162" s="237" t="s">
        <v>245</v>
      </c>
      <c r="E162" s="248" t="s">
        <v>19</v>
      </c>
      <c r="F162" s="249" t="s">
        <v>872</v>
      </c>
      <c r="G162" s="247"/>
      <c r="H162" s="250">
        <v>16.193000000000001</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245</v>
      </c>
      <c r="AU162" s="256" t="s">
        <v>85</v>
      </c>
      <c r="AV162" s="14" t="s">
        <v>85</v>
      </c>
      <c r="AW162" s="14" t="s">
        <v>37</v>
      </c>
      <c r="AX162" s="14" t="s">
        <v>76</v>
      </c>
      <c r="AY162" s="256" t="s">
        <v>235</v>
      </c>
    </row>
    <row r="163" s="14" customFormat="1">
      <c r="A163" s="14"/>
      <c r="B163" s="246"/>
      <c r="C163" s="247"/>
      <c r="D163" s="237" t="s">
        <v>245</v>
      </c>
      <c r="E163" s="248" t="s">
        <v>19</v>
      </c>
      <c r="F163" s="249" t="s">
        <v>873</v>
      </c>
      <c r="G163" s="247"/>
      <c r="H163" s="250">
        <v>14.242000000000001</v>
      </c>
      <c r="I163" s="251"/>
      <c r="J163" s="247"/>
      <c r="K163" s="247"/>
      <c r="L163" s="252"/>
      <c r="M163" s="253"/>
      <c r="N163" s="254"/>
      <c r="O163" s="254"/>
      <c r="P163" s="254"/>
      <c r="Q163" s="254"/>
      <c r="R163" s="254"/>
      <c r="S163" s="254"/>
      <c r="T163" s="255"/>
      <c r="U163" s="14"/>
      <c r="V163" s="14"/>
      <c r="W163" s="14"/>
      <c r="X163" s="14"/>
      <c r="Y163" s="14"/>
      <c r="Z163" s="14"/>
      <c r="AA163" s="14"/>
      <c r="AB163" s="14"/>
      <c r="AC163" s="14"/>
      <c r="AD163" s="14"/>
      <c r="AE163" s="14"/>
      <c r="AT163" s="256" t="s">
        <v>245</v>
      </c>
      <c r="AU163" s="256" t="s">
        <v>85</v>
      </c>
      <c r="AV163" s="14" t="s">
        <v>85</v>
      </c>
      <c r="AW163" s="14" t="s">
        <v>37</v>
      </c>
      <c r="AX163" s="14" t="s">
        <v>76</v>
      </c>
      <c r="AY163" s="256" t="s">
        <v>235</v>
      </c>
    </row>
    <row r="164" s="14" customFormat="1">
      <c r="A164" s="14"/>
      <c r="B164" s="246"/>
      <c r="C164" s="247"/>
      <c r="D164" s="237" t="s">
        <v>245</v>
      </c>
      <c r="E164" s="248" t="s">
        <v>19</v>
      </c>
      <c r="F164" s="249" t="s">
        <v>874</v>
      </c>
      <c r="G164" s="247"/>
      <c r="H164" s="250">
        <v>16.655999999999999</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245</v>
      </c>
      <c r="AU164" s="256" t="s">
        <v>85</v>
      </c>
      <c r="AV164" s="14" t="s">
        <v>85</v>
      </c>
      <c r="AW164" s="14" t="s">
        <v>37</v>
      </c>
      <c r="AX164" s="14" t="s">
        <v>76</v>
      </c>
      <c r="AY164" s="256" t="s">
        <v>235</v>
      </c>
    </row>
    <row r="165" s="14" customFormat="1">
      <c r="A165" s="14"/>
      <c r="B165" s="246"/>
      <c r="C165" s="247"/>
      <c r="D165" s="237" t="s">
        <v>245</v>
      </c>
      <c r="E165" s="248" t="s">
        <v>19</v>
      </c>
      <c r="F165" s="249" t="s">
        <v>875</v>
      </c>
      <c r="G165" s="247"/>
      <c r="H165" s="250">
        <v>4.0449999999999999</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245</v>
      </c>
      <c r="AU165" s="256" t="s">
        <v>85</v>
      </c>
      <c r="AV165" s="14" t="s">
        <v>85</v>
      </c>
      <c r="AW165" s="14" t="s">
        <v>37</v>
      </c>
      <c r="AX165" s="14" t="s">
        <v>76</v>
      </c>
      <c r="AY165" s="256" t="s">
        <v>235</v>
      </c>
    </row>
    <row r="166" s="15" customFormat="1">
      <c r="A166" s="15"/>
      <c r="B166" s="257"/>
      <c r="C166" s="258"/>
      <c r="D166" s="237" t="s">
        <v>245</v>
      </c>
      <c r="E166" s="259" t="s">
        <v>3190</v>
      </c>
      <c r="F166" s="260" t="s">
        <v>249</v>
      </c>
      <c r="G166" s="258"/>
      <c r="H166" s="261">
        <v>1549.0050000000001</v>
      </c>
      <c r="I166" s="262"/>
      <c r="J166" s="258"/>
      <c r="K166" s="258"/>
      <c r="L166" s="263"/>
      <c r="M166" s="264"/>
      <c r="N166" s="265"/>
      <c r="O166" s="265"/>
      <c r="P166" s="265"/>
      <c r="Q166" s="265"/>
      <c r="R166" s="265"/>
      <c r="S166" s="265"/>
      <c r="T166" s="266"/>
      <c r="U166" s="15"/>
      <c r="V166" s="15"/>
      <c r="W166" s="15"/>
      <c r="X166" s="15"/>
      <c r="Y166" s="15"/>
      <c r="Z166" s="15"/>
      <c r="AA166" s="15"/>
      <c r="AB166" s="15"/>
      <c r="AC166" s="15"/>
      <c r="AD166" s="15"/>
      <c r="AE166" s="15"/>
      <c r="AT166" s="267" t="s">
        <v>245</v>
      </c>
      <c r="AU166" s="267" t="s">
        <v>85</v>
      </c>
      <c r="AV166" s="15" t="s">
        <v>93</v>
      </c>
      <c r="AW166" s="15" t="s">
        <v>37</v>
      </c>
      <c r="AX166" s="15" t="s">
        <v>76</v>
      </c>
      <c r="AY166" s="267" t="s">
        <v>235</v>
      </c>
    </row>
    <row r="167" s="16" customFormat="1">
      <c r="A167" s="16"/>
      <c r="B167" s="268"/>
      <c r="C167" s="269"/>
      <c r="D167" s="237" t="s">
        <v>245</v>
      </c>
      <c r="E167" s="270" t="s">
        <v>19</v>
      </c>
      <c r="F167" s="271" t="s">
        <v>250</v>
      </c>
      <c r="G167" s="269"/>
      <c r="H167" s="272">
        <v>1549.0050000000001</v>
      </c>
      <c r="I167" s="273"/>
      <c r="J167" s="269"/>
      <c r="K167" s="269"/>
      <c r="L167" s="274"/>
      <c r="M167" s="275"/>
      <c r="N167" s="276"/>
      <c r="O167" s="276"/>
      <c r="P167" s="276"/>
      <c r="Q167" s="276"/>
      <c r="R167" s="276"/>
      <c r="S167" s="276"/>
      <c r="T167" s="277"/>
      <c r="U167" s="16"/>
      <c r="V167" s="16"/>
      <c r="W167" s="16"/>
      <c r="X167" s="16"/>
      <c r="Y167" s="16"/>
      <c r="Z167" s="16"/>
      <c r="AA167" s="16"/>
      <c r="AB167" s="16"/>
      <c r="AC167" s="16"/>
      <c r="AD167" s="16"/>
      <c r="AE167" s="16"/>
      <c r="AT167" s="278" t="s">
        <v>245</v>
      </c>
      <c r="AU167" s="278" t="s">
        <v>85</v>
      </c>
      <c r="AV167" s="16" t="s">
        <v>100</v>
      </c>
      <c r="AW167" s="16" t="s">
        <v>37</v>
      </c>
      <c r="AX167" s="16" t="s">
        <v>83</v>
      </c>
      <c r="AY167" s="278" t="s">
        <v>235</v>
      </c>
    </row>
    <row r="168" s="2" customFormat="1" ht="24.15" customHeight="1">
      <c r="A168" s="40"/>
      <c r="B168" s="41"/>
      <c r="C168" s="217" t="s">
        <v>100</v>
      </c>
      <c r="D168" s="217" t="s">
        <v>237</v>
      </c>
      <c r="E168" s="218" t="s">
        <v>3215</v>
      </c>
      <c r="F168" s="219" t="s">
        <v>3216</v>
      </c>
      <c r="G168" s="220" t="s">
        <v>379</v>
      </c>
      <c r="H168" s="221">
        <v>333.20999999999998</v>
      </c>
      <c r="I168" s="222"/>
      <c r="J168" s="223">
        <f>ROUND(I168*H168,2)</f>
        <v>0</v>
      </c>
      <c r="K168" s="219" t="s">
        <v>241</v>
      </c>
      <c r="L168" s="46"/>
      <c r="M168" s="224" t="s">
        <v>19</v>
      </c>
      <c r="N168" s="225" t="s">
        <v>47</v>
      </c>
      <c r="O168" s="86"/>
      <c r="P168" s="226">
        <f>O168*H168</f>
        <v>0</v>
      </c>
      <c r="Q168" s="226">
        <v>0.0040000000000000001</v>
      </c>
      <c r="R168" s="226">
        <f>Q168*H168</f>
        <v>1.33284</v>
      </c>
      <c r="S168" s="226">
        <v>0</v>
      </c>
      <c r="T168" s="227">
        <f>S168*H168</f>
        <v>0</v>
      </c>
      <c r="U168" s="40"/>
      <c r="V168" s="40"/>
      <c r="W168" s="40"/>
      <c r="X168" s="40"/>
      <c r="Y168" s="40"/>
      <c r="Z168" s="40"/>
      <c r="AA168" s="40"/>
      <c r="AB168" s="40"/>
      <c r="AC168" s="40"/>
      <c r="AD168" s="40"/>
      <c r="AE168" s="40"/>
      <c r="AR168" s="228" t="s">
        <v>100</v>
      </c>
      <c r="AT168" s="228" t="s">
        <v>237</v>
      </c>
      <c r="AU168" s="228" t="s">
        <v>85</v>
      </c>
      <c r="AY168" s="19" t="s">
        <v>235</v>
      </c>
      <c r="BE168" s="229">
        <f>IF(N168="základní",J168,0)</f>
        <v>0</v>
      </c>
      <c r="BF168" s="229">
        <f>IF(N168="snížená",J168,0)</f>
        <v>0</v>
      </c>
      <c r="BG168" s="229">
        <f>IF(N168="zákl. přenesená",J168,0)</f>
        <v>0</v>
      </c>
      <c r="BH168" s="229">
        <f>IF(N168="sníž. přenesená",J168,0)</f>
        <v>0</v>
      </c>
      <c r="BI168" s="229">
        <f>IF(N168="nulová",J168,0)</f>
        <v>0</v>
      </c>
      <c r="BJ168" s="19" t="s">
        <v>83</v>
      </c>
      <c r="BK168" s="229">
        <f>ROUND(I168*H168,2)</f>
        <v>0</v>
      </c>
      <c r="BL168" s="19" t="s">
        <v>100</v>
      </c>
      <c r="BM168" s="228" t="s">
        <v>3217</v>
      </c>
    </row>
    <row r="169" s="2" customFormat="1">
      <c r="A169" s="40"/>
      <c r="B169" s="41"/>
      <c r="C169" s="42"/>
      <c r="D169" s="230" t="s">
        <v>243</v>
      </c>
      <c r="E169" s="42"/>
      <c r="F169" s="231" t="s">
        <v>3218</v>
      </c>
      <c r="G169" s="42"/>
      <c r="H169" s="42"/>
      <c r="I169" s="232"/>
      <c r="J169" s="42"/>
      <c r="K169" s="42"/>
      <c r="L169" s="46"/>
      <c r="M169" s="233"/>
      <c r="N169" s="234"/>
      <c r="O169" s="86"/>
      <c r="P169" s="86"/>
      <c r="Q169" s="86"/>
      <c r="R169" s="86"/>
      <c r="S169" s="86"/>
      <c r="T169" s="87"/>
      <c r="U169" s="40"/>
      <c r="V169" s="40"/>
      <c r="W169" s="40"/>
      <c r="X169" s="40"/>
      <c r="Y169" s="40"/>
      <c r="Z169" s="40"/>
      <c r="AA169" s="40"/>
      <c r="AB169" s="40"/>
      <c r="AC169" s="40"/>
      <c r="AD169" s="40"/>
      <c r="AE169" s="40"/>
      <c r="AT169" s="19" t="s">
        <v>243</v>
      </c>
      <c r="AU169" s="19" t="s">
        <v>85</v>
      </c>
    </row>
    <row r="170" s="13" customFormat="1">
      <c r="A170" s="13"/>
      <c r="B170" s="235"/>
      <c r="C170" s="236"/>
      <c r="D170" s="237" t="s">
        <v>245</v>
      </c>
      <c r="E170" s="238" t="s">
        <v>19</v>
      </c>
      <c r="F170" s="239" t="s">
        <v>3219</v>
      </c>
      <c r="G170" s="236"/>
      <c r="H170" s="238" t="s">
        <v>19</v>
      </c>
      <c r="I170" s="240"/>
      <c r="J170" s="236"/>
      <c r="K170" s="236"/>
      <c r="L170" s="241"/>
      <c r="M170" s="242"/>
      <c r="N170" s="243"/>
      <c r="O170" s="243"/>
      <c r="P170" s="243"/>
      <c r="Q170" s="243"/>
      <c r="R170" s="243"/>
      <c r="S170" s="243"/>
      <c r="T170" s="244"/>
      <c r="U170" s="13"/>
      <c r="V170" s="13"/>
      <c r="W170" s="13"/>
      <c r="X170" s="13"/>
      <c r="Y170" s="13"/>
      <c r="Z170" s="13"/>
      <c r="AA170" s="13"/>
      <c r="AB170" s="13"/>
      <c r="AC170" s="13"/>
      <c r="AD170" s="13"/>
      <c r="AE170" s="13"/>
      <c r="AT170" s="245" t="s">
        <v>245</v>
      </c>
      <c r="AU170" s="245" t="s">
        <v>85</v>
      </c>
      <c r="AV170" s="13" t="s">
        <v>83</v>
      </c>
      <c r="AW170" s="13" t="s">
        <v>37</v>
      </c>
      <c r="AX170" s="13" t="s">
        <v>76</v>
      </c>
      <c r="AY170" s="245" t="s">
        <v>235</v>
      </c>
    </row>
    <row r="171" s="14" customFormat="1">
      <c r="A171" s="14"/>
      <c r="B171" s="246"/>
      <c r="C171" s="247"/>
      <c r="D171" s="237" t="s">
        <v>245</v>
      </c>
      <c r="E171" s="248" t="s">
        <v>19</v>
      </c>
      <c r="F171" s="249" t="s">
        <v>3220</v>
      </c>
      <c r="G171" s="247"/>
      <c r="H171" s="250">
        <v>333.20999999999998</v>
      </c>
      <c r="I171" s="251"/>
      <c r="J171" s="247"/>
      <c r="K171" s="247"/>
      <c r="L171" s="252"/>
      <c r="M171" s="253"/>
      <c r="N171" s="254"/>
      <c r="O171" s="254"/>
      <c r="P171" s="254"/>
      <c r="Q171" s="254"/>
      <c r="R171" s="254"/>
      <c r="S171" s="254"/>
      <c r="T171" s="255"/>
      <c r="U171" s="14"/>
      <c r="V171" s="14"/>
      <c r="W171" s="14"/>
      <c r="X171" s="14"/>
      <c r="Y171" s="14"/>
      <c r="Z171" s="14"/>
      <c r="AA171" s="14"/>
      <c r="AB171" s="14"/>
      <c r="AC171" s="14"/>
      <c r="AD171" s="14"/>
      <c r="AE171" s="14"/>
      <c r="AT171" s="256" t="s">
        <v>245</v>
      </c>
      <c r="AU171" s="256" t="s">
        <v>85</v>
      </c>
      <c r="AV171" s="14" t="s">
        <v>85</v>
      </c>
      <c r="AW171" s="14" t="s">
        <v>37</v>
      </c>
      <c r="AX171" s="14" t="s">
        <v>76</v>
      </c>
      <c r="AY171" s="256" t="s">
        <v>235</v>
      </c>
    </row>
    <row r="172" s="16" customFormat="1">
      <c r="A172" s="16"/>
      <c r="B172" s="268"/>
      <c r="C172" s="269"/>
      <c r="D172" s="237" t="s">
        <v>245</v>
      </c>
      <c r="E172" s="270" t="s">
        <v>19</v>
      </c>
      <c r="F172" s="271" t="s">
        <v>250</v>
      </c>
      <c r="G172" s="269"/>
      <c r="H172" s="272">
        <v>333.20999999999998</v>
      </c>
      <c r="I172" s="273"/>
      <c r="J172" s="269"/>
      <c r="K172" s="269"/>
      <c r="L172" s="274"/>
      <c r="M172" s="275"/>
      <c r="N172" s="276"/>
      <c r="O172" s="276"/>
      <c r="P172" s="276"/>
      <c r="Q172" s="276"/>
      <c r="R172" s="276"/>
      <c r="S172" s="276"/>
      <c r="T172" s="277"/>
      <c r="U172" s="16"/>
      <c r="V172" s="16"/>
      <c r="W172" s="16"/>
      <c r="X172" s="16"/>
      <c r="Y172" s="16"/>
      <c r="Z172" s="16"/>
      <c r="AA172" s="16"/>
      <c r="AB172" s="16"/>
      <c r="AC172" s="16"/>
      <c r="AD172" s="16"/>
      <c r="AE172" s="16"/>
      <c r="AT172" s="278" t="s">
        <v>245</v>
      </c>
      <c r="AU172" s="278" t="s">
        <v>85</v>
      </c>
      <c r="AV172" s="16" t="s">
        <v>100</v>
      </c>
      <c r="AW172" s="16" t="s">
        <v>37</v>
      </c>
      <c r="AX172" s="16" t="s">
        <v>83</v>
      </c>
      <c r="AY172" s="278" t="s">
        <v>235</v>
      </c>
    </row>
    <row r="173" s="2" customFormat="1" ht="37.8" customHeight="1">
      <c r="A173" s="40"/>
      <c r="B173" s="41"/>
      <c r="C173" s="217" t="s">
        <v>336</v>
      </c>
      <c r="D173" s="217" t="s">
        <v>237</v>
      </c>
      <c r="E173" s="218" t="s">
        <v>3221</v>
      </c>
      <c r="F173" s="219" t="s">
        <v>3222</v>
      </c>
      <c r="G173" s="220" t="s">
        <v>379</v>
      </c>
      <c r="H173" s="221">
        <v>329.94</v>
      </c>
      <c r="I173" s="222"/>
      <c r="J173" s="223">
        <f>ROUND(I173*H173,2)</f>
        <v>0</v>
      </c>
      <c r="K173" s="219" t="s">
        <v>241</v>
      </c>
      <c r="L173" s="46"/>
      <c r="M173" s="224" t="s">
        <v>19</v>
      </c>
      <c r="N173" s="225" t="s">
        <v>47</v>
      </c>
      <c r="O173" s="86"/>
      <c r="P173" s="226">
        <f>O173*H173</f>
        <v>0</v>
      </c>
      <c r="Q173" s="226">
        <v>0.035040000000000002</v>
      </c>
      <c r="R173" s="226">
        <f>Q173*H173</f>
        <v>11.5610976</v>
      </c>
      <c r="S173" s="226">
        <v>0</v>
      </c>
      <c r="T173" s="227">
        <f>S173*H173</f>
        <v>0</v>
      </c>
      <c r="U173" s="40"/>
      <c r="V173" s="40"/>
      <c r="W173" s="40"/>
      <c r="X173" s="40"/>
      <c r="Y173" s="40"/>
      <c r="Z173" s="40"/>
      <c r="AA173" s="40"/>
      <c r="AB173" s="40"/>
      <c r="AC173" s="40"/>
      <c r="AD173" s="40"/>
      <c r="AE173" s="40"/>
      <c r="AR173" s="228" t="s">
        <v>100</v>
      </c>
      <c r="AT173" s="228" t="s">
        <v>237</v>
      </c>
      <c r="AU173" s="228" t="s">
        <v>85</v>
      </c>
      <c r="AY173" s="19" t="s">
        <v>235</v>
      </c>
      <c r="BE173" s="229">
        <f>IF(N173="základní",J173,0)</f>
        <v>0</v>
      </c>
      <c r="BF173" s="229">
        <f>IF(N173="snížená",J173,0)</f>
        <v>0</v>
      </c>
      <c r="BG173" s="229">
        <f>IF(N173="zákl. přenesená",J173,0)</f>
        <v>0</v>
      </c>
      <c r="BH173" s="229">
        <f>IF(N173="sníž. přenesená",J173,0)</f>
        <v>0</v>
      </c>
      <c r="BI173" s="229">
        <f>IF(N173="nulová",J173,0)</f>
        <v>0</v>
      </c>
      <c r="BJ173" s="19" t="s">
        <v>83</v>
      </c>
      <c r="BK173" s="229">
        <f>ROUND(I173*H173,2)</f>
        <v>0</v>
      </c>
      <c r="BL173" s="19" t="s">
        <v>100</v>
      </c>
      <c r="BM173" s="228" t="s">
        <v>3223</v>
      </c>
    </row>
    <row r="174" s="2" customFormat="1">
      <c r="A174" s="40"/>
      <c r="B174" s="41"/>
      <c r="C174" s="42"/>
      <c r="D174" s="230" t="s">
        <v>243</v>
      </c>
      <c r="E174" s="42"/>
      <c r="F174" s="231" t="s">
        <v>3224</v>
      </c>
      <c r="G174" s="42"/>
      <c r="H174" s="42"/>
      <c r="I174" s="232"/>
      <c r="J174" s="42"/>
      <c r="K174" s="42"/>
      <c r="L174" s="46"/>
      <c r="M174" s="233"/>
      <c r="N174" s="234"/>
      <c r="O174" s="86"/>
      <c r="P174" s="86"/>
      <c r="Q174" s="86"/>
      <c r="R174" s="86"/>
      <c r="S174" s="86"/>
      <c r="T174" s="87"/>
      <c r="U174" s="40"/>
      <c r="V174" s="40"/>
      <c r="W174" s="40"/>
      <c r="X174" s="40"/>
      <c r="Y174" s="40"/>
      <c r="Z174" s="40"/>
      <c r="AA174" s="40"/>
      <c r="AB174" s="40"/>
      <c r="AC174" s="40"/>
      <c r="AD174" s="40"/>
      <c r="AE174" s="40"/>
      <c r="AT174" s="19" t="s">
        <v>243</v>
      </c>
      <c r="AU174" s="19" t="s">
        <v>85</v>
      </c>
    </row>
    <row r="175" s="13" customFormat="1">
      <c r="A175" s="13"/>
      <c r="B175" s="235"/>
      <c r="C175" s="236"/>
      <c r="D175" s="237" t="s">
        <v>245</v>
      </c>
      <c r="E175" s="238" t="s">
        <v>19</v>
      </c>
      <c r="F175" s="239" t="s">
        <v>3225</v>
      </c>
      <c r="G175" s="236"/>
      <c r="H175" s="238" t="s">
        <v>19</v>
      </c>
      <c r="I175" s="240"/>
      <c r="J175" s="236"/>
      <c r="K175" s="236"/>
      <c r="L175" s="241"/>
      <c r="M175" s="242"/>
      <c r="N175" s="243"/>
      <c r="O175" s="243"/>
      <c r="P175" s="243"/>
      <c r="Q175" s="243"/>
      <c r="R175" s="243"/>
      <c r="S175" s="243"/>
      <c r="T175" s="244"/>
      <c r="U175" s="13"/>
      <c r="V175" s="13"/>
      <c r="W175" s="13"/>
      <c r="X175" s="13"/>
      <c r="Y175" s="13"/>
      <c r="Z175" s="13"/>
      <c r="AA175" s="13"/>
      <c r="AB175" s="13"/>
      <c r="AC175" s="13"/>
      <c r="AD175" s="13"/>
      <c r="AE175" s="13"/>
      <c r="AT175" s="245" t="s">
        <v>245</v>
      </c>
      <c r="AU175" s="245" t="s">
        <v>85</v>
      </c>
      <c r="AV175" s="13" t="s">
        <v>83</v>
      </c>
      <c r="AW175" s="13" t="s">
        <v>37</v>
      </c>
      <c r="AX175" s="13" t="s">
        <v>76</v>
      </c>
      <c r="AY175" s="245" t="s">
        <v>235</v>
      </c>
    </row>
    <row r="176" s="13" customFormat="1">
      <c r="A176" s="13"/>
      <c r="B176" s="235"/>
      <c r="C176" s="236"/>
      <c r="D176" s="237" t="s">
        <v>245</v>
      </c>
      <c r="E176" s="238" t="s">
        <v>19</v>
      </c>
      <c r="F176" s="239" t="s">
        <v>3204</v>
      </c>
      <c r="G176" s="236"/>
      <c r="H176" s="238" t="s">
        <v>19</v>
      </c>
      <c r="I176" s="240"/>
      <c r="J176" s="236"/>
      <c r="K176" s="236"/>
      <c r="L176" s="241"/>
      <c r="M176" s="242"/>
      <c r="N176" s="243"/>
      <c r="O176" s="243"/>
      <c r="P176" s="243"/>
      <c r="Q176" s="243"/>
      <c r="R176" s="243"/>
      <c r="S176" s="243"/>
      <c r="T176" s="244"/>
      <c r="U176" s="13"/>
      <c r="V176" s="13"/>
      <c r="W176" s="13"/>
      <c r="X176" s="13"/>
      <c r="Y176" s="13"/>
      <c r="Z176" s="13"/>
      <c r="AA176" s="13"/>
      <c r="AB176" s="13"/>
      <c r="AC176" s="13"/>
      <c r="AD176" s="13"/>
      <c r="AE176" s="13"/>
      <c r="AT176" s="245" t="s">
        <v>245</v>
      </c>
      <c r="AU176" s="245" t="s">
        <v>85</v>
      </c>
      <c r="AV176" s="13" t="s">
        <v>83</v>
      </c>
      <c r="AW176" s="13" t="s">
        <v>37</v>
      </c>
      <c r="AX176" s="13" t="s">
        <v>76</v>
      </c>
      <c r="AY176" s="245" t="s">
        <v>235</v>
      </c>
    </row>
    <row r="177" s="14" customFormat="1">
      <c r="A177" s="14"/>
      <c r="B177" s="246"/>
      <c r="C177" s="247"/>
      <c r="D177" s="237" t="s">
        <v>245</v>
      </c>
      <c r="E177" s="248" t="s">
        <v>19</v>
      </c>
      <c r="F177" s="249" t="s">
        <v>3226</v>
      </c>
      <c r="G177" s="247"/>
      <c r="H177" s="250">
        <v>329.94</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245</v>
      </c>
      <c r="AU177" s="256" t="s">
        <v>85</v>
      </c>
      <c r="AV177" s="14" t="s">
        <v>85</v>
      </c>
      <c r="AW177" s="14" t="s">
        <v>37</v>
      </c>
      <c r="AX177" s="14" t="s">
        <v>76</v>
      </c>
      <c r="AY177" s="256" t="s">
        <v>235</v>
      </c>
    </row>
    <row r="178" s="16" customFormat="1">
      <c r="A178" s="16"/>
      <c r="B178" s="268"/>
      <c r="C178" s="269"/>
      <c r="D178" s="237" t="s">
        <v>245</v>
      </c>
      <c r="E178" s="270" t="s">
        <v>19</v>
      </c>
      <c r="F178" s="271" t="s">
        <v>250</v>
      </c>
      <c r="G178" s="269"/>
      <c r="H178" s="272">
        <v>329.94</v>
      </c>
      <c r="I178" s="273"/>
      <c r="J178" s="269"/>
      <c r="K178" s="269"/>
      <c r="L178" s="274"/>
      <c r="M178" s="275"/>
      <c r="N178" s="276"/>
      <c r="O178" s="276"/>
      <c r="P178" s="276"/>
      <c r="Q178" s="276"/>
      <c r="R178" s="276"/>
      <c r="S178" s="276"/>
      <c r="T178" s="277"/>
      <c r="U178" s="16"/>
      <c r="V178" s="16"/>
      <c r="W178" s="16"/>
      <c r="X178" s="16"/>
      <c r="Y178" s="16"/>
      <c r="Z178" s="16"/>
      <c r="AA178" s="16"/>
      <c r="AB178" s="16"/>
      <c r="AC178" s="16"/>
      <c r="AD178" s="16"/>
      <c r="AE178" s="16"/>
      <c r="AT178" s="278" t="s">
        <v>245</v>
      </c>
      <c r="AU178" s="278" t="s">
        <v>85</v>
      </c>
      <c r="AV178" s="16" t="s">
        <v>100</v>
      </c>
      <c r="AW178" s="16" t="s">
        <v>37</v>
      </c>
      <c r="AX178" s="16" t="s">
        <v>83</v>
      </c>
      <c r="AY178" s="278" t="s">
        <v>235</v>
      </c>
    </row>
    <row r="179" s="2" customFormat="1" ht="78" customHeight="1">
      <c r="A179" s="40"/>
      <c r="B179" s="41"/>
      <c r="C179" s="217" t="s">
        <v>341</v>
      </c>
      <c r="D179" s="217" t="s">
        <v>237</v>
      </c>
      <c r="E179" s="218" t="s">
        <v>3227</v>
      </c>
      <c r="F179" s="219" t="s">
        <v>3228</v>
      </c>
      <c r="G179" s="220" t="s">
        <v>379</v>
      </c>
      <c r="H179" s="221">
        <v>35.909999999999997</v>
      </c>
      <c r="I179" s="222"/>
      <c r="J179" s="223">
        <f>ROUND(I179*H179,2)</f>
        <v>0</v>
      </c>
      <c r="K179" s="219" t="s">
        <v>241</v>
      </c>
      <c r="L179" s="46"/>
      <c r="M179" s="224" t="s">
        <v>19</v>
      </c>
      <c r="N179" s="225" t="s">
        <v>47</v>
      </c>
      <c r="O179" s="86"/>
      <c r="P179" s="226">
        <f>O179*H179</f>
        <v>0</v>
      </c>
      <c r="Q179" s="226">
        <v>0.0117</v>
      </c>
      <c r="R179" s="226">
        <f>Q179*H179</f>
        <v>0.42014699999999999</v>
      </c>
      <c r="S179" s="226">
        <v>0</v>
      </c>
      <c r="T179" s="227">
        <f>S179*H179</f>
        <v>0</v>
      </c>
      <c r="U179" s="40"/>
      <c r="V179" s="40"/>
      <c r="W179" s="40"/>
      <c r="X179" s="40"/>
      <c r="Y179" s="40"/>
      <c r="Z179" s="40"/>
      <c r="AA179" s="40"/>
      <c r="AB179" s="40"/>
      <c r="AC179" s="40"/>
      <c r="AD179" s="40"/>
      <c r="AE179" s="40"/>
      <c r="AR179" s="228" t="s">
        <v>100</v>
      </c>
      <c r="AT179" s="228" t="s">
        <v>237</v>
      </c>
      <c r="AU179" s="228" t="s">
        <v>85</v>
      </c>
      <c r="AY179" s="19" t="s">
        <v>235</v>
      </c>
      <c r="BE179" s="229">
        <f>IF(N179="základní",J179,0)</f>
        <v>0</v>
      </c>
      <c r="BF179" s="229">
        <f>IF(N179="snížená",J179,0)</f>
        <v>0</v>
      </c>
      <c r="BG179" s="229">
        <f>IF(N179="zákl. přenesená",J179,0)</f>
        <v>0</v>
      </c>
      <c r="BH179" s="229">
        <f>IF(N179="sníž. přenesená",J179,0)</f>
        <v>0</v>
      </c>
      <c r="BI179" s="229">
        <f>IF(N179="nulová",J179,0)</f>
        <v>0</v>
      </c>
      <c r="BJ179" s="19" t="s">
        <v>83</v>
      </c>
      <c r="BK179" s="229">
        <f>ROUND(I179*H179,2)</f>
        <v>0</v>
      </c>
      <c r="BL179" s="19" t="s">
        <v>100</v>
      </c>
      <c r="BM179" s="228" t="s">
        <v>3229</v>
      </c>
    </row>
    <row r="180" s="2" customFormat="1">
      <c r="A180" s="40"/>
      <c r="B180" s="41"/>
      <c r="C180" s="42"/>
      <c r="D180" s="230" t="s">
        <v>243</v>
      </c>
      <c r="E180" s="42"/>
      <c r="F180" s="231" t="s">
        <v>3230</v>
      </c>
      <c r="G180" s="42"/>
      <c r="H180" s="42"/>
      <c r="I180" s="232"/>
      <c r="J180" s="42"/>
      <c r="K180" s="42"/>
      <c r="L180" s="46"/>
      <c r="M180" s="233"/>
      <c r="N180" s="234"/>
      <c r="O180" s="86"/>
      <c r="P180" s="86"/>
      <c r="Q180" s="86"/>
      <c r="R180" s="86"/>
      <c r="S180" s="86"/>
      <c r="T180" s="87"/>
      <c r="U180" s="40"/>
      <c r="V180" s="40"/>
      <c r="W180" s="40"/>
      <c r="X180" s="40"/>
      <c r="Y180" s="40"/>
      <c r="Z180" s="40"/>
      <c r="AA180" s="40"/>
      <c r="AB180" s="40"/>
      <c r="AC180" s="40"/>
      <c r="AD180" s="40"/>
      <c r="AE180" s="40"/>
      <c r="AT180" s="19" t="s">
        <v>243</v>
      </c>
      <c r="AU180" s="19" t="s">
        <v>85</v>
      </c>
    </row>
    <row r="181" s="13" customFormat="1">
      <c r="A181" s="13"/>
      <c r="B181" s="235"/>
      <c r="C181" s="236"/>
      <c r="D181" s="237" t="s">
        <v>245</v>
      </c>
      <c r="E181" s="238" t="s">
        <v>19</v>
      </c>
      <c r="F181" s="239" t="s">
        <v>3231</v>
      </c>
      <c r="G181" s="236"/>
      <c r="H181" s="238" t="s">
        <v>19</v>
      </c>
      <c r="I181" s="240"/>
      <c r="J181" s="236"/>
      <c r="K181" s="236"/>
      <c r="L181" s="241"/>
      <c r="M181" s="242"/>
      <c r="N181" s="243"/>
      <c r="O181" s="243"/>
      <c r="P181" s="243"/>
      <c r="Q181" s="243"/>
      <c r="R181" s="243"/>
      <c r="S181" s="243"/>
      <c r="T181" s="244"/>
      <c r="U181" s="13"/>
      <c r="V181" s="13"/>
      <c r="W181" s="13"/>
      <c r="X181" s="13"/>
      <c r="Y181" s="13"/>
      <c r="Z181" s="13"/>
      <c r="AA181" s="13"/>
      <c r="AB181" s="13"/>
      <c r="AC181" s="13"/>
      <c r="AD181" s="13"/>
      <c r="AE181" s="13"/>
      <c r="AT181" s="245" t="s">
        <v>245</v>
      </c>
      <c r="AU181" s="245" t="s">
        <v>85</v>
      </c>
      <c r="AV181" s="13" t="s">
        <v>83</v>
      </c>
      <c r="AW181" s="13" t="s">
        <v>37</v>
      </c>
      <c r="AX181" s="13" t="s">
        <v>76</v>
      </c>
      <c r="AY181" s="245" t="s">
        <v>235</v>
      </c>
    </row>
    <row r="182" s="14" customFormat="1">
      <c r="A182" s="14"/>
      <c r="B182" s="246"/>
      <c r="C182" s="247"/>
      <c r="D182" s="237" t="s">
        <v>245</v>
      </c>
      <c r="E182" s="248" t="s">
        <v>19</v>
      </c>
      <c r="F182" s="249" t="s">
        <v>3196</v>
      </c>
      <c r="G182" s="247"/>
      <c r="H182" s="250">
        <v>35.909999999999997</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245</v>
      </c>
      <c r="AU182" s="256" t="s">
        <v>85</v>
      </c>
      <c r="AV182" s="14" t="s">
        <v>85</v>
      </c>
      <c r="AW182" s="14" t="s">
        <v>37</v>
      </c>
      <c r="AX182" s="14" t="s">
        <v>76</v>
      </c>
      <c r="AY182" s="256" t="s">
        <v>235</v>
      </c>
    </row>
    <row r="183" s="16" customFormat="1">
      <c r="A183" s="16"/>
      <c r="B183" s="268"/>
      <c r="C183" s="269"/>
      <c r="D183" s="237" t="s">
        <v>245</v>
      </c>
      <c r="E183" s="270" t="s">
        <v>19</v>
      </c>
      <c r="F183" s="271" t="s">
        <v>250</v>
      </c>
      <c r="G183" s="269"/>
      <c r="H183" s="272">
        <v>35.909999999999997</v>
      </c>
      <c r="I183" s="273"/>
      <c r="J183" s="269"/>
      <c r="K183" s="269"/>
      <c r="L183" s="274"/>
      <c r="M183" s="275"/>
      <c r="N183" s="276"/>
      <c r="O183" s="276"/>
      <c r="P183" s="276"/>
      <c r="Q183" s="276"/>
      <c r="R183" s="276"/>
      <c r="S183" s="276"/>
      <c r="T183" s="277"/>
      <c r="U183" s="16"/>
      <c r="V183" s="16"/>
      <c r="W183" s="16"/>
      <c r="X183" s="16"/>
      <c r="Y183" s="16"/>
      <c r="Z183" s="16"/>
      <c r="AA183" s="16"/>
      <c r="AB183" s="16"/>
      <c r="AC183" s="16"/>
      <c r="AD183" s="16"/>
      <c r="AE183" s="16"/>
      <c r="AT183" s="278" t="s">
        <v>245</v>
      </c>
      <c r="AU183" s="278" t="s">
        <v>85</v>
      </c>
      <c r="AV183" s="16" t="s">
        <v>100</v>
      </c>
      <c r="AW183" s="16" t="s">
        <v>37</v>
      </c>
      <c r="AX183" s="16" t="s">
        <v>83</v>
      </c>
      <c r="AY183" s="278" t="s">
        <v>235</v>
      </c>
    </row>
    <row r="184" s="2" customFormat="1" ht="24.15" customHeight="1">
      <c r="A184" s="40"/>
      <c r="B184" s="41"/>
      <c r="C184" s="283" t="s">
        <v>346</v>
      </c>
      <c r="D184" s="283" t="s">
        <v>1610</v>
      </c>
      <c r="E184" s="284" t="s">
        <v>3232</v>
      </c>
      <c r="F184" s="285" t="s">
        <v>3233</v>
      </c>
      <c r="G184" s="286" t="s">
        <v>379</v>
      </c>
      <c r="H184" s="287">
        <v>37.706000000000003</v>
      </c>
      <c r="I184" s="288"/>
      <c r="J184" s="289">
        <f>ROUND(I184*H184,2)</f>
        <v>0</v>
      </c>
      <c r="K184" s="285" t="s">
        <v>241</v>
      </c>
      <c r="L184" s="290"/>
      <c r="M184" s="291" t="s">
        <v>19</v>
      </c>
      <c r="N184" s="292" t="s">
        <v>47</v>
      </c>
      <c r="O184" s="86"/>
      <c r="P184" s="226">
        <f>O184*H184</f>
        <v>0</v>
      </c>
      <c r="Q184" s="226">
        <v>0.025000000000000001</v>
      </c>
      <c r="R184" s="226">
        <f>Q184*H184</f>
        <v>0.9426500000000001</v>
      </c>
      <c r="S184" s="226">
        <v>0</v>
      </c>
      <c r="T184" s="227">
        <f>S184*H184</f>
        <v>0</v>
      </c>
      <c r="U184" s="40"/>
      <c r="V184" s="40"/>
      <c r="W184" s="40"/>
      <c r="X184" s="40"/>
      <c r="Y184" s="40"/>
      <c r="Z184" s="40"/>
      <c r="AA184" s="40"/>
      <c r="AB184" s="40"/>
      <c r="AC184" s="40"/>
      <c r="AD184" s="40"/>
      <c r="AE184" s="40"/>
      <c r="AR184" s="228" t="s">
        <v>352</v>
      </c>
      <c r="AT184" s="228" t="s">
        <v>1610</v>
      </c>
      <c r="AU184" s="228" t="s">
        <v>85</v>
      </c>
      <c r="AY184" s="19" t="s">
        <v>235</v>
      </c>
      <c r="BE184" s="229">
        <f>IF(N184="základní",J184,0)</f>
        <v>0</v>
      </c>
      <c r="BF184" s="229">
        <f>IF(N184="snížená",J184,0)</f>
        <v>0</v>
      </c>
      <c r="BG184" s="229">
        <f>IF(N184="zákl. přenesená",J184,0)</f>
        <v>0</v>
      </c>
      <c r="BH184" s="229">
        <f>IF(N184="sníž. přenesená",J184,0)</f>
        <v>0</v>
      </c>
      <c r="BI184" s="229">
        <f>IF(N184="nulová",J184,0)</f>
        <v>0</v>
      </c>
      <c r="BJ184" s="19" t="s">
        <v>83</v>
      </c>
      <c r="BK184" s="229">
        <f>ROUND(I184*H184,2)</f>
        <v>0</v>
      </c>
      <c r="BL184" s="19" t="s">
        <v>100</v>
      </c>
      <c r="BM184" s="228" t="s">
        <v>3234</v>
      </c>
    </row>
    <row r="185" s="14" customFormat="1">
      <c r="A185" s="14"/>
      <c r="B185" s="246"/>
      <c r="C185" s="247"/>
      <c r="D185" s="237" t="s">
        <v>245</v>
      </c>
      <c r="E185" s="247"/>
      <c r="F185" s="249" t="s">
        <v>3235</v>
      </c>
      <c r="G185" s="247"/>
      <c r="H185" s="250">
        <v>37.706000000000003</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245</v>
      </c>
      <c r="AU185" s="256" t="s">
        <v>85</v>
      </c>
      <c r="AV185" s="14" t="s">
        <v>85</v>
      </c>
      <c r="AW185" s="14" t="s">
        <v>4</v>
      </c>
      <c r="AX185" s="14" t="s">
        <v>83</v>
      </c>
      <c r="AY185" s="256" t="s">
        <v>235</v>
      </c>
    </row>
    <row r="186" s="2" customFormat="1" ht="55.5" customHeight="1">
      <c r="A186" s="40"/>
      <c r="B186" s="41"/>
      <c r="C186" s="217" t="s">
        <v>352</v>
      </c>
      <c r="D186" s="217" t="s">
        <v>237</v>
      </c>
      <c r="E186" s="218" t="s">
        <v>3236</v>
      </c>
      <c r="F186" s="219" t="s">
        <v>3237</v>
      </c>
      <c r="G186" s="220" t="s">
        <v>379</v>
      </c>
      <c r="H186" s="221">
        <v>35.909999999999997</v>
      </c>
      <c r="I186" s="222"/>
      <c r="J186" s="223">
        <f>ROUND(I186*H186,2)</f>
        <v>0</v>
      </c>
      <c r="K186" s="219" t="s">
        <v>241</v>
      </c>
      <c r="L186" s="46"/>
      <c r="M186" s="224" t="s">
        <v>19</v>
      </c>
      <c r="N186" s="225" t="s">
        <v>47</v>
      </c>
      <c r="O186" s="86"/>
      <c r="P186" s="226">
        <f>O186*H186</f>
        <v>0</v>
      </c>
      <c r="Q186" s="226">
        <v>8.0000000000000007E-05</v>
      </c>
      <c r="R186" s="226">
        <f>Q186*H186</f>
        <v>0.0028728</v>
      </c>
      <c r="S186" s="226">
        <v>0</v>
      </c>
      <c r="T186" s="227">
        <f>S186*H186</f>
        <v>0</v>
      </c>
      <c r="U186" s="40"/>
      <c r="V186" s="40"/>
      <c r="W186" s="40"/>
      <c r="X186" s="40"/>
      <c r="Y186" s="40"/>
      <c r="Z186" s="40"/>
      <c r="AA186" s="40"/>
      <c r="AB186" s="40"/>
      <c r="AC186" s="40"/>
      <c r="AD186" s="40"/>
      <c r="AE186" s="40"/>
      <c r="AR186" s="228" t="s">
        <v>100</v>
      </c>
      <c r="AT186" s="228" t="s">
        <v>237</v>
      </c>
      <c r="AU186" s="228" t="s">
        <v>85</v>
      </c>
      <c r="AY186" s="19" t="s">
        <v>235</v>
      </c>
      <c r="BE186" s="229">
        <f>IF(N186="základní",J186,0)</f>
        <v>0</v>
      </c>
      <c r="BF186" s="229">
        <f>IF(N186="snížená",J186,0)</f>
        <v>0</v>
      </c>
      <c r="BG186" s="229">
        <f>IF(N186="zákl. přenesená",J186,0)</f>
        <v>0</v>
      </c>
      <c r="BH186" s="229">
        <f>IF(N186="sníž. přenesená",J186,0)</f>
        <v>0</v>
      </c>
      <c r="BI186" s="229">
        <f>IF(N186="nulová",J186,0)</f>
        <v>0</v>
      </c>
      <c r="BJ186" s="19" t="s">
        <v>83</v>
      </c>
      <c r="BK186" s="229">
        <f>ROUND(I186*H186,2)</f>
        <v>0</v>
      </c>
      <c r="BL186" s="19" t="s">
        <v>100</v>
      </c>
      <c r="BM186" s="228" t="s">
        <v>3238</v>
      </c>
    </row>
    <row r="187" s="2" customFormat="1">
      <c r="A187" s="40"/>
      <c r="B187" s="41"/>
      <c r="C187" s="42"/>
      <c r="D187" s="230" t="s">
        <v>243</v>
      </c>
      <c r="E187" s="42"/>
      <c r="F187" s="231" t="s">
        <v>3239</v>
      </c>
      <c r="G187" s="42"/>
      <c r="H187" s="42"/>
      <c r="I187" s="232"/>
      <c r="J187" s="42"/>
      <c r="K187" s="42"/>
      <c r="L187" s="46"/>
      <c r="M187" s="233"/>
      <c r="N187" s="234"/>
      <c r="O187" s="86"/>
      <c r="P187" s="86"/>
      <c r="Q187" s="86"/>
      <c r="R187" s="86"/>
      <c r="S187" s="86"/>
      <c r="T187" s="87"/>
      <c r="U187" s="40"/>
      <c r="V187" s="40"/>
      <c r="W187" s="40"/>
      <c r="X187" s="40"/>
      <c r="Y187" s="40"/>
      <c r="Z187" s="40"/>
      <c r="AA187" s="40"/>
      <c r="AB187" s="40"/>
      <c r="AC187" s="40"/>
      <c r="AD187" s="40"/>
      <c r="AE187" s="40"/>
      <c r="AT187" s="19" t="s">
        <v>243</v>
      </c>
      <c r="AU187" s="19" t="s">
        <v>85</v>
      </c>
    </row>
    <row r="188" s="13" customFormat="1">
      <c r="A188" s="13"/>
      <c r="B188" s="235"/>
      <c r="C188" s="236"/>
      <c r="D188" s="237" t="s">
        <v>245</v>
      </c>
      <c r="E188" s="238" t="s">
        <v>19</v>
      </c>
      <c r="F188" s="239" t="s">
        <v>3240</v>
      </c>
      <c r="G188" s="236"/>
      <c r="H188" s="238" t="s">
        <v>19</v>
      </c>
      <c r="I188" s="240"/>
      <c r="J188" s="236"/>
      <c r="K188" s="236"/>
      <c r="L188" s="241"/>
      <c r="M188" s="242"/>
      <c r="N188" s="243"/>
      <c r="O188" s="243"/>
      <c r="P188" s="243"/>
      <c r="Q188" s="243"/>
      <c r="R188" s="243"/>
      <c r="S188" s="243"/>
      <c r="T188" s="244"/>
      <c r="U188" s="13"/>
      <c r="V188" s="13"/>
      <c r="W188" s="13"/>
      <c r="X188" s="13"/>
      <c r="Y188" s="13"/>
      <c r="Z188" s="13"/>
      <c r="AA188" s="13"/>
      <c r="AB188" s="13"/>
      <c r="AC188" s="13"/>
      <c r="AD188" s="13"/>
      <c r="AE188" s="13"/>
      <c r="AT188" s="245" t="s">
        <v>245</v>
      </c>
      <c r="AU188" s="245" t="s">
        <v>85</v>
      </c>
      <c r="AV188" s="13" t="s">
        <v>83</v>
      </c>
      <c r="AW188" s="13" t="s">
        <v>37</v>
      </c>
      <c r="AX188" s="13" t="s">
        <v>76</v>
      </c>
      <c r="AY188" s="245" t="s">
        <v>235</v>
      </c>
    </row>
    <row r="189" s="14" customFormat="1">
      <c r="A189" s="14"/>
      <c r="B189" s="246"/>
      <c r="C189" s="247"/>
      <c r="D189" s="237" t="s">
        <v>245</v>
      </c>
      <c r="E189" s="248" t="s">
        <v>19</v>
      </c>
      <c r="F189" s="249" t="s">
        <v>3196</v>
      </c>
      <c r="G189" s="247"/>
      <c r="H189" s="250">
        <v>35.909999999999997</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245</v>
      </c>
      <c r="AU189" s="256" t="s">
        <v>85</v>
      </c>
      <c r="AV189" s="14" t="s">
        <v>85</v>
      </c>
      <c r="AW189" s="14" t="s">
        <v>37</v>
      </c>
      <c r="AX189" s="14" t="s">
        <v>76</v>
      </c>
      <c r="AY189" s="256" t="s">
        <v>235</v>
      </c>
    </row>
    <row r="190" s="16" customFormat="1">
      <c r="A190" s="16"/>
      <c r="B190" s="268"/>
      <c r="C190" s="269"/>
      <c r="D190" s="237" t="s">
        <v>245</v>
      </c>
      <c r="E190" s="270" t="s">
        <v>19</v>
      </c>
      <c r="F190" s="271" t="s">
        <v>250</v>
      </c>
      <c r="G190" s="269"/>
      <c r="H190" s="272">
        <v>35.909999999999997</v>
      </c>
      <c r="I190" s="273"/>
      <c r="J190" s="269"/>
      <c r="K190" s="269"/>
      <c r="L190" s="274"/>
      <c r="M190" s="275"/>
      <c r="N190" s="276"/>
      <c r="O190" s="276"/>
      <c r="P190" s="276"/>
      <c r="Q190" s="276"/>
      <c r="R190" s="276"/>
      <c r="S190" s="276"/>
      <c r="T190" s="277"/>
      <c r="U190" s="16"/>
      <c r="V190" s="16"/>
      <c r="W190" s="16"/>
      <c r="X190" s="16"/>
      <c r="Y190" s="16"/>
      <c r="Z190" s="16"/>
      <c r="AA190" s="16"/>
      <c r="AB190" s="16"/>
      <c r="AC190" s="16"/>
      <c r="AD190" s="16"/>
      <c r="AE190" s="16"/>
      <c r="AT190" s="278" t="s">
        <v>245</v>
      </c>
      <c r="AU190" s="278" t="s">
        <v>85</v>
      </c>
      <c r="AV190" s="16" t="s">
        <v>100</v>
      </c>
      <c r="AW190" s="16" t="s">
        <v>37</v>
      </c>
      <c r="AX190" s="16" t="s">
        <v>83</v>
      </c>
      <c r="AY190" s="278" t="s">
        <v>235</v>
      </c>
    </row>
    <row r="191" s="2" customFormat="1" ht="24.15" customHeight="1">
      <c r="A191" s="40"/>
      <c r="B191" s="41"/>
      <c r="C191" s="217" t="s">
        <v>358</v>
      </c>
      <c r="D191" s="217" t="s">
        <v>237</v>
      </c>
      <c r="E191" s="218" t="s">
        <v>3241</v>
      </c>
      <c r="F191" s="219" t="s">
        <v>3242</v>
      </c>
      <c r="G191" s="220" t="s">
        <v>379</v>
      </c>
      <c r="H191" s="221">
        <v>35.909999999999997</v>
      </c>
      <c r="I191" s="222"/>
      <c r="J191" s="223">
        <f>ROUND(I191*H191,2)</f>
        <v>0</v>
      </c>
      <c r="K191" s="219" t="s">
        <v>241</v>
      </c>
      <c r="L191" s="46"/>
      <c r="M191" s="224" t="s">
        <v>19</v>
      </c>
      <c r="N191" s="225" t="s">
        <v>47</v>
      </c>
      <c r="O191" s="86"/>
      <c r="P191" s="226">
        <f>O191*H191</f>
        <v>0</v>
      </c>
      <c r="Q191" s="226">
        <v>0.00013999999999999999</v>
      </c>
      <c r="R191" s="226">
        <f>Q191*H191</f>
        <v>0.0050273999999999987</v>
      </c>
      <c r="S191" s="226">
        <v>0</v>
      </c>
      <c r="T191" s="227">
        <f>S191*H191</f>
        <v>0</v>
      </c>
      <c r="U191" s="40"/>
      <c r="V191" s="40"/>
      <c r="W191" s="40"/>
      <c r="X191" s="40"/>
      <c r="Y191" s="40"/>
      <c r="Z191" s="40"/>
      <c r="AA191" s="40"/>
      <c r="AB191" s="40"/>
      <c r="AC191" s="40"/>
      <c r="AD191" s="40"/>
      <c r="AE191" s="40"/>
      <c r="AR191" s="228" t="s">
        <v>100</v>
      </c>
      <c r="AT191" s="228" t="s">
        <v>237</v>
      </c>
      <c r="AU191" s="228" t="s">
        <v>85</v>
      </c>
      <c r="AY191" s="19" t="s">
        <v>235</v>
      </c>
      <c r="BE191" s="229">
        <f>IF(N191="základní",J191,0)</f>
        <v>0</v>
      </c>
      <c r="BF191" s="229">
        <f>IF(N191="snížená",J191,0)</f>
        <v>0</v>
      </c>
      <c r="BG191" s="229">
        <f>IF(N191="zákl. přenesená",J191,0)</f>
        <v>0</v>
      </c>
      <c r="BH191" s="229">
        <f>IF(N191="sníž. přenesená",J191,0)</f>
        <v>0</v>
      </c>
      <c r="BI191" s="229">
        <f>IF(N191="nulová",J191,0)</f>
        <v>0</v>
      </c>
      <c r="BJ191" s="19" t="s">
        <v>83</v>
      </c>
      <c r="BK191" s="229">
        <f>ROUND(I191*H191,2)</f>
        <v>0</v>
      </c>
      <c r="BL191" s="19" t="s">
        <v>100</v>
      </c>
      <c r="BM191" s="228" t="s">
        <v>3243</v>
      </c>
    </row>
    <row r="192" s="2" customFormat="1">
      <c r="A192" s="40"/>
      <c r="B192" s="41"/>
      <c r="C192" s="42"/>
      <c r="D192" s="230" t="s">
        <v>243</v>
      </c>
      <c r="E192" s="42"/>
      <c r="F192" s="231" t="s">
        <v>3244</v>
      </c>
      <c r="G192" s="42"/>
      <c r="H192" s="42"/>
      <c r="I192" s="232"/>
      <c r="J192" s="42"/>
      <c r="K192" s="42"/>
      <c r="L192" s="46"/>
      <c r="M192" s="233"/>
      <c r="N192" s="234"/>
      <c r="O192" s="86"/>
      <c r="P192" s="86"/>
      <c r="Q192" s="86"/>
      <c r="R192" s="86"/>
      <c r="S192" s="86"/>
      <c r="T192" s="87"/>
      <c r="U192" s="40"/>
      <c r="V192" s="40"/>
      <c r="W192" s="40"/>
      <c r="X192" s="40"/>
      <c r="Y192" s="40"/>
      <c r="Z192" s="40"/>
      <c r="AA192" s="40"/>
      <c r="AB192" s="40"/>
      <c r="AC192" s="40"/>
      <c r="AD192" s="40"/>
      <c r="AE192" s="40"/>
      <c r="AT192" s="19" t="s">
        <v>243</v>
      </c>
      <c r="AU192" s="19" t="s">
        <v>85</v>
      </c>
    </row>
    <row r="193" s="2" customFormat="1" ht="37.8" customHeight="1">
      <c r="A193" s="40"/>
      <c r="B193" s="41"/>
      <c r="C193" s="217" t="s">
        <v>366</v>
      </c>
      <c r="D193" s="217" t="s">
        <v>237</v>
      </c>
      <c r="E193" s="218" t="s">
        <v>3245</v>
      </c>
      <c r="F193" s="219" t="s">
        <v>3246</v>
      </c>
      <c r="G193" s="220" t="s">
        <v>379</v>
      </c>
      <c r="H193" s="221">
        <v>35.909999999999997</v>
      </c>
      <c r="I193" s="222"/>
      <c r="J193" s="223">
        <f>ROUND(I193*H193,2)</f>
        <v>0</v>
      </c>
      <c r="K193" s="219" t="s">
        <v>241</v>
      </c>
      <c r="L193" s="46"/>
      <c r="M193" s="224" t="s">
        <v>19</v>
      </c>
      <c r="N193" s="225" t="s">
        <v>47</v>
      </c>
      <c r="O193" s="86"/>
      <c r="P193" s="226">
        <f>O193*H193</f>
        <v>0</v>
      </c>
      <c r="Q193" s="226">
        <v>0.0028500000000000001</v>
      </c>
      <c r="R193" s="226">
        <f>Q193*H193</f>
        <v>0.10234349999999999</v>
      </c>
      <c r="S193" s="226">
        <v>0</v>
      </c>
      <c r="T193" s="227">
        <f>S193*H193</f>
        <v>0</v>
      </c>
      <c r="U193" s="40"/>
      <c r="V193" s="40"/>
      <c r="W193" s="40"/>
      <c r="X193" s="40"/>
      <c r="Y193" s="40"/>
      <c r="Z193" s="40"/>
      <c r="AA193" s="40"/>
      <c r="AB193" s="40"/>
      <c r="AC193" s="40"/>
      <c r="AD193" s="40"/>
      <c r="AE193" s="40"/>
      <c r="AR193" s="228" t="s">
        <v>100</v>
      </c>
      <c r="AT193" s="228" t="s">
        <v>237</v>
      </c>
      <c r="AU193" s="228" t="s">
        <v>85</v>
      </c>
      <c r="AY193" s="19" t="s">
        <v>235</v>
      </c>
      <c r="BE193" s="229">
        <f>IF(N193="základní",J193,0)</f>
        <v>0</v>
      </c>
      <c r="BF193" s="229">
        <f>IF(N193="snížená",J193,0)</f>
        <v>0</v>
      </c>
      <c r="BG193" s="229">
        <f>IF(N193="zákl. přenesená",J193,0)</f>
        <v>0</v>
      </c>
      <c r="BH193" s="229">
        <f>IF(N193="sníž. přenesená",J193,0)</f>
        <v>0</v>
      </c>
      <c r="BI193" s="229">
        <f>IF(N193="nulová",J193,0)</f>
        <v>0</v>
      </c>
      <c r="BJ193" s="19" t="s">
        <v>83</v>
      </c>
      <c r="BK193" s="229">
        <f>ROUND(I193*H193,2)</f>
        <v>0</v>
      </c>
      <c r="BL193" s="19" t="s">
        <v>100</v>
      </c>
      <c r="BM193" s="228" t="s">
        <v>3247</v>
      </c>
    </row>
    <row r="194" s="2" customFormat="1">
      <c r="A194" s="40"/>
      <c r="B194" s="41"/>
      <c r="C194" s="42"/>
      <c r="D194" s="230" t="s">
        <v>243</v>
      </c>
      <c r="E194" s="42"/>
      <c r="F194" s="231" t="s">
        <v>3248</v>
      </c>
      <c r="G194" s="42"/>
      <c r="H194" s="42"/>
      <c r="I194" s="232"/>
      <c r="J194" s="42"/>
      <c r="K194" s="42"/>
      <c r="L194" s="46"/>
      <c r="M194" s="233"/>
      <c r="N194" s="234"/>
      <c r="O194" s="86"/>
      <c r="P194" s="86"/>
      <c r="Q194" s="86"/>
      <c r="R194" s="86"/>
      <c r="S194" s="86"/>
      <c r="T194" s="87"/>
      <c r="U194" s="40"/>
      <c r="V194" s="40"/>
      <c r="W194" s="40"/>
      <c r="X194" s="40"/>
      <c r="Y194" s="40"/>
      <c r="Z194" s="40"/>
      <c r="AA194" s="40"/>
      <c r="AB194" s="40"/>
      <c r="AC194" s="40"/>
      <c r="AD194" s="40"/>
      <c r="AE194" s="40"/>
      <c r="AT194" s="19" t="s">
        <v>243</v>
      </c>
      <c r="AU194" s="19" t="s">
        <v>85</v>
      </c>
    </row>
    <row r="195" s="13" customFormat="1">
      <c r="A195" s="13"/>
      <c r="B195" s="235"/>
      <c r="C195" s="236"/>
      <c r="D195" s="237" t="s">
        <v>245</v>
      </c>
      <c r="E195" s="238" t="s">
        <v>19</v>
      </c>
      <c r="F195" s="239" t="s">
        <v>3249</v>
      </c>
      <c r="G195" s="236"/>
      <c r="H195" s="238" t="s">
        <v>19</v>
      </c>
      <c r="I195" s="240"/>
      <c r="J195" s="236"/>
      <c r="K195" s="236"/>
      <c r="L195" s="241"/>
      <c r="M195" s="242"/>
      <c r="N195" s="243"/>
      <c r="O195" s="243"/>
      <c r="P195" s="243"/>
      <c r="Q195" s="243"/>
      <c r="R195" s="243"/>
      <c r="S195" s="243"/>
      <c r="T195" s="244"/>
      <c r="U195" s="13"/>
      <c r="V195" s="13"/>
      <c r="W195" s="13"/>
      <c r="X195" s="13"/>
      <c r="Y195" s="13"/>
      <c r="Z195" s="13"/>
      <c r="AA195" s="13"/>
      <c r="AB195" s="13"/>
      <c r="AC195" s="13"/>
      <c r="AD195" s="13"/>
      <c r="AE195" s="13"/>
      <c r="AT195" s="245" t="s">
        <v>245</v>
      </c>
      <c r="AU195" s="245" t="s">
        <v>85</v>
      </c>
      <c r="AV195" s="13" t="s">
        <v>83</v>
      </c>
      <c r="AW195" s="13" t="s">
        <v>37</v>
      </c>
      <c r="AX195" s="13" t="s">
        <v>76</v>
      </c>
      <c r="AY195" s="245" t="s">
        <v>235</v>
      </c>
    </row>
    <row r="196" s="13" customFormat="1">
      <c r="A196" s="13"/>
      <c r="B196" s="235"/>
      <c r="C196" s="236"/>
      <c r="D196" s="237" t="s">
        <v>245</v>
      </c>
      <c r="E196" s="238" t="s">
        <v>19</v>
      </c>
      <c r="F196" s="239" t="s">
        <v>3250</v>
      </c>
      <c r="G196" s="236"/>
      <c r="H196" s="238" t="s">
        <v>19</v>
      </c>
      <c r="I196" s="240"/>
      <c r="J196" s="236"/>
      <c r="K196" s="236"/>
      <c r="L196" s="241"/>
      <c r="M196" s="242"/>
      <c r="N196" s="243"/>
      <c r="O196" s="243"/>
      <c r="P196" s="243"/>
      <c r="Q196" s="243"/>
      <c r="R196" s="243"/>
      <c r="S196" s="243"/>
      <c r="T196" s="244"/>
      <c r="U196" s="13"/>
      <c r="V196" s="13"/>
      <c r="W196" s="13"/>
      <c r="X196" s="13"/>
      <c r="Y196" s="13"/>
      <c r="Z196" s="13"/>
      <c r="AA196" s="13"/>
      <c r="AB196" s="13"/>
      <c r="AC196" s="13"/>
      <c r="AD196" s="13"/>
      <c r="AE196" s="13"/>
      <c r="AT196" s="245" t="s">
        <v>245</v>
      </c>
      <c r="AU196" s="245" t="s">
        <v>85</v>
      </c>
      <c r="AV196" s="13" t="s">
        <v>83</v>
      </c>
      <c r="AW196" s="13" t="s">
        <v>37</v>
      </c>
      <c r="AX196" s="13" t="s">
        <v>76</v>
      </c>
      <c r="AY196" s="245" t="s">
        <v>235</v>
      </c>
    </row>
    <row r="197" s="14" customFormat="1">
      <c r="A197" s="14"/>
      <c r="B197" s="246"/>
      <c r="C197" s="247"/>
      <c r="D197" s="237" t="s">
        <v>245</v>
      </c>
      <c r="E197" s="248" t="s">
        <v>19</v>
      </c>
      <c r="F197" s="249" t="s">
        <v>3197</v>
      </c>
      <c r="G197" s="247"/>
      <c r="H197" s="250">
        <v>35.909999999999997</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245</v>
      </c>
      <c r="AU197" s="256" t="s">
        <v>85</v>
      </c>
      <c r="AV197" s="14" t="s">
        <v>85</v>
      </c>
      <c r="AW197" s="14" t="s">
        <v>37</v>
      </c>
      <c r="AX197" s="14" t="s">
        <v>76</v>
      </c>
      <c r="AY197" s="256" t="s">
        <v>235</v>
      </c>
    </row>
    <row r="198" s="15" customFormat="1">
      <c r="A198" s="15"/>
      <c r="B198" s="257"/>
      <c r="C198" s="258"/>
      <c r="D198" s="237" t="s">
        <v>245</v>
      </c>
      <c r="E198" s="259" t="s">
        <v>3196</v>
      </c>
      <c r="F198" s="260" t="s">
        <v>249</v>
      </c>
      <c r="G198" s="258"/>
      <c r="H198" s="261">
        <v>35.909999999999997</v>
      </c>
      <c r="I198" s="262"/>
      <c r="J198" s="258"/>
      <c r="K198" s="258"/>
      <c r="L198" s="263"/>
      <c r="M198" s="264"/>
      <c r="N198" s="265"/>
      <c r="O198" s="265"/>
      <c r="P198" s="265"/>
      <c r="Q198" s="265"/>
      <c r="R198" s="265"/>
      <c r="S198" s="265"/>
      <c r="T198" s="266"/>
      <c r="U198" s="15"/>
      <c r="V198" s="15"/>
      <c r="W198" s="15"/>
      <c r="X198" s="15"/>
      <c r="Y198" s="15"/>
      <c r="Z198" s="15"/>
      <c r="AA198" s="15"/>
      <c r="AB198" s="15"/>
      <c r="AC198" s="15"/>
      <c r="AD198" s="15"/>
      <c r="AE198" s="15"/>
      <c r="AT198" s="267" t="s">
        <v>245</v>
      </c>
      <c r="AU198" s="267" t="s">
        <v>85</v>
      </c>
      <c r="AV198" s="15" t="s">
        <v>93</v>
      </c>
      <c r="AW198" s="15" t="s">
        <v>37</v>
      </c>
      <c r="AX198" s="15" t="s">
        <v>76</v>
      </c>
      <c r="AY198" s="267" t="s">
        <v>235</v>
      </c>
    </row>
    <row r="199" s="16" customFormat="1">
      <c r="A199" s="16"/>
      <c r="B199" s="268"/>
      <c r="C199" s="269"/>
      <c r="D199" s="237" t="s">
        <v>245</v>
      </c>
      <c r="E199" s="270" t="s">
        <v>19</v>
      </c>
      <c r="F199" s="271" t="s">
        <v>250</v>
      </c>
      <c r="G199" s="269"/>
      <c r="H199" s="272">
        <v>35.909999999999997</v>
      </c>
      <c r="I199" s="273"/>
      <c r="J199" s="269"/>
      <c r="K199" s="269"/>
      <c r="L199" s="274"/>
      <c r="M199" s="275"/>
      <c r="N199" s="276"/>
      <c r="O199" s="276"/>
      <c r="P199" s="276"/>
      <c r="Q199" s="276"/>
      <c r="R199" s="276"/>
      <c r="S199" s="276"/>
      <c r="T199" s="277"/>
      <c r="U199" s="16"/>
      <c r="V199" s="16"/>
      <c r="W199" s="16"/>
      <c r="X199" s="16"/>
      <c r="Y199" s="16"/>
      <c r="Z199" s="16"/>
      <c r="AA199" s="16"/>
      <c r="AB199" s="16"/>
      <c r="AC199" s="16"/>
      <c r="AD199" s="16"/>
      <c r="AE199" s="16"/>
      <c r="AT199" s="278" t="s">
        <v>245</v>
      </c>
      <c r="AU199" s="278" t="s">
        <v>85</v>
      </c>
      <c r="AV199" s="16" t="s">
        <v>100</v>
      </c>
      <c r="AW199" s="16" t="s">
        <v>37</v>
      </c>
      <c r="AX199" s="16" t="s">
        <v>83</v>
      </c>
      <c r="AY199" s="278" t="s">
        <v>235</v>
      </c>
    </row>
    <row r="200" s="2" customFormat="1" ht="37.8" customHeight="1">
      <c r="A200" s="40"/>
      <c r="B200" s="41"/>
      <c r="C200" s="217" t="s">
        <v>376</v>
      </c>
      <c r="D200" s="217" t="s">
        <v>237</v>
      </c>
      <c r="E200" s="218" t="s">
        <v>3251</v>
      </c>
      <c r="F200" s="219" t="s">
        <v>3252</v>
      </c>
      <c r="G200" s="220" t="s">
        <v>379</v>
      </c>
      <c r="H200" s="221">
        <v>668.60599999999999</v>
      </c>
      <c r="I200" s="222"/>
      <c r="J200" s="223">
        <f>ROUND(I200*H200,2)</f>
        <v>0</v>
      </c>
      <c r="K200" s="219" t="s">
        <v>241</v>
      </c>
      <c r="L200" s="46"/>
      <c r="M200" s="224" t="s">
        <v>19</v>
      </c>
      <c r="N200" s="225" t="s">
        <v>47</v>
      </c>
      <c r="O200" s="86"/>
      <c r="P200" s="226">
        <f>O200*H200</f>
        <v>0</v>
      </c>
      <c r="Q200" s="226">
        <v>0</v>
      </c>
      <c r="R200" s="226">
        <f>Q200*H200</f>
        <v>0</v>
      </c>
      <c r="S200" s="226">
        <v>0</v>
      </c>
      <c r="T200" s="227">
        <f>S200*H200</f>
        <v>0</v>
      </c>
      <c r="U200" s="40"/>
      <c r="V200" s="40"/>
      <c r="W200" s="40"/>
      <c r="X200" s="40"/>
      <c r="Y200" s="40"/>
      <c r="Z200" s="40"/>
      <c r="AA200" s="40"/>
      <c r="AB200" s="40"/>
      <c r="AC200" s="40"/>
      <c r="AD200" s="40"/>
      <c r="AE200" s="40"/>
      <c r="AR200" s="228" t="s">
        <v>100</v>
      </c>
      <c r="AT200" s="228" t="s">
        <v>237</v>
      </c>
      <c r="AU200" s="228" t="s">
        <v>85</v>
      </c>
      <c r="AY200" s="19" t="s">
        <v>235</v>
      </c>
      <c r="BE200" s="229">
        <f>IF(N200="základní",J200,0)</f>
        <v>0</v>
      </c>
      <c r="BF200" s="229">
        <f>IF(N200="snížená",J200,0)</f>
        <v>0</v>
      </c>
      <c r="BG200" s="229">
        <f>IF(N200="zákl. přenesená",J200,0)</f>
        <v>0</v>
      </c>
      <c r="BH200" s="229">
        <f>IF(N200="sníž. přenesená",J200,0)</f>
        <v>0</v>
      </c>
      <c r="BI200" s="229">
        <f>IF(N200="nulová",J200,0)</f>
        <v>0</v>
      </c>
      <c r="BJ200" s="19" t="s">
        <v>83</v>
      </c>
      <c r="BK200" s="229">
        <f>ROUND(I200*H200,2)</f>
        <v>0</v>
      </c>
      <c r="BL200" s="19" t="s">
        <v>100</v>
      </c>
      <c r="BM200" s="228" t="s">
        <v>3253</v>
      </c>
    </row>
    <row r="201" s="2" customFormat="1">
      <c r="A201" s="40"/>
      <c r="B201" s="41"/>
      <c r="C201" s="42"/>
      <c r="D201" s="230" t="s">
        <v>243</v>
      </c>
      <c r="E201" s="42"/>
      <c r="F201" s="231" t="s">
        <v>3254</v>
      </c>
      <c r="G201" s="42"/>
      <c r="H201" s="42"/>
      <c r="I201" s="232"/>
      <c r="J201" s="42"/>
      <c r="K201" s="42"/>
      <c r="L201" s="46"/>
      <c r="M201" s="233"/>
      <c r="N201" s="234"/>
      <c r="O201" s="86"/>
      <c r="P201" s="86"/>
      <c r="Q201" s="86"/>
      <c r="R201" s="86"/>
      <c r="S201" s="86"/>
      <c r="T201" s="87"/>
      <c r="U201" s="40"/>
      <c r="V201" s="40"/>
      <c r="W201" s="40"/>
      <c r="X201" s="40"/>
      <c r="Y201" s="40"/>
      <c r="Z201" s="40"/>
      <c r="AA201" s="40"/>
      <c r="AB201" s="40"/>
      <c r="AC201" s="40"/>
      <c r="AD201" s="40"/>
      <c r="AE201" s="40"/>
      <c r="AT201" s="19" t="s">
        <v>243</v>
      </c>
      <c r="AU201" s="19" t="s">
        <v>85</v>
      </c>
    </row>
    <row r="202" s="13" customFormat="1">
      <c r="A202" s="13"/>
      <c r="B202" s="235"/>
      <c r="C202" s="236"/>
      <c r="D202" s="237" t="s">
        <v>245</v>
      </c>
      <c r="E202" s="238" t="s">
        <v>19</v>
      </c>
      <c r="F202" s="239" t="s">
        <v>3255</v>
      </c>
      <c r="G202" s="236"/>
      <c r="H202" s="238" t="s">
        <v>19</v>
      </c>
      <c r="I202" s="240"/>
      <c r="J202" s="236"/>
      <c r="K202" s="236"/>
      <c r="L202" s="241"/>
      <c r="M202" s="242"/>
      <c r="N202" s="243"/>
      <c r="O202" s="243"/>
      <c r="P202" s="243"/>
      <c r="Q202" s="243"/>
      <c r="R202" s="243"/>
      <c r="S202" s="243"/>
      <c r="T202" s="244"/>
      <c r="U202" s="13"/>
      <c r="V202" s="13"/>
      <c r="W202" s="13"/>
      <c r="X202" s="13"/>
      <c r="Y202" s="13"/>
      <c r="Z202" s="13"/>
      <c r="AA202" s="13"/>
      <c r="AB202" s="13"/>
      <c r="AC202" s="13"/>
      <c r="AD202" s="13"/>
      <c r="AE202" s="13"/>
      <c r="AT202" s="245" t="s">
        <v>245</v>
      </c>
      <c r="AU202" s="245" t="s">
        <v>85</v>
      </c>
      <c r="AV202" s="13" t="s">
        <v>83</v>
      </c>
      <c r="AW202" s="13" t="s">
        <v>37</v>
      </c>
      <c r="AX202" s="13" t="s">
        <v>76</v>
      </c>
      <c r="AY202" s="245" t="s">
        <v>235</v>
      </c>
    </row>
    <row r="203" s="13" customFormat="1">
      <c r="A203" s="13"/>
      <c r="B203" s="235"/>
      <c r="C203" s="236"/>
      <c r="D203" s="237" t="s">
        <v>245</v>
      </c>
      <c r="E203" s="238" t="s">
        <v>19</v>
      </c>
      <c r="F203" s="239" t="s">
        <v>3256</v>
      </c>
      <c r="G203" s="236"/>
      <c r="H203" s="238" t="s">
        <v>19</v>
      </c>
      <c r="I203" s="240"/>
      <c r="J203" s="236"/>
      <c r="K203" s="236"/>
      <c r="L203" s="241"/>
      <c r="M203" s="242"/>
      <c r="N203" s="243"/>
      <c r="O203" s="243"/>
      <c r="P203" s="243"/>
      <c r="Q203" s="243"/>
      <c r="R203" s="243"/>
      <c r="S203" s="243"/>
      <c r="T203" s="244"/>
      <c r="U203" s="13"/>
      <c r="V203" s="13"/>
      <c r="W203" s="13"/>
      <c r="X203" s="13"/>
      <c r="Y203" s="13"/>
      <c r="Z203" s="13"/>
      <c r="AA203" s="13"/>
      <c r="AB203" s="13"/>
      <c r="AC203" s="13"/>
      <c r="AD203" s="13"/>
      <c r="AE203" s="13"/>
      <c r="AT203" s="245" t="s">
        <v>245</v>
      </c>
      <c r="AU203" s="245" t="s">
        <v>85</v>
      </c>
      <c r="AV203" s="13" t="s">
        <v>83</v>
      </c>
      <c r="AW203" s="13" t="s">
        <v>37</v>
      </c>
      <c r="AX203" s="13" t="s">
        <v>76</v>
      </c>
      <c r="AY203" s="245" t="s">
        <v>235</v>
      </c>
    </row>
    <row r="204" s="13" customFormat="1">
      <c r="A204" s="13"/>
      <c r="B204" s="235"/>
      <c r="C204" s="236"/>
      <c r="D204" s="237" t="s">
        <v>245</v>
      </c>
      <c r="E204" s="238" t="s">
        <v>19</v>
      </c>
      <c r="F204" s="239" t="s">
        <v>3257</v>
      </c>
      <c r="G204" s="236"/>
      <c r="H204" s="238" t="s">
        <v>19</v>
      </c>
      <c r="I204" s="240"/>
      <c r="J204" s="236"/>
      <c r="K204" s="236"/>
      <c r="L204" s="241"/>
      <c r="M204" s="242"/>
      <c r="N204" s="243"/>
      <c r="O204" s="243"/>
      <c r="P204" s="243"/>
      <c r="Q204" s="243"/>
      <c r="R204" s="243"/>
      <c r="S204" s="243"/>
      <c r="T204" s="244"/>
      <c r="U204" s="13"/>
      <c r="V204" s="13"/>
      <c r="W204" s="13"/>
      <c r="X204" s="13"/>
      <c r="Y204" s="13"/>
      <c r="Z204" s="13"/>
      <c r="AA204" s="13"/>
      <c r="AB204" s="13"/>
      <c r="AC204" s="13"/>
      <c r="AD204" s="13"/>
      <c r="AE204" s="13"/>
      <c r="AT204" s="245" t="s">
        <v>245</v>
      </c>
      <c r="AU204" s="245" t="s">
        <v>85</v>
      </c>
      <c r="AV204" s="13" t="s">
        <v>83</v>
      </c>
      <c r="AW204" s="13" t="s">
        <v>37</v>
      </c>
      <c r="AX204" s="13" t="s">
        <v>76</v>
      </c>
      <c r="AY204" s="245" t="s">
        <v>235</v>
      </c>
    </row>
    <row r="205" s="13" customFormat="1">
      <c r="A205" s="13"/>
      <c r="B205" s="235"/>
      <c r="C205" s="236"/>
      <c r="D205" s="237" t="s">
        <v>245</v>
      </c>
      <c r="E205" s="238" t="s">
        <v>19</v>
      </c>
      <c r="F205" s="239" t="s">
        <v>3258</v>
      </c>
      <c r="G205" s="236"/>
      <c r="H205" s="238" t="s">
        <v>19</v>
      </c>
      <c r="I205" s="240"/>
      <c r="J205" s="236"/>
      <c r="K205" s="236"/>
      <c r="L205" s="241"/>
      <c r="M205" s="242"/>
      <c r="N205" s="243"/>
      <c r="O205" s="243"/>
      <c r="P205" s="243"/>
      <c r="Q205" s="243"/>
      <c r="R205" s="243"/>
      <c r="S205" s="243"/>
      <c r="T205" s="244"/>
      <c r="U205" s="13"/>
      <c r="V205" s="13"/>
      <c r="W205" s="13"/>
      <c r="X205" s="13"/>
      <c r="Y205" s="13"/>
      <c r="Z205" s="13"/>
      <c r="AA205" s="13"/>
      <c r="AB205" s="13"/>
      <c r="AC205" s="13"/>
      <c r="AD205" s="13"/>
      <c r="AE205" s="13"/>
      <c r="AT205" s="245" t="s">
        <v>245</v>
      </c>
      <c r="AU205" s="245" t="s">
        <v>85</v>
      </c>
      <c r="AV205" s="13" t="s">
        <v>83</v>
      </c>
      <c r="AW205" s="13" t="s">
        <v>37</v>
      </c>
      <c r="AX205" s="13" t="s">
        <v>76</v>
      </c>
      <c r="AY205" s="245" t="s">
        <v>235</v>
      </c>
    </row>
    <row r="206" s="14" customFormat="1">
      <c r="A206" s="14"/>
      <c r="B206" s="246"/>
      <c r="C206" s="247"/>
      <c r="D206" s="237" t="s">
        <v>245</v>
      </c>
      <c r="E206" s="248" t="s">
        <v>19</v>
      </c>
      <c r="F206" s="249" t="s">
        <v>3259</v>
      </c>
      <c r="G206" s="247"/>
      <c r="H206" s="250">
        <v>9.4659999999999993</v>
      </c>
      <c r="I206" s="251"/>
      <c r="J206" s="247"/>
      <c r="K206" s="247"/>
      <c r="L206" s="252"/>
      <c r="M206" s="253"/>
      <c r="N206" s="254"/>
      <c r="O206" s="254"/>
      <c r="P206" s="254"/>
      <c r="Q206" s="254"/>
      <c r="R206" s="254"/>
      <c r="S206" s="254"/>
      <c r="T206" s="255"/>
      <c r="U206" s="14"/>
      <c r="V206" s="14"/>
      <c r="W206" s="14"/>
      <c r="X206" s="14"/>
      <c r="Y206" s="14"/>
      <c r="Z206" s="14"/>
      <c r="AA206" s="14"/>
      <c r="AB206" s="14"/>
      <c r="AC206" s="14"/>
      <c r="AD206" s="14"/>
      <c r="AE206" s="14"/>
      <c r="AT206" s="256" t="s">
        <v>245</v>
      </c>
      <c r="AU206" s="256" t="s">
        <v>85</v>
      </c>
      <c r="AV206" s="14" t="s">
        <v>85</v>
      </c>
      <c r="AW206" s="14" t="s">
        <v>37</v>
      </c>
      <c r="AX206" s="14" t="s">
        <v>76</v>
      </c>
      <c r="AY206" s="256" t="s">
        <v>235</v>
      </c>
    </row>
    <row r="207" s="13" customFormat="1">
      <c r="A207" s="13"/>
      <c r="B207" s="235"/>
      <c r="C207" s="236"/>
      <c r="D207" s="237" t="s">
        <v>245</v>
      </c>
      <c r="E207" s="238" t="s">
        <v>19</v>
      </c>
      <c r="F207" s="239" t="s">
        <v>3260</v>
      </c>
      <c r="G207" s="236"/>
      <c r="H207" s="238" t="s">
        <v>19</v>
      </c>
      <c r="I207" s="240"/>
      <c r="J207" s="236"/>
      <c r="K207" s="236"/>
      <c r="L207" s="241"/>
      <c r="M207" s="242"/>
      <c r="N207" s="243"/>
      <c r="O207" s="243"/>
      <c r="P207" s="243"/>
      <c r="Q207" s="243"/>
      <c r="R207" s="243"/>
      <c r="S207" s="243"/>
      <c r="T207" s="244"/>
      <c r="U207" s="13"/>
      <c r="V207" s="13"/>
      <c r="W207" s="13"/>
      <c r="X207" s="13"/>
      <c r="Y207" s="13"/>
      <c r="Z207" s="13"/>
      <c r="AA207" s="13"/>
      <c r="AB207" s="13"/>
      <c r="AC207" s="13"/>
      <c r="AD207" s="13"/>
      <c r="AE207" s="13"/>
      <c r="AT207" s="245" t="s">
        <v>245</v>
      </c>
      <c r="AU207" s="245" t="s">
        <v>85</v>
      </c>
      <c r="AV207" s="13" t="s">
        <v>83</v>
      </c>
      <c r="AW207" s="13" t="s">
        <v>37</v>
      </c>
      <c r="AX207" s="13" t="s">
        <v>76</v>
      </c>
      <c r="AY207" s="245" t="s">
        <v>235</v>
      </c>
    </row>
    <row r="208" s="14" customFormat="1">
      <c r="A208" s="14"/>
      <c r="B208" s="246"/>
      <c r="C208" s="247"/>
      <c r="D208" s="237" t="s">
        <v>245</v>
      </c>
      <c r="E208" s="248" t="s">
        <v>19</v>
      </c>
      <c r="F208" s="249" t="s">
        <v>3261</v>
      </c>
      <c r="G208" s="247"/>
      <c r="H208" s="250">
        <v>6.508</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245</v>
      </c>
      <c r="AU208" s="256" t="s">
        <v>85</v>
      </c>
      <c r="AV208" s="14" t="s">
        <v>85</v>
      </c>
      <c r="AW208" s="14" t="s">
        <v>37</v>
      </c>
      <c r="AX208" s="14" t="s">
        <v>76</v>
      </c>
      <c r="AY208" s="256" t="s">
        <v>235</v>
      </c>
    </row>
    <row r="209" s="14" customFormat="1">
      <c r="A209" s="14"/>
      <c r="B209" s="246"/>
      <c r="C209" s="247"/>
      <c r="D209" s="237" t="s">
        <v>245</v>
      </c>
      <c r="E209" s="248" t="s">
        <v>19</v>
      </c>
      <c r="F209" s="249" t="s">
        <v>3262</v>
      </c>
      <c r="G209" s="247"/>
      <c r="H209" s="250">
        <v>3.6749999999999998</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245</v>
      </c>
      <c r="AU209" s="256" t="s">
        <v>85</v>
      </c>
      <c r="AV209" s="14" t="s">
        <v>85</v>
      </c>
      <c r="AW209" s="14" t="s">
        <v>37</v>
      </c>
      <c r="AX209" s="14" t="s">
        <v>76</v>
      </c>
      <c r="AY209" s="256" t="s">
        <v>235</v>
      </c>
    </row>
    <row r="210" s="13" customFormat="1">
      <c r="A210" s="13"/>
      <c r="B210" s="235"/>
      <c r="C210" s="236"/>
      <c r="D210" s="237" t="s">
        <v>245</v>
      </c>
      <c r="E210" s="238" t="s">
        <v>19</v>
      </c>
      <c r="F210" s="239" t="s">
        <v>3263</v>
      </c>
      <c r="G210" s="236"/>
      <c r="H210" s="238" t="s">
        <v>19</v>
      </c>
      <c r="I210" s="240"/>
      <c r="J210" s="236"/>
      <c r="K210" s="236"/>
      <c r="L210" s="241"/>
      <c r="M210" s="242"/>
      <c r="N210" s="243"/>
      <c r="O210" s="243"/>
      <c r="P210" s="243"/>
      <c r="Q210" s="243"/>
      <c r="R210" s="243"/>
      <c r="S210" s="243"/>
      <c r="T210" s="244"/>
      <c r="U210" s="13"/>
      <c r="V210" s="13"/>
      <c r="W210" s="13"/>
      <c r="X210" s="13"/>
      <c r="Y210" s="13"/>
      <c r="Z210" s="13"/>
      <c r="AA210" s="13"/>
      <c r="AB210" s="13"/>
      <c r="AC210" s="13"/>
      <c r="AD210" s="13"/>
      <c r="AE210" s="13"/>
      <c r="AT210" s="245" t="s">
        <v>245</v>
      </c>
      <c r="AU210" s="245" t="s">
        <v>85</v>
      </c>
      <c r="AV210" s="13" t="s">
        <v>83</v>
      </c>
      <c r="AW210" s="13" t="s">
        <v>37</v>
      </c>
      <c r="AX210" s="13" t="s">
        <v>76</v>
      </c>
      <c r="AY210" s="245" t="s">
        <v>235</v>
      </c>
    </row>
    <row r="211" s="13" customFormat="1">
      <c r="A211" s="13"/>
      <c r="B211" s="235"/>
      <c r="C211" s="236"/>
      <c r="D211" s="237" t="s">
        <v>245</v>
      </c>
      <c r="E211" s="238" t="s">
        <v>19</v>
      </c>
      <c r="F211" s="239" t="s">
        <v>3258</v>
      </c>
      <c r="G211" s="236"/>
      <c r="H211" s="238" t="s">
        <v>19</v>
      </c>
      <c r="I211" s="240"/>
      <c r="J211" s="236"/>
      <c r="K211" s="236"/>
      <c r="L211" s="241"/>
      <c r="M211" s="242"/>
      <c r="N211" s="243"/>
      <c r="O211" s="243"/>
      <c r="P211" s="243"/>
      <c r="Q211" s="243"/>
      <c r="R211" s="243"/>
      <c r="S211" s="243"/>
      <c r="T211" s="244"/>
      <c r="U211" s="13"/>
      <c r="V211" s="13"/>
      <c r="W211" s="13"/>
      <c r="X211" s="13"/>
      <c r="Y211" s="13"/>
      <c r="Z211" s="13"/>
      <c r="AA211" s="13"/>
      <c r="AB211" s="13"/>
      <c r="AC211" s="13"/>
      <c r="AD211" s="13"/>
      <c r="AE211" s="13"/>
      <c r="AT211" s="245" t="s">
        <v>245</v>
      </c>
      <c r="AU211" s="245" t="s">
        <v>85</v>
      </c>
      <c r="AV211" s="13" t="s">
        <v>83</v>
      </c>
      <c r="AW211" s="13" t="s">
        <v>37</v>
      </c>
      <c r="AX211" s="13" t="s">
        <v>76</v>
      </c>
      <c r="AY211" s="245" t="s">
        <v>235</v>
      </c>
    </row>
    <row r="212" s="14" customFormat="1">
      <c r="A212" s="14"/>
      <c r="B212" s="246"/>
      <c r="C212" s="247"/>
      <c r="D212" s="237" t="s">
        <v>245</v>
      </c>
      <c r="E212" s="248" t="s">
        <v>19</v>
      </c>
      <c r="F212" s="249" t="s">
        <v>3264</v>
      </c>
      <c r="G212" s="247"/>
      <c r="H212" s="250">
        <v>21.888000000000002</v>
      </c>
      <c r="I212" s="251"/>
      <c r="J212" s="247"/>
      <c r="K212" s="247"/>
      <c r="L212" s="252"/>
      <c r="M212" s="253"/>
      <c r="N212" s="254"/>
      <c r="O212" s="254"/>
      <c r="P212" s="254"/>
      <c r="Q212" s="254"/>
      <c r="R212" s="254"/>
      <c r="S212" s="254"/>
      <c r="T212" s="255"/>
      <c r="U212" s="14"/>
      <c r="V212" s="14"/>
      <c r="W212" s="14"/>
      <c r="X212" s="14"/>
      <c r="Y212" s="14"/>
      <c r="Z212" s="14"/>
      <c r="AA212" s="14"/>
      <c r="AB212" s="14"/>
      <c r="AC212" s="14"/>
      <c r="AD212" s="14"/>
      <c r="AE212" s="14"/>
      <c r="AT212" s="256" t="s">
        <v>245</v>
      </c>
      <c r="AU212" s="256" t="s">
        <v>85</v>
      </c>
      <c r="AV212" s="14" t="s">
        <v>85</v>
      </c>
      <c r="AW212" s="14" t="s">
        <v>37</v>
      </c>
      <c r="AX212" s="14" t="s">
        <v>76</v>
      </c>
      <c r="AY212" s="256" t="s">
        <v>235</v>
      </c>
    </row>
    <row r="213" s="14" customFormat="1">
      <c r="A213" s="14"/>
      <c r="B213" s="246"/>
      <c r="C213" s="247"/>
      <c r="D213" s="237" t="s">
        <v>245</v>
      </c>
      <c r="E213" s="248" t="s">
        <v>19</v>
      </c>
      <c r="F213" s="249" t="s">
        <v>3265</v>
      </c>
      <c r="G213" s="247"/>
      <c r="H213" s="250">
        <v>28.670999999999999</v>
      </c>
      <c r="I213" s="251"/>
      <c r="J213" s="247"/>
      <c r="K213" s="247"/>
      <c r="L213" s="252"/>
      <c r="M213" s="253"/>
      <c r="N213" s="254"/>
      <c r="O213" s="254"/>
      <c r="P213" s="254"/>
      <c r="Q213" s="254"/>
      <c r="R213" s="254"/>
      <c r="S213" s="254"/>
      <c r="T213" s="255"/>
      <c r="U213" s="14"/>
      <c r="V213" s="14"/>
      <c r="W213" s="14"/>
      <c r="X213" s="14"/>
      <c r="Y213" s="14"/>
      <c r="Z213" s="14"/>
      <c r="AA213" s="14"/>
      <c r="AB213" s="14"/>
      <c r="AC213" s="14"/>
      <c r="AD213" s="14"/>
      <c r="AE213" s="14"/>
      <c r="AT213" s="256" t="s">
        <v>245</v>
      </c>
      <c r="AU213" s="256" t="s">
        <v>85</v>
      </c>
      <c r="AV213" s="14" t="s">
        <v>85</v>
      </c>
      <c r="AW213" s="14" t="s">
        <v>37</v>
      </c>
      <c r="AX213" s="14" t="s">
        <v>76</v>
      </c>
      <c r="AY213" s="256" t="s">
        <v>235</v>
      </c>
    </row>
    <row r="214" s="14" customFormat="1">
      <c r="A214" s="14"/>
      <c r="B214" s="246"/>
      <c r="C214" s="247"/>
      <c r="D214" s="237" t="s">
        <v>245</v>
      </c>
      <c r="E214" s="248" t="s">
        <v>19</v>
      </c>
      <c r="F214" s="249" t="s">
        <v>3266</v>
      </c>
      <c r="G214" s="247"/>
      <c r="H214" s="250">
        <v>19.189</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245</v>
      </c>
      <c r="AU214" s="256" t="s">
        <v>85</v>
      </c>
      <c r="AV214" s="14" t="s">
        <v>85</v>
      </c>
      <c r="AW214" s="14" t="s">
        <v>37</v>
      </c>
      <c r="AX214" s="14" t="s">
        <v>76</v>
      </c>
      <c r="AY214" s="256" t="s">
        <v>235</v>
      </c>
    </row>
    <row r="215" s="13" customFormat="1">
      <c r="A215" s="13"/>
      <c r="B215" s="235"/>
      <c r="C215" s="236"/>
      <c r="D215" s="237" t="s">
        <v>245</v>
      </c>
      <c r="E215" s="238" t="s">
        <v>19</v>
      </c>
      <c r="F215" s="239" t="s">
        <v>3267</v>
      </c>
      <c r="G215" s="236"/>
      <c r="H215" s="238" t="s">
        <v>19</v>
      </c>
      <c r="I215" s="240"/>
      <c r="J215" s="236"/>
      <c r="K215" s="236"/>
      <c r="L215" s="241"/>
      <c r="M215" s="242"/>
      <c r="N215" s="243"/>
      <c r="O215" s="243"/>
      <c r="P215" s="243"/>
      <c r="Q215" s="243"/>
      <c r="R215" s="243"/>
      <c r="S215" s="243"/>
      <c r="T215" s="244"/>
      <c r="U215" s="13"/>
      <c r="V215" s="13"/>
      <c r="W215" s="13"/>
      <c r="X215" s="13"/>
      <c r="Y215" s="13"/>
      <c r="Z215" s="13"/>
      <c r="AA215" s="13"/>
      <c r="AB215" s="13"/>
      <c r="AC215" s="13"/>
      <c r="AD215" s="13"/>
      <c r="AE215" s="13"/>
      <c r="AT215" s="245" t="s">
        <v>245</v>
      </c>
      <c r="AU215" s="245" t="s">
        <v>85</v>
      </c>
      <c r="AV215" s="13" t="s">
        <v>83</v>
      </c>
      <c r="AW215" s="13" t="s">
        <v>37</v>
      </c>
      <c r="AX215" s="13" t="s">
        <v>76</v>
      </c>
      <c r="AY215" s="245" t="s">
        <v>235</v>
      </c>
    </row>
    <row r="216" s="14" customFormat="1">
      <c r="A216" s="14"/>
      <c r="B216" s="246"/>
      <c r="C216" s="247"/>
      <c r="D216" s="237" t="s">
        <v>245</v>
      </c>
      <c r="E216" s="248" t="s">
        <v>19</v>
      </c>
      <c r="F216" s="249" t="s">
        <v>3268</v>
      </c>
      <c r="G216" s="247"/>
      <c r="H216" s="250">
        <v>34.030000000000001</v>
      </c>
      <c r="I216" s="251"/>
      <c r="J216" s="247"/>
      <c r="K216" s="247"/>
      <c r="L216" s="252"/>
      <c r="M216" s="253"/>
      <c r="N216" s="254"/>
      <c r="O216" s="254"/>
      <c r="P216" s="254"/>
      <c r="Q216" s="254"/>
      <c r="R216" s="254"/>
      <c r="S216" s="254"/>
      <c r="T216" s="255"/>
      <c r="U216" s="14"/>
      <c r="V216" s="14"/>
      <c r="W216" s="14"/>
      <c r="X216" s="14"/>
      <c r="Y216" s="14"/>
      <c r="Z216" s="14"/>
      <c r="AA216" s="14"/>
      <c r="AB216" s="14"/>
      <c r="AC216" s="14"/>
      <c r="AD216" s="14"/>
      <c r="AE216" s="14"/>
      <c r="AT216" s="256" t="s">
        <v>245</v>
      </c>
      <c r="AU216" s="256" t="s">
        <v>85</v>
      </c>
      <c r="AV216" s="14" t="s">
        <v>85</v>
      </c>
      <c r="AW216" s="14" t="s">
        <v>37</v>
      </c>
      <c r="AX216" s="14" t="s">
        <v>76</v>
      </c>
      <c r="AY216" s="256" t="s">
        <v>235</v>
      </c>
    </row>
    <row r="217" s="14" customFormat="1">
      <c r="A217" s="14"/>
      <c r="B217" s="246"/>
      <c r="C217" s="247"/>
      <c r="D217" s="237" t="s">
        <v>245</v>
      </c>
      <c r="E217" s="248" t="s">
        <v>19</v>
      </c>
      <c r="F217" s="249" t="s">
        <v>3269</v>
      </c>
      <c r="G217" s="247"/>
      <c r="H217" s="250">
        <v>33.073999999999998</v>
      </c>
      <c r="I217" s="251"/>
      <c r="J217" s="247"/>
      <c r="K217" s="247"/>
      <c r="L217" s="252"/>
      <c r="M217" s="253"/>
      <c r="N217" s="254"/>
      <c r="O217" s="254"/>
      <c r="P217" s="254"/>
      <c r="Q217" s="254"/>
      <c r="R217" s="254"/>
      <c r="S217" s="254"/>
      <c r="T217" s="255"/>
      <c r="U217" s="14"/>
      <c r="V217" s="14"/>
      <c r="W217" s="14"/>
      <c r="X217" s="14"/>
      <c r="Y217" s="14"/>
      <c r="Z217" s="14"/>
      <c r="AA217" s="14"/>
      <c r="AB217" s="14"/>
      <c r="AC217" s="14"/>
      <c r="AD217" s="14"/>
      <c r="AE217" s="14"/>
      <c r="AT217" s="256" t="s">
        <v>245</v>
      </c>
      <c r="AU217" s="256" t="s">
        <v>85</v>
      </c>
      <c r="AV217" s="14" t="s">
        <v>85</v>
      </c>
      <c r="AW217" s="14" t="s">
        <v>37</v>
      </c>
      <c r="AX217" s="14" t="s">
        <v>76</v>
      </c>
      <c r="AY217" s="256" t="s">
        <v>235</v>
      </c>
    </row>
    <row r="218" s="14" customFormat="1">
      <c r="A218" s="14"/>
      <c r="B218" s="246"/>
      <c r="C218" s="247"/>
      <c r="D218" s="237" t="s">
        <v>245</v>
      </c>
      <c r="E218" s="248" t="s">
        <v>19</v>
      </c>
      <c r="F218" s="249" t="s">
        <v>3270</v>
      </c>
      <c r="G218" s="247"/>
      <c r="H218" s="250">
        <v>13.890000000000001</v>
      </c>
      <c r="I218" s="251"/>
      <c r="J218" s="247"/>
      <c r="K218" s="247"/>
      <c r="L218" s="252"/>
      <c r="M218" s="253"/>
      <c r="N218" s="254"/>
      <c r="O218" s="254"/>
      <c r="P218" s="254"/>
      <c r="Q218" s="254"/>
      <c r="R218" s="254"/>
      <c r="S218" s="254"/>
      <c r="T218" s="255"/>
      <c r="U218" s="14"/>
      <c r="V218" s="14"/>
      <c r="W218" s="14"/>
      <c r="X218" s="14"/>
      <c r="Y218" s="14"/>
      <c r="Z218" s="14"/>
      <c r="AA218" s="14"/>
      <c r="AB218" s="14"/>
      <c r="AC218" s="14"/>
      <c r="AD218" s="14"/>
      <c r="AE218" s="14"/>
      <c r="AT218" s="256" t="s">
        <v>245</v>
      </c>
      <c r="AU218" s="256" t="s">
        <v>85</v>
      </c>
      <c r="AV218" s="14" t="s">
        <v>85</v>
      </c>
      <c r="AW218" s="14" t="s">
        <v>37</v>
      </c>
      <c r="AX218" s="14" t="s">
        <v>76</v>
      </c>
      <c r="AY218" s="256" t="s">
        <v>235</v>
      </c>
    </row>
    <row r="219" s="14" customFormat="1">
      <c r="A219" s="14"/>
      <c r="B219" s="246"/>
      <c r="C219" s="247"/>
      <c r="D219" s="237" t="s">
        <v>245</v>
      </c>
      <c r="E219" s="248" t="s">
        <v>19</v>
      </c>
      <c r="F219" s="249" t="s">
        <v>3271</v>
      </c>
      <c r="G219" s="247"/>
      <c r="H219" s="250">
        <v>25.602</v>
      </c>
      <c r="I219" s="251"/>
      <c r="J219" s="247"/>
      <c r="K219" s="247"/>
      <c r="L219" s="252"/>
      <c r="M219" s="253"/>
      <c r="N219" s="254"/>
      <c r="O219" s="254"/>
      <c r="P219" s="254"/>
      <c r="Q219" s="254"/>
      <c r="R219" s="254"/>
      <c r="S219" s="254"/>
      <c r="T219" s="255"/>
      <c r="U219" s="14"/>
      <c r="V219" s="14"/>
      <c r="W219" s="14"/>
      <c r="X219" s="14"/>
      <c r="Y219" s="14"/>
      <c r="Z219" s="14"/>
      <c r="AA219" s="14"/>
      <c r="AB219" s="14"/>
      <c r="AC219" s="14"/>
      <c r="AD219" s="14"/>
      <c r="AE219" s="14"/>
      <c r="AT219" s="256" t="s">
        <v>245</v>
      </c>
      <c r="AU219" s="256" t="s">
        <v>85</v>
      </c>
      <c r="AV219" s="14" t="s">
        <v>85</v>
      </c>
      <c r="AW219" s="14" t="s">
        <v>37</v>
      </c>
      <c r="AX219" s="14" t="s">
        <v>76</v>
      </c>
      <c r="AY219" s="256" t="s">
        <v>235</v>
      </c>
    </row>
    <row r="220" s="13" customFormat="1">
      <c r="A220" s="13"/>
      <c r="B220" s="235"/>
      <c r="C220" s="236"/>
      <c r="D220" s="237" t="s">
        <v>245</v>
      </c>
      <c r="E220" s="238" t="s">
        <v>19</v>
      </c>
      <c r="F220" s="239" t="s">
        <v>422</v>
      </c>
      <c r="G220" s="236"/>
      <c r="H220" s="238" t="s">
        <v>19</v>
      </c>
      <c r="I220" s="240"/>
      <c r="J220" s="236"/>
      <c r="K220" s="236"/>
      <c r="L220" s="241"/>
      <c r="M220" s="242"/>
      <c r="N220" s="243"/>
      <c r="O220" s="243"/>
      <c r="P220" s="243"/>
      <c r="Q220" s="243"/>
      <c r="R220" s="243"/>
      <c r="S220" s="243"/>
      <c r="T220" s="244"/>
      <c r="U220" s="13"/>
      <c r="V220" s="13"/>
      <c r="W220" s="13"/>
      <c r="X220" s="13"/>
      <c r="Y220" s="13"/>
      <c r="Z220" s="13"/>
      <c r="AA220" s="13"/>
      <c r="AB220" s="13"/>
      <c r="AC220" s="13"/>
      <c r="AD220" s="13"/>
      <c r="AE220" s="13"/>
      <c r="AT220" s="245" t="s">
        <v>245</v>
      </c>
      <c r="AU220" s="245" t="s">
        <v>85</v>
      </c>
      <c r="AV220" s="13" t="s">
        <v>83</v>
      </c>
      <c r="AW220" s="13" t="s">
        <v>37</v>
      </c>
      <c r="AX220" s="13" t="s">
        <v>76</v>
      </c>
      <c r="AY220" s="245" t="s">
        <v>235</v>
      </c>
    </row>
    <row r="221" s="13" customFormat="1">
      <c r="A221" s="13"/>
      <c r="B221" s="235"/>
      <c r="C221" s="236"/>
      <c r="D221" s="237" t="s">
        <v>245</v>
      </c>
      <c r="E221" s="238" t="s">
        <v>19</v>
      </c>
      <c r="F221" s="239" t="s">
        <v>3258</v>
      </c>
      <c r="G221" s="236"/>
      <c r="H221" s="238" t="s">
        <v>19</v>
      </c>
      <c r="I221" s="240"/>
      <c r="J221" s="236"/>
      <c r="K221" s="236"/>
      <c r="L221" s="241"/>
      <c r="M221" s="242"/>
      <c r="N221" s="243"/>
      <c r="O221" s="243"/>
      <c r="P221" s="243"/>
      <c r="Q221" s="243"/>
      <c r="R221" s="243"/>
      <c r="S221" s="243"/>
      <c r="T221" s="244"/>
      <c r="U221" s="13"/>
      <c r="V221" s="13"/>
      <c r="W221" s="13"/>
      <c r="X221" s="13"/>
      <c r="Y221" s="13"/>
      <c r="Z221" s="13"/>
      <c r="AA221" s="13"/>
      <c r="AB221" s="13"/>
      <c r="AC221" s="13"/>
      <c r="AD221" s="13"/>
      <c r="AE221" s="13"/>
      <c r="AT221" s="245" t="s">
        <v>245</v>
      </c>
      <c r="AU221" s="245" t="s">
        <v>85</v>
      </c>
      <c r="AV221" s="13" t="s">
        <v>83</v>
      </c>
      <c r="AW221" s="13" t="s">
        <v>37</v>
      </c>
      <c r="AX221" s="13" t="s">
        <v>76</v>
      </c>
      <c r="AY221" s="245" t="s">
        <v>235</v>
      </c>
    </row>
    <row r="222" s="14" customFormat="1">
      <c r="A222" s="14"/>
      <c r="B222" s="246"/>
      <c r="C222" s="247"/>
      <c r="D222" s="237" t="s">
        <v>245</v>
      </c>
      <c r="E222" s="248" t="s">
        <v>19</v>
      </c>
      <c r="F222" s="249" t="s">
        <v>3272</v>
      </c>
      <c r="G222" s="247"/>
      <c r="H222" s="250">
        <v>18.975000000000001</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245</v>
      </c>
      <c r="AU222" s="256" t="s">
        <v>85</v>
      </c>
      <c r="AV222" s="14" t="s">
        <v>85</v>
      </c>
      <c r="AW222" s="14" t="s">
        <v>37</v>
      </c>
      <c r="AX222" s="14" t="s">
        <v>76</v>
      </c>
      <c r="AY222" s="256" t="s">
        <v>235</v>
      </c>
    </row>
    <row r="223" s="14" customFormat="1">
      <c r="A223" s="14"/>
      <c r="B223" s="246"/>
      <c r="C223" s="247"/>
      <c r="D223" s="237" t="s">
        <v>245</v>
      </c>
      <c r="E223" s="248" t="s">
        <v>19</v>
      </c>
      <c r="F223" s="249" t="s">
        <v>3273</v>
      </c>
      <c r="G223" s="247"/>
      <c r="H223" s="250">
        <v>29.199999999999999</v>
      </c>
      <c r="I223" s="251"/>
      <c r="J223" s="247"/>
      <c r="K223" s="247"/>
      <c r="L223" s="252"/>
      <c r="M223" s="253"/>
      <c r="N223" s="254"/>
      <c r="O223" s="254"/>
      <c r="P223" s="254"/>
      <c r="Q223" s="254"/>
      <c r="R223" s="254"/>
      <c r="S223" s="254"/>
      <c r="T223" s="255"/>
      <c r="U223" s="14"/>
      <c r="V223" s="14"/>
      <c r="W223" s="14"/>
      <c r="X223" s="14"/>
      <c r="Y223" s="14"/>
      <c r="Z223" s="14"/>
      <c r="AA223" s="14"/>
      <c r="AB223" s="14"/>
      <c r="AC223" s="14"/>
      <c r="AD223" s="14"/>
      <c r="AE223" s="14"/>
      <c r="AT223" s="256" t="s">
        <v>245</v>
      </c>
      <c r="AU223" s="256" t="s">
        <v>85</v>
      </c>
      <c r="AV223" s="14" t="s">
        <v>85</v>
      </c>
      <c r="AW223" s="14" t="s">
        <v>37</v>
      </c>
      <c r="AX223" s="14" t="s">
        <v>76</v>
      </c>
      <c r="AY223" s="256" t="s">
        <v>235</v>
      </c>
    </row>
    <row r="224" s="14" customFormat="1">
      <c r="A224" s="14"/>
      <c r="B224" s="246"/>
      <c r="C224" s="247"/>
      <c r="D224" s="237" t="s">
        <v>245</v>
      </c>
      <c r="E224" s="248" t="s">
        <v>19</v>
      </c>
      <c r="F224" s="249" t="s">
        <v>3274</v>
      </c>
      <c r="G224" s="247"/>
      <c r="H224" s="250">
        <v>19.329000000000001</v>
      </c>
      <c r="I224" s="251"/>
      <c r="J224" s="247"/>
      <c r="K224" s="247"/>
      <c r="L224" s="252"/>
      <c r="M224" s="253"/>
      <c r="N224" s="254"/>
      <c r="O224" s="254"/>
      <c r="P224" s="254"/>
      <c r="Q224" s="254"/>
      <c r="R224" s="254"/>
      <c r="S224" s="254"/>
      <c r="T224" s="255"/>
      <c r="U224" s="14"/>
      <c r="V224" s="14"/>
      <c r="W224" s="14"/>
      <c r="X224" s="14"/>
      <c r="Y224" s="14"/>
      <c r="Z224" s="14"/>
      <c r="AA224" s="14"/>
      <c r="AB224" s="14"/>
      <c r="AC224" s="14"/>
      <c r="AD224" s="14"/>
      <c r="AE224" s="14"/>
      <c r="AT224" s="256" t="s">
        <v>245</v>
      </c>
      <c r="AU224" s="256" t="s">
        <v>85</v>
      </c>
      <c r="AV224" s="14" t="s">
        <v>85</v>
      </c>
      <c r="AW224" s="14" t="s">
        <v>37</v>
      </c>
      <c r="AX224" s="14" t="s">
        <v>76</v>
      </c>
      <c r="AY224" s="256" t="s">
        <v>235</v>
      </c>
    </row>
    <row r="225" s="13" customFormat="1">
      <c r="A225" s="13"/>
      <c r="B225" s="235"/>
      <c r="C225" s="236"/>
      <c r="D225" s="237" t="s">
        <v>245</v>
      </c>
      <c r="E225" s="238" t="s">
        <v>19</v>
      </c>
      <c r="F225" s="239" t="s">
        <v>3260</v>
      </c>
      <c r="G225" s="236"/>
      <c r="H225" s="238" t="s">
        <v>19</v>
      </c>
      <c r="I225" s="240"/>
      <c r="J225" s="236"/>
      <c r="K225" s="236"/>
      <c r="L225" s="241"/>
      <c r="M225" s="242"/>
      <c r="N225" s="243"/>
      <c r="O225" s="243"/>
      <c r="P225" s="243"/>
      <c r="Q225" s="243"/>
      <c r="R225" s="243"/>
      <c r="S225" s="243"/>
      <c r="T225" s="244"/>
      <c r="U225" s="13"/>
      <c r="V225" s="13"/>
      <c r="W225" s="13"/>
      <c r="X225" s="13"/>
      <c r="Y225" s="13"/>
      <c r="Z225" s="13"/>
      <c r="AA225" s="13"/>
      <c r="AB225" s="13"/>
      <c r="AC225" s="13"/>
      <c r="AD225" s="13"/>
      <c r="AE225" s="13"/>
      <c r="AT225" s="245" t="s">
        <v>245</v>
      </c>
      <c r="AU225" s="245" t="s">
        <v>85</v>
      </c>
      <c r="AV225" s="13" t="s">
        <v>83</v>
      </c>
      <c r="AW225" s="13" t="s">
        <v>37</v>
      </c>
      <c r="AX225" s="13" t="s">
        <v>76</v>
      </c>
      <c r="AY225" s="245" t="s">
        <v>235</v>
      </c>
    </row>
    <row r="226" s="14" customFormat="1">
      <c r="A226" s="14"/>
      <c r="B226" s="246"/>
      <c r="C226" s="247"/>
      <c r="D226" s="237" t="s">
        <v>245</v>
      </c>
      <c r="E226" s="248" t="s">
        <v>19</v>
      </c>
      <c r="F226" s="249" t="s">
        <v>3275</v>
      </c>
      <c r="G226" s="247"/>
      <c r="H226" s="250">
        <v>37.972000000000001</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245</v>
      </c>
      <c r="AU226" s="256" t="s">
        <v>85</v>
      </c>
      <c r="AV226" s="14" t="s">
        <v>85</v>
      </c>
      <c r="AW226" s="14" t="s">
        <v>37</v>
      </c>
      <c r="AX226" s="14" t="s">
        <v>76</v>
      </c>
      <c r="AY226" s="256" t="s">
        <v>235</v>
      </c>
    </row>
    <row r="227" s="14" customFormat="1">
      <c r="A227" s="14"/>
      <c r="B227" s="246"/>
      <c r="C227" s="247"/>
      <c r="D227" s="237" t="s">
        <v>245</v>
      </c>
      <c r="E227" s="248" t="s">
        <v>19</v>
      </c>
      <c r="F227" s="249" t="s">
        <v>3276</v>
      </c>
      <c r="G227" s="247"/>
      <c r="H227" s="250">
        <v>38.709000000000003</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245</v>
      </c>
      <c r="AU227" s="256" t="s">
        <v>85</v>
      </c>
      <c r="AV227" s="14" t="s">
        <v>85</v>
      </c>
      <c r="AW227" s="14" t="s">
        <v>37</v>
      </c>
      <c r="AX227" s="14" t="s">
        <v>76</v>
      </c>
      <c r="AY227" s="256" t="s">
        <v>235</v>
      </c>
    </row>
    <row r="228" s="14" customFormat="1">
      <c r="A228" s="14"/>
      <c r="B228" s="246"/>
      <c r="C228" s="247"/>
      <c r="D228" s="237" t="s">
        <v>245</v>
      </c>
      <c r="E228" s="248" t="s">
        <v>19</v>
      </c>
      <c r="F228" s="249" t="s">
        <v>3277</v>
      </c>
      <c r="G228" s="247"/>
      <c r="H228" s="250">
        <v>29.021000000000001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245</v>
      </c>
      <c r="AU228" s="256" t="s">
        <v>85</v>
      </c>
      <c r="AV228" s="14" t="s">
        <v>85</v>
      </c>
      <c r="AW228" s="14" t="s">
        <v>37</v>
      </c>
      <c r="AX228" s="14" t="s">
        <v>76</v>
      </c>
      <c r="AY228" s="256" t="s">
        <v>235</v>
      </c>
    </row>
    <row r="229" s="13" customFormat="1">
      <c r="A229" s="13"/>
      <c r="B229" s="235"/>
      <c r="C229" s="236"/>
      <c r="D229" s="237" t="s">
        <v>245</v>
      </c>
      <c r="E229" s="238" t="s">
        <v>19</v>
      </c>
      <c r="F229" s="239" t="s">
        <v>3278</v>
      </c>
      <c r="G229" s="236"/>
      <c r="H229" s="238" t="s">
        <v>19</v>
      </c>
      <c r="I229" s="240"/>
      <c r="J229" s="236"/>
      <c r="K229" s="236"/>
      <c r="L229" s="241"/>
      <c r="M229" s="242"/>
      <c r="N229" s="243"/>
      <c r="O229" s="243"/>
      <c r="P229" s="243"/>
      <c r="Q229" s="243"/>
      <c r="R229" s="243"/>
      <c r="S229" s="243"/>
      <c r="T229" s="244"/>
      <c r="U229" s="13"/>
      <c r="V229" s="13"/>
      <c r="W229" s="13"/>
      <c r="X229" s="13"/>
      <c r="Y229" s="13"/>
      <c r="Z229" s="13"/>
      <c r="AA229" s="13"/>
      <c r="AB229" s="13"/>
      <c r="AC229" s="13"/>
      <c r="AD229" s="13"/>
      <c r="AE229" s="13"/>
      <c r="AT229" s="245" t="s">
        <v>245</v>
      </c>
      <c r="AU229" s="245" t="s">
        <v>85</v>
      </c>
      <c r="AV229" s="13" t="s">
        <v>83</v>
      </c>
      <c r="AW229" s="13" t="s">
        <v>37</v>
      </c>
      <c r="AX229" s="13" t="s">
        <v>76</v>
      </c>
      <c r="AY229" s="245" t="s">
        <v>235</v>
      </c>
    </row>
    <row r="230" s="13" customFormat="1">
      <c r="A230" s="13"/>
      <c r="B230" s="235"/>
      <c r="C230" s="236"/>
      <c r="D230" s="237" t="s">
        <v>245</v>
      </c>
      <c r="E230" s="238" t="s">
        <v>19</v>
      </c>
      <c r="F230" s="239" t="s">
        <v>3258</v>
      </c>
      <c r="G230" s="236"/>
      <c r="H230" s="238" t="s">
        <v>19</v>
      </c>
      <c r="I230" s="240"/>
      <c r="J230" s="236"/>
      <c r="K230" s="236"/>
      <c r="L230" s="241"/>
      <c r="M230" s="242"/>
      <c r="N230" s="243"/>
      <c r="O230" s="243"/>
      <c r="P230" s="243"/>
      <c r="Q230" s="243"/>
      <c r="R230" s="243"/>
      <c r="S230" s="243"/>
      <c r="T230" s="244"/>
      <c r="U230" s="13"/>
      <c r="V230" s="13"/>
      <c r="W230" s="13"/>
      <c r="X230" s="13"/>
      <c r="Y230" s="13"/>
      <c r="Z230" s="13"/>
      <c r="AA230" s="13"/>
      <c r="AB230" s="13"/>
      <c r="AC230" s="13"/>
      <c r="AD230" s="13"/>
      <c r="AE230" s="13"/>
      <c r="AT230" s="245" t="s">
        <v>245</v>
      </c>
      <c r="AU230" s="245" t="s">
        <v>85</v>
      </c>
      <c r="AV230" s="13" t="s">
        <v>83</v>
      </c>
      <c r="AW230" s="13" t="s">
        <v>37</v>
      </c>
      <c r="AX230" s="13" t="s">
        <v>76</v>
      </c>
      <c r="AY230" s="245" t="s">
        <v>235</v>
      </c>
    </row>
    <row r="231" s="14" customFormat="1">
      <c r="A231" s="14"/>
      <c r="B231" s="246"/>
      <c r="C231" s="247"/>
      <c r="D231" s="237" t="s">
        <v>245</v>
      </c>
      <c r="E231" s="248" t="s">
        <v>19</v>
      </c>
      <c r="F231" s="249" t="s">
        <v>3279</v>
      </c>
      <c r="G231" s="247"/>
      <c r="H231" s="250">
        <v>18.925000000000001</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245</v>
      </c>
      <c r="AU231" s="256" t="s">
        <v>85</v>
      </c>
      <c r="AV231" s="14" t="s">
        <v>85</v>
      </c>
      <c r="AW231" s="14" t="s">
        <v>37</v>
      </c>
      <c r="AX231" s="14" t="s">
        <v>76</v>
      </c>
      <c r="AY231" s="256" t="s">
        <v>235</v>
      </c>
    </row>
    <row r="232" s="14" customFormat="1">
      <c r="A232" s="14"/>
      <c r="B232" s="246"/>
      <c r="C232" s="247"/>
      <c r="D232" s="237" t="s">
        <v>245</v>
      </c>
      <c r="E232" s="248" t="s">
        <v>19</v>
      </c>
      <c r="F232" s="249" t="s">
        <v>3280</v>
      </c>
      <c r="G232" s="247"/>
      <c r="H232" s="250">
        <v>28.875</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245</v>
      </c>
      <c r="AU232" s="256" t="s">
        <v>85</v>
      </c>
      <c r="AV232" s="14" t="s">
        <v>85</v>
      </c>
      <c r="AW232" s="14" t="s">
        <v>37</v>
      </c>
      <c r="AX232" s="14" t="s">
        <v>76</v>
      </c>
      <c r="AY232" s="256" t="s">
        <v>235</v>
      </c>
    </row>
    <row r="233" s="14" customFormat="1">
      <c r="A233" s="14"/>
      <c r="B233" s="246"/>
      <c r="C233" s="247"/>
      <c r="D233" s="237" t="s">
        <v>245</v>
      </c>
      <c r="E233" s="248" t="s">
        <v>19</v>
      </c>
      <c r="F233" s="249" t="s">
        <v>3281</v>
      </c>
      <c r="G233" s="247"/>
      <c r="H233" s="250">
        <v>18.800000000000001</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245</v>
      </c>
      <c r="AU233" s="256" t="s">
        <v>85</v>
      </c>
      <c r="AV233" s="14" t="s">
        <v>85</v>
      </c>
      <c r="AW233" s="14" t="s">
        <v>37</v>
      </c>
      <c r="AX233" s="14" t="s">
        <v>76</v>
      </c>
      <c r="AY233" s="256" t="s">
        <v>235</v>
      </c>
    </row>
    <row r="234" s="13" customFormat="1">
      <c r="A234" s="13"/>
      <c r="B234" s="235"/>
      <c r="C234" s="236"/>
      <c r="D234" s="237" t="s">
        <v>245</v>
      </c>
      <c r="E234" s="238" t="s">
        <v>19</v>
      </c>
      <c r="F234" s="239" t="s">
        <v>3267</v>
      </c>
      <c r="G234" s="236"/>
      <c r="H234" s="238" t="s">
        <v>19</v>
      </c>
      <c r="I234" s="240"/>
      <c r="J234" s="236"/>
      <c r="K234" s="236"/>
      <c r="L234" s="241"/>
      <c r="M234" s="242"/>
      <c r="N234" s="243"/>
      <c r="O234" s="243"/>
      <c r="P234" s="243"/>
      <c r="Q234" s="243"/>
      <c r="R234" s="243"/>
      <c r="S234" s="243"/>
      <c r="T234" s="244"/>
      <c r="U234" s="13"/>
      <c r="V234" s="13"/>
      <c r="W234" s="13"/>
      <c r="X234" s="13"/>
      <c r="Y234" s="13"/>
      <c r="Z234" s="13"/>
      <c r="AA234" s="13"/>
      <c r="AB234" s="13"/>
      <c r="AC234" s="13"/>
      <c r="AD234" s="13"/>
      <c r="AE234" s="13"/>
      <c r="AT234" s="245" t="s">
        <v>245</v>
      </c>
      <c r="AU234" s="245" t="s">
        <v>85</v>
      </c>
      <c r="AV234" s="13" t="s">
        <v>83</v>
      </c>
      <c r="AW234" s="13" t="s">
        <v>37</v>
      </c>
      <c r="AX234" s="13" t="s">
        <v>76</v>
      </c>
      <c r="AY234" s="245" t="s">
        <v>235</v>
      </c>
    </row>
    <row r="235" s="14" customFormat="1">
      <c r="A235" s="14"/>
      <c r="B235" s="246"/>
      <c r="C235" s="247"/>
      <c r="D235" s="237" t="s">
        <v>245</v>
      </c>
      <c r="E235" s="248" t="s">
        <v>19</v>
      </c>
      <c r="F235" s="249" t="s">
        <v>3282</v>
      </c>
      <c r="G235" s="247"/>
      <c r="H235" s="250">
        <v>34.106999999999999</v>
      </c>
      <c r="I235" s="251"/>
      <c r="J235" s="247"/>
      <c r="K235" s="247"/>
      <c r="L235" s="252"/>
      <c r="M235" s="253"/>
      <c r="N235" s="254"/>
      <c r="O235" s="254"/>
      <c r="P235" s="254"/>
      <c r="Q235" s="254"/>
      <c r="R235" s="254"/>
      <c r="S235" s="254"/>
      <c r="T235" s="255"/>
      <c r="U235" s="14"/>
      <c r="V235" s="14"/>
      <c r="W235" s="14"/>
      <c r="X235" s="14"/>
      <c r="Y235" s="14"/>
      <c r="Z235" s="14"/>
      <c r="AA235" s="14"/>
      <c r="AB235" s="14"/>
      <c r="AC235" s="14"/>
      <c r="AD235" s="14"/>
      <c r="AE235" s="14"/>
      <c r="AT235" s="256" t="s">
        <v>245</v>
      </c>
      <c r="AU235" s="256" t="s">
        <v>85</v>
      </c>
      <c r="AV235" s="14" t="s">
        <v>85</v>
      </c>
      <c r="AW235" s="14" t="s">
        <v>37</v>
      </c>
      <c r="AX235" s="14" t="s">
        <v>76</v>
      </c>
      <c r="AY235" s="256" t="s">
        <v>235</v>
      </c>
    </row>
    <row r="236" s="14" customFormat="1">
      <c r="A236" s="14"/>
      <c r="B236" s="246"/>
      <c r="C236" s="247"/>
      <c r="D236" s="237" t="s">
        <v>245</v>
      </c>
      <c r="E236" s="248" t="s">
        <v>19</v>
      </c>
      <c r="F236" s="249" t="s">
        <v>3283</v>
      </c>
      <c r="G236" s="247"/>
      <c r="H236" s="250">
        <v>44.268000000000001</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245</v>
      </c>
      <c r="AU236" s="256" t="s">
        <v>85</v>
      </c>
      <c r="AV236" s="14" t="s">
        <v>85</v>
      </c>
      <c r="AW236" s="14" t="s">
        <v>37</v>
      </c>
      <c r="AX236" s="14" t="s">
        <v>76</v>
      </c>
      <c r="AY236" s="256" t="s">
        <v>235</v>
      </c>
    </row>
    <row r="237" s="14" customFormat="1">
      <c r="A237" s="14"/>
      <c r="B237" s="246"/>
      <c r="C237" s="247"/>
      <c r="D237" s="237" t="s">
        <v>245</v>
      </c>
      <c r="E237" s="248" t="s">
        <v>19</v>
      </c>
      <c r="F237" s="249" t="s">
        <v>3284</v>
      </c>
      <c r="G237" s="247"/>
      <c r="H237" s="250">
        <v>22.388999999999999</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245</v>
      </c>
      <c r="AU237" s="256" t="s">
        <v>85</v>
      </c>
      <c r="AV237" s="14" t="s">
        <v>85</v>
      </c>
      <c r="AW237" s="14" t="s">
        <v>37</v>
      </c>
      <c r="AX237" s="14" t="s">
        <v>76</v>
      </c>
      <c r="AY237" s="256" t="s">
        <v>235</v>
      </c>
    </row>
    <row r="238" s="13" customFormat="1">
      <c r="A238" s="13"/>
      <c r="B238" s="235"/>
      <c r="C238" s="236"/>
      <c r="D238" s="237" t="s">
        <v>245</v>
      </c>
      <c r="E238" s="238" t="s">
        <v>19</v>
      </c>
      <c r="F238" s="239" t="s">
        <v>3285</v>
      </c>
      <c r="G238" s="236"/>
      <c r="H238" s="238" t="s">
        <v>19</v>
      </c>
      <c r="I238" s="240"/>
      <c r="J238" s="236"/>
      <c r="K238" s="236"/>
      <c r="L238" s="241"/>
      <c r="M238" s="242"/>
      <c r="N238" s="243"/>
      <c r="O238" s="243"/>
      <c r="P238" s="243"/>
      <c r="Q238" s="243"/>
      <c r="R238" s="243"/>
      <c r="S238" s="243"/>
      <c r="T238" s="244"/>
      <c r="U238" s="13"/>
      <c r="V238" s="13"/>
      <c r="W238" s="13"/>
      <c r="X238" s="13"/>
      <c r="Y238" s="13"/>
      <c r="Z238" s="13"/>
      <c r="AA238" s="13"/>
      <c r="AB238" s="13"/>
      <c r="AC238" s="13"/>
      <c r="AD238" s="13"/>
      <c r="AE238" s="13"/>
      <c r="AT238" s="245" t="s">
        <v>245</v>
      </c>
      <c r="AU238" s="245" t="s">
        <v>85</v>
      </c>
      <c r="AV238" s="13" t="s">
        <v>83</v>
      </c>
      <c r="AW238" s="13" t="s">
        <v>37</v>
      </c>
      <c r="AX238" s="13" t="s">
        <v>76</v>
      </c>
      <c r="AY238" s="245" t="s">
        <v>235</v>
      </c>
    </row>
    <row r="239" s="14" customFormat="1">
      <c r="A239" s="14"/>
      <c r="B239" s="246"/>
      <c r="C239" s="247"/>
      <c r="D239" s="237" t="s">
        <v>245</v>
      </c>
      <c r="E239" s="248" t="s">
        <v>19</v>
      </c>
      <c r="F239" s="249" t="s">
        <v>3286</v>
      </c>
      <c r="G239" s="247"/>
      <c r="H239" s="250">
        <v>3.6240000000000001</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245</v>
      </c>
      <c r="AU239" s="256" t="s">
        <v>85</v>
      </c>
      <c r="AV239" s="14" t="s">
        <v>85</v>
      </c>
      <c r="AW239" s="14" t="s">
        <v>37</v>
      </c>
      <c r="AX239" s="14" t="s">
        <v>76</v>
      </c>
      <c r="AY239" s="256" t="s">
        <v>235</v>
      </c>
    </row>
    <row r="240" s="14" customFormat="1">
      <c r="A240" s="14"/>
      <c r="B240" s="246"/>
      <c r="C240" s="247"/>
      <c r="D240" s="237" t="s">
        <v>245</v>
      </c>
      <c r="E240" s="248" t="s">
        <v>19</v>
      </c>
      <c r="F240" s="249" t="s">
        <v>3287</v>
      </c>
      <c r="G240" s="247"/>
      <c r="H240" s="250">
        <v>3.5510000000000002</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245</v>
      </c>
      <c r="AU240" s="256" t="s">
        <v>85</v>
      </c>
      <c r="AV240" s="14" t="s">
        <v>85</v>
      </c>
      <c r="AW240" s="14" t="s">
        <v>37</v>
      </c>
      <c r="AX240" s="14" t="s">
        <v>76</v>
      </c>
      <c r="AY240" s="256" t="s">
        <v>235</v>
      </c>
    </row>
    <row r="241" s="14" customFormat="1">
      <c r="A241" s="14"/>
      <c r="B241" s="246"/>
      <c r="C241" s="247"/>
      <c r="D241" s="237" t="s">
        <v>245</v>
      </c>
      <c r="E241" s="248" t="s">
        <v>19</v>
      </c>
      <c r="F241" s="249" t="s">
        <v>3288</v>
      </c>
      <c r="G241" s="247"/>
      <c r="H241" s="250">
        <v>10.833</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245</v>
      </c>
      <c r="AU241" s="256" t="s">
        <v>85</v>
      </c>
      <c r="AV241" s="14" t="s">
        <v>85</v>
      </c>
      <c r="AW241" s="14" t="s">
        <v>37</v>
      </c>
      <c r="AX241" s="14" t="s">
        <v>76</v>
      </c>
      <c r="AY241" s="256" t="s">
        <v>235</v>
      </c>
    </row>
    <row r="242" s="14" customFormat="1">
      <c r="A242" s="14"/>
      <c r="B242" s="246"/>
      <c r="C242" s="247"/>
      <c r="D242" s="237" t="s">
        <v>245</v>
      </c>
      <c r="E242" s="248" t="s">
        <v>19</v>
      </c>
      <c r="F242" s="249" t="s">
        <v>3289</v>
      </c>
      <c r="G242" s="247"/>
      <c r="H242" s="250">
        <v>25.908000000000001</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245</v>
      </c>
      <c r="AU242" s="256" t="s">
        <v>85</v>
      </c>
      <c r="AV242" s="14" t="s">
        <v>85</v>
      </c>
      <c r="AW242" s="14" t="s">
        <v>37</v>
      </c>
      <c r="AX242" s="14" t="s">
        <v>76</v>
      </c>
      <c r="AY242" s="256" t="s">
        <v>235</v>
      </c>
    </row>
    <row r="243" s="14" customFormat="1">
      <c r="A243" s="14"/>
      <c r="B243" s="246"/>
      <c r="C243" s="247"/>
      <c r="D243" s="237" t="s">
        <v>245</v>
      </c>
      <c r="E243" s="248" t="s">
        <v>19</v>
      </c>
      <c r="F243" s="249" t="s">
        <v>3290</v>
      </c>
      <c r="G243" s="247"/>
      <c r="H243" s="250">
        <v>37.232999999999997</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245</v>
      </c>
      <c r="AU243" s="256" t="s">
        <v>85</v>
      </c>
      <c r="AV243" s="14" t="s">
        <v>85</v>
      </c>
      <c r="AW243" s="14" t="s">
        <v>37</v>
      </c>
      <c r="AX243" s="14" t="s">
        <v>76</v>
      </c>
      <c r="AY243" s="256" t="s">
        <v>235</v>
      </c>
    </row>
    <row r="244" s="13" customFormat="1">
      <c r="A244" s="13"/>
      <c r="B244" s="235"/>
      <c r="C244" s="236"/>
      <c r="D244" s="237" t="s">
        <v>245</v>
      </c>
      <c r="E244" s="238" t="s">
        <v>19</v>
      </c>
      <c r="F244" s="239" t="s">
        <v>3291</v>
      </c>
      <c r="G244" s="236"/>
      <c r="H244" s="238" t="s">
        <v>19</v>
      </c>
      <c r="I244" s="240"/>
      <c r="J244" s="236"/>
      <c r="K244" s="236"/>
      <c r="L244" s="241"/>
      <c r="M244" s="242"/>
      <c r="N244" s="243"/>
      <c r="O244" s="243"/>
      <c r="P244" s="243"/>
      <c r="Q244" s="243"/>
      <c r="R244" s="243"/>
      <c r="S244" s="243"/>
      <c r="T244" s="244"/>
      <c r="U244" s="13"/>
      <c r="V244" s="13"/>
      <c r="W244" s="13"/>
      <c r="X244" s="13"/>
      <c r="Y244" s="13"/>
      <c r="Z244" s="13"/>
      <c r="AA244" s="13"/>
      <c r="AB244" s="13"/>
      <c r="AC244" s="13"/>
      <c r="AD244" s="13"/>
      <c r="AE244" s="13"/>
      <c r="AT244" s="245" t="s">
        <v>245</v>
      </c>
      <c r="AU244" s="245" t="s">
        <v>85</v>
      </c>
      <c r="AV244" s="13" t="s">
        <v>83</v>
      </c>
      <c r="AW244" s="13" t="s">
        <v>37</v>
      </c>
      <c r="AX244" s="13" t="s">
        <v>76</v>
      </c>
      <c r="AY244" s="245" t="s">
        <v>235</v>
      </c>
    </row>
    <row r="245" s="14" customFormat="1">
      <c r="A245" s="14"/>
      <c r="B245" s="246"/>
      <c r="C245" s="247"/>
      <c r="D245" s="237" t="s">
        <v>245</v>
      </c>
      <c r="E245" s="248" t="s">
        <v>19</v>
      </c>
      <c r="F245" s="249" t="s">
        <v>3292</v>
      </c>
      <c r="G245" s="247"/>
      <c r="H245" s="250">
        <v>5.6280000000000001</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245</v>
      </c>
      <c r="AU245" s="256" t="s">
        <v>85</v>
      </c>
      <c r="AV245" s="14" t="s">
        <v>85</v>
      </c>
      <c r="AW245" s="14" t="s">
        <v>37</v>
      </c>
      <c r="AX245" s="14" t="s">
        <v>76</v>
      </c>
      <c r="AY245" s="256" t="s">
        <v>235</v>
      </c>
    </row>
    <row r="246" s="14" customFormat="1">
      <c r="A246" s="14"/>
      <c r="B246" s="246"/>
      <c r="C246" s="247"/>
      <c r="D246" s="237" t="s">
        <v>245</v>
      </c>
      <c r="E246" s="248" t="s">
        <v>19</v>
      </c>
      <c r="F246" s="249" t="s">
        <v>3293</v>
      </c>
      <c r="G246" s="247"/>
      <c r="H246" s="250">
        <v>45.265999999999998</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245</v>
      </c>
      <c r="AU246" s="256" t="s">
        <v>85</v>
      </c>
      <c r="AV246" s="14" t="s">
        <v>85</v>
      </c>
      <c r="AW246" s="14" t="s">
        <v>37</v>
      </c>
      <c r="AX246" s="14" t="s">
        <v>76</v>
      </c>
      <c r="AY246" s="256" t="s">
        <v>235</v>
      </c>
    </row>
    <row r="247" s="16" customFormat="1">
      <c r="A247" s="16"/>
      <c r="B247" s="268"/>
      <c r="C247" s="269"/>
      <c r="D247" s="237" t="s">
        <v>245</v>
      </c>
      <c r="E247" s="270" t="s">
        <v>19</v>
      </c>
      <c r="F247" s="271" t="s">
        <v>250</v>
      </c>
      <c r="G247" s="269"/>
      <c r="H247" s="272">
        <v>668.60599999999999</v>
      </c>
      <c r="I247" s="273"/>
      <c r="J247" s="269"/>
      <c r="K247" s="269"/>
      <c r="L247" s="274"/>
      <c r="M247" s="275"/>
      <c r="N247" s="276"/>
      <c r="O247" s="276"/>
      <c r="P247" s="276"/>
      <c r="Q247" s="276"/>
      <c r="R247" s="276"/>
      <c r="S247" s="276"/>
      <c r="T247" s="277"/>
      <c r="U247" s="16"/>
      <c r="V247" s="16"/>
      <c r="W247" s="16"/>
      <c r="X247" s="16"/>
      <c r="Y247" s="16"/>
      <c r="Z247" s="16"/>
      <c r="AA247" s="16"/>
      <c r="AB247" s="16"/>
      <c r="AC247" s="16"/>
      <c r="AD247" s="16"/>
      <c r="AE247" s="16"/>
      <c r="AT247" s="278" t="s">
        <v>245</v>
      </c>
      <c r="AU247" s="278" t="s">
        <v>85</v>
      </c>
      <c r="AV247" s="16" t="s">
        <v>100</v>
      </c>
      <c r="AW247" s="16" t="s">
        <v>37</v>
      </c>
      <c r="AX247" s="16" t="s">
        <v>83</v>
      </c>
      <c r="AY247" s="278" t="s">
        <v>235</v>
      </c>
    </row>
    <row r="248" s="12" customFormat="1" ht="22.8" customHeight="1">
      <c r="A248" s="12"/>
      <c r="B248" s="201"/>
      <c r="C248" s="202"/>
      <c r="D248" s="203" t="s">
        <v>75</v>
      </c>
      <c r="E248" s="215" t="s">
        <v>358</v>
      </c>
      <c r="F248" s="215" t="s">
        <v>375</v>
      </c>
      <c r="G248" s="202"/>
      <c r="H248" s="202"/>
      <c r="I248" s="205"/>
      <c r="J248" s="216">
        <f>BK248</f>
        <v>0</v>
      </c>
      <c r="K248" s="202"/>
      <c r="L248" s="207"/>
      <c r="M248" s="208"/>
      <c r="N248" s="209"/>
      <c r="O248" s="209"/>
      <c r="P248" s="210">
        <f>SUM(P249:P293)</f>
        <v>0</v>
      </c>
      <c r="Q248" s="209"/>
      <c r="R248" s="210">
        <f>SUM(R249:R293)</f>
        <v>0</v>
      </c>
      <c r="S248" s="209"/>
      <c r="T248" s="211">
        <f>SUM(T249:T293)</f>
        <v>0</v>
      </c>
      <c r="U248" s="12"/>
      <c r="V248" s="12"/>
      <c r="W248" s="12"/>
      <c r="X248" s="12"/>
      <c r="Y248" s="12"/>
      <c r="Z248" s="12"/>
      <c r="AA248" s="12"/>
      <c r="AB248" s="12"/>
      <c r="AC248" s="12"/>
      <c r="AD248" s="12"/>
      <c r="AE248" s="12"/>
      <c r="AR248" s="212" t="s">
        <v>83</v>
      </c>
      <c r="AT248" s="213" t="s">
        <v>75</v>
      </c>
      <c r="AU248" s="213" t="s">
        <v>83</v>
      </c>
      <c r="AY248" s="212" t="s">
        <v>235</v>
      </c>
      <c r="BK248" s="214">
        <f>SUM(BK249:BK293)</f>
        <v>0</v>
      </c>
    </row>
    <row r="249" s="2" customFormat="1" ht="44.25" customHeight="1">
      <c r="A249" s="40"/>
      <c r="B249" s="41"/>
      <c r="C249" s="217" t="s">
        <v>391</v>
      </c>
      <c r="D249" s="217" t="s">
        <v>237</v>
      </c>
      <c r="E249" s="218" t="s">
        <v>3294</v>
      </c>
      <c r="F249" s="219" t="s">
        <v>3295</v>
      </c>
      <c r="G249" s="220" t="s">
        <v>379</v>
      </c>
      <c r="H249" s="221">
        <v>5149.2200000000003</v>
      </c>
      <c r="I249" s="222"/>
      <c r="J249" s="223">
        <f>ROUND(I249*H249,2)</f>
        <v>0</v>
      </c>
      <c r="K249" s="219" t="s">
        <v>241</v>
      </c>
      <c r="L249" s="46"/>
      <c r="M249" s="224" t="s">
        <v>19</v>
      </c>
      <c r="N249" s="225" t="s">
        <v>47</v>
      </c>
      <c r="O249" s="86"/>
      <c r="P249" s="226">
        <f>O249*H249</f>
        <v>0</v>
      </c>
      <c r="Q249" s="226">
        <v>0</v>
      </c>
      <c r="R249" s="226">
        <f>Q249*H249</f>
        <v>0</v>
      </c>
      <c r="S249" s="226">
        <v>0</v>
      </c>
      <c r="T249" s="227">
        <f>S249*H249</f>
        <v>0</v>
      </c>
      <c r="U249" s="40"/>
      <c r="V249" s="40"/>
      <c r="W249" s="40"/>
      <c r="X249" s="40"/>
      <c r="Y249" s="40"/>
      <c r="Z249" s="40"/>
      <c r="AA249" s="40"/>
      <c r="AB249" s="40"/>
      <c r="AC249" s="40"/>
      <c r="AD249" s="40"/>
      <c r="AE249" s="40"/>
      <c r="AR249" s="228" t="s">
        <v>100</v>
      </c>
      <c r="AT249" s="228" t="s">
        <v>237</v>
      </c>
      <c r="AU249" s="228" t="s">
        <v>85</v>
      </c>
      <c r="AY249" s="19" t="s">
        <v>235</v>
      </c>
      <c r="BE249" s="229">
        <f>IF(N249="základní",J249,0)</f>
        <v>0</v>
      </c>
      <c r="BF249" s="229">
        <f>IF(N249="snížená",J249,0)</f>
        <v>0</v>
      </c>
      <c r="BG249" s="229">
        <f>IF(N249="zákl. přenesená",J249,0)</f>
        <v>0</v>
      </c>
      <c r="BH249" s="229">
        <f>IF(N249="sníž. přenesená",J249,0)</f>
        <v>0</v>
      </c>
      <c r="BI249" s="229">
        <f>IF(N249="nulová",J249,0)</f>
        <v>0</v>
      </c>
      <c r="BJ249" s="19" t="s">
        <v>83</v>
      </c>
      <c r="BK249" s="229">
        <f>ROUND(I249*H249,2)</f>
        <v>0</v>
      </c>
      <c r="BL249" s="19" t="s">
        <v>100</v>
      </c>
      <c r="BM249" s="228" t="s">
        <v>3296</v>
      </c>
    </row>
    <row r="250" s="2" customFormat="1">
      <c r="A250" s="40"/>
      <c r="B250" s="41"/>
      <c r="C250" s="42"/>
      <c r="D250" s="230" t="s">
        <v>243</v>
      </c>
      <c r="E250" s="42"/>
      <c r="F250" s="231" t="s">
        <v>3297</v>
      </c>
      <c r="G250" s="42"/>
      <c r="H250" s="42"/>
      <c r="I250" s="232"/>
      <c r="J250" s="42"/>
      <c r="K250" s="42"/>
      <c r="L250" s="46"/>
      <c r="M250" s="233"/>
      <c r="N250" s="234"/>
      <c r="O250" s="86"/>
      <c r="P250" s="86"/>
      <c r="Q250" s="86"/>
      <c r="R250" s="86"/>
      <c r="S250" s="86"/>
      <c r="T250" s="87"/>
      <c r="U250" s="40"/>
      <c r="V250" s="40"/>
      <c r="W250" s="40"/>
      <c r="X250" s="40"/>
      <c r="Y250" s="40"/>
      <c r="Z250" s="40"/>
      <c r="AA250" s="40"/>
      <c r="AB250" s="40"/>
      <c r="AC250" s="40"/>
      <c r="AD250" s="40"/>
      <c r="AE250" s="40"/>
      <c r="AT250" s="19" t="s">
        <v>243</v>
      </c>
      <c r="AU250" s="19" t="s">
        <v>85</v>
      </c>
    </row>
    <row r="251" s="13" customFormat="1">
      <c r="A251" s="13"/>
      <c r="B251" s="235"/>
      <c r="C251" s="236"/>
      <c r="D251" s="237" t="s">
        <v>245</v>
      </c>
      <c r="E251" s="238" t="s">
        <v>19</v>
      </c>
      <c r="F251" s="239" t="s">
        <v>3298</v>
      </c>
      <c r="G251" s="236"/>
      <c r="H251" s="238" t="s">
        <v>19</v>
      </c>
      <c r="I251" s="240"/>
      <c r="J251" s="236"/>
      <c r="K251" s="236"/>
      <c r="L251" s="241"/>
      <c r="M251" s="242"/>
      <c r="N251" s="243"/>
      <c r="O251" s="243"/>
      <c r="P251" s="243"/>
      <c r="Q251" s="243"/>
      <c r="R251" s="243"/>
      <c r="S251" s="243"/>
      <c r="T251" s="244"/>
      <c r="U251" s="13"/>
      <c r="V251" s="13"/>
      <c r="W251" s="13"/>
      <c r="X251" s="13"/>
      <c r="Y251" s="13"/>
      <c r="Z251" s="13"/>
      <c r="AA251" s="13"/>
      <c r="AB251" s="13"/>
      <c r="AC251" s="13"/>
      <c r="AD251" s="13"/>
      <c r="AE251" s="13"/>
      <c r="AT251" s="245" t="s">
        <v>245</v>
      </c>
      <c r="AU251" s="245" t="s">
        <v>85</v>
      </c>
      <c r="AV251" s="13" t="s">
        <v>83</v>
      </c>
      <c r="AW251" s="13" t="s">
        <v>37</v>
      </c>
      <c r="AX251" s="13" t="s">
        <v>76</v>
      </c>
      <c r="AY251" s="245" t="s">
        <v>235</v>
      </c>
    </row>
    <row r="252" s="14" customFormat="1">
      <c r="A252" s="14"/>
      <c r="B252" s="246"/>
      <c r="C252" s="247"/>
      <c r="D252" s="237" t="s">
        <v>245</v>
      </c>
      <c r="E252" s="248" t="s">
        <v>19</v>
      </c>
      <c r="F252" s="249" t="s">
        <v>3299</v>
      </c>
      <c r="G252" s="247"/>
      <c r="H252" s="250">
        <v>4038.52</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245</v>
      </c>
      <c r="AU252" s="256" t="s">
        <v>85</v>
      </c>
      <c r="AV252" s="14" t="s">
        <v>85</v>
      </c>
      <c r="AW252" s="14" t="s">
        <v>37</v>
      </c>
      <c r="AX252" s="14" t="s">
        <v>76</v>
      </c>
      <c r="AY252" s="256" t="s">
        <v>235</v>
      </c>
    </row>
    <row r="253" s="15" customFormat="1">
      <c r="A253" s="15"/>
      <c r="B253" s="257"/>
      <c r="C253" s="258"/>
      <c r="D253" s="237" t="s">
        <v>245</v>
      </c>
      <c r="E253" s="259" t="s">
        <v>3192</v>
      </c>
      <c r="F253" s="260" t="s">
        <v>249</v>
      </c>
      <c r="G253" s="258"/>
      <c r="H253" s="261">
        <v>4038.52</v>
      </c>
      <c r="I253" s="262"/>
      <c r="J253" s="258"/>
      <c r="K253" s="258"/>
      <c r="L253" s="263"/>
      <c r="M253" s="264"/>
      <c r="N253" s="265"/>
      <c r="O253" s="265"/>
      <c r="P253" s="265"/>
      <c r="Q253" s="265"/>
      <c r="R253" s="265"/>
      <c r="S253" s="265"/>
      <c r="T253" s="266"/>
      <c r="U253" s="15"/>
      <c r="V253" s="15"/>
      <c r="W253" s="15"/>
      <c r="X253" s="15"/>
      <c r="Y253" s="15"/>
      <c r="Z253" s="15"/>
      <c r="AA253" s="15"/>
      <c r="AB253" s="15"/>
      <c r="AC253" s="15"/>
      <c r="AD253" s="15"/>
      <c r="AE253" s="15"/>
      <c r="AT253" s="267" t="s">
        <v>245</v>
      </c>
      <c r="AU253" s="267" t="s">
        <v>85</v>
      </c>
      <c r="AV253" s="15" t="s">
        <v>93</v>
      </c>
      <c r="AW253" s="15" t="s">
        <v>37</v>
      </c>
      <c r="AX253" s="15" t="s">
        <v>76</v>
      </c>
      <c r="AY253" s="267" t="s">
        <v>235</v>
      </c>
    </row>
    <row r="254" s="13" customFormat="1">
      <c r="A254" s="13"/>
      <c r="B254" s="235"/>
      <c r="C254" s="236"/>
      <c r="D254" s="237" t="s">
        <v>245</v>
      </c>
      <c r="E254" s="238" t="s">
        <v>19</v>
      </c>
      <c r="F254" s="239" t="s">
        <v>3300</v>
      </c>
      <c r="G254" s="236"/>
      <c r="H254" s="238" t="s">
        <v>19</v>
      </c>
      <c r="I254" s="240"/>
      <c r="J254" s="236"/>
      <c r="K254" s="236"/>
      <c r="L254" s="241"/>
      <c r="M254" s="242"/>
      <c r="N254" s="243"/>
      <c r="O254" s="243"/>
      <c r="P254" s="243"/>
      <c r="Q254" s="243"/>
      <c r="R254" s="243"/>
      <c r="S254" s="243"/>
      <c r="T254" s="244"/>
      <c r="U254" s="13"/>
      <c r="V254" s="13"/>
      <c r="W254" s="13"/>
      <c r="X254" s="13"/>
      <c r="Y254" s="13"/>
      <c r="Z254" s="13"/>
      <c r="AA254" s="13"/>
      <c r="AB254" s="13"/>
      <c r="AC254" s="13"/>
      <c r="AD254" s="13"/>
      <c r="AE254" s="13"/>
      <c r="AT254" s="245" t="s">
        <v>245</v>
      </c>
      <c r="AU254" s="245" t="s">
        <v>85</v>
      </c>
      <c r="AV254" s="13" t="s">
        <v>83</v>
      </c>
      <c r="AW254" s="13" t="s">
        <v>37</v>
      </c>
      <c r="AX254" s="13" t="s">
        <v>76</v>
      </c>
      <c r="AY254" s="245" t="s">
        <v>235</v>
      </c>
    </row>
    <row r="255" s="14" customFormat="1">
      <c r="A255" s="14"/>
      <c r="B255" s="246"/>
      <c r="C255" s="247"/>
      <c r="D255" s="237" t="s">
        <v>245</v>
      </c>
      <c r="E255" s="248" t="s">
        <v>19</v>
      </c>
      <c r="F255" s="249" t="s">
        <v>3301</v>
      </c>
      <c r="G255" s="247"/>
      <c r="H255" s="250">
        <v>1110.7000000000001</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245</v>
      </c>
      <c r="AU255" s="256" t="s">
        <v>85</v>
      </c>
      <c r="AV255" s="14" t="s">
        <v>85</v>
      </c>
      <c r="AW255" s="14" t="s">
        <v>37</v>
      </c>
      <c r="AX255" s="14" t="s">
        <v>76</v>
      </c>
      <c r="AY255" s="256" t="s">
        <v>235</v>
      </c>
    </row>
    <row r="256" s="16" customFormat="1">
      <c r="A256" s="16"/>
      <c r="B256" s="268"/>
      <c r="C256" s="269"/>
      <c r="D256" s="237" t="s">
        <v>245</v>
      </c>
      <c r="E256" s="270" t="s">
        <v>19</v>
      </c>
      <c r="F256" s="271" t="s">
        <v>250</v>
      </c>
      <c r="G256" s="269"/>
      <c r="H256" s="272">
        <v>5149.2200000000003</v>
      </c>
      <c r="I256" s="273"/>
      <c r="J256" s="269"/>
      <c r="K256" s="269"/>
      <c r="L256" s="274"/>
      <c r="M256" s="275"/>
      <c r="N256" s="276"/>
      <c r="O256" s="276"/>
      <c r="P256" s="276"/>
      <c r="Q256" s="276"/>
      <c r="R256" s="276"/>
      <c r="S256" s="276"/>
      <c r="T256" s="277"/>
      <c r="U256" s="16"/>
      <c r="V256" s="16"/>
      <c r="W256" s="16"/>
      <c r="X256" s="16"/>
      <c r="Y256" s="16"/>
      <c r="Z256" s="16"/>
      <c r="AA256" s="16"/>
      <c r="AB256" s="16"/>
      <c r="AC256" s="16"/>
      <c r="AD256" s="16"/>
      <c r="AE256" s="16"/>
      <c r="AT256" s="278" t="s">
        <v>245</v>
      </c>
      <c r="AU256" s="278" t="s">
        <v>85</v>
      </c>
      <c r="AV256" s="16" t="s">
        <v>100</v>
      </c>
      <c r="AW256" s="16" t="s">
        <v>37</v>
      </c>
      <c r="AX256" s="16" t="s">
        <v>83</v>
      </c>
      <c r="AY256" s="278" t="s">
        <v>235</v>
      </c>
    </row>
    <row r="257" s="2" customFormat="1" ht="55.5" customHeight="1">
      <c r="A257" s="40"/>
      <c r="B257" s="41"/>
      <c r="C257" s="217" t="s">
        <v>405</v>
      </c>
      <c r="D257" s="217" t="s">
        <v>237</v>
      </c>
      <c r="E257" s="218" t="s">
        <v>3302</v>
      </c>
      <c r="F257" s="219" t="s">
        <v>3303</v>
      </c>
      <c r="G257" s="220" t="s">
        <v>379</v>
      </c>
      <c r="H257" s="221">
        <v>926859.59999999998</v>
      </c>
      <c r="I257" s="222"/>
      <c r="J257" s="223">
        <f>ROUND(I257*H257,2)</f>
        <v>0</v>
      </c>
      <c r="K257" s="219" t="s">
        <v>241</v>
      </c>
      <c r="L257" s="46"/>
      <c r="M257" s="224" t="s">
        <v>19</v>
      </c>
      <c r="N257" s="225" t="s">
        <v>47</v>
      </c>
      <c r="O257" s="86"/>
      <c r="P257" s="226">
        <f>O257*H257</f>
        <v>0</v>
      </c>
      <c r="Q257" s="226">
        <v>0</v>
      </c>
      <c r="R257" s="226">
        <f>Q257*H257</f>
        <v>0</v>
      </c>
      <c r="S257" s="226">
        <v>0</v>
      </c>
      <c r="T257" s="227">
        <f>S257*H257</f>
        <v>0</v>
      </c>
      <c r="U257" s="40"/>
      <c r="V257" s="40"/>
      <c r="W257" s="40"/>
      <c r="X257" s="40"/>
      <c r="Y257" s="40"/>
      <c r="Z257" s="40"/>
      <c r="AA257" s="40"/>
      <c r="AB257" s="40"/>
      <c r="AC257" s="40"/>
      <c r="AD257" s="40"/>
      <c r="AE257" s="40"/>
      <c r="AR257" s="228" t="s">
        <v>100</v>
      </c>
      <c r="AT257" s="228" t="s">
        <v>237</v>
      </c>
      <c r="AU257" s="228" t="s">
        <v>85</v>
      </c>
      <c r="AY257" s="19" t="s">
        <v>235</v>
      </c>
      <c r="BE257" s="229">
        <f>IF(N257="základní",J257,0)</f>
        <v>0</v>
      </c>
      <c r="BF257" s="229">
        <f>IF(N257="snížená",J257,0)</f>
        <v>0</v>
      </c>
      <c r="BG257" s="229">
        <f>IF(N257="zákl. přenesená",J257,0)</f>
        <v>0</v>
      </c>
      <c r="BH257" s="229">
        <f>IF(N257="sníž. přenesená",J257,0)</f>
        <v>0</v>
      </c>
      <c r="BI257" s="229">
        <f>IF(N257="nulová",J257,0)</f>
        <v>0</v>
      </c>
      <c r="BJ257" s="19" t="s">
        <v>83</v>
      </c>
      <c r="BK257" s="229">
        <f>ROUND(I257*H257,2)</f>
        <v>0</v>
      </c>
      <c r="BL257" s="19" t="s">
        <v>100</v>
      </c>
      <c r="BM257" s="228" t="s">
        <v>3304</v>
      </c>
    </row>
    <row r="258" s="2" customFormat="1">
      <c r="A258" s="40"/>
      <c r="B258" s="41"/>
      <c r="C258" s="42"/>
      <c r="D258" s="230" t="s">
        <v>243</v>
      </c>
      <c r="E258" s="42"/>
      <c r="F258" s="231" t="s">
        <v>3305</v>
      </c>
      <c r="G258" s="42"/>
      <c r="H258" s="42"/>
      <c r="I258" s="232"/>
      <c r="J258" s="42"/>
      <c r="K258" s="42"/>
      <c r="L258" s="46"/>
      <c r="M258" s="233"/>
      <c r="N258" s="234"/>
      <c r="O258" s="86"/>
      <c r="P258" s="86"/>
      <c r="Q258" s="86"/>
      <c r="R258" s="86"/>
      <c r="S258" s="86"/>
      <c r="T258" s="87"/>
      <c r="U258" s="40"/>
      <c r="V258" s="40"/>
      <c r="W258" s="40"/>
      <c r="X258" s="40"/>
      <c r="Y258" s="40"/>
      <c r="Z258" s="40"/>
      <c r="AA258" s="40"/>
      <c r="AB258" s="40"/>
      <c r="AC258" s="40"/>
      <c r="AD258" s="40"/>
      <c r="AE258" s="40"/>
      <c r="AT258" s="19" t="s">
        <v>243</v>
      </c>
      <c r="AU258" s="19" t="s">
        <v>85</v>
      </c>
    </row>
    <row r="259" s="14" customFormat="1">
      <c r="A259" s="14"/>
      <c r="B259" s="246"/>
      <c r="C259" s="247"/>
      <c r="D259" s="237" t="s">
        <v>245</v>
      </c>
      <c r="E259" s="247"/>
      <c r="F259" s="249" t="s">
        <v>3306</v>
      </c>
      <c r="G259" s="247"/>
      <c r="H259" s="250">
        <v>926859.59999999998</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245</v>
      </c>
      <c r="AU259" s="256" t="s">
        <v>85</v>
      </c>
      <c r="AV259" s="14" t="s">
        <v>85</v>
      </c>
      <c r="AW259" s="14" t="s">
        <v>4</v>
      </c>
      <c r="AX259" s="14" t="s">
        <v>83</v>
      </c>
      <c r="AY259" s="256" t="s">
        <v>235</v>
      </c>
    </row>
    <row r="260" s="2" customFormat="1" ht="44.25" customHeight="1">
      <c r="A260" s="40"/>
      <c r="B260" s="41"/>
      <c r="C260" s="217" t="s">
        <v>431</v>
      </c>
      <c r="D260" s="217" t="s">
        <v>237</v>
      </c>
      <c r="E260" s="218" t="s">
        <v>3307</v>
      </c>
      <c r="F260" s="219" t="s">
        <v>3308</v>
      </c>
      <c r="G260" s="220" t="s">
        <v>379</v>
      </c>
      <c r="H260" s="221">
        <v>5149.2200000000003</v>
      </c>
      <c r="I260" s="222"/>
      <c r="J260" s="223">
        <f>ROUND(I260*H260,2)</f>
        <v>0</v>
      </c>
      <c r="K260" s="219" t="s">
        <v>241</v>
      </c>
      <c r="L260" s="46"/>
      <c r="M260" s="224" t="s">
        <v>19</v>
      </c>
      <c r="N260" s="225" t="s">
        <v>47</v>
      </c>
      <c r="O260" s="86"/>
      <c r="P260" s="226">
        <f>O260*H260</f>
        <v>0</v>
      </c>
      <c r="Q260" s="226">
        <v>0</v>
      </c>
      <c r="R260" s="226">
        <f>Q260*H260</f>
        <v>0</v>
      </c>
      <c r="S260" s="226">
        <v>0</v>
      </c>
      <c r="T260" s="227">
        <f>S260*H260</f>
        <v>0</v>
      </c>
      <c r="U260" s="40"/>
      <c r="V260" s="40"/>
      <c r="W260" s="40"/>
      <c r="X260" s="40"/>
      <c r="Y260" s="40"/>
      <c r="Z260" s="40"/>
      <c r="AA260" s="40"/>
      <c r="AB260" s="40"/>
      <c r="AC260" s="40"/>
      <c r="AD260" s="40"/>
      <c r="AE260" s="40"/>
      <c r="AR260" s="228" t="s">
        <v>100</v>
      </c>
      <c r="AT260" s="228" t="s">
        <v>237</v>
      </c>
      <c r="AU260" s="228" t="s">
        <v>85</v>
      </c>
      <c r="AY260" s="19" t="s">
        <v>235</v>
      </c>
      <c r="BE260" s="229">
        <f>IF(N260="základní",J260,0)</f>
        <v>0</v>
      </c>
      <c r="BF260" s="229">
        <f>IF(N260="snížená",J260,0)</f>
        <v>0</v>
      </c>
      <c r="BG260" s="229">
        <f>IF(N260="zákl. přenesená",J260,0)</f>
        <v>0</v>
      </c>
      <c r="BH260" s="229">
        <f>IF(N260="sníž. přenesená",J260,0)</f>
        <v>0</v>
      </c>
      <c r="BI260" s="229">
        <f>IF(N260="nulová",J260,0)</f>
        <v>0</v>
      </c>
      <c r="BJ260" s="19" t="s">
        <v>83</v>
      </c>
      <c r="BK260" s="229">
        <f>ROUND(I260*H260,2)</f>
        <v>0</v>
      </c>
      <c r="BL260" s="19" t="s">
        <v>100</v>
      </c>
      <c r="BM260" s="228" t="s">
        <v>3309</v>
      </c>
    </row>
    <row r="261" s="2" customFormat="1">
      <c r="A261" s="40"/>
      <c r="B261" s="41"/>
      <c r="C261" s="42"/>
      <c r="D261" s="230" t="s">
        <v>243</v>
      </c>
      <c r="E261" s="42"/>
      <c r="F261" s="231" t="s">
        <v>3310</v>
      </c>
      <c r="G261" s="42"/>
      <c r="H261" s="42"/>
      <c r="I261" s="232"/>
      <c r="J261" s="42"/>
      <c r="K261" s="42"/>
      <c r="L261" s="46"/>
      <c r="M261" s="233"/>
      <c r="N261" s="234"/>
      <c r="O261" s="86"/>
      <c r="P261" s="86"/>
      <c r="Q261" s="86"/>
      <c r="R261" s="86"/>
      <c r="S261" s="86"/>
      <c r="T261" s="87"/>
      <c r="U261" s="40"/>
      <c r="V261" s="40"/>
      <c r="W261" s="40"/>
      <c r="X261" s="40"/>
      <c r="Y261" s="40"/>
      <c r="Z261" s="40"/>
      <c r="AA261" s="40"/>
      <c r="AB261" s="40"/>
      <c r="AC261" s="40"/>
      <c r="AD261" s="40"/>
      <c r="AE261" s="40"/>
      <c r="AT261" s="19" t="s">
        <v>243</v>
      </c>
      <c r="AU261" s="19" t="s">
        <v>85</v>
      </c>
    </row>
    <row r="262" s="2" customFormat="1" ht="24.15" customHeight="1">
      <c r="A262" s="40"/>
      <c r="B262" s="41"/>
      <c r="C262" s="217" t="s">
        <v>8</v>
      </c>
      <c r="D262" s="217" t="s">
        <v>237</v>
      </c>
      <c r="E262" s="218" t="s">
        <v>3311</v>
      </c>
      <c r="F262" s="219" t="s">
        <v>3312</v>
      </c>
      <c r="G262" s="220" t="s">
        <v>379</v>
      </c>
      <c r="H262" s="221">
        <v>444.27999999999997</v>
      </c>
      <c r="I262" s="222"/>
      <c r="J262" s="223">
        <f>ROUND(I262*H262,2)</f>
        <v>0</v>
      </c>
      <c r="K262" s="219" t="s">
        <v>241</v>
      </c>
      <c r="L262" s="46"/>
      <c r="M262" s="224" t="s">
        <v>19</v>
      </c>
      <c r="N262" s="225" t="s">
        <v>47</v>
      </c>
      <c r="O262" s="86"/>
      <c r="P262" s="226">
        <f>O262*H262</f>
        <v>0</v>
      </c>
      <c r="Q262" s="226">
        <v>0</v>
      </c>
      <c r="R262" s="226">
        <f>Q262*H262</f>
        <v>0</v>
      </c>
      <c r="S262" s="226">
        <v>0</v>
      </c>
      <c r="T262" s="227">
        <f>S262*H262</f>
        <v>0</v>
      </c>
      <c r="U262" s="40"/>
      <c r="V262" s="40"/>
      <c r="W262" s="40"/>
      <c r="X262" s="40"/>
      <c r="Y262" s="40"/>
      <c r="Z262" s="40"/>
      <c r="AA262" s="40"/>
      <c r="AB262" s="40"/>
      <c r="AC262" s="40"/>
      <c r="AD262" s="40"/>
      <c r="AE262" s="40"/>
      <c r="AR262" s="228" t="s">
        <v>100</v>
      </c>
      <c r="AT262" s="228" t="s">
        <v>237</v>
      </c>
      <c r="AU262" s="228" t="s">
        <v>85</v>
      </c>
      <c r="AY262" s="19" t="s">
        <v>235</v>
      </c>
      <c r="BE262" s="229">
        <f>IF(N262="základní",J262,0)</f>
        <v>0</v>
      </c>
      <c r="BF262" s="229">
        <f>IF(N262="snížená",J262,0)</f>
        <v>0</v>
      </c>
      <c r="BG262" s="229">
        <f>IF(N262="zákl. přenesená",J262,0)</f>
        <v>0</v>
      </c>
      <c r="BH262" s="229">
        <f>IF(N262="sníž. přenesená",J262,0)</f>
        <v>0</v>
      </c>
      <c r="BI262" s="229">
        <f>IF(N262="nulová",J262,0)</f>
        <v>0</v>
      </c>
      <c r="BJ262" s="19" t="s">
        <v>83</v>
      </c>
      <c r="BK262" s="229">
        <f>ROUND(I262*H262,2)</f>
        <v>0</v>
      </c>
      <c r="BL262" s="19" t="s">
        <v>100</v>
      </c>
      <c r="BM262" s="228" t="s">
        <v>3313</v>
      </c>
    </row>
    <row r="263" s="2" customFormat="1">
      <c r="A263" s="40"/>
      <c r="B263" s="41"/>
      <c r="C263" s="42"/>
      <c r="D263" s="230" t="s">
        <v>243</v>
      </c>
      <c r="E263" s="42"/>
      <c r="F263" s="231" t="s">
        <v>3314</v>
      </c>
      <c r="G263" s="42"/>
      <c r="H263" s="42"/>
      <c r="I263" s="232"/>
      <c r="J263" s="42"/>
      <c r="K263" s="42"/>
      <c r="L263" s="46"/>
      <c r="M263" s="233"/>
      <c r="N263" s="234"/>
      <c r="O263" s="86"/>
      <c r="P263" s="86"/>
      <c r="Q263" s="86"/>
      <c r="R263" s="86"/>
      <c r="S263" s="86"/>
      <c r="T263" s="87"/>
      <c r="U263" s="40"/>
      <c r="V263" s="40"/>
      <c r="W263" s="40"/>
      <c r="X263" s="40"/>
      <c r="Y263" s="40"/>
      <c r="Z263" s="40"/>
      <c r="AA263" s="40"/>
      <c r="AB263" s="40"/>
      <c r="AC263" s="40"/>
      <c r="AD263" s="40"/>
      <c r="AE263" s="40"/>
      <c r="AT263" s="19" t="s">
        <v>243</v>
      </c>
      <c r="AU263" s="19" t="s">
        <v>85</v>
      </c>
    </row>
    <row r="264" s="13" customFormat="1">
      <c r="A264" s="13"/>
      <c r="B264" s="235"/>
      <c r="C264" s="236"/>
      <c r="D264" s="237" t="s">
        <v>245</v>
      </c>
      <c r="E264" s="238" t="s">
        <v>19</v>
      </c>
      <c r="F264" s="239" t="s">
        <v>3315</v>
      </c>
      <c r="G264" s="236"/>
      <c r="H264" s="238" t="s">
        <v>19</v>
      </c>
      <c r="I264" s="240"/>
      <c r="J264" s="236"/>
      <c r="K264" s="236"/>
      <c r="L264" s="241"/>
      <c r="M264" s="242"/>
      <c r="N264" s="243"/>
      <c r="O264" s="243"/>
      <c r="P264" s="243"/>
      <c r="Q264" s="243"/>
      <c r="R264" s="243"/>
      <c r="S264" s="243"/>
      <c r="T264" s="244"/>
      <c r="U264" s="13"/>
      <c r="V264" s="13"/>
      <c r="W264" s="13"/>
      <c r="X264" s="13"/>
      <c r="Y264" s="13"/>
      <c r="Z264" s="13"/>
      <c r="AA264" s="13"/>
      <c r="AB264" s="13"/>
      <c r="AC264" s="13"/>
      <c r="AD264" s="13"/>
      <c r="AE264" s="13"/>
      <c r="AT264" s="245" t="s">
        <v>245</v>
      </c>
      <c r="AU264" s="245" t="s">
        <v>85</v>
      </c>
      <c r="AV264" s="13" t="s">
        <v>83</v>
      </c>
      <c r="AW264" s="13" t="s">
        <v>37</v>
      </c>
      <c r="AX264" s="13" t="s">
        <v>76</v>
      </c>
      <c r="AY264" s="245" t="s">
        <v>235</v>
      </c>
    </row>
    <row r="265" s="14" customFormat="1">
      <c r="A265" s="14"/>
      <c r="B265" s="246"/>
      <c r="C265" s="247"/>
      <c r="D265" s="237" t="s">
        <v>245</v>
      </c>
      <c r="E265" s="248" t="s">
        <v>19</v>
      </c>
      <c r="F265" s="249" t="s">
        <v>3316</v>
      </c>
      <c r="G265" s="247"/>
      <c r="H265" s="250">
        <v>444.27999999999997</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245</v>
      </c>
      <c r="AU265" s="256" t="s">
        <v>85</v>
      </c>
      <c r="AV265" s="14" t="s">
        <v>85</v>
      </c>
      <c r="AW265" s="14" t="s">
        <v>37</v>
      </c>
      <c r="AX265" s="14" t="s">
        <v>76</v>
      </c>
      <c r="AY265" s="256" t="s">
        <v>235</v>
      </c>
    </row>
    <row r="266" s="15" customFormat="1">
      <c r="A266" s="15"/>
      <c r="B266" s="257"/>
      <c r="C266" s="258"/>
      <c r="D266" s="237" t="s">
        <v>245</v>
      </c>
      <c r="E266" s="259" t="s">
        <v>3194</v>
      </c>
      <c r="F266" s="260" t="s">
        <v>249</v>
      </c>
      <c r="G266" s="258"/>
      <c r="H266" s="261">
        <v>444.27999999999997</v>
      </c>
      <c r="I266" s="262"/>
      <c r="J266" s="258"/>
      <c r="K266" s="258"/>
      <c r="L266" s="263"/>
      <c r="M266" s="264"/>
      <c r="N266" s="265"/>
      <c r="O266" s="265"/>
      <c r="P266" s="265"/>
      <c r="Q266" s="265"/>
      <c r="R266" s="265"/>
      <c r="S266" s="265"/>
      <c r="T266" s="266"/>
      <c r="U266" s="15"/>
      <c r="V266" s="15"/>
      <c r="W266" s="15"/>
      <c r="X266" s="15"/>
      <c r="Y266" s="15"/>
      <c r="Z266" s="15"/>
      <c r="AA266" s="15"/>
      <c r="AB266" s="15"/>
      <c r="AC266" s="15"/>
      <c r="AD266" s="15"/>
      <c r="AE266" s="15"/>
      <c r="AT266" s="267" t="s">
        <v>245</v>
      </c>
      <c r="AU266" s="267" t="s">
        <v>85</v>
      </c>
      <c r="AV266" s="15" t="s">
        <v>93</v>
      </c>
      <c r="AW266" s="15" t="s">
        <v>37</v>
      </c>
      <c r="AX266" s="15" t="s">
        <v>76</v>
      </c>
      <c r="AY266" s="267" t="s">
        <v>235</v>
      </c>
    </row>
    <row r="267" s="16" customFormat="1">
      <c r="A267" s="16"/>
      <c r="B267" s="268"/>
      <c r="C267" s="269"/>
      <c r="D267" s="237" t="s">
        <v>245</v>
      </c>
      <c r="E267" s="270" t="s">
        <v>19</v>
      </c>
      <c r="F267" s="271" t="s">
        <v>250</v>
      </c>
      <c r="G267" s="269"/>
      <c r="H267" s="272">
        <v>444.27999999999997</v>
      </c>
      <c r="I267" s="273"/>
      <c r="J267" s="269"/>
      <c r="K267" s="269"/>
      <c r="L267" s="274"/>
      <c r="M267" s="275"/>
      <c r="N267" s="276"/>
      <c r="O267" s="276"/>
      <c r="P267" s="276"/>
      <c r="Q267" s="276"/>
      <c r="R267" s="276"/>
      <c r="S267" s="276"/>
      <c r="T267" s="277"/>
      <c r="U267" s="16"/>
      <c r="V267" s="16"/>
      <c r="W267" s="16"/>
      <c r="X267" s="16"/>
      <c r="Y267" s="16"/>
      <c r="Z267" s="16"/>
      <c r="AA267" s="16"/>
      <c r="AB267" s="16"/>
      <c r="AC267" s="16"/>
      <c r="AD267" s="16"/>
      <c r="AE267" s="16"/>
      <c r="AT267" s="278" t="s">
        <v>245</v>
      </c>
      <c r="AU267" s="278" t="s">
        <v>85</v>
      </c>
      <c r="AV267" s="16" t="s">
        <v>100</v>
      </c>
      <c r="AW267" s="16" t="s">
        <v>37</v>
      </c>
      <c r="AX267" s="16" t="s">
        <v>83</v>
      </c>
      <c r="AY267" s="278" t="s">
        <v>235</v>
      </c>
    </row>
    <row r="268" s="2" customFormat="1" ht="33" customHeight="1">
      <c r="A268" s="40"/>
      <c r="B268" s="41"/>
      <c r="C268" s="217" t="s">
        <v>448</v>
      </c>
      <c r="D268" s="217" t="s">
        <v>237</v>
      </c>
      <c r="E268" s="218" t="s">
        <v>3317</v>
      </c>
      <c r="F268" s="219" t="s">
        <v>3318</v>
      </c>
      <c r="G268" s="220" t="s">
        <v>379</v>
      </c>
      <c r="H268" s="221">
        <v>79970.399999999994</v>
      </c>
      <c r="I268" s="222"/>
      <c r="J268" s="223">
        <f>ROUND(I268*H268,2)</f>
        <v>0</v>
      </c>
      <c r="K268" s="219" t="s">
        <v>241</v>
      </c>
      <c r="L268" s="46"/>
      <c r="M268" s="224" t="s">
        <v>19</v>
      </c>
      <c r="N268" s="225" t="s">
        <v>47</v>
      </c>
      <c r="O268" s="86"/>
      <c r="P268" s="226">
        <f>O268*H268</f>
        <v>0</v>
      </c>
      <c r="Q268" s="226">
        <v>0</v>
      </c>
      <c r="R268" s="226">
        <f>Q268*H268</f>
        <v>0</v>
      </c>
      <c r="S268" s="226">
        <v>0</v>
      </c>
      <c r="T268" s="227">
        <f>S268*H268</f>
        <v>0</v>
      </c>
      <c r="U268" s="40"/>
      <c r="V268" s="40"/>
      <c r="W268" s="40"/>
      <c r="X268" s="40"/>
      <c r="Y268" s="40"/>
      <c r="Z268" s="40"/>
      <c r="AA268" s="40"/>
      <c r="AB268" s="40"/>
      <c r="AC268" s="40"/>
      <c r="AD268" s="40"/>
      <c r="AE268" s="40"/>
      <c r="AR268" s="228" t="s">
        <v>100</v>
      </c>
      <c r="AT268" s="228" t="s">
        <v>237</v>
      </c>
      <c r="AU268" s="228" t="s">
        <v>85</v>
      </c>
      <c r="AY268" s="19" t="s">
        <v>235</v>
      </c>
      <c r="BE268" s="229">
        <f>IF(N268="základní",J268,0)</f>
        <v>0</v>
      </c>
      <c r="BF268" s="229">
        <f>IF(N268="snížená",J268,0)</f>
        <v>0</v>
      </c>
      <c r="BG268" s="229">
        <f>IF(N268="zákl. přenesená",J268,0)</f>
        <v>0</v>
      </c>
      <c r="BH268" s="229">
        <f>IF(N268="sníž. přenesená",J268,0)</f>
        <v>0</v>
      </c>
      <c r="BI268" s="229">
        <f>IF(N268="nulová",J268,0)</f>
        <v>0</v>
      </c>
      <c r="BJ268" s="19" t="s">
        <v>83</v>
      </c>
      <c r="BK268" s="229">
        <f>ROUND(I268*H268,2)</f>
        <v>0</v>
      </c>
      <c r="BL268" s="19" t="s">
        <v>100</v>
      </c>
      <c r="BM268" s="228" t="s">
        <v>3319</v>
      </c>
    </row>
    <row r="269" s="2" customFormat="1">
      <c r="A269" s="40"/>
      <c r="B269" s="41"/>
      <c r="C269" s="42"/>
      <c r="D269" s="230" t="s">
        <v>243</v>
      </c>
      <c r="E269" s="42"/>
      <c r="F269" s="231" t="s">
        <v>3320</v>
      </c>
      <c r="G269" s="42"/>
      <c r="H269" s="42"/>
      <c r="I269" s="232"/>
      <c r="J269" s="42"/>
      <c r="K269" s="42"/>
      <c r="L269" s="46"/>
      <c r="M269" s="233"/>
      <c r="N269" s="234"/>
      <c r="O269" s="86"/>
      <c r="P269" s="86"/>
      <c r="Q269" s="86"/>
      <c r="R269" s="86"/>
      <c r="S269" s="86"/>
      <c r="T269" s="87"/>
      <c r="U269" s="40"/>
      <c r="V269" s="40"/>
      <c r="W269" s="40"/>
      <c r="X269" s="40"/>
      <c r="Y269" s="40"/>
      <c r="Z269" s="40"/>
      <c r="AA269" s="40"/>
      <c r="AB269" s="40"/>
      <c r="AC269" s="40"/>
      <c r="AD269" s="40"/>
      <c r="AE269" s="40"/>
      <c r="AT269" s="19" t="s">
        <v>243</v>
      </c>
      <c r="AU269" s="19" t="s">
        <v>85</v>
      </c>
    </row>
    <row r="270" s="14" customFormat="1">
      <c r="A270" s="14"/>
      <c r="B270" s="246"/>
      <c r="C270" s="247"/>
      <c r="D270" s="237" t="s">
        <v>245</v>
      </c>
      <c r="E270" s="247"/>
      <c r="F270" s="249" t="s">
        <v>3321</v>
      </c>
      <c r="G270" s="247"/>
      <c r="H270" s="250">
        <v>79970.399999999994</v>
      </c>
      <c r="I270" s="251"/>
      <c r="J270" s="247"/>
      <c r="K270" s="247"/>
      <c r="L270" s="252"/>
      <c r="M270" s="253"/>
      <c r="N270" s="254"/>
      <c r="O270" s="254"/>
      <c r="P270" s="254"/>
      <c r="Q270" s="254"/>
      <c r="R270" s="254"/>
      <c r="S270" s="254"/>
      <c r="T270" s="255"/>
      <c r="U270" s="14"/>
      <c r="V270" s="14"/>
      <c r="W270" s="14"/>
      <c r="X270" s="14"/>
      <c r="Y270" s="14"/>
      <c r="Z270" s="14"/>
      <c r="AA270" s="14"/>
      <c r="AB270" s="14"/>
      <c r="AC270" s="14"/>
      <c r="AD270" s="14"/>
      <c r="AE270" s="14"/>
      <c r="AT270" s="256" t="s">
        <v>245</v>
      </c>
      <c r="AU270" s="256" t="s">
        <v>85</v>
      </c>
      <c r="AV270" s="14" t="s">
        <v>85</v>
      </c>
      <c r="AW270" s="14" t="s">
        <v>4</v>
      </c>
      <c r="AX270" s="14" t="s">
        <v>83</v>
      </c>
      <c r="AY270" s="256" t="s">
        <v>235</v>
      </c>
    </row>
    <row r="271" s="2" customFormat="1" ht="24.15" customHeight="1">
      <c r="A271" s="40"/>
      <c r="B271" s="41"/>
      <c r="C271" s="217" t="s">
        <v>460</v>
      </c>
      <c r="D271" s="217" t="s">
        <v>237</v>
      </c>
      <c r="E271" s="218" t="s">
        <v>3322</v>
      </c>
      <c r="F271" s="219" t="s">
        <v>3323</v>
      </c>
      <c r="G271" s="220" t="s">
        <v>379</v>
      </c>
      <c r="H271" s="221">
        <v>444.27999999999997</v>
      </c>
      <c r="I271" s="222"/>
      <c r="J271" s="223">
        <f>ROUND(I271*H271,2)</f>
        <v>0</v>
      </c>
      <c r="K271" s="219" t="s">
        <v>241</v>
      </c>
      <c r="L271" s="46"/>
      <c r="M271" s="224" t="s">
        <v>19</v>
      </c>
      <c r="N271" s="225" t="s">
        <v>47</v>
      </c>
      <c r="O271" s="86"/>
      <c r="P271" s="226">
        <f>O271*H271</f>
        <v>0</v>
      </c>
      <c r="Q271" s="226">
        <v>0</v>
      </c>
      <c r="R271" s="226">
        <f>Q271*H271</f>
        <v>0</v>
      </c>
      <c r="S271" s="226">
        <v>0</v>
      </c>
      <c r="T271" s="227">
        <f>S271*H271</f>
        <v>0</v>
      </c>
      <c r="U271" s="40"/>
      <c r="V271" s="40"/>
      <c r="W271" s="40"/>
      <c r="X271" s="40"/>
      <c r="Y271" s="40"/>
      <c r="Z271" s="40"/>
      <c r="AA271" s="40"/>
      <c r="AB271" s="40"/>
      <c r="AC271" s="40"/>
      <c r="AD271" s="40"/>
      <c r="AE271" s="40"/>
      <c r="AR271" s="228" t="s">
        <v>100</v>
      </c>
      <c r="AT271" s="228" t="s">
        <v>237</v>
      </c>
      <c r="AU271" s="228" t="s">
        <v>85</v>
      </c>
      <c r="AY271" s="19" t="s">
        <v>235</v>
      </c>
      <c r="BE271" s="229">
        <f>IF(N271="základní",J271,0)</f>
        <v>0</v>
      </c>
      <c r="BF271" s="229">
        <f>IF(N271="snížená",J271,0)</f>
        <v>0</v>
      </c>
      <c r="BG271" s="229">
        <f>IF(N271="zákl. přenesená",J271,0)</f>
        <v>0</v>
      </c>
      <c r="BH271" s="229">
        <f>IF(N271="sníž. přenesená",J271,0)</f>
        <v>0</v>
      </c>
      <c r="BI271" s="229">
        <f>IF(N271="nulová",J271,0)</f>
        <v>0</v>
      </c>
      <c r="BJ271" s="19" t="s">
        <v>83</v>
      </c>
      <c r="BK271" s="229">
        <f>ROUND(I271*H271,2)</f>
        <v>0</v>
      </c>
      <c r="BL271" s="19" t="s">
        <v>100</v>
      </c>
      <c r="BM271" s="228" t="s">
        <v>3324</v>
      </c>
    </row>
    <row r="272" s="2" customFormat="1">
      <c r="A272" s="40"/>
      <c r="B272" s="41"/>
      <c r="C272" s="42"/>
      <c r="D272" s="230" t="s">
        <v>243</v>
      </c>
      <c r="E272" s="42"/>
      <c r="F272" s="231" t="s">
        <v>3325</v>
      </c>
      <c r="G272" s="42"/>
      <c r="H272" s="42"/>
      <c r="I272" s="232"/>
      <c r="J272" s="42"/>
      <c r="K272" s="42"/>
      <c r="L272" s="46"/>
      <c r="M272" s="233"/>
      <c r="N272" s="234"/>
      <c r="O272" s="86"/>
      <c r="P272" s="86"/>
      <c r="Q272" s="86"/>
      <c r="R272" s="86"/>
      <c r="S272" s="86"/>
      <c r="T272" s="87"/>
      <c r="U272" s="40"/>
      <c r="V272" s="40"/>
      <c r="W272" s="40"/>
      <c r="X272" s="40"/>
      <c r="Y272" s="40"/>
      <c r="Z272" s="40"/>
      <c r="AA272" s="40"/>
      <c r="AB272" s="40"/>
      <c r="AC272" s="40"/>
      <c r="AD272" s="40"/>
      <c r="AE272" s="40"/>
      <c r="AT272" s="19" t="s">
        <v>243</v>
      </c>
      <c r="AU272" s="19" t="s">
        <v>85</v>
      </c>
    </row>
    <row r="273" s="2" customFormat="1" ht="24.15" customHeight="1">
      <c r="A273" s="40"/>
      <c r="B273" s="41"/>
      <c r="C273" s="217" t="s">
        <v>467</v>
      </c>
      <c r="D273" s="217" t="s">
        <v>237</v>
      </c>
      <c r="E273" s="218" t="s">
        <v>3326</v>
      </c>
      <c r="F273" s="219" t="s">
        <v>3327</v>
      </c>
      <c r="G273" s="220" t="s">
        <v>379</v>
      </c>
      <c r="H273" s="221">
        <v>3594.2399999999998</v>
      </c>
      <c r="I273" s="222"/>
      <c r="J273" s="223">
        <f>ROUND(I273*H273,2)</f>
        <v>0</v>
      </c>
      <c r="K273" s="219" t="s">
        <v>241</v>
      </c>
      <c r="L273" s="46"/>
      <c r="M273" s="224" t="s">
        <v>19</v>
      </c>
      <c r="N273" s="225" t="s">
        <v>47</v>
      </c>
      <c r="O273" s="86"/>
      <c r="P273" s="226">
        <f>O273*H273</f>
        <v>0</v>
      </c>
      <c r="Q273" s="226">
        <v>0</v>
      </c>
      <c r="R273" s="226">
        <f>Q273*H273</f>
        <v>0</v>
      </c>
      <c r="S273" s="226">
        <v>0</v>
      </c>
      <c r="T273" s="227">
        <f>S273*H273</f>
        <v>0</v>
      </c>
      <c r="U273" s="40"/>
      <c r="V273" s="40"/>
      <c r="W273" s="40"/>
      <c r="X273" s="40"/>
      <c r="Y273" s="40"/>
      <c r="Z273" s="40"/>
      <c r="AA273" s="40"/>
      <c r="AB273" s="40"/>
      <c r="AC273" s="40"/>
      <c r="AD273" s="40"/>
      <c r="AE273" s="40"/>
      <c r="AR273" s="228" t="s">
        <v>100</v>
      </c>
      <c r="AT273" s="228" t="s">
        <v>237</v>
      </c>
      <c r="AU273" s="228" t="s">
        <v>85</v>
      </c>
      <c r="AY273" s="19" t="s">
        <v>235</v>
      </c>
      <c r="BE273" s="229">
        <f>IF(N273="základní",J273,0)</f>
        <v>0</v>
      </c>
      <c r="BF273" s="229">
        <f>IF(N273="snížená",J273,0)</f>
        <v>0</v>
      </c>
      <c r="BG273" s="229">
        <f>IF(N273="zákl. přenesená",J273,0)</f>
        <v>0</v>
      </c>
      <c r="BH273" s="229">
        <f>IF(N273="sníž. přenesená",J273,0)</f>
        <v>0</v>
      </c>
      <c r="BI273" s="229">
        <f>IF(N273="nulová",J273,0)</f>
        <v>0</v>
      </c>
      <c r="BJ273" s="19" t="s">
        <v>83</v>
      </c>
      <c r="BK273" s="229">
        <f>ROUND(I273*H273,2)</f>
        <v>0</v>
      </c>
      <c r="BL273" s="19" t="s">
        <v>100</v>
      </c>
      <c r="BM273" s="228" t="s">
        <v>3328</v>
      </c>
    </row>
    <row r="274" s="2" customFormat="1">
      <c r="A274" s="40"/>
      <c r="B274" s="41"/>
      <c r="C274" s="42"/>
      <c r="D274" s="230" t="s">
        <v>243</v>
      </c>
      <c r="E274" s="42"/>
      <c r="F274" s="231" t="s">
        <v>3329</v>
      </c>
      <c r="G274" s="42"/>
      <c r="H274" s="42"/>
      <c r="I274" s="232"/>
      <c r="J274" s="42"/>
      <c r="K274" s="42"/>
      <c r="L274" s="46"/>
      <c r="M274" s="233"/>
      <c r="N274" s="234"/>
      <c r="O274" s="86"/>
      <c r="P274" s="86"/>
      <c r="Q274" s="86"/>
      <c r="R274" s="86"/>
      <c r="S274" s="86"/>
      <c r="T274" s="87"/>
      <c r="U274" s="40"/>
      <c r="V274" s="40"/>
      <c r="W274" s="40"/>
      <c r="X274" s="40"/>
      <c r="Y274" s="40"/>
      <c r="Z274" s="40"/>
      <c r="AA274" s="40"/>
      <c r="AB274" s="40"/>
      <c r="AC274" s="40"/>
      <c r="AD274" s="40"/>
      <c r="AE274" s="40"/>
      <c r="AT274" s="19" t="s">
        <v>243</v>
      </c>
      <c r="AU274" s="19" t="s">
        <v>85</v>
      </c>
    </row>
    <row r="275" s="13" customFormat="1">
      <c r="A275" s="13"/>
      <c r="B275" s="235"/>
      <c r="C275" s="236"/>
      <c r="D275" s="237" t="s">
        <v>245</v>
      </c>
      <c r="E275" s="238" t="s">
        <v>19</v>
      </c>
      <c r="F275" s="239" t="s">
        <v>3330</v>
      </c>
      <c r="G275" s="236"/>
      <c r="H275" s="238" t="s">
        <v>19</v>
      </c>
      <c r="I275" s="240"/>
      <c r="J275" s="236"/>
      <c r="K275" s="236"/>
      <c r="L275" s="241"/>
      <c r="M275" s="242"/>
      <c r="N275" s="243"/>
      <c r="O275" s="243"/>
      <c r="P275" s="243"/>
      <c r="Q275" s="243"/>
      <c r="R275" s="243"/>
      <c r="S275" s="243"/>
      <c r="T275" s="244"/>
      <c r="U275" s="13"/>
      <c r="V275" s="13"/>
      <c r="W275" s="13"/>
      <c r="X275" s="13"/>
      <c r="Y275" s="13"/>
      <c r="Z275" s="13"/>
      <c r="AA275" s="13"/>
      <c r="AB275" s="13"/>
      <c r="AC275" s="13"/>
      <c r="AD275" s="13"/>
      <c r="AE275" s="13"/>
      <c r="AT275" s="245" t="s">
        <v>245</v>
      </c>
      <c r="AU275" s="245" t="s">
        <v>85</v>
      </c>
      <c r="AV275" s="13" t="s">
        <v>83</v>
      </c>
      <c r="AW275" s="13" t="s">
        <v>37</v>
      </c>
      <c r="AX275" s="13" t="s">
        <v>76</v>
      </c>
      <c r="AY275" s="245" t="s">
        <v>235</v>
      </c>
    </row>
    <row r="276" s="14" customFormat="1">
      <c r="A276" s="14"/>
      <c r="B276" s="246"/>
      <c r="C276" s="247"/>
      <c r="D276" s="237" t="s">
        <v>245</v>
      </c>
      <c r="E276" s="248" t="s">
        <v>19</v>
      </c>
      <c r="F276" s="249" t="s">
        <v>3192</v>
      </c>
      <c r="G276" s="247"/>
      <c r="H276" s="250">
        <v>4038.52</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245</v>
      </c>
      <c r="AU276" s="256" t="s">
        <v>85</v>
      </c>
      <c r="AV276" s="14" t="s">
        <v>85</v>
      </c>
      <c r="AW276" s="14" t="s">
        <v>37</v>
      </c>
      <c r="AX276" s="14" t="s">
        <v>76</v>
      </c>
      <c r="AY276" s="256" t="s">
        <v>235</v>
      </c>
    </row>
    <row r="277" s="14" customFormat="1">
      <c r="A277" s="14"/>
      <c r="B277" s="246"/>
      <c r="C277" s="247"/>
      <c r="D277" s="237" t="s">
        <v>245</v>
      </c>
      <c r="E277" s="248" t="s">
        <v>19</v>
      </c>
      <c r="F277" s="249" t="s">
        <v>3331</v>
      </c>
      <c r="G277" s="247"/>
      <c r="H277" s="250">
        <v>-444.27999999999997</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245</v>
      </c>
      <c r="AU277" s="256" t="s">
        <v>85</v>
      </c>
      <c r="AV277" s="14" t="s">
        <v>85</v>
      </c>
      <c r="AW277" s="14" t="s">
        <v>37</v>
      </c>
      <c r="AX277" s="14" t="s">
        <v>76</v>
      </c>
      <c r="AY277" s="256" t="s">
        <v>235</v>
      </c>
    </row>
    <row r="278" s="16" customFormat="1">
      <c r="A278" s="16"/>
      <c r="B278" s="268"/>
      <c r="C278" s="269"/>
      <c r="D278" s="237" t="s">
        <v>245</v>
      </c>
      <c r="E278" s="270" t="s">
        <v>19</v>
      </c>
      <c r="F278" s="271" t="s">
        <v>250</v>
      </c>
      <c r="G278" s="269"/>
      <c r="H278" s="272">
        <v>3594.2399999999998</v>
      </c>
      <c r="I278" s="273"/>
      <c r="J278" s="269"/>
      <c r="K278" s="269"/>
      <c r="L278" s="274"/>
      <c r="M278" s="275"/>
      <c r="N278" s="276"/>
      <c r="O278" s="276"/>
      <c r="P278" s="276"/>
      <c r="Q278" s="276"/>
      <c r="R278" s="276"/>
      <c r="S278" s="276"/>
      <c r="T278" s="277"/>
      <c r="U278" s="16"/>
      <c r="V278" s="16"/>
      <c r="W278" s="16"/>
      <c r="X278" s="16"/>
      <c r="Y278" s="16"/>
      <c r="Z278" s="16"/>
      <c r="AA278" s="16"/>
      <c r="AB278" s="16"/>
      <c r="AC278" s="16"/>
      <c r="AD278" s="16"/>
      <c r="AE278" s="16"/>
      <c r="AT278" s="278" t="s">
        <v>245</v>
      </c>
      <c r="AU278" s="278" t="s">
        <v>85</v>
      </c>
      <c r="AV278" s="16" t="s">
        <v>100</v>
      </c>
      <c r="AW278" s="16" t="s">
        <v>37</v>
      </c>
      <c r="AX278" s="16" t="s">
        <v>83</v>
      </c>
      <c r="AY278" s="278" t="s">
        <v>235</v>
      </c>
    </row>
    <row r="279" s="2" customFormat="1" ht="33" customHeight="1">
      <c r="A279" s="40"/>
      <c r="B279" s="41"/>
      <c r="C279" s="217" t="s">
        <v>472</v>
      </c>
      <c r="D279" s="217" t="s">
        <v>237</v>
      </c>
      <c r="E279" s="218" t="s">
        <v>3332</v>
      </c>
      <c r="F279" s="219" t="s">
        <v>3333</v>
      </c>
      <c r="G279" s="220" t="s">
        <v>379</v>
      </c>
      <c r="H279" s="221">
        <v>646963.19999999995</v>
      </c>
      <c r="I279" s="222"/>
      <c r="J279" s="223">
        <f>ROUND(I279*H279,2)</f>
        <v>0</v>
      </c>
      <c r="K279" s="219" t="s">
        <v>241</v>
      </c>
      <c r="L279" s="46"/>
      <c r="M279" s="224" t="s">
        <v>19</v>
      </c>
      <c r="N279" s="225" t="s">
        <v>47</v>
      </c>
      <c r="O279" s="86"/>
      <c r="P279" s="226">
        <f>O279*H279</f>
        <v>0</v>
      </c>
      <c r="Q279" s="226">
        <v>0</v>
      </c>
      <c r="R279" s="226">
        <f>Q279*H279</f>
        <v>0</v>
      </c>
      <c r="S279" s="226">
        <v>0</v>
      </c>
      <c r="T279" s="227">
        <f>S279*H279</f>
        <v>0</v>
      </c>
      <c r="U279" s="40"/>
      <c r="V279" s="40"/>
      <c r="W279" s="40"/>
      <c r="X279" s="40"/>
      <c r="Y279" s="40"/>
      <c r="Z279" s="40"/>
      <c r="AA279" s="40"/>
      <c r="AB279" s="40"/>
      <c r="AC279" s="40"/>
      <c r="AD279" s="40"/>
      <c r="AE279" s="40"/>
      <c r="AR279" s="228" t="s">
        <v>100</v>
      </c>
      <c r="AT279" s="228" t="s">
        <v>237</v>
      </c>
      <c r="AU279" s="228" t="s">
        <v>85</v>
      </c>
      <c r="AY279" s="19" t="s">
        <v>235</v>
      </c>
      <c r="BE279" s="229">
        <f>IF(N279="základní",J279,0)</f>
        <v>0</v>
      </c>
      <c r="BF279" s="229">
        <f>IF(N279="snížená",J279,0)</f>
        <v>0</v>
      </c>
      <c r="BG279" s="229">
        <f>IF(N279="zákl. přenesená",J279,0)</f>
        <v>0</v>
      </c>
      <c r="BH279" s="229">
        <f>IF(N279="sníž. přenesená",J279,0)</f>
        <v>0</v>
      </c>
      <c r="BI279" s="229">
        <f>IF(N279="nulová",J279,0)</f>
        <v>0</v>
      </c>
      <c r="BJ279" s="19" t="s">
        <v>83</v>
      </c>
      <c r="BK279" s="229">
        <f>ROUND(I279*H279,2)</f>
        <v>0</v>
      </c>
      <c r="BL279" s="19" t="s">
        <v>100</v>
      </c>
      <c r="BM279" s="228" t="s">
        <v>3334</v>
      </c>
    </row>
    <row r="280" s="2" customFormat="1">
      <c r="A280" s="40"/>
      <c r="B280" s="41"/>
      <c r="C280" s="42"/>
      <c r="D280" s="230" t="s">
        <v>243</v>
      </c>
      <c r="E280" s="42"/>
      <c r="F280" s="231" t="s">
        <v>3335</v>
      </c>
      <c r="G280" s="42"/>
      <c r="H280" s="42"/>
      <c r="I280" s="232"/>
      <c r="J280" s="42"/>
      <c r="K280" s="42"/>
      <c r="L280" s="46"/>
      <c r="M280" s="233"/>
      <c r="N280" s="234"/>
      <c r="O280" s="86"/>
      <c r="P280" s="86"/>
      <c r="Q280" s="86"/>
      <c r="R280" s="86"/>
      <c r="S280" s="86"/>
      <c r="T280" s="87"/>
      <c r="U280" s="40"/>
      <c r="V280" s="40"/>
      <c r="W280" s="40"/>
      <c r="X280" s="40"/>
      <c r="Y280" s="40"/>
      <c r="Z280" s="40"/>
      <c r="AA280" s="40"/>
      <c r="AB280" s="40"/>
      <c r="AC280" s="40"/>
      <c r="AD280" s="40"/>
      <c r="AE280" s="40"/>
      <c r="AT280" s="19" t="s">
        <v>243</v>
      </c>
      <c r="AU280" s="19" t="s">
        <v>85</v>
      </c>
    </row>
    <row r="281" s="14" customFormat="1">
      <c r="A281" s="14"/>
      <c r="B281" s="246"/>
      <c r="C281" s="247"/>
      <c r="D281" s="237" t="s">
        <v>245</v>
      </c>
      <c r="E281" s="247"/>
      <c r="F281" s="249" t="s">
        <v>3336</v>
      </c>
      <c r="G281" s="247"/>
      <c r="H281" s="250">
        <v>646963.19999999995</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245</v>
      </c>
      <c r="AU281" s="256" t="s">
        <v>85</v>
      </c>
      <c r="AV281" s="14" t="s">
        <v>85</v>
      </c>
      <c r="AW281" s="14" t="s">
        <v>4</v>
      </c>
      <c r="AX281" s="14" t="s">
        <v>83</v>
      </c>
      <c r="AY281" s="256" t="s">
        <v>235</v>
      </c>
    </row>
    <row r="282" s="2" customFormat="1" ht="24.15" customHeight="1">
      <c r="A282" s="40"/>
      <c r="B282" s="41"/>
      <c r="C282" s="217" t="s">
        <v>486</v>
      </c>
      <c r="D282" s="217" t="s">
        <v>237</v>
      </c>
      <c r="E282" s="218" t="s">
        <v>3337</v>
      </c>
      <c r="F282" s="219" t="s">
        <v>3338</v>
      </c>
      <c r="G282" s="220" t="s">
        <v>379</v>
      </c>
      <c r="H282" s="221">
        <v>3594.2399999999998</v>
      </c>
      <c r="I282" s="222"/>
      <c r="J282" s="223">
        <f>ROUND(I282*H282,2)</f>
        <v>0</v>
      </c>
      <c r="K282" s="219" t="s">
        <v>241</v>
      </c>
      <c r="L282" s="46"/>
      <c r="M282" s="224" t="s">
        <v>19</v>
      </c>
      <c r="N282" s="225" t="s">
        <v>47</v>
      </c>
      <c r="O282" s="86"/>
      <c r="P282" s="226">
        <f>O282*H282</f>
        <v>0</v>
      </c>
      <c r="Q282" s="226">
        <v>0</v>
      </c>
      <c r="R282" s="226">
        <f>Q282*H282</f>
        <v>0</v>
      </c>
      <c r="S282" s="226">
        <v>0</v>
      </c>
      <c r="T282" s="227">
        <f>S282*H282</f>
        <v>0</v>
      </c>
      <c r="U282" s="40"/>
      <c r="V282" s="40"/>
      <c r="W282" s="40"/>
      <c r="X282" s="40"/>
      <c r="Y282" s="40"/>
      <c r="Z282" s="40"/>
      <c r="AA282" s="40"/>
      <c r="AB282" s="40"/>
      <c r="AC282" s="40"/>
      <c r="AD282" s="40"/>
      <c r="AE282" s="40"/>
      <c r="AR282" s="228" t="s">
        <v>100</v>
      </c>
      <c r="AT282" s="228" t="s">
        <v>237</v>
      </c>
      <c r="AU282" s="228" t="s">
        <v>85</v>
      </c>
      <c r="AY282" s="19" t="s">
        <v>235</v>
      </c>
      <c r="BE282" s="229">
        <f>IF(N282="základní",J282,0)</f>
        <v>0</v>
      </c>
      <c r="BF282" s="229">
        <f>IF(N282="snížená",J282,0)</f>
        <v>0</v>
      </c>
      <c r="BG282" s="229">
        <f>IF(N282="zákl. přenesená",J282,0)</f>
        <v>0</v>
      </c>
      <c r="BH282" s="229">
        <f>IF(N282="sníž. přenesená",J282,0)</f>
        <v>0</v>
      </c>
      <c r="BI282" s="229">
        <f>IF(N282="nulová",J282,0)</f>
        <v>0</v>
      </c>
      <c r="BJ282" s="19" t="s">
        <v>83</v>
      </c>
      <c r="BK282" s="229">
        <f>ROUND(I282*H282,2)</f>
        <v>0</v>
      </c>
      <c r="BL282" s="19" t="s">
        <v>100</v>
      </c>
      <c r="BM282" s="228" t="s">
        <v>3339</v>
      </c>
    </row>
    <row r="283" s="2" customFormat="1">
      <c r="A283" s="40"/>
      <c r="B283" s="41"/>
      <c r="C283" s="42"/>
      <c r="D283" s="230" t="s">
        <v>243</v>
      </c>
      <c r="E283" s="42"/>
      <c r="F283" s="231" t="s">
        <v>3340</v>
      </c>
      <c r="G283" s="42"/>
      <c r="H283" s="42"/>
      <c r="I283" s="232"/>
      <c r="J283" s="42"/>
      <c r="K283" s="42"/>
      <c r="L283" s="46"/>
      <c r="M283" s="233"/>
      <c r="N283" s="234"/>
      <c r="O283" s="86"/>
      <c r="P283" s="86"/>
      <c r="Q283" s="86"/>
      <c r="R283" s="86"/>
      <c r="S283" s="86"/>
      <c r="T283" s="87"/>
      <c r="U283" s="40"/>
      <c r="V283" s="40"/>
      <c r="W283" s="40"/>
      <c r="X283" s="40"/>
      <c r="Y283" s="40"/>
      <c r="Z283" s="40"/>
      <c r="AA283" s="40"/>
      <c r="AB283" s="40"/>
      <c r="AC283" s="40"/>
      <c r="AD283" s="40"/>
      <c r="AE283" s="40"/>
      <c r="AT283" s="19" t="s">
        <v>243</v>
      </c>
      <c r="AU283" s="19" t="s">
        <v>85</v>
      </c>
    </row>
    <row r="284" s="2" customFormat="1" ht="33" customHeight="1">
      <c r="A284" s="40"/>
      <c r="B284" s="41"/>
      <c r="C284" s="217" t="s">
        <v>7</v>
      </c>
      <c r="D284" s="217" t="s">
        <v>237</v>
      </c>
      <c r="E284" s="218" t="s">
        <v>3341</v>
      </c>
      <c r="F284" s="219" t="s">
        <v>3342</v>
      </c>
      <c r="G284" s="220" t="s">
        <v>369</v>
      </c>
      <c r="H284" s="221">
        <v>10</v>
      </c>
      <c r="I284" s="222"/>
      <c r="J284" s="223">
        <f>ROUND(I284*H284,2)</f>
        <v>0</v>
      </c>
      <c r="K284" s="219" t="s">
        <v>241</v>
      </c>
      <c r="L284" s="46"/>
      <c r="M284" s="224" t="s">
        <v>19</v>
      </c>
      <c r="N284" s="225" t="s">
        <v>47</v>
      </c>
      <c r="O284" s="86"/>
      <c r="P284" s="226">
        <f>O284*H284</f>
        <v>0</v>
      </c>
      <c r="Q284" s="226">
        <v>0</v>
      </c>
      <c r="R284" s="226">
        <f>Q284*H284</f>
        <v>0</v>
      </c>
      <c r="S284" s="226">
        <v>0</v>
      </c>
      <c r="T284" s="227">
        <f>S284*H284</f>
        <v>0</v>
      </c>
      <c r="U284" s="40"/>
      <c r="V284" s="40"/>
      <c r="W284" s="40"/>
      <c r="X284" s="40"/>
      <c r="Y284" s="40"/>
      <c r="Z284" s="40"/>
      <c r="AA284" s="40"/>
      <c r="AB284" s="40"/>
      <c r="AC284" s="40"/>
      <c r="AD284" s="40"/>
      <c r="AE284" s="40"/>
      <c r="AR284" s="228" t="s">
        <v>448</v>
      </c>
      <c r="AT284" s="228" t="s">
        <v>237</v>
      </c>
      <c r="AU284" s="228" t="s">
        <v>85</v>
      </c>
      <c r="AY284" s="19" t="s">
        <v>235</v>
      </c>
      <c r="BE284" s="229">
        <f>IF(N284="základní",J284,0)</f>
        <v>0</v>
      </c>
      <c r="BF284" s="229">
        <f>IF(N284="snížená",J284,0)</f>
        <v>0</v>
      </c>
      <c r="BG284" s="229">
        <f>IF(N284="zákl. přenesená",J284,0)</f>
        <v>0</v>
      </c>
      <c r="BH284" s="229">
        <f>IF(N284="sníž. přenesená",J284,0)</f>
        <v>0</v>
      </c>
      <c r="BI284" s="229">
        <f>IF(N284="nulová",J284,0)</f>
        <v>0</v>
      </c>
      <c r="BJ284" s="19" t="s">
        <v>83</v>
      </c>
      <c r="BK284" s="229">
        <f>ROUND(I284*H284,2)</f>
        <v>0</v>
      </c>
      <c r="BL284" s="19" t="s">
        <v>448</v>
      </c>
      <c r="BM284" s="228" t="s">
        <v>3343</v>
      </c>
    </row>
    <row r="285" s="2" customFormat="1">
      <c r="A285" s="40"/>
      <c r="B285" s="41"/>
      <c r="C285" s="42"/>
      <c r="D285" s="230" t="s">
        <v>243</v>
      </c>
      <c r="E285" s="42"/>
      <c r="F285" s="231" t="s">
        <v>3344</v>
      </c>
      <c r="G285" s="42"/>
      <c r="H285" s="42"/>
      <c r="I285" s="232"/>
      <c r="J285" s="42"/>
      <c r="K285" s="42"/>
      <c r="L285" s="46"/>
      <c r="M285" s="233"/>
      <c r="N285" s="234"/>
      <c r="O285" s="86"/>
      <c r="P285" s="86"/>
      <c r="Q285" s="86"/>
      <c r="R285" s="86"/>
      <c r="S285" s="86"/>
      <c r="T285" s="87"/>
      <c r="U285" s="40"/>
      <c r="V285" s="40"/>
      <c r="W285" s="40"/>
      <c r="X285" s="40"/>
      <c r="Y285" s="40"/>
      <c r="Z285" s="40"/>
      <c r="AA285" s="40"/>
      <c r="AB285" s="40"/>
      <c r="AC285" s="40"/>
      <c r="AD285" s="40"/>
      <c r="AE285" s="40"/>
      <c r="AT285" s="19" t="s">
        <v>243</v>
      </c>
      <c r="AU285" s="19" t="s">
        <v>85</v>
      </c>
    </row>
    <row r="286" s="13" customFormat="1">
      <c r="A286" s="13"/>
      <c r="B286" s="235"/>
      <c r="C286" s="236"/>
      <c r="D286" s="237" t="s">
        <v>245</v>
      </c>
      <c r="E286" s="238" t="s">
        <v>19</v>
      </c>
      <c r="F286" s="239" t="s">
        <v>3345</v>
      </c>
      <c r="G286" s="236"/>
      <c r="H286" s="238" t="s">
        <v>19</v>
      </c>
      <c r="I286" s="240"/>
      <c r="J286" s="236"/>
      <c r="K286" s="236"/>
      <c r="L286" s="241"/>
      <c r="M286" s="242"/>
      <c r="N286" s="243"/>
      <c r="O286" s="243"/>
      <c r="P286" s="243"/>
      <c r="Q286" s="243"/>
      <c r="R286" s="243"/>
      <c r="S286" s="243"/>
      <c r="T286" s="244"/>
      <c r="U286" s="13"/>
      <c r="V286" s="13"/>
      <c r="W286" s="13"/>
      <c r="X286" s="13"/>
      <c r="Y286" s="13"/>
      <c r="Z286" s="13"/>
      <c r="AA286" s="13"/>
      <c r="AB286" s="13"/>
      <c r="AC286" s="13"/>
      <c r="AD286" s="13"/>
      <c r="AE286" s="13"/>
      <c r="AT286" s="245" t="s">
        <v>245</v>
      </c>
      <c r="AU286" s="245" t="s">
        <v>85</v>
      </c>
      <c r="AV286" s="13" t="s">
        <v>83</v>
      </c>
      <c r="AW286" s="13" t="s">
        <v>37</v>
      </c>
      <c r="AX286" s="13" t="s">
        <v>76</v>
      </c>
      <c r="AY286" s="245" t="s">
        <v>235</v>
      </c>
    </row>
    <row r="287" s="14" customFormat="1">
      <c r="A287" s="14"/>
      <c r="B287" s="246"/>
      <c r="C287" s="247"/>
      <c r="D287" s="237" t="s">
        <v>245</v>
      </c>
      <c r="E287" s="248" t="s">
        <v>19</v>
      </c>
      <c r="F287" s="249" t="s">
        <v>3346</v>
      </c>
      <c r="G287" s="247"/>
      <c r="H287" s="250">
        <v>10</v>
      </c>
      <c r="I287" s="251"/>
      <c r="J287" s="247"/>
      <c r="K287" s="247"/>
      <c r="L287" s="252"/>
      <c r="M287" s="253"/>
      <c r="N287" s="254"/>
      <c r="O287" s="254"/>
      <c r="P287" s="254"/>
      <c r="Q287" s="254"/>
      <c r="R287" s="254"/>
      <c r="S287" s="254"/>
      <c r="T287" s="255"/>
      <c r="U287" s="14"/>
      <c r="V287" s="14"/>
      <c r="W287" s="14"/>
      <c r="X287" s="14"/>
      <c r="Y287" s="14"/>
      <c r="Z287" s="14"/>
      <c r="AA287" s="14"/>
      <c r="AB287" s="14"/>
      <c r="AC287" s="14"/>
      <c r="AD287" s="14"/>
      <c r="AE287" s="14"/>
      <c r="AT287" s="256" t="s">
        <v>245</v>
      </c>
      <c r="AU287" s="256" t="s">
        <v>85</v>
      </c>
      <c r="AV287" s="14" t="s">
        <v>85</v>
      </c>
      <c r="AW287" s="14" t="s">
        <v>37</v>
      </c>
      <c r="AX287" s="14" t="s">
        <v>76</v>
      </c>
      <c r="AY287" s="256" t="s">
        <v>235</v>
      </c>
    </row>
    <row r="288" s="16" customFormat="1">
      <c r="A288" s="16"/>
      <c r="B288" s="268"/>
      <c r="C288" s="269"/>
      <c r="D288" s="237" t="s">
        <v>245</v>
      </c>
      <c r="E288" s="270" t="s">
        <v>19</v>
      </c>
      <c r="F288" s="271" t="s">
        <v>250</v>
      </c>
      <c r="G288" s="269"/>
      <c r="H288" s="272">
        <v>10</v>
      </c>
      <c r="I288" s="273"/>
      <c r="J288" s="269"/>
      <c r="K288" s="269"/>
      <c r="L288" s="274"/>
      <c r="M288" s="275"/>
      <c r="N288" s="276"/>
      <c r="O288" s="276"/>
      <c r="P288" s="276"/>
      <c r="Q288" s="276"/>
      <c r="R288" s="276"/>
      <c r="S288" s="276"/>
      <c r="T288" s="277"/>
      <c r="U288" s="16"/>
      <c r="V288" s="16"/>
      <c r="W288" s="16"/>
      <c r="X288" s="16"/>
      <c r="Y288" s="16"/>
      <c r="Z288" s="16"/>
      <c r="AA288" s="16"/>
      <c r="AB288" s="16"/>
      <c r="AC288" s="16"/>
      <c r="AD288" s="16"/>
      <c r="AE288" s="16"/>
      <c r="AT288" s="278" t="s">
        <v>245</v>
      </c>
      <c r="AU288" s="278" t="s">
        <v>85</v>
      </c>
      <c r="AV288" s="16" t="s">
        <v>100</v>
      </c>
      <c r="AW288" s="16" t="s">
        <v>37</v>
      </c>
      <c r="AX288" s="16" t="s">
        <v>83</v>
      </c>
      <c r="AY288" s="278" t="s">
        <v>235</v>
      </c>
    </row>
    <row r="289" s="2" customFormat="1" ht="37.8" customHeight="1">
      <c r="A289" s="40"/>
      <c r="B289" s="41"/>
      <c r="C289" s="217" t="s">
        <v>510</v>
      </c>
      <c r="D289" s="217" t="s">
        <v>237</v>
      </c>
      <c r="E289" s="218" t="s">
        <v>3347</v>
      </c>
      <c r="F289" s="219" t="s">
        <v>3348</v>
      </c>
      <c r="G289" s="220" t="s">
        <v>369</v>
      </c>
      <c r="H289" s="221">
        <v>1800</v>
      </c>
      <c r="I289" s="222"/>
      <c r="J289" s="223">
        <f>ROUND(I289*H289,2)</f>
        <v>0</v>
      </c>
      <c r="K289" s="219" t="s">
        <v>241</v>
      </c>
      <c r="L289" s="46"/>
      <c r="M289" s="224" t="s">
        <v>19</v>
      </c>
      <c r="N289" s="225" t="s">
        <v>47</v>
      </c>
      <c r="O289" s="86"/>
      <c r="P289" s="226">
        <f>O289*H289</f>
        <v>0</v>
      </c>
      <c r="Q289" s="226">
        <v>0</v>
      </c>
      <c r="R289" s="226">
        <f>Q289*H289</f>
        <v>0</v>
      </c>
      <c r="S289" s="226">
        <v>0</v>
      </c>
      <c r="T289" s="227">
        <f>S289*H289</f>
        <v>0</v>
      </c>
      <c r="U289" s="40"/>
      <c r="V289" s="40"/>
      <c r="W289" s="40"/>
      <c r="X289" s="40"/>
      <c r="Y289" s="40"/>
      <c r="Z289" s="40"/>
      <c r="AA289" s="40"/>
      <c r="AB289" s="40"/>
      <c r="AC289" s="40"/>
      <c r="AD289" s="40"/>
      <c r="AE289" s="40"/>
      <c r="AR289" s="228" t="s">
        <v>100</v>
      </c>
      <c r="AT289" s="228" t="s">
        <v>237</v>
      </c>
      <c r="AU289" s="228" t="s">
        <v>85</v>
      </c>
      <c r="AY289" s="19" t="s">
        <v>235</v>
      </c>
      <c r="BE289" s="229">
        <f>IF(N289="základní",J289,0)</f>
        <v>0</v>
      </c>
      <c r="BF289" s="229">
        <f>IF(N289="snížená",J289,0)</f>
        <v>0</v>
      </c>
      <c r="BG289" s="229">
        <f>IF(N289="zákl. přenesená",J289,0)</f>
        <v>0</v>
      </c>
      <c r="BH289" s="229">
        <f>IF(N289="sníž. přenesená",J289,0)</f>
        <v>0</v>
      </c>
      <c r="BI289" s="229">
        <f>IF(N289="nulová",J289,0)</f>
        <v>0</v>
      </c>
      <c r="BJ289" s="19" t="s">
        <v>83</v>
      </c>
      <c r="BK289" s="229">
        <f>ROUND(I289*H289,2)</f>
        <v>0</v>
      </c>
      <c r="BL289" s="19" t="s">
        <v>100</v>
      </c>
      <c r="BM289" s="228" t="s">
        <v>3349</v>
      </c>
    </row>
    <row r="290" s="2" customFormat="1">
      <c r="A290" s="40"/>
      <c r="B290" s="41"/>
      <c r="C290" s="42"/>
      <c r="D290" s="230" t="s">
        <v>243</v>
      </c>
      <c r="E290" s="42"/>
      <c r="F290" s="231" t="s">
        <v>3350</v>
      </c>
      <c r="G290" s="42"/>
      <c r="H290" s="42"/>
      <c r="I290" s="232"/>
      <c r="J290" s="42"/>
      <c r="K290" s="42"/>
      <c r="L290" s="46"/>
      <c r="M290" s="233"/>
      <c r="N290" s="234"/>
      <c r="O290" s="86"/>
      <c r="P290" s="86"/>
      <c r="Q290" s="86"/>
      <c r="R290" s="86"/>
      <c r="S290" s="86"/>
      <c r="T290" s="87"/>
      <c r="U290" s="40"/>
      <c r="V290" s="40"/>
      <c r="W290" s="40"/>
      <c r="X290" s="40"/>
      <c r="Y290" s="40"/>
      <c r="Z290" s="40"/>
      <c r="AA290" s="40"/>
      <c r="AB290" s="40"/>
      <c r="AC290" s="40"/>
      <c r="AD290" s="40"/>
      <c r="AE290" s="40"/>
      <c r="AT290" s="19" t="s">
        <v>243</v>
      </c>
      <c r="AU290" s="19" t="s">
        <v>85</v>
      </c>
    </row>
    <row r="291" s="14" customFormat="1">
      <c r="A291" s="14"/>
      <c r="B291" s="246"/>
      <c r="C291" s="247"/>
      <c r="D291" s="237" t="s">
        <v>245</v>
      </c>
      <c r="E291" s="247"/>
      <c r="F291" s="249" t="s">
        <v>3351</v>
      </c>
      <c r="G291" s="247"/>
      <c r="H291" s="250">
        <v>1800</v>
      </c>
      <c r="I291" s="251"/>
      <c r="J291" s="247"/>
      <c r="K291" s="247"/>
      <c r="L291" s="252"/>
      <c r="M291" s="253"/>
      <c r="N291" s="254"/>
      <c r="O291" s="254"/>
      <c r="P291" s="254"/>
      <c r="Q291" s="254"/>
      <c r="R291" s="254"/>
      <c r="S291" s="254"/>
      <c r="T291" s="255"/>
      <c r="U291" s="14"/>
      <c r="V291" s="14"/>
      <c r="W291" s="14"/>
      <c r="X291" s="14"/>
      <c r="Y291" s="14"/>
      <c r="Z291" s="14"/>
      <c r="AA291" s="14"/>
      <c r="AB291" s="14"/>
      <c r="AC291" s="14"/>
      <c r="AD291" s="14"/>
      <c r="AE291" s="14"/>
      <c r="AT291" s="256" t="s">
        <v>245</v>
      </c>
      <c r="AU291" s="256" t="s">
        <v>85</v>
      </c>
      <c r="AV291" s="14" t="s">
        <v>85</v>
      </c>
      <c r="AW291" s="14" t="s">
        <v>4</v>
      </c>
      <c r="AX291" s="14" t="s">
        <v>83</v>
      </c>
      <c r="AY291" s="256" t="s">
        <v>235</v>
      </c>
    </row>
    <row r="292" s="2" customFormat="1" ht="33" customHeight="1">
      <c r="A292" s="40"/>
      <c r="B292" s="41"/>
      <c r="C292" s="217" t="s">
        <v>519</v>
      </c>
      <c r="D292" s="217" t="s">
        <v>237</v>
      </c>
      <c r="E292" s="218" t="s">
        <v>3352</v>
      </c>
      <c r="F292" s="219" t="s">
        <v>3353</v>
      </c>
      <c r="G292" s="220" t="s">
        <v>369</v>
      </c>
      <c r="H292" s="221">
        <v>10</v>
      </c>
      <c r="I292" s="222"/>
      <c r="J292" s="223">
        <f>ROUND(I292*H292,2)</f>
        <v>0</v>
      </c>
      <c r="K292" s="219" t="s">
        <v>241</v>
      </c>
      <c r="L292" s="46"/>
      <c r="M292" s="224" t="s">
        <v>19</v>
      </c>
      <c r="N292" s="225" t="s">
        <v>47</v>
      </c>
      <c r="O292" s="86"/>
      <c r="P292" s="226">
        <f>O292*H292</f>
        <v>0</v>
      </c>
      <c r="Q292" s="226">
        <v>0</v>
      </c>
      <c r="R292" s="226">
        <f>Q292*H292</f>
        <v>0</v>
      </c>
      <c r="S292" s="226">
        <v>0</v>
      </c>
      <c r="T292" s="227">
        <f>S292*H292</f>
        <v>0</v>
      </c>
      <c r="U292" s="40"/>
      <c r="V292" s="40"/>
      <c r="W292" s="40"/>
      <c r="X292" s="40"/>
      <c r="Y292" s="40"/>
      <c r="Z292" s="40"/>
      <c r="AA292" s="40"/>
      <c r="AB292" s="40"/>
      <c r="AC292" s="40"/>
      <c r="AD292" s="40"/>
      <c r="AE292" s="40"/>
      <c r="AR292" s="228" t="s">
        <v>100</v>
      </c>
      <c r="AT292" s="228" t="s">
        <v>237</v>
      </c>
      <c r="AU292" s="228" t="s">
        <v>85</v>
      </c>
      <c r="AY292" s="19" t="s">
        <v>235</v>
      </c>
      <c r="BE292" s="229">
        <f>IF(N292="základní",J292,0)</f>
        <v>0</v>
      </c>
      <c r="BF292" s="229">
        <f>IF(N292="snížená",J292,0)</f>
        <v>0</v>
      </c>
      <c r="BG292" s="229">
        <f>IF(N292="zákl. přenesená",J292,0)</f>
        <v>0</v>
      </c>
      <c r="BH292" s="229">
        <f>IF(N292="sníž. přenesená",J292,0)</f>
        <v>0</v>
      </c>
      <c r="BI292" s="229">
        <f>IF(N292="nulová",J292,0)</f>
        <v>0</v>
      </c>
      <c r="BJ292" s="19" t="s">
        <v>83</v>
      </c>
      <c r="BK292" s="229">
        <f>ROUND(I292*H292,2)</f>
        <v>0</v>
      </c>
      <c r="BL292" s="19" t="s">
        <v>100</v>
      </c>
      <c r="BM292" s="228" t="s">
        <v>3354</v>
      </c>
    </row>
    <row r="293" s="2" customFormat="1">
      <c r="A293" s="40"/>
      <c r="B293" s="41"/>
      <c r="C293" s="42"/>
      <c r="D293" s="230" t="s">
        <v>243</v>
      </c>
      <c r="E293" s="42"/>
      <c r="F293" s="231" t="s">
        <v>3355</v>
      </c>
      <c r="G293" s="42"/>
      <c r="H293" s="42"/>
      <c r="I293" s="232"/>
      <c r="J293" s="42"/>
      <c r="K293" s="42"/>
      <c r="L293" s="46"/>
      <c r="M293" s="233"/>
      <c r="N293" s="234"/>
      <c r="O293" s="86"/>
      <c r="P293" s="86"/>
      <c r="Q293" s="86"/>
      <c r="R293" s="86"/>
      <c r="S293" s="86"/>
      <c r="T293" s="87"/>
      <c r="U293" s="40"/>
      <c r="V293" s="40"/>
      <c r="W293" s="40"/>
      <c r="X293" s="40"/>
      <c r="Y293" s="40"/>
      <c r="Z293" s="40"/>
      <c r="AA293" s="40"/>
      <c r="AB293" s="40"/>
      <c r="AC293" s="40"/>
      <c r="AD293" s="40"/>
      <c r="AE293" s="40"/>
      <c r="AT293" s="19" t="s">
        <v>243</v>
      </c>
      <c r="AU293" s="19" t="s">
        <v>85</v>
      </c>
    </row>
    <row r="294" s="12" customFormat="1" ht="22.8" customHeight="1">
      <c r="A294" s="12"/>
      <c r="B294" s="201"/>
      <c r="C294" s="202"/>
      <c r="D294" s="203" t="s">
        <v>75</v>
      </c>
      <c r="E294" s="215" t="s">
        <v>922</v>
      </c>
      <c r="F294" s="215" t="s">
        <v>923</v>
      </c>
      <c r="G294" s="202"/>
      <c r="H294" s="202"/>
      <c r="I294" s="205"/>
      <c r="J294" s="216">
        <f>BK294</f>
        <v>0</v>
      </c>
      <c r="K294" s="202"/>
      <c r="L294" s="207"/>
      <c r="M294" s="208"/>
      <c r="N294" s="209"/>
      <c r="O294" s="209"/>
      <c r="P294" s="210">
        <f>SUM(P295:P296)</f>
        <v>0</v>
      </c>
      <c r="Q294" s="209"/>
      <c r="R294" s="210">
        <f>SUM(R295:R296)</f>
        <v>0</v>
      </c>
      <c r="S294" s="209"/>
      <c r="T294" s="211">
        <f>SUM(T295:T296)</f>
        <v>0</v>
      </c>
      <c r="U294" s="12"/>
      <c r="V294" s="12"/>
      <c r="W294" s="12"/>
      <c r="X294" s="12"/>
      <c r="Y294" s="12"/>
      <c r="Z294" s="12"/>
      <c r="AA294" s="12"/>
      <c r="AB294" s="12"/>
      <c r="AC294" s="12"/>
      <c r="AD294" s="12"/>
      <c r="AE294" s="12"/>
      <c r="AR294" s="212" t="s">
        <v>83</v>
      </c>
      <c r="AT294" s="213" t="s">
        <v>75</v>
      </c>
      <c r="AU294" s="213" t="s">
        <v>83</v>
      </c>
      <c r="AY294" s="212" t="s">
        <v>235</v>
      </c>
      <c r="BK294" s="214">
        <f>SUM(BK295:BK296)</f>
        <v>0</v>
      </c>
    </row>
    <row r="295" s="2" customFormat="1" ht="55.5" customHeight="1">
      <c r="A295" s="40"/>
      <c r="B295" s="41"/>
      <c r="C295" s="217" t="s">
        <v>525</v>
      </c>
      <c r="D295" s="217" t="s">
        <v>237</v>
      </c>
      <c r="E295" s="218" t="s">
        <v>925</v>
      </c>
      <c r="F295" s="219" t="s">
        <v>926</v>
      </c>
      <c r="G295" s="220" t="s">
        <v>361</v>
      </c>
      <c r="H295" s="221">
        <v>52.572000000000003</v>
      </c>
      <c r="I295" s="222"/>
      <c r="J295" s="223">
        <f>ROUND(I295*H295,2)</f>
        <v>0</v>
      </c>
      <c r="K295" s="219" t="s">
        <v>241</v>
      </c>
      <c r="L295" s="46"/>
      <c r="M295" s="224" t="s">
        <v>19</v>
      </c>
      <c r="N295" s="225" t="s">
        <v>47</v>
      </c>
      <c r="O295" s="86"/>
      <c r="P295" s="226">
        <f>O295*H295</f>
        <v>0</v>
      </c>
      <c r="Q295" s="226">
        <v>0</v>
      </c>
      <c r="R295" s="226">
        <f>Q295*H295</f>
        <v>0</v>
      </c>
      <c r="S295" s="226">
        <v>0</v>
      </c>
      <c r="T295" s="227">
        <f>S295*H295</f>
        <v>0</v>
      </c>
      <c r="U295" s="40"/>
      <c r="V295" s="40"/>
      <c r="W295" s="40"/>
      <c r="X295" s="40"/>
      <c r="Y295" s="40"/>
      <c r="Z295" s="40"/>
      <c r="AA295" s="40"/>
      <c r="AB295" s="40"/>
      <c r="AC295" s="40"/>
      <c r="AD295" s="40"/>
      <c r="AE295" s="40"/>
      <c r="AR295" s="228" t="s">
        <v>100</v>
      </c>
      <c r="AT295" s="228" t="s">
        <v>237</v>
      </c>
      <c r="AU295" s="228" t="s">
        <v>85</v>
      </c>
      <c r="AY295" s="19" t="s">
        <v>235</v>
      </c>
      <c r="BE295" s="229">
        <f>IF(N295="základní",J295,0)</f>
        <v>0</v>
      </c>
      <c r="BF295" s="229">
        <f>IF(N295="snížená",J295,0)</f>
        <v>0</v>
      </c>
      <c r="BG295" s="229">
        <f>IF(N295="zákl. přenesená",J295,0)</f>
        <v>0</v>
      </c>
      <c r="BH295" s="229">
        <f>IF(N295="sníž. přenesená",J295,0)</f>
        <v>0</v>
      </c>
      <c r="BI295" s="229">
        <f>IF(N295="nulová",J295,0)</f>
        <v>0</v>
      </c>
      <c r="BJ295" s="19" t="s">
        <v>83</v>
      </c>
      <c r="BK295" s="229">
        <f>ROUND(I295*H295,2)</f>
        <v>0</v>
      </c>
      <c r="BL295" s="19" t="s">
        <v>100</v>
      </c>
      <c r="BM295" s="228" t="s">
        <v>3356</v>
      </c>
    </row>
    <row r="296" s="2" customFormat="1">
      <c r="A296" s="40"/>
      <c r="B296" s="41"/>
      <c r="C296" s="42"/>
      <c r="D296" s="230" t="s">
        <v>243</v>
      </c>
      <c r="E296" s="42"/>
      <c r="F296" s="231" t="s">
        <v>928</v>
      </c>
      <c r="G296" s="42"/>
      <c r="H296" s="42"/>
      <c r="I296" s="232"/>
      <c r="J296" s="42"/>
      <c r="K296" s="42"/>
      <c r="L296" s="46"/>
      <c r="M296" s="233"/>
      <c r="N296" s="234"/>
      <c r="O296" s="86"/>
      <c r="P296" s="86"/>
      <c r="Q296" s="86"/>
      <c r="R296" s="86"/>
      <c r="S296" s="86"/>
      <c r="T296" s="87"/>
      <c r="U296" s="40"/>
      <c r="V296" s="40"/>
      <c r="W296" s="40"/>
      <c r="X296" s="40"/>
      <c r="Y296" s="40"/>
      <c r="Z296" s="40"/>
      <c r="AA296" s="40"/>
      <c r="AB296" s="40"/>
      <c r="AC296" s="40"/>
      <c r="AD296" s="40"/>
      <c r="AE296" s="40"/>
      <c r="AT296" s="19" t="s">
        <v>243</v>
      </c>
      <c r="AU296" s="19" t="s">
        <v>85</v>
      </c>
    </row>
    <row r="297" s="12" customFormat="1" ht="25.92" customHeight="1">
      <c r="A297" s="12"/>
      <c r="B297" s="201"/>
      <c r="C297" s="202"/>
      <c r="D297" s="203" t="s">
        <v>75</v>
      </c>
      <c r="E297" s="204" t="s">
        <v>929</v>
      </c>
      <c r="F297" s="204" t="s">
        <v>930</v>
      </c>
      <c r="G297" s="202"/>
      <c r="H297" s="202"/>
      <c r="I297" s="205"/>
      <c r="J297" s="206">
        <f>BK297</f>
        <v>0</v>
      </c>
      <c r="K297" s="202"/>
      <c r="L297" s="207"/>
      <c r="M297" s="208"/>
      <c r="N297" s="209"/>
      <c r="O297" s="209"/>
      <c r="P297" s="210">
        <f>P298</f>
        <v>0</v>
      </c>
      <c r="Q297" s="209"/>
      <c r="R297" s="210">
        <f>R298</f>
        <v>5.1520739500000001</v>
      </c>
      <c r="S297" s="209"/>
      <c r="T297" s="211">
        <f>T298</f>
        <v>0</v>
      </c>
      <c r="U297" s="12"/>
      <c r="V297" s="12"/>
      <c r="W297" s="12"/>
      <c r="X297" s="12"/>
      <c r="Y297" s="12"/>
      <c r="Z297" s="12"/>
      <c r="AA297" s="12"/>
      <c r="AB297" s="12"/>
      <c r="AC297" s="12"/>
      <c r="AD297" s="12"/>
      <c r="AE297" s="12"/>
      <c r="AR297" s="212" t="s">
        <v>85</v>
      </c>
      <c r="AT297" s="213" t="s">
        <v>75</v>
      </c>
      <c r="AU297" s="213" t="s">
        <v>76</v>
      </c>
      <c r="AY297" s="212" t="s">
        <v>235</v>
      </c>
      <c r="BK297" s="214">
        <f>BK298</f>
        <v>0</v>
      </c>
    </row>
    <row r="298" s="12" customFormat="1" ht="22.8" customHeight="1">
      <c r="A298" s="12"/>
      <c r="B298" s="201"/>
      <c r="C298" s="202"/>
      <c r="D298" s="203" t="s">
        <v>75</v>
      </c>
      <c r="E298" s="215" t="s">
        <v>1747</v>
      </c>
      <c r="F298" s="215" t="s">
        <v>1748</v>
      </c>
      <c r="G298" s="202"/>
      <c r="H298" s="202"/>
      <c r="I298" s="205"/>
      <c r="J298" s="216">
        <f>BK298</f>
        <v>0</v>
      </c>
      <c r="K298" s="202"/>
      <c r="L298" s="207"/>
      <c r="M298" s="208"/>
      <c r="N298" s="209"/>
      <c r="O298" s="209"/>
      <c r="P298" s="210">
        <f>SUM(P299:P359)</f>
        <v>0</v>
      </c>
      <c r="Q298" s="209"/>
      <c r="R298" s="210">
        <f>SUM(R299:R359)</f>
        <v>5.1520739500000001</v>
      </c>
      <c r="S298" s="209"/>
      <c r="T298" s="211">
        <f>SUM(T299:T359)</f>
        <v>0</v>
      </c>
      <c r="U298" s="12"/>
      <c r="V298" s="12"/>
      <c r="W298" s="12"/>
      <c r="X298" s="12"/>
      <c r="Y298" s="12"/>
      <c r="Z298" s="12"/>
      <c r="AA298" s="12"/>
      <c r="AB298" s="12"/>
      <c r="AC298" s="12"/>
      <c r="AD298" s="12"/>
      <c r="AE298" s="12"/>
      <c r="AR298" s="212" t="s">
        <v>85</v>
      </c>
      <c r="AT298" s="213" t="s">
        <v>75</v>
      </c>
      <c r="AU298" s="213" t="s">
        <v>83</v>
      </c>
      <c r="AY298" s="212" t="s">
        <v>235</v>
      </c>
      <c r="BK298" s="214">
        <f>SUM(BK299:BK359)</f>
        <v>0</v>
      </c>
    </row>
    <row r="299" s="2" customFormat="1" ht="24.15" customHeight="1">
      <c r="A299" s="40"/>
      <c r="B299" s="41"/>
      <c r="C299" s="217" t="s">
        <v>533</v>
      </c>
      <c r="D299" s="217" t="s">
        <v>237</v>
      </c>
      <c r="E299" s="218" t="s">
        <v>3357</v>
      </c>
      <c r="F299" s="219" t="s">
        <v>3358</v>
      </c>
      <c r="G299" s="220" t="s">
        <v>379</v>
      </c>
      <c r="H299" s="221">
        <v>4.2000000000000002</v>
      </c>
      <c r="I299" s="222"/>
      <c r="J299" s="223">
        <f>ROUND(I299*H299,2)</f>
        <v>0</v>
      </c>
      <c r="K299" s="219" t="s">
        <v>241</v>
      </c>
      <c r="L299" s="46"/>
      <c r="M299" s="224" t="s">
        <v>19</v>
      </c>
      <c r="N299" s="225" t="s">
        <v>47</v>
      </c>
      <c r="O299" s="86"/>
      <c r="P299" s="226">
        <f>O299*H299</f>
        <v>0</v>
      </c>
      <c r="Q299" s="226">
        <v>0.00011</v>
      </c>
      <c r="R299" s="226">
        <f>Q299*H299</f>
        <v>0.00046200000000000006</v>
      </c>
      <c r="S299" s="226">
        <v>0</v>
      </c>
      <c r="T299" s="227">
        <f>S299*H299</f>
        <v>0</v>
      </c>
      <c r="U299" s="40"/>
      <c r="V299" s="40"/>
      <c r="W299" s="40"/>
      <c r="X299" s="40"/>
      <c r="Y299" s="40"/>
      <c r="Z299" s="40"/>
      <c r="AA299" s="40"/>
      <c r="AB299" s="40"/>
      <c r="AC299" s="40"/>
      <c r="AD299" s="40"/>
      <c r="AE299" s="40"/>
      <c r="AR299" s="228" t="s">
        <v>448</v>
      </c>
      <c r="AT299" s="228" t="s">
        <v>237</v>
      </c>
      <c r="AU299" s="228" t="s">
        <v>85</v>
      </c>
      <c r="AY299" s="19" t="s">
        <v>235</v>
      </c>
      <c r="BE299" s="229">
        <f>IF(N299="základní",J299,0)</f>
        <v>0</v>
      </c>
      <c r="BF299" s="229">
        <f>IF(N299="snížená",J299,0)</f>
        <v>0</v>
      </c>
      <c r="BG299" s="229">
        <f>IF(N299="zákl. přenesená",J299,0)</f>
        <v>0</v>
      </c>
      <c r="BH299" s="229">
        <f>IF(N299="sníž. přenesená",J299,0)</f>
        <v>0</v>
      </c>
      <c r="BI299" s="229">
        <f>IF(N299="nulová",J299,0)</f>
        <v>0</v>
      </c>
      <c r="BJ299" s="19" t="s">
        <v>83</v>
      </c>
      <c r="BK299" s="229">
        <f>ROUND(I299*H299,2)</f>
        <v>0</v>
      </c>
      <c r="BL299" s="19" t="s">
        <v>448</v>
      </c>
      <c r="BM299" s="228" t="s">
        <v>3359</v>
      </c>
    </row>
    <row r="300" s="2" customFormat="1">
      <c r="A300" s="40"/>
      <c r="B300" s="41"/>
      <c r="C300" s="42"/>
      <c r="D300" s="230" t="s">
        <v>243</v>
      </c>
      <c r="E300" s="42"/>
      <c r="F300" s="231" t="s">
        <v>3360</v>
      </c>
      <c r="G300" s="42"/>
      <c r="H300" s="42"/>
      <c r="I300" s="232"/>
      <c r="J300" s="42"/>
      <c r="K300" s="42"/>
      <c r="L300" s="46"/>
      <c r="M300" s="233"/>
      <c r="N300" s="234"/>
      <c r="O300" s="86"/>
      <c r="P300" s="86"/>
      <c r="Q300" s="86"/>
      <c r="R300" s="86"/>
      <c r="S300" s="86"/>
      <c r="T300" s="87"/>
      <c r="U300" s="40"/>
      <c r="V300" s="40"/>
      <c r="W300" s="40"/>
      <c r="X300" s="40"/>
      <c r="Y300" s="40"/>
      <c r="Z300" s="40"/>
      <c r="AA300" s="40"/>
      <c r="AB300" s="40"/>
      <c r="AC300" s="40"/>
      <c r="AD300" s="40"/>
      <c r="AE300" s="40"/>
      <c r="AT300" s="19" t="s">
        <v>243</v>
      </c>
      <c r="AU300" s="19" t="s">
        <v>85</v>
      </c>
    </row>
    <row r="301" s="13" customFormat="1">
      <c r="A301" s="13"/>
      <c r="B301" s="235"/>
      <c r="C301" s="236"/>
      <c r="D301" s="237" t="s">
        <v>245</v>
      </c>
      <c r="E301" s="238" t="s">
        <v>19</v>
      </c>
      <c r="F301" s="239" t="s">
        <v>3361</v>
      </c>
      <c r="G301" s="236"/>
      <c r="H301" s="238" t="s">
        <v>19</v>
      </c>
      <c r="I301" s="240"/>
      <c r="J301" s="236"/>
      <c r="K301" s="236"/>
      <c r="L301" s="241"/>
      <c r="M301" s="242"/>
      <c r="N301" s="243"/>
      <c r="O301" s="243"/>
      <c r="P301" s="243"/>
      <c r="Q301" s="243"/>
      <c r="R301" s="243"/>
      <c r="S301" s="243"/>
      <c r="T301" s="244"/>
      <c r="U301" s="13"/>
      <c r="V301" s="13"/>
      <c r="W301" s="13"/>
      <c r="X301" s="13"/>
      <c r="Y301" s="13"/>
      <c r="Z301" s="13"/>
      <c r="AA301" s="13"/>
      <c r="AB301" s="13"/>
      <c r="AC301" s="13"/>
      <c r="AD301" s="13"/>
      <c r="AE301" s="13"/>
      <c r="AT301" s="245" t="s">
        <v>245</v>
      </c>
      <c r="AU301" s="245" t="s">
        <v>85</v>
      </c>
      <c r="AV301" s="13" t="s">
        <v>83</v>
      </c>
      <c r="AW301" s="13" t="s">
        <v>37</v>
      </c>
      <c r="AX301" s="13" t="s">
        <v>76</v>
      </c>
      <c r="AY301" s="245" t="s">
        <v>235</v>
      </c>
    </row>
    <row r="302" s="13" customFormat="1">
      <c r="A302" s="13"/>
      <c r="B302" s="235"/>
      <c r="C302" s="236"/>
      <c r="D302" s="237" t="s">
        <v>245</v>
      </c>
      <c r="E302" s="238" t="s">
        <v>19</v>
      </c>
      <c r="F302" s="239" t="s">
        <v>3362</v>
      </c>
      <c r="G302" s="236"/>
      <c r="H302" s="238" t="s">
        <v>19</v>
      </c>
      <c r="I302" s="240"/>
      <c r="J302" s="236"/>
      <c r="K302" s="236"/>
      <c r="L302" s="241"/>
      <c r="M302" s="242"/>
      <c r="N302" s="243"/>
      <c r="O302" s="243"/>
      <c r="P302" s="243"/>
      <c r="Q302" s="243"/>
      <c r="R302" s="243"/>
      <c r="S302" s="243"/>
      <c r="T302" s="244"/>
      <c r="U302" s="13"/>
      <c r="V302" s="13"/>
      <c r="W302" s="13"/>
      <c r="X302" s="13"/>
      <c r="Y302" s="13"/>
      <c r="Z302" s="13"/>
      <c r="AA302" s="13"/>
      <c r="AB302" s="13"/>
      <c r="AC302" s="13"/>
      <c r="AD302" s="13"/>
      <c r="AE302" s="13"/>
      <c r="AT302" s="245" t="s">
        <v>245</v>
      </c>
      <c r="AU302" s="245" t="s">
        <v>85</v>
      </c>
      <c r="AV302" s="13" t="s">
        <v>83</v>
      </c>
      <c r="AW302" s="13" t="s">
        <v>37</v>
      </c>
      <c r="AX302" s="13" t="s">
        <v>76</v>
      </c>
      <c r="AY302" s="245" t="s">
        <v>235</v>
      </c>
    </row>
    <row r="303" s="13" customFormat="1">
      <c r="A303" s="13"/>
      <c r="B303" s="235"/>
      <c r="C303" s="236"/>
      <c r="D303" s="237" t="s">
        <v>245</v>
      </c>
      <c r="E303" s="238" t="s">
        <v>19</v>
      </c>
      <c r="F303" s="239" t="s">
        <v>384</v>
      </c>
      <c r="G303" s="236"/>
      <c r="H303" s="238" t="s">
        <v>19</v>
      </c>
      <c r="I303" s="240"/>
      <c r="J303" s="236"/>
      <c r="K303" s="236"/>
      <c r="L303" s="241"/>
      <c r="M303" s="242"/>
      <c r="N303" s="243"/>
      <c r="O303" s="243"/>
      <c r="P303" s="243"/>
      <c r="Q303" s="243"/>
      <c r="R303" s="243"/>
      <c r="S303" s="243"/>
      <c r="T303" s="244"/>
      <c r="U303" s="13"/>
      <c r="V303" s="13"/>
      <c r="W303" s="13"/>
      <c r="X303" s="13"/>
      <c r="Y303" s="13"/>
      <c r="Z303" s="13"/>
      <c r="AA303" s="13"/>
      <c r="AB303" s="13"/>
      <c r="AC303" s="13"/>
      <c r="AD303" s="13"/>
      <c r="AE303" s="13"/>
      <c r="AT303" s="245" t="s">
        <v>245</v>
      </c>
      <c r="AU303" s="245" t="s">
        <v>85</v>
      </c>
      <c r="AV303" s="13" t="s">
        <v>83</v>
      </c>
      <c r="AW303" s="13" t="s">
        <v>37</v>
      </c>
      <c r="AX303" s="13" t="s">
        <v>76</v>
      </c>
      <c r="AY303" s="245" t="s">
        <v>235</v>
      </c>
    </row>
    <row r="304" s="14" customFormat="1">
      <c r="A304" s="14"/>
      <c r="B304" s="246"/>
      <c r="C304" s="247"/>
      <c r="D304" s="237" t="s">
        <v>245</v>
      </c>
      <c r="E304" s="248" t="s">
        <v>19</v>
      </c>
      <c r="F304" s="249" t="s">
        <v>3363</v>
      </c>
      <c r="G304" s="247"/>
      <c r="H304" s="250">
        <v>4.2000000000000002</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245</v>
      </c>
      <c r="AU304" s="256" t="s">
        <v>85</v>
      </c>
      <c r="AV304" s="14" t="s">
        <v>85</v>
      </c>
      <c r="AW304" s="14" t="s">
        <v>37</v>
      </c>
      <c r="AX304" s="14" t="s">
        <v>76</v>
      </c>
      <c r="AY304" s="256" t="s">
        <v>235</v>
      </c>
    </row>
    <row r="305" s="16" customFormat="1">
      <c r="A305" s="16"/>
      <c r="B305" s="268"/>
      <c r="C305" s="269"/>
      <c r="D305" s="237" t="s">
        <v>245</v>
      </c>
      <c r="E305" s="270" t="s">
        <v>19</v>
      </c>
      <c r="F305" s="271" t="s">
        <v>250</v>
      </c>
      <c r="G305" s="269"/>
      <c r="H305" s="272">
        <v>4.2000000000000002</v>
      </c>
      <c r="I305" s="273"/>
      <c r="J305" s="269"/>
      <c r="K305" s="269"/>
      <c r="L305" s="274"/>
      <c r="M305" s="275"/>
      <c r="N305" s="276"/>
      <c r="O305" s="276"/>
      <c r="P305" s="276"/>
      <c r="Q305" s="276"/>
      <c r="R305" s="276"/>
      <c r="S305" s="276"/>
      <c r="T305" s="277"/>
      <c r="U305" s="16"/>
      <c r="V305" s="16"/>
      <c r="W305" s="16"/>
      <c r="X305" s="16"/>
      <c r="Y305" s="16"/>
      <c r="Z305" s="16"/>
      <c r="AA305" s="16"/>
      <c r="AB305" s="16"/>
      <c r="AC305" s="16"/>
      <c r="AD305" s="16"/>
      <c r="AE305" s="16"/>
      <c r="AT305" s="278" t="s">
        <v>245</v>
      </c>
      <c r="AU305" s="278" t="s">
        <v>85</v>
      </c>
      <c r="AV305" s="16" t="s">
        <v>100</v>
      </c>
      <c r="AW305" s="16" t="s">
        <v>37</v>
      </c>
      <c r="AX305" s="16" t="s">
        <v>83</v>
      </c>
      <c r="AY305" s="278" t="s">
        <v>235</v>
      </c>
    </row>
    <row r="306" s="2" customFormat="1" ht="37.8" customHeight="1">
      <c r="A306" s="40"/>
      <c r="B306" s="41"/>
      <c r="C306" s="217" t="s">
        <v>543</v>
      </c>
      <c r="D306" s="217" t="s">
        <v>237</v>
      </c>
      <c r="E306" s="218" t="s">
        <v>2688</v>
      </c>
      <c r="F306" s="219" t="s">
        <v>2689</v>
      </c>
      <c r="G306" s="220" t="s">
        <v>379</v>
      </c>
      <c r="H306" s="221">
        <v>4.2000000000000002</v>
      </c>
      <c r="I306" s="222"/>
      <c r="J306" s="223">
        <f>ROUND(I306*H306,2)</f>
        <v>0</v>
      </c>
      <c r="K306" s="219" t="s">
        <v>241</v>
      </c>
      <c r="L306" s="46"/>
      <c r="M306" s="224" t="s">
        <v>19</v>
      </c>
      <c r="N306" s="225" t="s">
        <v>47</v>
      </c>
      <c r="O306" s="86"/>
      <c r="P306" s="226">
        <f>O306*H306</f>
        <v>0</v>
      </c>
      <c r="Q306" s="226">
        <v>8.0000000000000007E-05</v>
      </c>
      <c r="R306" s="226">
        <f>Q306*H306</f>
        <v>0.00033600000000000004</v>
      </c>
      <c r="S306" s="226">
        <v>0</v>
      </c>
      <c r="T306" s="227">
        <f>S306*H306</f>
        <v>0</v>
      </c>
      <c r="U306" s="40"/>
      <c r="V306" s="40"/>
      <c r="W306" s="40"/>
      <c r="X306" s="40"/>
      <c r="Y306" s="40"/>
      <c r="Z306" s="40"/>
      <c r="AA306" s="40"/>
      <c r="AB306" s="40"/>
      <c r="AC306" s="40"/>
      <c r="AD306" s="40"/>
      <c r="AE306" s="40"/>
      <c r="AR306" s="228" t="s">
        <v>448</v>
      </c>
      <c r="AT306" s="228" t="s">
        <v>237</v>
      </c>
      <c r="AU306" s="228" t="s">
        <v>85</v>
      </c>
      <c r="AY306" s="19" t="s">
        <v>235</v>
      </c>
      <c r="BE306" s="229">
        <f>IF(N306="základní",J306,0)</f>
        <v>0</v>
      </c>
      <c r="BF306" s="229">
        <f>IF(N306="snížená",J306,0)</f>
        <v>0</v>
      </c>
      <c r="BG306" s="229">
        <f>IF(N306="zákl. přenesená",J306,0)</f>
        <v>0</v>
      </c>
      <c r="BH306" s="229">
        <f>IF(N306="sníž. přenesená",J306,0)</f>
        <v>0</v>
      </c>
      <c r="BI306" s="229">
        <f>IF(N306="nulová",J306,0)</f>
        <v>0</v>
      </c>
      <c r="BJ306" s="19" t="s">
        <v>83</v>
      </c>
      <c r="BK306" s="229">
        <f>ROUND(I306*H306,2)</f>
        <v>0</v>
      </c>
      <c r="BL306" s="19" t="s">
        <v>448</v>
      </c>
      <c r="BM306" s="228" t="s">
        <v>3364</v>
      </c>
    </row>
    <row r="307" s="2" customFormat="1">
      <c r="A307" s="40"/>
      <c r="B307" s="41"/>
      <c r="C307" s="42"/>
      <c r="D307" s="230" t="s">
        <v>243</v>
      </c>
      <c r="E307" s="42"/>
      <c r="F307" s="231" t="s">
        <v>2691</v>
      </c>
      <c r="G307" s="42"/>
      <c r="H307" s="42"/>
      <c r="I307" s="232"/>
      <c r="J307" s="42"/>
      <c r="K307" s="42"/>
      <c r="L307" s="46"/>
      <c r="M307" s="233"/>
      <c r="N307" s="234"/>
      <c r="O307" s="86"/>
      <c r="P307" s="86"/>
      <c r="Q307" s="86"/>
      <c r="R307" s="86"/>
      <c r="S307" s="86"/>
      <c r="T307" s="87"/>
      <c r="U307" s="40"/>
      <c r="V307" s="40"/>
      <c r="W307" s="40"/>
      <c r="X307" s="40"/>
      <c r="Y307" s="40"/>
      <c r="Z307" s="40"/>
      <c r="AA307" s="40"/>
      <c r="AB307" s="40"/>
      <c r="AC307" s="40"/>
      <c r="AD307" s="40"/>
      <c r="AE307" s="40"/>
      <c r="AT307" s="19" t="s">
        <v>243</v>
      </c>
      <c r="AU307" s="19" t="s">
        <v>85</v>
      </c>
    </row>
    <row r="308" s="2" customFormat="1" ht="24.15" customHeight="1">
      <c r="A308" s="40"/>
      <c r="B308" s="41"/>
      <c r="C308" s="217" t="s">
        <v>550</v>
      </c>
      <c r="D308" s="217" t="s">
        <v>237</v>
      </c>
      <c r="E308" s="218" t="s">
        <v>1749</v>
      </c>
      <c r="F308" s="219" t="s">
        <v>1750</v>
      </c>
      <c r="G308" s="220" t="s">
        <v>379</v>
      </c>
      <c r="H308" s="221">
        <v>4.2000000000000002</v>
      </c>
      <c r="I308" s="222"/>
      <c r="J308" s="223">
        <f>ROUND(I308*H308,2)</f>
        <v>0</v>
      </c>
      <c r="K308" s="219" t="s">
        <v>241</v>
      </c>
      <c r="L308" s="46"/>
      <c r="M308" s="224" t="s">
        <v>19</v>
      </c>
      <c r="N308" s="225" t="s">
        <v>47</v>
      </c>
      <c r="O308" s="86"/>
      <c r="P308" s="226">
        <f>O308*H308</f>
        <v>0</v>
      </c>
      <c r="Q308" s="226">
        <v>0.00017000000000000001</v>
      </c>
      <c r="R308" s="226">
        <f>Q308*H308</f>
        <v>0.00071400000000000012</v>
      </c>
      <c r="S308" s="226">
        <v>0</v>
      </c>
      <c r="T308" s="227">
        <f>S308*H308</f>
        <v>0</v>
      </c>
      <c r="U308" s="40"/>
      <c r="V308" s="40"/>
      <c r="W308" s="40"/>
      <c r="X308" s="40"/>
      <c r="Y308" s="40"/>
      <c r="Z308" s="40"/>
      <c r="AA308" s="40"/>
      <c r="AB308" s="40"/>
      <c r="AC308" s="40"/>
      <c r="AD308" s="40"/>
      <c r="AE308" s="40"/>
      <c r="AR308" s="228" t="s">
        <v>448</v>
      </c>
      <c r="AT308" s="228" t="s">
        <v>237</v>
      </c>
      <c r="AU308" s="228" t="s">
        <v>85</v>
      </c>
      <c r="AY308" s="19" t="s">
        <v>235</v>
      </c>
      <c r="BE308" s="229">
        <f>IF(N308="základní",J308,0)</f>
        <v>0</v>
      </c>
      <c r="BF308" s="229">
        <f>IF(N308="snížená",J308,0)</f>
        <v>0</v>
      </c>
      <c r="BG308" s="229">
        <f>IF(N308="zákl. přenesená",J308,0)</f>
        <v>0</v>
      </c>
      <c r="BH308" s="229">
        <f>IF(N308="sníž. přenesená",J308,0)</f>
        <v>0</v>
      </c>
      <c r="BI308" s="229">
        <f>IF(N308="nulová",J308,0)</f>
        <v>0</v>
      </c>
      <c r="BJ308" s="19" t="s">
        <v>83</v>
      </c>
      <c r="BK308" s="229">
        <f>ROUND(I308*H308,2)</f>
        <v>0</v>
      </c>
      <c r="BL308" s="19" t="s">
        <v>448</v>
      </c>
      <c r="BM308" s="228" t="s">
        <v>3365</v>
      </c>
    </row>
    <row r="309" s="2" customFormat="1">
      <c r="A309" s="40"/>
      <c r="B309" s="41"/>
      <c r="C309" s="42"/>
      <c r="D309" s="230" t="s">
        <v>243</v>
      </c>
      <c r="E309" s="42"/>
      <c r="F309" s="231" t="s">
        <v>1752</v>
      </c>
      <c r="G309" s="42"/>
      <c r="H309" s="42"/>
      <c r="I309" s="232"/>
      <c r="J309" s="42"/>
      <c r="K309" s="42"/>
      <c r="L309" s="46"/>
      <c r="M309" s="233"/>
      <c r="N309" s="234"/>
      <c r="O309" s="86"/>
      <c r="P309" s="86"/>
      <c r="Q309" s="86"/>
      <c r="R309" s="86"/>
      <c r="S309" s="86"/>
      <c r="T309" s="87"/>
      <c r="U309" s="40"/>
      <c r="V309" s="40"/>
      <c r="W309" s="40"/>
      <c r="X309" s="40"/>
      <c r="Y309" s="40"/>
      <c r="Z309" s="40"/>
      <c r="AA309" s="40"/>
      <c r="AB309" s="40"/>
      <c r="AC309" s="40"/>
      <c r="AD309" s="40"/>
      <c r="AE309" s="40"/>
      <c r="AT309" s="19" t="s">
        <v>243</v>
      </c>
      <c r="AU309" s="19" t="s">
        <v>85</v>
      </c>
    </row>
    <row r="310" s="2" customFormat="1" ht="24.15" customHeight="1">
      <c r="A310" s="40"/>
      <c r="B310" s="41"/>
      <c r="C310" s="217" t="s">
        <v>558</v>
      </c>
      <c r="D310" s="217" t="s">
        <v>237</v>
      </c>
      <c r="E310" s="218" t="s">
        <v>1772</v>
      </c>
      <c r="F310" s="219" t="s">
        <v>1773</v>
      </c>
      <c r="G310" s="220" t="s">
        <v>379</v>
      </c>
      <c r="H310" s="221">
        <v>4.2000000000000002</v>
      </c>
      <c r="I310" s="222"/>
      <c r="J310" s="223">
        <f>ROUND(I310*H310,2)</f>
        <v>0</v>
      </c>
      <c r="K310" s="219" t="s">
        <v>241</v>
      </c>
      <c r="L310" s="46"/>
      <c r="M310" s="224" t="s">
        <v>19</v>
      </c>
      <c r="N310" s="225" t="s">
        <v>47</v>
      </c>
      <c r="O310" s="86"/>
      <c r="P310" s="226">
        <f>O310*H310</f>
        <v>0</v>
      </c>
      <c r="Q310" s="226">
        <v>0.00012</v>
      </c>
      <c r="R310" s="226">
        <f>Q310*H310</f>
        <v>0.000504</v>
      </c>
      <c r="S310" s="226">
        <v>0</v>
      </c>
      <c r="T310" s="227">
        <f>S310*H310</f>
        <v>0</v>
      </c>
      <c r="U310" s="40"/>
      <c r="V310" s="40"/>
      <c r="W310" s="40"/>
      <c r="X310" s="40"/>
      <c r="Y310" s="40"/>
      <c r="Z310" s="40"/>
      <c r="AA310" s="40"/>
      <c r="AB310" s="40"/>
      <c r="AC310" s="40"/>
      <c r="AD310" s="40"/>
      <c r="AE310" s="40"/>
      <c r="AR310" s="228" t="s">
        <v>448</v>
      </c>
      <c r="AT310" s="228" t="s">
        <v>237</v>
      </c>
      <c r="AU310" s="228" t="s">
        <v>85</v>
      </c>
      <c r="AY310" s="19" t="s">
        <v>235</v>
      </c>
      <c r="BE310" s="229">
        <f>IF(N310="základní",J310,0)</f>
        <v>0</v>
      </c>
      <c r="BF310" s="229">
        <f>IF(N310="snížená",J310,0)</f>
        <v>0</v>
      </c>
      <c r="BG310" s="229">
        <f>IF(N310="zákl. přenesená",J310,0)</f>
        <v>0</v>
      </c>
      <c r="BH310" s="229">
        <f>IF(N310="sníž. přenesená",J310,0)</f>
        <v>0</v>
      </c>
      <c r="BI310" s="229">
        <f>IF(N310="nulová",J310,0)</f>
        <v>0</v>
      </c>
      <c r="BJ310" s="19" t="s">
        <v>83</v>
      </c>
      <c r="BK310" s="229">
        <f>ROUND(I310*H310,2)</f>
        <v>0</v>
      </c>
      <c r="BL310" s="19" t="s">
        <v>448</v>
      </c>
      <c r="BM310" s="228" t="s">
        <v>3366</v>
      </c>
    </row>
    <row r="311" s="2" customFormat="1">
      <c r="A311" s="40"/>
      <c r="B311" s="41"/>
      <c r="C311" s="42"/>
      <c r="D311" s="230" t="s">
        <v>243</v>
      </c>
      <c r="E311" s="42"/>
      <c r="F311" s="231" t="s">
        <v>1775</v>
      </c>
      <c r="G311" s="42"/>
      <c r="H311" s="42"/>
      <c r="I311" s="232"/>
      <c r="J311" s="42"/>
      <c r="K311" s="42"/>
      <c r="L311" s="46"/>
      <c r="M311" s="233"/>
      <c r="N311" s="234"/>
      <c r="O311" s="86"/>
      <c r="P311" s="86"/>
      <c r="Q311" s="86"/>
      <c r="R311" s="86"/>
      <c r="S311" s="86"/>
      <c r="T311" s="87"/>
      <c r="U311" s="40"/>
      <c r="V311" s="40"/>
      <c r="W311" s="40"/>
      <c r="X311" s="40"/>
      <c r="Y311" s="40"/>
      <c r="Z311" s="40"/>
      <c r="AA311" s="40"/>
      <c r="AB311" s="40"/>
      <c r="AC311" s="40"/>
      <c r="AD311" s="40"/>
      <c r="AE311" s="40"/>
      <c r="AT311" s="19" t="s">
        <v>243</v>
      </c>
      <c r="AU311" s="19" t="s">
        <v>85</v>
      </c>
    </row>
    <row r="312" s="2" customFormat="1" ht="24.15" customHeight="1">
      <c r="A312" s="40"/>
      <c r="B312" s="41"/>
      <c r="C312" s="217" t="s">
        <v>578</v>
      </c>
      <c r="D312" s="217" t="s">
        <v>237</v>
      </c>
      <c r="E312" s="218" t="s">
        <v>3367</v>
      </c>
      <c r="F312" s="219" t="s">
        <v>3368</v>
      </c>
      <c r="G312" s="220" t="s">
        <v>379</v>
      </c>
      <c r="H312" s="221">
        <v>2917.5340000000001</v>
      </c>
      <c r="I312" s="222"/>
      <c r="J312" s="223">
        <f>ROUND(I312*H312,2)</f>
        <v>0</v>
      </c>
      <c r="K312" s="219" t="s">
        <v>241</v>
      </c>
      <c r="L312" s="46"/>
      <c r="M312" s="224" t="s">
        <v>19</v>
      </c>
      <c r="N312" s="225" t="s">
        <v>47</v>
      </c>
      <c r="O312" s="86"/>
      <c r="P312" s="226">
        <f>O312*H312</f>
        <v>0</v>
      </c>
      <c r="Q312" s="226">
        <v>0</v>
      </c>
      <c r="R312" s="226">
        <f>Q312*H312</f>
        <v>0</v>
      </c>
      <c r="S312" s="226">
        <v>0</v>
      </c>
      <c r="T312" s="227">
        <f>S312*H312</f>
        <v>0</v>
      </c>
      <c r="U312" s="40"/>
      <c r="V312" s="40"/>
      <c r="W312" s="40"/>
      <c r="X312" s="40"/>
      <c r="Y312" s="40"/>
      <c r="Z312" s="40"/>
      <c r="AA312" s="40"/>
      <c r="AB312" s="40"/>
      <c r="AC312" s="40"/>
      <c r="AD312" s="40"/>
      <c r="AE312" s="40"/>
      <c r="AR312" s="228" t="s">
        <v>448</v>
      </c>
      <c r="AT312" s="228" t="s">
        <v>237</v>
      </c>
      <c r="AU312" s="228" t="s">
        <v>85</v>
      </c>
      <c r="AY312" s="19" t="s">
        <v>235</v>
      </c>
      <c r="BE312" s="229">
        <f>IF(N312="základní",J312,0)</f>
        <v>0</v>
      </c>
      <c r="BF312" s="229">
        <f>IF(N312="snížená",J312,0)</f>
        <v>0</v>
      </c>
      <c r="BG312" s="229">
        <f>IF(N312="zákl. přenesená",J312,0)</f>
        <v>0</v>
      </c>
      <c r="BH312" s="229">
        <f>IF(N312="sníž. přenesená",J312,0)</f>
        <v>0</v>
      </c>
      <c r="BI312" s="229">
        <f>IF(N312="nulová",J312,0)</f>
        <v>0</v>
      </c>
      <c r="BJ312" s="19" t="s">
        <v>83</v>
      </c>
      <c r="BK312" s="229">
        <f>ROUND(I312*H312,2)</f>
        <v>0</v>
      </c>
      <c r="BL312" s="19" t="s">
        <v>448</v>
      </c>
      <c r="BM312" s="228" t="s">
        <v>3369</v>
      </c>
    </row>
    <row r="313" s="2" customFormat="1">
      <c r="A313" s="40"/>
      <c r="B313" s="41"/>
      <c r="C313" s="42"/>
      <c r="D313" s="230" t="s">
        <v>243</v>
      </c>
      <c r="E313" s="42"/>
      <c r="F313" s="231" t="s">
        <v>3370</v>
      </c>
      <c r="G313" s="42"/>
      <c r="H313" s="42"/>
      <c r="I313" s="232"/>
      <c r="J313" s="42"/>
      <c r="K313" s="42"/>
      <c r="L313" s="46"/>
      <c r="M313" s="233"/>
      <c r="N313" s="234"/>
      <c r="O313" s="86"/>
      <c r="P313" s="86"/>
      <c r="Q313" s="86"/>
      <c r="R313" s="86"/>
      <c r="S313" s="86"/>
      <c r="T313" s="87"/>
      <c r="U313" s="40"/>
      <c r="V313" s="40"/>
      <c r="W313" s="40"/>
      <c r="X313" s="40"/>
      <c r="Y313" s="40"/>
      <c r="Z313" s="40"/>
      <c r="AA313" s="40"/>
      <c r="AB313" s="40"/>
      <c r="AC313" s="40"/>
      <c r="AD313" s="40"/>
      <c r="AE313" s="40"/>
      <c r="AT313" s="19" t="s">
        <v>243</v>
      </c>
      <c r="AU313" s="19" t="s">
        <v>85</v>
      </c>
    </row>
    <row r="314" s="13" customFormat="1">
      <c r="A314" s="13"/>
      <c r="B314" s="235"/>
      <c r="C314" s="236"/>
      <c r="D314" s="237" t="s">
        <v>245</v>
      </c>
      <c r="E314" s="238" t="s">
        <v>19</v>
      </c>
      <c r="F314" s="239" t="s">
        <v>3371</v>
      </c>
      <c r="G314" s="236"/>
      <c r="H314" s="238" t="s">
        <v>19</v>
      </c>
      <c r="I314" s="240"/>
      <c r="J314" s="236"/>
      <c r="K314" s="236"/>
      <c r="L314" s="241"/>
      <c r="M314" s="242"/>
      <c r="N314" s="243"/>
      <c r="O314" s="243"/>
      <c r="P314" s="243"/>
      <c r="Q314" s="243"/>
      <c r="R314" s="243"/>
      <c r="S314" s="243"/>
      <c r="T314" s="244"/>
      <c r="U314" s="13"/>
      <c r="V314" s="13"/>
      <c r="W314" s="13"/>
      <c r="X314" s="13"/>
      <c r="Y314" s="13"/>
      <c r="Z314" s="13"/>
      <c r="AA314" s="13"/>
      <c r="AB314" s="13"/>
      <c r="AC314" s="13"/>
      <c r="AD314" s="13"/>
      <c r="AE314" s="13"/>
      <c r="AT314" s="245" t="s">
        <v>245</v>
      </c>
      <c r="AU314" s="245" t="s">
        <v>85</v>
      </c>
      <c r="AV314" s="13" t="s">
        <v>83</v>
      </c>
      <c r="AW314" s="13" t="s">
        <v>37</v>
      </c>
      <c r="AX314" s="13" t="s">
        <v>76</v>
      </c>
      <c r="AY314" s="245" t="s">
        <v>235</v>
      </c>
    </row>
    <row r="315" s="14" customFormat="1">
      <c r="A315" s="14"/>
      <c r="B315" s="246"/>
      <c r="C315" s="247"/>
      <c r="D315" s="237" t="s">
        <v>245</v>
      </c>
      <c r="E315" s="248" t="s">
        <v>19</v>
      </c>
      <c r="F315" s="249" t="s">
        <v>3188</v>
      </c>
      <c r="G315" s="247"/>
      <c r="H315" s="250">
        <v>1368.529</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245</v>
      </c>
      <c r="AU315" s="256" t="s">
        <v>85</v>
      </c>
      <c r="AV315" s="14" t="s">
        <v>85</v>
      </c>
      <c r="AW315" s="14" t="s">
        <v>37</v>
      </c>
      <c r="AX315" s="14" t="s">
        <v>76</v>
      </c>
      <c r="AY315" s="256" t="s">
        <v>235</v>
      </c>
    </row>
    <row r="316" s="14" customFormat="1">
      <c r="A316" s="14"/>
      <c r="B316" s="246"/>
      <c r="C316" s="247"/>
      <c r="D316" s="237" t="s">
        <v>245</v>
      </c>
      <c r="E316" s="248" t="s">
        <v>19</v>
      </c>
      <c r="F316" s="249" t="s">
        <v>3190</v>
      </c>
      <c r="G316" s="247"/>
      <c r="H316" s="250">
        <v>1549.0050000000001</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245</v>
      </c>
      <c r="AU316" s="256" t="s">
        <v>85</v>
      </c>
      <c r="AV316" s="14" t="s">
        <v>85</v>
      </c>
      <c r="AW316" s="14" t="s">
        <v>37</v>
      </c>
      <c r="AX316" s="14" t="s">
        <v>76</v>
      </c>
      <c r="AY316" s="256" t="s">
        <v>235</v>
      </c>
    </row>
    <row r="317" s="16" customFormat="1">
      <c r="A317" s="16"/>
      <c r="B317" s="268"/>
      <c r="C317" s="269"/>
      <c r="D317" s="237" t="s">
        <v>245</v>
      </c>
      <c r="E317" s="270" t="s">
        <v>19</v>
      </c>
      <c r="F317" s="271" t="s">
        <v>250</v>
      </c>
      <c r="G317" s="269"/>
      <c r="H317" s="272">
        <v>2917.5340000000001</v>
      </c>
      <c r="I317" s="273"/>
      <c r="J317" s="269"/>
      <c r="K317" s="269"/>
      <c r="L317" s="274"/>
      <c r="M317" s="275"/>
      <c r="N317" s="276"/>
      <c r="O317" s="276"/>
      <c r="P317" s="276"/>
      <c r="Q317" s="276"/>
      <c r="R317" s="276"/>
      <c r="S317" s="276"/>
      <c r="T317" s="277"/>
      <c r="U317" s="16"/>
      <c r="V317" s="16"/>
      <c r="W317" s="16"/>
      <c r="X317" s="16"/>
      <c r="Y317" s="16"/>
      <c r="Z317" s="16"/>
      <c r="AA317" s="16"/>
      <c r="AB317" s="16"/>
      <c r="AC317" s="16"/>
      <c r="AD317" s="16"/>
      <c r="AE317" s="16"/>
      <c r="AT317" s="278" t="s">
        <v>245</v>
      </c>
      <c r="AU317" s="278" t="s">
        <v>85</v>
      </c>
      <c r="AV317" s="16" t="s">
        <v>100</v>
      </c>
      <c r="AW317" s="16" t="s">
        <v>37</v>
      </c>
      <c r="AX317" s="16" t="s">
        <v>83</v>
      </c>
      <c r="AY317" s="278" t="s">
        <v>235</v>
      </c>
    </row>
    <row r="318" s="2" customFormat="1" ht="24.15" customHeight="1">
      <c r="A318" s="40"/>
      <c r="B318" s="41"/>
      <c r="C318" s="217" t="s">
        <v>593</v>
      </c>
      <c r="D318" s="217" t="s">
        <v>237</v>
      </c>
      <c r="E318" s="218" t="s">
        <v>3372</v>
      </c>
      <c r="F318" s="219" t="s">
        <v>3373</v>
      </c>
      <c r="G318" s="220" t="s">
        <v>379</v>
      </c>
      <c r="H318" s="221">
        <v>2917.5340000000001</v>
      </c>
      <c r="I318" s="222"/>
      <c r="J318" s="223">
        <f>ROUND(I318*H318,2)</f>
        <v>0</v>
      </c>
      <c r="K318" s="219" t="s">
        <v>241</v>
      </c>
      <c r="L318" s="46"/>
      <c r="M318" s="224" t="s">
        <v>19</v>
      </c>
      <c r="N318" s="225" t="s">
        <v>47</v>
      </c>
      <c r="O318" s="86"/>
      <c r="P318" s="226">
        <f>O318*H318</f>
        <v>0</v>
      </c>
      <c r="Q318" s="226">
        <v>0</v>
      </c>
      <c r="R318" s="226">
        <f>Q318*H318</f>
        <v>0</v>
      </c>
      <c r="S318" s="226">
        <v>0</v>
      </c>
      <c r="T318" s="227">
        <f>S318*H318</f>
        <v>0</v>
      </c>
      <c r="U318" s="40"/>
      <c r="V318" s="40"/>
      <c r="W318" s="40"/>
      <c r="X318" s="40"/>
      <c r="Y318" s="40"/>
      <c r="Z318" s="40"/>
      <c r="AA318" s="40"/>
      <c r="AB318" s="40"/>
      <c r="AC318" s="40"/>
      <c r="AD318" s="40"/>
      <c r="AE318" s="40"/>
      <c r="AR318" s="228" t="s">
        <v>448</v>
      </c>
      <c r="AT318" s="228" t="s">
        <v>237</v>
      </c>
      <c r="AU318" s="228" t="s">
        <v>85</v>
      </c>
      <c r="AY318" s="19" t="s">
        <v>235</v>
      </c>
      <c r="BE318" s="229">
        <f>IF(N318="základní",J318,0)</f>
        <v>0</v>
      </c>
      <c r="BF318" s="229">
        <f>IF(N318="snížená",J318,0)</f>
        <v>0</v>
      </c>
      <c r="BG318" s="229">
        <f>IF(N318="zákl. přenesená",J318,0)</f>
        <v>0</v>
      </c>
      <c r="BH318" s="229">
        <f>IF(N318="sníž. přenesená",J318,0)</f>
        <v>0</v>
      </c>
      <c r="BI318" s="229">
        <f>IF(N318="nulová",J318,0)</f>
        <v>0</v>
      </c>
      <c r="BJ318" s="19" t="s">
        <v>83</v>
      </c>
      <c r="BK318" s="229">
        <f>ROUND(I318*H318,2)</f>
        <v>0</v>
      </c>
      <c r="BL318" s="19" t="s">
        <v>448</v>
      </c>
      <c r="BM318" s="228" t="s">
        <v>3374</v>
      </c>
    </row>
    <row r="319" s="2" customFormat="1">
      <c r="A319" s="40"/>
      <c r="B319" s="41"/>
      <c r="C319" s="42"/>
      <c r="D319" s="230" t="s">
        <v>243</v>
      </c>
      <c r="E319" s="42"/>
      <c r="F319" s="231" t="s">
        <v>3375</v>
      </c>
      <c r="G319" s="42"/>
      <c r="H319" s="42"/>
      <c r="I319" s="232"/>
      <c r="J319" s="42"/>
      <c r="K319" s="42"/>
      <c r="L319" s="46"/>
      <c r="M319" s="233"/>
      <c r="N319" s="234"/>
      <c r="O319" s="86"/>
      <c r="P319" s="86"/>
      <c r="Q319" s="86"/>
      <c r="R319" s="86"/>
      <c r="S319" s="86"/>
      <c r="T319" s="87"/>
      <c r="U319" s="40"/>
      <c r="V319" s="40"/>
      <c r="W319" s="40"/>
      <c r="X319" s="40"/>
      <c r="Y319" s="40"/>
      <c r="Z319" s="40"/>
      <c r="AA319" s="40"/>
      <c r="AB319" s="40"/>
      <c r="AC319" s="40"/>
      <c r="AD319" s="40"/>
      <c r="AE319" s="40"/>
      <c r="AT319" s="19" t="s">
        <v>243</v>
      </c>
      <c r="AU319" s="19" t="s">
        <v>85</v>
      </c>
    </row>
    <row r="320" s="13" customFormat="1">
      <c r="A320" s="13"/>
      <c r="B320" s="235"/>
      <c r="C320" s="236"/>
      <c r="D320" s="237" t="s">
        <v>245</v>
      </c>
      <c r="E320" s="238" t="s">
        <v>19</v>
      </c>
      <c r="F320" s="239" t="s">
        <v>3371</v>
      </c>
      <c r="G320" s="236"/>
      <c r="H320" s="238" t="s">
        <v>19</v>
      </c>
      <c r="I320" s="240"/>
      <c r="J320" s="236"/>
      <c r="K320" s="236"/>
      <c r="L320" s="241"/>
      <c r="M320" s="242"/>
      <c r="N320" s="243"/>
      <c r="O320" s="243"/>
      <c r="P320" s="243"/>
      <c r="Q320" s="243"/>
      <c r="R320" s="243"/>
      <c r="S320" s="243"/>
      <c r="T320" s="244"/>
      <c r="U320" s="13"/>
      <c r="V320" s="13"/>
      <c r="W320" s="13"/>
      <c r="X320" s="13"/>
      <c r="Y320" s="13"/>
      <c r="Z320" s="13"/>
      <c r="AA320" s="13"/>
      <c r="AB320" s="13"/>
      <c r="AC320" s="13"/>
      <c r="AD320" s="13"/>
      <c r="AE320" s="13"/>
      <c r="AT320" s="245" t="s">
        <v>245</v>
      </c>
      <c r="AU320" s="245" t="s">
        <v>85</v>
      </c>
      <c r="AV320" s="13" t="s">
        <v>83</v>
      </c>
      <c r="AW320" s="13" t="s">
        <v>37</v>
      </c>
      <c r="AX320" s="13" t="s">
        <v>76</v>
      </c>
      <c r="AY320" s="245" t="s">
        <v>235</v>
      </c>
    </row>
    <row r="321" s="14" customFormat="1">
      <c r="A321" s="14"/>
      <c r="B321" s="246"/>
      <c r="C321" s="247"/>
      <c r="D321" s="237" t="s">
        <v>245</v>
      </c>
      <c r="E321" s="248" t="s">
        <v>19</v>
      </c>
      <c r="F321" s="249" t="s">
        <v>3188</v>
      </c>
      <c r="G321" s="247"/>
      <c r="H321" s="250">
        <v>1368.529</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245</v>
      </c>
      <c r="AU321" s="256" t="s">
        <v>85</v>
      </c>
      <c r="AV321" s="14" t="s">
        <v>85</v>
      </c>
      <c r="AW321" s="14" t="s">
        <v>37</v>
      </c>
      <c r="AX321" s="14" t="s">
        <v>76</v>
      </c>
      <c r="AY321" s="256" t="s">
        <v>235</v>
      </c>
    </row>
    <row r="322" s="14" customFormat="1">
      <c r="A322" s="14"/>
      <c r="B322" s="246"/>
      <c r="C322" s="247"/>
      <c r="D322" s="237" t="s">
        <v>245</v>
      </c>
      <c r="E322" s="248" t="s">
        <v>19</v>
      </c>
      <c r="F322" s="249" t="s">
        <v>3190</v>
      </c>
      <c r="G322" s="247"/>
      <c r="H322" s="250">
        <v>1549.0050000000001</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245</v>
      </c>
      <c r="AU322" s="256" t="s">
        <v>85</v>
      </c>
      <c r="AV322" s="14" t="s">
        <v>85</v>
      </c>
      <c r="AW322" s="14" t="s">
        <v>37</v>
      </c>
      <c r="AX322" s="14" t="s">
        <v>76</v>
      </c>
      <c r="AY322" s="256" t="s">
        <v>235</v>
      </c>
    </row>
    <row r="323" s="16" customFormat="1">
      <c r="A323" s="16"/>
      <c r="B323" s="268"/>
      <c r="C323" s="269"/>
      <c r="D323" s="237" t="s">
        <v>245</v>
      </c>
      <c r="E323" s="270" t="s">
        <v>19</v>
      </c>
      <c r="F323" s="271" t="s">
        <v>250</v>
      </c>
      <c r="G323" s="269"/>
      <c r="H323" s="272">
        <v>2917.5340000000001</v>
      </c>
      <c r="I323" s="273"/>
      <c r="J323" s="269"/>
      <c r="K323" s="269"/>
      <c r="L323" s="274"/>
      <c r="M323" s="275"/>
      <c r="N323" s="276"/>
      <c r="O323" s="276"/>
      <c r="P323" s="276"/>
      <c r="Q323" s="276"/>
      <c r="R323" s="276"/>
      <c r="S323" s="276"/>
      <c r="T323" s="277"/>
      <c r="U323" s="16"/>
      <c r="V323" s="16"/>
      <c r="W323" s="16"/>
      <c r="X323" s="16"/>
      <c r="Y323" s="16"/>
      <c r="Z323" s="16"/>
      <c r="AA323" s="16"/>
      <c r="AB323" s="16"/>
      <c r="AC323" s="16"/>
      <c r="AD323" s="16"/>
      <c r="AE323" s="16"/>
      <c r="AT323" s="278" t="s">
        <v>245</v>
      </c>
      <c r="AU323" s="278" t="s">
        <v>85</v>
      </c>
      <c r="AV323" s="16" t="s">
        <v>100</v>
      </c>
      <c r="AW323" s="16" t="s">
        <v>37</v>
      </c>
      <c r="AX323" s="16" t="s">
        <v>83</v>
      </c>
      <c r="AY323" s="278" t="s">
        <v>235</v>
      </c>
    </row>
    <row r="324" s="2" customFormat="1" ht="37.8" customHeight="1">
      <c r="A324" s="40"/>
      <c r="B324" s="41"/>
      <c r="C324" s="217" t="s">
        <v>607</v>
      </c>
      <c r="D324" s="217" t="s">
        <v>237</v>
      </c>
      <c r="E324" s="218" t="s">
        <v>3376</v>
      </c>
      <c r="F324" s="219" t="s">
        <v>3377</v>
      </c>
      <c r="G324" s="220" t="s">
        <v>379</v>
      </c>
      <c r="H324" s="221">
        <v>1368.529</v>
      </c>
      <c r="I324" s="222"/>
      <c r="J324" s="223">
        <f>ROUND(I324*H324,2)</f>
        <v>0</v>
      </c>
      <c r="K324" s="219" t="s">
        <v>370</v>
      </c>
      <c r="L324" s="46"/>
      <c r="M324" s="224" t="s">
        <v>19</v>
      </c>
      <c r="N324" s="225" t="s">
        <v>47</v>
      </c>
      <c r="O324" s="86"/>
      <c r="P324" s="226">
        <f>O324*H324</f>
        <v>0</v>
      </c>
      <c r="Q324" s="226">
        <v>0.00027</v>
      </c>
      <c r="R324" s="226">
        <f>Q324*H324</f>
        <v>0.36950283</v>
      </c>
      <c r="S324" s="226">
        <v>0</v>
      </c>
      <c r="T324" s="227">
        <f>S324*H324</f>
        <v>0</v>
      </c>
      <c r="U324" s="40"/>
      <c r="V324" s="40"/>
      <c r="W324" s="40"/>
      <c r="X324" s="40"/>
      <c r="Y324" s="40"/>
      <c r="Z324" s="40"/>
      <c r="AA324" s="40"/>
      <c r="AB324" s="40"/>
      <c r="AC324" s="40"/>
      <c r="AD324" s="40"/>
      <c r="AE324" s="40"/>
      <c r="AR324" s="228" t="s">
        <v>448</v>
      </c>
      <c r="AT324" s="228" t="s">
        <v>237</v>
      </c>
      <c r="AU324" s="228" t="s">
        <v>85</v>
      </c>
      <c r="AY324" s="19" t="s">
        <v>235</v>
      </c>
      <c r="BE324" s="229">
        <f>IF(N324="základní",J324,0)</f>
        <v>0</v>
      </c>
      <c r="BF324" s="229">
        <f>IF(N324="snížená",J324,0)</f>
        <v>0</v>
      </c>
      <c r="BG324" s="229">
        <f>IF(N324="zákl. přenesená",J324,0)</f>
        <v>0</v>
      </c>
      <c r="BH324" s="229">
        <f>IF(N324="sníž. přenesená",J324,0)</f>
        <v>0</v>
      </c>
      <c r="BI324" s="229">
        <f>IF(N324="nulová",J324,0)</f>
        <v>0</v>
      </c>
      <c r="BJ324" s="19" t="s">
        <v>83</v>
      </c>
      <c r="BK324" s="229">
        <f>ROUND(I324*H324,2)</f>
        <v>0</v>
      </c>
      <c r="BL324" s="19" t="s">
        <v>448</v>
      </c>
      <c r="BM324" s="228" t="s">
        <v>3378</v>
      </c>
    </row>
    <row r="325" s="13" customFormat="1">
      <c r="A325" s="13"/>
      <c r="B325" s="235"/>
      <c r="C325" s="236"/>
      <c r="D325" s="237" t="s">
        <v>245</v>
      </c>
      <c r="E325" s="238" t="s">
        <v>19</v>
      </c>
      <c r="F325" s="239" t="s">
        <v>3379</v>
      </c>
      <c r="G325" s="236"/>
      <c r="H325" s="238" t="s">
        <v>19</v>
      </c>
      <c r="I325" s="240"/>
      <c r="J325" s="236"/>
      <c r="K325" s="236"/>
      <c r="L325" s="241"/>
      <c r="M325" s="242"/>
      <c r="N325" s="243"/>
      <c r="O325" s="243"/>
      <c r="P325" s="243"/>
      <c r="Q325" s="243"/>
      <c r="R325" s="243"/>
      <c r="S325" s="243"/>
      <c r="T325" s="244"/>
      <c r="U325" s="13"/>
      <c r="V325" s="13"/>
      <c r="W325" s="13"/>
      <c r="X325" s="13"/>
      <c r="Y325" s="13"/>
      <c r="Z325" s="13"/>
      <c r="AA325" s="13"/>
      <c r="AB325" s="13"/>
      <c r="AC325" s="13"/>
      <c r="AD325" s="13"/>
      <c r="AE325" s="13"/>
      <c r="AT325" s="245" t="s">
        <v>245</v>
      </c>
      <c r="AU325" s="245" t="s">
        <v>85</v>
      </c>
      <c r="AV325" s="13" t="s">
        <v>83</v>
      </c>
      <c r="AW325" s="13" t="s">
        <v>37</v>
      </c>
      <c r="AX325" s="13" t="s">
        <v>76</v>
      </c>
      <c r="AY325" s="245" t="s">
        <v>235</v>
      </c>
    </row>
    <row r="326" s="14" customFormat="1">
      <c r="A326" s="14"/>
      <c r="B326" s="246"/>
      <c r="C326" s="247"/>
      <c r="D326" s="237" t="s">
        <v>245</v>
      </c>
      <c r="E326" s="248" t="s">
        <v>19</v>
      </c>
      <c r="F326" s="249" t="s">
        <v>3188</v>
      </c>
      <c r="G326" s="247"/>
      <c r="H326" s="250">
        <v>1368.529</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245</v>
      </c>
      <c r="AU326" s="256" t="s">
        <v>85</v>
      </c>
      <c r="AV326" s="14" t="s">
        <v>85</v>
      </c>
      <c r="AW326" s="14" t="s">
        <v>37</v>
      </c>
      <c r="AX326" s="14" t="s">
        <v>76</v>
      </c>
      <c r="AY326" s="256" t="s">
        <v>235</v>
      </c>
    </row>
    <row r="327" s="16" customFormat="1">
      <c r="A327" s="16"/>
      <c r="B327" s="268"/>
      <c r="C327" s="269"/>
      <c r="D327" s="237" t="s">
        <v>245</v>
      </c>
      <c r="E327" s="270" t="s">
        <v>19</v>
      </c>
      <c r="F327" s="271" t="s">
        <v>250</v>
      </c>
      <c r="G327" s="269"/>
      <c r="H327" s="272">
        <v>1368.529</v>
      </c>
      <c r="I327" s="273"/>
      <c r="J327" s="269"/>
      <c r="K327" s="269"/>
      <c r="L327" s="274"/>
      <c r="M327" s="275"/>
      <c r="N327" s="276"/>
      <c r="O327" s="276"/>
      <c r="P327" s="276"/>
      <c r="Q327" s="276"/>
      <c r="R327" s="276"/>
      <c r="S327" s="276"/>
      <c r="T327" s="277"/>
      <c r="U327" s="16"/>
      <c r="V327" s="16"/>
      <c r="W327" s="16"/>
      <c r="X327" s="16"/>
      <c r="Y327" s="16"/>
      <c r="Z327" s="16"/>
      <c r="AA327" s="16"/>
      <c r="AB327" s="16"/>
      <c r="AC327" s="16"/>
      <c r="AD327" s="16"/>
      <c r="AE327" s="16"/>
      <c r="AT327" s="278" t="s">
        <v>245</v>
      </c>
      <c r="AU327" s="278" t="s">
        <v>85</v>
      </c>
      <c r="AV327" s="16" t="s">
        <v>100</v>
      </c>
      <c r="AW327" s="16" t="s">
        <v>37</v>
      </c>
      <c r="AX327" s="16" t="s">
        <v>83</v>
      </c>
      <c r="AY327" s="278" t="s">
        <v>235</v>
      </c>
    </row>
    <row r="328" s="2" customFormat="1" ht="37.8" customHeight="1">
      <c r="A328" s="40"/>
      <c r="B328" s="41"/>
      <c r="C328" s="217" t="s">
        <v>612</v>
      </c>
      <c r="D328" s="217" t="s">
        <v>237</v>
      </c>
      <c r="E328" s="218" t="s">
        <v>3380</v>
      </c>
      <c r="F328" s="219" t="s">
        <v>3381</v>
      </c>
      <c r="G328" s="220" t="s">
        <v>379</v>
      </c>
      <c r="H328" s="221">
        <v>1549.0050000000001</v>
      </c>
      <c r="I328" s="222"/>
      <c r="J328" s="223">
        <f>ROUND(I328*H328,2)</f>
        <v>0</v>
      </c>
      <c r="K328" s="219" t="s">
        <v>370</v>
      </c>
      <c r="L328" s="46"/>
      <c r="M328" s="224" t="s">
        <v>19</v>
      </c>
      <c r="N328" s="225" t="s">
        <v>47</v>
      </c>
      <c r="O328" s="86"/>
      <c r="P328" s="226">
        <f>O328*H328</f>
        <v>0</v>
      </c>
      <c r="Q328" s="226">
        <v>0.00038999999999999999</v>
      </c>
      <c r="R328" s="226">
        <f>Q328*H328</f>
        <v>0.60411195000000006</v>
      </c>
      <c r="S328" s="226">
        <v>0</v>
      </c>
      <c r="T328" s="227">
        <f>S328*H328</f>
        <v>0</v>
      </c>
      <c r="U328" s="40"/>
      <c r="V328" s="40"/>
      <c r="W328" s="40"/>
      <c r="X328" s="40"/>
      <c r="Y328" s="40"/>
      <c r="Z328" s="40"/>
      <c r="AA328" s="40"/>
      <c r="AB328" s="40"/>
      <c r="AC328" s="40"/>
      <c r="AD328" s="40"/>
      <c r="AE328" s="40"/>
      <c r="AR328" s="228" t="s">
        <v>448</v>
      </c>
      <c r="AT328" s="228" t="s">
        <v>237</v>
      </c>
      <c r="AU328" s="228" t="s">
        <v>85</v>
      </c>
      <c r="AY328" s="19" t="s">
        <v>235</v>
      </c>
      <c r="BE328" s="229">
        <f>IF(N328="základní",J328,0)</f>
        <v>0</v>
      </c>
      <c r="BF328" s="229">
        <f>IF(N328="snížená",J328,0)</f>
        <v>0</v>
      </c>
      <c r="BG328" s="229">
        <f>IF(N328="zákl. přenesená",J328,0)</f>
        <v>0</v>
      </c>
      <c r="BH328" s="229">
        <f>IF(N328="sníž. přenesená",J328,0)</f>
        <v>0</v>
      </c>
      <c r="BI328" s="229">
        <f>IF(N328="nulová",J328,0)</f>
        <v>0</v>
      </c>
      <c r="BJ328" s="19" t="s">
        <v>83</v>
      </c>
      <c r="BK328" s="229">
        <f>ROUND(I328*H328,2)</f>
        <v>0</v>
      </c>
      <c r="BL328" s="19" t="s">
        <v>448</v>
      </c>
      <c r="BM328" s="228" t="s">
        <v>3382</v>
      </c>
    </row>
    <row r="329" s="13" customFormat="1">
      <c r="A329" s="13"/>
      <c r="B329" s="235"/>
      <c r="C329" s="236"/>
      <c r="D329" s="237" t="s">
        <v>245</v>
      </c>
      <c r="E329" s="238" t="s">
        <v>19</v>
      </c>
      <c r="F329" s="239" t="s">
        <v>3379</v>
      </c>
      <c r="G329" s="236"/>
      <c r="H329" s="238" t="s">
        <v>19</v>
      </c>
      <c r="I329" s="240"/>
      <c r="J329" s="236"/>
      <c r="K329" s="236"/>
      <c r="L329" s="241"/>
      <c r="M329" s="242"/>
      <c r="N329" s="243"/>
      <c r="O329" s="243"/>
      <c r="P329" s="243"/>
      <c r="Q329" s="243"/>
      <c r="R329" s="243"/>
      <c r="S329" s="243"/>
      <c r="T329" s="244"/>
      <c r="U329" s="13"/>
      <c r="V329" s="13"/>
      <c r="W329" s="13"/>
      <c r="X329" s="13"/>
      <c r="Y329" s="13"/>
      <c r="Z329" s="13"/>
      <c r="AA329" s="13"/>
      <c r="AB329" s="13"/>
      <c r="AC329" s="13"/>
      <c r="AD329" s="13"/>
      <c r="AE329" s="13"/>
      <c r="AT329" s="245" t="s">
        <v>245</v>
      </c>
      <c r="AU329" s="245" t="s">
        <v>85</v>
      </c>
      <c r="AV329" s="13" t="s">
        <v>83</v>
      </c>
      <c r="AW329" s="13" t="s">
        <v>37</v>
      </c>
      <c r="AX329" s="13" t="s">
        <v>76</v>
      </c>
      <c r="AY329" s="245" t="s">
        <v>235</v>
      </c>
    </row>
    <row r="330" s="14" customFormat="1">
      <c r="A330" s="14"/>
      <c r="B330" s="246"/>
      <c r="C330" s="247"/>
      <c r="D330" s="237" t="s">
        <v>245</v>
      </c>
      <c r="E330" s="248" t="s">
        <v>19</v>
      </c>
      <c r="F330" s="249" t="s">
        <v>3190</v>
      </c>
      <c r="G330" s="247"/>
      <c r="H330" s="250">
        <v>1549.0050000000001</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245</v>
      </c>
      <c r="AU330" s="256" t="s">
        <v>85</v>
      </c>
      <c r="AV330" s="14" t="s">
        <v>85</v>
      </c>
      <c r="AW330" s="14" t="s">
        <v>37</v>
      </c>
      <c r="AX330" s="14" t="s">
        <v>76</v>
      </c>
      <c r="AY330" s="256" t="s">
        <v>235</v>
      </c>
    </row>
    <row r="331" s="16" customFormat="1">
      <c r="A331" s="16"/>
      <c r="B331" s="268"/>
      <c r="C331" s="269"/>
      <c r="D331" s="237" t="s">
        <v>245</v>
      </c>
      <c r="E331" s="270" t="s">
        <v>19</v>
      </c>
      <c r="F331" s="271" t="s">
        <v>250</v>
      </c>
      <c r="G331" s="269"/>
      <c r="H331" s="272">
        <v>1549.0050000000001</v>
      </c>
      <c r="I331" s="273"/>
      <c r="J331" s="269"/>
      <c r="K331" s="269"/>
      <c r="L331" s="274"/>
      <c r="M331" s="275"/>
      <c r="N331" s="276"/>
      <c r="O331" s="276"/>
      <c r="P331" s="276"/>
      <c r="Q331" s="276"/>
      <c r="R331" s="276"/>
      <c r="S331" s="276"/>
      <c r="T331" s="277"/>
      <c r="U331" s="16"/>
      <c r="V331" s="16"/>
      <c r="W331" s="16"/>
      <c r="X331" s="16"/>
      <c r="Y331" s="16"/>
      <c r="Z331" s="16"/>
      <c r="AA331" s="16"/>
      <c r="AB331" s="16"/>
      <c r="AC331" s="16"/>
      <c r="AD331" s="16"/>
      <c r="AE331" s="16"/>
      <c r="AT331" s="278" t="s">
        <v>245</v>
      </c>
      <c r="AU331" s="278" t="s">
        <v>85</v>
      </c>
      <c r="AV331" s="16" t="s">
        <v>100</v>
      </c>
      <c r="AW331" s="16" t="s">
        <v>37</v>
      </c>
      <c r="AX331" s="16" t="s">
        <v>83</v>
      </c>
      <c r="AY331" s="278" t="s">
        <v>235</v>
      </c>
    </row>
    <row r="332" s="2" customFormat="1" ht="44.25" customHeight="1">
      <c r="A332" s="40"/>
      <c r="B332" s="41"/>
      <c r="C332" s="217" t="s">
        <v>620</v>
      </c>
      <c r="D332" s="217" t="s">
        <v>237</v>
      </c>
      <c r="E332" s="218" t="s">
        <v>3383</v>
      </c>
      <c r="F332" s="219" t="s">
        <v>3384</v>
      </c>
      <c r="G332" s="220" t="s">
        <v>379</v>
      </c>
      <c r="H332" s="221">
        <v>205.279</v>
      </c>
      <c r="I332" s="222"/>
      <c r="J332" s="223">
        <f>ROUND(I332*H332,2)</f>
        <v>0</v>
      </c>
      <c r="K332" s="219" t="s">
        <v>241</v>
      </c>
      <c r="L332" s="46"/>
      <c r="M332" s="224" t="s">
        <v>19</v>
      </c>
      <c r="N332" s="225" t="s">
        <v>47</v>
      </c>
      <c r="O332" s="86"/>
      <c r="P332" s="226">
        <f>O332*H332</f>
        <v>0</v>
      </c>
      <c r="Q332" s="226">
        <v>0.00020000000000000001</v>
      </c>
      <c r="R332" s="226">
        <f>Q332*H332</f>
        <v>0.041055800000000003</v>
      </c>
      <c r="S332" s="226">
        <v>0</v>
      </c>
      <c r="T332" s="227">
        <f>S332*H332</f>
        <v>0</v>
      </c>
      <c r="U332" s="40"/>
      <c r="V332" s="40"/>
      <c r="W332" s="40"/>
      <c r="X332" s="40"/>
      <c r="Y332" s="40"/>
      <c r="Z332" s="40"/>
      <c r="AA332" s="40"/>
      <c r="AB332" s="40"/>
      <c r="AC332" s="40"/>
      <c r="AD332" s="40"/>
      <c r="AE332" s="40"/>
      <c r="AR332" s="228" t="s">
        <v>448</v>
      </c>
      <c r="AT332" s="228" t="s">
        <v>237</v>
      </c>
      <c r="AU332" s="228" t="s">
        <v>85</v>
      </c>
      <c r="AY332" s="19" t="s">
        <v>235</v>
      </c>
      <c r="BE332" s="229">
        <f>IF(N332="základní",J332,0)</f>
        <v>0</v>
      </c>
      <c r="BF332" s="229">
        <f>IF(N332="snížená",J332,0)</f>
        <v>0</v>
      </c>
      <c r="BG332" s="229">
        <f>IF(N332="zákl. přenesená",J332,0)</f>
        <v>0</v>
      </c>
      <c r="BH332" s="229">
        <f>IF(N332="sníž. přenesená",J332,0)</f>
        <v>0</v>
      </c>
      <c r="BI332" s="229">
        <f>IF(N332="nulová",J332,0)</f>
        <v>0</v>
      </c>
      <c r="BJ332" s="19" t="s">
        <v>83</v>
      </c>
      <c r="BK332" s="229">
        <f>ROUND(I332*H332,2)</f>
        <v>0</v>
      </c>
      <c r="BL332" s="19" t="s">
        <v>448</v>
      </c>
      <c r="BM332" s="228" t="s">
        <v>3385</v>
      </c>
    </row>
    <row r="333" s="2" customFormat="1">
      <c r="A333" s="40"/>
      <c r="B333" s="41"/>
      <c r="C333" s="42"/>
      <c r="D333" s="230" t="s">
        <v>243</v>
      </c>
      <c r="E333" s="42"/>
      <c r="F333" s="231" t="s">
        <v>3386</v>
      </c>
      <c r="G333" s="42"/>
      <c r="H333" s="42"/>
      <c r="I333" s="232"/>
      <c r="J333" s="42"/>
      <c r="K333" s="42"/>
      <c r="L333" s="46"/>
      <c r="M333" s="233"/>
      <c r="N333" s="234"/>
      <c r="O333" s="86"/>
      <c r="P333" s="86"/>
      <c r="Q333" s="86"/>
      <c r="R333" s="86"/>
      <c r="S333" s="86"/>
      <c r="T333" s="87"/>
      <c r="U333" s="40"/>
      <c r="V333" s="40"/>
      <c r="W333" s="40"/>
      <c r="X333" s="40"/>
      <c r="Y333" s="40"/>
      <c r="Z333" s="40"/>
      <c r="AA333" s="40"/>
      <c r="AB333" s="40"/>
      <c r="AC333" s="40"/>
      <c r="AD333" s="40"/>
      <c r="AE333" s="40"/>
      <c r="AT333" s="19" t="s">
        <v>243</v>
      </c>
      <c r="AU333" s="19" t="s">
        <v>85</v>
      </c>
    </row>
    <row r="334" s="13" customFormat="1">
      <c r="A334" s="13"/>
      <c r="B334" s="235"/>
      <c r="C334" s="236"/>
      <c r="D334" s="237" t="s">
        <v>245</v>
      </c>
      <c r="E334" s="238" t="s">
        <v>19</v>
      </c>
      <c r="F334" s="239" t="s">
        <v>3387</v>
      </c>
      <c r="G334" s="236"/>
      <c r="H334" s="238" t="s">
        <v>19</v>
      </c>
      <c r="I334" s="240"/>
      <c r="J334" s="236"/>
      <c r="K334" s="236"/>
      <c r="L334" s="241"/>
      <c r="M334" s="242"/>
      <c r="N334" s="243"/>
      <c r="O334" s="243"/>
      <c r="P334" s="243"/>
      <c r="Q334" s="243"/>
      <c r="R334" s="243"/>
      <c r="S334" s="243"/>
      <c r="T334" s="244"/>
      <c r="U334" s="13"/>
      <c r="V334" s="13"/>
      <c r="W334" s="13"/>
      <c r="X334" s="13"/>
      <c r="Y334" s="13"/>
      <c r="Z334" s="13"/>
      <c r="AA334" s="13"/>
      <c r="AB334" s="13"/>
      <c r="AC334" s="13"/>
      <c r="AD334" s="13"/>
      <c r="AE334" s="13"/>
      <c r="AT334" s="245" t="s">
        <v>245</v>
      </c>
      <c r="AU334" s="245" t="s">
        <v>85</v>
      </c>
      <c r="AV334" s="13" t="s">
        <v>83</v>
      </c>
      <c r="AW334" s="13" t="s">
        <v>37</v>
      </c>
      <c r="AX334" s="13" t="s">
        <v>76</v>
      </c>
      <c r="AY334" s="245" t="s">
        <v>235</v>
      </c>
    </row>
    <row r="335" s="14" customFormat="1">
      <c r="A335" s="14"/>
      <c r="B335" s="246"/>
      <c r="C335" s="247"/>
      <c r="D335" s="237" t="s">
        <v>245</v>
      </c>
      <c r="E335" s="248" t="s">
        <v>19</v>
      </c>
      <c r="F335" s="249" t="s">
        <v>3388</v>
      </c>
      <c r="G335" s="247"/>
      <c r="H335" s="250">
        <v>205.279</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245</v>
      </c>
      <c r="AU335" s="256" t="s">
        <v>85</v>
      </c>
      <c r="AV335" s="14" t="s">
        <v>85</v>
      </c>
      <c r="AW335" s="14" t="s">
        <v>37</v>
      </c>
      <c r="AX335" s="14" t="s">
        <v>76</v>
      </c>
      <c r="AY335" s="256" t="s">
        <v>235</v>
      </c>
    </row>
    <row r="336" s="16" customFormat="1">
      <c r="A336" s="16"/>
      <c r="B336" s="268"/>
      <c r="C336" s="269"/>
      <c r="D336" s="237" t="s">
        <v>245</v>
      </c>
      <c r="E336" s="270" t="s">
        <v>19</v>
      </c>
      <c r="F336" s="271" t="s">
        <v>250</v>
      </c>
      <c r="G336" s="269"/>
      <c r="H336" s="272">
        <v>205.279</v>
      </c>
      <c r="I336" s="273"/>
      <c r="J336" s="269"/>
      <c r="K336" s="269"/>
      <c r="L336" s="274"/>
      <c r="M336" s="275"/>
      <c r="N336" s="276"/>
      <c r="O336" s="276"/>
      <c r="P336" s="276"/>
      <c r="Q336" s="276"/>
      <c r="R336" s="276"/>
      <c r="S336" s="276"/>
      <c r="T336" s="277"/>
      <c r="U336" s="16"/>
      <c r="V336" s="16"/>
      <c r="W336" s="16"/>
      <c r="X336" s="16"/>
      <c r="Y336" s="16"/>
      <c r="Z336" s="16"/>
      <c r="AA336" s="16"/>
      <c r="AB336" s="16"/>
      <c r="AC336" s="16"/>
      <c r="AD336" s="16"/>
      <c r="AE336" s="16"/>
      <c r="AT336" s="278" t="s">
        <v>245</v>
      </c>
      <c r="AU336" s="278" t="s">
        <v>85</v>
      </c>
      <c r="AV336" s="16" t="s">
        <v>100</v>
      </c>
      <c r="AW336" s="16" t="s">
        <v>37</v>
      </c>
      <c r="AX336" s="16" t="s">
        <v>83</v>
      </c>
      <c r="AY336" s="278" t="s">
        <v>235</v>
      </c>
    </row>
    <row r="337" s="2" customFormat="1" ht="44.25" customHeight="1">
      <c r="A337" s="40"/>
      <c r="B337" s="41"/>
      <c r="C337" s="217" t="s">
        <v>628</v>
      </c>
      <c r="D337" s="217" t="s">
        <v>237</v>
      </c>
      <c r="E337" s="218" t="s">
        <v>3389</v>
      </c>
      <c r="F337" s="219" t="s">
        <v>3390</v>
      </c>
      <c r="G337" s="220" t="s">
        <v>379</v>
      </c>
      <c r="H337" s="221">
        <v>232.351</v>
      </c>
      <c r="I337" s="222"/>
      <c r="J337" s="223">
        <f>ROUND(I337*H337,2)</f>
        <v>0</v>
      </c>
      <c r="K337" s="219" t="s">
        <v>241</v>
      </c>
      <c r="L337" s="46"/>
      <c r="M337" s="224" t="s">
        <v>19</v>
      </c>
      <c r="N337" s="225" t="s">
        <v>47</v>
      </c>
      <c r="O337" s="86"/>
      <c r="P337" s="226">
        <f>O337*H337</f>
        <v>0</v>
      </c>
      <c r="Q337" s="226">
        <v>0.00029</v>
      </c>
      <c r="R337" s="226">
        <f>Q337*H337</f>
        <v>0.067381789999999997</v>
      </c>
      <c r="S337" s="226">
        <v>0</v>
      </c>
      <c r="T337" s="227">
        <f>S337*H337</f>
        <v>0</v>
      </c>
      <c r="U337" s="40"/>
      <c r="V337" s="40"/>
      <c r="W337" s="40"/>
      <c r="X337" s="40"/>
      <c r="Y337" s="40"/>
      <c r="Z337" s="40"/>
      <c r="AA337" s="40"/>
      <c r="AB337" s="40"/>
      <c r="AC337" s="40"/>
      <c r="AD337" s="40"/>
      <c r="AE337" s="40"/>
      <c r="AR337" s="228" t="s">
        <v>448</v>
      </c>
      <c r="AT337" s="228" t="s">
        <v>237</v>
      </c>
      <c r="AU337" s="228" t="s">
        <v>85</v>
      </c>
      <c r="AY337" s="19" t="s">
        <v>235</v>
      </c>
      <c r="BE337" s="229">
        <f>IF(N337="základní",J337,0)</f>
        <v>0</v>
      </c>
      <c r="BF337" s="229">
        <f>IF(N337="snížená",J337,0)</f>
        <v>0</v>
      </c>
      <c r="BG337" s="229">
        <f>IF(N337="zákl. přenesená",J337,0)</f>
        <v>0</v>
      </c>
      <c r="BH337" s="229">
        <f>IF(N337="sníž. přenesená",J337,0)</f>
        <v>0</v>
      </c>
      <c r="BI337" s="229">
        <f>IF(N337="nulová",J337,0)</f>
        <v>0</v>
      </c>
      <c r="BJ337" s="19" t="s">
        <v>83</v>
      </c>
      <c r="BK337" s="229">
        <f>ROUND(I337*H337,2)</f>
        <v>0</v>
      </c>
      <c r="BL337" s="19" t="s">
        <v>448</v>
      </c>
      <c r="BM337" s="228" t="s">
        <v>3391</v>
      </c>
    </row>
    <row r="338" s="2" customFormat="1">
      <c r="A338" s="40"/>
      <c r="B338" s="41"/>
      <c r="C338" s="42"/>
      <c r="D338" s="230" t="s">
        <v>243</v>
      </c>
      <c r="E338" s="42"/>
      <c r="F338" s="231" t="s">
        <v>3392</v>
      </c>
      <c r="G338" s="42"/>
      <c r="H338" s="42"/>
      <c r="I338" s="232"/>
      <c r="J338" s="42"/>
      <c r="K338" s="42"/>
      <c r="L338" s="46"/>
      <c r="M338" s="233"/>
      <c r="N338" s="234"/>
      <c r="O338" s="86"/>
      <c r="P338" s="86"/>
      <c r="Q338" s="86"/>
      <c r="R338" s="86"/>
      <c r="S338" s="86"/>
      <c r="T338" s="87"/>
      <c r="U338" s="40"/>
      <c r="V338" s="40"/>
      <c r="W338" s="40"/>
      <c r="X338" s="40"/>
      <c r="Y338" s="40"/>
      <c r="Z338" s="40"/>
      <c r="AA338" s="40"/>
      <c r="AB338" s="40"/>
      <c r="AC338" s="40"/>
      <c r="AD338" s="40"/>
      <c r="AE338" s="40"/>
      <c r="AT338" s="19" t="s">
        <v>243</v>
      </c>
      <c r="AU338" s="19" t="s">
        <v>85</v>
      </c>
    </row>
    <row r="339" s="13" customFormat="1">
      <c r="A339" s="13"/>
      <c r="B339" s="235"/>
      <c r="C339" s="236"/>
      <c r="D339" s="237" t="s">
        <v>245</v>
      </c>
      <c r="E339" s="238" t="s">
        <v>19</v>
      </c>
      <c r="F339" s="239" t="s">
        <v>3387</v>
      </c>
      <c r="G339" s="236"/>
      <c r="H339" s="238" t="s">
        <v>19</v>
      </c>
      <c r="I339" s="240"/>
      <c r="J339" s="236"/>
      <c r="K339" s="236"/>
      <c r="L339" s="241"/>
      <c r="M339" s="242"/>
      <c r="N339" s="243"/>
      <c r="O339" s="243"/>
      <c r="P339" s="243"/>
      <c r="Q339" s="243"/>
      <c r="R339" s="243"/>
      <c r="S339" s="243"/>
      <c r="T339" s="244"/>
      <c r="U339" s="13"/>
      <c r="V339" s="13"/>
      <c r="W339" s="13"/>
      <c r="X339" s="13"/>
      <c r="Y339" s="13"/>
      <c r="Z339" s="13"/>
      <c r="AA339" s="13"/>
      <c r="AB339" s="13"/>
      <c r="AC339" s="13"/>
      <c r="AD339" s="13"/>
      <c r="AE339" s="13"/>
      <c r="AT339" s="245" t="s">
        <v>245</v>
      </c>
      <c r="AU339" s="245" t="s">
        <v>85</v>
      </c>
      <c r="AV339" s="13" t="s">
        <v>83</v>
      </c>
      <c r="AW339" s="13" t="s">
        <v>37</v>
      </c>
      <c r="AX339" s="13" t="s">
        <v>76</v>
      </c>
      <c r="AY339" s="245" t="s">
        <v>235</v>
      </c>
    </row>
    <row r="340" s="14" customFormat="1">
      <c r="A340" s="14"/>
      <c r="B340" s="246"/>
      <c r="C340" s="247"/>
      <c r="D340" s="237" t="s">
        <v>245</v>
      </c>
      <c r="E340" s="248" t="s">
        <v>19</v>
      </c>
      <c r="F340" s="249" t="s">
        <v>3393</v>
      </c>
      <c r="G340" s="247"/>
      <c r="H340" s="250">
        <v>232.351</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245</v>
      </c>
      <c r="AU340" s="256" t="s">
        <v>85</v>
      </c>
      <c r="AV340" s="14" t="s">
        <v>85</v>
      </c>
      <c r="AW340" s="14" t="s">
        <v>37</v>
      </c>
      <c r="AX340" s="14" t="s">
        <v>76</v>
      </c>
      <c r="AY340" s="256" t="s">
        <v>235</v>
      </c>
    </row>
    <row r="341" s="16" customFormat="1">
      <c r="A341" s="16"/>
      <c r="B341" s="268"/>
      <c r="C341" s="269"/>
      <c r="D341" s="237" t="s">
        <v>245</v>
      </c>
      <c r="E341" s="270" t="s">
        <v>19</v>
      </c>
      <c r="F341" s="271" t="s">
        <v>250</v>
      </c>
      <c r="G341" s="269"/>
      <c r="H341" s="272">
        <v>232.351</v>
      </c>
      <c r="I341" s="273"/>
      <c r="J341" s="269"/>
      <c r="K341" s="269"/>
      <c r="L341" s="274"/>
      <c r="M341" s="275"/>
      <c r="N341" s="276"/>
      <c r="O341" s="276"/>
      <c r="P341" s="276"/>
      <c r="Q341" s="276"/>
      <c r="R341" s="276"/>
      <c r="S341" s="276"/>
      <c r="T341" s="277"/>
      <c r="U341" s="16"/>
      <c r="V341" s="16"/>
      <c r="W341" s="16"/>
      <c r="X341" s="16"/>
      <c r="Y341" s="16"/>
      <c r="Z341" s="16"/>
      <c r="AA341" s="16"/>
      <c r="AB341" s="16"/>
      <c r="AC341" s="16"/>
      <c r="AD341" s="16"/>
      <c r="AE341" s="16"/>
      <c r="AT341" s="278" t="s">
        <v>245</v>
      </c>
      <c r="AU341" s="278" t="s">
        <v>85</v>
      </c>
      <c r="AV341" s="16" t="s">
        <v>100</v>
      </c>
      <c r="AW341" s="16" t="s">
        <v>37</v>
      </c>
      <c r="AX341" s="16" t="s">
        <v>83</v>
      </c>
      <c r="AY341" s="278" t="s">
        <v>235</v>
      </c>
    </row>
    <row r="342" s="2" customFormat="1" ht="24.15" customHeight="1">
      <c r="A342" s="40"/>
      <c r="B342" s="41"/>
      <c r="C342" s="217" t="s">
        <v>634</v>
      </c>
      <c r="D342" s="217" t="s">
        <v>237</v>
      </c>
      <c r="E342" s="218" t="s">
        <v>3394</v>
      </c>
      <c r="F342" s="219" t="s">
        <v>3395</v>
      </c>
      <c r="G342" s="220" t="s">
        <v>379</v>
      </c>
      <c r="H342" s="221">
        <v>2917.5340000000001</v>
      </c>
      <c r="I342" s="222"/>
      <c r="J342" s="223">
        <f>ROUND(I342*H342,2)</f>
        <v>0</v>
      </c>
      <c r="K342" s="219" t="s">
        <v>241</v>
      </c>
      <c r="L342" s="46"/>
      <c r="M342" s="224" t="s">
        <v>19</v>
      </c>
      <c r="N342" s="225" t="s">
        <v>47</v>
      </c>
      <c r="O342" s="86"/>
      <c r="P342" s="226">
        <f>O342*H342</f>
        <v>0</v>
      </c>
      <c r="Q342" s="226">
        <v>0.00097999999999999997</v>
      </c>
      <c r="R342" s="226">
        <f>Q342*H342</f>
        <v>2.8591833200000001</v>
      </c>
      <c r="S342" s="226">
        <v>0</v>
      </c>
      <c r="T342" s="227">
        <f>S342*H342</f>
        <v>0</v>
      </c>
      <c r="U342" s="40"/>
      <c r="V342" s="40"/>
      <c r="W342" s="40"/>
      <c r="X342" s="40"/>
      <c r="Y342" s="40"/>
      <c r="Z342" s="40"/>
      <c r="AA342" s="40"/>
      <c r="AB342" s="40"/>
      <c r="AC342" s="40"/>
      <c r="AD342" s="40"/>
      <c r="AE342" s="40"/>
      <c r="AR342" s="228" t="s">
        <v>448</v>
      </c>
      <c r="AT342" s="228" t="s">
        <v>237</v>
      </c>
      <c r="AU342" s="228" t="s">
        <v>85</v>
      </c>
      <c r="AY342" s="19" t="s">
        <v>235</v>
      </c>
      <c r="BE342" s="229">
        <f>IF(N342="základní",J342,0)</f>
        <v>0</v>
      </c>
      <c r="BF342" s="229">
        <f>IF(N342="snížená",J342,0)</f>
        <v>0</v>
      </c>
      <c r="BG342" s="229">
        <f>IF(N342="zákl. přenesená",J342,0)</f>
        <v>0</v>
      </c>
      <c r="BH342" s="229">
        <f>IF(N342="sníž. přenesená",J342,0)</f>
        <v>0</v>
      </c>
      <c r="BI342" s="229">
        <f>IF(N342="nulová",J342,0)</f>
        <v>0</v>
      </c>
      <c r="BJ342" s="19" t="s">
        <v>83</v>
      </c>
      <c r="BK342" s="229">
        <f>ROUND(I342*H342,2)</f>
        <v>0</v>
      </c>
      <c r="BL342" s="19" t="s">
        <v>448</v>
      </c>
      <c r="BM342" s="228" t="s">
        <v>3396</v>
      </c>
    </row>
    <row r="343" s="2" customFormat="1">
      <c r="A343" s="40"/>
      <c r="B343" s="41"/>
      <c r="C343" s="42"/>
      <c r="D343" s="230" t="s">
        <v>243</v>
      </c>
      <c r="E343" s="42"/>
      <c r="F343" s="231" t="s">
        <v>3397</v>
      </c>
      <c r="G343" s="42"/>
      <c r="H343" s="42"/>
      <c r="I343" s="232"/>
      <c r="J343" s="42"/>
      <c r="K343" s="42"/>
      <c r="L343" s="46"/>
      <c r="M343" s="233"/>
      <c r="N343" s="234"/>
      <c r="O343" s="86"/>
      <c r="P343" s="86"/>
      <c r="Q343" s="86"/>
      <c r="R343" s="86"/>
      <c r="S343" s="86"/>
      <c r="T343" s="87"/>
      <c r="U343" s="40"/>
      <c r="V343" s="40"/>
      <c r="W343" s="40"/>
      <c r="X343" s="40"/>
      <c r="Y343" s="40"/>
      <c r="Z343" s="40"/>
      <c r="AA343" s="40"/>
      <c r="AB343" s="40"/>
      <c r="AC343" s="40"/>
      <c r="AD343" s="40"/>
      <c r="AE343" s="40"/>
      <c r="AT343" s="19" t="s">
        <v>243</v>
      </c>
      <c r="AU343" s="19" t="s">
        <v>85</v>
      </c>
    </row>
    <row r="344" s="13" customFormat="1">
      <c r="A344" s="13"/>
      <c r="B344" s="235"/>
      <c r="C344" s="236"/>
      <c r="D344" s="237" t="s">
        <v>245</v>
      </c>
      <c r="E344" s="238" t="s">
        <v>19</v>
      </c>
      <c r="F344" s="239" t="s">
        <v>3398</v>
      </c>
      <c r="G344" s="236"/>
      <c r="H344" s="238" t="s">
        <v>19</v>
      </c>
      <c r="I344" s="240"/>
      <c r="J344" s="236"/>
      <c r="K344" s="236"/>
      <c r="L344" s="241"/>
      <c r="M344" s="242"/>
      <c r="N344" s="243"/>
      <c r="O344" s="243"/>
      <c r="P344" s="243"/>
      <c r="Q344" s="243"/>
      <c r="R344" s="243"/>
      <c r="S344" s="243"/>
      <c r="T344" s="244"/>
      <c r="U344" s="13"/>
      <c r="V344" s="13"/>
      <c r="W344" s="13"/>
      <c r="X344" s="13"/>
      <c r="Y344" s="13"/>
      <c r="Z344" s="13"/>
      <c r="AA344" s="13"/>
      <c r="AB344" s="13"/>
      <c r="AC344" s="13"/>
      <c r="AD344" s="13"/>
      <c r="AE344" s="13"/>
      <c r="AT344" s="245" t="s">
        <v>245</v>
      </c>
      <c r="AU344" s="245" t="s">
        <v>85</v>
      </c>
      <c r="AV344" s="13" t="s">
        <v>83</v>
      </c>
      <c r="AW344" s="13" t="s">
        <v>37</v>
      </c>
      <c r="AX344" s="13" t="s">
        <v>76</v>
      </c>
      <c r="AY344" s="245" t="s">
        <v>235</v>
      </c>
    </row>
    <row r="345" s="14" customFormat="1">
      <c r="A345" s="14"/>
      <c r="B345" s="246"/>
      <c r="C345" s="247"/>
      <c r="D345" s="237" t="s">
        <v>245</v>
      </c>
      <c r="E345" s="248" t="s">
        <v>19</v>
      </c>
      <c r="F345" s="249" t="s">
        <v>3188</v>
      </c>
      <c r="G345" s="247"/>
      <c r="H345" s="250">
        <v>1368.529</v>
      </c>
      <c r="I345" s="251"/>
      <c r="J345" s="247"/>
      <c r="K345" s="247"/>
      <c r="L345" s="252"/>
      <c r="M345" s="253"/>
      <c r="N345" s="254"/>
      <c r="O345" s="254"/>
      <c r="P345" s="254"/>
      <c r="Q345" s="254"/>
      <c r="R345" s="254"/>
      <c r="S345" s="254"/>
      <c r="T345" s="255"/>
      <c r="U345" s="14"/>
      <c r="V345" s="14"/>
      <c r="W345" s="14"/>
      <c r="X345" s="14"/>
      <c r="Y345" s="14"/>
      <c r="Z345" s="14"/>
      <c r="AA345" s="14"/>
      <c r="AB345" s="14"/>
      <c r="AC345" s="14"/>
      <c r="AD345" s="14"/>
      <c r="AE345" s="14"/>
      <c r="AT345" s="256" t="s">
        <v>245</v>
      </c>
      <c r="AU345" s="256" t="s">
        <v>85</v>
      </c>
      <c r="AV345" s="14" t="s">
        <v>85</v>
      </c>
      <c r="AW345" s="14" t="s">
        <v>37</v>
      </c>
      <c r="AX345" s="14" t="s">
        <v>76</v>
      </c>
      <c r="AY345" s="256" t="s">
        <v>235</v>
      </c>
    </row>
    <row r="346" s="14" customFormat="1">
      <c r="A346" s="14"/>
      <c r="B346" s="246"/>
      <c r="C346" s="247"/>
      <c r="D346" s="237" t="s">
        <v>245</v>
      </c>
      <c r="E346" s="248" t="s">
        <v>19</v>
      </c>
      <c r="F346" s="249" t="s">
        <v>3190</v>
      </c>
      <c r="G346" s="247"/>
      <c r="H346" s="250">
        <v>1549.0050000000001</v>
      </c>
      <c r="I346" s="251"/>
      <c r="J346" s="247"/>
      <c r="K346" s="247"/>
      <c r="L346" s="252"/>
      <c r="M346" s="253"/>
      <c r="N346" s="254"/>
      <c r="O346" s="254"/>
      <c r="P346" s="254"/>
      <c r="Q346" s="254"/>
      <c r="R346" s="254"/>
      <c r="S346" s="254"/>
      <c r="T346" s="255"/>
      <c r="U346" s="14"/>
      <c r="V346" s="14"/>
      <c r="W346" s="14"/>
      <c r="X346" s="14"/>
      <c r="Y346" s="14"/>
      <c r="Z346" s="14"/>
      <c r="AA346" s="14"/>
      <c r="AB346" s="14"/>
      <c r="AC346" s="14"/>
      <c r="AD346" s="14"/>
      <c r="AE346" s="14"/>
      <c r="AT346" s="256" t="s">
        <v>245</v>
      </c>
      <c r="AU346" s="256" t="s">
        <v>85</v>
      </c>
      <c r="AV346" s="14" t="s">
        <v>85</v>
      </c>
      <c r="AW346" s="14" t="s">
        <v>37</v>
      </c>
      <c r="AX346" s="14" t="s">
        <v>76</v>
      </c>
      <c r="AY346" s="256" t="s">
        <v>235</v>
      </c>
    </row>
    <row r="347" s="16" customFormat="1">
      <c r="A347" s="16"/>
      <c r="B347" s="268"/>
      <c r="C347" s="269"/>
      <c r="D347" s="237" t="s">
        <v>245</v>
      </c>
      <c r="E347" s="270" t="s">
        <v>19</v>
      </c>
      <c r="F347" s="271" t="s">
        <v>250</v>
      </c>
      <c r="G347" s="269"/>
      <c r="H347" s="272">
        <v>2917.5340000000001</v>
      </c>
      <c r="I347" s="273"/>
      <c r="J347" s="269"/>
      <c r="K347" s="269"/>
      <c r="L347" s="274"/>
      <c r="M347" s="275"/>
      <c r="N347" s="276"/>
      <c r="O347" s="276"/>
      <c r="P347" s="276"/>
      <c r="Q347" s="276"/>
      <c r="R347" s="276"/>
      <c r="S347" s="276"/>
      <c r="T347" s="277"/>
      <c r="U347" s="16"/>
      <c r="V347" s="16"/>
      <c r="W347" s="16"/>
      <c r="X347" s="16"/>
      <c r="Y347" s="16"/>
      <c r="Z347" s="16"/>
      <c r="AA347" s="16"/>
      <c r="AB347" s="16"/>
      <c r="AC347" s="16"/>
      <c r="AD347" s="16"/>
      <c r="AE347" s="16"/>
      <c r="AT347" s="278" t="s">
        <v>245</v>
      </c>
      <c r="AU347" s="278" t="s">
        <v>85</v>
      </c>
      <c r="AV347" s="16" t="s">
        <v>100</v>
      </c>
      <c r="AW347" s="16" t="s">
        <v>37</v>
      </c>
      <c r="AX347" s="16" t="s">
        <v>83</v>
      </c>
      <c r="AY347" s="278" t="s">
        <v>235</v>
      </c>
    </row>
    <row r="348" s="2" customFormat="1" ht="37.8" customHeight="1">
      <c r="A348" s="40"/>
      <c r="B348" s="41"/>
      <c r="C348" s="217" t="s">
        <v>647</v>
      </c>
      <c r="D348" s="217" t="s">
        <v>237</v>
      </c>
      <c r="E348" s="218" t="s">
        <v>3399</v>
      </c>
      <c r="F348" s="219" t="s">
        <v>3400</v>
      </c>
      <c r="G348" s="220" t="s">
        <v>379</v>
      </c>
      <c r="H348" s="221">
        <v>2917.5340000000001</v>
      </c>
      <c r="I348" s="222"/>
      <c r="J348" s="223">
        <f>ROUND(I348*H348,2)</f>
        <v>0</v>
      </c>
      <c r="K348" s="219" t="s">
        <v>241</v>
      </c>
      <c r="L348" s="46"/>
      <c r="M348" s="224" t="s">
        <v>19</v>
      </c>
      <c r="N348" s="225" t="s">
        <v>47</v>
      </c>
      <c r="O348" s="86"/>
      <c r="P348" s="226">
        <f>O348*H348</f>
        <v>0</v>
      </c>
      <c r="Q348" s="226">
        <v>2.0000000000000002E-05</v>
      </c>
      <c r="R348" s="226">
        <f>Q348*H348</f>
        <v>0.058350680000000009</v>
      </c>
      <c r="S348" s="226">
        <v>0</v>
      </c>
      <c r="T348" s="227">
        <f>S348*H348</f>
        <v>0</v>
      </c>
      <c r="U348" s="40"/>
      <c r="V348" s="40"/>
      <c r="W348" s="40"/>
      <c r="X348" s="40"/>
      <c r="Y348" s="40"/>
      <c r="Z348" s="40"/>
      <c r="AA348" s="40"/>
      <c r="AB348" s="40"/>
      <c r="AC348" s="40"/>
      <c r="AD348" s="40"/>
      <c r="AE348" s="40"/>
      <c r="AR348" s="228" t="s">
        <v>448</v>
      </c>
      <c r="AT348" s="228" t="s">
        <v>237</v>
      </c>
      <c r="AU348" s="228" t="s">
        <v>85</v>
      </c>
      <c r="AY348" s="19" t="s">
        <v>235</v>
      </c>
      <c r="BE348" s="229">
        <f>IF(N348="základní",J348,0)</f>
        <v>0</v>
      </c>
      <c r="BF348" s="229">
        <f>IF(N348="snížená",J348,0)</f>
        <v>0</v>
      </c>
      <c r="BG348" s="229">
        <f>IF(N348="zákl. přenesená",J348,0)</f>
        <v>0</v>
      </c>
      <c r="BH348" s="229">
        <f>IF(N348="sníž. přenesená",J348,0)</f>
        <v>0</v>
      </c>
      <c r="BI348" s="229">
        <f>IF(N348="nulová",J348,0)</f>
        <v>0</v>
      </c>
      <c r="BJ348" s="19" t="s">
        <v>83</v>
      </c>
      <c r="BK348" s="229">
        <f>ROUND(I348*H348,2)</f>
        <v>0</v>
      </c>
      <c r="BL348" s="19" t="s">
        <v>448</v>
      </c>
      <c r="BM348" s="228" t="s">
        <v>3401</v>
      </c>
    </row>
    <row r="349" s="2" customFormat="1">
      <c r="A349" s="40"/>
      <c r="B349" s="41"/>
      <c r="C349" s="42"/>
      <c r="D349" s="230" t="s">
        <v>243</v>
      </c>
      <c r="E349" s="42"/>
      <c r="F349" s="231" t="s">
        <v>3402</v>
      </c>
      <c r="G349" s="42"/>
      <c r="H349" s="42"/>
      <c r="I349" s="232"/>
      <c r="J349" s="42"/>
      <c r="K349" s="42"/>
      <c r="L349" s="46"/>
      <c r="M349" s="233"/>
      <c r="N349" s="234"/>
      <c r="O349" s="86"/>
      <c r="P349" s="86"/>
      <c r="Q349" s="86"/>
      <c r="R349" s="86"/>
      <c r="S349" s="86"/>
      <c r="T349" s="87"/>
      <c r="U349" s="40"/>
      <c r="V349" s="40"/>
      <c r="W349" s="40"/>
      <c r="X349" s="40"/>
      <c r="Y349" s="40"/>
      <c r="Z349" s="40"/>
      <c r="AA349" s="40"/>
      <c r="AB349" s="40"/>
      <c r="AC349" s="40"/>
      <c r="AD349" s="40"/>
      <c r="AE349" s="40"/>
      <c r="AT349" s="19" t="s">
        <v>243</v>
      </c>
      <c r="AU349" s="19" t="s">
        <v>85</v>
      </c>
    </row>
    <row r="350" s="2" customFormat="1" ht="37.8" customHeight="1">
      <c r="A350" s="40"/>
      <c r="B350" s="41"/>
      <c r="C350" s="217" t="s">
        <v>654</v>
      </c>
      <c r="D350" s="217" t="s">
        <v>237</v>
      </c>
      <c r="E350" s="218" t="s">
        <v>3403</v>
      </c>
      <c r="F350" s="219" t="s">
        <v>3404</v>
      </c>
      <c r="G350" s="220" t="s">
        <v>379</v>
      </c>
      <c r="H350" s="221">
        <v>1368.529</v>
      </c>
      <c r="I350" s="222"/>
      <c r="J350" s="223">
        <f>ROUND(I350*H350,2)</f>
        <v>0</v>
      </c>
      <c r="K350" s="219" t="s">
        <v>241</v>
      </c>
      <c r="L350" s="46"/>
      <c r="M350" s="224" t="s">
        <v>19</v>
      </c>
      <c r="N350" s="225" t="s">
        <v>47</v>
      </c>
      <c r="O350" s="86"/>
      <c r="P350" s="226">
        <f>O350*H350</f>
        <v>0</v>
      </c>
      <c r="Q350" s="226">
        <v>0.00032000000000000003</v>
      </c>
      <c r="R350" s="226">
        <f>Q350*H350</f>
        <v>0.43792928000000003</v>
      </c>
      <c r="S350" s="226">
        <v>0</v>
      </c>
      <c r="T350" s="227">
        <f>S350*H350</f>
        <v>0</v>
      </c>
      <c r="U350" s="40"/>
      <c r="V350" s="40"/>
      <c r="W350" s="40"/>
      <c r="X350" s="40"/>
      <c r="Y350" s="40"/>
      <c r="Z350" s="40"/>
      <c r="AA350" s="40"/>
      <c r="AB350" s="40"/>
      <c r="AC350" s="40"/>
      <c r="AD350" s="40"/>
      <c r="AE350" s="40"/>
      <c r="AR350" s="228" t="s">
        <v>448</v>
      </c>
      <c r="AT350" s="228" t="s">
        <v>237</v>
      </c>
      <c r="AU350" s="228" t="s">
        <v>85</v>
      </c>
      <c r="AY350" s="19" t="s">
        <v>235</v>
      </c>
      <c r="BE350" s="229">
        <f>IF(N350="základní",J350,0)</f>
        <v>0</v>
      </c>
      <c r="BF350" s="229">
        <f>IF(N350="snížená",J350,0)</f>
        <v>0</v>
      </c>
      <c r="BG350" s="229">
        <f>IF(N350="zákl. přenesená",J350,0)</f>
        <v>0</v>
      </c>
      <c r="BH350" s="229">
        <f>IF(N350="sníž. přenesená",J350,0)</f>
        <v>0</v>
      </c>
      <c r="BI350" s="229">
        <f>IF(N350="nulová",J350,0)</f>
        <v>0</v>
      </c>
      <c r="BJ350" s="19" t="s">
        <v>83</v>
      </c>
      <c r="BK350" s="229">
        <f>ROUND(I350*H350,2)</f>
        <v>0</v>
      </c>
      <c r="BL350" s="19" t="s">
        <v>448</v>
      </c>
      <c r="BM350" s="228" t="s">
        <v>3405</v>
      </c>
    </row>
    <row r="351" s="2" customFormat="1">
      <c r="A351" s="40"/>
      <c r="B351" s="41"/>
      <c r="C351" s="42"/>
      <c r="D351" s="230" t="s">
        <v>243</v>
      </c>
      <c r="E351" s="42"/>
      <c r="F351" s="231" t="s">
        <v>3406</v>
      </c>
      <c r="G351" s="42"/>
      <c r="H351" s="42"/>
      <c r="I351" s="232"/>
      <c r="J351" s="42"/>
      <c r="K351" s="42"/>
      <c r="L351" s="46"/>
      <c r="M351" s="233"/>
      <c r="N351" s="234"/>
      <c r="O351" s="86"/>
      <c r="P351" s="86"/>
      <c r="Q351" s="86"/>
      <c r="R351" s="86"/>
      <c r="S351" s="86"/>
      <c r="T351" s="87"/>
      <c r="U351" s="40"/>
      <c r="V351" s="40"/>
      <c r="W351" s="40"/>
      <c r="X351" s="40"/>
      <c r="Y351" s="40"/>
      <c r="Z351" s="40"/>
      <c r="AA351" s="40"/>
      <c r="AB351" s="40"/>
      <c r="AC351" s="40"/>
      <c r="AD351" s="40"/>
      <c r="AE351" s="40"/>
      <c r="AT351" s="19" t="s">
        <v>243</v>
      </c>
      <c r="AU351" s="19" t="s">
        <v>85</v>
      </c>
    </row>
    <row r="352" s="13" customFormat="1">
      <c r="A352" s="13"/>
      <c r="B352" s="235"/>
      <c r="C352" s="236"/>
      <c r="D352" s="237" t="s">
        <v>245</v>
      </c>
      <c r="E352" s="238" t="s">
        <v>19</v>
      </c>
      <c r="F352" s="239" t="s">
        <v>3407</v>
      </c>
      <c r="G352" s="236"/>
      <c r="H352" s="238" t="s">
        <v>19</v>
      </c>
      <c r="I352" s="240"/>
      <c r="J352" s="236"/>
      <c r="K352" s="236"/>
      <c r="L352" s="241"/>
      <c r="M352" s="242"/>
      <c r="N352" s="243"/>
      <c r="O352" s="243"/>
      <c r="P352" s="243"/>
      <c r="Q352" s="243"/>
      <c r="R352" s="243"/>
      <c r="S352" s="243"/>
      <c r="T352" s="244"/>
      <c r="U352" s="13"/>
      <c r="V352" s="13"/>
      <c r="W352" s="13"/>
      <c r="X352" s="13"/>
      <c r="Y352" s="13"/>
      <c r="Z352" s="13"/>
      <c r="AA352" s="13"/>
      <c r="AB352" s="13"/>
      <c r="AC352" s="13"/>
      <c r="AD352" s="13"/>
      <c r="AE352" s="13"/>
      <c r="AT352" s="245" t="s">
        <v>245</v>
      </c>
      <c r="AU352" s="245" t="s">
        <v>85</v>
      </c>
      <c r="AV352" s="13" t="s">
        <v>83</v>
      </c>
      <c r="AW352" s="13" t="s">
        <v>37</v>
      </c>
      <c r="AX352" s="13" t="s">
        <v>76</v>
      </c>
      <c r="AY352" s="245" t="s">
        <v>235</v>
      </c>
    </row>
    <row r="353" s="14" customFormat="1">
      <c r="A353" s="14"/>
      <c r="B353" s="246"/>
      <c r="C353" s="247"/>
      <c r="D353" s="237" t="s">
        <v>245</v>
      </c>
      <c r="E353" s="248" t="s">
        <v>19</v>
      </c>
      <c r="F353" s="249" t="s">
        <v>3188</v>
      </c>
      <c r="G353" s="247"/>
      <c r="H353" s="250">
        <v>1368.529</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245</v>
      </c>
      <c r="AU353" s="256" t="s">
        <v>85</v>
      </c>
      <c r="AV353" s="14" t="s">
        <v>85</v>
      </c>
      <c r="AW353" s="14" t="s">
        <v>37</v>
      </c>
      <c r="AX353" s="14" t="s">
        <v>76</v>
      </c>
      <c r="AY353" s="256" t="s">
        <v>235</v>
      </c>
    </row>
    <row r="354" s="16" customFormat="1">
      <c r="A354" s="16"/>
      <c r="B354" s="268"/>
      <c r="C354" s="269"/>
      <c r="D354" s="237" t="s">
        <v>245</v>
      </c>
      <c r="E354" s="270" t="s">
        <v>19</v>
      </c>
      <c r="F354" s="271" t="s">
        <v>250</v>
      </c>
      <c r="G354" s="269"/>
      <c r="H354" s="272">
        <v>1368.529</v>
      </c>
      <c r="I354" s="273"/>
      <c r="J354" s="269"/>
      <c r="K354" s="269"/>
      <c r="L354" s="274"/>
      <c r="M354" s="275"/>
      <c r="N354" s="276"/>
      <c r="O354" s="276"/>
      <c r="P354" s="276"/>
      <c r="Q354" s="276"/>
      <c r="R354" s="276"/>
      <c r="S354" s="276"/>
      <c r="T354" s="277"/>
      <c r="U354" s="16"/>
      <c r="V354" s="16"/>
      <c r="W354" s="16"/>
      <c r="X354" s="16"/>
      <c r="Y354" s="16"/>
      <c r="Z354" s="16"/>
      <c r="AA354" s="16"/>
      <c r="AB354" s="16"/>
      <c r="AC354" s="16"/>
      <c r="AD354" s="16"/>
      <c r="AE354" s="16"/>
      <c r="AT354" s="278" t="s">
        <v>245</v>
      </c>
      <c r="AU354" s="278" t="s">
        <v>85</v>
      </c>
      <c r="AV354" s="16" t="s">
        <v>100</v>
      </c>
      <c r="AW354" s="16" t="s">
        <v>37</v>
      </c>
      <c r="AX354" s="16" t="s">
        <v>83</v>
      </c>
      <c r="AY354" s="278" t="s">
        <v>235</v>
      </c>
    </row>
    <row r="355" s="2" customFormat="1" ht="37.8" customHeight="1">
      <c r="A355" s="40"/>
      <c r="B355" s="41"/>
      <c r="C355" s="217" t="s">
        <v>661</v>
      </c>
      <c r="D355" s="217" t="s">
        <v>237</v>
      </c>
      <c r="E355" s="218" t="s">
        <v>3408</v>
      </c>
      <c r="F355" s="219" t="s">
        <v>3409</v>
      </c>
      <c r="G355" s="220" t="s">
        <v>379</v>
      </c>
      <c r="H355" s="221">
        <v>1549.0050000000001</v>
      </c>
      <c r="I355" s="222"/>
      <c r="J355" s="223">
        <f>ROUND(I355*H355,2)</f>
        <v>0</v>
      </c>
      <c r="K355" s="219" t="s">
        <v>241</v>
      </c>
      <c r="L355" s="46"/>
      <c r="M355" s="224" t="s">
        <v>19</v>
      </c>
      <c r="N355" s="225" t="s">
        <v>47</v>
      </c>
      <c r="O355" s="86"/>
      <c r="P355" s="226">
        <f>O355*H355</f>
        <v>0</v>
      </c>
      <c r="Q355" s="226">
        <v>0.00046000000000000001</v>
      </c>
      <c r="R355" s="226">
        <f>Q355*H355</f>
        <v>0.71254230000000007</v>
      </c>
      <c r="S355" s="226">
        <v>0</v>
      </c>
      <c r="T355" s="227">
        <f>S355*H355</f>
        <v>0</v>
      </c>
      <c r="U355" s="40"/>
      <c r="V355" s="40"/>
      <c r="W355" s="40"/>
      <c r="X355" s="40"/>
      <c r="Y355" s="40"/>
      <c r="Z355" s="40"/>
      <c r="AA355" s="40"/>
      <c r="AB355" s="40"/>
      <c r="AC355" s="40"/>
      <c r="AD355" s="40"/>
      <c r="AE355" s="40"/>
      <c r="AR355" s="228" t="s">
        <v>448</v>
      </c>
      <c r="AT355" s="228" t="s">
        <v>237</v>
      </c>
      <c r="AU355" s="228" t="s">
        <v>85</v>
      </c>
      <c r="AY355" s="19" t="s">
        <v>235</v>
      </c>
      <c r="BE355" s="229">
        <f>IF(N355="základní",J355,0)</f>
        <v>0</v>
      </c>
      <c r="BF355" s="229">
        <f>IF(N355="snížená",J355,0)</f>
        <v>0</v>
      </c>
      <c r="BG355" s="229">
        <f>IF(N355="zákl. přenesená",J355,0)</f>
        <v>0</v>
      </c>
      <c r="BH355" s="229">
        <f>IF(N355="sníž. přenesená",J355,0)</f>
        <v>0</v>
      </c>
      <c r="BI355" s="229">
        <f>IF(N355="nulová",J355,0)</f>
        <v>0</v>
      </c>
      <c r="BJ355" s="19" t="s">
        <v>83</v>
      </c>
      <c r="BK355" s="229">
        <f>ROUND(I355*H355,2)</f>
        <v>0</v>
      </c>
      <c r="BL355" s="19" t="s">
        <v>448</v>
      </c>
      <c r="BM355" s="228" t="s">
        <v>3410</v>
      </c>
    </row>
    <row r="356" s="2" customFormat="1">
      <c r="A356" s="40"/>
      <c r="B356" s="41"/>
      <c r="C356" s="42"/>
      <c r="D356" s="230" t="s">
        <v>243</v>
      </c>
      <c r="E356" s="42"/>
      <c r="F356" s="231" t="s">
        <v>3411</v>
      </c>
      <c r="G356" s="42"/>
      <c r="H356" s="42"/>
      <c r="I356" s="232"/>
      <c r="J356" s="42"/>
      <c r="K356" s="42"/>
      <c r="L356" s="46"/>
      <c r="M356" s="233"/>
      <c r="N356" s="234"/>
      <c r="O356" s="86"/>
      <c r="P356" s="86"/>
      <c r="Q356" s="86"/>
      <c r="R356" s="86"/>
      <c r="S356" s="86"/>
      <c r="T356" s="87"/>
      <c r="U356" s="40"/>
      <c r="V356" s="40"/>
      <c r="W356" s="40"/>
      <c r="X356" s="40"/>
      <c r="Y356" s="40"/>
      <c r="Z356" s="40"/>
      <c r="AA356" s="40"/>
      <c r="AB356" s="40"/>
      <c r="AC356" s="40"/>
      <c r="AD356" s="40"/>
      <c r="AE356" s="40"/>
      <c r="AT356" s="19" t="s">
        <v>243</v>
      </c>
      <c r="AU356" s="19" t="s">
        <v>85</v>
      </c>
    </row>
    <row r="357" s="13" customFormat="1">
      <c r="A357" s="13"/>
      <c r="B357" s="235"/>
      <c r="C357" s="236"/>
      <c r="D357" s="237" t="s">
        <v>245</v>
      </c>
      <c r="E357" s="238" t="s">
        <v>19</v>
      </c>
      <c r="F357" s="239" t="s">
        <v>3407</v>
      </c>
      <c r="G357" s="236"/>
      <c r="H357" s="238" t="s">
        <v>19</v>
      </c>
      <c r="I357" s="240"/>
      <c r="J357" s="236"/>
      <c r="K357" s="236"/>
      <c r="L357" s="241"/>
      <c r="M357" s="242"/>
      <c r="N357" s="243"/>
      <c r="O357" s="243"/>
      <c r="P357" s="243"/>
      <c r="Q357" s="243"/>
      <c r="R357" s="243"/>
      <c r="S357" s="243"/>
      <c r="T357" s="244"/>
      <c r="U357" s="13"/>
      <c r="V357" s="13"/>
      <c r="W357" s="13"/>
      <c r="X357" s="13"/>
      <c r="Y357" s="13"/>
      <c r="Z357" s="13"/>
      <c r="AA357" s="13"/>
      <c r="AB357" s="13"/>
      <c r="AC357" s="13"/>
      <c r="AD357" s="13"/>
      <c r="AE357" s="13"/>
      <c r="AT357" s="245" t="s">
        <v>245</v>
      </c>
      <c r="AU357" s="245" t="s">
        <v>85</v>
      </c>
      <c r="AV357" s="13" t="s">
        <v>83</v>
      </c>
      <c r="AW357" s="13" t="s">
        <v>37</v>
      </c>
      <c r="AX357" s="13" t="s">
        <v>76</v>
      </c>
      <c r="AY357" s="245" t="s">
        <v>235</v>
      </c>
    </row>
    <row r="358" s="14" customFormat="1">
      <c r="A358" s="14"/>
      <c r="B358" s="246"/>
      <c r="C358" s="247"/>
      <c r="D358" s="237" t="s">
        <v>245</v>
      </c>
      <c r="E358" s="248" t="s">
        <v>19</v>
      </c>
      <c r="F358" s="249" t="s">
        <v>3190</v>
      </c>
      <c r="G358" s="247"/>
      <c r="H358" s="250">
        <v>1549.0050000000001</v>
      </c>
      <c r="I358" s="251"/>
      <c r="J358" s="247"/>
      <c r="K358" s="247"/>
      <c r="L358" s="252"/>
      <c r="M358" s="253"/>
      <c r="N358" s="254"/>
      <c r="O358" s="254"/>
      <c r="P358" s="254"/>
      <c r="Q358" s="254"/>
      <c r="R358" s="254"/>
      <c r="S358" s="254"/>
      <c r="T358" s="255"/>
      <c r="U358" s="14"/>
      <c r="V358" s="14"/>
      <c r="W358" s="14"/>
      <c r="X358" s="14"/>
      <c r="Y358" s="14"/>
      <c r="Z358" s="14"/>
      <c r="AA358" s="14"/>
      <c r="AB358" s="14"/>
      <c r="AC358" s="14"/>
      <c r="AD358" s="14"/>
      <c r="AE358" s="14"/>
      <c r="AT358" s="256" t="s">
        <v>245</v>
      </c>
      <c r="AU358" s="256" t="s">
        <v>85</v>
      </c>
      <c r="AV358" s="14" t="s">
        <v>85</v>
      </c>
      <c r="AW358" s="14" t="s">
        <v>37</v>
      </c>
      <c r="AX358" s="14" t="s">
        <v>76</v>
      </c>
      <c r="AY358" s="256" t="s">
        <v>235</v>
      </c>
    </row>
    <row r="359" s="16" customFormat="1">
      <c r="A359" s="16"/>
      <c r="B359" s="268"/>
      <c r="C359" s="269"/>
      <c r="D359" s="237" t="s">
        <v>245</v>
      </c>
      <c r="E359" s="270" t="s">
        <v>19</v>
      </c>
      <c r="F359" s="271" t="s">
        <v>250</v>
      </c>
      <c r="G359" s="269"/>
      <c r="H359" s="272">
        <v>1549.0050000000001</v>
      </c>
      <c r="I359" s="273"/>
      <c r="J359" s="269"/>
      <c r="K359" s="269"/>
      <c r="L359" s="274"/>
      <c r="M359" s="280"/>
      <c r="N359" s="281"/>
      <c r="O359" s="281"/>
      <c r="P359" s="281"/>
      <c r="Q359" s="281"/>
      <c r="R359" s="281"/>
      <c r="S359" s="281"/>
      <c r="T359" s="282"/>
      <c r="U359" s="16"/>
      <c r="V359" s="16"/>
      <c r="W359" s="16"/>
      <c r="X359" s="16"/>
      <c r="Y359" s="16"/>
      <c r="Z359" s="16"/>
      <c r="AA359" s="16"/>
      <c r="AB359" s="16"/>
      <c r="AC359" s="16"/>
      <c r="AD359" s="16"/>
      <c r="AE359" s="16"/>
      <c r="AT359" s="278" t="s">
        <v>245</v>
      </c>
      <c r="AU359" s="278" t="s">
        <v>85</v>
      </c>
      <c r="AV359" s="16" t="s">
        <v>100</v>
      </c>
      <c r="AW359" s="16" t="s">
        <v>37</v>
      </c>
      <c r="AX359" s="16" t="s">
        <v>83</v>
      </c>
      <c r="AY359" s="278" t="s">
        <v>235</v>
      </c>
    </row>
    <row r="360" s="2" customFormat="1" ht="6.96" customHeight="1">
      <c r="A360" s="40"/>
      <c r="B360" s="61"/>
      <c r="C360" s="62"/>
      <c r="D360" s="62"/>
      <c r="E360" s="62"/>
      <c r="F360" s="62"/>
      <c r="G360" s="62"/>
      <c r="H360" s="62"/>
      <c r="I360" s="62"/>
      <c r="J360" s="62"/>
      <c r="K360" s="62"/>
      <c r="L360" s="46"/>
      <c r="M360" s="40"/>
      <c r="O360" s="40"/>
      <c r="P360" s="40"/>
      <c r="Q360" s="40"/>
      <c r="R360" s="40"/>
      <c r="S360" s="40"/>
      <c r="T360" s="40"/>
      <c r="U360" s="40"/>
      <c r="V360" s="40"/>
      <c r="W360" s="40"/>
      <c r="X360" s="40"/>
      <c r="Y360" s="40"/>
      <c r="Z360" s="40"/>
      <c r="AA360" s="40"/>
      <c r="AB360" s="40"/>
      <c r="AC360" s="40"/>
      <c r="AD360" s="40"/>
      <c r="AE360" s="40"/>
    </row>
  </sheetData>
  <sheetProtection sheet="1" autoFilter="0" formatColumns="0" formatRows="0" objects="1" scenarios="1" spinCount="100000" saltValue="RFQC5yrxMAFnE4DMN0X751pYF/jzZ9M69/sqrnva2PkNiqaXl2Y7b/QYTgQhfbnjgwbTTJUR8pycw7HnuNwOaQ==" hashValue="zq3y1uerUmoFrCkUBlC4h6ZYxwihhRkXKg+yFKDPV+CDjzl7Fm0es5PH7NoTMxPs8O4fqhDmQL+hgt57vwu3Tg==" algorithmName="SHA-512" password="CC35"/>
  <autoFilter ref="C97:K359"/>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hyperlinks>
    <hyperlink ref="F102" r:id="rId1" display="https://podminky.urs.cz/item/CS_URS_2023_02/349234841"/>
    <hyperlink ref="F109" r:id="rId2" display="https://podminky.urs.cz/item/CS_URS_2023_02/622325301"/>
    <hyperlink ref="F129" r:id="rId3" display="https://podminky.urs.cz/item/CS_URS_2023_02/622325601"/>
    <hyperlink ref="F169" r:id="rId4" display="https://podminky.urs.cz/item/CS_URS_2023_02/622311131"/>
    <hyperlink ref="F174" r:id="rId5" display="https://podminky.urs.cz/item/CS_URS_2023_02/622325653"/>
    <hyperlink ref="F180" r:id="rId6" display="https://podminky.urs.cz/item/CS_URS_2023_02/621221031"/>
    <hyperlink ref="F187" r:id="rId7" display="https://podminky.urs.cz/item/CS_URS_2023_02/622251105"/>
    <hyperlink ref="F192" r:id="rId8" display="https://podminky.urs.cz/item/CS_URS_2023_02/622151031"/>
    <hyperlink ref="F194" r:id="rId9" display="https://podminky.urs.cz/item/CS_URS_2023_02/622531012"/>
    <hyperlink ref="F201" r:id="rId10" display="https://podminky.urs.cz/item/CS_URS_2023_02/629991011"/>
    <hyperlink ref="F250" r:id="rId11" display="https://podminky.urs.cz/item/CS_URS_2023_02/941211112"/>
    <hyperlink ref="F258" r:id="rId12" display="https://podminky.urs.cz/item/CS_URS_2023_02/941211212"/>
    <hyperlink ref="F261" r:id="rId13" display="https://podminky.urs.cz/item/CS_URS_2023_02/941211812"/>
    <hyperlink ref="F263" r:id="rId14" display="https://podminky.urs.cz/item/CS_URS_2023_02/944411112"/>
    <hyperlink ref="F269" r:id="rId15" display="https://podminky.urs.cz/item/CS_URS_2023_02/944411212"/>
    <hyperlink ref="F272" r:id="rId16" display="https://podminky.urs.cz/item/CS_URS_2023_02/944411812"/>
    <hyperlink ref="F274" r:id="rId17" display="https://podminky.urs.cz/item/CS_URS_2023_02/944511111"/>
    <hyperlink ref="F280" r:id="rId18" display="https://podminky.urs.cz/item/CS_URS_2023_02/944511211"/>
    <hyperlink ref="F283" r:id="rId19" display="https://podminky.urs.cz/item/CS_URS_2023_02/944511811"/>
    <hyperlink ref="F285" r:id="rId20" display="https://podminky.urs.cz/item/CS_URS_2023_02/944711112"/>
    <hyperlink ref="F290" r:id="rId21" display="https://podminky.urs.cz/item/CS_URS_2023_02/944711212"/>
    <hyperlink ref="F293" r:id="rId22" display="https://podminky.urs.cz/item/CS_URS_2023_02/944711812"/>
    <hyperlink ref="F296" r:id="rId23" display="https://podminky.urs.cz/item/CS_URS_2023_02/998017003"/>
    <hyperlink ref="F300" r:id="rId24" display="https://podminky.urs.cz/item/CS_URS_2023_02/783306807"/>
    <hyperlink ref="F307" r:id="rId25" display="https://podminky.urs.cz/item/CS_URS_2023_02/783301311"/>
    <hyperlink ref="F309" r:id="rId26" display="https://podminky.urs.cz/item/CS_URS_2023_02/783314201"/>
    <hyperlink ref="F311" r:id="rId27" display="https://podminky.urs.cz/item/CS_URS_2023_02/783317101"/>
    <hyperlink ref="F313" r:id="rId28" display="https://podminky.urs.cz/item/CS_URS_2023_02/783801203"/>
    <hyperlink ref="F319" r:id="rId29" display="https://podminky.urs.cz/item/CS_URS_2023_02/783801503"/>
    <hyperlink ref="F333" r:id="rId30" display="https://podminky.urs.cz/item/CS_URS_2023_02/783826615"/>
    <hyperlink ref="F338" r:id="rId31" display="https://podminky.urs.cz/item/CS_URS_2023_02/783826645"/>
    <hyperlink ref="F343" r:id="rId32" display="https://podminky.urs.cz/item/CS_URS_2023_02/783826313"/>
    <hyperlink ref="F349" r:id="rId33" display="https://podminky.urs.cz/item/CS_URS_2023_02/783896305"/>
    <hyperlink ref="F351" r:id="rId34" display="https://podminky.urs.cz/item/CS_URS_2023_02/783827127"/>
    <hyperlink ref="F356" r:id="rId35" display="https://podminky.urs.cz/item/CS_URS_2023_02/783827187"/>
  </hyperlinks>
  <pageMargins left="0.39375" right="0.39375" top="0.39375" bottom="0.39375" header="0" footer="0"/>
  <pageSetup paperSize="9" orientation="portrait" blackAndWhite="1" fitToHeight="100"/>
  <headerFooter>
    <oddFooter>&amp;CStrana &amp;P z &amp;N</oddFooter>
  </headerFooter>
  <drawing r:id="rId36"/>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116</v>
      </c>
      <c r="AZ2" s="141" t="s">
        <v>3412</v>
      </c>
      <c r="BA2" s="141" t="s">
        <v>19</v>
      </c>
      <c r="BB2" s="141" t="s">
        <v>19</v>
      </c>
      <c r="BC2" s="141" t="s">
        <v>3413</v>
      </c>
      <c r="BD2" s="141" t="s">
        <v>85</v>
      </c>
    </row>
    <row r="3" s="1" customFormat="1" ht="6.96" customHeight="1">
      <c r="B3" s="142"/>
      <c r="C3" s="143"/>
      <c r="D3" s="143"/>
      <c r="E3" s="143"/>
      <c r="F3" s="143"/>
      <c r="G3" s="143"/>
      <c r="H3" s="143"/>
      <c r="I3" s="143"/>
      <c r="J3" s="143"/>
      <c r="K3" s="143"/>
      <c r="L3" s="22"/>
      <c r="AT3" s="19" t="s">
        <v>85</v>
      </c>
      <c r="AZ3" s="141" t="s">
        <v>3414</v>
      </c>
      <c r="BA3" s="141" t="s">
        <v>19</v>
      </c>
      <c r="BB3" s="141" t="s">
        <v>19</v>
      </c>
      <c r="BC3" s="141" t="s">
        <v>3415</v>
      </c>
      <c r="BD3" s="141" t="s">
        <v>85</v>
      </c>
    </row>
    <row r="4" s="1" customFormat="1" ht="24.96" customHeight="1">
      <c r="B4" s="22"/>
      <c r="D4" s="144" t="s">
        <v>169</v>
      </c>
      <c r="L4" s="22"/>
      <c r="M4" s="145" t="s">
        <v>10</v>
      </c>
      <c r="AT4" s="19" t="s">
        <v>4</v>
      </c>
      <c r="AZ4" s="141" t="s">
        <v>3416</v>
      </c>
      <c r="BA4" s="141" t="s">
        <v>19</v>
      </c>
      <c r="BB4" s="141" t="s">
        <v>19</v>
      </c>
      <c r="BC4" s="141" t="s">
        <v>3417</v>
      </c>
      <c r="BD4" s="141" t="s">
        <v>85</v>
      </c>
    </row>
    <row r="5" s="1" customFormat="1" ht="6.96" customHeight="1">
      <c r="B5" s="22"/>
      <c r="L5" s="22"/>
      <c r="AZ5" s="141" t="s">
        <v>3418</v>
      </c>
      <c r="BA5" s="141" t="s">
        <v>19</v>
      </c>
      <c r="BB5" s="141" t="s">
        <v>19</v>
      </c>
      <c r="BC5" s="141" t="s">
        <v>3419</v>
      </c>
      <c r="BD5" s="141" t="s">
        <v>85</v>
      </c>
    </row>
    <row r="6" s="1" customFormat="1" ht="12" customHeight="1">
      <c r="B6" s="22"/>
      <c r="D6" s="146" t="s">
        <v>16</v>
      </c>
      <c r="L6" s="22"/>
      <c r="AZ6" s="141" t="s">
        <v>3420</v>
      </c>
      <c r="BA6" s="141" t="s">
        <v>19</v>
      </c>
      <c r="BB6" s="141" t="s">
        <v>19</v>
      </c>
      <c r="BC6" s="141" t="s">
        <v>3421</v>
      </c>
      <c r="BD6" s="141" t="s">
        <v>85</v>
      </c>
    </row>
    <row r="7" s="1" customFormat="1" ht="16.5" customHeight="1">
      <c r="B7" s="22"/>
      <c r="E7" s="147" t="str">
        <f>'Rekapitulace stavby'!K6</f>
        <v>Ostravská univerzita, objekt A, Přírodovědecká fakulta</v>
      </c>
      <c r="F7" s="146"/>
      <c r="G7" s="146"/>
      <c r="H7" s="146"/>
      <c r="L7" s="22"/>
      <c r="AZ7" s="141" t="s">
        <v>3422</v>
      </c>
      <c r="BA7" s="141" t="s">
        <v>19</v>
      </c>
      <c r="BB7" s="141" t="s">
        <v>19</v>
      </c>
      <c r="BC7" s="141" t="s">
        <v>3423</v>
      </c>
      <c r="BD7" s="141" t="s">
        <v>85</v>
      </c>
    </row>
    <row r="8">
      <c r="B8" s="22"/>
      <c r="D8" s="146" t="s">
        <v>178</v>
      </c>
      <c r="L8" s="22"/>
      <c r="AZ8" s="141" t="s">
        <v>3424</v>
      </c>
      <c r="BA8" s="141" t="s">
        <v>19</v>
      </c>
      <c r="BB8" s="141" t="s">
        <v>19</v>
      </c>
      <c r="BC8" s="141" t="s">
        <v>3425</v>
      </c>
      <c r="BD8" s="141" t="s">
        <v>85</v>
      </c>
    </row>
    <row r="9" s="1" customFormat="1" ht="16.5" customHeight="1">
      <c r="B9" s="22"/>
      <c r="E9" s="147" t="s">
        <v>181</v>
      </c>
      <c r="F9" s="1"/>
      <c r="G9" s="1"/>
      <c r="H9" s="1"/>
      <c r="L9" s="22"/>
      <c r="AZ9" s="141" t="s">
        <v>3426</v>
      </c>
      <c r="BA9" s="141" t="s">
        <v>19</v>
      </c>
      <c r="BB9" s="141" t="s">
        <v>19</v>
      </c>
      <c r="BC9" s="141" t="s">
        <v>3427</v>
      </c>
      <c r="BD9" s="141" t="s">
        <v>85</v>
      </c>
    </row>
    <row r="10" s="1" customFormat="1" ht="12" customHeight="1">
      <c r="B10" s="22"/>
      <c r="D10" s="146" t="s">
        <v>184</v>
      </c>
      <c r="L10" s="22"/>
      <c r="AZ10" s="141" t="s">
        <v>3428</v>
      </c>
      <c r="BA10" s="141" t="s">
        <v>19</v>
      </c>
      <c r="BB10" s="141" t="s">
        <v>19</v>
      </c>
      <c r="BC10" s="141" t="s">
        <v>3429</v>
      </c>
      <c r="BD10" s="141" t="s">
        <v>85</v>
      </c>
    </row>
    <row r="11" s="2" customFormat="1" ht="16.5" customHeight="1">
      <c r="A11" s="40"/>
      <c r="B11" s="46"/>
      <c r="C11" s="40"/>
      <c r="D11" s="40"/>
      <c r="E11" s="148" t="s">
        <v>187</v>
      </c>
      <c r="F11" s="40"/>
      <c r="G11" s="40"/>
      <c r="H11" s="40"/>
      <c r="I11" s="40"/>
      <c r="J11" s="40"/>
      <c r="K11" s="40"/>
      <c r="L11" s="149"/>
      <c r="S11" s="40"/>
      <c r="T11" s="40"/>
      <c r="U11" s="40"/>
      <c r="V11" s="40"/>
      <c r="W11" s="40"/>
      <c r="X11" s="40"/>
      <c r="Y11" s="40"/>
      <c r="Z11" s="40"/>
      <c r="AA11" s="40"/>
      <c r="AB11" s="40"/>
      <c r="AC11" s="40"/>
      <c r="AD11" s="40"/>
      <c r="AE11" s="40"/>
      <c r="AZ11" s="141" t="s">
        <v>3430</v>
      </c>
      <c r="BA11" s="141" t="s">
        <v>19</v>
      </c>
      <c r="BB11" s="141" t="s">
        <v>19</v>
      </c>
      <c r="BC11" s="141" t="s">
        <v>3431</v>
      </c>
      <c r="BD11" s="141" t="s">
        <v>85</v>
      </c>
    </row>
    <row r="12" s="2" customFormat="1" ht="12" customHeight="1">
      <c r="A12" s="40"/>
      <c r="B12" s="46"/>
      <c r="C12" s="40"/>
      <c r="D12" s="146" t="s">
        <v>190</v>
      </c>
      <c r="E12" s="40"/>
      <c r="F12" s="40"/>
      <c r="G12" s="40"/>
      <c r="H12" s="40"/>
      <c r="I12" s="40"/>
      <c r="J12" s="40"/>
      <c r="K12" s="40"/>
      <c r="L12" s="149"/>
      <c r="S12" s="40"/>
      <c r="T12" s="40"/>
      <c r="U12" s="40"/>
      <c r="V12" s="40"/>
      <c r="W12" s="40"/>
      <c r="X12" s="40"/>
      <c r="Y12" s="40"/>
      <c r="Z12" s="40"/>
      <c r="AA12" s="40"/>
      <c r="AB12" s="40"/>
      <c r="AC12" s="40"/>
      <c r="AD12" s="40"/>
      <c r="AE12" s="40"/>
      <c r="AZ12" s="141" t="s">
        <v>3432</v>
      </c>
      <c r="BA12" s="141" t="s">
        <v>19</v>
      </c>
      <c r="BB12" s="141" t="s">
        <v>19</v>
      </c>
      <c r="BC12" s="141" t="s">
        <v>3433</v>
      </c>
      <c r="BD12" s="141" t="s">
        <v>85</v>
      </c>
    </row>
    <row r="13" s="2" customFormat="1" ht="16.5" customHeight="1">
      <c r="A13" s="40"/>
      <c r="B13" s="46"/>
      <c r="C13" s="40"/>
      <c r="D13" s="40"/>
      <c r="E13" s="150" t="s">
        <v>3434</v>
      </c>
      <c r="F13" s="40"/>
      <c r="G13" s="40"/>
      <c r="H13" s="40"/>
      <c r="I13" s="40"/>
      <c r="J13" s="40"/>
      <c r="K13" s="40"/>
      <c r="L13" s="149"/>
      <c r="S13" s="40"/>
      <c r="T13" s="40"/>
      <c r="U13" s="40"/>
      <c r="V13" s="40"/>
      <c r="W13" s="40"/>
      <c r="X13" s="40"/>
      <c r="Y13" s="40"/>
      <c r="Z13" s="40"/>
      <c r="AA13" s="40"/>
      <c r="AB13" s="40"/>
      <c r="AC13" s="40"/>
      <c r="AD13" s="40"/>
      <c r="AE13" s="40"/>
      <c r="AZ13" s="141" t="s">
        <v>3435</v>
      </c>
      <c r="BA13" s="141" t="s">
        <v>19</v>
      </c>
      <c r="BB13" s="141" t="s">
        <v>19</v>
      </c>
      <c r="BC13" s="141" t="s">
        <v>1955</v>
      </c>
      <c r="BD13" s="141" t="s">
        <v>85</v>
      </c>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c r="AZ14" s="141" t="s">
        <v>3436</v>
      </c>
      <c r="BA14" s="141" t="s">
        <v>19</v>
      </c>
      <c r="BB14" s="141" t="s">
        <v>19</v>
      </c>
      <c r="BC14" s="141" t="s">
        <v>3437</v>
      </c>
      <c r="BD14" s="141" t="s">
        <v>85</v>
      </c>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c r="AZ15" s="141" t="s">
        <v>3438</v>
      </c>
      <c r="BA15" s="141" t="s">
        <v>19</v>
      </c>
      <c r="BB15" s="141" t="s">
        <v>19</v>
      </c>
      <c r="BC15" s="141" t="s">
        <v>3439</v>
      </c>
      <c r="BD15" s="141" t="s">
        <v>85</v>
      </c>
    </row>
    <row r="16" s="2" customFormat="1" ht="12" customHeight="1">
      <c r="A16" s="40"/>
      <c r="B16" s="46"/>
      <c r="C16" s="40"/>
      <c r="D16" s="146" t="s">
        <v>21</v>
      </c>
      <c r="E16" s="40"/>
      <c r="F16" s="135" t="s">
        <v>22</v>
      </c>
      <c r="G16" s="40"/>
      <c r="H16" s="40"/>
      <c r="I16" s="146" t="s">
        <v>23</v>
      </c>
      <c r="J16" s="151" t="str">
        <f>'Rekapitulace stavby'!AN8</f>
        <v>31. 8. 2023</v>
      </c>
      <c r="K16" s="40"/>
      <c r="L16" s="149"/>
      <c r="S16" s="40"/>
      <c r="T16" s="40"/>
      <c r="U16" s="40"/>
      <c r="V16" s="40"/>
      <c r="W16" s="40"/>
      <c r="X16" s="40"/>
      <c r="Y16" s="40"/>
      <c r="Z16" s="40"/>
      <c r="AA16" s="40"/>
      <c r="AB16" s="40"/>
      <c r="AC16" s="40"/>
      <c r="AD16" s="40"/>
      <c r="AE16" s="40"/>
      <c r="AZ16" s="141" t="s">
        <v>3440</v>
      </c>
      <c r="BA16" s="141" t="s">
        <v>19</v>
      </c>
      <c r="BB16" s="141" t="s">
        <v>19</v>
      </c>
      <c r="BC16" s="141" t="s">
        <v>3441</v>
      </c>
      <c r="BD16" s="141" t="s">
        <v>85</v>
      </c>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c r="AZ17" s="141" t="s">
        <v>3442</v>
      </c>
      <c r="BA17" s="141" t="s">
        <v>19</v>
      </c>
      <c r="BB17" s="141" t="s">
        <v>19</v>
      </c>
      <c r="BC17" s="141" t="s">
        <v>3443</v>
      </c>
      <c r="BD17" s="141" t="s">
        <v>85</v>
      </c>
    </row>
    <row r="18" s="2" customFormat="1" ht="12" customHeight="1">
      <c r="A18" s="40"/>
      <c r="B18" s="46"/>
      <c r="C18" s="40"/>
      <c r="D18" s="146" t="s">
        <v>25</v>
      </c>
      <c r="E18" s="40"/>
      <c r="F18" s="40"/>
      <c r="G18" s="40"/>
      <c r="H18" s="40"/>
      <c r="I18" s="146" t="s">
        <v>26</v>
      </c>
      <c r="J18" s="135" t="s">
        <v>27</v>
      </c>
      <c r="K18" s="40"/>
      <c r="L18" s="149"/>
      <c r="S18" s="40"/>
      <c r="T18" s="40"/>
      <c r="U18" s="40"/>
      <c r="V18" s="40"/>
      <c r="W18" s="40"/>
      <c r="X18" s="40"/>
      <c r="Y18" s="40"/>
      <c r="Z18" s="40"/>
      <c r="AA18" s="40"/>
      <c r="AB18" s="40"/>
      <c r="AC18" s="40"/>
      <c r="AD18" s="40"/>
      <c r="AE18" s="40"/>
      <c r="AZ18" s="141" t="s">
        <v>3444</v>
      </c>
      <c r="BA18" s="141" t="s">
        <v>19</v>
      </c>
      <c r="BB18" s="141" t="s">
        <v>19</v>
      </c>
      <c r="BC18" s="141" t="s">
        <v>3445</v>
      </c>
      <c r="BD18" s="141" t="s">
        <v>85</v>
      </c>
    </row>
    <row r="19" s="2" customFormat="1" ht="18" customHeight="1">
      <c r="A19" s="40"/>
      <c r="B19" s="46"/>
      <c r="C19" s="40"/>
      <c r="D19" s="40"/>
      <c r="E19" s="135" t="s">
        <v>28</v>
      </c>
      <c r="F19" s="40"/>
      <c r="G19" s="40"/>
      <c r="H19" s="40"/>
      <c r="I19" s="146" t="s">
        <v>29</v>
      </c>
      <c r="J19" s="135" t="s">
        <v>30</v>
      </c>
      <c r="K19" s="40"/>
      <c r="L19" s="149"/>
      <c r="S19" s="40"/>
      <c r="T19" s="40"/>
      <c r="U19" s="40"/>
      <c r="V19" s="40"/>
      <c r="W19" s="40"/>
      <c r="X19" s="40"/>
      <c r="Y19" s="40"/>
      <c r="Z19" s="40"/>
      <c r="AA19" s="40"/>
      <c r="AB19" s="40"/>
      <c r="AC19" s="40"/>
      <c r="AD19" s="40"/>
      <c r="AE19" s="40"/>
      <c r="AZ19" s="141" t="s">
        <v>3446</v>
      </c>
      <c r="BA19" s="141" t="s">
        <v>19</v>
      </c>
      <c r="BB19" s="141" t="s">
        <v>19</v>
      </c>
      <c r="BC19" s="141" t="s">
        <v>3447</v>
      </c>
      <c r="BD19" s="141" t="s">
        <v>85</v>
      </c>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c r="AZ20" s="141" t="s">
        <v>3448</v>
      </c>
      <c r="BA20" s="141" t="s">
        <v>19</v>
      </c>
      <c r="BB20" s="141" t="s">
        <v>19</v>
      </c>
      <c r="BC20" s="141" t="s">
        <v>3449</v>
      </c>
      <c r="BD20" s="141" t="s">
        <v>85</v>
      </c>
    </row>
    <row r="21" s="2" customFormat="1" ht="12" customHeight="1">
      <c r="A21" s="40"/>
      <c r="B21" s="46"/>
      <c r="C21" s="40"/>
      <c r="D21" s="146" t="s">
        <v>31</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c r="AZ21" s="141" t="s">
        <v>3450</v>
      </c>
      <c r="BA21" s="141" t="s">
        <v>19</v>
      </c>
      <c r="BB21" s="141" t="s">
        <v>19</v>
      </c>
      <c r="BC21" s="141" t="s">
        <v>3451</v>
      </c>
      <c r="BD21" s="141" t="s">
        <v>85</v>
      </c>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c r="AZ22" s="141" t="s">
        <v>3452</v>
      </c>
      <c r="BA22" s="141" t="s">
        <v>19</v>
      </c>
      <c r="BB22" s="141" t="s">
        <v>19</v>
      </c>
      <c r="BC22" s="141" t="s">
        <v>3453</v>
      </c>
      <c r="BD22" s="141" t="s">
        <v>85</v>
      </c>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c r="AZ23" s="141" t="s">
        <v>3454</v>
      </c>
      <c r="BA23" s="141" t="s">
        <v>19</v>
      </c>
      <c r="BB23" s="141" t="s">
        <v>19</v>
      </c>
      <c r="BC23" s="141" t="s">
        <v>3455</v>
      </c>
      <c r="BD23" s="141" t="s">
        <v>85</v>
      </c>
    </row>
    <row r="24" s="2" customFormat="1" ht="12" customHeight="1">
      <c r="A24" s="40"/>
      <c r="B24" s="46"/>
      <c r="C24" s="40"/>
      <c r="D24" s="146" t="s">
        <v>33</v>
      </c>
      <c r="E24" s="40"/>
      <c r="F24" s="40"/>
      <c r="G24" s="40"/>
      <c r="H24" s="40"/>
      <c r="I24" s="146" t="s">
        <v>26</v>
      </c>
      <c r="J24" s="135" t="s">
        <v>34</v>
      </c>
      <c r="K24" s="40"/>
      <c r="L24" s="149"/>
      <c r="S24" s="40"/>
      <c r="T24" s="40"/>
      <c r="U24" s="40"/>
      <c r="V24" s="40"/>
      <c r="W24" s="40"/>
      <c r="X24" s="40"/>
      <c r="Y24" s="40"/>
      <c r="Z24" s="40"/>
      <c r="AA24" s="40"/>
      <c r="AB24" s="40"/>
      <c r="AC24" s="40"/>
      <c r="AD24" s="40"/>
      <c r="AE24" s="40"/>
      <c r="AZ24" s="141" t="s">
        <v>3456</v>
      </c>
      <c r="BA24" s="141" t="s">
        <v>19</v>
      </c>
      <c r="BB24" s="141" t="s">
        <v>19</v>
      </c>
      <c r="BC24" s="141" t="s">
        <v>3457</v>
      </c>
      <c r="BD24" s="141" t="s">
        <v>85</v>
      </c>
    </row>
    <row r="25" s="2" customFormat="1" ht="18" customHeight="1">
      <c r="A25" s="40"/>
      <c r="B25" s="46"/>
      <c r="C25" s="40"/>
      <c r="D25" s="40"/>
      <c r="E25" s="135" t="s">
        <v>35</v>
      </c>
      <c r="F25" s="40"/>
      <c r="G25" s="40"/>
      <c r="H25" s="40"/>
      <c r="I25" s="146" t="s">
        <v>29</v>
      </c>
      <c r="J25" s="135" t="s">
        <v>36</v>
      </c>
      <c r="K25" s="40"/>
      <c r="L25" s="149"/>
      <c r="S25" s="40"/>
      <c r="T25" s="40"/>
      <c r="U25" s="40"/>
      <c r="V25" s="40"/>
      <c r="W25" s="40"/>
      <c r="X25" s="40"/>
      <c r="Y25" s="40"/>
      <c r="Z25" s="40"/>
      <c r="AA25" s="40"/>
      <c r="AB25" s="40"/>
      <c r="AC25" s="40"/>
      <c r="AD25" s="40"/>
      <c r="AE25" s="40"/>
      <c r="AZ25" s="141" t="s">
        <v>3458</v>
      </c>
      <c r="BA25" s="141" t="s">
        <v>19</v>
      </c>
      <c r="BB25" s="141" t="s">
        <v>19</v>
      </c>
      <c r="BC25" s="141" t="s">
        <v>3459</v>
      </c>
      <c r="BD25" s="141" t="s">
        <v>85</v>
      </c>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c r="AZ26" s="141" t="s">
        <v>3460</v>
      </c>
      <c r="BA26" s="141" t="s">
        <v>19</v>
      </c>
      <c r="BB26" s="141" t="s">
        <v>19</v>
      </c>
      <c r="BC26" s="141" t="s">
        <v>3461</v>
      </c>
      <c r="BD26" s="141" t="s">
        <v>85</v>
      </c>
    </row>
    <row r="27" s="2" customFormat="1" ht="12" customHeight="1">
      <c r="A27" s="40"/>
      <c r="B27" s="46"/>
      <c r="C27" s="40"/>
      <c r="D27" s="146" t="s">
        <v>38</v>
      </c>
      <c r="E27" s="40"/>
      <c r="F27" s="40"/>
      <c r="G27" s="40"/>
      <c r="H27" s="40"/>
      <c r="I27" s="146" t="s">
        <v>26</v>
      </c>
      <c r="J27" s="135" t="s">
        <v>19</v>
      </c>
      <c r="K27" s="40"/>
      <c r="L27" s="149"/>
      <c r="S27" s="40"/>
      <c r="T27" s="40"/>
      <c r="U27" s="40"/>
      <c r="V27" s="40"/>
      <c r="W27" s="40"/>
      <c r="X27" s="40"/>
      <c r="Y27" s="40"/>
      <c r="Z27" s="40"/>
      <c r="AA27" s="40"/>
      <c r="AB27" s="40"/>
      <c r="AC27" s="40"/>
      <c r="AD27" s="40"/>
      <c r="AE27" s="40"/>
      <c r="AZ27" s="141" t="s">
        <v>3462</v>
      </c>
      <c r="BA27" s="141" t="s">
        <v>19</v>
      </c>
      <c r="BB27" s="141" t="s">
        <v>19</v>
      </c>
      <c r="BC27" s="141" t="s">
        <v>3463</v>
      </c>
      <c r="BD27" s="141" t="s">
        <v>85</v>
      </c>
    </row>
    <row r="28" s="2" customFormat="1" ht="18" customHeight="1">
      <c r="A28" s="40"/>
      <c r="B28" s="46"/>
      <c r="C28" s="40"/>
      <c r="D28" s="40"/>
      <c r="E28" s="135" t="s">
        <v>39</v>
      </c>
      <c r="F28" s="40"/>
      <c r="G28" s="40"/>
      <c r="H28" s="40"/>
      <c r="I28" s="146" t="s">
        <v>29</v>
      </c>
      <c r="J28" s="135" t="s">
        <v>19</v>
      </c>
      <c r="K28" s="40"/>
      <c r="L28" s="149"/>
      <c r="S28" s="40"/>
      <c r="T28" s="40"/>
      <c r="U28" s="40"/>
      <c r="V28" s="40"/>
      <c r="W28" s="40"/>
      <c r="X28" s="40"/>
      <c r="Y28" s="40"/>
      <c r="Z28" s="40"/>
      <c r="AA28" s="40"/>
      <c r="AB28" s="40"/>
      <c r="AC28" s="40"/>
      <c r="AD28" s="40"/>
      <c r="AE28" s="40"/>
      <c r="AZ28" s="141" t="s">
        <v>3464</v>
      </c>
      <c r="BA28" s="141" t="s">
        <v>19</v>
      </c>
      <c r="BB28" s="141" t="s">
        <v>19</v>
      </c>
      <c r="BC28" s="141" t="s">
        <v>3465</v>
      </c>
      <c r="BD28" s="141" t="s">
        <v>85</v>
      </c>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c r="AZ29" s="141" t="s">
        <v>3466</v>
      </c>
      <c r="BA29" s="141" t="s">
        <v>19</v>
      </c>
      <c r="BB29" s="141" t="s">
        <v>19</v>
      </c>
      <c r="BC29" s="141" t="s">
        <v>3467</v>
      </c>
      <c r="BD29" s="141" t="s">
        <v>85</v>
      </c>
    </row>
    <row r="30" s="2" customFormat="1" ht="12" customHeight="1">
      <c r="A30" s="40"/>
      <c r="B30" s="46"/>
      <c r="C30" s="40"/>
      <c r="D30" s="146" t="s">
        <v>40</v>
      </c>
      <c r="E30" s="40"/>
      <c r="F30" s="40"/>
      <c r="G30" s="40"/>
      <c r="H30" s="40"/>
      <c r="I30" s="40"/>
      <c r="J30" s="40"/>
      <c r="K30" s="40"/>
      <c r="L30" s="149"/>
      <c r="S30" s="40"/>
      <c r="T30" s="40"/>
      <c r="U30" s="40"/>
      <c r="V30" s="40"/>
      <c r="W30" s="40"/>
      <c r="X30" s="40"/>
      <c r="Y30" s="40"/>
      <c r="Z30" s="40"/>
      <c r="AA30" s="40"/>
      <c r="AB30" s="40"/>
      <c r="AC30" s="40"/>
      <c r="AD30" s="40"/>
      <c r="AE30" s="40"/>
      <c r="AZ30" s="141" t="s">
        <v>3468</v>
      </c>
      <c r="BA30" s="141" t="s">
        <v>19</v>
      </c>
      <c r="BB30" s="141" t="s">
        <v>19</v>
      </c>
      <c r="BC30" s="141" t="s">
        <v>3469</v>
      </c>
      <c r="BD30" s="141" t="s">
        <v>85</v>
      </c>
    </row>
    <row r="31" s="8" customFormat="1" ht="250.5" customHeight="1">
      <c r="A31" s="152"/>
      <c r="B31" s="153"/>
      <c r="C31" s="152"/>
      <c r="D31" s="152"/>
      <c r="E31" s="154" t="s">
        <v>194</v>
      </c>
      <c r="F31" s="154"/>
      <c r="G31" s="154"/>
      <c r="H31" s="154"/>
      <c r="I31" s="152"/>
      <c r="J31" s="152"/>
      <c r="K31" s="152"/>
      <c r="L31" s="155"/>
      <c r="S31" s="152"/>
      <c r="T31" s="152"/>
      <c r="U31" s="152"/>
      <c r="V31" s="152"/>
      <c r="W31" s="152"/>
      <c r="X31" s="152"/>
      <c r="Y31" s="152"/>
      <c r="Z31" s="152"/>
      <c r="AA31" s="152"/>
      <c r="AB31" s="152"/>
      <c r="AC31" s="152"/>
      <c r="AD31" s="152"/>
      <c r="AE31" s="152"/>
      <c r="AZ31" s="301" t="s">
        <v>3470</v>
      </c>
      <c r="BA31" s="301" t="s">
        <v>19</v>
      </c>
      <c r="BB31" s="301" t="s">
        <v>19</v>
      </c>
      <c r="BC31" s="301" t="s">
        <v>3471</v>
      </c>
      <c r="BD31" s="301" t="s">
        <v>85</v>
      </c>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c r="AZ32" s="141" t="s">
        <v>3472</v>
      </c>
      <c r="BA32" s="141" t="s">
        <v>19</v>
      </c>
      <c r="BB32" s="141" t="s">
        <v>19</v>
      </c>
      <c r="BC32" s="141" t="s">
        <v>3473</v>
      </c>
      <c r="BD32" s="141" t="s">
        <v>85</v>
      </c>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c r="AZ33" s="141" t="s">
        <v>3474</v>
      </c>
      <c r="BA33" s="141" t="s">
        <v>19</v>
      </c>
      <c r="BB33" s="141" t="s">
        <v>19</v>
      </c>
      <c r="BC33" s="141" t="s">
        <v>3475</v>
      </c>
      <c r="BD33" s="141" t="s">
        <v>85</v>
      </c>
    </row>
    <row r="34" s="2" customFormat="1" ht="25.44" customHeight="1">
      <c r="A34" s="40"/>
      <c r="B34" s="46"/>
      <c r="C34" s="40"/>
      <c r="D34" s="157" t="s">
        <v>42</v>
      </c>
      <c r="E34" s="40"/>
      <c r="F34" s="40"/>
      <c r="G34" s="40"/>
      <c r="H34" s="40"/>
      <c r="I34" s="40"/>
      <c r="J34" s="158">
        <f>ROUND(J108, 2)</f>
        <v>0</v>
      </c>
      <c r="K34" s="40"/>
      <c r="L34" s="149"/>
      <c r="S34" s="40"/>
      <c r="T34" s="40"/>
      <c r="U34" s="40"/>
      <c r="V34" s="40"/>
      <c r="W34" s="40"/>
      <c r="X34" s="40"/>
      <c r="Y34" s="40"/>
      <c r="Z34" s="40"/>
      <c r="AA34" s="40"/>
      <c r="AB34" s="40"/>
      <c r="AC34" s="40"/>
      <c r="AD34" s="40"/>
      <c r="AE34" s="40"/>
      <c r="AZ34" s="141" t="s">
        <v>3476</v>
      </c>
      <c r="BA34" s="141" t="s">
        <v>19</v>
      </c>
      <c r="BB34" s="141" t="s">
        <v>19</v>
      </c>
      <c r="BC34" s="141" t="s">
        <v>3477</v>
      </c>
      <c r="BD34" s="141" t="s">
        <v>85</v>
      </c>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c r="AZ35" s="141" t="s">
        <v>3478</v>
      </c>
      <c r="BA35" s="141" t="s">
        <v>19</v>
      </c>
      <c r="BB35" s="141" t="s">
        <v>19</v>
      </c>
      <c r="BC35" s="141" t="s">
        <v>3479</v>
      </c>
      <c r="BD35" s="141" t="s">
        <v>85</v>
      </c>
    </row>
    <row r="36" s="2" customFormat="1" ht="14.4" customHeight="1">
      <c r="A36" s="40"/>
      <c r="B36" s="46"/>
      <c r="C36" s="40"/>
      <c r="D36" s="40"/>
      <c r="E36" s="40"/>
      <c r="F36" s="159" t="s">
        <v>44</v>
      </c>
      <c r="G36" s="40"/>
      <c r="H36" s="40"/>
      <c r="I36" s="159" t="s">
        <v>43</v>
      </c>
      <c r="J36" s="159" t="s">
        <v>45</v>
      </c>
      <c r="K36" s="40"/>
      <c r="L36" s="149"/>
      <c r="S36" s="40"/>
      <c r="T36" s="40"/>
      <c r="U36" s="40"/>
      <c r="V36" s="40"/>
      <c r="W36" s="40"/>
      <c r="X36" s="40"/>
      <c r="Y36" s="40"/>
      <c r="Z36" s="40"/>
      <c r="AA36" s="40"/>
      <c r="AB36" s="40"/>
      <c r="AC36" s="40"/>
      <c r="AD36" s="40"/>
      <c r="AE36" s="40"/>
      <c r="AZ36" s="141" t="s">
        <v>3480</v>
      </c>
      <c r="BA36" s="141" t="s">
        <v>19</v>
      </c>
      <c r="BB36" s="141" t="s">
        <v>19</v>
      </c>
      <c r="BC36" s="141" t="s">
        <v>3481</v>
      </c>
      <c r="BD36" s="141" t="s">
        <v>85</v>
      </c>
    </row>
    <row r="37" s="2" customFormat="1" ht="14.4" customHeight="1">
      <c r="A37" s="40"/>
      <c r="B37" s="46"/>
      <c r="C37" s="40"/>
      <c r="D37" s="148" t="s">
        <v>46</v>
      </c>
      <c r="E37" s="146" t="s">
        <v>47</v>
      </c>
      <c r="F37" s="160">
        <f>ROUND((SUM(BE108:BE1803)),  2)</f>
        <v>0</v>
      </c>
      <c r="G37" s="40"/>
      <c r="H37" s="40"/>
      <c r="I37" s="161">
        <v>0.20999999999999999</v>
      </c>
      <c r="J37" s="160">
        <f>ROUND(((SUM(BE108:BE1803))*I37),  2)</f>
        <v>0</v>
      </c>
      <c r="K37" s="40"/>
      <c r="L37" s="149"/>
      <c r="S37" s="40"/>
      <c r="T37" s="40"/>
      <c r="U37" s="40"/>
      <c r="V37" s="40"/>
      <c r="W37" s="40"/>
      <c r="X37" s="40"/>
      <c r="Y37" s="40"/>
      <c r="Z37" s="40"/>
      <c r="AA37" s="40"/>
      <c r="AB37" s="40"/>
      <c r="AC37" s="40"/>
      <c r="AD37" s="40"/>
      <c r="AE37" s="40"/>
      <c r="AZ37" s="141" t="s">
        <v>3482</v>
      </c>
      <c r="BA37" s="141" t="s">
        <v>19</v>
      </c>
      <c r="BB37" s="141" t="s">
        <v>19</v>
      </c>
      <c r="BC37" s="141" t="s">
        <v>3483</v>
      </c>
      <c r="BD37" s="141" t="s">
        <v>85</v>
      </c>
    </row>
    <row r="38" s="2" customFormat="1" ht="14.4" customHeight="1">
      <c r="A38" s="40"/>
      <c r="B38" s="46"/>
      <c r="C38" s="40"/>
      <c r="D38" s="40"/>
      <c r="E38" s="146" t="s">
        <v>48</v>
      </c>
      <c r="F38" s="160">
        <f>ROUND((SUM(BF108:BF1803)),  2)</f>
        <v>0</v>
      </c>
      <c r="G38" s="40"/>
      <c r="H38" s="40"/>
      <c r="I38" s="161">
        <v>0.14999999999999999</v>
      </c>
      <c r="J38" s="160">
        <f>ROUND(((SUM(BF108:BF1803))*I38),  2)</f>
        <v>0</v>
      </c>
      <c r="K38" s="40"/>
      <c r="L38" s="149"/>
      <c r="S38" s="40"/>
      <c r="T38" s="40"/>
      <c r="U38" s="40"/>
      <c r="V38" s="40"/>
      <c r="W38" s="40"/>
      <c r="X38" s="40"/>
      <c r="Y38" s="40"/>
      <c r="Z38" s="40"/>
      <c r="AA38" s="40"/>
      <c r="AB38" s="40"/>
      <c r="AC38" s="40"/>
      <c r="AD38" s="40"/>
      <c r="AE38" s="40"/>
      <c r="AZ38" s="141" t="s">
        <v>3484</v>
      </c>
      <c r="BA38" s="141" t="s">
        <v>19</v>
      </c>
      <c r="BB38" s="141" t="s">
        <v>19</v>
      </c>
      <c r="BC38" s="141" t="s">
        <v>3485</v>
      </c>
      <c r="BD38" s="141" t="s">
        <v>85</v>
      </c>
    </row>
    <row r="39" hidden="1" s="2" customFormat="1" ht="14.4" customHeight="1">
      <c r="A39" s="40"/>
      <c r="B39" s="46"/>
      <c r="C39" s="40"/>
      <c r="D39" s="40"/>
      <c r="E39" s="146" t="s">
        <v>49</v>
      </c>
      <c r="F39" s="160">
        <f>ROUND((SUM(BG108:BG1803)),  2)</f>
        <v>0</v>
      </c>
      <c r="G39" s="40"/>
      <c r="H39" s="40"/>
      <c r="I39" s="161">
        <v>0.20999999999999999</v>
      </c>
      <c r="J39" s="160">
        <f>0</f>
        <v>0</v>
      </c>
      <c r="K39" s="40"/>
      <c r="L39" s="149"/>
      <c r="S39" s="40"/>
      <c r="T39" s="40"/>
      <c r="U39" s="40"/>
      <c r="V39" s="40"/>
      <c r="W39" s="40"/>
      <c r="X39" s="40"/>
      <c r="Y39" s="40"/>
      <c r="Z39" s="40"/>
      <c r="AA39" s="40"/>
      <c r="AB39" s="40"/>
      <c r="AC39" s="40"/>
      <c r="AD39" s="40"/>
      <c r="AE39" s="40"/>
      <c r="AZ39" s="141" t="s">
        <v>3486</v>
      </c>
      <c r="BA39" s="141" t="s">
        <v>19</v>
      </c>
      <c r="BB39" s="141" t="s">
        <v>19</v>
      </c>
      <c r="BC39" s="141" t="s">
        <v>3487</v>
      </c>
      <c r="BD39" s="141" t="s">
        <v>85</v>
      </c>
    </row>
    <row r="40" hidden="1" s="2" customFormat="1" ht="14.4" customHeight="1">
      <c r="A40" s="40"/>
      <c r="B40" s="46"/>
      <c r="C40" s="40"/>
      <c r="D40" s="40"/>
      <c r="E40" s="146" t="s">
        <v>50</v>
      </c>
      <c r="F40" s="160">
        <f>ROUND((SUM(BH108:BH1803)),  2)</f>
        <v>0</v>
      </c>
      <c r="G40" s="40"/>
      <c r="H40" s="40"/>
      <c r="I40" s="161">
        <v>0.14999999999999999</v>
      </c>
      <c r="J40" s="160">
        <f>0</f>
        <v>0</v>
      </c>
      <c r="K40" s="40"/>
      <c r="L40" s="149"/>
      <c r="S40" s="40"/>
      <c r="T40" s="40"/>
      <c r="U40" s="40"/>
      <c r="V40" s="40"/>
      <c r="W40" s="40"/>
      <c r="X40" s="40"/>
      <c r="Y40" s="40"/>
      <c r="Z40" s="40"/>
      <c r="AA40" s="40"/>
      <c r="AB40" s="40"/>
      <c r="AC40" s="40"/>
      <c r="AD40" s="40"/>
      <c r="AE40" s="40"/>
      <c r="AZ40" s="141" t="s">
        <v>3488</v>
      </c>
      <c r="BA40" s="141" t="s">
        <v>19</v>
      </c>
      <c r="BB40" s="141" t="s">
        <v>19</v>
      </c>
      <c r="BC40" s="141" t="s">
        <v>3489</v>
      </c>
      <c r="BD40" s="141" t="s">
        <v>85</v>
      </c>
    </row>
    <row r="41" hidden="1" s="2" customFormat="1" ht="14.4" customHeight="1">
      <c r="A41" s="40"/>
      <c r="B41" s="46"/>
      <c r="C41" s="40"/>
      <c r="D41" s="40"/>
      <c r="E41" s="146" t="s">
        <v>51</v>
      </c>
      <c r="F41" s="160">
        <f>ROUND((SUM(BI108:BI1803)),  2)</f>
        <v>0</v>
      </c>
      <c r="G41" s="40"/>
      <c r="H41" s="40"/>
      <c r="I41" s="161">
        <v>0</v>
      </c>
      <c r="J41" s="160">
        <f>0</f>
        <v>0</v>
      </c>
      <c r="K41" s="40"/>
      <c r="L41" s="149"/>
      <c r="S41" s="40"/>
      <c r="T41" s="40"/>
      <c r="U41" s="40"/>
      <c r="V41" s="40"/>
      <c r="W41" s="40"/>
      <c r="X41" s="40"/>
      <c r="Y41" s="40"/>
      <c r="Z41" s="40"/>
      <c r="AA41" s="40"/>
      <c r="AB41" s="40"/>
      <c r="AC41" s="40"/>
      <c r="AD41" s="40"/>
      <c r="AE41" s="40"/>
      <c r="AZ41" s="141" t="s">
        <v>3490</v>
      </c>
      <c r="BA41" s="141" t="s">
        <v>19</v>
      </c>
      <c r="BB41" s="141" t="s">
        <v>19</v>
      </c>
      <c r="BC41" s="141" t="s">
        <v>3491</v>
      </c>
      <c r="BD41" s="141" t="s">
        <v>85</v>
      </c>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c r="AZ42" s="141" t="s">
        <v>3492</v>
      </c>
      <c r="BA42" s="141" t="s">
        <v>19</v>
      </c>
      <c r="BB42" s="141" t="s">
        <v>19</v>
      </c>
      <c r="BC42" s="141" t="s">
        <v>3493</v>
      </c>
      <c r="BD42" s="141" t="s">
        <v>85</v>
      </c>
    </row>
    <row r="43" s="2" customFormat="1" ht="25.44" customHeight="1">
      <c r="A43" s="40"/>
      <c r="B43" s="46"/>
      <c r="C43" s="162"/>
      <c r="D43" s="163" t="s">
        <v>52</v>
      </c>
      <c r="E43" s="164"/>
      <c r="F43" s="164"/>
      <c r="G43" s="165" t="s">
        <v>53</v>
      </c>
      <c r="H43" s="166" t="s">
        <v>54</v>
      </c>
      <c r="I43" s="164"/>
      <c r="J43" s="167">
        <f>SUM(J34:J41)</f>
        <v>0</v>
      </c>
      <c r="K43" s="168"/>
      <c r="L43" s="149"/>
      <c r="S43" s="40"/>
      <c r="T43" s="40"/>
      <c r="U43" s="40"/>
      <c r="V43" s="40"/>
      <c r="W43" s="40"/>
      <c r="X43" s="40"/>
      <c r="Y43" s="40"/>
      <c r="Z43" s="40"/>
      <c r="AA43" s="40"/>
      <c r="AB43" s="40"/>
      <c r="AC43" s="40"/>
      <c r="AD43" s="40"/>
      <c r="AE43" s="40"/>
      <c r="AZ43" s="141" t="s">
        <v>3494</v>
      </c>
      <c r="BA43" s="141" t="s">
        <v>19</v>
      </c>
      <c r="BB43" s="141" t="s">
        <v>19</v>
      </c>
      <c r="BC43" s="141" t="s">
        <v>3495</v>
      </c>
      <c r="BD43" s="141" t="s">
        <v>85</v>
      </c>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c r="AZ44" s="141" t="s">
        <v>3496</v>
      </c>
      <c r="BA44" s="141" t="s">
        <v>19</v>
      </c>
      <c r="BB44" s="141" t="s">
        <v>19</v>
      </c>
      <c r="BC44" s="141" t="s">
        <v>3497</v>
      </c>
      <c r="BD44" s="141" t="s">
        <v>85</v>
      </c>
    </row>
    <row r="45">
      <c r="AZ45" s="141" t="s">
        <v>3498</v>
      </c>
      <c r="BA45" s="141" t="s">
        <v>19</v>
      </c>
      <c r="BB45" s="141" t="s">
        <v>19</v>
      </c>
      <c r="BC45" s="141" t="s">
        <v>3499</v>
      </c>
      <c r="BD45" s="141" t="s">
        <v>85</v>
      </c>
    </row>
    <row r="46">
      <c r="AZ46" s="141" t="s">
        <v>3500</v>
      </c>
      <c r="BA46" s="141" t="s">
        <v>19</v>
      </c>
      <c r="BB46" s="141" t="s">
        <v>19</v>
      </c>
      <c r="BC46" s="141" t="s">
        <v>3501</v>
      </c>
      <c r="BD46" s="141" t="s">
        <v>85</v>
      </c>
    </row>
    <row r="47">
      <c r="AZ47" s="141" t="s">
        <v>3502</v>
      </c>
      <c r="BA47" s="141" t="s">
        <v>19</v>
      </c>
      <c r="BB47" s="141" t="s">
        <v>19</v>
      </c>
      <c r="BC47" s="141" t="s">
        <v>3503</v>
      </c>
      <c r="BD47" s="141" t="s">
        <v>85</v>
      </c>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c r="AZ48" s="141" t="s">
        <v>3504</v>
      </c>
      <c r="BA48" s="141" t="s">
        <v>19</v>
      </c>
      <c r="BB48" s="141" t="s">
        <v>19</v>
      </c>
      <c r="BC48" s="141" t="s">
        <v>3505</v>
      </c>
      <c r="BD48" s="141" t="s">
        <v>85</v>
      </c>
    </row>
    <row r="49" s="2" customFormat="1" ht="24.96" customHeight="1">
      <c r="A49" s="40"/>
      <c r="B49" s="41"/>
      <c r="C49" s="25" t="s">
        <v>195</v>
      </c>
      <c r="D49" s="42"/>
      <c r="E49" s="42"/>
      <c r="F49" s="42"/>
      <c r="G49" s="42"/>
      <c r="H49" s="42"/>
      <c r="I49" s="42"/>
      <c r="J49" s="42"/>
      <c r="K49" s="42"/>
      <c r="L49" s="149"/>
      <c r="S49" s="40"/>
      <c r="T49" s="40"/>
      <c r="U49" s="40"/>
      <c r="V49" s="40"/>
      <c r="W49" s="40"/>
      <c r="X49" s="40"/>
      <c r="Y49" s="40"/>
      <c r="Z49" s="40"/>
      <c r="AA49" s="40"/>
      <c r="AB49" s="40"/>
      <c r="AC49" s="40"/>
      <c r="AD49" s="40"/>
      <c r="AE49" s="40"/>
      <c r="AZ49" s="141" t="s">
        <v>3506</v>
      </c>
      <c r="BA49" s="141" t="s">
        <v>19</v>
      </c>
      <c r="BB49" s="141" t="s">
        <v>19</v>
      </c>
      <c r="BC49" s="141" t="s">
        <v>3507</v>
      </c>
      <c r="BD49" s="141" t="s">
        <v>85</v>
      </c>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c r="AZ50" s="141" t="s">
        <v>3508</v>
      </c>
      <c r="BA50" s="141" t="s">
        <v>19</v>
      </c>
      <c r="BB50" s="141" t="s">
        <v>19</v>
      </c>
      <c r="BC50" s="141" t="s">
        <v>3509</v>
      </c>
      <c r="BD50" s="141" t="s">
        <v>85</v>
      </c>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c r="AZ51" s="141" t="s">
        <v>3510</v>
      </c>
      <c r="BA51" s="141" t="s">
        <v>19</v>
      </c>
      <c r="BB51" s="141" t="s">
        <v>19</v>
      </c>
      <c r="BC51" s="141" t="s">
        <v>3511</v>
      </c>
      <c r="BD51" s="141" t="s">
        <v>85</v>
      </c>
    </row>
    <row r="52" s="2" customFormat="1" ht="16.5" customHeight="1">
      <c r="A52" s="40"/>
      <c r="B52" s="41"/>
      <c r="C52" s="42"/>
      <c r="D52" s="42"/>
      <c r="E52" s="173" t="str">
        <f>E7</f>
        <v>Ostravská univerzita, objekt A, Přírodovědecká fakulta</v>
      </c>
      <c r="F52" s="34"/>
      <c r="G52" s="34"/>
      <c r="H52" s="34"/>
      <c r="I52" s="42"/>
      <c r="J52" s="42"/>
      <c r="K52" s="42"/>
      <c r="L52" s="149"/>
      <c r="S52" s="40"/>
      <c r="T52" s="40"/>
      <c r="U52" s="40"/>
      <c r="V52" s="40"/>
      <c r="W52" s="40"/>
      <c r="X52" s="40"/>
      <c r="Y52" s="40"/>
      <c r="Z52" s="40"/>
      <c r="AA52" s="40"/>
      <c r="AB52" s="40"/>
      <c r="AC52" s="40"/>
      <c r="AD52" s="40"/>
      <c r="AE52" s="40"/>
      <c r="AZ52" s="141" t="s">
        <v>3512</v>
      </c>
      <c r="BA52" s="141" t="s">
        <v>19</v>
      </c>
      <c r="BB52" s="141" t="s">
        <v>19</v>
      </c>
      <c r="BC52" s="141" t="s">
        <v>3513</v>
      </c>
      <c r="BD52" s="141" t="s">
        <v>85</v>
      </c>
    </row>
    <row r="53" s="1" customFormat="1" ht="12" customHeight="1">
      <c r="B53" s="23"/>
      <c r="C53" s="34" t="s">
        <v>178</v>
      </c>
      <c r="D53" s="24"/>
      <c r="E53" s="24"/>
      <c r="F53" s="24"/>
      <c r="G53" s="24"/>
      <c r="H53" s="24"/>
      <c r="I53" s="24"/>
      <c r="J53" s="24"/>
      <c r="K53" s="24"/>
      <c r="L53" s="22"/>
      <c r="AZ53" s="141" t="s">
        <v>3514</v>
      </c>
      <c r="BA53" s="141" t="s">
        <v>19</v>
      </c>
      <c r="BB53" s="141" t="s">
        <v>19</v>
      </c>
      <c r="BC53" s="141" t="s">
        <v>3515</v>
      </c>
      <c r="BD53" s="141" t="s">
        <v>85</v>
      </c>
    </row>
    <row r="54" s="1" customFormat="1" ht="16.5" customHeight="1">
      <c r="B54" s="23"/>
      <c r="C54" s="24"/>
      <c r="D54" s="24"/>
      <c r="E54" s="173" t="s">
        <v>181</v>
      </c>
      <c r="F54" s="24"/>
      <c r="G54" s="24"/>
      <c r="H54" s="24"/>
      <c r="I54" s="24"/>
      <c r="J54" s="24"/>
      <c r="K54" s="24"/>
      <c r="L54" s="22"/>
      <c r="AZ54" s="141" t="s">
        <v>3516</v>
      </c>
      <c r="BA54" s="141" t="s">
        <v>19</v>
      </c>
      <c r="BB54" s="141" t="s">
        <v>19</v>
      </c>
      <c r="BC54" s="141" t="s">
        <v>3517</v>
      </c>
      <c r="BD54" s="141" t="s">
        <v>85</v>
      </c>
    </row>
    <row r="55" s="1" customFormat="1" ht="12" customHeight="1">
      <c r="B55" s="23"/>
      <c r="C55" s="34" t="s">
        <v>184</v>
      </c>
      <c r="D55" s="24"/>
      <c r="E55" s="24"/>
      <c r="F55" s="24"/>
      <c r="G55" s="24"/>
      <c r="H55" s="24"/>
      <c r="I55" s="24"/>
      <c r="J55" s="24"/>
      <c r="K55" s="24"/>
      <c r="L55" s="22"/>
      <c r="AZ55" s="141" t="s">
        <v>3518</v>
      </c>
      <c r="BA55" s="141" t="s">
        <v>19</v>
      </c>
      <c r="BB55" s="141" t="s">
        <v>19</v>
      </c>
      <c r="BC55" s="141" t="s">
        <v>3519</v>
      </c>
      <c r="BD55" s="141" t="s">
        <v>85</v>
      </c>
    </row>
    <row r="56" s="2" customFormat="1" ht="16.5" customHeight="1">
      <c r="A56" s="40"/>
      <c r="B56" s="41"/>
      <c r="C56" s="42"/>
      <c r="D56" s="42"/>
      <c r="E56" s="174" t="s">
        <v>187</v>
      </c>
      <c r="F56" s="42"/>
      <c r="G56" s="42"/>
      <c r="H56" s="42"/>
      <c r="I56" s="42"/>
      <c r="J56" s="42"/>
      <c r="K56" s="42"/>
      <c r="L56" s="149"/>
      <c r="S56" s="40"/>
      <c r="T56" s="40"/>
      <c r="U56" s="40"/>
      <c r="V56" s="40"/>
      <c r="W56" s="40"/>
      <c r="X56" s="40"/>
      <c r="Y56" s="40"/>
      <c r="Z56" s="40"/>
      <c r="AA56" s="40"/>
      <c r="AB56" s="40"/>
      <c r="AC56" s="40"/>
      <c r="AD56" s="40"/>
      <c r="AE56" s="40"/>
      <c r="AZ56" s="141" t="s">
        <v>3520</v>
      </c>
      <c r="BA56" s="141" t="s">
        <v>19</v>
      </c>
      <c r="BB56" s="141" t="s">
        <v>19</v>
      </c>
      <c r="BC56" s="141" t="s">
        <v>3521</v>
      </c>
      <c r="BD56" s="141" t="s">
        <v>85</v>
      </c>
    </row>
    <row r="57" s="2" customFormat="1" ht="12" customHeight="1">
      <c r="A57" s="40"/>
      <c r="B57" s="41"/>
      <c r="C57" s="34" t="s">
        <v>190</v>
      </c>
      <c r="D57" s="42"/>
      <c r="E57" s="42"/>
      <c r="F57" s="42"/>
      <c r="G57" s="42"/>
      <c r="H57" s="42"/>
      <c r="I57" s="42"/>
      <c r="J57" s="42"/>
      <c r="K57" s="42"/>
      <c r="L57" s="149"/>
      <c r="S57" s="40"/>
      <c r="T57" s="40"/>
      <c r="U57" s="40"/>
      <c r="V57" s="40"/>
      <c r="W57" s="40"/>
      <c r="X57" s="40"/>
      <c r="Y57" s="40"/>
      <c r="Z57" s="40"/>
      <c r="AA57" s="40"/>
      <c r="AB57" s="40"/>
      <c r="AC57" s="40"/>
      <c r="AD57" s="40"/>
      <c r="AE57" s="40"/>
      <c r="AZ57" s="141" t="s">
        <v>3522</v>
      </c>
      <c r="BA57" s="141" t="s">
        <v>19</v>
      </c>
      <c r="BB57" s="141" t="s">
        <v>19</v>
      </c>
      <c r="BC57" s="141" t="s">
        <v>3523</v>
      </c>
      <c r="BD57" s="141" t="s">
        <v>85</v>
      </c>
    </row>
    <row r="58" s="2" customFormat="1" ht="16.5" customHeight="1">
      <c r="A58" s="40"/>
      <c r="B58" s="41"/>
      <c r="C58" s="42"/>
      <c r="D58" s="42"/>
      <c r="E58" s="71" t="str">
        <f>E13</f>
        <v>D.1.1-2.5 - Podlahy</v>
      </c>
      <c r="F58" s="42"/>
      <c r="G58" s="42"/>
      <c r="H58" s="42"/>
      <c r="I58" s="42"/>
      <c r="J58" s="42"/>
      <c r="K58" s="42"/>
      <c r="L58" s="149"/>
      <c r="S58" s="40"/>
      <c r="T58" s="40"/>
      <c r="U58" s="40"/>
      <c r="V58" s="40"/>
      <c r="W58" s="40"/>
      <c r="X58" s="40"/>
      <c r="Y58" s="40"/>
      <c r="Z58" s="40"/>
      <c r="AA58" s="40"/>
      <c r="AB58" s="40"/>
      <c r="AC58" s="40"/>
      <c r="AD58" s="40"/>
      <c r="AE58" s="40"/>
      <c r="AZ58" s="141" t="s">
        <v>3524</v>
      </c>
      <c r="BA58" s="141" t="s">
        <v>19</v>
      </c>
      <c r="BB58" s="141" t="s">
        <v>19</v>
      </c>
      <c r="BC58" s="141" t="s">
        <v>3525</v>
      </c>
      <c r="BD58" s="141" t="s">
        <v>85</v>
      </c>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c r="AZ59" s="141" t="s">
        <v>3526</v>
      </c>
      <c r="BA59" s="141" t="s">
        <v>19</v>
      </c>
      <c r="BB59" s="141" t="s">
        <v>19</v>
      </c>
      <c r="BC59" s="141" t="s">
        <v>3527</v>
      </c>
      <c r="BD59" s="141" t="s">
        <v>85</v>
      </c>
    </row>
    <row r="60" s="2" customFormat="1" ht="12" customHeight="1">
      <c r="A60" s="40"/>
      <c r="B60" s="41"/>
      <c r="C60" s="34" t="s">
        <v>21</v>
      </c>
      <c r="D60" s="42"/>
      <c r="E60" s="42"/>
      <c r="F60" s="29" t="str">
        <f>F16</f>
        <v>k.ú. Moravská Ostrava, ul. 30. dubna 22/1404 70200</v>
      </c>
      <c r="G60" s="42"/>
      <c r="H60" s="42"/>
      <c r="I60" s="34" t="s">
        <v>23</v>
      </c>
      <c r="J60" s="74" t="str">
        <f>IF(J16="","",J16)</f>
        <v>31. 8. 2023</v>
      </c>
      <c r="K60" s="42"/>
      <c r="L60" s="149"/>
      <c r="S60" s="40"/>
      <c r="T60" s="40"/>
      <c r="U60" s="40"/>
      <c r="V60" s="40"/>
      <c r="W60" s="40"/>
      <c r="X60" s="40"/>
      <c r="Y60" s="40"/>
      <c r="Z60" s="40"/>
      <c r="AA60" s="40"/>
      <c r="AB60" s="40"/>
      <c r="AC60" s="40"/>
      <c r="AD60" s="40"/>
      <c r="AE60" s="40"/>
      <c r="AZ60" s="141" t="s">
        <v>3528</v>
      </c>
      <c r="BA60" s="141" t="s">
        <v>19</v>
      </c>
      <c r="BB60" s="141" t="s">
        <v>19</v>
      </c>
      <c r="BC60" s="141" t="s">
        <v>3529</v>
      </c>
      <c r="BD60" s="141" t="s">
        <v>85</v>
      </c>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c r="AZ61" s="141" t="s">
        <v>3530</v>
      </c>
      <c r="BA61" s="141" t="s">
        <v>19</v>
      </c>
      <c r="BB61" s="141" t="s">
        <v>19</v>
      </c>
      <c r="BC61" s="141" t="s">
        <v>3531</v>
      </c>
      <c r="BD61" s="141" t="s">
        <v>85</v>
      </c>
    </row>
    <row r="62" s="2" customFormat="1" ht="25.65" customHeight="1">
      <c r="A62" s="40"/>
      <c r="B62" s="41"/>
      <c r="C62" s="34" t="s">
        <v>25</v>
      </c>
      <c r="D62" s="42"/>
      <c r="E62" s="42"/>
      <c r="F62" s="29" t="str">
        <f>E19</f>
        <v>Ostravská univerzita</v>
      </c>
      <c r="G62" s="42"/>
      <c r="H62" s="42"/>
      <c r="I62" s="34" t="s">
        <v>33</v>
      </c>
      <c r="J62" s="38" t="str">
        <f>E25</f>
        <v>Ateliér Velehradský, s.r.o.</v>
      </c>
      <c r="K62" s="42"/>
      <c r="L62" s="149"/>
      <c r="S62" s="40"/>
      <c r="T62" s="40"/>
      <c r="U62" s="40"/>
      <c r="V62" s="40"/>
      <c r="W62" s="40"/>
      <c r="X62" s="40"/>
      <c r="Y62" s="40"/>
      <c r="Z62" s="40"/>
      <c r="AA62" s="40"/>
      <c r="AB62" s="40"/>
      <c r="AC62" s="40"/>
      <c r="AD62" s="40"/>
      <c r="AE62" s="40"/>
      <c r="AZ62" s="141" t="s">
        <v>3532</v>
      </c>
      <c r="BA62" s="141" t="s">
        <v>19</v>
      </c>
      <c r="BB62" s="141" t="s">
        <v>19</v>
      </c>
      <c r="BC62" s="141" t="s">
        <v>3533</v>
      </c>
      <c r="BD62" s="141" t="s">
        <v>85</v>
      </c>
    </row>
    <row r="63" s="2" customFormat="1" ht="40.05" customHeight="1">
      <c r="A63" s="40"/>
      <c r="B63" s="41"/>
      <c r="C63" s="34" t="s">
        <v>31</v>
      </c>
      <c r="D63" s="42"/>
      <c r="E63" s="42"/>
      <c r="F63" s="29" t="str">
        <f>IF(E22="","",E22)</f>
        <v>Vyplň údaj</v>
      </c>
      <c r="G63" s="42"/>
      <c r="H63" s="42"/>
      <c r="I63" s="34" t="s">
        <v>38</v>
      </c>
      <c r="J63" s="38" t="str">
        <f>E28</f>
        <v>Ateliér Velehradský, s.r.o. Ing. Vojtěch Biolek</v>
      </c>
      <c r="K63" s="42"/>
      <c r="L63" s="149"/>
      <c r="S63" s="40"/>
      <c r="T63" s="40"/>
      <c r="U63" s="40"/>
      <c r="V63" s="40"/>
      <c r="W63" s="40"/>
      <c r="X63" s="40"/>
      <c r="Y63" s="40"/>
      <c r="Z63" s="40"/>
      <c r="AA63" s="40"/>
      <c r="AB63" s="40"/>
      <c r="AC63" s="40"/>
      <c r="AD63" s="40"/>
      <c r="AE63" s="40"/>
      <c r="AZ63" s="141" t="s">
        <v>3534</v>
      </c>
      <c r="BA63" s="141" t="s">
        <v>19</v>
      </c>
      <c r="BB63" s="141" t="s">
        <v>19</v>
      </c>
      <c r="BC63" s="141" t="s">
        <v>3535</v>
      </c>
      <c r="BD63" s="141" t="s">
        <v>85</v>
      </c>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c r="AZ64" s="141" t="s">
        <v>3536</v>
      </c>
      <c r="BA64" s="141" t="s">
        <v>19</v>
      </c>
      <c r="BB64" s="141" t="s">
        <v>19</v>
      </c>
      <c r="BC64" s="141" t="s">
        <v>3537</v>
      </c>
      <c r="BD64" s="141" t="s">
        <v>85</v>
      </c>
    </row>
    <row r="65" s="2" customFormat="1" ht="29.28" customHeight="1">
      <c r="A65" s="40"/>
      <c r="B65" s="41"/>
      <c r="C65" s="175" t="s">
        <v>196</v>
      </c>
      <c r="D65" s="176"/>
      <c r="E65" s="176"/>
      <c r="F65" s="176"/>
      <c r="G65" s="176"/>
      <c r="H65" s="176"/>
      <c r="I65" s="176"/>
      <c r="J65" s="177" t="s">
        <v>197</v>
      </c>
      <c r="K65" s="176"/>
      <c r="L65" s="149"/>
      <c r="S65" s="40"/>
      <c r="T65" s="40"/>
      <c r="U65" s="40"/>
      <c r="V65" s="40"/>
      <c r="W65" s="40"/>
      <c r="X65" s="40"/>
      <c r="Y65" s="40"/>
      <c r="Z65" s="40"/>
      <c r="AA65" s="40"/>
      <c r="AB65" s="40"/>
      <c r="AC65" s="40"/>
      <c r="AD65" s="40"/>
      <c r="AE65" s="40"/>
      <c r="AZ65" s="141" t="s">
        <v>3538</v>
      </c>
      <c r="BA65" s="141" t="s">
        <v>19</v>
      </c>
      <c r="BB65" s="141" t="s">
        <v>19</v>
      </c>
      <c r="BC65" s="141" t="s">
        <v>3539</v>
      </c>
      <c r="BD65" s="141" t="s">
        <v>85</v>
      </c>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c r="AZ66" s="141" t="s">
        <v>3540</v>
      </c>
      <c r="BA66" s="141" t="s">
        <v>19</v>
      </c>
      <c r="BB66" s="141" t="s">
        <v>19</v>
      </c>
      <c r="BC66" s="141" t="s">
        <v>3541</v>
      </c>
      <c r="BD66" s="141" t="s">
        <v>85</v>
      </c>
    </row>
    <row r="67" s="2" customFormat="1" ht="22.8" customHeight="1">
      <c r="A67" s="40"/>
      <c r="B67" s="41"/>
      <c r="C67" s="178" t="s">
        <v>74</v>
      </c>
      <c r="D67" s="42"/>
      <c r="E67" s="42"/>
      <c r="F67" s="42"/>
      <c r="G67" s="42"/>
      <c r="H67" s="42"/>
      <c r="I67" s="42"/>
      <c r="J67" s="104">
        <f>J108</f>
        <v>0</v>
      </c>
      <c r="K67" s="42"/>
      <c r="L67" s="149"/>
      <c r="S67" s="40"/>
      <c r="T67" s="40"/>
      <c r="U67" s="40"/>
      <c r="V67" s="40"/>
      <c r="W67" s="40"/>
      <c r="X67" s="40"/>
      <c r="Y67" s="40"/>
      <c r="Z67" s="40"/>
      <c r="AA67" s="40"/>
      <c r="AB67" s="40"/>
      <c r="AC67" s="40"/>
      <c r="AD67" s="40"/>
      <c r="AE67" s="40"/>
      <c r="AU67" s="19" t="s">
        <v>198</v>
      </c>
      <c r="AZ67" s="141" t="s">
        <v>3542</v>
      </c>
      <c r="BA67" s="141" t="s">
        <v>19</v>
      </c>
      <c r="BB67" s="141" t="s">
        <v>19</v>
      </c>
      <c r="BC67" s="141" t="s">
        <v>3543</v>
      </c>
      <c r="BD67" s="141" t="s">
        <v>85</v>
      </c>
    </row>
    <row r="68" s="9" customFormat="1" ht="24.96" customHeight="1">
      <c r="A68" s="9"/>
      <c r="B68" s="179"/>
      <c r="C68" s="180"/>
      <c r="D68" s="181" t="s">
        <v>199</v>
      </c>
      <c r="E68" s="182"/>
      <c r="F68" s="182"/>
      <c r="G68" s="182"/>
      <c r="H68" s="182"/>
      <c r="I68" s="182"/>
      <c r="J68" s="183">
        <f>J109</f>
        <v>0</v>
      </c>
      <c r="K68" s="180"/>
      <c r="L68" s="184"/>
      <c r="S68" s="9"/>
      <c r="T68" s="9"/>
      <c r="U68" s="9"/>
      <c r="V68" s="9"/>
      <c r="W68" s="9"/>
      <c r="X68" s="9"/>
      <c r="Y68" s="9"/>
      <c r="Z68" s="9"/>
      <c r="AA68" s="9"/>
      <c r="AB68" s="9"/>
      <c r="AC68" s="9"/>
      <c r="AD68" s="9"/>
      <c r="AE68" s="9"/>
      <c r="AZ68" s="302" t="s">
        <v>3544</v>
      </c>
      <c r="BA68" s="302" t="s">
        <v>19</v>
      </c>
      <c r="BB68" s="302" t="s">
        <v>19</v>
      </c>
      <c r="BC68" s="302" t="s">
        <v>3545</v>
      </c>
      <c r="BD68" s="302" t="s">
        <v>85</v>
      </c>
    </row>
    <row r="69" s="10" customFormat="1" ht="19.92" customHeight="1">
      <c r="A69" s="10"/>
      <c r="B69" s="185"/>
      <c r="C69" s="126"/>
      <c r="D69" s="186" t="s">
        <v>1322</v>
      </c>
      <c r="E69" s="187"/>
      <c r="F69" s="187"/>
      <c r="G69" s="187"/>
      <c r="H69" s="187"/>
      <c r="I69" s="187"/>
      <c r="J69" s="188">
        <f>J110</f>
        <v>0</v>
      </c>
      <c r="K69" s="126"/>
      <c r="L69" s="189"/>
      <c r="S69" s="10"/>
      <c r="T69" s="10"/>
      <c r="U69" s="10"/>
      <c r="V69" s="10"/>
      <c r="W69" s="10"/>
      <c r="X69" s="10"/>
      <c r="Y69" s="10"/>
      <c r="Z69" s="10"/>
      <c r="AA69" s="10"/>
      <c r="AB69" s="10"/>
      <c r="AC69" s="10"/>
      <c r="AD69" s="10"/>
      <c r="AE69" s="10"/>
      <c r="AZ69" s="303" t="s">
        <v>3546</v>
      </c>
      <c r="BA69" s="303" t="s">
        <v>19</v>
      </c>
      <c r="BB69" s="303" t="s">
        <v>19</v>
      </c>
      <c r="BC69" s="303" t="s">
        <v>3547</v>
      </c>
      <c r="BD69" s="303" t="s">
        <v>85</v>
      </c>
    </row>
    <row r="70" s="10" customFormat="1" ht="19.92" customHeight="1">
      <c r="A70" s="10"/>
      <c r="B70" s="185"/>
      <c r="C70" s="126"/>
      <c r="D70" s="186" t="s">
        <v>204</v>
      </c>
      <c r="E70" s="187"/>
      <c r="F70" s="187"/>
      <c r="G70" s="187"/>
      <c r="H70" s="187"/>
      <c r="I70" s="187"/>
      <c r="J70" s="188">
        <f>J340</f>
        <v>0</v>
      </c>
      <c r="K70" s="126"/>
      <c r="L70" s="189"/>
      <c r="S70" s="10"/>
      <c r="T70" s="10"/>
      <c r="U70" s="10"/>
      <c r="V70" s="10"/>
      <c r="W70" s="10"/>
      <c r="X70" s="10"/>
      <c r="Y70" s="10"/>
      <c r="Z70" s="10"/>
      <c r="AA70" s="10"/>
      <c r="AB70" s="10"/>
      <c r="AC70" s="10"/>
      <c r="AD70" s="10"/>
      <c r="AE70" s="10"/>
      <c r="AZ70" s="303" t="s">
        <v>3548</v>
      </c>
      <c r="BA70" s="303" t="s">
        <v>19</v>
      </c>
      <c r="BB70" s="303" t="s">
        <v>19</v>
      </c>
      <c r="BC70" s="303" t="s">
        <v>3549</v>
      </c>
      <c r="BD70" s="303" t="s">
        <v>85</v>
      </c>
    </row>
    <row r="71" s="9" customFormat="1" ht="24.96" customHeight="1">
      <c r="A71" s="9"/>
      <c r="B71" s="179"/>
      <c r="C71" s="180"/>
      <c r="D71" s="181" t="s">
        <v>205</v>
      </c>
      <c r="E71" s="182"/>
      <c r="F71" s="182"/>
      <c r="G71" s="182"/>
      <c r="H71" s="182"/>
      <c r="I71" s="182"/>
      <c r="J71" s="183">
        <f>J343</f>
        <v>0</v>
      </c>
      <c r="K71" s="180"/>
      <c r="L71" s="184"/>
      <c r="S71" s="9"/>
      <c r="T71" s="9"/>
      <c r="U71" s="9"/>
      <c r="V71" s="9"/>
      <c r="W71" s="9"/>
      <c r="X71" s="9"/>
      <c r="Y71" s="9"/>
      <c r="Z71" s="9"/>
      <c r="AA71" s="9"/>
      <c r="AB71" s="9"/>
      <c r="AC71" s="9"/>
      <c r="AD71" s="9"/>
      <c r="AE71" s="9"/>
      <c r="AZ71" s="302" t="s">
        <v>3550</v>
      </c>
      <c r="BA71" s="302" t="s">
        <v>19</v>
      </c>
      <c r="BB71" s="302" t="s">
        <v>19</v>
      </c>
      <c r="BC71" s="302" t="s">
        <v>3551</v>
      </c>
      <c r="BD71" s="302" t="s">
        <v>85</v>
      </c>
    </row>
    <row r="72" s="10" customFormat="1" ht="19.92" customHeight="1">
      <c r="A72" s="10"/>
      <c r="B72" s="185"/>
      <c r="C72" s="126"/>
      <c r="D72" s="186" t="s">
        <v>206</v>
      </c>
      <c r="E72" s="187"/>
      <c r="F72" s="187"/>
      <c r="G72" s="187"/>
      <c r="H72" s="187"/>
      <c r="I72" s="187"/>
      <c r="J72" s="188">
        <f>J344</f>
        <v>0</v>
      </c>
      <c r="K72" s="126"/>
      <c r="L72" s="189"/>
      <c r="S72" s="10"/>
      <c r="T72" s="10"/>
      <c r="U72" s="10"/>
      <c r="V72" s="10"/>
      <c r="W72" s="10"/>
      <c r="X72" s="10"/>
      <c r="Y72" s="10"/>
      <c r="Z72" s="10"/>
      <c r="AA72" s="10"/>
      <c r="AB72" s="10"/>
      <c r="AC72" s="10"/>
      <c r="AD72" s="10"/>
      <c r="AE72" s="10"/>
      <c r="AZ72" s="303" t="s">
        <v>3552</v>
      </c>
      <c r="BA72" s="303" t="s">
        <v>19</v>
      </c>
      <c r="BB72" s="303" t="s">
        <v>19</v>
      </c>
      <c r="BC72" s="303" t="s">
        <v>3553</v>
      </c>
      <c r="BD72" s="303" t="s">
        <v>85</v>
      </c>
    </row>
    <row r="73" s="10" customFormat="1" ht="19.92" customHeight="1">
      <c r="A73" s="10"/>
      <c r="B73" s="185"/>
      <c r="C73" s="126"/>
      <c r="D73" s="186" t="s">
        <v>207</v>
      </c>
      <c r="E73" s="187"/>
      <c r="F73" s="187"/>
      <c r="G73" s="187"/>
      <c r="H73" s="187"/>
      <c r="I73" s="187"/>
      <c r="J73" s="188">
        <f>J431</f>
        <v>0</v>
      </c>
      <c r="K73" s="126"/>
      <c r="L73" s="189"/>
      <c r="S73" s="10"/>
      <c r="T73" s="10"/>
      <c r="U73" s="10"/>
      <c r="V73" s="10"/>
      <c r="W73" s="10"/>
      <c r="X73" s="10"/>
      <c r="Y73" s="10"/>
      <c r="Z73" s="10"/>
      <c r="AA73" s="10"/>
      <c r="AB73" s="10"/>
      <c r="AC73" s="10"/>
      <c r="AD73" s="10"/>
      <c r="AE73" s="10"/>
      <c r="AZ73" s="303" t="s">
        <v>3554</v>
      </c>
      <c r="BA73" s="303" t="s">
        <v>19</v>
      </c>
      <c r="BB73" s="303" t="s">
        <v>19</v>
      </c>
      <c r="BC73" s="303" t="s">
        <v>3555</v>
      </c>
      <c r="BD73" s="303" t="s">
        <v>85</v>
      </c>
    </row>
    <row r="74" s="10" customFormat="1" ht="19.92" customHeight="1">
      <c r="A74" s="10"/>
      <c r="B74" s="185"/>
      <c r="C74" s="126"/>
      <c r="D74" s="186" t="s">
        <v>208</v>
      </c>
      <c r="E74" s="187"/>
      <c r="F74" s="187"/>
      <c r="G74" s="187"/>
      <c r="H74" s="187"/>
      <c r="I74" s="187"/>
      <c r="J74" s="188">
        <f>J479</f>
        <v>0</v>
      </c>
      <c r="K74" s="126"/>
      <c r="L74" s="189"/>
      <c r="S74" s="10"/>
      <c r="T74" s="10"/>
      <c r="U74" s="10"/>
      <c r="V74" s="10"/>
      <c r="W74" s="10"/>
      <c r="X74" s="10"/>
      <c r="Y74" s="10"/>
      <c r="Z74" s="10"/>
      <c r="AA74" s="10"/>
      <c r="AB74" s="10"/>
      <c r="AC74" s="10"/>
      <c r="AD74" s="10"/>
      <c r="AE74" s="10"/>
      <c r="AZ74" s="303" t="s">
        <v>3556</v>
      </c>
      <c r="BA74" s="303" t="s">
        <v>19</v>
      </c>
      <c r="BB74" s="303" t="s">
        <v>19</v>
      </c>
      <c r="BC74" s="303" t="s">
        <v>3557</v>
      </c>
      <c r="BD74" s="303" t="s">
        <v>85</v>
      </c>
    </row>
    <row r="75" s="10" customFormat="1" ht="19.92" customHeight="1">
      <c r="A75" s="10"/>
      <c r="B75" s="185"/>
      <c r="C75" s="126"/>
      <c r="D75" s="186" t="s">
        <v>3558</v>
      </c>
      <c r="E75" s="187"/>
      <c r="F75" s="187"/>
      <c r="G75" s="187"/>
      <c r="H75" s="187"/>
      <c r="I75" s="187"/>
      <c r="J75" s="188">
        <f>J682</f>
        <v>0</v>
      </c>
      <c r="K75" s="126"/>
      <c r="L75" s="189"/>
      <c r="S75" s="10"/>
      <c r="T75" s="10"/>
      <c r="U75" s="10"/>
      <c r="V75" s="10"/>
      <c r="W75" s="10"/>
      <c r="X75" s="10"/>
      <c r="Y75" s="10"/>
      <c r="Z75" s="10"/>
      <c r="AA75" s="10"/>
      <c r="AB75" s="10"/>
      <c r="AC75" s="10"/>
      <c r="AD75" s="10"/>
      <c r="AE75" s="10"/>
      <c r="AZ75" s="303" t="s">
        <v>3559</v>
      </c>
      <c r="BA75" s="303" t="s">
        <v>19</v>
      </c>
      <c r="BB75" s="303" t="s">
        <v>19</v>
      </c>
      <c r="BC75" s="303" t="s">
        <v>3560</v>
      </c>
      <c r="BD75" s="303" t="s">
        <v>85</v>
      </c>
    </row>
    <row r="76" s="10" customFormat="1" ht="19.92" customHeight="1">
      <c r="A76" s="10"/>
      <c r="B76" s="185"/>
      <c r="C76" s="126"/>
      <c r="D76" s="186" t="s">
        <v>211</v>
      </c>
      <c r="E76" s="187"/>
      <c r="F76" s="187"/>
      <c r="G76" s="187"/>
      <c r="H76" s="187"/>
      <c r="I76" s="187"/>
      <c r="J76" s="188">
        <f>J692</f>
        <v>0</v>
      </c>
      <c r="K76" s="126"/>
      <c r="L76" s="189"/>
      <c r="S76" s="10"/>
      <c r="T76" s="10"/>
      <c r="U76" s="10"/>
      <c r="V76" s="10"/>
      <c r="W76" s="10"/>
      <c r="X76" s="10"/>
      <c r="Y76" s="10"/>
      <c r="Z76" s="10"/>
      <c r="AA76" s="10"/>
      <c r="AB76" s="10"/>
      <c r="AC76" s="10"/>
      <c r="AD76" s="10"/>
      <c r="AE76" s="10"/>
      <c r="AZ76" s="303" t="s">
        <v>3561</v>
      </c>
      <c r="BA76" s="303" t="s">
        <v>19</v>
      </c>
      <c r="BB76" s="303" t="s">
        <v>19</v>
      </c>
      <c r="BC76" s="303" t="s">
        <v>3562</v>
      </c>
      <c r="BD76" s="303" t="s">
        <v>85</v>
      </c>
    </row>
    <row r="77" s="10" customFormat="1" ht="19.92" customHeight="1">
      <c r="A77" s="10"/>
      <c r="B77" s="185"/>
      <c r="C77" s="126"/>
      <c r="D77" s="186" t="s">
        <v>212</v>
      </c>
      <c r="E77" s="187"/>
      <c r="F77" s="187"/>
      <c r="G77" s="187"/>
      <c r="H77" s="187"/>
      <c r="I77" s="187"/>
      <c r="J77" s="188">
        <f>J749</f>
        <v>0</v>
      </c>
      <c r="K77" s="126"/>
      <c r="L77" s="189"/>
      <c r="S77" s="10"/>
      <c r="T77" s="10"/>
      <c r="U77" s="10"/>
      <c r="V77" s="10"/>
      <c r="W77" s="10"/>
      <c r="X77" s="10"/>
      <c r="Y77" s="10"/>
      <c r="Z77" s="10"/>
      <c r="AA77" s="10"/>
      <c r="AB77" s="10"/>
      <c r="AC77" s="10"/>
      <c r="AD77" s="10"/>
      <c r="AE77" s="10"/>
      <c r="AZ77" s="303" t="s">
        <v>3563</v>
      </c>
      <c r="BA77" s="303" t="s">
        <v>19</v>
      </c>
      <c r="BB77" s="303" t="s">
        <v>19</v>
      </c>
      <c r="BC77" s="303" t="s">
        <v>192</v>
      </c>
      <c r="BD77" s="303" t="s">
        <v>85</v>
      </c>
    </row>
    <row r="78" s="10" customFormat="1" ht="19.92" customHeight="1">
      <c r="A78" s="10"/>
      <c r="B78" s="185"/>
      <c r="C78" s="126"/>
      <c r="D78" s="186" t="s">
        <v>3564</v>
      </c>
      <c r="E78" s="187"/>
      <c r="F78" s="187"/>
      <c r="G78" s="187"/>
      <c r="H78" s="187"/>
      <c r="I78" s="187"/>
      <c r="J78" s="188">
        <f>J788</f>
        <v>0</v>
      </c>
      <c r="K78" s="126"/>
      <c r="L78" s="189"/>
      <c r="S78" s="10"/>
      <c r="T78" s="10"/>
      <c r="U78" s="10"/>
      <c r="V78" s="10"/>
      <c r="W78" s="10"/>
      <c r="X78" s="10"/>
      <c r="Y78" s="10"/>
      <c r="Z78" s="10"/>
      <c r="AA78" s="10"/>
      <c r="AB78" s="10"/>
      <c r="AC78" s="10"/>
      <c r="AD78" s="10"/>
      <c r="AE78" s="10"/>
      <c r="AZ78" s="303" t="s">
        <v>3565</v>
      </c>
      <c r="BA78" s="303" t="s">
        <v>19</v>
      </c>
      <c r="BB78" s="303" t="s">
        <v>19</v>
      </c>
      <c r="BC78" s="303" t="s">
        <v>3566</v>
      </c>
      <c r="BD78" s="303" t="s">
        <v>85</v>
      </c>
    </row>
    <row r="79" s="10" customFormat="1" ht="19.92" customHeight="1">
      <c r="A79" s="10"/>
      <c r="B79" s="185"/>
      <c r="C79" s="126"/>
      <c r="D79" s="186" t="s">
        <v>3567</v>
      </c>
      <c r="E79" s="187"/>
      <c r="F79" s="187"/>
      <c r="G79" s="187"/>
      <c r="H79" s="187"/>
      <c r="I79" s="187"/>
      <c r="J79" s="188">
        <f>J995</f>
        <v>0</v>
      </c>
      <c r="K79" s="126"/>
      <c r="L79" s="189"/>
      <c r="S79" s="10"/>
      <c r="T79" s="10"/>
      <c r="U79" s="10"/>
      <c r="V79" s="10"/>
      <c r="W79" s="10"/>
      <c r="X79" s="10"/>
      <c r="Y79" s="10"/>
      <c r="Z79" s="10"/>
      <c r="AA79" s="10"/>
      <c r="AB79" s="10"/>
      <c r="AC79" s="10"/>
      <c r="AD79" s="10"/>
      <c r="AE79" s="10"/>
      <c r="AZ79" s="303" t="s">
        <v>3568</v>
      </c>
      <c r="BA79" s="303" t="s">
        <v>19</v>
      </c>
      <c r="BB79" s="303" t="s">
        <v>19</v>
      </c>
      <c r="BC79" s="303" t="s">
        <v>3569</v>
      </c>
      <c r="BD79" s="303" t="s">
        <v>85</v>
      </c>
    </row>
    <row r="80" s="10" customFormat="1" ht="19.92" customHeight="1">
      <c r="A80" s="10"/>
      <c r="B80" s="185"/>
      <c r="C80" s="126"/>
      <c r="D80" s="186" t="s">
        <v>3570</v>
      </c>
      <c r="E80" s="187"/>
      <c r="F80" s="187"/>
      <c r="G80" s="187"/>
      <c r="H80" s="187"/>
      <c r="I80" s="187"/>
      <c r="J80" s="188">
        <f>J1007</f>
        <v>0</v>
      </c>
      <c r="K80" s="126"/>
      <c r="L80" s="189"/>
      <c r="S80" s="10"/>
      <c r="T80" s="10"/>
      <c r="U80" s="10"/>
      <c r="V80" s="10"/>
      <c r="W80" s="10"/>
      <c r="X80" s="10"/>
      <c r="Y80" s="10"/>
      <c r="Z80" s="10"/>
      <c r="AA80" s="10"/>
      <c r="AB80" s="10"/>
      <c r="AC80" s="10"/>
      <c r="AD80" s="10"/>
      <c r="AE80" s="10"/>
      <c r="AZ80" s="303" t="s">
        <v>3571</v>
      </c>
      <c r="BA80" s="303" t="s">
        <v>19</v>
      </c>
      <c r="BB80" s="303" t="s">
        <v>19</v>
      </c>
      <c r="BC80" s="303" t="s">
        <v>3572</v>
      </c>
      <c r="BD80" s="303" t="s">
        <v>85</v>
      </c>
    </row>
    <row r="81" s="10" customFormat="1" ht="19.92" customHeight="1">
      <c r="A81" s="10"/>
      <c r="B81" s="185"/>
      <c r="C81" s="126"/>
      <c r="D81" s="186" t="s">
        <v>3573</v>
      </c>
      <c r="E81" s="187"/>
      <c r="F81" s="187"/>
      <c r="G81" s="187"/>
      <c r="H81" s="187"/>
      <c r="I81" s="187"/>
      <c r="J81" s="188">
        <f>J1088</f>
        <v>0</v>
      </c>
      <c r="K81" s="126"/>
      <c r="L81" s="189"/>
      <c r="S81" s="10"/>
      <c r="T81" s="10"/>
      <c r="U81" s="10"/>
      <c r="V81" s="10"/>
      <c r="W81" s="10"/>
      <c r="X81" s="10"/>
      <c r="Y81" s="10"/>
      <c r="Z81" s="10"/>
      <c r="AA81" s="10"/>
      <c r="AB81" s="10"/>
      <c r="AC81" s="10"/>
      <c r="AD81" s="10"/>
      <c r="AE81" s="10"/>
      <c r="AZ81" s="303" t="s">
        <v>3574</v>
      </c>
      <c r="BA81" s="303" t="s">
        <v>19</v>
      </c>
      <c r="BB81" s="303" t="s">
        <v>19</v>
      </c>
      <c r="BC81" s="303" t="s">
        <v>3575</v>
      </c>
      <c r="BD81" s="303" t="s">
        <v>85</v>
      </c>
    </row>
    <row r="82" s="10" customFormat="1" ht="19.92" customHeight="1">
      <c r="A82" s="10"/>
      <c r="B82" s="185"/>
      <c r="C82" s="126"/>
      <c r="D82" s="186" t="s">
        <v>3576</v>
      </c>
      <c r="E82" s="187"/>
      <c r="F82" s="187"/>
      <c r="G82" s="187"/>
      <c r="H82" s="187"/>
      <c r="I82" s="187"/>
      <c r="J82" s="188">
        <f>J1249</f>
        <v>0</v>
      </c>
      <c r="K82" s="126"/>
      <c r="L82" s="189"/>
      <c r="S82" s="10"/>
      <c r="T82" s="10"/>
      <c r="U82" s="10"/>
      <c r="V82" s="10"/>
      <c r="W82" s="10"/>
      <c r="X82" s="10"/>
      <c r="Y82" s="10"/>
      <c r="Z82" s="10"/>
      <c r="AA82" s="10"/>
      <c r="AB82" s="10"/>
      <c r="AC82" s="10"/>
      <c r="AD82" s="10"/>
      <c r="AE82" s="10"/>
      <c r="AZ82" s="303" t="s">
        <v>3577</v>
      </c>
      <c r="BA82" s="303" t="s">
        <v>19</v>
      </c>
      <c r="BB82" s="303" t="s">
        <v>19</v>
      </c>
      <c r="BC82" s="303" t="s">
        <v>3578</v>
      </c>
      <c r="BD82" s="303" t="s">
        <v>85</v>
      </c>
    </row>
    <row r="83" s="10" customFormat="1" ht="19.92" customHeight="1">
      <c r="A83" s="10"/>
      <c r="B83" s="185"/>
      <c r="C83" s="126"/>
      <c r="D83" s="186" t="s">
        <v>1563</v>
      </c>
      <c r="E83" s="187"/>
      <c r="F83" s="187"/>
      <c r="G83" s="187"/>
      <c r="H83" s="187"/>
      <c r="I83" s="187"/>
      <c r="J83" s="188">
        <f>J1319</f>
        <v>0</v>
      </c>
      <c r="K83" s="126"/>
      <c r="L83" s="189"/>
      <c r="S83" s="10"/>
      <c r="T83" s="10"/>
      <c r="U83" s="10"/>
      <c r="V83" s="10"/>
      <c r="W83" s="10"/>
      <c r="X83" s="10"/>
      <c r="Y83" s="10"/>
      <c r="Z83" s="10"/>
      <c r="AA83" s="10"/>
      <c r="AB83" s="10"/>
      <c r="AC83" s="10"/>
      <c r="AD83" s="10"/>
      <c r="AE83" s="10"/>
      <c r="AZ83" s="303" t="s">
        <v>3579</v>
      </c>
      <c r="BA83" s="303" t="s">
        <v>19</v>
      </c>
      <c r="BB83" s="303" t="s">
        <v>19</v>
      </c>
      <c r="BC83" s="303" t="s">
        <v>3580</v>
      </c>
      <c r="BD83" s="303" t="s">
        <v>85</v>
      </c>
    </row>
    <row r="84" s="9" customFormat="1" ht="24.96" customHeight="1">
      <c r="A84" s="9"/>
      <c r="B84" s="179"/>
      <c r="C84" s="180"/>
      <c r="D84" s="181" t="s">
        <v>219</v>
      </c>
      <c r="E84" s="182"/>
      <c r="F84" s="182"/>
      <c r="G84" s="182"/>
      <c r="H84" s="182"/>
      <c r="I84" s="182"/>
      <c r="J84" s="183">
        <f>J1345</f>
        <v>0</v>
      </c>
      <c r="K84" s="180"/>
      <c r="L84" s="184"/>
      <c r="S84" s="9"/>
      <c r="T84" s="9"/>
      <c r="U84" s="9"/>
      <c r="V84" s="9"/>
      <c r="W84" s="9"/>
      <c r="X84" s="9"/>
      <c r="Y84" s="9"/>
      <c r="Z84" s="9"/>
      <c r="AA84" s="9"/>
      <c r="AB84" s="9"/>
      <c r="AC84" s="9"/>
      <c r="AD84" s="9"/>
      <c r="AE84" s="9"/>
      <c r="AZ84" s="302" t="s">
        <v>3581</v>
      </c>
      <c r="BA84" s="302" t="s">
        <v>19</v>
      </c>
      <c r="BB84" s="302" t="s">
        <v>19</v>
      </c>
      <c r="BC84" s="302" t="s">
        <v>3582</v>
      </c>
      <c r="BD84" s="302" t="s">
        <v>85</v>
      </c>
    </row>
    <row r="85" s="2" customFormat="1" ht="21.84" customHeight="1">
      <c r="A85" s="40"/>
      <c r="B85" s="41"/>
      <c r="C85" s="42"/>
      <c r="D85" s="42"/>
      <c r="E85" s="42"/>
      <c r="F85" s="42"/>
      <c r="G85" s="42"/>
      <c r="H85" s="42"/>
      <c r="I85" s="42"/>
      <c r="J85" s="42"/>
      <c r="K85" s="42"/>
      <c r="L85" s="149"/>
      <c r="S85" s="40"/>
      <c r="T85" s="40"/>
      <c r="U85" s="40"/>
      <c r="V85" s="40"/>
      <c r="W85" s="40"/>
      <c r="X85" s="40"/>
      <c r="Y85" s="40"/>
      <c r="Z85" s="40"/>
      <c r="AA85" s="40"/>
      <c r="AB85" s="40"/>
      <c r="AC85" s="40"/>
      <c r="AD85" s="40"/>
      <c r="AE85" s="40"/>
      <c r="AZ85" s="141" t="s">
        <v>3583</v>
      </c>
      <c r="BA85" s="141" t="s">
        <v>19</v>
      </c>
      <c r="BB85" s="141" t="s">
        <v>19</v>
      </c>
      <c r="BC85" s="141" t="s">
        <v>3584</v>
      </c>
      <c r="BD85" s="141" t="s">
        <v>85</v>
      </c>
    </row>
    <row r="86" s="2" customFormat="1" ht="6.96" customHeight="1">
      <c r="A86" s="40"/>
      <c r="B86" s="61"/>
      <c r="C86" s="62"/>
      <c r="D86" s="62"/>
      <c r="E86" s="62"/>
      <c r="F86" s="62"/>
      <c r="G86" s="62"/>
      <c r="H86" s="62"/>
      <c r="I86" s="62"/>
      <c r="J86" s="62"/>
      <c r="K86" s="62"/>
      <c r="L86" s="149"/>
      <c r="S86" s="40"/>
      <c r="T86" s="40"/>
      <c r="U86" s="40"/>
      <c r="V86" s="40"/>
      <c r="W86" s="40"/>
      <c r="X86" s="40"/>
      <c r="Y86" s="40"/>
      <c r="Z86" s="40"/>
      <c r="AA86" s="40"/>
      <c r="AB86" s="40"/>
      <c r="AC86" s="40"/>
      <c r="AD86" s="40"/>
      <c r="AE86" s="40"/>
      <c r="AZ86" s="141" t="s">
        <v>3585</v>
      </c>
      <c r="BA86" s="141" t="s">
        <v>19</v>
      </c>
      <c r="BB86" s="141" t="s">
        <v>19</v>
      </c>
      <c r="BC86" s="141" t="s">
        <v>3586</v>
      </c>
      <c r="BD86" s="141" t="s">
        <v>85</v>
      </c>
    </row>
    <row r="87">
      <c r="AZ87" s="141" t="s">
        <v>3587</v>
      </c>
      <c r="BA87" s="141" t="s">
        <v>19</v>
      </c>
      <c r="BB87" s="141" t="s">
        <v>19</v>
      </c>
      <c r="BC87" s="141" t="s">
        <v>3483</v>
      </c>
      <c r="BD87" s="141" t="s">
        <v>85</v>
      </c>
    </row>
    <row r="88">
      <c r="AZ88" s="141" t="s">
        <v>3588</v>
      </c>
      <c r="BA88" s="141" t="s">
        <v>19</v>
      </c>
      <c r="BB88" s="141" t="s">
        <v>19</v>
      </c>
      <c r="BC88" s="141" t="s">
        <v>1391</v>
      </c>
      <c r="BD88" s="141" t="s">
        <v>85</v>
      </c>
    </row>
    <row r="89">
      <c r="AZ89" s="141" t="s">
        <v>3589</v>
      </c>
      <c r="BA89" s="141" t="s">
        <v>19</v>
      </c>
      <c r="BB89" s="141" t="s">
        <v>19</v>
      </c>
      <c r="BC89" s="141" t="s">
        <v>3590</v>
      </c>
      <c r="BD89" s="141" t="s">
        <v>85</v>
      </c>
    </row>
    <row r="90" s="2" customFormat="1" ht="6.96" customHeight="1">
      <c r="A90" s="40"/>
      <c r="B90" s="63"/>
      <c r="C90" s="64"/>
      <c r="D90" s="64"/>
      <c r="E90" s="64"/>
      <c r="F90" s="64"/>
      <c r="G90" s="64"/>
      <c r="H90" s="64"/>
      <c r="I90" s="64"/>
      <c r="J90" s="64"/>
      <c r="K90" s="64"/>
      <c r="L90" s="149"/>
      <c r="S90" s="40"/>
      <c r="T90" s="40"/>
      <c r="U90" s="40"/>
      <c r="V90" s="40"/>
      <c r="W90" s="40"/>
      <c r="X90" s="40"/>
      <c r="Y90" s="40"/>
      <c r="Z90" s="40"/>
      <c r="AA90" s="40"/>
      <c r="AB90" s="40"/>
      <c r="AC90" s="40"/>
      <c r="AD90" s="40"/>
      <c r="AE90" s="40"/>
      <c r="AZ90" s="141" t="s">
        <v>3591</v>
      </c>
      <c r="BA90" s="141" t="s">
        <v>19</v>
      </c>
      <c r="BB90" s="141" t="s">
        <v>19</v>
      </c>
      <c r="BC90" s="141" t="s">
        <v>3592</v>
      </c>
      <c r="BD90" s="141" t="s">
        <v>85</v>
      </c>
    </row>
    <row r="91" s="2" customFormat="1" ht="24.96" customHeight="1">
      <c r="A91" s="40"/>
      <c r="B91" s="41"/>
      <c r="C91" s="25" t="s">
        <v>220</v>
      </c>
      <c r="D91" s="42"/>
      <c r="E91" s="42"/>
      <c r="F91" s="42"/>
      <c r="G91" s="42"/>
      <c r="H91" s="42"/>
      <c r="I91" s="42"/>
      <c r="J91" s="42"/>
      <c r="K91" s="42"/>
      <c r="L91" s="149"/>
      <c r="S91" s="40"/>
      <c r="T91" s="40"/>
      <c r="U91" s="40"/>
      <c r="V91" s="40"/>
      <c r="W91" s="40"/>
      <c r="X91" s="40"/>
      <c r="Y91" s="40"/>
      <c r="Z91" s="40"/>
      <c r="AA91" s="40"/>
      <c r="AB91" s="40"/>
      <c r="AC91" s="40"/>
      <c r="AD91" s="40"/>
      <c r="AE91" s="40"/>
      <c r="AZ91" s="141" t="s">
        <v>3593</v>
      </c>
      <c r="BA91" s="141" t="s">
        <v>19</v>
      </c>
      <c r="BB91" s="141" t="s">
        <v>19</v>
      </c>
      <c r="BC91" s="141" t="s">
        <v>3594</v>
      </c>
      <c r="BD91" s="141" t="s">
        <v>85</v>
      </c>
    </row>
    <row r="92" s="2" customFormat="1" ht="6.96"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c r="AZ92" s="141" t="s">
        <v>3595</v>
      </c>
      <c r="BA92" s="141" t="s">
        <v>19</v>
      </c>
      <c r="BB92" s="141" t="s">
        <v>19</v>
      </c>
      <c r="BC92" s="141" t="s">
        <v>3596</v>
      </c>
      <c r="BD92" s="141" t="s">
        <v>85</v>
      </c>
    </row>
    <row r="93" s="2" customFormat="1" ht="12" customHeight="1">
      <c r="A93" s="40"/>
      <c r="B93" s="41"/>
      <c r="C93" s="34" t="s">
        <v>16</v>
      </c>
      <c r="D93" s="42"/>
      <c r="E93" s="42"/>
      <c r="F93" s="42"/>
      <c r="G93" s="42"/>
      <c r="H93" s="42"/>
      <c r="I93" s="42"/>
      <c r="J93" s="42"/>
      <c r="K93" s="42"/>
      <c r="L93" s="149"/>
      <c r="S93" s="40"/>
      <c r="T93" s="40"/>
      <c r="U93" s="40"/>
      <c r="V93" s="40"/>
      <c r="W93" s="40"/>
      <c r="X93" s="40"/>
      <c r="Y93" s="40"/>
      <c r="Z93" s="40"/>
      <c r="AA93" s="40"/>
      <c r="AB93" s="40"/>
      <c r="AC93" s="40"/>
      <c r="AD93" s="40"/>
      <c r="AE93" s="40"/>
      <c r="AZ93" s="141" t="s">
        <v>3597</v>
      </c>
      <c r="BA93" s="141" t="s">
        <v>19</v>
      </c>
      <c r="BB93" s="141" t="s">
        <v>19</v>
      </c>
      <c r="BC93" s="141" t="s">
        <v>3598</v>
      </c>
      <c r="BD93" s="141" t="s">
        <v>85</v>
      </c>
    </row>
    <row r="94" s="2" customFormat="1" ht="16.5" customHeight="1">
      <c r="A94" s="40"/>
      <c r="B94" s="41"/>
      <c r="C94" s="42"/>
      <c r="D94" s="42"/>
      <c r="E94" s="173" t="str">
        <f>E7</f>
        <v>Ostravská univerzita, objekt A, Přírodovědecká fakulta</v>
      </c>
      <c r="F94" s="34"/>
      <c r="G94" s="34"/>
      <c r="H94" s="34"/>
      <c r="I94" s="42"/>
      <c r="J94" s="42"/>
      <c r="K94" s="42"/>
      <c r="L94" s="149"/>
      <c r="S94" s="40"/>
      <c r="T94" s="40"/>
      <c r="U94" s="40"/>
      <c r="V94" s="40"/>
      <c r="W94" s="40"/>
      <c r="X94" s="40"/>
      <c r="Y94" s="40"/>
      <c r="Z94" s="40"/>
      <c r="AA94" s="40"/>
      <c r="AB94" s="40"/>
      <c r="AC94" s="40"/>
      <c r="AD94" s="40"/>
      <c r="AE94" s="40"/>
      <c r="AZ94" s="141" t="s">
        <v>3599</v>
      </c>
      <c r="BA94" s="141" t="s">
        <v>19</v>
      </c>
      <c r="BB94" s="141" t="s">
        <v>19</v>
      </c>
      <c r="BC94" s="141" t="s">
        <v>3600</v>
      </c>
      <c r="BD94" s="141" t="s">
        <v>85</v>
      </c>
    </row>
    <row r="95" s="1" customFormat="1" ht="12" customHeight="1">
      <c r="B95" s="23"/>
      <c r="C95" s="34" t="s">
        <v>178</v>
      </c>
      <c r="D95" s="24"/>
      <c r="E95" s="24"/>
      <c r="F95" s="24"/>
      <c r="G95" s="24"/>
      <c r="H95" s="24"/>
      <c r="I95" s="24"/>
      <c r="J95" s="24"/>
      <c r="K95" s="24"/>
      <c r="L95" s="22"/>
      <c r="AZ95" s="141" t="s">
        <v>3601</v>
      </c>
      <c r="BA95" s="141" t="s">
        <v>19</v>
      </c>
      <c r="BB95" s="141" t="s">
        <v>19</v>
      </c>
      <c r="BC95" s="141" t="s">
        <v>3602</v>
      </c>
      <c r="BD95" s="141" t="s">
        <v>85</v>
      </c>
    </row>
    <row r="96" s="1" customFormat="1" ht="16.5" customHeight="1">
      <c r="B96" s="23"/>
      <c r="C96" s="24"/>
      <c r="D96" s="24"/>
      <c r="E96" s="173" t="s">
        <v>181</v>
      </c>
      <c r="F96" s="24"/>
      <c r="G96" s="24"/>
      <c r="H96" s="24"/>
      <c r="I96" s="24"/>
      <c r="J96" s="24"/>
      <c r="K96" s="24"/>
      <c r="L96" s="22"/>
      <c r="AZ96" s="141" t="s">
        <v>3603</v>
      </c>
      <c r="BA96" s="141" t="s">
        <v>19</v>
      </c>
      <c r="BB96" s="141" t="s">
        <v>19</v>
      </c>
      <c r="BC96" s="141" t="s">
        <v>3604</v>
      </c>
      <c r="BD96" s="141" t="s">
        <v>85</v>
      </c>
    </row>
    <row r="97" s="1" customFormat="1" ht="12" customHeight="1">
      <c r="B97" s="23"/>
      <c r="C97" s="34" t="s">
        <v>184</v>
      </c>
      <c r="D97" s="24"/>
      <c r="E97" s="24"/>
      <c r="F97" s="24"/>
      <c r="G97" s="24"/>
      <c r="H97" s="24"/>
      <c r="I97" s="24"/>
      <c r="J97" s="24"/>
      <c r="K97" s="24"/>
      <c r="L97" s="22"/>
      <c r="AZ97" s="141" t="s">
        <v>3605</v>
      </c>
      <c r="BA97" s="141" t="s">
        <v>19</v>
      </c>
      <c r="BB97" s="141" t="s">
        <v>19</v>
      </c>
      <c r="BC97" s="141" t="s">
        <v>3606</v>
      </c>
      <c r="BD97" s="141" t="s">
        <v>85</v>
      </c>
    </row>
    <row r="98" s="2" customFormat="1" ht="16.5" customHeight="1">
      <c r="A98" s="40"/>
      <c r="B98" s="41"/>
      <c r="C98" s="42"/>
      <c r="D98" s="42"/>
      <c r="E98" s="174" t="s">
        <v>187</v>
      </c>
      <c r="F98" s="42"/>
      <c r="G98" s="42"/>
      <c r="H98" s="42"/>
      <c r="I98" s="42"/>
      <c r="J98" s="42"/>
      <c r="K98" s="42"/>
      <c r="L98" s="149"/>
      <c r="S98" s="40"/>
      <c r="T98" s="40"/>
      <c r="U98" s="40"/>
      <c r="V98" s="40"/>
      <c r="W98" s="40"/>
      <c r="X98" s="40"/>
      <c r="Y98" s="40"/>
      <c r="Z98" s="40"/>
      <c r="AA98" s="40"/>
      <c r="AB98" s="40"/>
      <c r="AC98" s="40"/>
      <c r="AD98" s="40"/>
      <c r="AE98" s="40"/>
      <c r="AZ98" s="141" t="s">
        <v>3607</v>
      </c>
      <c r="BA98" s="141" t="s">
        <v>19</v>
      </c>
      <c r="BB98" s="141" t="s">
        <v>19</v>
      </c>
      <c r="BC98" s="141" t="s">
        <v>3608</v>
      </c>
      <c r="BD98" s="141" t="s">
        <v>85</v>
      </c>
    </row>
    <row r="99" s="2" customFormat="1" ht="12" customHeight="1">
      <c r="A99" s="40"/>
      <c r="B99" s="41"/>
      <c r="C99" s="34" t="s">
        <v>190</v>
      </c>
      <c r="D99" s="42"/>
      <c r="E99" s="42"/>
      <c r="F99" s="42"/>
      <c r="G99" s="42"/>
      <c r="H99" s="42"/>
      <c r="I99" s="42"/>
      <c r="J99" s="42"/>
      <c r="K99" s="42"/>
      <c r="L99" s="149"/>
      <c r="S99" s="40"/>
      <c r="T99" s="40"/>
      <c r="U99" s="40"/>
      <c r="V99" s="40"/>
      <c r="W99" s="40"/>
      <c r="X99" s="40"/>
      <c r="Y99" s="40"/>
      <c r="Z99" s="40"/>
      <c r="AA99" s="40"/>
      <c r="AB99" s="40"/>
      <c r="AC99" s="40"/>
      <c r="AD99" s="40"/>
      <c r="AE99" s="40"/>
      <c r="AZ99" s="141" t="s">
        <v>3609</v>
      </c>
      <c r="BA99" s="141" t="s">
        <v>19</v>
      </c>
      <c r="BB99" s="141" t="s">
        <v>19</v>
      </c>
      <c r="BC99" s="141" t="s">
        <v>3610</v>
      </c>
      <c r="BD99" s="141" t="s">
        <v>85</v>
      </c>
    </row>
    <row r="100" s="2" customFormat="1" ht="16.5" customHeight="1">
      <c r="A100" s="40"/>
      <c r="B100" s="41"/>
      <c r="C100" s="42"/>
      <c r="D100" s="42"/>
      <c r="E100" s="71" t="str">
        <f>E13</f>
        <v>D.1.1-2.5 - Podlahy</v>
      </c>
      <c r="F100" s="42"/>
      <c r="G100" s="42"/>
      <c r="H100" s="42"/>
      <c r="I100" s="42"/>
      <c r="J100" s="42"/>
      <c r="K100" s="42"/>
      <c r="L100" s="149"/>
      <c r="S100" s="40"/>
      <c r="T100" s="40"/>
      <c r="U100" s="40"/>
      <c r="V100" s="40"/>
      <c r="W100" s="40"/>
      <c r="X100" s="40"/>
      <c r="Y100" s="40"/>
      <c r="Z100" s="40"/>
      <c r="AA100" s="40"/>
      <c r="AB100" s="40"/>
      <c r="AC100" s="40"/>
      <c r="AD100" s="40"/>
      <c r="AE100" s="40"/>
      <c r="AZ100" s="141" t="s">
        <v>3611</v>
      </c>
      <c r="BA100" s="141" t="s">
        <v>19</v>
      </c>
      <c r="BB100" s="141" t="s">
        <v>19</v>
      </c>
      <c r="BC100" s="141" t="s">
        <v>3612</v>
      </c>
      <c r="BD100" s="141" t="s">
        <v>85</v>
      </c>
    </row>
    <row r="101" s="2" customFormat="1" ht="6.96" customHeight="1">
      <c r="A101" s="40"/>
      <c r="B101" s="41"/>
      <c r="C101" s="42"/>
      <c r="D101" s="42"/>
      <c r="E101" s="42"/>
      <c r="F101" s="42"/>
      <c r="G101" s="42"/>
      <c r="H101" s="42"/>
      <c r="I101" s="42"/>
      <c r="J101" s="42"/>
      <c r="K101" s="42"/>
      <c r="L101" s="149"/>
      <c r="S101" s="40"/>
      <c r="T101" s="40"/>
      <c r="U101" s="40"/>
      <c r="V101" s="40"/>
      <c r="W101" s="40"/>
      <c r="X101" s="40"/>
      <c r="Y101" s="40"/>
      <c r="Z101" s="40"/>
      <c r="AA101" s="40"/>
      <c r="AB101" s="40"/>
      <c r="AC101" s="40"/>
      <c r="AD101" s="40"/>
      <c r="AE101" s="40"/>
      <c r="AZ101" s="141" t="s">
        <v>3613</v>
      </c>
      <c r="BA101" s="141" t="s">
        <v>19</v>
      </c>
      <c r="BB101" s="141" t="s">
        <v>19</v>
      </c>
      <c r="BC101" s="141" t="s">
        <v>3614</v>
      </c>
      <c r="BD101" s="141" t="s">
        <v>85</v>
      </c>
    </row>
    <row r="102" s="2" customFormat="1" ht="12" customHeight="1">
      <c r="A102" s="40"/>
      <c r="B102" s="41"/>
      <c r="C102" s="34" t="s">
        <v>21</v>
      </c>
      <c r="D102" s="42"/>
      <c r="E102" s="42"/>
      <c r="F102" s="29" t="str">
        <f>F16</f>
        <v>k.ú. Moravská Ostrava, ul. 30. dubna 22/1404 70200</v>
      </c>
      <c r="G102" s="42"/>
      <c r="H102" s="42"/>
      <c r="I102" s="34" t="s">
        <v>23</v>
      </c>
      <c r="J102" s="74" t="str">
        <f>IF(J16="","",J16)</f>
        <v>31. 8. 2023</v>
      </c>
      <c r="K102" s="42"/>
      <c r="L102" s="149"/>
      <c r="S102" s="40"/>
      <c r="T102" s="40"/>
      <c r="U102" s="40"/>
      <c r="V102" s="40"/>
      <c r="W102" s="40"/>
      <c r="X102" s="40"/>
      <c r="Y102" s="40"/>
      <c r="Z102" s="40"/>
      <c r="AA102" s="40"/>
      <c r="AB102" s="40"/>
      <c r="AC102" s="40"/>
      <c r="AD102" s="40"/>
      <c r="AE102" s="40"/>
      <c r="AZ102" s="141" t="s">
        <v>3615</v>
      </c>
      <c r="BA102" s="141" t="s">
        <v>19</v>
      </c>
      <c r="BB102" s="141" t="s">
        <v>19</v>
      </c>
      <c r="BC102" s="141" t="s">
        <v>3616</v>
      </c>
      <c r="BD102" s="141" t="s">
        <v>85</v>
      </c>
    </row>
    <row r="103" s="2" customFormat="1" ht="6.96" customHeight="1">
      <c r="A103" s="40"/>
      <c r="B103" s="41"/>
      <c r="C103" s="42"/>
      <c r="D103" s="42"/>
      <c r="E103" s="42"/>
      <c r="F103" s="42"/>
      <c r="G103" s="42"/>
      <c r="H103" s="42"/>
      <c r="I103" s="42"/>
      <c r="J103" s="42"/>
      <c r="K103" s="42"/>
      <c r="L103" s="149"/>
      <c r="S103" s="40"/>
      <c r="T103" s="40"/>
      <c r="U103" s="40"/>
      <c r="V103" s="40"/>
      <c r="W103" s="40"/>
      <c r="X103" s="40"/>
      <c r="Y103" s="40"/>
      <c r="Z103" s="40"/>
      <c r="AA103" s="40"/>
      <c r="AB103" s="40"/>
      <c r="AC103" s="40"/>
      <c r="AD103" s="40"/>
      <c r="AE103" s="40"/>
      <c r="AZ103" s="141" t="s">
        <v>3617</v>
      </c>
      <c r="BA103" s="141" t="s">
        <v>19</v>
      </c>
      <c r="BB103" s="141" t="s">
        <v>19</v>
      </c>
      <c r="BC103" s="141" t="s">
        <v>3618</v>
      </c>
      <c r="BD103" s="141" t="s">
        <v>85</v>
      </c>
    </row>
    <row r="104" s="2" customFormat="1" ht="25.65" customHeight="1">
      <c r="A104" s="40"/>
      <c r="B104" s="41"/>
      <c r="C104" s="34" t="s">
        <v>25</v>
      </c>
      <c r="D104" s="42"/>
      <c r="E104" s="42"/>
      <c r="F104" s="29" t="str">
        <f>E19</f>
        <v>Ostravská univerzita</v>
      </c>
      <c r="G104" s="42"/>
      <c r="H104" s="42"/>
      <c r="I104" s="34" t="s">
        <v>33</v>
      </c>
      <c r="J104" s="38" t="str">
        <f>E25</f>
        <v>Ateliér Velehradský, s.r.o.</v>
      </c>
      <c r="K104" s="42"/>
      <c r="L104" s="149"/>
      <c r="S104" s="40"/>
      <c r="T104" s="40"/>
      <c r="U104" s="40"/>
      <c r="V104" s="40"/>
      <c r="W104" s="40"/>
      <c r="X104" s="40"/>
      <c r="Y104" s="40"/>
      <c r="Z104" s="40"/>
      <c r="AA104" s="40"/>
      <c r="AB104" s="40"/>
      <c r="AC104" s="40"/>
      <c r="AD104" s="40"/>
      <c r="AE104" s="40"/>
      <c r="AZ104" s="141" t="s">
        <v>3619</v>
      </c>
      <c r="BA104" s="141" t="s">
        <v>19</v>
      </c>
      <c r="BB104" s="141" t="s">
        <v>19</v>
      </c>
      <c r="BC104" s="141" t="s">
        <v>3620</v>
      </c>
      <c r="BD104" s="141" t="s">
        <v>85</v>
      </c>
    </row>
    <row r="105" s="2" customFormat="1" ht="40.05" customHeight="1">
      <c r="A105" s="40"/>
      <c r="B105" s="41"/>
      <c r="C105" s="34" t="s">
        <v>31</v>
      </c>
      <c r="D105" s="42"/>
      <c r="E105" s="42"/>
      <c r="F105" s="29" t="str">
        <f>IF(E22="","",E22)</f>
        <v>Vyplň údaj</v>
      </c>
      <c r="G105" s="42"/>
      <c r="H105" s="42"/>
      <c r="I105" s="34" t="s">
        <v>38</v>
      </c>
      <c r="J105" s="38" t="str">
        <f>E28</f>
        <v>Ateliér Velehradský, s.r.o. Ing. Vojtěch Biolek</v>
      </c>
      <c r="K105" s="42"/>
      <c r="L105" s="149"/>
      <c r="S105" s="40"/>
      <c r="T105" s="40"/>
      <c r="U105" s="40"/>
      <c r="V105" s="40"/>
      <c r="W105" s="40"/>
      <c r="X105" s="40"/>
      <c r="Y105" s="40"/>
      <c r="Z105" s="40"/>
      <c r="AA105" s="40"/>
      <c r="AB105" s="40"/>
      <c r="AC105" s="40"/>
      <c r="AD105" s="40"/>
      <c r="AE105" s="40"/>
      <c r="AZ105" s="141" t="s">
        <v>3621</v>
      </c>
      <c r="BA105" s="141" t="s">
        <v>19</v>
      </c>
      <c r="BB105" s="141" t="s">
        <v>19</v>
      </c>
      <c r="BC105" s="141" t="s">
        <v>3622</v>
      </c>
      <c r="BD105" s="141" t="s">
        <v>85</v>
      </c>
    </row>
    <row r="106" s="2" customFormat="1" ht="10.32" customHeight="1">
      <c r="A106" s="40"/>
      <c r="B106" s="41"/>
      <c r="C106" s="42"/>
      <c r="D106" s="42"/>
      <c r="E106" s="42"/>
      <c r="F106" s="42"/>
      <c r="G106" s="42"/>
      <c r="H106" s="42"/>
      <c r="I106" s="42"/>
      <c r="J106" s="42"/>
      <c r="K106" s="42"/>
      <c r="L106" s="149"/>
      <c r="S106" s="40"/>
      <c r="T106" s="40"/>
      <c r="U106" s="40"/>
      <c r="V106" s="40"/>
      <c r="W106" s="40"/>
      <c r="X106" s="40"/>
      <c r="Y106" s="40"/>
      <c r="Z106" s="40"/>
      <c r="AA106" s="40"/>
      <c r="AB106" s="40"/>
      <c r="AC106" s="40"/>
      <c r="AD106" s="40"/>
      <c r="AE106" s="40"/>
      <c r="AZ106" s="141" t="s">
        <v>3623</v>
      </c>
      <c r="BA106" s="141" t="s">
        <v>19</v>
      </c>
      <c r="BB106" s="141" t="s">
        <v>19</v>
      </c>
      <c r="BC106" s="141" t="s">
        <v>3624</v>
      </c>
      <c r="BD106" s="141" t="s">
        <v>85</v>
      </c>
    </row>
    <row r="107" s="11" customFormat="1" ht="29.28" customHeight="1">
      <c r="A107" s="190"/>
      <c r="B107" s="191"/>
      <c r="C107" s="192" t="s">
        <v>221</v>
      </c>
      <c r="D107" s="193" t="s">
        <v>61</v>
      </c>
      <c r="E107" s="193" t="s">
        <v>57</v>
      </c>
      <c r="F107" s="193" t="s">
        <v>58</v>
      </c>
      <c r="G107" s="193" t="s">
        <v>222</v>
      </c>
      <c r="H107" s="193" t="s">
        <v>223</v>
      </c>
      <c r="I107" s="193" t="s">
        <v>224</v>
      </c>
      <c r="J107" s="193" t="s">
        <v>197</v>
      </c>
      <c r="K107" s="194" t="s">
        <v>225</v>
      </c>
      <c r="L107" s="195"/>
      <c r="M107" s="94" t="s">
        <v>19</v>
      </c>
      <c r="N107" s="95" t="s">
        <v>46</v>
      </c>
      <c r="O107" s="95" t="s">
        <v>226</v>
      </c>
      <c r="P107" s="95" t="s">
        <v>227</v>
      </c>
      <c r="Q107" s="95" t="s">
        <v>228</v>
      </c>
      <c r="R107" s="95" t="s">
        <v>229</v>
      </c>
      <c r="S107" s="95" t="s">
        <v>230</v>
      </c>
      <c r="T107" s="96" t="s">
        <v>231</v>
      </c>
      <c r="U107" s="190"/>
      <c r="V107" s="190"/>
      <c r="W107" s="190"/>
      <c r="X107" s="190"/>
      <c r="Y107" s="190"/>
      <c r="Z107" s="190"/>
      <c r="AA107" s="190"/>
      <c r="AB107" s="190"/>
      <c r="AC107" s="190"/>
      <c r="AD107" s="190"/>
      <c r="AE107" s="190"/>
    </row>
    <row r="108" s="2" customFormat="1" ht="22.8" customHeight="1">
      <c r="A108" s="40"/>
      <c r="B108" s="41"/>
      <c r="C108" s="101" t="s">
        <v>232</v>
      </c>
      <c r="D108" s="42"/>
      <c r="E108" s="42"/>
      <c r="F108" s="42"/>
      <c r="G108" s="42"/>
      <c r="H108" s="42"/>
      <c r="I108" s="42"/>
      <c r="J108" s="196">
        <f>BK108</f>
        <v>0</v>
      </c>
      <c r="K108" s="42"/>
      <c r="L108" s="46"/>
      <c r="M108" s="97"/>
      <c r="N108" s="197"/>
      <c r="O108" s="98"/>
      <c r="P108" s="198">
        <f>P109+P343+P1345</f>
        <v>0</v>
      </c>
      <c r="Q108" s="98"/>
      <c r="R108" s="198">
        <f>R109+R343+R1345</f>
        <v>511.26563936820003</v>
      </c>
      <c r="S108" s="98"/>
      <c r="T108" s="199">
        <f>T109+T343+T1345</f>
        <v>0</v>
      </c>
      <c r="U108" s="40"/>
      <c r="V108" s="40"/>
      <c r="W108" s="40"/>
      <c r="X108" s="40"/>
      <c r="Y108" s="40"/>
      <c r="Z108" s="40"/>
      <c r="AA108" s="40"/>
      <c r="AB108" s="40"/>
      <c r="AC108" s="40"/>
      <c r="AD108" s="40"/>
      <c r="AE108" s="40"/>
      <c r="AT108" s="19" t="s">
        <v>75</v>
      </c>
      <c r="AU108" s="19" t="s">
        <v>198</v>
      </c>
      <c r="BK108" s="200">
        <f>BK109+BK343+BK1345</f>
        <v>0</v>
      </c>
    </row>
    <row r="109" s="12" customFormat="1" ht="25.92" customHeight="1">
      <c r="A109" s="12"/>
      <c r="B109" s="201"/>
      <c r="C109" s="202"/>
      <c r="D109" s="203" t="s">
        <v>75</v>
      </c>
      <c r="E109" s="204" t="s">
        <v>233</v>
      </c>
      <c r="F109" s="204" t="s">
        <v>234</v>
      </c>
      <c r="G109" s="202"/>
      <c r="H109" s="202"/>
      <c r="I109" s="205"/>
      <c r="J109" s="206">
        <f>BK109</f>
        <v>0</v>
      </c>
      <c r="K109" s="202"/>
      <c r="L109" s="207"/>
      <c r="M109" s="208"/>
      <c r="N109" s="209"/>
      <c r="O109" s="209"/>
      <c r="P109" s="210">
        <f>P110+P340</f>
        <v>0</v>
      </c>
      <c r="Q109" s="209"/>
      <c r="R109" s="210">
        <f>R110+R340</f>
        <v>269.86476216</v>
      </c>
      <c r="S109" s="209"/>
      <c r="T109" s="211">
        <f>T110+T340</f>
        <v>0</v>
      </c>
      <c r="U109" s="12"/>
      <c r="V109" s="12"/>
      <c r="W109" s="12"/>
      <c r="X109" s="12"/>
      <c r="Y109" s="12"/>
      <c r="Z109" s="12"/>
      <c r="AA109" s="12"/>
      <c r="AB109" s="12"/>
      <c r="AC109" s="12"/>
      <c r="AD109" s="12"/>
      <c r="AE109" s="12"/>
      <c r="AR109" s="212" t="s">
        <v>83</v>
      </c>
      <c r="AT109" s="213" t="s">
        <v>75</v>
      </c>
      <c r="AU109" s="213" t="s">
        <v>76</v>
      </c>
      <c r="AY109" s="212" t="s">
        <v>235</v>
      </c>
      <c r="BK109" s="214">
        <f>BK110+BK340</f>
        <v>0</v>
      </c>
    </row>
    <row r="110" s="12" customFormat="1" ht="22.8" customHeight="1">
      <c r="A110" s="12"/>
      <c r="B110" s="201"/>
      <c r="C110" s="202"/>
      <c r="D110" s="203" t="s">
        <v>75</v>
      </c>
      <c r="E110" s="215" t="s">
        <v>341</v>
      </c>
      <c r="F110" s="215" t="s">
        <v>1481</v>
      </c>
      <c r="G110" s="202"/>
      <c r="H110" s="202"/>
      <c r="I110" s="205"/>
      <c r="J110" s="216">
        <f>BK110</f>
        <v>0</v>
      </c>
      <c r="K110" s="202"/>
      <c r="L110" s="207"/>
      <c r="M110" s="208"/>
      <c r="N110" s="209"/>
      <c r="O110" s="209"/>
      <c r="P110" s="210">
        <f>SUM(P111:P339)</f>
        <v>0</v>
      </c>
      <c r="Q110" s="209"/>
      <c r="R110" s="210">
        <f>SUM(R111:R339)</f>
        <v>269.86476216</v>
      </c>
      <c r="S110" s="209"/>
      <c r="T110" s="211">
        <f>SUM(T111:T339)</f>
        <v>0</v>
      </c>
      <c r="U110" s="12"/>
      <c r="V110" s="12"/>
      <c r="W110" s="12"/>
      <c r="X110" s="12"/>
      <c r="Y110" s="12"/>
      <c r="Z110" s="12"/>
      <c r="AA110" s="12"/>
      <c r="AB110" s="12"/>
      <c r="AC110" s="12"/>
      <c r="AD110" s="12"/>
      <c r="AE110" s="12"/>
      <c r="AR110" s="212" t="s">
        <v>83</v>
      </c>
      <c r="AT110" s="213" t="s">
        <v>75</v>
      </c>
      <c r="AU110" s="213" t="s">
        <v>83</v>
      </c>
      <c r="AY110" s="212" t="s">
        <v>235</v>
      </c>
      <c r="BK110" s="214">
        <f>SUM(BK111:BK339)</f>
        <v>0</v>
      </c>
    </row>
    <row r="111" s="2" customFormat="1" ht="33" customHeight="1">
      <c r="A111" s="40"/>
      <c r="B111" s="41"/>
      <c r="C111" s="217" t="s">
        <v>83</v>
      </c>
      <c r="D111" s="217" t="s">
        <v>237</v>
      </c>
      <c r="E111" s="218" t="s">
        <v>3625</v>
      </c>
      <c r="F111" s="219" t="s">
        <v>3626</v>
      </c>
      <c r="G111" s="220" t="s">
        <v>240</v>
      </c>
      <c r="H111" s="221">
        <v>66.805000000000007</v>
      </c>
      <c r="I111" s="222"/>
      <c r="J111" s="223">
        <f>ROUND(I111*H111,2)</f>
        <v>0</v>
      </c>
      <c r="K111" s="219" t="s">
        <v>241</v>
      </c>
      <c r="L111" s="46"/>
      <c r="M111" s="224" t="s">
        <v>19</v>
      </c>
      <c r="N111" s="225" t="s">
        <v>47</v>
      </c>
      <c r="O111" s="86"/>
      <c r="P111" s="226">
        <f>O111*H111</f>
        <v>0</v>
      </c>
      <c r="Q111" s="226">
        <v>2.5018699999999998</v>
      </c>
      <c r="R111" s="226">
        <f>Q111*H111</f>
        <v>167.13742535</v>
      </c>
      <c r="S111" s="226">
        <v>0</v>
      </c>
      <c r="T111" s="227">
        <f>S111*H111</f>
        <v>0</v>
      </c>
      <c r="U111" s="40"/>
      <c r="V111" s="40"/>
      <c r="W111" s="40"/>
      <c r="X111" s="40"/>
      <c r="Y111" s="40"/>
      <c r="Z111" s="40"/>
      <c r="AA111" s="40"/>
      <c r="AB111" s="40"/>
      <c r="AC111" s="40"/>
      <c r="AD111" s="40"/>
      <c r="AE111" s="40"/>
      <c r="AR111" s="228" t="s">
        <v>100</v>
      </c>
      <c r="AT111" s="228" t="s">
        <v>237</v>
      </c>
      <c r="AU111" s="228" t="s">
        <v>85</v>
      </c>
      <c r="AY111" s="19" t="s">
        <v>235</v>
      </c>
      <c r="BE111" s="229">
        <f>IF(N111="základní",J111,0)</f>
        <v>0</v>
      </c>
      <c r="BF111" s="229">
        <f>IF(N111="snížená",J111,0)</f>
        <v>0</v>
      </c>
      <c r="BG111" s="229">
        <f>IF(N111="zákl. přenesená",J111,0)</f>
        <v>0</v>
      </c>
      <c r="BH111" s="229">
        <f>IF(N111="sníž. přenesená",J111,0)</f>
        <v>0</v>
      </c>
      <c r="BI111" s="229">
        <f>IF(N111="nulová",J111,0)</f>
        <v>0</v>
      </c>
      <c r="BJ111" s="19" t="s">
        <v>83</v>
      </c>
      <c r="BK111" s="229">
        <f>ROUND(I111*H111,2)</f>
        <v>0</v>
      </c>
      <c r="BL111" s="19" t="s">
        <v>100</v>
      </c>
      <c r="BM111" s="228" t="s">
        <v>3627</v>
      </c>
    </row>
    <row r="112" s="2" customFormat="1">
      <c r="A112" s="40"/>
      <c r="B112" s="41"/>
      <c r="C112" s="42"/>
      <c r="D112" s="230" t="s">
        <v>243</v>
      </c>
      <c r="E112" s="42"/>
      <c r="F112" s="231" t="s">
        <v>3628</v>
      </c>
      <c r="G112" s="42"/>
      <c r="H112" s="42"/>
      <c r="I112" s="232"/>
      <c r="J112" s="42"/>
      <c r="K112" s="42"/>
      <c r="L112" s="46"/>
      <c r="M112" s="233"/>
      <c r="N112" s="234"/>
      <c r="O112" s="86"/>
      <c r="P112" s="86"/>
      <c r="Q112" s="86"/>
      <c r="R112" s="86"/>
      <c r="S112" s="86"/>
      <c r="T112" s="87"/>
      <c r="U112" s="40"/>
      <c r="V112" s="40"/>
      <c r="W112" s="40"/>
      <c r="X112" s="40"/>
      <c r="Y112" s="40"/>
      <c r="Z112" s="40"/>
      <c r="AA112" s="40"/>
      <c r="AB112" s="40"/>
      <c r="AC112" s="40"/>
      <c r="AD112" s="40"/>
      <c r="AE112" s="40"/>
      <c r="AT112" s="19" t="s">
        <v>243</v>
      </c>
      <c r="AU112" s="19" t="s">
        <v>85</v>
      </c>
    </row>
    <row r="113" s="13" customFormat="1">
      <c r="A113" s="13"/>
      <c r="B113" s="235"/>
      <c r="C113" s="236"/>
      <c r="D113" s="237" t="s">
        <v>245</v>
      </c>
      <c r="E113" s="238" t="s">
        <v>19</v>
      </c>
      <c r="F113" s="239" t="s">
        <v>3629</v>
      </c>
      <c r="G113" s="236"/>
      <c r="H113" s="238" t="s">
        <v>19</v>
      </c>
      <c r="I113" s="240"/>
      <c r="J113" s="236"/>
      <c r="K113" s="236"/>
      <c r="L113" s="241"/>
      <c r="M113" s="242"/>
      <c r="N113" s="243"/>
      <c r="O113" s="243"/>
      <c r="P113" s="243"/>
      <c r="Q113" s="243"/>
      <c r="R113" s="243"/>
      <c r="S113" s="243"/>
      <c r="T113" s="244"/>
      <c r="U113" s="13"/>
      <c r="V113" s="13"/>
      <c r="W113" s="13"/>
      <c r="X113" s="13"/>
      <c r="Y113" s="13"/>
      <c r="Z113" s="13"/>
      <c r="AA113" s="13"/>
      <c r="AB113" s="13"/>
      <c r="AC113" s="13"/>
      <c r="AD113" s="13"/>
      <c r="AE113" s="13"/>
      <c r="AT113" s="245" t="s">
        <v>245</v>
      </c>
      <c r="AU113" s="245" t="s">
        <v>85</v>
      </c>
      <c r="AV113" s="13" t="s">
        <v>83</v>
      </c>
      <c r="AW113" s="13" t="s">
        <v>37</v>
      </c>
      <c r="AX113" s="13" t="s">
        <v>76</v>
      </c>
      <c r="AY113" s="245" t="s">
        <v>235</v>
      </c>
    </row>
    <row r="114" s="14" customFormat="1">
      <c r="A114" s="14"/>
      <c r="B114" s="246"/>
      <c r="C114" s="247"/>
      <c r="D114" s="237" t="s">
        <v>245</v>
      </c>
      <c r="E114" s="248" t="s">
        <v>19</v>
      </c>
      <c r="F114" s="249" t="s">
        <v>3630</v>
      </c>
      <c r="G114" s="247"/>
      <c r="H114" s="250">
        <v>27.228999999999999</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245</v>
      </c>
      <c r="AU114" s="256" t="s">
        <v>85</v>
      </c>
      <c r="AV114" s="14" t="s">
        <v>85</v>
      </c>
      <c r="AW114" s="14" t="s">
        <v>37</v>
      </c>
      <c r="AX114" s="14" t="s">
        <v>76</v>
      </c>
      <c r="AY114" s="256" t="s">
        <v>235</v>
      </c>
    </row>
    <row r="115" s="14" customFormat="1">
      <c r="A115" s="14"/>
      <c r="B115" s="246"/>
      <c r="C115" s="247"/>
      <c r="D115" s="237" t="s">
        <v>245</v>
      </c>
      <c r="E115" s="248" t="s">
        <v>19</v>
      </c>
      <c r="F115" s="249" t="s">
        <v>3631</v>
      </c>
      <c r="G115" s="247"/>
      <c r="H115" s="250">
        <v>14.698</v>
      </c>
      <c r="I115" s="251"/>
      <c r="J115" s="247"/>
      <c r="K115" s="247"/>
      <c r="L115" s="252"/>
      <c r="M115" s="253"/>
      <c r="N115" s="254"/>
      <c r="O115" s="254"/>
      <c r="P115" s="254"/>
      <c r="Q115" s="254"/>
      <c r="R115" s="254"/>
      <c r="S115" s="254"/>
      <c r="T115" s="255"/>
      <c r="U115" s="14"/>
      <c r="V115" s="14"/>
      <c r="W115" s="14"/>
      <c r="X115" s="14"/>
      <c r="Y115" s="14"/>
      <c r="Z115" s="14"/>
      <c r="AA115" s="14"/>
      <c r="AB115" s="14"/>
      <c r="AC115" s="14"/>
      <c r="AD115" s="14"/>
      <c r="AE115" s="14"/>
      <c r="AT115" s="256" t="s">
        <v>245</v>
      </c>
      <c r="AU115" s="256" t="s">
        <v>85</v>
      </c>
      <c r="AV115" s="14" t="s">
        <v>85</v>
      </c>
      <c r="AW115" s="14" t="s">
        <v>37</v>
      </c>
      <c r="AX115" s="14" t="s">
        <v>76</v>
      </c>
      <c r="AY115" s="256" t="s">
        <v>235</v>
      </c>
    </row>
    <row r="116" s="14" customFormat="1">
      <c r="A116" s="14"/>
      <c r="B116" s="246"/>
      <c r="C116" s="247"/>
      <c r="D116" s="237" t="s">
        <v>245</v>
      </c>
      <c r="E116" s="248" t="s">
        <v>19</v>
      </c>
      <c r="F116" s="249" t="s">
        <v>3632</v>
      </c>
      <c r="G116" s="247"/>
      <c r="H116" s="250">
        <v>4.9290000000000003</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245</v>
      </c>
      <c r="AU116" s="256" t="s">
        <v>85</v>
      </c>
      <c r="AV116" s="14" t="s">
        <v>85</v>
      </c>
      <c r="AW116" s="14" t="s">
        <v>37</v>
      </c>
      <c r="AX116" s="14" t="s">
        <v>76</v>
      </c>
      <c r="AY116" s="256" t="s">
        <v>235</v>
      </c>
    </row>
    <row r="117" s="14" customFormat="1">
      <c r="A117" s="14"/>
      <c r="B117" s="246"/>
      <c r="C117" s="247"/>
      <c r="D117" s="237" t="s">
        <v>245</v>
      </c>
      <c r="E117" s="248" t="s">
        <v>19</v>
      </c>
      <c r="F117" s="249" t="s">
        <v>3633</v>
      </c>
      <c r="G117" s="247"/>
      <c r="H117" s="250">
        <v>2.968</v>
      </c>
      <c r="I117" s="251"/>
      <c r="J117" s="247"/>
      <c r="K117" s="247"/>
      <c r="L117" s="252"/>
      <c r="M117" s="253"/>
      <c r="N117" s="254"/>
      <c r="O117" s="254"/>
      <c r="P117" s="254"/>
      <c r="Q117" s="254"/>
      <c r="R117" s="254"/>
      <c r="S117" s="254"/>
      <c r="T117" s="255"/>
      <c r="U117" s="14"/>
      <c r="V117" s="14"/>
      <c r="W117" s="14"/>
      <c r="X117" s="14"/>
      <c r="Y117" s="14"/>
      <c r="Z117" s="14"/>
      <c r="AA117" s="14"/>
      <c r="AB117" s="14"/>
      <c r="AC117" s="14"/>
      <c r="AD117" s="14"/>
      <c r="AE117" s="14"/>
      <c r="AT117" s="256" t="s">
        <v>245</v>
      </c>
      <c r="AU117" s="256" t="s">
        <v>85</v>
      </c>
      <c r="AV117" s="14" t="s">
        <v>85</v>
      </c>
      <c r="AW117" s="14" t="s">
        <v>37</v>
      </c>
      <c r="AX117" s="14" t="s">
        <v>76</v>
      </c>
      <c r="AY117" s="256" t="s">
        <v>235</v>
      </c>
    </row>
    <row r="118" s="14" customFormat="1">
      <c r="A118" s="14"/>
      <c r="B118" s="246"/>
      <c r="C118" s="247"/>
      <c r="D118" s="237" t="s">
        <v>245</v>
      </c>
      <c r="E118" s="248" t="s">
        <v>19</v>
      </c>
      <c r="F118" s="249" t="s">
        <v>3634</v>
      </c>
      <c r="G118" s="247"/>
      <c r="H118" s="250">
        <v>2.738</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245</v>
      </c>
      <c r="AU118" s="256" t="s">
        <v>85</v>
      </c>
      <c r="AV118" s="14" t="s">
        <v>85</v>
      </c>
      <c r="AW118" s="14" t="s">
        <v>37</v>
      </c>
      <c r="AX118" s="14" t="s">
        <v>76</v>
      </c>
      <c r="AY118" s="256" t="s">
        <v>235</v>
      </c>
    </row>
    <row r="119" s="14" customFormat="1">
      <c r="A119" s="14"/>
      <c r="B119" s="246"/>
      <c r="C119" s="247"/>
      <c r="D119" s="237" t="s">
        <v>245</v>
      </c>
      <c r="E119" s="248" t="s">
        <v>19</v>
      </c>
      <c r="F119" s="249" t="s">
        <v>3635</v>
      </c>
      <c r="G119" s="247"/>
      <c r="H119" s="250">
        <v>10.372999999999999</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245</v>
      </c>
      <c r="AU119" s="256" t="s">
        <v>85</v>
      </c>
      <c r="AV119" s="14" t="s">
        <v>85</v>
      </c>
      <c r="AW119" s="14" t="s">
        <v>37</v>
      </c>
      <c r="AX119" s="14" t="s">
        <v>76</v>
      </c>
      <c r="AY119" s="256" t="s">
        <v>235</v>
      </c>
    </row>
    <row r="120" s="14" customFormat="1">
      <c r="A120" s="14"/>
      <c r="B120" s="246"/>
      <c r="C120" s="247"/>
      <c r="D120" s="237" t="s">
        <v>245</v>
      </c>
      <c r="E120" s="248" t="s">
        <v>19</v>
      </c>
      <c r="F120" s="249" t="s">
        <v>3636</v>
      </c>
      <c r="G120" s="247"/>
      <c r="H120" s="250">
        <v>0.159</v>
      </c>
      <c r="I120" s="251"/>
      <c r="J120" s="247"/>
      <c r="K120" s="247"/>
      <c r="L120" s="252"/>
      <c r="M120" s="253"/>
      <c r="N120" s="254"/>
      <c r="O120" s="254"/>
      <c r="P120" s="254"/>
      <c r="Q120" s="254"/>
      <c r="R120" s="254"/>
      <c r="S120" s="254"/>
      <c r="T120" s="255"/>
      <c r="U120" s="14"/>
      <c r="V120" s="14"/>
      <c r="W120" s="14"/>
      <c r="X120" s="14"/>
      <c r="Y120" s="14"/>
      <c r="Z120" s="14"/>
      <c r="AA120" s="14"/>
      <c r="AB120" s="14"/>
      <c r="AC120" s="14"/>
      <c r="AD120" s="14"/>
      <c r="AE120" s="14"/>
      <c r="AT120" s="256" t="s">
        <v>245</v>
      </c>
      <c r="AU120" s="256" t="s">
        <v>85</v>
      </c>
      <c r="AV120" s="14" t="s">
        <v>85</v>
      </c>
      <c r="AW120" s="14" t="s">
        <v>37</v>
      </c>
      <c r="AX120" s="14" t="s">
        <v>76</v>
      </c>
      <c r="AY120" s="256" t="s">
        <v>235</v>
      </c>
    </row>
    <row r="121" s="14" customFormat="1">
      <c r="A121" s="14"/>
      <c r="B121" s="246"/>
      <c r="C121" s="247"/>
      <c r="D121" s="237" t="s">
        <v>245</v>
      </c>
      <c r="E121" s="248" t="s">
        <v>19</v>
      </c>
      <c r="F121" s="249" t="s">
        <v>3637</v>
      </c>
      <c r="G121" s="247"/>
      <c r="H121" s="250">
        <v>0.39200000000000002</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245</v>
      </c>
      <c r="AU121" s="256" t="s">
        <v>85</v>
      </c>
      <c r="AV121" s="14" t="s">
        <v>85</v>
      </c>
      <c r="AW121" s="14" t="s">
        <v>37</v>
      </c>
      <c r="AX121" s="14" t="s">
        <v>76</v>
      </c>
      <c r="AY121" s="256" t="s">
        <v>235</v>
      </c>
    </row>
    <row r="122" s="14" customFormat="1">
      <c r="A122" s="14"/>
      <c r="B122" s="246"/>
      <c r="C122" s="247"/>
      <c r="D122" s="237" t="s">
        <v>245</v>
      </c>
      <c r="E122" s="248" t="s">
        <v>19</v>
      </c>
      <c r="F122" s="249" t="s">
        <v>3638</v>
      </c>
      <c r="G122" s="247"/>
      <c r="H122" s="250">
        <v>2.3239999999999998</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245</v>
      </c>
      <c r="AU122" s="256" t="s">
        <v>85</v>
      </c>
      <c r="AV122" s="14" t="s">
        <v>85</v>
      </c>
      <c r="AW122" s="14" t="s">
        <v>37</v>
      </c>
      <c r="AX122" s="14" t="s">
        <v>76</v>
      </c>
      <c r="AY122" s="256" t="s">
        <v>235</v>
      </c>
    </row>
    <row r="123" s="14" customFormat="1">
      <c r="A123" s="14"/>
      <c r="B123" s="246"/>
      <c r="C123" s="247"/>
      <c r="D123" s="237" t="s">
        <v>245</v>
      </c>
      <c r="E123" s="248" t="s">
        <v>19</v>
      </c>
      <c r="F123" s="249" t="s">
        <v>3639</v>
      </c>
      <c r="G123" s="247"/>
      <c r="H123" s="250">
        <v>0.63</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245</v>
      </c>
      <c r="AU123" s="256" t="s">
        <v>85</v>
      </c>
      <c r="AV123" s="14" t="s">
        <v>85</v>
      </c>
      <c r="AW123" s="14" t="s">
        <v>37</v>
      </c>
      <c r="AX123" s="14" t="s">
        <v>76</v>
      </c>
      <c r="AY123" s="256" t="s">
        <v>235</v>
      </c>
    </row>
    <row r="124" s="14" customFormat="1">
      <c r="A124" s="14"/>
      <c r="B124" s="246"/>
      <c r="C124" s="247"/>
      <c r="D124" s="237" t="s">
        <v>245</v>
      </c>
      <c r="E124" s="248" t="s">
        <v>19</v>
      </c>
      <c r="F124" s="249" t="s">
        <v>3640</v>
      </c>
      <c r="G124" s="247"/>
      <c r="H124" s="250">
        <v>0.123</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245</v>
      </c>
      <c r="AU124" s="256" t="s">
        <v>85</v>
      </c>
      <c r="AV124" s="14" t="s">
        <v>85</v>
      </c>
      <c r="AW124" s="14" t="s">
        <v>37</v>
      </c>
      <c r="AX124" s="14" t="s">
        <v>76</v>
      </c>
      <c r="AY124" s="256" t="s">
        <v>235</v>
      </c>
    </row>
    <row r="125" s="14" customFormat="1">
      <c r="A125" s="14"/>
      <c r="B125" s="246"/>
      <c r="C125" s="247"/>
      <c r="D125" s="237" t="s">
        <v>245</v>
      </c>
      <c r="E125" s="248" t="s">
        <v>19</v>
      </c>
      <c r="F125" s="249" t="s">
        <v>3641</v>
      </c>
      <c r="G125" s="247"/>
      <c r="H125" s="250">
        <v>0.24199999999999999</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245</v>
      </c>
      <c r="AU125" s="256" t="s">
        <v>85</v>
      </c>
      <c r="AV125" s="14" t="s">
        <v>85</v>
      </c>
      <c r="AW125" s="14" t="s">
        <v>37</v>
      </c>
      <c r="AX125" s="14" t="s">
        <v>76</v>
      </c>
      <c r="AY125" s="256" t="s">
        <v>235</v>
      </c>
    </row>
    <row r="126" s="16" customFormat="1">
      <c r="A126" s="16"/>
      <c r="B126" s="268"/>
      <c r="C126" s="269"/>
      <c r="D126" s="237" t="s">
        <v>245</v>
      </c>
      <c r="E126" s="270" t="s">
        <v>19</v>
      </c>
      <c r="F126" s="271" t="s">
        <v>250</v>
      </c>
      <c r="G126" s="269"/>
      <c r="H126" s="272">
        <v>66.805000000000007</v>
      </c>
      <c r="I126" s="273"/>
      <c r="J126" s="269"/>
      <c r="K126" s="269"/>
      <c r="L126" s="274"/>
      <c r="M126" s="275"/>
      <c r="N126" s="276"/>
      <c r="O126" s="276"/>
      <c r="P126" s="276"/>
      <c r="Q126" s="276"/>
      <c r="R126" s="276"/>
      <c r="S126" s="276"/>
      <c r="T126" s="277"/>
      <c r="U126" s="16"/>
      <c r="V126" s="16"/>
      <c r="W126" s="16"/>
      <c r="X126" s="16"/>
      <c r="Y126" s="16"/>
      <c r="Z126" s="16"/>
      <c r="AA126" s="16"/>
      <c r="AB126" s="16"/>
      <c r="AC126" s="16"/>
      <c r="AD126" s="16"/>
      <c r="AE126" s="16"/>
      <c r="AT126" s="278" t="s">
        <v>245</v>
      </c>
      <c r="AU126" s="278" t="s">
        <v>85</v>
      </c>
      <c r="AV126" s="16" t="s">
        <v>100</v>
      </c>
      <c r="AW126" s="16" t="s">
        <v>37</v>
      </c>
      <c r="AX126" s="16" t="s">
        <v>83</v>
      </c>
      <c r="AY126" s="278" t="s">
        <v>235</v>
      </c>
    </row>
    <row r="127" s="2" customFormat="1" ht="33" customHeight="1">
      <c r="A127" s="40"/>
      <c r="B127" s="41"/>
      <c r="C127" s="217" t="s">
        <v>85</v>
      </c>
      <c r="D127" s="217" t="s">
        <v>237</v>
      </c>
      <c r="E127" s="218" t="s">
        <v>3642</v>
      </c>
      <c r="F127" s="219" t="s">
        <v>3643</v>
      </c>
      <c r="G127" s="220" t="s">
        <v>240</v>
      </c>
      <c r="H127" s="221">
        <v>66.805000000000007</v>
      </c>
      <c r="I127" s="222"/>
      <c r="J127" s="223">
        <f>ROUND(I127*H127,2)</f>
        <v>0</v>
      </c>
      <c r="K127" s="219" t="s">
        <v>241</v>
      </c>
      <c r="L127" s="46"/>
      <c r="M127" s="224" t="s">
        <v>19</v>
      </c>
      <c r="N127" s="225" t="s">
        <v>47</v>
      </c>
      <c r="O127" s="86"/>
      <c r="P127" s="226">
        <f>O127*H127</f>
        <v>0</v>
      </c>
      <c r="Q127" s="226">
        <v>0</v>
      </c>
      <c r="R127" s="226">
        <f>Q127*H127</f>
        <v>0</v>
      </c>
      <c r="S127" s="226">
        <v>0</v>
      </c>
      <c r="T127" s="227">
        <f>S127*H127</f>
        <v>0</v>
      </c>
      <c r="U127" s="40"/>
      <c r="V127" s="40"/>
      <c r="W127" s="40"/>
      <c r="X127" s="40"/>
      <c r="Y127" s="40"/>
      <c r="Z127" s="40"/>
      <c r="AA127" s="40"/>
      <c r="AB127" s="40"/>
      <c r="AC127" s="40"/>
      <c r="AD127" s="40"/>
      <c r="AE127" s="40"/>
      <c r="AR127" s="228" t="s">
        <v>100</v>
      </c>
      <c r="AT127" s="228" t="s">
        <v>237</v>
      </c>
      <c r="AU127" s="228" t="s">
        <v>85</v>
      </c>
      <c r="AY127" s="19" t="s">
        <v>235</v>
      </c>
      <c r="BE127" s="229">
        <f>IF(N127="základní",J127,0)</f>
        <v>0</v>
      </c>
      <c r="BF127" s="229">
        <f>IF(N127="snížená",J127,0)</f>
        <v>0</v>
      </c>
      <c r="BG127" s="229">
        <f>IF(N127="zákl. přenesená",J127,0)</f>
        <v>0</v>
      </c>
      <c r="BH127" s="229">
        <f>IF(N127="sníž. přenesená",J127,0)</f>
        <v>0</v>
      </c>
      <c r="BI127" s="229">
        <f>IF(N127="nulová",J127,0)</f>
        <v>0</v>
      </c>
      <c r="BJ127" s="19" t="s">
        <v>83</v>
      </c>
      <c r="BK127" s="229">
        <f>ROUND(I127*H127,2)</f>
        <v>0</v>
      </c>
      <c r="BL127" s="19" t="s">
        <v>100</v>
      </c>
      <c r="BM127" s="228" t="s">
        <v>3644</v>
      </c>
    </row>
    <row r="128" s="2" customFormat="1">
      <c r="A128" s="40"/>
      <c r="B128" s="41"/>
      <c r="C128" s="42"/>
      <c r="D128" s="230" t="s">
        <v>243</v>
      </c>
      <c r="E128" s="42"/>
      <c r="F128" s="231" t="s">
        <v>3645</v>
      </c>
      <c r="G128" s="42"/>
      <c r="H128" s="42"/>
      <c r="I128" s="232"/>
      <c r="J128" s="42"/>
      <c r="K128" s="42"/>
      <c r="L128" s="46"/>
      <c r="M128" s="233"/>
      <c r="N128" s="234"/>
      <c r="O128" s="86"/>
      <c r="P128" s="86"/>
      <c r="Q128" s="86"/>
      <c r="R128" s="86"/>
      <c r="S128" s="86"/>
      <c r="T128" s="87"/>
      <c r="U128" s="40"/>
      <c r="V128" s="40"/>
      <c r="W128" s="40"/>
      <c r="X128" s="40"/>
      <c r="Y128" s="40"/>
      <c r="Z128" s="40"/>
      <c r="AA128" s="40"/>
      <c r="AB128" s="40"/>
      <c r="AC128" s="40"/>
      <c r="AD128" s="40"/>
      <c r="AE128" s="40"/>
      <c r="AT128" s="19" t="s">
        <v>243</v>
      </c>
      <c r="AU128" s="19" t="s">
        <v>85</v>
      </c>
    </row>
    <row r="129" s="2" customFormat="1" ht="44.25" customHeight="1">
      <c r="A129" s="40"/>
      <c r="B129" s="41"/>
      <c r="C129" s="217" t="s">
        <v>93</v>
      </c>
      <c r="D129" s="217" t="s">
        <v>237</v>
      </c>
      <c r="E129" s="218" t="s">
        <v>3646</v>
      </c>
      <c r="F129" s="219" t="s">
        <v>3647</v>
      </c>
      <c r="G129" s="220" t="s">
        <v>240</v>
      </c>
      <c r="H129" s="221">
        <v>66.805000000000007</v>
      </c>
      <c r="I129" s="222"/>
      <c r="J129" s="223">
        <f>ROUND(I129*H129,2)</f>
        <v>0</v>
      </c>
      <c r="K129" s="219" t="s">
        <v>241</v>
      </c>
      <c r="L129" s="46"/>
      <c r="M129" s="224" t="s">
        <v>19</v>
      </c>
      <c r="N129" s="225" t="s">
        <v>47</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100</v>
      </c>
      <c r="AT129" s="228" t="s">
        <v>237</v>
      </c>
      <c r="AU129" s="228" t="s">
        <v>85</v>
      </c>
      <c r="AY129" s="19" t="s">
        <v>235</v>
      </c>
      <c r="BE129" s="229">
        <f>IF(N129="základní",J129,0)</f>
        <v>0</v>
      </c>
      <c r="BF129" s="229">
        <f>IF(N129="snížená",J129,0)</f>
        <v>0</v>
      </c>
      <c r="BG129" s="229">
        <f>IF(N129="zákl. přenesená",J129,0)</f>
        <v>0</v>
      </c>
      <c r="BH129" s="229">
        <f>IF(N129="sníž. přenesená",J129,0)</f>
        <v>0</v>
      </c>
      <c r="BI129" s="229">
        <f>IF(N129="nulová",J129,0)</f>
        <v>0</v>
      </c>
      <c r="BJ129" s="19" t="s">
        <v>83</v>
      </c>
      <c r="BK129" s="229">
        <f>ROUND(I129*H129,2)</f>
        <v>0</v>
      </c>
      <c r="BL129" s="19" t="s">
        <v>100</v>
      </c>
      <c r="BM129" s="228" t="s">
        <v>3648</v>
      </c>
    </row>
    <row r="130" s="2" customFormat="1">
      <c r="A130" s="40"/>
      <c r="B130" s="41"/>
      <c r="C130" s="42"/>
      <c r="D130" s="230" t="s">
        <v>243</v>
      </c>
      <c r="E130" s="42"/>
      <c r="F130" s="231" t="s">
        <v>3649</v>
      </c>
      <c r="G130" s="42"/>
      <c r="H130" s="42"/>
      <c r="I130" s="232"/>
      <c r="J130" s="42"/>
      <c r="K130" s="42"/>
      <c r="L130" s="46"/>
      <c r="M130" s="233"/>
      <c r="N130" s="234"/>
      <c r="O130" s="86"/>
      <c r="P130" s="86"/>
      <c r="Q130" s="86"/>
      <c r="R130" s="86"/>
      <c r="S130" s="86"/>
      <c r="T130" s="87"/>
      <c r="U130" s="40"/>
      <c r="V130" s="40"/>
      <c r="W130" s="40"/>
      <c r="X130" s="40"/>
      <c r="Y130" s="40"/>
      <c r="Z130" s="40"/>
      <c r="AA130" s="40"/>
      <c r="AB130" s="40"/>
      <c r="AC130" s="40"/>
      <c r="AD130" s="40"/>
      <c r="AE130" s="40"/>
      <c r="AT130" s="19" t="s">
        <v>243</v>
      </c>
      <c r="AU130" s="19" t="s">
        <v>85</v>
      </c>
    </row>
    <row r="131" s="2" customFormat="1" ht="33" customHeight="1">
      <c r="A131" s="40"/>
      <c r="B131" s="41"/>
      <c r="C131" s="217" t="s">
        <v>100</v>
      </c>
      <c r="D131" s="217" t="s">
        <v>237</v>
      </c>
      <c r="E131" s="218" t="s">
        <v>3650</v>
      </c>
      <c r="F131" s="219" t="s">
        <v>3651</v>
      </c>
      <c r="G131" s="220" t="s">
        <v>240</v>
      </c>
      <c r="H131" s="221">
        <v>8.2010000000000005</v>
      </c>
      <c r="I131" s="222"/>
      <c r="J131" s="223">
        <f>ROUND(I131*H131,2)</f>
        <v>0</v>
      </c>
      <c r="K131" s="219" t="s">
        <v>241</v>
      </c>
      <c r="L131" s="46"/>
      <c r="M131" s="224" t="s">
        <v>19</v>
      </c>
      <c r="N131" s="225" t="s">
        <v>47</v>
      </c>
      <c r="O131" s="86"/>
      <c r="P131" s="226">
        <f>O131*H131</f>
        <v>0</v>
      </c>
      <c r="Q131" s="226">
        <v>2.5018699999999998</v>
      </c>
      <c r="R131" s="226">
        <f>Q131*H131</f>
        <v>20.517835869999999</v>
      </c>
      <c r="S131" s="226">
        <v>0</v>
      </c>
      <c r="T131" s="227">
        <f>S131*H131</f>
        <v>0</v>
      </c>
      <c r="U131" s="40"/>
      <c r="V131" s="40"/>
      <c r="W131" s="40"/>
      <c r="X131" s="40"/>
      <c r="Y131" s="40"/>
      <c r="Z131" s="40"/>
      <c r="AA131" s="40"/>
      <c r="AB131" s="40"/>
      <c r="AC131" s="40"/>
      <c r="AD131" s="40"/>
      <c r="AE131" s="40"/>
      <c r="AR131" s="228" t="s">
        <v>100</v>
      </c>
      <c r="AT131" s="228" t="s">
        <v>237</v>
      </c>
      <c r="AU131" s="228" t="s">
        <v>85</v>
      </c>
      <c r="AY131" s="19" t="s">
        <v>235</v>
      </c>
      <c r="BE131" s="229">
        <f>IF(N131="základní",J131,0)</f>
        <v>0</v>
      </c>
      <c r="BF131" s="229">
        <f>IF(N131="snížená",J131,0)</f>
        <v>0</v>
      </c>
      <c r="BG131" s="229">
        <f>IF(N131="zákl. přenesená",J131,0)</f>
        <v>0</v>
      </c>
      <c r="BH131" s="229">
        <f>IF(N131="sníž. přenesená",J131,0)</f>
        <v>0</v>
      </c>
      <c r="BI131" s="229">
        <f>IF(N131="nulová",J131,0)</f>
        <v>0</v>
      </c>
      <c r="BJ131" s="19" t="s">
        <v>83</v>
      </c>
      <c r="BK131" s="229">
        <f>ROUND(I131*H131,2)</f>
        <v>0</v>
      </c>
      <c r="BL131" s="19" t="s">
        <v>100</v>
      </c>
      <c r="BM131" s="228" t="s">
        <v>3652</v>
      </c>
    </row>
    <row r="132" s="2" customFormat="1">
      <c r="A132" s="40"/>
      <c r="B132" s="41"/>
      <c r="C132" s="42"/>
      <c r="D132" s="230" t="s">
        <v>243</v>
      </c>
      <c r="E132" s="42"/>
      <c r="F132" s="231" t="s">
        <v>3653</v>
      </c>
      <c r="G132" s="42"/>
      <c r="H132" s="42"/>
      <c r="I132" s="232"/>
      <c r="J132" s="42"/>
      <c r="K132" s="42"/>
      <c r="L132" s="46"/>
      <c r="M132" s="233"/>
      <c r="N132" s="234"/>
      <c r="O132" s="86"/>
      <c r="P132" s="86"/>
      <c r="Q132" s="86"/>
      <c r="R132" s="86"/>
      <c r="S132" s="86"/>
      <c r="T132" s="87"/>
      <c r="U132" s="40"/>
      <c r="V132" s="40"/>
      <c r="W132" s="40"/>
      <c r="X132" s="40"/>
      <c r="Y132" s="40"/>
      <c r="Z132" s="40"/>
      <c r="AA132" s="40"/>
      <c r="AB132" s="40"/>
      <c r="AC132" s="40"/>
      <c r="AD132" s="40"/>
      <c r="AE132" s="40"/>
      <c r="AT132" s="19" t="s">
        <v>243</v>
      </c>
      <c r="AU132" s="19" t="s">
        <v>85</v>
      </c>
    </row>
    <row r="133" s="13" customFormat="1">
      <c r="A133" s="13"/>
      <c r="B133" s="235"/>
      <c r="C133" s="236"/>
      <c r="D133" s="237" t="s">
        <v>245</v>
      </c>
      <c r="E133" s="238" t="s">
        <v>19</v>
      </c>
      <c r="F133" s="239" t="s">
        <v>3629</v>
      </c>
      <c r="G133" s="236"/>
      <c r="H133" s="238" t="s">
        <v>19</v>
      </c>
      <c r="I133" s="240"/>
      <c r="J133" s="236"/>
      <c r="K133" s="236"/>
      <c r="L133" s="241"/>
      <c r="M133" s="242"/>
      <c r="N133" s="243"/>
      <c r="O133" s="243"/>
      <c r="P133" s="243"/>
      <c r="Q133" s="243"/>
      <c r="R133" s="243"/>
      <c r="S133" s="243"/>
      <c r="T133" s="244"/>
      <c r="U133" s="13"/>
      <c r="V133" s="13"/>
      <c r="W133" s="13"/>
      <c r="X133" s="13"/>
      <c r="Y133" s="13"/>
      <c r="Z133" s="13"/>
      <c r="AA133" s="13"/>
      <c r="AB133" s="13"/>
      <c r="AC133" s="13"/>
      <c r="AD133" s="13"/>
      <c r="AE133" s="13"/>
      <c r="AT133" s="245" t="s">
        <v>245</v>
      </c>
      <c r="AU133" s="245" t="s">
        <v>85</v>
      </c>
      <c r="AV133" s="13" t="s">
        <v>83</v>
      </c>
      <c r="AW133" s="13" t="s">
        <v>37</v>
      </c>
      <c r="AX133" s="13" t="s">
        <v>76</v>
      </c>
      <c r="AY133" s="245" t="s">
        <v>235</v>
      </c>
    </row>
    <row r="134" s="14" customFormat="1">
      <c r="A134" s="14"/>
      <c r="B134" s="246"/>
      <c r="C134" s="247"/>
      <c r="D134" s="237" t="s">
        <v>245</v>
      </c>
      <c r="E134" s="248" t="s">
        <v>19</v>
      </c>
      <c r="F134" s="249" t="s">
        <v>3654</v>
      </c>
      <c r="G134" s="247"/>
      <c r="H134" s="250">
        <v>7.9740000000000002</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245</v>
      </c>
      <c r="AU134" s="256" t="s">
        <v>85</v>
      </c>
      <c r="AV134" s="14" t="s">
        <v>85</v>
      </c>
      <c r="AW134" s="14" t="s">
        <v>37</v>
      </c>
      <c r="AX134" s="14" t="s">
        <v>76</v>
      </c>
      <c r="AY134" s="256" t="s">
        <v>235</v>
      </c>
    </row>
    <row r="135" s="14" customFormat="1">
      <c r="A135" s="14"/>
      <c r="B135" s="246"/>
      <c r="C135" s="247"/>
      <c r="D135" s="237" t="s">
        <v>245</v>
      </c>
      <c r="E135" s="248" t="s">
        <v>19</v>
      </c>
      <c r="F135" s="249" t="s">
        <v>3655</v>
      </c>
      <c r="G135" s="247"/>
      <c r="H135" s="250">
        <v>0.22700000000000001</v>
      </c>
      <c r="I135" s="251"/>
      <c r="J135" s="247"/>
      <c r="K135" s="247"/>
      <c r="L135" s="252"/>
      <c r="M135" s="253"/>
      <c r="N135" s="254"/>
      <c r="O135" s="254"/>
      <c r="P135" s="254"/>
      <c r="Q135" s="254"/>
      <c r="R135" s="254"/>
      <c r="S135" s="254"/>
      <c r="T135" s="255"/>
      <c r="U135" s="14"/>
      <c r="V135" s="14"/>
      <c r="W135" s="14"/>
      <c r="X135" s="14"/>
      <c r="Y135" s="14"/>
      <c r="Z135" s="14"/>
      <c r="AA135" s="14"/>
      <c r="AB135" s="14"/>
      <c r="AC135" s="14"/>
      <c r="AD135" s="14"/>
      <c r="AE135" s="14"/>
      <c r="AT135" s="256" t="s">
        <v>245</v>
      </c>
      <c r="AU135" s="256" t="s">
        <v>85</v>
      </c>
      <c r="AV135" s="14" t="s">
        <v>85</v>
      </c>
      <c r="AW135" s="14" t="s">
        <v>37</v>
      </c>
      <c r="AX135" s="14" t="s">
        <v>76</v>
      </c>
      <c r="AY135" s="256" t="s">
        <v>235</v>
      </c>
    </row>
    <row r="136" s="16" customFormat="1">
      <c r="A136" s="16"/>
      <c r="B136" s="268"/>
      <c r="C136" s="269"/>
      <c r="D136" s="237" t="s">
        <v>245</v>
      </c>
      <c r="E136" s="270" t="s">
        <v>19</v>
      </c>
      <c r="F136" s="271" t="s">
        <v>250</v>
      </c>
      <c r="G136" s="269"/>
      <c r="H136" s="272">
        <v>8.2010000000000005</v>
      </c>
      <c r="I136" s="273"/>
      <c r="J136" s="269"/>
      <c r="K136" s="269"/>
      <c r="L136" s="274"/>
      <c r="M136" s="275"/>
      <c r="N136" s="276"/>
      <c r="O136" s="276"/>
      <c r="P136" s="276"/>
      <c r="Q136" s="276"/>
      <c r="R136" s="276"/>
      <c r="S136" s="276"/>
      <c r="T136" s="277"/>
      <c r="U136" s="16"/>
      <c r="V136" s="16"/>
      <c r="W136" s="16"/>
      <c r="X136" s="16"/>
      <c r="Y136" s="16"/>
      <c r="Z136" s="16"/>
      <c r="AA136" s="16"/>
      <c r="AB136" s="16"/>
      <c r="AC136" s="16"/>
      <c r="AD136" s="16"/>
      <c r="AE136" s="16"/>
      <c r="AT136" s="278" t="s">
        <v>245</v>
      </c>
      <c r="AU136" s="278" t="s">
        <v>85</v>
      </c>
      <c r="AV136" s="16" t="s">
        <v>100</v>
      </c>
      <c r="AW136" s="16" t="s">
        <v>37</v>
      </c>
      <c r="AX136" s="16" t="s">
        <v>83</v>
      </c>
      <c r="AY136" s="278" t="s">
        <v>235</v>
      </c>
    </row>
    <row r="137" s="2" customFormat="1" ht="33" customHeight="1">
      <c r="A137" s="40"/>
      <c r="B137" s="41"/>
      <c r="C137" s="217" t="s">
        <v>336</v>
      </c>
      <c r="D137" s="217" t="s">
        <v>237</v>
      </c>
      <c r="E137" s="218" t="s">
        <v>3642</v>
      </c>
      <c r="F137" s="219" t="s">
        <v>3643</v>
      </c>
      <c r="G137" s="220" t="s">
        <v>240</v>
      </c>
      <c r="H137" s="221">
        <v>8.2010000000000005</v>
      </c>
      <c r="I137" s="222"/>
      <c r="J137" s="223">
        <f>ROUND(I137*H137,2)</f>
        <v>0</v>
      </c>
      <c r="K137" s="219" t="s">
        <v>241</v>
      </c>
      <c r="L137" s="46"/>
      <c r="M137" s="224" t="s">
        <v>19</v>
      </c>
      <c r="N137" s="225" t="s">
        <v>47</v>
      </c>
      <c r="O137" s="86"/>
      <c r="P137" s="226">
        <f>O137*H137</f>
        <v>0</v>
      </c>
      <c r="Q137" s="226">
        <v>0</v>
      </c>
      <c r="R137" s="226">
        <f>Q137*H137</f>
        <v>0</v>
      </c>
      <c r="S137" s="226">
        <v>0</v>
      </c>
      <c r="T137" s="227">
        <f>S137*H137</f>
        <v>0</v>
      </c>
      <c r="U137" s="40"/>
      <c r="V137" s="40"/>
      <c r="W137" s="40"/>
      <c r="X137" s="40"/>
      <c r="Y137" s="40"/>
      <c r="Z137" s="40"/>
      <c r="AA137" s="40"/>
      <c r="AB137" s="40"/>
      <c r="AC137" s="40"/>
      <c r="AD137" s="40"/>
      <c r="AE137" s="40"/>
      <c r="AR137" s="228" t="s">
        <v>100</v>
      </c>
      <c r="AT137" s="228" t="s">
        <v>237</v>
      </c>
      <c r="AU137" s="228" t="s">
        <v>85</v>
      </c>
      <c r="AY137" s="19" t="s">
        <v>235</v>
      </c>
      <c r="BE137" s="229">
        <f>IF(N137="základní",J137,0)</f>
        <v>0</v>
      </c>
      <c r="BF137" s="229">
        <f>IF(N137="snížená",J137,0)</f>
        <v>0</v>
      </c>
      <c r="BG137" s="229">
        <f>IF(N137="zákl. přenesená",J137,0)</f>
        <v>0</v>
      </c>
      <c r="BH137" s="229">
        <f>IF(N137="sníž. přenesená",J137,0)</f>
        <v>0</v>
      </c>
      <c r="BI137" s="229">
        <f>IF(N137="nulová",J137,0)</f>
        <v>0</v>
      </c>
      <c r="BJ137" s="19" t="s">
        <v>83</v>
      </c>
      <c r="BK137" s="229">
        <f>ROUND(I137*H137,2)</f>
        <v>0</v>
      </c>
      <c r="BL137" s="19" t="s">
        <v>100</v>
      </c>
      <c r="BM137" s="228" t="s">
        <v>3656</v>
      </c>
    </row>
    <row r="138" s="2" customFormat="1">
      <c r="A138" s="40"/>
      <c r="B138" s="41"/>
      <c r="C138" s="42"/>
      <c r="D138" s="230" t="s">
        <v>243</v>
      </c>
      <c r="E138" s="42"/>
      <c r="F138" s="231" t="s">
        <v>3645</v>
      </c>
      <c r="G138" s="42"/>
      <c r="H138" s="42"/>
      <c r="I138" s="232"/>
      <c r="J138" s="42"/>
      <c r="K138" s="42"/>
      <c r="L138" s="46"/>
      <c r="M138" s="233"/>
      <c r="N138" s="234"/>
      <c r="O138" s="86"/>
      <c r="P138" s="86"/>
      <c r="Q138" s="86"/>
      <c r="R138" s="86"/>
      <c r="S138" s="86"/>
      <c r="T138" s="87"/>
      <c r="U138" s="40"/>
      <c r="V138" s="40"/>
      <c r="W138" s="40"/>
      <c r="X138" s="40"/>
      <c r="Y138" s="40"/>
      <c r="Z138" s="40"/>
      <c r="AA138" s="40"/>
      <c r="AB138" s="40"/>
      <c r="AC138" s="40"/>
      <c r="AD138" s="40"/>
      <c r="AE138" s="40"/>
      <c r="AT138" s="19" t="s">
        <v>243</v>
      </c>
      <c r="AU138" s="19" t="s">
        <v>85</v>
      </c>
    </row>
    <row r="139" s="2" customFormat="1" ht="44.25" customHeight="1">
      <c r="A139" s="40"/>
      <c r="B139" s="41"/>
      <c r="C139" s="217" t="s">
        <v>341</v>
      </c>
      <c r="D139" s="217" t="s">
        <v>237</v>
      </c>
      <c r="E139" s="218" t="s">
        <v>3646</v>
      </c>
      <c r="F139" s="219" t="s">
        <v>3647</v>
      </c>
      <c r="G139" s="220" t="s">
        <v>240</v>
      </c>
      <c r="H139" s="221">
        <v>8.2010000000000005</v>
      </c>
      <c r="I139" s="222"/>
      <c r="J139" s="223">
        <f>ROUND(I139*H139,2)</f>
        <v>0</v>
      </c>
      <c r="K139" s="219" t="s">
        <v>241</v>
      </c>
      <c r="L139" s="46"/>
      <c r="M139" s="224" t="s">
        <v>19</v>
      </c>
      <c r="N139" s="225" t="s">
        <v>47</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100</v>
      </c>
      <c r="AT139" s="228" t="s">
        <v>237</v>
      </c>
      <c r="AU139" s="228" t="s">
        <v>85</v>
      </c>
      <c r="AY139" s="19" t="s">
        <v>235</v>
      </c>
      <c r="BE139" s="229">
        <f>IF(N139="základní",J139,0)</f>
        <v>0</v>
      </c>
      <c r="BF139" s="229">
        <f>IF(N139="snížená",J139,0)</f>
        <v>0</v>
      </c>
      <c r="BG139" s="229">
        <f>IF(N139="zákl. přenesená",J139,0)</f>
        <v>0</v>
      </c>
      <c r="BH139" s="229">
        <f>IF(N139="sníž. přenesená",J139,0)</f>
        <v>0</v>
      </c>
      <c r="BI139" s="229">
        <f>IF(N139="nulová",J139,0)</f>
        <v>0</v>
      </c>
      <c r="BJ139" s="19" t="s">
        <v>83</v>
      </c>
      <c r="BK139" s="229">
        <f>ROUND(I139*H139,2)</f>
        <v>0</v>
      </c>
      <c r="BL139" s="19" t="s">
        <v>100</v>
      </c>
      <c r="BM139" s="228" t="s">
        <v>3657</v>
      </c>
    </row>
    <row r="140" s="2" customFormat="1">
      <c r="A140" s="40"/>
      <c r="B140" s="41"/>
      <c r="C140" s="42"/>
      <c r="D140" s="230" t="s">
        <v>243</v>
      </c>
      <c r="E140" s="42"/>
      <c r="F140" s="231" t="s">
        <v>3649</v>
      </c>
      <c r="G140" s="42"/>
      <c r="H140" s="42"/>
      <c r="I140" s="232"/>
      <c r="J140" s="42"/>
      <c r="K140" s="42"/>
      <c r="L140" s="46"/>
      <c r="M140" s="233"/>
      <c r="N140" s="234"/>
      <c r="O140" s="86"/>
      <c r="P140" s="86"/>
      <c r="Q140" s="86"/>
      <c r="R140" s="86"/>
      <c r="S140" s="86"/>
      <c r="T140" s="87"/>
      <c r="U140" s="40"/>
      <c r="V140" s="40"/>
      <c r="W140" s="40"/>
      <c r="X140" s="40"/>
      <c r="Y140" s="40"/>
      <c r="Z140" s="40"/>
      <c r="AA140" s="40"/>
      <c r="AB140" s="40"/>
      <c r="AC140" s="40"/>
      <c r="AD140" s="40"/>
      <c r="AE140" s="40"/>
      <c r="AT140" s="19" t="s">
        <v>243</v>
      </c>
      <c r="AU140" s="19" t="s">
        <v>85</v>
      </c>
    </row>
    <row r="141" s="2" customFormat="1" ht="33" customHeight="1">
      <c r="A141" s="40"/>
      <c r="B141" s="41"/>
      <c r="C141" s="217" t="s">
        <v>346</v>
      </c>
      <c r="D141" s="217" t="s">
        <v>237</v>
      </c>
      <c r="E141" s="218" t="s">
        <v>3658</v>
      </c>
      <c r="F141" s="219" t="s">
        <v>3659</v>
      </c>
      <c r="G141" s="220" t="s">
        <v>240</v>
      </c>
      <c r="H141" s="221">
        <v>0.23100000000000001</v>
      </c>
      <c r="I141" s="222"/>
      <c r="J141" s="223">
        <f>ROUND(I141*H141,2)</f>
        <v>0</v>
      </c>
      <c r="K141" s="219" t="s">
        <v>241</v>
      </c>
      <c r="L141" s="46"/>
      <c r="M141" s="224" t="s">
        <v>19</v>
      </c>
      <c r="N141" s="225" t="s">
        <v>47</v>
      </c>
      <c r="O141" s="86"/>
      <c r="P141" s="226">
        <f>O141*H141</f>
        <v>0</v>
      </c>
      <c r="Q141" s="226">
        <v>2.5018699999999998</v>
      </c>
      <c r="R141" s="226">
        <f>Q141*H141</f>
        <v>0.57793196999999996</v>
      </c>
      <c r="S141" s="226">
        <v>0</v>
      </c>
      <c r="T141" s="227">
        <f>S141*H141</f>
        <v>0</v>
      </c>
      <c r="U141" s="40"/>
      <c r="V141" s="40"/>
      <c r="W141" s="40"/>
      <c r="X141" s="40"/>
      <c r="Y141" s="40"/>
      <c r="Z141" s="40"/>
      <c r="AA141" s="40"/>
      <c r="AB141" s="40"/>
      <c r="AC141" s="40"/>
      <c r="AD141" s="40"/>
      <c r="AE141" s="40"/>
      <c r="AR141" s="228" t="s">
        <v>100</v>
      </c>
      <c r="AT141" s="228" t="s">
        <v>237</v>
      </c>
      <c r="AU141" s="228" t="s">
        <v>85</v>
      </c>
      <c r="AY141" s="19" t="s">
        <v>235</v>
      </c>
      <c r="BE141" s="229">
        <f>IF(N141="základní",J141,0)</f>
        <v>0</v>
      </c>
      <c r="BF141" s="229">
        <f>IF(N141="snížená",J141,0)</f>
        <v>0</v>
      </c>
      <c r="BG141" s="229">
        <f>IF(N141="zákl. přenesená",J141,0)</f>
        <v>0</v>
      </c>
      <c r="BH141" s="229">
        <f>IF(N141="sníž. přenesená",J141,0)</f>
        <v>0</v>
      </c>
      <c r="BI141" s="229">
        <f>IF(N141="nulová",J141,0)</f>
        <v>0</v>
      </c>
      <c r="BJ141" s="19" t="s">
        <v>83</v>
      </c>
      <c r="BK141" s="229">
        <f>ROUND(I141*H141,2)</f>
        <v>0</v>
      </c>
      <c r="BL141" s="19" t="s">
        <v>100</v>
      </c>
      <c r="BM141" s="228" t="s">
        <v>3660</v>
      </c>
    </row>
    <row r="142" s="2" customFormat="1">
      <c r="A142" s="40"/>
      <c r="B142" s="41"/>
      <c r="C142" s="42"/>
      <c r="D142" s="230" t="s">
        <v>243</v>
      </c>
      <c r="E142" s="42"/>
      <c r="F142" s="231" t="s">
        <v>3661</v>
      </c>
      <c r="G142" s="42"/>
      <c r="H142" s="42"/>
      <c r="I142" s="232"/>
      <c r="J142" s="42"/>
      <c r="K142" s="42"/>
      <c r="L142" s="46"/>
      <c r="M142" s="233"/>
      <c r="N142" s="234"/>
      <c r="O142" s="86"/>
      <c r="P142" s="86"/>
      <c r="Q142" s="86"/>
      <c r="R142" s="86"/>
      <c r="S142" s="86"/>
      <c r="T142" s="87"/>
      <c r="U142" s="40"/>
      <c r="V142" s="40"/>
      <c r="W142" s="40"/>
      <c r="X142" s="40"/>
      <c r="Y142" s="40"/>
      <c r="Z142" s="40"/>
      <c r="AA142" s="40"/>
      <c r="AB142" s="40"/>
      <c r="AC142" s="40"/>
      <c r="AD142" s="40"/>
      <c r="AE142" s="40"/>
      <c r="AT142" s="19" t="s">
        <v>243</v>
      </c>
      <c r="AU142" s="19" t="s">
        <v>85</v>
      </c>
    </row>
    <row r="143" s="13" customFormat="1">
      <c r="A143" s="13"/>
      <c r="B143" s="235"/>
      <c r="C143" s="236"/>
      <c r="D143" s="237" t="s">
        <v>245</v>
      </c>
      <c r="E143" s="238" t="s">
        <v>19</v>
      </c>
      <c r="F143" s="239" t="s">
        <v>3629</v>
      </c>
      <c r="G143" s="236"/>
      <c r="H143" s="238" t="s">
        <v>19</v>
      </c>
      <c r="I143" s="240"/>
      <c r="J143" s="236"/>
      <c r="K143" s="236"/>
      <c r="L143" s="241"/>
      <c r="M143" s="242"/>
      <c r="N143" s="243"/>
      <c r="O143" s="243"/>
      <c r="P143" s="243"/>
      <c r="Q143" s="243"/>
      <c r="R143" s="243"/>
      <c r="S143" s="243"/>
      <c r="T143" s="244"/>
      <c r="U143" s="13"/>
      <c r="V143" s="13"/>
      <c r="W143" s="13"/>
      <c r="X143" s="13"/>
      <c r="Y143" s="13"/>
      <c r="Z143" s="13"/>
      <c r="AA143" s="13"/>
      <c r="AB143" s="13"/>
      <c r="AC143" s="13"/>
      <c r="AD143" s="13"/>
      <c r="AE143" s="13"/>
      <c r="AT143" s="245" t="s">
        <v>245</v>
      </c>
      <c r="AU143" s="245" t="s">
        <v>85</v>
      </c>
      <c r="AV143" s="13" t="s">
        <v>83</v>
      </c>
      <c r="AW143" s="13" t="s">
        <v>37</v>
      </c>
      <c r="AX143" s="13" t="s">
        <v>76</v>
      </c>
      <c r="AY143" s="245" t="s">
        <v>235</v>
      </c>
    </row>
    <row r="144" s="14" customFormat="1">
      <c r="A144" s="14"/>
      <c r="B144" s="246"/>
      <c r="C144" s="247"/>
      <c r="D144" s="237" t="s">
        <v>245</v>
      </c>
      <c r="E144" s="248" t="s">
        <v>19</v>
      </c>
      <c r="F144" s="249" t="s">
        <v>3662</v>
      </c>
      <c r="G144" s="247"/>
      <c r="H144" s="250">
        <v>0.23100000000000001</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245</v>
      </c>
      <c r="AU144" s="256" t="s">
        <v>85</v>
      </c>
      <c r="AV144" s="14" t="s">
        <v>85</v>
      </c>
      <c r="AW144" s="14" t="s">
        <v>37</v>
      </c>
      <c r="AX144" s="14" t="s">
        <v>76</v>
      </c>
      <c r="AY144" s="256" t="s">
        <v>235</v>
      </c>
    </row>
    <row r="145" s="16" customFormat="1">
      <c r="A145" s="16"/>
      <c r="B145" s="268"/>
      <c r="C145" s="269"/>
      <c r="D145" s="237" t="s">
        <v>245</v>
      </c>
      <c r="E145" s="270" t="s">
        <v>19</v>
      </c>
      <c r="F145" s="271" t="s">
        <v>250</v>
      </c>
      <c r="G145" s="269"/>
      <c r="H145" s="272">
        <v>0.23100000000000001</v>
      </c>
      <c r="I145" s="273"/>
      <c r="J145" s="269"/>
      <c r="K145" s="269"/>
      <c r="L145" s="274"/>
      <c r="M145" s="275"/>
      <c r="N145" s="276"/>
      <c r="O145" s="276"/>
      <c r="P145" s="276"/>
      <c r="Q145" s="276"/>
      <c r="R145" s="276"/>
      <c r="S145" s="276"/>
      <c r="T145" s="277"/>
      <c r="U145" s="16"/>
      <c r="V145" s="16"/>
      <c r="W145" s="16"/>
      <c r="X145" s="16"/>
      <c r="Y145" s="16"/>
      <c r="Z145" s="16"/>
      <c r="AA145" s="16"/>
      <c r="AB145" s="16"/>
      <c r="AC145" s="16"/>
      <c r="AD145" s="16"/>
      <c r="AE145" s="16"/>
      <c r="AT145" s="278" t="s">
        <v>245</v>
      </c>
      <c r="AU145" s="278" t="s">
        <v>85</v>
      </c>
      <c r="AV145" s="16" t="s">
        <v>100</v>
      </c>
      <c r="AW145" s="16" t="s">
        <v>37</v>
      </c>
      <c r="AX145" s="16" t="s">
        <v>83</v>
      </c>
      <c r="AY145" s="278" t="s">
        <v>235</v>
      </c>
    </row>
    <row r="146" s="2" customFormat="1" ht="37.8" customHeight="1">
      <c r="A146" s="40"/>
      <c r="B146" s="41"/>
      <c r="C146" s="217" t="s">
        <v>352</v>
      </c>
      <c r="D146" s="217" t="s">
        <v>237</v>
      </c>
      <c r="E146" s="218" t="s">
        <v>3663</v>
      </c>
      <c r="F146" s="219" t="s">
        <v>3664</v>
      </c>
      <c r="G146" s="220" t="s">
        <v>240</v>
      </c>
      <c r="H146" s="221">
        <v>0.23100000000000001</v>
      </c>
      <c r="I146" s="222"/>
      <c r="J146" s="223">
        <f>ROUND(I146*H146,2)</f>
        <v>0</v>
      </c>
      <c r="K146" s="219" t="s">
        <v>241</v>
      </c>
      <c r="L146" s="46"/>
      <c r="M146" s="224" t="s">
        <v>19</v>
      </c>
      <c r="N146" s="225" t="s">
        <v>47</v>
      </c>
      <c r="O146" s="86"/>
      <c r="P146" s="226">
        <f>O146*H146</f>
        <v>0</v>
      </c>
      <c r="Q146" s="226">
        <v>0</v>
      </c>
      <c r="R146" s="226">
        <f>Q146*H146</f>
        <v>0</v>
      </c>
      <c r="S146" s="226">
        <v>0</v>
      </c>
      <c r="T146" s="227">
        <f>S146*H146</f>
        <v>0</v>
      </c>
      <c r="U146" s="40"/>
      <c r="V146" s="40"/>
      <c r="W146" s="40"/>
      <c r="X146" s="40"/>
      <c r="Y146" s="40"/>
      <c r="Z146" s="40"/>
      <c r="AA146" s="40"/>
      <c r="AB146" s="40"/>
      <c r="AC146" s="40"/>
      <c r="AD146" s="40"/>
      <c r="AE146" s="40"/>
      <c r="AR146" s="228" t="s">
        <v>100</v>
      </c>
      <c r="AT146" s="228" t="s">
        <v>237</v>
      </c>
      <c r="AU146" s="228" t="s">
        <v>85</v>
      </c>
      <c r="AY146" s="19" t="s">
        <v>235</v>
      </c>
      <c r="BE146" s="229">
        <f>IF(N146="základní",J146,0)</f>
        <v>0</v>
      </c>
      <c r="BF146" s="229">
        <f>IF(N146="snížená",J146,0)</f>
        <v>0</v>
      </c>
      <c r="BG146" s="229">
        <f>IF(N146="zákl. přenesená",J146,0)</f>
        <v>0</v>
      </c>
      <c r="BH146" s="229">
        <f>IF(N146="sníž. přenesená",J146,0)</f>
        <v>0</v>
      </c>
      <c r="BI146" s="229">
        <f>IF(N146="nulová",J146,0)</f>
        <v>0</v>
      </c>
      <c r="BJ146" s="19" t="s">
        <v>83</v>
      </c>
      <c r="BK146" s="229">
        <f>ROUND(I146*H146,2)</f>
        <v>0</v>
      </c>
      <c r="BL146" s="19" t="s">
        <v>100</v>
      </c>
      <c r="BM146" s="228" t="s">
        <v>3665</v>
      </c>
    </row>
    <row r="147" s="2" customFormat="1">
      <c r="A147" s="40"/>
      <c r="B147" s="41"/>
      <c r="C147" s="42"/>
      <c r="D147" s="230" t="s">
        <v>243</v>
      </c>
      <c r="E147" s="42"/>
      <c r="F147" s="231" t="s">
        <v>3666</v>
      </c>
      <c r="G147" s="42"/>
      <c r="H147" s="42"/>
      <c r="I147" s="232"/>
      <c r="J147" s="42"/>
      <c r="K147" s="42"/>
      <c r="L147" s="46"/>
      <c r="M147" s="233"/>
      <c r="N147" s="234"/>
      <c r="O147" s="86"/>
      <c r="P147" s="86"/>
      <c r="Q147" s="86"/>
      <c r="R147" s="86"/>
      <c r="S147" s="86"/>
      <c r="T147" s="87"/>
      <c r="U147" s="40"/>
      <c r="V147" s="40"/>
      <c r="W147" s="40"/>
      <c r="X147" s="40"/>
      <c r="Y147" s="40"/>
      <c r="Z147" s="40"/>
      <c r="AA147" s="40"/>
      <c r="AB147" s="40"/>
      <c r="AC147" s="40"/>
      <c r="AD147" s="40"/>
      <c r="AE147" s="40"/>
      <c r="AT147" s="19" t="s">
        <v>243</v>
      </c>
      <c r="AU147" s="19" t="s">
        <v>85</v>
      </c>
    </row>
    <row r="148" s="2" customFormat="1" ht="44.25" customHeight="1">
      <c r="A148" s="40"/>
      <c r="B148" s="41"/>
      <c r="C148" s="217" t="s">
        <v>358</v>
      </c>
      <c r="D148" s="217" t="s">
        <v>237</v>
      </c>
      <c r="E148" s="218" t="s">
        <v>3667</v>
      </c>
      <c r="F148" s="219" t="s">
        <v>3668</v>
      </c>
      <c r="G148" s="220" t="s">
        <v>240</v>
      </c>
      <c r="H148" s="221">
        <v>0.23100000000000001</v>
      </c>
      <c r="I148" s="222"/>
      <c r="J148" s="223">
        <f>ROUND(I148*H148,2)</f>
        <v>0</v>
      </c>
      <c r="K148" s="219" t="s">
        <v>241</v>
      </c>
      <c r="L148" s="46"/>
      <c r="M148" s="224" t="s">
        <v>19</v>
      </c>
      <c r="N148" s="225" t="s">
        <v>47</v>
      </c>
      <c r="O148" s="86"/>
      <c r="P148" s="226">
        <f>O148*H148</f>
        <v>0</v>
      </c>
      <c r="Q148" s="226">
        <v>0</v>
      </c>
      <c r="R148" s="226">
        <f>Q148*H148</f>
        <v>0</v>
      </c>
      <c r="S148" s="226">
        <v>0</v>
      </c>
      <c r="T148" s="227">
        <f>S148*H148</f>
        <v>0</v>
      </c>
      <c r="U148" s="40"/>
      <c r="V148" s="40"/>
      <c r="W148" s="40"/>
      <c r="X148" s="40"/>
      <c r="Y148" s="40"/>
      <c r="Z148" s="40"/>
      <c r="AA148" s="40"/>
      <c r="AB148" s="40"/>
      <c r="AC148" s="40"/>
      <c r="AD148" s="40"/>
      <c r="AE148" s="40"/>
      <c r="AR148" s="228" t="s">
        <v>100</v>
      </c>
      <c r="AT148" s="228" t="s">
        <v>237</v>
      </c>
      <c r="AU148" s="228" t="s">
        <v>85</v>
      </c>
      <c r="AY148" s="19" t="s">
        <v>235</v>
      </c>
      <c r="BE148" s="229">
        <f>IF(N148="základní",J148,0)</f>
        <v>0</v>
      </c>
      <c r="BF148" s="229">
        <f>IF(N148="snížená",J148,0)</f>
        <v>0</v>
      </c>
      <c r="BG148" s="229">
        <f>IF(N148="zákl. přenesená",J148,0)</f>
        <v>0</v>
      </c>
      <c r="BH148" s="229">
        <f>IF(N148="sníž. přenesená",J148,0)</f>
        <v>0</v>
      </c>
      <c r="BI148" s="229">
        <f>IF(N148="nulová",J148,0)</f>
        <v>0</v>
      </c>
      <c r="BJ148" s="19" t="s">
        <v>83</v>
      </c>
      <c r="BK148" s="229">
        <f>ROUND(I148*H148,2)</f>
        <v>0</v>
      </c>
      <c r="BL148" s="19" t="s">
        <v>100</v>
      </c>
      <c r="BM148" s="228" t="s">
        <v>3669</v>
      </c>
    </row>
    <row r="149" s="2" customFormat="1">
      <c r="A149" s="40"/>
      <c r="B149" s="41"/>
      <c r="C149" s="42"/>
      <c r="D149" s="230" t="s">
        <v>243</v>
      </c>
      <c r="E149" s="42"/>
      <c r="F149" s="231" t="s">
        <v>3670</v>
      </c>
      <c r="G149" s="42"/>
      <c r="H149" s="42"/>
      <c r="I149" s="232"/>
      <c r="J149" s="42"/>
      <c r="K149" s="42"/>
      <c r="L149" s="46"/>
      <c r="M149" s="233"/>
      <c r="N149" s="234"/>
      <c r="O149" s="86"/>
      <c r="P149" s="86"/>
      <c r="Q149" s="86"/>
      <c r="R149" s="86"/>
      <c r="S149" s="86"/>
      <c r="T149" s="87"/>
      <c r="U149" s="40"/>
      <c r="V149" s="40"/>
      <c r="W149" s="40"/>
      <c r="X149" s="40"/>
      <c r="Y149" s="40"/>
      <c r="Z149" s="40"/>
      <c r="AA149" s="40"/>
      <c r="AB149" s="40"/>
      <c r="AC149" s="40"/>
      <c r="AD149" s="40"/>
      <c r="AE149" s="40"/>
      <c r="AT149" s="19" t="s">
        <v>243</v>
      </c>
      <c r="AU149" s="19" t="s">
        <v>85</v>
      </c>
    </row>
    <row r="150" s="2" customFormat="1" ht="33" customHeight="1">
      <c r="A150" s="40"/>
      <c r="B150" s="41"/>
      <c r="C150" s="217" t="s">
        <v>366</v>
      </c>
      <c r="D150" s="217" t="s">
        <v>237</v>
      </c>
      <c r="E150" s="218" t="s">
        <v>3671</v>
      </c>
      <c r="F150" s="219" t="s">
        <v>3672</v>
      </c>
      <c r="G150" s="220" t="s">
        <v>240</v>
      </c>
      <c r="H150" s="221">
        <v>0.217</v>
      </c>
      <c r="I150" s="222"/>
      <c r="J150" s="223">
        <f>ROUND(I150*H150,2)</f>
        <v>0</v>
      </c>
      <c r="K150" s="219" t="s">
        <v>241</v>
      </c>
      <c r="L150" s="46"/>
      <c r="M150" s="224" t="s">
        <v>19</v>
      </c>
      <c r="N150" s="225" t="s">
        <v>47</v>
      </c>
      <c r="O150" s="86"/>
      <c r="P150" s="226">
        <f>O150*H150</f>
        <v>0</v>
      </c>
      <c r="Q150" s="226">
        <v>2.5018699999999998</v>
      </c>
      <c r="R150" s="226">
        <f>Q150*H150</f>
        <v>0.54290578999999994</v>
      </c>
      <c r="S150" s="226">
        <v>0</v>
      </c>
      <c r="T150" s="227">
        <f>S150*H150</f>
        <v>0</v>
      </c>
      <c r="U150" s="40"/>
      <c r="V150" s="40"/>
      <c r="W150" s="40"/>
      <c r="X150" s="40"/>
      <c r="Y150" s="40"/>
      <c r="Z150" s="40"/>
      <c r="AA150" s="40"/>
      <c r="AB150" s="40"/>
      <c r="AC150" s="40"/>
      <c r="AD150" s="40"/>
      <c r="AE150" s="40"/>
      <c r="AR150" s="228" t="s">
        <v>100</v>
      </c>
      <c r="AT150" s="228" t="s">
        <v>237</v>
      </c>
      <c r="AU150" s="228" t="s">
        <v>85</v>
      </c>
      <c r="AY150" s="19" t="s">
        <v>235</v>
      </c>
      <c r="BE150" s="229">
        <f>IF(N150="základní",J150,0)</f>
        <v>0</v>
      </c>
      <c r="BF150" s="229">
        <f>IF(N150="snížená",J150,0)</f>
        <v>0</v>
      </c>
      <c r="BG150" s="229">
        <f>IF(N150="zákl. přenesená",J150,0)</f>
        <v>0</v>
      </c>
      <c r="BH150" s="229">
        <f>IF(N150="sníž. přenesená",J150,0)</f>
        <v>0</v>
      </c>
      <c r="BI150" s="229">
        <f>IF(N150="nulová",J150,0)</f>
        <v>0</v>
      </c>
      <c r="BJ150" s="19" t="s">
        <v>83</v>
      </c>
      <c r="BK150" s="229">
        <f>ROUND(I150*H150,2)</f>
        <v>0</v>
      </c>
      <c r="BL150" s="19" t="s">
        <v>100</v>
      </c>
      <c r="BM150" s="228" t="s">
        <v>3673</v>
      </c>
    </row>
    <row r="151" s="2" customFormat="1">
      <c r="A151" s="40"/>
      <c r="B151" s="41"/>
      <c r="C151" s="42"/>
      <c r="D151" s="230" t="s">
        <v>243</v>
      </c>
      <c r="E151" s="42"/>
      <c r="F151" s="231" t="s">
        <v>3674</v>
      </c>
      <c r="G151" s="42"/>
      <c r="H151" s="42"/>
      <c r="I151" s="232"/>
      <c r="J151" s="42"/>
      <c r="K151" s="42"/>
      <c r="L151" s="46"/>
      <c r="M151" s="233"/>
      <c r="N151" s="234"/>
      <c r="O151" s="86"/>
      <c r="P151" s="86"/>
      <c r="Q151" s="86"/>
      <c r="R151" s="86"/>
      <c r="S151" s="86"/>
      <c r="T151" s="87"/>
      <c r="U151" s="40"/>
      <c r="V151" s="40"/>
      <c r="W151" s="40"/>
      <c r="X151" s="40"/>
      <c r="Y151" s="40"/>
      <c r="Z151" s="40"/>
      <c r="AA151" s="40"/>
      <c r="AB151" s="40"/>
      <c r="AC151" s="40"/>
      <c r="AD151" s="40"/>
      <c r="AE151" s="40"/>
      <c r="AT151" s="19" t="s">
        <v>243</v>
      </c>
      <c r="AU151" s="19" t="s">
        <v>85</v>
      </c>
    </row>
    <row r="152" s="13" customFormat="1">
      <c r="A152" s="13"/>
      <c r="B152" s="235"/>
      <c r="C152" s="236"/>
      <c r="D152" s="237" t="s">
        <v>245</v>
      </c>
      <c r="E152" s="238" t="s">
        <v>19</v>
      </c>
      <c r="F152" s="239" t="s">
        <v>3629</v>
      </c>
      <c r="G152" s="236"/>
      <c r="H152" s="238" t="s">
        <v>19</v>
      </c>
      <c r="I152" s="240"/>
      <c r="J152" s="236"/>
      <c r="K152" s="236"/>
      <c r="L152" s="241"/>
      <c r="M152" s="242"/>
      <c r="N152" s="243"/>
      <c r="O152" s="243"/>
      <c r="P152" s="243"/>
      <c r="Q152" s="243"/>
      <c r="R152" s="243"/>
      <c r="S152" s="243"/>
      <c r="T152" s="244"/>
      <c r="U152" s="13"/>
      <c r="V152" s="13"/>
      <c r="W152" s="13"/>
      <c r="X152" s="13"/>
      <c r="Y152" s="13"/>
      <c r="Z152" s="13"/>
      <c r="AA152" s="13"/>
      <c r="AB152" s="13"/>
      <c r="AC152" s="13"/>
      <c r="AD152" s="13"/>
      <c r="AE152" s="13"/>
      <c r="AT152" s="245" t="s">
        <v>245</v>
      </c>
      <c r="AU152" s="245" t="s">
        <v>85</v>
      </c>
      <c r="AV152" s="13" t="s">
        <v>83</v>
      </c>
      <c r="AW152" s="13" t="s">
        <v>37</v>
      </c>
      <c r="AX152" s="13" t="s">
        <v>76</v>
      </c>
      <c r="AY152" s="245" t="s">
        <v>235</v>
      </c>
    </row>
    <row r="153" s="14" customFormat="1">
      <c r="A153" s="14"/>
      <c r="B153" s="246"/>
      <c r="C153" s="247"/>
      <c r="D153" s="237" t="s">
        <v>245</v>
      </c>
      <c r="E153" s="248" t="s">
        <v>19</v>
      </c>
      <c r="F153" s="249" t="s">
        <v>3675</v>
      </c>
      <c r="G153" s="247"/>
      <c r="H153" s="250">
        <v>0.217</v>
      </c>
      <c r="I153" s="251"/>
      <c r="J153" s="247"/>
      <c r="K153" s="247"/>
      <c r="L153" s="252"/>
      <c r="M153" s="253"/>
      <c r="N153" s="254"/>
      <c r="O153" s="254"/>
      <c r="P153" s="254"/>
      <c r="Q153" s="254"/>
      <c r="R153" s="254"/>
      <c r="S153" s="254"/>
      <c r="T153" s="255"/>
      <c r="U153" s="14"/>
      <c r="V153" s="14"/>
      <c r="W153" s="14"/>
      <c r="X153" s="14"/>
      <c r="Y153" s="14"/>
      <c r="Z153" s="14"/>
      <c r="AA153" s="14"/>
      <c r="AB153" s="14"/>
      <c r="AC153" s="14"/>
      <c r="AD153" s="14"/>
      <c r="AE153" s="14"/>
      <c r="AT153" s="256" t="s">
        <v>245</v>
      </c>
      <c r="AU153" s="256" t="s">
        <v>85</v>
      </c>
      <c r="AV153" s="14" t="s">
        <v>85</v>
      </c>
      <c r="AW153" s="14" t="s">
        <v>37</v>
      </c>
      <c r="AX153" s="14" t="s">
        <v>76</v>
      </c>
      <c r="AY153" s="256" t="s">
        <v>235</v>
      </c>
    </row>
    <row r="154" s="16" customFormat="1">
      <c r="A154" s="16"/>
      <c r="B154" s="268"/>
      <c r="C154" s="269"/>
      <c r="D154" s="237" t="s">
        <v>245</v>
      </c>
      <c r="E154" s="270" t="s">
        <v>19</v>
      </c>
      <c r="F154" s="271" t="s">
        <v>250</v>
      </c>
      <c r="G154" s="269"/>
      <c r="H154" s="272">
        <v>0.217</v>
      </c>
      <c r="I154" s="273"/>
      <c r="J154" s="269"/>
      <c r="K154" s="269"/>
      <c r="L154" s="274"/>
      <c r="M154" s="275"/>
      <c r="N154" s="276"/>
      <c r="O154" s="276"/>
      <c r="P154" s="276"/>
      <c r="Q154" s="276"/>
      <c r="R154" s="276"/>
      <c r="S154" s="276"/>
      <c r="T154" s="277"/>
      <c r="U154" s="16"/>
      <c r="V154" s="16"/>
      <c r="W154" s="16"/>
      <c r="X154" s="16"/>
      <c r="Y154" s="16"/>
      <c r="Z154" s="16"/>
      <c r="AA154" s="16"/>
      <c r="AB154" s="16"/>
      <c r="AC154" s="16"/>
      <c r="AD154" s="16"/>
      <c r="AE154" s="16"/>
      <c r="AT154" s="278" t="s">
        <v>245</v>
      </c>
      <c r="AU154" s="278" t="s">
        <v>85</v>
      </c>
      <c r="AV154" s="16" t="s">
        <v>100</v>
      </c>
      <c r="AW154" s="16" t="s">
        <v>37</v>
      </c>
      <c r="AX154" s="16" t="s">
        <v>83</v>
      </c>
      <c r="AY154" s="278" t="s">
        <v>235</v>
      </c>
    </row>
    <row r="155" s="2" customFormat="1" ht="37.8" customHeight="1">
      <c r="A155" s="40"/>
      <c r="B155" s="41"/>
      <c r="C155" s="217" t="s">
        <v>376</v>
      </c>
      <c r="D155" s="217" t="s">
        <v>237</v>
      </c>
      <c r="E155" s="218" t="s">
        <v>3663</v>
      </c>
      <c r="F155" s="219" t="s">
        <v>3664</v>
      </c>
      <c r="G155" s="220" t="s">
        <v>240</v>
      </c>
      <c r="H155" s="221">
        <v>0.217</v>
      </c>
      <c r="I155" s="222"/>
      <c r="J155" s="223">
        <f>ROUND(I155*H155,2)</f>
        <v>0</v>
      </c>
      <c r="K155" s="219" t="s">
        <v>241</v>
      </c>
      <c r="L155" s="46"/>
      <c r="M155" s="224" t="s">
        <v>19</v>
      </c>
      <c r="N155" s="225" t="s">
        <v>47</v>
      </c>
      <c r="O155" s="86"/>
      <c r="P155" s="226">
        <f>O155*H155</f>
        <v>0</v>
      </c>
      <c r="Q155" s="226">
        <v>0</v>
      </c>
      <c r="R155" s="226">
        <f>Q155*H155</f>
        <v>0</v>
      </c>
      <c r="S155" s="226">
        <v>0</v>
      </c>
      <c r="T155" s="227">
        <f>S155*H155</f>
        <v>0</v>
      </c>
      <c r="U155" s="40"/>
      <c r="V155" s="40"/>
      <c r="W155" s="40"/>
      <c r="X155" s="40"/>
      <c r="Y155" s="40"/>
      <c r="Z155" s="40"/>
      <c r="AA155" s="40"/>
      <c r="AB155" s="40"/>
      <c r="AC155" s="40"/>
      <c r="AD155" s="40"/>
      <c r="AE155" s="40"/>
      <c r="AR155" s="228" t="s">
        <v>100</v>
      </c>
      <c r="AT155" s="228" t="s">
        <v>237</v>
      </c>
      <c r="AU155" s="228" t="s">
        <v>85</v>
      </c>
      <c r="AY155" s="19" t="s">
        <v>235</v>
      </c>
      <c r="BE155" s="229">
        <f>IF(N155="základní",J155,0)</f>
        <v>0</v>
      </c>
      <c r="BF155" s="229">
        <f>IF(N155="snížená",J155,0)</f>
        <v>0</v>
      </c>
      <c r="BG155" s="229">
        <f>IF(N155="zákl. přenesená",J155,0)</f>
        <v>0</v>
      </c>
      <c r="BH155" s="229">
        <f>IF(N155="sníž. přenesená",J155,0)</f>
        <v>0</v>
      </c>
      <c r="BI155" s="229">
        <f>IF(N155="nulová",J155,0)</f>
        <v>0</v>
      </c>
      <c r="BJ155" s="19" t="s">
        <v>83</v>
      </c>
      <c r="BK155" s="229">
        <f>ROUND(I155*H155,2)</f>
        <v>0</v>
      </c>
      <c r="BL155" s="19" t="s">
        <v>100</v>
      </c>
      <c r="BM155" s="228" t="s">
        <v>3676</v>
      </c>
    </row>
    <row r="156" s="2" customFormat="1">
      <c r="A156" s="40"/>
      <c r="B156" s="41"/>
      <c r="C156" s="42"/>
      <c r="D156" s="230" t="s">
        <v>243</v>
      </c>
      <c r="E156" s="42"/>
      <c r="F156" s="231" t="s">
        <v>3666</v>
      </c>
      <c r="G156" s="42"/>
      <c r="H156" s="42"/>
      <c r="I156" s="232"/>
      <c r="J156" s="42"/>
      <c r="K156" s="42"/>
      <c r="L156" s="46"/>
      <c r="M156" s="233"/>
      <c r="N156" s="234"/>
      <c r="O156" s="86"/>
      <c r="P156" s="86"/>
      <c r="Q156" s="86"/>
      <c r="R156" s="86"/>
      <c r="S156" s="86"/>
      <c r="T156" s="87"/>
      <c r="U156" s="40"/>
      <c r="V156" s="40"/>
      <c r="W156" s="40"/>
      <c r="X156" s="40"/>
      <c r="Y156" s="40"/>
      <c r="Z156" s="40"/>
      <c r="AA156" s="40"/>
      <c r="AB156" s="40"/>
      <c r="AC156" s="40"/>
      <c r="AD156" s="40"/>
      <c r="AE156" s="40"/>
      <c r="AT156" s="19" t="s">
        <v>243</v>
      </c>
      <c r="AU156" s="19" t="s">
        <v>85</v>
      </c>
    </row>
    <row r="157" s="2" customFormat="1" ht="44.25" customHeight="1">
      <c r="A157" s="40"/>
      <c r="B157" s="41"/>
      <c r="C157" s="217" t="s">
        <v>391</v>
      </c>
      <c r="D157" s="217" t="s">
        <v>237</v>
      </c>
      <c r="E157" s="218" t="s">
        <v>3667</v>
      </c>
      <c r="F157" s="219" t="s">
        <v>3668</v>
      </c>
      <c r="G157" s="220" t="s">
        <v>240</v>
      </c>
      <c r="H157" s="221">
        <v>0.217</v>
      </c>
      <c r="I157" s="222"/>
      <c r="J157" s="223">
        <f>ROUND(I157*H157,2)</f>
        <v>0</v>
      </c>
      <c r="K157" s="219" t="s">
        <v>241</v>
      </c>
      <c r="L157" s="46"/>
      <c r="M157" s="224" t="s">
        <v>19</v>
      </c>
      <c r="N157" s="225" t="s">
        <v>47</v>
      </c>
      <c r="O157" s="86"/>
      <c r="P157" s="226">
        <f>O157*H157</f>
        <v>0</v>
      </c>
      <c r="Q157" s="226">
        <v>0</v>
      </c>
      <c r="R157" s="226">
        <f>Q157*H157</f>
        <v>0</v>
      </c>
      <c r="S157" s="226">
        <v>0</v>
      </c>
      <c r="T157" s="227">
        <f>S157*H157</f>
        <v>0</v>
      </c>
      <c r="U157" s="40"/>
      <c r="V157" s="40"/>
      <c r="W157" s="40"/>
      <c r="X157" s="40"/>
      <c r="Y157" s="40"/>
      <c r="Z157" s="40"/>
      <c r="AA157" s="40"/>
      <c r="AB157" s="40"/>
      <c r="AC157" s="40"/>
      <c r="AD157" s="40"/>
      <c r="AE157" s="40"/>
      <c r="AR157" s="228" t="s">
        <v>100</v>
      </c>
      <c r="AT157" s="228" t="s">
        <v>237</v>
      </c>
      <c r="AU157" s="228" t="s">
        <v>85</v>
      </c>
      <c r="AY157" s="19" t="s">
        <v>235</v>
      </c>
      <c r="BE157" s="229">
        <f>IF(N157="základní",J157,0)</f>
        <v>0</v>
      </c>
      <c r="BF157" s="229">
        <f>IF(N157="snížená",J157,0)</f>
        <v>0</v>
      </c>
      <c r="BG157" s="229">
        <f>IF(N157="zákl. přenesená",J157,0)</f>
        <v>0</v>
      </c>
      <c r="BH157" s="229">
        <f>IF(N157="sníž. přenesená",J157,0)</f>
        <v>0</v>
      </c>
      <c r="BI157" s="229">
        <f>IF(N157="nulová",J157,0)</f>
        <v>0</v>
      </c>
      <c r="BJ157" s="19" t="s">
        <v>83</v>
      </c>
      <c r="BK157" s="229">
        <f>ROUND(I157*H157,2)</f>
        <v>0</v>
      </c>
      <c r="BL157" s="19" t="s">
        <v>100</v>
      </c>
      <c r="BM157" s="228" t="s">
        <v>3677</v>
      </c>
    </row>
    <row r="158" s="2" customFormat="1">
      <c r="A158" s="40"/>
      <c r="B158" s="41"/>
      <c r="C158" s="42"/>
      <c r="D158" s="230" t="s">
        <v>243</v>
      </c>
      <c r="E158" s="42"/>
      <c r="F158" s="231" t="s">
        <v>3670</v>
      </c>
      <c r="G158" s="42"/>
      <c r="H158" s="42"/>
      <c r="I158" s="232"/>
      <c r="J158" s="42"/>
      <c r="K158" s="42"/>
      <c r="L158" s="46"/>
      <c r="M158" s="233"/>
      <c r="N158" s="234"/>
      <c r="O158" s="86"/>
      <c r="P158" s="86"/>
      <c r="Q158" s="86"/>
      <c r="R158" s="86"/>
      <c r="S158" s="86"/>
      <c r="T158" s="87"/>
      <c r="U158" s="40"/>
      <c r="V158" s="40"/>
      <c r="W158" s="40"/>
      <c r="X158" s="40"/>
      <c r="Y158" s="40"/>
      <c r="Z158" s="40"/>
      <c r="AA158" s="40"/>
      <c r="AB158" s="40"/>
      <c r="AC158" s="40"/>
      <c r="AD158" s="40"/>
      <c r="AE158" s="40"/>
      <c r="AT158" s="19" t="s">
        <v>243</v>
      </c>
      <c r="AU158" s="19" t="s">
        <v>85</v>
      </c>
    </row>
    <row r="159" s="2" customFormat="1" ht="37.8" customHeight="1">
      <c r="A159" s="40"/>
      <c r="B159" s="41"/>
      <c r="C159" s="217" t="s">
        <v>405</v>
      </c>
      <c r="D159" s="217" t="s">
        <v>237</v>
      </c>
      <c r="E159" s="218" t="s">
        <v>3678</v>
      </c>
      <c r="F159" s="219" t="s">
        <v>3679</v>
      </c>
      <c r="G159" s="220" t="s">
        <v>240</v>
      </c>
      <c r="H159" s="221">
        <v>2.3239999999999998</v>
      </c>
      <c r="I159" s="222"/>
      <c r="J159" s="223">
        <f>ROUND(I159*H159,2)</f>
        <v>0</v>
      </c>
      <c r="K159" s="219" t="s">
        <v>241</v>
      </c>
      <c r="L159" s="46"/>
      <c r="M159" s="224" t="s">
        <v>19</v>
      </c>
      <c r="N159" s="225" t="s">
        <v>47</v>
      </c>
      <c r="O159" s="86"/>
      <c r="P159" s="226">
        <f>O159*H159</f>
        <v>0</v>
      </c>
      <c r="Q159" s="226">
        <v>0.025250000000000002</v>
      </c>
      <c r="R159" s="226">
        <f>Q159*H159</f>
        <v>0.058680999999999997</v>
      </c>
      <c r="S159" s="226">
        <v>0</v>
      </c>
      <c r="T159" s="227">
        <f>S159*H159</f>
        <v>0</v>
      </c>
      <c r="U159" s="40"/>
      <c r="V159" s="40"/>
      <c r="W159" s="40"/>
      <c r="X159" s="40"/>
      <c r="Y159" s="40"/>
      <c r="Z159" s="40"/>
      <c r="AA159" s="40"/>
      <c r="AB159" s="40"/>
      <c r="AC159" s="40"/>
      <c r="AD159" s="40"/>
      <c r="AE159" s="40"/>
      <c r="AR159" s="228" t="s">
        <v>100</v>
      </c>
      <c r="AT159" s="228" t="s">
        <v>237</v>
      </c>
      <c r="AU159" s="228" t="s">
        <v>85</v>
      </c>
      <c r="AY159" s="19" t="s">
        <v>235</v>
      </c>
      <c r="BE159" s="229">
        <f>IF(N159="základní",J159,0)</f>
        <v>0</v>
      </c>
      <c r="BF159" s="229">
        <f>IF(N159="snížená",J159,0)</f>
        <v>0</v>
      </c>
      <c r="BG159" s="229">
        <f>IF(N159="zákl. přenesená",J159,0)</f>
        <v>0</v>
      </c>
      <c r="BH159" s="229">
        <f>IF(N159="sníž. přenesená",J159,0)</f>
        <v>0</v>
      </c>
      <c r="BI159" s="229">
        <f>IF(N159="nulová",J159,0)</f>
        <v>0</v>
      </c>
      <c r="BJ159" s="19" t="s">
        <v>83</v>
      </c>
      <c r="BK159" s="229">
        <f>ROUND(I159*H159,2)</f>
        <v>0</v>
      </c>
      <c r="BL159" s="19" t="s">
        <v>100</v>
      </c>
      <c r="BM159" s="228" t="s">
        <v>3680</v>
      </c>
    </row>
    <row r="160" s="2" customFormat="1">
      <c r="A160" s="40"/>
      <c r="B160" s="41"/>
      <c r="C160" s="42"/>
      <c r="D160" s="230" t="s">
        <v>243</v>
      </c>
      <c r="E160" s="42"/>
      <c r="F160" s="231" t="s">
        <v>3681</v>
      </c>
      <c r="G160" s="42"/>
      <c r="H160" s="42"/>
      <c r="I160" s="232"/>
      <c r="J160" s="42"/>
      <c r="K160" s="42"/>
      <c r="L160" s="46"/>
      <c r="M160" s="233"/>
      <c r="N160" s="234"/>
      <c r="O160" s="86"/>
      <c r="P160" s="86"/>
      <c r="Q160" s="86"/>
      <c r="R160" s="86"/>
      <c r="S160" s="86"/>
      <c r="T160" s="87"/>
      <c r="U160" s="40"/>
      <c r="V160" s="40"/>
      <c r="W160" s="40"/>
      <c r="X160" s="40"/>
      <c r="Y160" s="40"/>
      <c r="Z160" s="40"/>
      <c r="AA160" s="40"/>
      <c r="AB160" s="40"/>
      <c r="AC160" s="40"/>
      <c r="AD160" s="40"/>
      <c r="AE160" s="40"/>
      <c r="AT160" s="19" t="s">
        <v>243</v>
      </c>
      <c r="AU160" s="19" t="s">
        <v>85</v>
      </c>
    </row>
    <row r="161" s="13" customFormat="1">
      <c r="A161" s="13"/>
      <c r="B161" s="235"/>
      <c r="C161" s="236"/>
      <c r="D161" s="237" t="s">
        <v>245</v>
      </c>
      <c r="E161" s="238" t="s">
        <v>19</v>
      </c>
      <c r="F161" s="239" t="s">
        <v>3682</v>
      </c>
      <c r="G161" s="236"/>
      <c r="H161" s="238" t="s">
        <v>19</v>
      </c>
      <c r="I161" s="240"/>
      <c r="J161" s="236"/>
      <c r="K161" s="236"/>
      <c r="L161" s="241"/>
      <c r="M161" s="242"/>
      <c r="N161" s="243"/>
      <c r="O161" s="243"/>
      <c r="P161" s="243"/>
      <c r="Q161" s="243"/>
      <c r="R161" s="243"/>
      <c r="S161" s="243"/>
      <c r="T161" s="244"/>
      <c r="U161" s="13"/>
      <c r="V161" s="13"/>
      <c r="W161" s="13"/>
      <c r="X161" s="13"/>
      <c r="Y161" s="13"/>
      <c r="Z161" s="13"/>
      <c r="AA161" s="13"/>
      <c r="AB161" s="13"/>
      <c r="AC161" s="13"/>
      <c r="AD161" s="13"/>
      <c r="AE161" s="13"/>
      <c r="AT161" s="245" t="s">
        <v>245</v>
      </c>
      <c r="AU161" s="245" t="s">
        <v>85</v>
      </c>
      <c r="AV161" s="13" t="s">
        <v>83</v>
      </c>
      <c r="AW161" s="13" t="s">
        <v>37</v>
      </c>
      <c r="AX161" s="13" t="s">
        <v>76</v>
      </c>
      <c r="AY161" s="245" t="s">
        <v>235</v>
      </c>
    </row>
    <row r="162" s="14" customFormat="1">
      <c r="A162" s="14"/>
      <c r="B162" s="246"/>
      <c r="C162" s="247"/>
      <c r="D162" s="237" t="s">
        <v>245</v>
      </c>
      <c r="E162" s="248" t="s">
        <v>19</v>
      </c>
      <c r="F162" s="249" t="s">
        <v>3638</v>
      </c>
      <c r="G162" s="247"/>
      <c r="H162" s="250">
        <v>2.3239999999999998</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245</v>
      </c>
      <c r="AU162" s="256" t="s">
        <v>85</v>
      </c>
      <c r="AV162" s="14" t="s">
        <v>85</v>
      </c>
      <c r="AW162" s="14" t="s">
        <v>37</v>
      </c>
      <c r="AX162" s="14" t="s">
        <v>76</v>
      </c>
      <c r="AY162" s="256" t="s">
        <v>235</v>
      </c>
    </row>
    <row r="163" s="16" customFormat="1">
      <c r="A163" s="16"/>
      <c r="B163" s="268"/>
      <c r="C163" s="269"/>
      <c r="D163" s="237" t="s">
        <v>245</v>
      </c>
      <c r="E163" s="270" t="s">
        <v>19</v>
      </c>
      <c r="F163" s="271" t="s">
        <v>250</v>
      </c>
      <c r="G163" s="269"/>
      <c r="H163" s="272">
        <v>2.3239999999999998</v>
      </c>
      <c r="I163" s="273"/>
      <c r="J163" s="269"/>
      <c r="K163" s="269"/>
      <c r="L163" s="274"/>
      <c r="M163" s="275"/>
      <c r="N163" s="276"/>
      <c r="O163" s="276"/>
      <c r="P163" s="276"/>
      <c r="Q163" s="276"/>
      <c r="R163" s="276"/>
      <c r="S163" s="276"/>
      <c r="T163" s="277"/>
      <c r="U163" s="16"/>
      <c r="V163" s="16"/>
      <c r="W163" s="16"/>
      <c r="X163" s="16"/>
      <c r="Y163" s="16"/>
      <c r="Z163" s="16"/>
      <c r="AA163" s="16"/>
      <c r="AB163" s="16"/>
      <c r="AC163" s="16"/>
      <c r="AD163" s="16"/>
      <c r="AE163" s="16"/>
      <c r="AT163" s="278" t="s">
        <v>245</v>
      </c>
      <c r="AU163" s="278" t="s">
        <v>85</v>
      </c>
      <c r="AV163" s="16" t="s">
        <v>100</v>
      </c>
      <c r="AW163" s="16" t="s">
        <v>37</v>
      </c>
      <c r="AX163" s="16" t="s">
        <v>83</v>
      </c>
      <c r="AY163" s="278" t="s">
        <v>235</v>
      </c>
    </row>
    <row r="164" s="2" customFormat="1" ht="16.5" customHeight="1">
      <c r="A164" s="40"/>
      <c r="B164" s="41"/>
      <c r="C164" s="217" t="s">
        <v>431</v>
      </c>
      <c r="D164" s="217" t="s">
        <v>237</v>
      </c>
      <c r="E164" s="218" t="s">
        <v>3683</v>
      </c>
      <c r="F164" s="219" t="s">
        <v>3684</v>
      </c>
      <c r="G164" s="220" t="s">
        <v>379</v>
      </c>
      <c r="H164" s="221">
        <v>1.47</v>
      </c>
      <c r="I164" s="222"/>
      <c r="J164" s="223">
        <f>ROUND(I164*H164,2)</f>
        <v>0</v>
      </c>
      <c r="K164" s="219" t="s">
        <v>241</v>
      </c>
      <c r="L164" s="46"/>
      <c r="M164" s="224" t="s">
        <v>19</v>
      </c>
      <c r="N164" s="225" t="s">
        <v>47</v>
      </c>
      <c r="O164" s="86"/>
      <c r="P164" s="226">
        <f>O164*H164</f>
        <v>0</v>
      </c>
      <c r="Q164" s="226">
        <v>0.016070000000000001</v>
      </c>
      <c r="R164" s="226">
        <f>Q164*H164</f>
        <v>0.023622900000000002</v>
      </c>
      <c r="S164" s="226">
        <v>0</v>
      </c>
      <c r="T164" s="227">
        <f>S164*H164</f>
        <v>0</v>
      </c>
      <c r="U164" s="40"/>
      <c r="V164" s="40"/>
      <c r="W164" s="40"/>
      <c r="X164" s="40"/>
      <c r="Y164" s="40"/>
      <c r="Z164" s="40"/>
      <c r="AA164" s="40"/>
      <c r="AB164" s="40"/>
      <c r="AC164" s="40"/>
      <c r="AD164" s="40"/>
      <c r="AE164" s="40"/>
      <c r="AR164" s="228" t="s">
        <v>100</v>
      </c>
      <c r="AT164" s="228" t="s">
        <v>237</v>
      </c>
      <c r="AU164" s="228" t="s">
        <v>85</v>
      </c>
      <c r="AY164" s="19" t="s">
        <v>235</v>
      </c>
      <c r="BE164" s="229">
        <f>IF(N164="základní",J164,0)</f>
        <v>0</v>
      </c>
      <c r="BF164" s="229">
        <f>IF(N164="snížená",J164,0)</f>
        <v>0</v>
      </c>
      <c r="BG164" s="229">
        <f>IF(N164="zákl. přenesená",J164,0)</f>
        <v>0</v>
      </c>
      <c r="BH164" s="229">
        <f>IF(N164="sníž. přenesená",J164,0)</f>
        <v>0</v>
      </c>
      <c r="BI164" s="229">
        <f>IF(N164="nulová",J164,0)</f>
        <v>0</v>
      </c>
      <c r="BJ164" s="19" t="s">
        <v>83</v>
      </c>
      <c r="BK164" s="229">
        <f>ROUND(I164*H164,2)</f>
        <v>0</v>
      </c>
      <c r="BL164" s="19" t="s">
        <v>100</v>
      </c>
      <c r="BM164" s="228" t="s">
        <v>3685</v>
      </c>
    </row>
    <row r="165" s="2" customFormat="1">
      <c r="A165" s="40"/>
      <c r="B165" s="41"/>
      <c r="C165" s="42"/>
      <c r="D165" s="230" t="s">
        <v>243</v>
      </c>
      <c r="E165" s="42"/>
      <c r="F165" s="231" t="s">
        <v>3686</v>
      </c>
      <c r="G165" s="42"/>
      <c r="H165" s="42"/>
      <c r="I165" s="232"/>
      <c r="J165" s="42"/>
      <c r="K165" s="42"/>
      <c r="L165" s="46"/>
      <c r="M165" s="233"/>
      <c r="N165" s="234"/>
      <c r="O165" s="86"/>
      <c r="P165" s="86"/>
      <c r="Q165" s="86"/>
      <c r="R165" s="86"/>
      <c r="S165" s="86"/>
      <c r="T165" s="87"/>
      <c r="U165" s="40"/>
      <c r="V165" s="40"/>
      <c r="W165" s="40"/>
      <c r="X165" s="40"/>
      <c r="Y165" s="40"/>
      <c r="Z165" s="40"/>
      <c r="AA165" s="40"/>
      <c r="AB165" s="40"/>
      <c r="AC165" s="40"/>
      <c r="AD165" s="40"/>
      <c r="AE165" s="40"/>
      <c r="AT165" s="19" t="s">
        <v>243</v>
      </c>
      <c r="AU165" s="19" t="s">
        <v>85</v>
      </c>
    </row>
    <row r="166" s="13" customFormat="1">
      <c r="A166" s="13"/>
      <c r="B166" s="235"/>
      <c r="C166" s="236"/>
      <c r="D166" s="237" t="s">
        <v>245</v>
      </c>
      <c r="E166" s="238" t="s">
        <v>19</v>
      </c>
      <c r="F166" s="239" t="s">
        <v>3687</v>
      </c>
      <c r="G166" s="236"/>
      <c r="H166" s="238" t="s">
        <v>19</v>
      </c>
      <c r="I166" s="240"/>
      <c r="J166" s="236"/>
      <c r="K166" s="236"/>
      <c r="L166" s="241"/>
      <c r="M166" s="242"/>
      <c r="N166" s="243"/>
      <c r="O166" s="243"/>
      <c r="P166" s="243"/>
      <c r="Q166" s="243"/>
      <c r="R166" s="243"/>
      <c r="S166" s="243"/>
      <c r="T166" s="244"/>
      <c r="U166" s="13"/>
      <c r="V166" s="13"/>
      <c r="W166" s="13"/>
      <c r="X166" s="13"/>
      <c r="Y166" s="13"/>
      <c r="Z166" s="13"/>
      <c r="AA166" s="13"/>
      <c r="AB166" s="13"/>
      <c r="AC166" s="13"/>
      <c r="AD166" s="13"/>
      <c r="AE166" s="13"/>
      <c r="AT166" s="245" t="s">
        <v>245</v>
      </c>
      <c r="AU166" s="245" t="s">
        <v>85</v>
      </c>
      <c r="AV166" s="13" t="s">
        <v>83</v>
      </c>
      <c r="AW166" s="13" t="s">
        <v>37</v>
      </c>
      <c r="AX166" s="13" t="s">
        <v>76</v>
      </c>
      <c r="AY166" s="245" t="s">
        <v>235</v>
      </c>
    </row>
    <row r="167" s="14" customFormat="1">
      <c r="A167" s="14"/>
      <c r="B167" s="246"/>
      <c r="C167" s="247"/>
      <c r="D167" s="237" t="s">
        <v>245</v>
      </c>
      <c r="E167" s="248" t="s">
        <v>19</v>
      </c>
      <c r="F167" s="249" t="s">
        <v>3688</v>
      </c>
      <c r="G167" s="247"/>
      <c r="H167" s="250">
        <v>1.47</v>
      </c>
      <c r="I167" s="251"/>
      <c r="J167" s="247"/>
      <c r="K167" s="247"/>
      <c r="L167" s="252"/>
      <c r="M167" s="253"/>
      <c r="N167" s="254"/>
      <c r="O167" s="254"/>
      <c r="P167" s="254"/>
      <c r="Q167" s="254"/>
      <c r="R167" s="254"/>
      <c r="S167" s="254"/>
      <c r="T167" s="255"/>
      <c r="U167" s="14"/>
      <c r="V167" s="14"/>
      <c r="W167" s="14"/>
      <c r="X167" s="14"/>
      <c r="Y167" s="14"/>
      <c r="Z167" s="14"/>
      <c r="AA167" s="14"/>
      <c r="AB167" s="14"/>
      <c r="AC167" s="14"/>
      <c r="AD167" s="14"/>
      <c r="AE167" s="14"/>
      <c r="AT167" s="256" t="s">
        <v>245</v>
      </c>
      <c r="AU167" s="256" t="s">
        <v>85</v>
      </c>
      <c r="AV167" s="14" t="s">
        <v>85</v>
      </c>
      <c r="AW167" s="14" t="s">
        <v>37</v>
      </c>
      <c r="AX167" s="14" t="s">
        <v>76</v>
      </c>
      <c r="AY167" s="256" t="s">
        <v>235</v>
      </c>
    </row>
    <row r="168" s="16" customFormat="1">
      <c r="A168" s="16"/>
      <c r="B168" s="268"/>
      <c r="C168" s="269"/>
      <c r="D168" s="237" t="s">
        <v>245</v>
      </c>
      <c r="E168" s="270" t="s">
        <v>19</v>
      </c>
      <c r="F168" s="271" t="s">
        <v>250</v>
      </c>
      <c r="G168" s="269"/>
      <c r="H168" s="272">
        <v>1.47</v>
      </c>
      <c r="I168" s="273"/>
      <c r="J168" s="269"/>
      <c r="K168" s="269"/>
      <c r="L168" s="274"/>
      <c r="M168" s="275"/>
      <c r="N168" s="276"/>
      <c r="O168" s="276"/>
      <c r="P168" s="276"/>
      <c r="Q168" s="276"/>
      <c r="R168" s="276"/>
      <c r="S168" s="276"/>
      <c r="T168" s="277"/>
      <c r="U168" s="16"/>
      <c r="V168" s="16"/>
      <c r="W168" s="16"/>
      <c r="X168" s="16"/>
      <c r="Y168" s="16"/>
      <c r="Z168" s="16"/>
      <c r="AA168" s="16"/>
      <c r="AB168" s="16"/>
      <c r="AC168" s="16"/>
      <c r="AD168" s="16"/>
      <c r="AE168" s="16"/>
      <c r="AT168" s="278" t="s">
        <v>245</v>
      </c>
      <c r="AU168" s="278" t="s">
        <v>85</v>
      </c>
      <c r="AV168" s="16" t="s">
        <v>100</v>
      </c>
      <c r="AW168" s="16" t="s">
        <v>37</v>
      </c>
      <c r="AX168" s="16" t="s">
        <v>83</v>
      </c>
      <c r="AY168" s="278" t="s">
        <v>235</v>
      </c>
    </row>
    <row r="169" s="2" customFormat="1" ht="16.5" customHeight="1">
      <c r="A169" s="40"/>
      <c r="B169" s="41"/>
      <c r="C169" s="217" t="s">
        <v>8</v>
      </c>
      <c r="D169" s="217" t="s">
        <v>237</v>
      </c>
      <c r="E169" s="218" t="s">
        <v>3689</v>
      </c>
      <c r="F169" s="219" t="s">
        <v>3690</v>
      </c>
      <c r="G169" s="220" t="s">
        <v>379</v>
      </c>
      <c r="H169" s="221">
        <v>1.47</v>
      </c>
      <c r="I169" s="222"/>
      <c r="J169" s="223">
        <f>ROUND(I169*H169,2)</f>
        <v>0</v>
      </c>
      <c r="K169" s="219" t="s">
        <v>241</v>
      </c>
      <c r="L169" s="46"/>
      <c r="M169" s="224" t="s">
        <v>19</v>
      </c>
      <c r="N169" s="225" t="s">
        <v>47</v>
      </c>
      <c r="O169" s="86"/>
      <c r="P169" s="226">
        <f>O169*H169</f>
        <v>0</v>
      </c>
      <c r="Q169" s="226">
        <v>0</v>
      </c>
      <c r="R169" s="226">
        <f>Q169*H169</f>
        <v>0</v>
      </c>
      <c r="S169" s="226">
        <v>0</v>
      </c>
      <c r="T169" s="227">
        <f>S169*H169</f>
        <v>0</v>
      </c>
      <c r="U169" s="40"/>
      <c r="V169" s="40"/>
      <c r="W169" s="40"/>
      <c r="X169" s="40"/>
      <c r="Y169" s="40"/>
      <c r="Z169" s="40"/>
      <c r="AA169" s="40"/>
      <c r="AB169" s="40"/>
      <c r="AC169" s="40"/>
      <c r="AD169" s="40"/>
      <c r="AE169" s="40"/>
      <c r="AR169" s="228" t="s">
        <v>100</v>
      </c>
      <c r="AT169" s="228" t="s">
        <v>237</v>
      </c>
      <c r="AU169" s="228" t="s">
        <v>85</v>
      </c>
      <c r="AY169" s="19" t="s">
        <v>235</v>
      </c>
      <c r="BE169" s="229">
        <f>IF(N169="základní",J169,0)</f>
        <v>0</v>
      </c>
      <c r="BF169" s="229">
        <f>IF(N169="snížená",J169,0)</f>
        <v>0</v>
      </c>
      <c r="BG169" s="229">
        <f>IF(N169="zákl. přenesená",J169,0)</f>
        <v>0</v>
      </c>
      <c r="BH169" s="229">
        <f>IF(N169="sníž. přenesená",J169,0)</f>
        <v>0</v>
      </c>
      <c r="BI169" s="229">
        <f>IF(N169="nulová",J169,0)</f>
        <v>0</v>
      </c>
      <c r="BJ169" s="19" t="s">
        <v>83</v>
      </c>
      <c r="BK169" s="229">
        <f>ROUND(I169*H169,2)</f>
        <v>0</v>
      </c>
      <c r="BL169" s="19" t="s">
        <v>100</v>
      </c>
      <c r="BM169" s="228" t="s">
        <v>3691</v>
      </c>
    </row>
    <row r="170" s="2" customFormat="1">
      <c r="A170" s="40"/>
      <c r="B170" s="41"/>
      <c r="C170" s="42"/>
      <c r="D170" s="230" t="s">
        <v>243</v>
      </c>
      <c r="E170" s="42"/>
      <c r="F170" s="231" t="s">
        <v>3692</v>
      </c>
      <c r="G170" s="42"/>
      <c r="H170" s="42"/>
      <c r="I170" s="232"/>
      <c r="J170" s="42"/>
      <c r="K170" s="42"/>
      <c r="L170" s="46"/>
      <c r="M170" s="233"/>
      <c r="N170" s="234"/>
      <c r="O170" s="86"/>
      <c r="P170" s="86"/>
      <c r="Q170" s="86"/>
      <c r="R170" s="86"/>
      <c r="S170" s="86"/>
      <c r="T170" s="87"/>
      <c r="U170" s="40"/>
      <c r="V170" s="40"/>
      <c r="W170" s="40"/>
      <c r="X170" s="40"/>
      <c r="Y170" s="40"/>
      <c r="Z170" s="40"/>
      <c r="AA170" s="40"/>
      <c r="AB170" s="40"/>
      <c r="AC170" s="40"/>
      <c r="AD170" s="40"/>
      <c r="AE170" s="40"/>
      <c r="AT170" s="19" t="s">
        <v>243</v>
      </c>
      <c r="AU170" s="19" t="s">
        <v>85</v>
      </c>
    </row>
    <row r="171" s="2" customFormat="1" ht="21.75" customHeight="1">
      <c r="A171" s="40"/>
      <c r="B171" s="41"/>
      <c r="C171" s="217" t="s">
        <v>448</v>
      </c>
      <c r="D171" s="217" t="s">
        <v>237</v>
      </c>
      <c r="E171" s="218" t="s">
        <v>1497</v>
      </c>
      <c r="F171" s="219" t="s">
        <v>1498</v>
      </c>
      <c r="G171" s="220" t="s">
        <v>361</v>
      </c>
      <c r="H171" s="221">
        <v>5.1840000000000002</v>
      </c>
      <c r="I171" s="222"/>
      <c r="J171" s="223">
        <f>ROUND(I171*H171,2)</f>
        <v>0</v>
      </c>
      <c r="K171" s="219" t="s">
        <v>241</v>
      </c>
      <c r="L171" s="46"/>
      <c r="M171" s="224" t="s">
        <v>19</v>
      </c>
      <c r="N171" s="225" t="s">
        <v>47</v>
      </c>
      <c r="O171" s="86"/>
      <c r="P171" s="226">
        <f>O171*H171</f>
        <v>0</v>
      </c>
      <c r="Q171" s="226">
        <v>1.06277</v>
      </c>
      <c r="R171" s="226">
        <f>Q171*H171</f>
        <v>5.5093996800000005</v>
      </c>
      <c r="S171" s="226">
        <v>0</v>
      </c>
      <c r="T171" s="227">
        <f>S171*H171</f>
        <v>0</v>
      </c>
      <c r="U171" s="40"/>
      <c r="V171" s="40"/>
      <c r="W171" s="40"/>
      <c r="X171" s="40"/>
      <c r="Y171" s="40"/>
      <c r="Z171" s="40"/>
      <c r="AA171" s="40"/>
      <c r="AB171" s="40"/>
      <c r="AC171" s="40"/>
      <c r="AD171" s="40"/>
      <c r="AE171" s="40"/>
      <c r="AR171" s="228" t="s">
        <v>100</v>
      </c>
      <c r="AT171" s="228" t="s">
        <v>237</v>
      </c>
      <c r="AU171" s="228" t="s">
        <v>85</v>
      </c>
      <c r="AY171" s="19" t="s">
        <v>235</v>
      </c>
      <c r="BE171" s="229">
        <f>IF(N171="základní",J171,0)</f>
        <v>0</v>
      </c>
      <c r="BF171" s="229">
        <f>IF(N171="snížená",J171,0)</f>
        <v>0</v>
      </c>
      <c r="BG171" s="229">
        <f>IF(N171="zákl. přenesená",J171,0)</f>
        <v>0</v>
      </c>
      <c r="BH171" s="229">
        <f>IF(N171="sníž. přenesená",J171,0)</f>
        <v>0</v>
      </c>
      <c r="BI171" s="229">
        <f>IF(N171="nulová",J171,0)</f>
        <v>0</v>
      </c>
      <c r="BJ171" s="19" t="s">
        <v>83</v>
      </c>
      <c r="BK171" s="229">
        <f>ROUND(I171*H171,2)</f>
        <v>0</v>
      </c>
      <c r="BL171" s="19" t="s">
        <v>100</v>
      </c>
      <c r="BM171" s="228" t="s">
        <v>3693</v>
      </c>
    </row>
    <row r="172" s="2" customFormat="1">
      <c r="A172" s="40"/>
      <c r="B172" s="41"/>
      <c r="C172" s="42"/>
      <c r="D172" s="230" t="s">
        <v>243</v>
      </c>
      <c r="E172" s="42"/>
      <c r="F172" s="231" t="s">
        <v>1500</v>
      </c>
      <c r="G172" s="42"/>
      <c r="H172" s="42"/>
      <c r="I172" s="232"/>
      <c r="J172" s="42"/>
      <c r="K172" s="42"/>
      <c r="L172" s="46"/>
      <c r="M172" s="233"/>
      <c r="N172" s="234"/>
      <c r="O172" s="86"/>
      <c r="P172" s="86"/>
      <c r="Q172" s="86"/>
      <c r="R172" s="86"/>
      <c r="S172" s="86"/>
      <c r="T172" s="87"/>
      <c r="U172" s="40"/>
      <c r="V172" s="40"/>
      <c r="W172" s="40"/>
      <c r="X172" s="40"/>
      <c r="Y172" s="40"/>
      <c r="Z172" s="40"/>
      <c r="AA172" s="40"/>
      <c r="AB172" s="40"/>
      <c r="AC172" s="40"/>
      <c r="AD172" s="40"/>
      <c r="AE172" s="40"/>
      <c r="AT172" s="19" t="s">
        <v>243</v>
      </c>
      <c r="AU172" s="19" t="s">
        <v>85</v>
      </c>
    </row>
    <row r="173" s="13" customFormat="1">
      <c r="A173" s="13"/>
      <c r="B173" s="235"/>
      <c r="C173" s="236"/>
      <c r="D173" s="237" t="s">
        <v>245</v>
      </c>
      <c r="E173" s="238" t="s">
        <v>19</v>
      </c>
      <c r="F173" s="239" t="s">
        <v>3629</v>
      </c>
      <c r="G173" s="236"/>
      <c r="H173" s="238" t="s">
        <v>19</v>
      </c>
      <c r="I173" s="240"/>
      <c r="J173" s="236"/>
      <c r="K173" s="236"/>
      <c r="L173" s="241"/>
      <c r="M173" s="242"/>
      <c r="N173" s="243"/>
      <c r="O173" s="243"/>
      <c r="P173" s="243"/>
      <c r="Q173" s="243"/>
      <c r="R173" s="243"/>
      <c r="S173" s="243"/>
      <c r="T173" s="244"/>
      <c r="U173" s="13"/>
      <c r="V173" s="13"/>
      <c r="W173" s="13"/>
      <c r="X173" s="13"/>
      <c r="Y173" s="13"/>
      <c r="Z173" s="13"/>
      <c r="AA173" s="13"/>
      <c r="AB173" s="13"/>
      <c r="AC173" s="13"/>
      <c r="AD173" s="13"/>
      <c r="AE173" s="13"/>
      <c r="AT173" s="245" t="s">
        <v>245</v>
      </c>
      <c r="AU173" s="245" t="s">
        <v>85</v>
      </c>
      <c r="AV173" s="13" t="s">
        <v>83</v>
      </c>
      <c r="AW173" s="13" t="s">
        <v>37</v>
      </c>
      <c r="AX173" s="13" t="s">
        <v>76</v>
      </c>
      <c r="AY173" s="245" t="s">
        <v>235</v>
      </c>
    </row>
    <row r="174" s="14" customFormat="1">
      <c r="A174" s="14"/>
      <c r="B174" s="246"/>
      <c r="C174" s="247"/>
      <c r="D174" s="237" t="s">
        <v>245</v>
      </c>
      <c r="E174" s="248" t="s">
        <v>19</v>
      </c>
      <c r="F174" s="249" t="s">
        <v>3694</v>
      </c>
      <c r="G174" s="247"/>
      <c r="H174" s="250">
        <v>1.8480000000000001</v>
      </c>
      <c r="I174" s="251"/>
      <c r="J174" s="247"/>
      <c r="K174" s="247"/>
      <c r="L174" s="252"/>
      <c r="M174" s="253"/>
      <c r="N174" s="254"/>
      <c r="O174" s="254"/>
      <c r="P174" s="254"/>
      <c r="Q174" s="254"/>
      <c r="R174" s="254"/>
      <c r="S174" s="254"/>
      <c r="T174" s="255"/>
      <c r="U174" s="14"/>
      <c r="V174" s="14"/>
      <c r="W174" s="14"/>
      <c r="X174" s="14"/>
      <c r="Y174" s="14"/>
      <c r="Z174" s="14"/>
      <c r="AA174" s="14"/>
      <c r="AB174" s="14"/>
      <c r="AC174" s="14"/>
      <c r="AD174" s="14"/>
      <c r="AE174" s="14"/>
      <c r="AT174" s="256" t="s">
        <v>245</v>
      </c>
      <c r="AU174" s="256" t="s">
        <v>85</v>
      </c>
      <c r="AV174" s="14" t="s">
        <v>85</v>
      </c>
      <c r="AW174" s="14" t="s">
        <v>37</v>
      </c>
      <c r="AX174" s="14" t="s">
        <v>76</v>
      </c>
      <c r="AY174" s="256" t="s">
        <v>235</v>
      </c>
    </row>
    <row r="175" s="14" customFormat="1">
      <c r="A175" s="14"/>
      <c r="B175" s="246"/>
      <c r="C175" s="247"/>
      <c r="D175" s="237" t="s">
        <v>245</v>
      </c>
      <c r="E175" s="248" t="s">
        <v>19</v>
      </c>
      <c r="F175" s="249" t="s">
        <v>3695</v>
      </c>
      <c r="G175" s="247"/>
      <c r="H175" s="250">
        <v>0.997</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245</v>
      </c>
      <c r="AU175" s="256" t="s">
        <v>85</v>
      </c>
      <c r="AV175" s="14" t="s">
        <v>85</v>
      </c>
      <c r="AW175" s="14" t="s">
        <v>37</v>
      </c>
      <c r="AX175" s="14" t="s">
        <v>76</v>
      </c>
      <c r="AY175" s="256" t="s">
        <v>235</v>
      </c>
    </row>
    <row r="176" s="14" customFormat="1">
      <c r="A176" s="14"/>
      <c r="B176" s="246"/>
      <c r="C176" s="247"/>
      <c r="D176" s="237" t="s">
        <v>245</v>
      </c>
      <c r="E176" s="248" t="s">
        <v>19</v>
      </c>
      <c r="F176" s="249" t="s">
        <v>3696</v>
      </c>
      <c r="G176" s="247"/>
      <c r="H176" s="250">
        <v>0.33500000000000002</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245</v>
      </c>
      <c r="AU176" s="256" t="s">
        <v>85</v>
      </c>
      <c r="AV176" s="14" t="s">
        <v>85</v>
      </c>
      <c r="AW176" s="14" t="s">
        <v>37</v>
      </c>
      <c r="AX176" s="14" t="s">
        <v>76</v>
      </c>
      <c r="AY176" s="256" t="s">
        <v>235</v>
      </c>
    </row>
    <row r="177" s="14" customFormat="1">
      <c r="A177" s="14"/>
      <c r="B177" s="246"/>
      <c r="C177" s="247"/>
      <c r="D177" s="237" t="s">
        <v>245</v>
      </c>
      <c r="E177" s="248" t="s">
        <v>19</v>
      </c>
      <c r="F177" s="249" t="s">
        <v>3697</v>
      </c>
      <c r="G177" s="247"/>
      <c r="H177" s="250">
        <v>0.20100000000000001</v>
      </c>
      <c r="I177" s="251"/>
      <c r="J177" s="247"/>
      <c r="K177" s="247"/>
      <c r="L177" s="252"/>
      <c r="M177" s="253"/>
      <c r="N177" s="254"/>
      <c r="O177" s="254"/>
      <c r="P177" s="254"/>
      <c r="Q177" s="254"/>
      <c r="R177" s="254"/>
      <c r="S177" s="254"/>
      <c r="T177" s="255"/>
      <c r="U177" s="14"/>
      <c r="V177" s="14"/>
      <c r="W177" s="14"/>
      <c r="X177" s="14"/>
      <c r="Y177" s="14"/>
      <c r="Z177" s="14"/>
      <c r="AA177" s="14"/>
      <c r="AB177" s="14"/>
      <c r="AC177" s="14"/>
      <c r="AD177" s="14"/>
      <c r="AE177" s="14"/>
      <c r="AT177" s="256" t="s">
        <v>245</v>
      </c>
      <c r="AU177" s="256" t="s">
        <v>85</v>
      </c>
      <c r="AV177" s="14" t="s">
        <v>85</v>
      </c>
      <c r="AW177" s="14" t="s">
        <v>37</v>
      </c>
      <c r="AX177" s="14" t="s">
        <v>76</v>
      </c>
      <c r="AY177" s="256" t="s">
        <v>235</v>
      </c>
    </row>
    <row r="178" s="14" customFormat="1">
      <c r="A178" s="14"/>
      <c r="B178" s="246"/>
      <c r="C178" s="247"/>
      <c r="D178" s="237" t="s">
        <v>245</v>
      </c>
      <c r="E178" s="248" t="s">
        <v>19</v>
      </c>
      <c r="F178" s="249" t="s">
        <v>3698</v>
      </c>
      <c r="G178" s="247"/>
      <c r="H178" s="250">
        <v>0.57499999999999996</v>
      </c>
      <c r="I178" s="251"/>
      <c r="J178" s="247"/>
      <c r="K178" s="247"/>
      <c r="L178" s="252"/>
      <c r="M178" s="253"/>
      <c r="N178" s="254"/>
      <c r="O178" s="254"/>
      <c r="P178" s="254"/>
      <c r="Q178" s="254"/>
      <c r="R178" s="254"/>
      <c r="S178" s="254"/>
      <c r="T178" s="255"/>
      <c r="U178" s="14"/>
      <c r="V178" s="14"/>
      <c r="W178" s="14"/>
      <c r="X178" s="14"/>
      <c r="Y178" s="14"/>
      <c r="Z178" s="14"/>
      <c r="AA178" s="14"/>
      <c r="AB178" s="14"/>
      <c r="AC178" s="14"/>
      <c r="AD178" s="14"/>
      <c r="AE178" s="14"/>
      <c r="AT178" s="256" t="s">
        <v>245</v>
      </c>
      <c r="AU178" s="256" t="s">
        <v>85</v>
      </c>
      <c r="AV178" s="14" t="s">
        <v>85</v>
      </c>
      <c r="AW178" s="14" t="s">
        <v>37</v>
      </c>
      <c r="AX178" s="14" t="s">
        <v>76</v>
      </c>
      <c r="AY178" s="256" t="s">
        <v>235</v>
      </c>
    </row>
    <row r="179" s="14" customFormat="1">
      <c r="A179" s="14"/>
      <c r="B179" s="246"/>
      <c r="C179" s="247"/>
      <c r="D179" s="237" t="s">
        <v>245</v>
      </c>
      <c r="E179" s="248" t="s">
        <v>19</v>
      </c>
      <c r="F179" s="249" t="s">
        <v>3699</v>
      </c>
      <c r="G179" s="247"/>
      <c r="H179" s="250">
        <v>0.20699999999999999</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245</v>
      </c>
      <c r="AU179" s="256" t="s">
        <v>85</v>
      </c>
      <c r="AV179" s="14" t="s">
        <v>85</v>
      </c>
      <c r="AW179" s="14" t="s">
        <v>37</v>
      </c>
      <c r="AX179" s="14" t="s">
        <v>76</v>
      </c>
      <c r="AY179" s="256" t="s">
        <v>235</v>
      </c>
    </row>
    <row r="180" s="14" customFormat="1">
      <c r="A180" s="14"/>
      <c r="B180" s="246"/>
      <c r="C180" s="247"/>
      <c r="D180" s="237" t="s">
        <v>245</v>
      </c>
      <c r="E180" s="248" t="s">
        <v>19</v>
      </c>
      <c r="F180" s="249" t="s">
        <v>3700</v>
      </c>
      <c r="G180" s="247"/>
      <c r="H180" s="250">
        <v>0.755</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245</v>
      </c>
      <c r="AU180" s="256" t="s">
        <v>85</v>
      </c>
      <c r="AV180" s="14" t="s">
        <v>85</v>
      </c>
      <c r="AW180" s="14" t="s">
        <v>37</v>
      </c>
      <c r="AX180" s="14" t="s">
        <v>76</v>
      </c>
      <c r="AY180" s="256" t="s">
        <v>235</v>
      </c>
    </row>
    <row r="181" s="14" customFormat="1">
      <c r="A181" s="14"/>
      <c r="B181" s="246"/>
      <c r="C181" s="247"/>
      <c r="D181" s="237" t="s">
        <v>245</v>
      </c>
      <c r="E181" s="248" t="s">
        <v>19</v>
      </c>
      <c r="F181" s="249" t="s">
        <v>3701</v>
      </c>
      <c r="G181" s="247"/>
      <c r="H181" s="250">
        <v>0.0089999999999999993</v>
      </c>
      <c r="I181" s="251"/>
      <c r="J181" s="247"/>
      <c r="K181" s="247"/>
      <c r="L181" s="252"/>
      <c r="M181" s="253"/>
      <c r="N181" s="254"/>
      <c r="O181" s="254"/>
      <c r="P181" s="254"/>
      <c r="Q181" s="254"/>
      <c r="R181" s="254"/>
      <c r="S181" s="254"/>
      <c r="T181" s="255"/>
      <c r="U181" s="14"/>
      <c r="V181" s="14"/>
      <c r="W181" s="14"/>
      <c r="X181" s="14"/>
      <c r="Y181" s="14"/>
      <c r="Z181" s="14"/>
      <c r="AA181" s="14"/>
      <c r="AB181" s="14"/>
      <c r="AC181" s="14"/>
      <c r="AD181" s="14"/>
      <c r="AE181" s="14"/>
      <c r="AT181" s="256" t="s">
        <v>245</v>
      </c>
      <c r="AU181" s="256" t="s">
        <v>85</v>
      </c>
      <c r="AV181" s="14" t="s">
        <v>85</v>
      </c>
      <c r="AW181" s="14" t="s">
        <v>37</v>
      </c>
      <c r="AX181" s="14" t="s">
        <v>76</v>
      </c>
      <c r="AY181" s="256" t="s">
        <v>235</v>
      </c>
    </row>
    <row r="182" s="14" customFormat="1">
      <c r="A182" s="14"/>
      <c r="B182" s="246"/>
      <c r="C182" s="247"/>
      <c r="D182" s="237" t="s">
        <v>245</v>
      </c>
      <c r="E182" s="248" t="s">
        <v>19</v>
      </c>
      <c r="F182" s="249" t="s">
        <v>3702</v>
      </c>
      <c r="G182" s="247"/>
      <c r="H182" s="250">
        <v>0.0070000000000000001</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245</v>
      </c>
      <c r="AU182" s="256" t="s">
        <v>85</v>
      </c>
      <c r="AV182" s="14" t="s">
        <v>85</v>
      </c>
      <c r="AW182" s="14" t="s">
        <v>37</v>
      </c>
      <c r="AX182" s="14" t="s">
        <v>76</v>
      </c>
      <c r="AY182" s="256" t="s">
        <v>235</v>
      </c>
    </row>
    <row r="183" s="14" customFormat="1">
      <c r="A183" s="14"/>
      <c r="B183" s="246"/>
      <c r="C183" s="247"/>
      <c r="D183" s="237" t="s">
        <v>245</v>
      </c>
      <c r="E183" s="248" t="s">
        <v>19</v>
      </c>
      <c r="F183" s="249" t="s">
        <v>3703</v>
      </c>
      <c r="G183" s="247"/>
      <c r="H183" s="250">
        <v>0.13900000000000001</v>
      </c>
      <c r="I183" s="251"/>
      <c r="J183" s="247"/>
      <c r="K183" s="247"/>
      <c r="L183" s="252"/>
      <c r="M183" s="253"/>
      <c r="N183" s="254"/>
      <c r="O183" s="254"/>
      <c r="P183" s="254"/>
      <c r="Q183" s="254"/>
      <c r="R183" s="254"/>
      <c r="S183" s="254"/>
      <c r="T183" s="255"/>
      <c r="U183" s="14"/>
      <c r="V183" s="14"/>
      <c r="W183" s="14"/>
      <c r="X183" s="14"/>
      <c r="Y183" s="14"/>
      <c r="Z183" s="14"/>
      <c r="AA183" s="14"/>
      <c r="AB183" s="14"/>
      <c r="AC183" s="14"/>
      <c r="AD183" s="14"/>
      <c r="AE183" s="14"/>
      <c r="AT183" s="256" t="s">
        <v>245</v>
      </c>
      <c r="AU183" s="256" t="s">
        <v>85</v>
      </c>
      <c r="AV183" s="14" t="s">
        <v>85</v>
      </c>
      <c r="AW183" s="14" t="s">
        <v>37</v>
      </c>
      <c r="AX183" s="14" t="s">
        <v>76</v>
      </c>
      <c r="AY183" s="256" t="s">
        <v>235</v>
      </c>
    </row>
    <row r="184" s="14" customFormat="1">
      <c r="A184" s="14"/>
      <c r="B184" s="246"/>
      <c r="C184" s="247"/>
      <c r="D184" s="237" t="s">
        <v>245</v>
      </c>
      <c r="E184" s="248" t="s">
        <v>19</v>
      </c>
      <c r="F184" s="249" t="s">
        <v>3704</v>
      </c>
      <c r="G184" s="247"/>
      <c r="H184" s="250">
        <v>0.031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245</v>
      </c>
      <c r="AU184" s="256" t="s">
        <v>85</v>
      </c>
      <c r="AV184" s="14" t="s">
        <v>85</v>
      </c>
      <c r="AW184" s="14" t="s">
        <v>37</v>
      </c>
      <c r="AX184" s="14" t="s">
        <v>76</v>
      </c>
      <c r="AY184" s="256" t="s">
        <v>235</v>
      </c>
    </row>
    <row r="185" s="14" customFormat="1">
      <c r="A185" s="14"/>
      <c r="B185" s="246"/>
      <c r="C185" s="247"/>
      <c r="D185" s="237" t="s">
        <v>245</v>
      </c>
      <c r="E185" s="248" t="s">
        <v>19</v>
      </c>
      <c r="F185" s="249" t="s">
        <v>3705</v>
      </c>
      <c r="G185" s="247"/>
      <c r="H185" s="250">
        <v>0.016</v>
      </c>
      <c r="I185" s="251"/>
      <c r="J185" s="247"/>
      <c r="K185" s="247"/>
      <c r="L185" s="252"/>
      <c r="M185" s="253"/>
      <c r="N185" s="254"/>
      <c r="O185" s="254"/>
      <c r="P185" s="254"/>
      <c r="Q185" s="254"/>
      <c r="R185" s="254"/>
      <c r="S185" s="254"/>
      <c r="T185" s="255"/>
      <c r="U185" s="14"/>
      <c r="V185" s="14"/>
      <c r="W185" s="14"/>
      <c r="X185" s="14"/>
      <c r="Y185" s="14"/>
      <c r="Z185" s="14"/>
      <c r="AA185" s="14"/>
      <c r="AB185" s="14"/>
      <c r="AC185" s="14"/>
      <c r="AD185" s="14"/>
      <c r="AE185" s="14"/>
      <c r="AT185" s="256" t="s">
        <v>245</v>
      </c>
      <c r="AU185" s="256" t="s">
        <v>85</v>
      </c>
      <c r="AV185" s="14" t="s">
        <v>85</v>
      </c>
      <c r="AW185" s="14" t="s">
        <v>37</v>
      </c>
      <c r="AX185" s="14" t="s">
        <v>76</v>
      </c>
      <c r="AY185" s="256" t="s">
        <v>235</v>
      </c>
    </row>
    <row r="186" s="14" customFormat="1">
      <c r="A186" s="14"/>
      <c r="B186" s="246"/>
      <c r="C186" s="247"/>
      <c r="D186" s="237" t="s">
        <v>245</v>
      </c>
      <c r="E186" s="248" t="s">
        <v>19</v>
      </c>
      <c r="F186" s="249" t="s">
        <v>3706</v>
      </c>
      <c r="G186" s="247"/>
      <c r="H186" s="250">
        <v>0.034000000000000002</v>
      </c>
      <c r="I186" s="251"/>
      <c r="J186" s="247"/>
      <c r="K186" s="247"/>
      <c r="L186" s="252"/>
      <c r="M186" s="253"/>
      <c r="N186" s="254"/>
      <c r="O186" s="254"/>
      <c r="P186" s="254"/>
      <c r="Q186" s="254"/>
      <c r="R186" s="254"/>
      <c r="S186" s="254"/>
      <c r="T186" s="255"/>
      <c r="U186" s="14"/>
      <c r="V186" s="14"/>
      <c r="W186" s="14"/>
      <c r="X186" s="14"/>
      <c r="Y186" s="14"/>
      <c r="Z186" s="14"/>
      <c r="AA186" s="14"/>
      <c r="AB186" s="14"/>
      <c r="AC186" s="14"/>
      <c r="AD186" s="14"/>
      <c r="AE186" s="14"/>
      <c r="AT186" s="256" t="s">
        <v>245</v>
      </c>
      <c r="AU186" s="256" t="s">
        <v>85</v>
      </c>
      <c r="AV186" s="14" t="s">
        <v>85</v>
      </c>
      <c r="AW186" s="14" t="s">
        <v>37</v>
      </c>
      <c r="AX186" s="14" t="s">
        <v>76</v>
      </c>
      <c r="AY186" s="256" t="s">
        <v>235</v>
      </c>
    </row>
    <row r="187" s="14" customFormat="1">
      <c r="A187" s="14"/>
      <c r="B187" s="246"/>
      <c r="C187" s="247"/>
      <c r="D187" s="237" t="s">
        <v>245</v>
      </c>
      <c r="E187" s="248" t="s">
        <v>19</v>
      </c>
      <c r="F187" s="249" t="s">
        <v>3707</v>
      </c>
      <c r="G187" s="247"/>
      <c r="H187" s="250">
        <v>0.0080000000000000002</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245</v>
      </c>
      <c r="AU187" s="256" t="s">
        <v>85</v>
      </c>
      <c r="AV187" s="14" t="s">
        <v>85</v>
      </c>
      <c r="AW187" s="14" t="s">
        <v>37</v>
      </c>
      <c r="AX187" s="14" t="s">
        <v>76</v>
      </c>
      <c r="AY187" s="256" t="s">
        <v>235</v>
      </c>
    </row>
    <row r="188" s="14" customFormat="1">
      <c r="A188" s="14"/>
      <c r="B188" s="246"/>
      <c r="C188" s="247"/>
      <c r="D188" s="237" t="s">
        <v>245</v>
      </c>
      <c r="E188" s="248" t="s">
        <v>19</v>
      </c>
      <c r="F188" s="249" t="s">
        <v>3708</v>
      </c>
      <c r="G188" s="247"/>
      <c r="H188" s="250">
        <v>0.0060000000000000001</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245</v>
      </c>
      <c r="AU188" s="256" t="s">
        <v>85</v>
      </c>
      <c r="AV188" s="14" t="s">
        <v>85</v>
      </c>
      <c r="AW188" s="14" t="s">
        <v>37</v>
      </c>
      <c r="AX188" s="14" t="s">
        <v>76</v>
      </c>
      <c r="AY188" s="256" t="s">
        <v>235</v>
      </c>
    </row>
    <row r="189" s="14" customFormat="1">
      <c r="A189" s="14"/>
      <c r="B189" s="246"/>
      <c r="C189" s="247"/>
      <c r="D189" s="237" t="s">
        <v>245</v>
      </c>
      <c r="E189" s="248" t="s">
        <v>19</v>
      </c>
      <c r="F189" s="249" t="s">
        <v>3709</v>
      </c>
      <c r="G189" s="247"/>
      <c r="H189" s="250">
        <v>0.016</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245</v>
      </c>
      <c r="AU189" s="256" t="s">
        <v>85</v>
      </c>
      <c r="AV189" s="14" t="s">
        <v>85</v>
      </c>
      <c r="AW189" s="14" t="s">
        <v>37</v>
      </c>
      <c r="AX189" s="14" t="s">
        <v>76</v>
      </c>
      <c r="AY189" s="256" t="s">
        <v>235</v>
      </c>
    </row>
    <row r="190" s="16" customFormat="1">
      <c r="A190" s="16"/>
      <c r="B190" s="268"/>
      <c r="C190" s="269"/>
      <c r="D190" s="237" t="s">
        <v>245</v>
      </c>
      <c r="E190" s="270" t="s">
        <v>19</v>
      </c>
      <c r="F190" s="271" t="s">
        <v>250</v>
      </c>
      <c r="G190" s="269"/>
      <c r="H190" s="272">
        <v>5.1840000000000002</v>
      </c>
      <c r="I190" s="273"/>
      <c r="J190" s="269"/>
      <c r="K190" s="269"/>
      <c r="L190" s="274"/>
      <c r="M190" s="275"/>
      <c r="N190" s="276"/>
      <c r="O190" s="276"/>
      <c r="P190" s="276"/>
      <c r="Q190" s="276"/>
      <c r="R190" s="276"/>
      <c r="S190" s="276"/>
      <c r="T190" s="277"/>
      <c r="U190" s="16"/>
      <c r="V190" s="16"/>
      <c r="W190" s="16"/>
      <c r="X190" s="16"/>
      <c r="Y190" s="16"/>
      <c r="Z190" s="16"/>
      <c r="AA190" s="16"/>
      <c r="AB190" s="16"/>
      <c r="AC190" s="16"/>
      <c r="AD190" s="16"/>
      <c r="AE190" s="16"/>
      <c r="AT190" s="278" t="s">
        <v>245</v>
      </c>
      <c r="AU190" s="278" t="s">
        <v>85</v>
      </c>
      <c r="AV190" s="16" t="s">
        <v>100</v>
      </c>
      <c r="AW190" s="16" t="s">
        <v>37</v>
      </c>
      <c r="AX190" s="16" t="s">
        <v>83</v>
      </c>
      <c r="AY190" s="278" t="s">
        <v>235</v>
      </c>
    </row>
    <row r="191" s="2" customFormat="1" ht="33" customHeight="1">
      <c r="A191" s="40"/>
      <c r="B191" s="41"/>
      <c r="C191" s="217" t="s">
        <v>460</v>
      </c>
      <c r="D191" s="217" t="s">
        <v>237</v>
      </c>
      <c r="E191" s="218" t="s">
        <v>3710</v>
      </c>
      <c r="F191" s="219" t="s">
        <v>3711</v>
      </c>
      <c r="G191" s="220" t="s">
        <v>379</v>
      </c>
      <c r="H191" s="221">
        <v>15.634</v>
      </c>
      <c r="I191" s="222"/>
      <c r="J191" s="223">
        <f>ROUND(I191*H191,2)</f>
        <v>0</v>
      </c>
      <c r="K191" s="219" t="s">
        <v>241</v>
      </c>
      <c r="L191" s="46"/>
      <c r="M191" s="224" t="s">
        <v>19</v>
      </c>
      <c r="N191" s="225" t="s">
        <v>47</v>
      </c>
      <c r="O191" s="86"/>
      <c r="P191" s="226">
        <f>O191*H191</f>
        <v>0</v>
      </c>
      <c r="Q191" s="226">
        <v>0.063</v>
      </c>
      <c r="R191" s="226">
        <f>Q191*H191</f>
        <v>0.98494199999999998</v>
      </c>
      <c r="S191" s="226">
        <v>0</v>
      </c>
      <c r="T191" s="227">
        <f>S191*H191</f>
        <v>0</v>
      </c>
      <c r="U191" s="40"/>
      <c r="V191" s="40"/>
      <c r="W191" s="40"/>
      <c r="X191" s="40"/>
      <c r="Y191" s="40"/>
      <c r="Z191" s="40"/>
      <c r="AA191" s="40"/>
      <c r="AB191" s="40"/>
      <c r="AC191" s="40"/>
      <c r="AD191" s="40"/>
      <c r="AE191" s="40"/>
      <c r="AR191" s="228" t="s">
        <v>100</v>
      </c>
      <c r="AT191" s="228" t="s">
        <v>237</v>
      </c>
      <c r="AU191" s="228" t="s">
        <v>85</v>
      </c>
      <c r="AY191" s="19" t="s">
        <v>235</v>
      </c>
      <c r="BE191" s="229">
        <f>IF(N191="základní",J191,0)</f>
        <v>0</v>
      </c>
      <c r="BF191" s="229">
        <f>IF(N191="snížená",J191,0)</f>
        <v>0</v>
      </c>
      <c r="BG191" s="229">
        <f>IF(N191="zákl. přenesená",J191,0)</f>
        <v>0</v>
      </c>
      <c r="BH191" s="229">
        <f>IF(N191="sníž. přenesená",J191,0)</f>
        <v>0</v>
      </c>
      <c r="BI191" s="229">
        <f>IF(N191="nulová",J191,0)</f>
        <v>0</v>
      </c>
      <c r="BJ191" s="19" t="s">
        <v>83</v>
      </c>
      <c r="BK191" s="229">
        <f>ROUND(I191*H191,2)</f>
        <v>0</v>
      </c>
      <c r="BL191" s="19" t="s">
        <v>100</v>
      </c>
      <c r="BM191" s="228" t="s">
        <v>3712</v>
      </c>
    </row>
    <row r="192" s="2" customFormat="1">
      <c r="A192" s="40"/>
      <c r="B192" s="41"/>
      <c r="C192" s="42"/>
      <c r="D192" s="230" t="s">
        <v>243</v>
      </c>
      <c r="E192" s="42"/>
      <c r="F192" s="231" t="s">
        <v>3713</v>
      </c>
      <c r="G192" s="42"/>
      <c r="H192" s="42"/>
      <c r="I192" s="232"/>
      <c r="J192" s="42"/>
      <c r="K192" s="42"/>
      <c r="L192" s="46"/>
      <c r="M192" s="233"/>
      <c r="N192" s="234"/>
      <c r="O192" s="86"/>
      <c r="P192" s="86"/>
      <c r="Q192" s="86"/>
      <c r="R192" s="86"/>
      <c r="S192" s="86"/>
      <c r="T192" s="87"/>
      <c r="U192" s="40"/>
      <c r="V192" s="40"/>
      <c r="W192" s="40"/>
      <c r="X192" s="40"/>
      <c r="Y192" s="40"/>
      <c r="Z192" s="40"/>
      <c r="AA192" s="40"/>
      <c r="AB192" s="40"/>
      <c r="AC192" s="40"/>
      <c r="AD192" s="40"/>
      <c r="AE192" s="40"/>
      <c r="AT192" s="19" t="s">
        <v>243</v>
      </c>
      <c r="AU192" s="19" t="s">
        <v>85</v>
      </c>
    </row>
    <row r="193" s="13" customFormat="1">
      <c r="A193" s="13"/>
      <c r="B193" s="235"/>
      <c r="C193" s="236"/>
      <c r="D193" s="237" t="s">
        <v>245</v>
      </c>
      <c r="E193" s="238" t="s">
        <v>19</v>
      </c>
      <c r="F193" s="239" t="s">
        <v>3714</v>
      </c>
      <c r="G193" s="236"/>
      <c r="H193" s="238" t="s">
        <v>19</v>
      </c>
      <c r="I193" s="240"/>
      <c r="J193" s="236"/>
      <c r="K193" s="236"/>
      <c r="L193" s="241"/>
      <c r="M193" s="242"/>
      <c r="N193" s="243"/>
      <c r="O193" s="243"/>
      <c r="P193" s="243"/>
      <c r="Q193" s="243"/>
      <c r="R193" s="243"/>
      <c r="S193" s="243"/>
      <c r="T193" s="244"/>
      <c r="U193" s="13"/>
      <c r="V193" s="13"/>
      <c r="W193" s="13"/>
      <c r="X193" s="13"/>
      <c r="Y193" s="13"/>
      <c r="Z193" s="13"/>
      <c r="AA193" s="13"/>
      <c r="AB193" s="13"/>
      <c r="AC193" s="13"/>
      <c r="AD193" s="13"/>
      <c r="AE193" s="13"/>
      <c r="AT193" s="245" t="s">
        <v>245</v>
      </c>
      <c r="AU193" s="245" t="s">
        <v>85</v>
      </c>
      <c r="AV193" s="13" t="s">
        <v>83</v>
      </c>
      <c r="AW193" s="13" t="s">
        <v>37</v>
      </c>
      <c r="AX193" s="13" t="s">
        <v>76</v>
      </c>
      <c r="AY193" s="245" t="s">
        <v>235</v>
      </c>
    </row>
    <row r="194" s="14" customFormat="1">
      <c r="A194" s="14"/>
      <c r="B194" s="246"/>
      <c r="C194" s="247"/>
      <c r="D194" s="237" t="s">
        <v>245</v>
      </c>
      <c r="E194" s="248" t="s">
        <v>19</v>
      </c>
      <c r="F194" s="249" t="s">
        <v>3480</v>
      </c>
      <c r="G194" s="247"/>
      <c r="H194" s="250">
        <v>15.634</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245</v>
      </c>
      <c r="AU194" s="256" t="s">
        <v>85</v>
      </c>
      <c r="AV194" s="14" t="s">
        <v>85</v>
      </c>
      <c r="AW194" s="14" t="s">
        <v>37</v>
      </c>
      <c r="AX194" s="14" t="s">
        <v>76</v>
      </c>
      <c r="AY194" s="256" t="s">
        <v>235</v>
      </c>
    </row>
    <row r="195" s="16" customFormat="1">
      <c r="A195" s="16"/>
      <c r="B195" s="268"/>
      <c r="C195" s="269"/>
      <c r="D195" s="237" t="s">
        <v>245</v>
      </c>
      <c r="E195" s="270" t="s">
        <v>19</v>
      </c>
      <c r="F195" s="271" t="s">
        <v>250</v>
      </c>
      <c r="G195" s="269"/>
      <c r="H195" s="272">
        <v>15.634</v>
      </c>
      <c r="I195" s="273"/>
      <c r="J195" s="269"/>
      <c r="K195" s="269"/>
      <c r="L195" s="274"/>
      <c r="M195" s="275"/>
      <c r="N195" s="276"/>
      <c r="O195" s="276"/>
      <c r="P195" s="276"/>
      <c r="Q195" s="276"/>
      <c r="R195" s="276"/>
      <c r="S195" s="276"/>
      <c r="T195" s="277"/>
      <c r="U195" s="16"/>
      <c r="V195" s="16"/>
      <c r="W195" s="16"/>
      <c r="X195" s="16"/>
      <c r="Y195" s="16"/>
      <c r="Z195" s="16"/>
      <c r="AA195" s="16"/>
      <c r="AB195" s="16"/>
      <c r="AC195" s="16"/>
      <c r="AD195" s="16"/>
      <c r="AE195" s="16"/>
      <c r="AT195" s="278" t="s">
        <v>245</v>
      </c>
      <c r="AU195" s="278" t="s">
        <v>85</v>
      </c>
      <c r="AV195" s="16" t="s">
        <v>100</v>
      </c>
      <c r="AW195" s="16" t="s">
        <v>37</v>
      </c>
      <c r="AX195" s="16" t="s">
        <v>83</v>
      </c>
      <c r="AY195" s="278" t="s">
        <v>235</v>
      </c>
    </row>
    <row r="196" s="2" customFormat="1" ht="33" customHeight="1">
      <c r="A196" s="40"/>
      <c r="B196" s="41"/>
      <c r="C196" s="217" t="s">
        <v>467</v>
      </c>
      <c r="D196" s="217" t="s">
        <v>237</v>
      </c>
      <c r="E196" s="218" t="s">
        <v>3715</v>
      </c>
      <c r="F196" s="219" t="s">
        <v>3716</v>
      </c>
      <c r="G196" s="220" t="s">
        <v>379</v>
      </c>
      <c r="H196" s="221">
        <v>337.80000000000001</v>
      </c>
      <c r="I196" s="222"/>
      <c r="J196" s="223">
        <f>ROUND(I196*H196,2)</f>
        <v>0</v>
      </c>
      <c r="K196" s="219" t="s">
        <v>241</v>
      </c>
      <c r="L196" s="46"/>
      <c r="M196" s="224" t="s">
        <v>19</v>
      </c>
      <c r="N196" s="225" t="s">
        <v>47</v>
      </c>
      <c r="O196" s="86"/>
      <c r="P196" s="226">
        <f>O196*H196</f>
        <v>0</v>
      </c>
      <c r="Q196" s="226">
        <v>0.105</v>
      </c>
      <c r="R196" s="226">
        <f>Q196*H196</f>
        <v>35.469000000000001</v>
      </c>
      <c r="S196" s="226">
        <v>0</v>
      </c>
      <c r="T196" s="227">
        <f>S196*H196</f>
        <v>0</v>
      </c>
      <c r="U196" s="40"/>
      <c r="V196" s="40"/>
      <c r="W196" s="40"/>
      <c r="X196" s="40"/>
      <c r="Y196" s="40"/>
      <c r="Z196" s="40"/>
      <c r="AA196" s="40"/>
      <c r="AB196" s="40"/>
      <c r="AC196" s="40"/>
      <c r="AD196" s="40"/>
      <c r="AE196" s="40"/>
      <c r="AR196" s="228" t="s">
        <v>100</v>
      </c>
      <c r="AT196" s="228" t="s">
        <v>237</v>
      </c>
      <c r="AU196" s="228" t="s">
        <v>85</v>
      </c>
      <c r="AY196" s="19" t="s">
        <v>235</v>
      </c>
      <c r="BE196" s="229">
        <f>IF(N196="základní",J196,0)</f>
        <v>0</v>
      </c>
      <c r="BF196" s="229">
        <f>IF(N196="snížená",J196,0)</f>
        <v>0</v>
      </c>
      <c r="BG196" s="229">
        <f>IF(N196="zákl. přenesená",J196,0)</f>
        <v>0</v>
      </c>
      <c r="BH196" s="229">
        <f>IF(N196="sníž. přenesená",J196,0)</f>
        <v>0</v>
      </c>
      <c r="BI196" s="229">
        <f>IF(N196="nulová",J196,0)</f>
        <v>0</v>
      </c>
      <c r="BJ196" s="19" t="s">
        <v>83</v>
      </c>
      <c r="BK196" s="229">
        <f>ROUND(I196*H196,2)</f>
        <v>0</v>
      </c>
      <c r="BL196" s="19" t="s">
        <v>100</v>
      </c>
      <c r="BM196" s="228" t="s">
        <v>3717</v>
      </c>
    </row>
    <row r="197" s="2" customFormat="1">
      <c r="A197" s="40"/>
      <c r="B197" s="41"/>
      <c r="C197" s="42"/>
      <c r="D197" s="230" t="s">
        <v>243</v>
      </c>
      <c r="E197" s="42"/>
      <c r="F197" s="231" t="s">
        <v>3718</v>
      </c>
      <c r="G197" s="42"/>
      <c r="H197" s="42"/>
      <c r="I197" s="232"/>
      <c r="J197" s="42"/>
      <c r="K197" s="42"/>
      <c r="L197" s="46"/>
      <c r="M197" s="233"/>
      <c r="N197" s="234"/>
      <c r="O197" s="86"/>
      <c r="P197" s="86"/>
      <c r="Q197" s="86"/>
      <c r="R197" s="86"/>
      <c r="S197" s="86"/>
      <c r="T197" s="87"/>
      <c r="U197" s="40"/>
      <c r="V197" s="40"/>
      <c r="W197" s="40"/>
      <c r="X197" s="40"/>
      <c r="Y197" s="40"/>
      <c r="Z197" s="40"/>
      <c r="AA197" s="40"/>
      <c r="AB197" s="40"/>
      <c r="AC197" s="40"/>
      <c r="AD197" s="40"/>
      <c r="AE197" s="40"/>
      <c r="AT197" s="19" t="s">
        <v>243</v>
      </c>
      <c r="AU197" s="19" t="s">
        <v>85</v>
      </c>
    </row>
    <row r="198" s="13" customFormat="1">
      <c r="A198" s="13"/>
      <c r="B198" s="235"/>
      <c r="C198" s="236"/>
      <c r="D198" s="237" t="s">
        <v>245</v>
      </c>
      <c r="E198" s="238" t="s">
        <v>19</v>
      </c>
      <c r="F198" s="239" t="s">
        <v>3714</v>
      </c>
      <c r="G198" s="236"/>
      <c r="H198" s="238" t="s">
        <v>19</v>
      </c>
      <c r="I198" s="240"/>
      <c r="J198" s="236"/>
      <c r="K198" s="236"/>
      <c r="L198" s="241"/>
      <c r="M198" s="242"/>
      <c r="N198" s="243"/>
      <c r="O198" s="243"/>
      <c r="P198" s="243"/>
      <c r="Q198" s="243"/>
      <c r="R198" s="243"/>
      <c r="S198" s="243"/>
      <c r="T198" s="244"/>
      <c r="U198" s="13"/>
      <c r="V198" s="13"/>
      <c r="W198" s="13"/>
      <c r="X198" s="13"/>
      <c r="Y198" s="13"/>
      <c r="Z198" s="13"/>
      <c r="AA198" s="13"/>
      <c r="AB198" s="13"/>
      <c r="AC198" s="13"/>
      <c r="AD198" s="13"/>
      <c r="AE198" s="13"/>
      <c r="AT198" s="245" t="s">
        <v>245</v>
      </c>
      <c r="AU198" s="245" t="s">
        <v>85</v>
      </c>
      <c r="AV198" s="13" t="s">
        <v>83</v>
      </c>
      <c r="AW198" s="13" t="s">
        <v>37</v>
      </c>
      <c r="AX198" s="13" t="s">
        <v>76</v>
      </c>
      <c r="AY198" s="245" t="s">
        <v>235</v>
      </c>
    </row>
    <row r="199" s="14" customFormat="1">
      <c r="A199" s="14"/>
      <c r="B199" s="246"/>
      <c r="C199" s="247"/>
      <c r="D199" s="237" t="s">
        <v>245</v>
      </c>
      <c r="E199" s="248" t="s">
        <v>19</v>
      </c>
      <c r="F199" s="249" t="s">
        <v>3474</v>
      </c>
      <c r="G199" s="247"/>
      <c r="H199" s="250">
        <v>258.31</v>
      </c>
      <c r="I199" s="251"/>
      <c r="J199" s="247"/>
      <c r="K199" s="247"/>
      <c r="L199" s="252"/>
      <c r="M199" s="253"/>
      <c r="N199" s="254"/>
      <c r="O199" s="254"/>
      <c r="P199" s="254"/>
      <c r="Q199" s="254"/>
      <c r="R199" s="254"/>
      <c r="S199" s="254"/>
      <c r="T199" s="255"/>
      <c r="U199" s="14"/>
      <c r="V199" s="14"/>
      <c r="W199" s="14"/>
      <c r="X199" s="14"/>
      <c r="Y199" s="14"/>
      <c r="Z199" s="14"/>
      <c r="AA199" s="14"/>
      <c r="AB199" s="14"/>
      <c r="AC199" s="14"/>
      <c r="AD199" s="14"/>
      <c r="AE199" s="14"/>
      <c r="AT199" s="256" t="s">
        <v>245</v>
      </c>
      <c r="AU199" s="256" t="s">
        <v>85</v>
      </c>
      <c r="AV199" s="14" t="s">
        <v>85</v>
      </c>
      <c r="AW199" s="14" t="s">
        <v>37</v>
      </c>
      <c r="AX199" s="14" t="s">
        <v>76</v>
      </c>
      <c r="AY199" s="256" t="s">
        <v>235</v>
      </c>
    </row>
    <row r="200" s="14" customFormat="1">
      <c r="A200" s="14"/>
      <c r="B200" s="246"/>
      <c r="C200" s="247"/>
      <c r="D200" s="237" t="s">
        <v>245</v>
      </c>
      <c r="E200" s="248" t="s">
        <v>19</v>
      </c>
      <c r="F200" s="249" t="s">
        <v>3482</v>
      </c>
      <c r="G200" s="247"/>
      <c r="H200" s="250">
        <v>79.489999999999995</v>
      </c>
      <c r="I200" s="251"/>
      <c r="J200" s="247"/>
      <c r="K200" s="247"/>
      <c r="L200" s="252"/>
      <c r="M200" s="253"/>
      <c r="N200" s="254"/>
      <c r="O200" s="254"/>
      <c r="P200" s="254"/>
      <c r="Q200" s="254"/>
      <c r="R200" s="254"/>
      <c r="S200" s="254"/>
      <c r="T200" s="255"/>
      <c r="U200" s="14"/>
      <c r="V200" s="14"/>
      <c r="W200" s="14"/>
      <c r="X200" s="14"/>
      <c r="Y200" s="14"/>
      <c r="Z200" s="14"/>
      <c r="AA200" s="14"/>
      <c r="AB200" s="14"/>
      <c r="AC200" s="14"/>
      <c r="AD200" s="14"/>
      <c r="AE200" s="14"/>
      <c r="AT200" s="256" t="s">
        <v>245</v>
      </c>
      <c r="AU200" s="256" t="s">
        <v>85</v>
      </c>
      <c r="AV200" s="14" t="s">
        <v>85</v>
      </c>
      <c r="AW200" s="14" t="s">
        <v>37</v>
      </c>
      <c r="AX200" s="14" t="s">
        <v>76</v>
      </c>
      <c r="AY200" s="256" t="s">
        <v>235</v>
      </c>
    </row>
    <row r="201" s="16" customFormat="1">
      <c r="A201" s="16"/>
      <c r="B201" s="268"/>
      <c r="C201" s="269"/>
      <c r="D201" s="237" t="s">
        <v>245</v>
      </c>
      <c r="E201" s="270" t="s">
        <v>19</v>
      </c>
      <c r="F201" s="271" t="s">
        <v>250</v>
      </c>
      <c r="G201" s="269"/>
      <c r="H201" s="272">
        <v>337.80000000000001</v>
      </c>
      <c r="I201" s="273"/>
      <c r="J201" s="269"/>
      <c r="K201" s="269"/>
      <c r="L201" s="274"/>
      <c r="M201" s="275"/>
      <c r="N201" s="276"/>
      <c r="O201" s="276"/>
      <c r="P201" s="276"/>
      <c r="Q201" s="276"/>
      <c r="R201" s="276"/>
      <c r="S201" s="276"/>
      <c r="T201" s="277"/>
      <c r="U201" s="16"/>
      <c r="V201" s="16"/>
      <c r="W201" s="16"/>
      <c r="X201" s="16"/>
      <c r="Y201" s="16"/>
      <c r="Z201" s="16"/>
      <c r="AA201" s="16"/>
      <c r="AB201" s="16"/>
      <c r="AC201" s="16"/>
      <c r="AD201" s="16"/>
      <c r="AE201" s="16"/>
      <c r="AT201" s="278" t="s">
        <v>245</v>
      </c>
      <c r="AU201" s="278" t="s">
        <v>85</v>
      </c>
      <c r="AV201" s="16" t="s">
        <v>100</v>
      </c>
      <c r="AW201" s="16" t="s">
        <v>37</v>
      </c>
      <c r="AX201" s="16" t="s">
        <v>83</v>
      </c>
      <c r="AY201" s="278" t="s">
        <v>235</v>
      </c>
    </row>
    <row r="202" s="2" customFormat="1" ht="33" customHeight="1">
      <c r="A202" s="40"/>
      <c r="B202" s="41"/>
      <c r="C202" s="217" t="s">
        <v>472</v>
      </c>
      <c r="D202" s="217" t="s">
        <v>237</v>
      </c>
      <c r="E202" s="218" t="s">
        <v>3719</v>
      </c>
      <c r="F202" s="219" t="s">
        <v>3720</v>
      </c>
      <c r="G202" s="220" t="s">
        <v>379</v>
      </c>
      <c r="H202" s="221">
        <v>7.79</v>
      </c>
      <c r="I202" s="222"/>
      <c r="J202" s="223">
        <f>ROUND(I202*H202,2)</f>
        <v>0</v>
      </c>
      <c r="K202" s="219" t="s">
        <v>370</v>
      </c>
      <c r="L202" s="46"/>
      <c r="M202" s="224" t="s">
        <v>19</v>
      </c>
      <c r="N202" s="225" t="s">
        <v>47</v>
      </c>
      <c r="O202" s="86"/>
      <c r="P202" s="226">
        <f>O202*H202</f>
        <v>0</v>
      </c>
      <c r="Q202" s="226">
        <v>0.11500000000000001</v>
      </c>
      <c r="R202" s="226">
        <f>Q202*H202</f>
        <v>0.89585000000000004</v>
      </c>
      <c r="S202" s="226">
        <v>0</v>
      </c>
      <c r="T202" s="227">
        <f>S202*H202</f>
        <v>0</v>
      </c>
      <c r="U202" s="40"/>
      <c r="V202" s="40"/>
      <c r="W202" s="40"/>
      <c r="X202" s="40"/>
      <c r="Y202" s="40"/>
      <c r="Z202" s="40"/>
      <c r="AA202" s="40"/>
      <c r="AB202" s="40"/>
      <c r="AC202" s="40"/>
      <c r="AD202" s="40"/>
      <c r="AE202" s="40"/>
      <c r="AR202" s="228" t="s">
        <v>100</v>
      </c>
      <c r="AT202" s="228" t="s">
        <v>237</v>
      </c>
      <c r="AU202" s="228" t="s">
        <v>85</v>
      </c>
      <c r="AY202" s="19" t="s">
        <v>235</v>
      </c>
      <c r="BE202" s="229">
        <f>IF(N202="základní",J202,0)</f>
        <v>0</v>
      </c>
      <c r="BF202" s="229">
        <f>IF(N202="snížená",J202,0)</f>
        <v>0</v>
      </c>
      <c r="BG202" s="229">
        <f>IF(N202="zákl. přenesená",J202,0)</f>
        <v>0</v>
      </c>
      <c r="BH202" s="229">
        <f>IF(N202="sníž. přenesená",J202,0)</f>
        <v>0</v>
      </c>
      <c r="BI202" s="229">
        <f>IF(N202="nulová",J202,0)</f>
        <v>0</v>
      </c>
      <c r="BJ202" s="19" t="s">
        <v>83</v>
      </c>
      <c r="BK202" s="229">
        <f>ROUND(I202*H202,2)</f>
        <v>0</v>
      </c>
      <c r="BL202" s="19" t="s">
        <v>100</v>
      </c>
      <c r="BM202" s="228" t="s">
        <v>3721</v>
      </c>
    </row>
    <row r="203" s="13" customFormat="1">
      <c r="A203" s="13"/>
      <c r="B203" s="235"/>
      <c r="C203" s="236"/>
      <c r="D203" s="237" t="s">
        <v>245</v>
      </c>
      <c r="E203" s="238" t="s">
        <v>19</v>
      </c>
      <c r="F203" s="239" t="s">
        <v>3714</v>
      </c>
      <c r="G203" s="236"/>
      <c r="H203" s="238" t="s">
        <v>19</v>
      </c>
      <c r="I203" s="240"/>
      <c r="J203" s="236"/>
      <c r="K203" s="236"/>
      <c r="L203" s="241"/>
      <c r="M203" s="242"/>
      <c r="N203" s="243"/>
      <c r="O203" s="243"/>
      <c r="P203" s="243"/>
      <c r="Q203" s="243"/>
      <c r="R203" s="243"/>
      <c r="S203" s="243"/>
      <c r="T203" s="244"/>
      <c r="U203" s="13"/>
      <c r="V203" s="13"/>
      <c r="W203" s="13"/>
      <c r="X203" s="13"/>
      <c r="Y203" s="13"/>
      <c r="Z203" s="13"/>
      <c r="AA203" s="13"/>
      <c r="AB203" s="13"/>
      <c r="AC203" s="13"/>
      <c r="AD203" s="13"/>
      <c r="AE203" s="13"/>
      <c r="AT203" s="245" t="s">
        <v>245</v>
      </c>
      <c r="AU203" s="245" t="s">
        <v>85</v>
      </c>
      <c r="AV203" s="13" t="s">
        <v>83</v>
      </c>
      <c r="AW203" s="13" t="s">
        <v>37</v>
      </c>
      <c r="AX203" s="13" t="s">
        <v>76</v>
      </c>
      <c r="AY203" s="245" t="s">
        <v>235</v>
      </c>
    </row>
    <row r="204" s="14" customFormat="1">
      <c r="A204" s="14"/>
      <c r="B204" s="246"/>
      <c r="C204" s="247"/>
      <c r="D204" s="237" t="s">
        <v>245</v>
      </c>
      <c r="E204" s="248" t="s">
        <v>19</v>
      </c>
      <c r="F204" s="249" t="s">
        <v>3486</v>
      </c>
      <c r="G204" s="247"/>
      <c r="H204" s="250">
        <v>7.79</v>
      </c>
      <c r="I204" s="251"/>
      <c r="J204" s="247"/>
      <c r="K204" s="247"/>
      <c r="L204" s="252"/>
      <c r="M204" s="253"/>
      <c r="N204" s="254"/>
      <c r="O204" s="254"/>
      <c r="P204" s="254"/>
      <c r="Q204" s="254"/>
      <c r="R204" s="254"/>
      <c r="S204" s="254"/>
      <c r="T204" s="255"/>
      <c r="U204" s="14"/>
      <c r="V204" s="14"/>
      <c r="W204" s="14"/>
      <c r="X204" s="14"/>
      <c r="Y204" s="14"/>
      <c r="Z204" s="14"/>
      <c r="AA204" s="14"/>
      <c r="AB204" s="14"/>
      <c r="AC204" s="14"/>
      <c r="AD204" s="14"/>
      <c r="AE204" s="14"/>
      <c r="AT204" s="256" t="s">
        <v>245</v>
      </c>
      <c r="AU204" s="256" t="s">
        <v>85</v>
      </c>
      <c r="AV204" s="14" t="s">
        <v>85</v>
      </c>
      <c r="AW204" s="14" t="s">
        <v>37</v>
      </c>
      <c r="AX204" s="14" t="s">
        <v>76</v>
      </c>
      <c r="AY204" s="256" t="s">
        <v>235</v>
      </c>
    </row>
    <row r="205" s="16" customFormat="1">
      <c r="A205" s="16"/>
      <c r="B205" s="268"/>
      <c r="C205" s="269"/>
      <c r="D205" s="237" t="s">
        <v>245</v>
      </c>
      <c r="E205" s="270" t="s">
        <v>19</v>
      </c>
      <c r="F205" s="271" t="s">
        <v>250</v>
      </c>
      <c r="G205" s="269"/>
      <c r="H205" s="272">
        <v>7.79</v>
      </c>
      <c r="I205" s="273"/>
      <c r="J205" s="269"/>
      <c r="K205" s="269"/>
      <c r="L205" s="274"/>
      <c r="M205" s="275"/>
      <c r="N205" s="276"/>
      <c r="O205" s="276"/>
      <c r="P205" s="276"/>
      <c r="Q205" s="276"/>
      <c r="R205" s="276"/>
      <c r="S205" s="276"/>
      <c r="T205" s="277"/>
      <c r="U205" s="16"/>
      <c r="V205" s="16"/>
      <c r="W205" s="16"/>
      <c r="X205" s="16"/>
      <c r="Y205" s="16"/>
      <c r="Z205" s="16"/>
      <c r="AA205" s="16"/>
      <c r="AB205" s="16"/>
      <c r="AC205" s="16"/>
      <c r="AD205" s="16"/>
      <c r="AE205" s="16"/>
      <c r="AT205" s="278" t="s">
        <v>245</v>
      </c>
      <c r="AU205" s="278" t="s">
        <v>85</v>
      </c>
      <c r="AV205" s="16" t="s">
        <v>100</v>
      </c>
      <c r="AW205" s="16" t="s">
        <v>37</v>
      </c>
      <c r="AX205" s="16" t="s">
        <v>83</v>
      </c>
      <c r="AY205" s="278" t="s">
        <v>235</v>
      </c>
    </row>
    <row r="206" s="2" customFormat="1" ht="24.15" customHeight="1">
      <c r="A206" s="40"/>
      <c r="B206" s="41"/>
      <c r="C206" s="217" t="s">
        <v>486</v>
      </c>
      <c r="D206" s="217" t="s">
        <v>237</v>
      </c>
      <c r="E206" s="218" t="s">
        <v>3722</v>
      </c>
      <c r="F206" s="219" t="s">
        <v>3723</v>
      </c>
      <c r="G206" s="220" t="s">
        <v>379</v>
      </c>
      <c r="H206" s="221">
        <v>129.09</v>
      </c>
      <c r="I206" s="222"/>
      <c r="J206" s="223">
        <f>ROUND(I206*H206,2)</f>
        <v>0</v>
      </c>
      <c r="K206" s="219" t="s">
        <v>241</v>
      </c>
      <c r="L206" s="46"/>
      <c r="M206" s="224" t="s">
        <v>19</v>
      </c>
      <c r="N206" s="225" t="s">
        <v>47</v>
      </c>
      <c r="O206" s="86"/>
      <c r="P206" s="226">
        <f>O206*H206</f>
        <v>0</v>
      </c>
      <c r="Q206" s="226">
        <v>0.010200000000000001</v>
      </c>
      <c r="R206" s="226">
        <f>Q206*H206</f>
        <v>1.3167180000000001</v>
      </c>
      <c r="S206" s="226">
        <v>0</v>
      </c>
      <c r="T206" s="227">
        <f>S206*H206</f>
        <v>0</v>
      </c>
      <c r="U206" s="40"/>
      <c r="V206" s="40"/>
      <c r="W206" s="40"/>
      <c r="X206" s="40"/>
      <c r="Y206" s="40"/>
      <c r="Z206" s="40"/>
      <c r="AA206" s="40"/>
      <c r="AB206" s="40"/>
      <c r="AC206" s="40"/>
      <c r="AD206" s="40"/>
      <c r="AE206" s="40"/>
      <c r="AR206" s="228" t="s">
        <v>100</v>
      </c>
      <c r="AT206" s="228" t="s">
        <v>237</v>
      </c>
      <c r="AU206" s="228" t="s">
        <v>85</v>
      </c>
      <c r="AY206" s="19" t="s">
        <v>235</v>
      </c>
      <c r="BE206" s="229">
        <f>IF(N206="základní",J206,0)</f>
        <v>0</v>
      </c>
      <c r="BF206" s="229">
        <f>IF(N206="snížená",J206,0)</f>
        <v>0</v>
      </c>
      <c r="BG206" s="229">
        <f>IF(N206="zákl. přenesená",J206,0)</f>
        <v>0</v>
      </c>
      <c r="BH206" s="229">
        <f>IF(N206="sníž. přenesená",J206,0)</f>
        <v>0</v>
      </c>
      <c r="BI206" s="229">
        <f>IF(N206="nulová",J206,0)</f>
        <v>0</v>
      </c>
      <c r="BJ206" s="19" t="s">
        <v>83</v>
      </c>
      <c r="BK206" s="229">
        <f>ROUND(I206*H206,2)</f>
        <v>0</v>
      </c>
      <c r="BL206" s="19" t="s">
        <v>100</v>
      </c>
      <c r="BM206" s="228" t="s">
        <v>3724</v>
      </c>
    </row>
    <row r="207" s="2" customFormat="1">
      <c r="A207" s="40"/>
      <c r="B207" s="41"/>
      <c r="C207" s="42"/>
      <c r="D207" s="230" t="s">
        <v>243</v>
      </c>
      <c r="E207" s="42"/>
      <c r="F207" s="231" t="s">
        <v>3725</v>
      </c>
      <c r="G207" s="42"/>
      <c r="H207" s="42"/>
      <c r="I207" s="232"/>
      <c r="J207" s="42"/>
      <c r="K207" s="42"/>
      <c r="L207" s="46"/>
      <c r="M207" s="233"/>
      <c r="N207" s="234"/>
      <c r="O207" s="86"/>
      <c r="P207" s="86"/>
      <c r="Q207" s="86"/>
      <c r="R207" s="86"/>
      <c r="S207" s="86"/>
      <c r="T207" s="87"/>
      <c r="U207" s="40"/>
      <c r="V207" s="40"/>
      <c r="W207" s="40"/>
      <c r="X207" s="40"/>
      <c r="Y207" s="40"/>
      <c r="Z207" s="40"/>
      <c r="AA207" s="40"/>
      <c r="AB207" s="40"/>
      <c r="AC207" s="40"/>
      <c r="AD207" s="40"/>
      <c r="AE207" s="40"/>
      <c r="AT207" s="19" t="s">
        <v>243</v>
      </c>
      <c r="AU207" s="19" t="s">
        <v>85</v>
      </c>
    </row>
    <row r="208" s="13" customFormat="1">
      <c r="A208" s="13"/>
      <c r="B208" s="235"/>
      <c r="C208" s="236"/>
      <c r="D208" s="237" t="s">
        <v>245</v>
      </c>
      <c r="E208" s="238" t="s">
        <v>19</v>
      </c>
      <c r="F208" s="239" t="s">
        <v>3726</v>
      </c>
      <c r="G208" s="236"/>
      <c r="H208" s="238" t="s">
        <v>19</v>
      </c>
      <c r="I208" s="240"/>
      <c r="J208" s="236"/>
      <c r="K208" s="236"/>
      <c r="L208" s="241"/>
      <c r="M208" s="242"/>
      <c r="N208" s="243"/>
      <c r="O208" s="243"/>
      <c r="P208" s="243"/>
      <c r="Q208" s="243"/>
      <c r="R208" s="243"/>
      <c r="S208" s="243"/>
      <c r="T208" s="244"/>
      <c r="U208" s="13"/>
      <c r="V208" s="13"/>
      <c r="W208" s="13"/>
      <c r="X208" s="13"/>
      <c r="Y208" s="13"/>
      <c r="Z208" s="13"/>
      <c r="AA208" s="13"/>
      <c r="AB208" s="13"/>
      <c r="AC208" s="13"/>
      <c r="AD208" s="13"/>
      <c r="AE208" s="13"/>
      <c r="AT208" s="245" t="s">
        <v>245</v>
      </c>
      <c r="AU208" s="245" t="s">
        <v>85</v>
      </c>
      <c r="AV208" s="13" t="s">
        <v>83</v>
      </c>
      <c r="AW208" s="13" t="s">
        <v>37</v>
      </c>
      <c r="AX208" s="13" t="s">
        <v>76</v>
      </c>
      <c r="AY208" s="245" t="s">
        <v>235</v>
      </c>
    </row>
    <row r="209" s="14" customFormat="1">
      <c r="A209" s="14"/>
      <c r="B209" s="246"/>
      <c r="C209" s="247"/>
      <c r="D209" s="237" t="s">
        <v>245</v>
      </c>
      <c r="E209" s="248" t="s">
        <v>19</v>
      </c>
      <c r="F209" s="249" t="s">
        <v>3442</v>
      </c>
      <c r="G209" s="247"/>
      <c r="H209" s="250">
        <v>99.680000000000007</v>
      </c>
      <c r="I209" s="251"/>
      <c r="J209" s="247"/>
      <c r="K209" s="247"/>
      <c r="L209" s="252"/>
      <c r="M209" s="253"/>
      <c r="N209" s="254"/>
      <c r="O209" s="254"/>
      <c r="P209" s="254"/>
      <c r="Q209" s="254"/>
      <c r="R209" s="254"/>
      <c r="S209" s="254"/>
      <c r="T209" s="255"/>
      <c r="U209" s="14"/>
      <c r="V209" s="14"/>
      <c r="W209" s="14"/>
      <c r="X209" s="14"/>
      <c r="Y209" s="14"/>
      <c r="Z209" s="14"/>
      <c r="AA209" s="14"/>
      <c r="AB209" s="14"/>
      <c r="AC209" s="14"/>
      <c r="AD209" s="14"/>
      <c r="AE209" s="14"/>
      <c r="AT209" s="256" t="s">
        <v>245</v>
      </c>
      <c r="AU209" s="256" t="s">
        <v>85</v>
      </c>
      <c r="AV209" s="14" t="s">
        <v>85</v>
      </c>
      <c r="AW209" s="14" t="s">
        <v>37</v>
      </c>
      <c r="AX209" s="14" t="s">
        <v>76</v>
      </c>
      <c r="AY209" s="256" t="s">
        <v>235</v>
      </c>
    </row>
    <row r="210" s="14" customFormat="1">
      <c r="A210" s="14"/>
      <c r="B210" s="246"/>
      <c r="C210" s="247"/>
      <c r="D210" s="237" t="s">
        <v>245</v>
      </c>
      <c r="E210" s="248" t="s">
        <v>19</v>
      </c>
      <c r="F210" s="249" t="s">
        <v>3444</v>
      </c>
      <c r="G210" s="247"/>
      <c r="H210" s="250">
        <v>8.6699999999999999</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245</v>
      </c>
      <c r="AU210" s="256" t="s">
        <v>85</v>
      </c>
      <c r="AV210" s="14" t="s">
        <v>85</v>
      </c>
      <c r="AW210" s="14" t="s">
        <v>37</v>
      </c>
      <c r="AX210" s="14" t="s">
        <v>76</v>
      </c>
      <c r="AY210" s="256" t="s">
        <v>235</v>
      </c>
    </row>
    <row r="211" s="14" customFormat="1">
      <c r="A211" s="14"/>
      <c r="B211" s="246"/>
      <c r="C211" s="247"/>
      <c r="D211" s="237" t="s">
        <v>245</v>
      </c>
      <c r="E211" s="248" t="s">
        <v>19</v>
      </c>
      <c r="F211" s="249" t="s">
        <v>3466</v>
      </c>
      <c r="G211" s="247"/>
      <c r="H211" s="250">
        <v>17.899999999999999</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245</v>
      </c>
      <c r="AU211" s="256" t="s">
        <v>85</v>
      </c>
      <c r="AV211" s="14" t="s">
        <v>85</v>
      </c>
      <c r="AW211" s="14" t="s">
        <v>37</v>
      </c>
      <c r="AX211" s="14" t="s">
        <v>76</v>
      </c>
      <c r="AY211" s="256" t="s">
        <v>235</v>
      </c>
    </row>
    <row r="212" s="14" customFormat="1">
      <c r="A212" s="14"/>
      <c r="B212" s="246"/>
      <c r="C212" s="247"/>
      <c r="D212" s="237" t="s">
        <v>245</v>
      </c>
      <c r="E212" s="248" t="s">
        <v>19</v>
      </c>
      <c r="F212" s="249" t="s">
        <v>3484</v>
      </c>
      <c r="G212" s="247"/>
      <c r="H212" s="250">
        <v>2.8399999999999999</v>
      </c>
      <c r="I212" s="251"/>
      <c r="J212" s="247"/>
      <c r="K212" s="247"/>
      <c r="L212" s="252"/>
      <c r="M212" s="253"/>
      <c r="N212" s="254"/>
      <c r="O212" s="254"/>
      <c r="P212" s="254"/>
      <c r="Q212" s="254"/>
      <c r="R212" s="254"/>
      <c r="S212" s="254"/>
      <c r="T212" s="255"/>
      <c r="U212" s="14"/>
      <c r="V212" s="14"/>
      <c r="W212" s="14"/>
      <c r="X212" s="14"/>
      <c r="Y212" s="14"/>
      <c r="Z212" s="14"/>
      <c r="AA212" s="14"/>
      <c r="AB212" s="14"/>
      <c r="AC212" s="14"/>
      <c r="AD212" s="14"/>
      <c r="AE212" s="14"/>
      <c r="AT212" s="256" t="s">
        <v>245</v>
      </c>
      <c r="AU212" s="256" t="s">
        <v>85</v>
      </c>
      <c r="AV212" s="14" t="s">
        <v>85</v>
      </c>
      <c r="AW212" s="14" t="s">
        <v>37</v>
      </c>
      <c r="AX212" s="14" t="s">
        <v>76</v>
      </c>
      <c r="AY212" s="256" t="s">
        <v>235</v>
      </c>
    </row>
    <row r="213" s="16" customFormat="1">
      <c r="A213" s="16"/>
      <c r="B213" s="268"/>
      <c r="C213" s="269"/>
      <c r="D213" s="237" t="s">
        <v>245</v>
      </c>
      <c r="E213" s="270" t="s">
        <v>19</v>
      </c>
      <c r="F213" s="271" t="s">
        <v>250</v>
      </c>
      <c r="G213" s="269"/>
      <c r="H213" s="272">
        <v>129.09</v>
      </c>
      <c r="I213" s="273"/>
      <c r="J213" s="269"/>
      <c r="K213" s="269"/>
      <c r="L213" s="274"/>
      <c r="M213" s="275"/>
      <c r="N213" s="276"/>
      <c r="O213" s="276"/>
      <c r="P213" s="276"/>
      <c r="Q213" s="276"/>
      <c r="R213" s="276"/>
      <c r="S213" s="276"/>
      <c r="T213" s="277"/>
      <c r="U213" s="16"/>
      <c r="V213" s="16"/>
      <c r="W213" s="16"/>
      <c r="X213" s="16"/>
      <c r="Y213" s="16"/>
      <c r="Z213" s="16"/>
      <c r="AA213" s="16"/>
      <c r="AB213" s="16"/>
      <c r="AC213" s="16"/>
      <c r="AD213" s="16"/>
      <c r="AE213" s="16"/>
      <c r="AT213" s="278" t="s">
        <v>245</v>
      </c>
      <c r="AU213" s="278" t="s">
        <v>85</v>
      </c>
      <c r="AV213" s="16" t="s">
        <v>100</v>
      </c>
      <c r="AW213" s="16" t="s">
        <v>37</v>
      </c>
      <c r="AX213" s="16" t="s">
        <v>83</v>
      </c>
      <c r="AY213" s="278" t="s">
        <v>235</v>
      </c>
    </row>
    <row r="214" s="2" customFormat="1" ht="24.15" customHeight="1">
      <c r="A214" s="40"/>
      <c r="B214" s="41"/>
      <c r="C214" s="217" t="s">
        <v>7</v>
      </c>
      <c r="D214" s="217" t="s">
        <v>237</v>
      </c>
      <c r="E214" s="218" t="s">
        <v>3727</v>
      </c>
      <c r="F214" s="219" t="s">
        <v>3728</v>
      </c>
      <c r="G214" s="220" t="s">
        <v>379</v>
      </c>
      <c r="H214" s="221">
        <v>146.43000000000001</v>
      </c>
      <c r="I214" s="222"/>
      <c r="J214" s="223">
        <f>ROUND(I214*H214,2)</f>
        <v>0</v>
      </c>
      <c r="K214" s="219" t="s">
        <v>241</v>
      </c>
      <c r="L214" s="46"/>
      <c r="M214" s="224" t="s">
        <v>19</v>
      </c>
      <c r="N214" s="225" t="s">
        <v>47</v>
      </c>
      <c r="O214" s="86"/>
      <c r="P214" s="226">
        <f>O214*H214</f>
        <v>0</v>
      </c>
      <c r="Q214" s="226">
        <v>0.11</v>
      </c>
      <c r="R214" s="226">
        <f>Q214*H214</f>
        <v>16.107300000000002</v>
      </c>
      <c r="S214" s="226">
        <v>0</v>
      </c>
      <c r="T214" s="227">
        <f>S214*H214</f>
        <v>0</v>
      </c>
      <c r="U214" s="40"/>
      <c r="V214" s="40"/>
      <c r="W214" s="40"/>
      <c r="X214" s="40"/>
      <c r="Y214" s="40"/>
      <c r="Z214" s="40"/>
      <c r="AA214" s="40"/>
      <c r="AB214" s="40"/>
      <c r="AC214" s="40"/>
      <c r="AD214" s="40"/>
      <c r="AE214" s="40"/>
      <c r="AR214" s="228" t="s">
        <v>100</v>
      </c>
      <c r="AT214" s="228" t="s">
        <v>237</v>
      </c>
      <c r="AU214" s="228" t="s">
        <v>85</v>
      </c>
      <c r="AY214" s="19" t="s">
        <v>235</v>
      </c>
      <c r="BE214" s="229">
        <f>IF(N214="základní",J214,0)</f>
        <v>0</v>
      </c>
      <c r="BF214" s="229">
        <f>IF(N214="snížená",J214,0)</f>
        <v>0</v>
      </c>
      <c r="BG214" s="229">
        <f>IF(N214="zákl. přenesená",J214,0)</f>
        <v>0</v>
      </c>
      <c r="BH214" s="229">
        <f>IF(N214="sníž. přenesená",J214,0)</f>
        <v>0</v>
      </c>
      <c r="BI214" s="229">
        <f>IF(N214="nulová",J214,0)</f>
        <v>0</v>
      </c>
      <c r="BJ214" s="19" t="s">
        <v>83</v>
      </c>
      <c r="BK214" s="229">
        <f>ROUND(I214*H214,2)</f>
        <v>0</v>
      </c>
      <c r="BL214" s="19" t="s">
        <v>100</v>
      </c>
      <c r="BM214" s="228" t="s">
        <v>3729</v>
      </c>
    </row>
    <row r="215" s="2" customFormat="1">
      <c r="A215" s="40"/>
      <c r="B215" s="41"/>
      <c r="C215" s="42"/>
      <c r="D215" s="230" t="s">
        <v>243</v>
      </c>
      <c r="E215" s="42"/>
      <c r="F215" s="231" t="s">
        <v>3730</v>
      </c>
      <c r="G215" s="42"/>
      <c r="H215" s="42"/>
      <c r="I215" s="232"/>
      <c r="J215" s="42"/>
      <c r="K215" s="42"/>
      <c r="L215" s="46"/>
      <c r="M215" s="233"/>
      <c r="N215" s="234"/>
      <c r="O215" s="86"/>
      <c r="P215" s="86"/>
      <c r="Q215" s="86"/>
      <c r="R215" s="86"/>
      <c r="S215" s="86"/>
      <c r="T215" s="87"/>
      <c r="U215" s="40"/>
      <c r="V215" s="40"/>
      <c r="W215" s="40"/>
      <c r="X215" s="40"/>
      <c r="Y215" s="40"/>
      <c r="Z215" s="40"/>
      <c r="AA215" s="40"/>
      <c r="AB215" s="40"/>
      <c r="AC215" s="40"/>
      <c r="AD215" s="40"/>
      <c r="AE215" s="40"/>
      <c r="AT215" s="19" t="s">
        <v>243</v>
      </c>
      <c r="AU215" s="19" t="s">
        <v>85</v>
      </c>
    </row>
    <row r="216" s="13" customFormat="1">
      <c r="A216" s="13"/>
      <c r="B216" s="235"/>
      <c r="C216" s="236"/>
      <c r="D216" s="237" t="s">
        <v>245</v>
      </c>
      <c r="E216" s="238" t="s">
        <v>19</v>
      </c>
      <c r="F216" s="239" t="s">
        <v>3731</v>
      </c>
      <c r="G216" s="236"/>
      <c r="H216" s="238" t="s">
        <v>19</v>
      </c>
      <c r="I216" s="240"/>
      <c r="J216" s="236"/>
      <c r="K216" s="236"/>
      <c r="L216" s="241"/>
      <c r="M216" s="242"/>
      <c r="N216" s="243"/>
      <c r="O216" s="243"/>
      <c r="P216" s="243"/>
      <c r="Q216" s="243"/>
      <c r="R216" s="243"/>
      <c r="S216" s="243"/>
      <c r="T216" s="244"/>
      <c r="U216" s="13"/>
      <c r="V216" s="13"/>
      <c r="W216" s="13"/>
      <c r="X216" s="13"/>
      <c r="Y216" s="13"/>
      <c r="Z216" s="13"/>
      <c r="AA216" s="13"/>
      <c r="AB216" s="13"/>
      <c r="AC216" s="13"/>
      <c r="AD216" s="13"/>
      <c r="AE216" s="13"/>
      <c r="AT216" s="245" t="s">
        <v>245</v>
      </c>
      <c r="AU216" s="245" t="s">
        <v>85</v>
      </c>
      <c r="AV216" s="13" t="s">
        <v>83</v>
      </c>
      <c r="AW216" s="13" t="s">
        <v>37</v>
      </c>
      <c r="AX216" s="13" t="s">
        <v>76</v>
      </c>
      <c r="AY216" s="245" t="s">
        <v>235</v>
      </c>
    </row>
    <row r="217" s="14" customFormat="1">
      <c r="A217" s="14"/>
      <c r="B217" s="246"/>
      <c r="C217" s="247"/>
      <c r="D217" s="237" t="s">
        <v>245</v>
      </c>
      <c r="E217" s="248" t="s">
        <v>19</v>
      </c>
      <c r="F217" s="249" t="s">
        <v>3444</v>
      </c>
      <c r="G217" s="247"/>
      <c r="H217" s="250">
        <v>8.6699999999999999</v>
      </c>
      <c r="I217" s="251"/>
      <c r="J217" s="247"/>
      <c r="K217" s="247"/>
      <c r="L217" s="252"/>
      <c r="M217" s="253"/>
      <c r="N217" s="254"/>
      <c r="O217" s="254"/>
      <c r="P217" s="254"/>
      <c r="Q217" s="254"/>
      <c r="R217" s="254"/>
      <c r="S217" s="254"/>
      <c r="T217" s="255"/>
      <c r="U217" s="14"/>
      <c r="V217" s="14"/>
      <c r="W217" s="14"/>
      <c r="X217" s="14"/>
      <c r="Y217" s="14"/>
      <c r="Z217" s="14"/>
      <c r="AA217" s="14"/>
      <c r="AB217" s="14"/>
      <c r="AC217" s="14"/>
      <c r="AD217" s="14"/>
      <c r="AE217" s="14"/>
      <c r="AT217" s="256" t="s">
        <v>245</v>
      </c>
      <c r="AU217" s="256" t="s">
        <v>85</v>
      </c>
      <c r="AV217" s="14" t="s">
        <v>85</v>
      </c>
      <c r="AW217" s="14" t="s">
        <v>37</v>
      </c>
      <c r="AX217" s="14" t="s">
        <v>76</v>
      </c>
      <c r="AY217" s="256" t="s">
        <v>235</v>
      </c>
    </row>
    <row r="218" s="14" customFormat="1">
      <c r="A218" s="14"/>
      <c r="B218" s="246"/>
      <c r="C218" s="247"/>
      <c r="D218" s="237" t="s">
        <v>245</v>
      </c>
      <c r="E218" s="248" t="s">
        <v>19</v>
      </c>
      <c r="F218" s="249" t="s">
        <v>3448</v>
      </c>
      <c r="G218" s="247"/>
      <c r="H218" s="250">
        <v>51.189999999999998</v>
      </c>
      <c r="I218" s="251"/>
      <c r="J218" s="247"/>
      <c r="K218" s="247"/>
      <c r="L218" s="252"/>
      <c r="M218" s="253"/>
      <c r="N218" s="254"/>
      <c r="O218" s="254"/>
      <c r="P218" s="254"/>
      <c r="Q218" s="254"/>
      <c r="R218" s="254"/>
      <c r="S218" s="254"/>
      <c r="T218" s="255"/>
      <c r="U218" s="14"/>
      <c r="V218" s="14"/>
      <c r="W218" s="14"/>
      <c r="X218" s="14"/>
      <c r="Y218" s="14"/>
      <c r="Z218" s="14"/>
      <c r="AA218" s="14"/>
      <c r="AB218" s="14"/>
      <c r="AC218" s="14"/>
      <c r="AD218" s="14"/>
      <c r="AE218" s="14"/>
      <c r="AT218" s="256" t="s">
        <v>245</v>
      </c>
      <c r="AU218" s="256" t="s">
        <v>85</v>
      </c>
      <c r="AV218" s="14" t="s">
        <v>85</v>
      </c>
      <c r="AW218" s="14" t="s">
        <v>37</v>
      </c>
      <c r="AX218" s="14" t="s">
        <v>76</v>
      </c>
      <c r="AY218" s="256" t="s">
        <v>235</v>
      </c>
    </row>
    <row r="219" s="14" customFormat="1">
      <c r="A219" s="14"/>
      <c r="B219" s="246"/>
      <c r="C219" s="247"/>
      <c r="D219" s="237" t="s">
        <v>245</v>
      </c>
      <c r="E219" s="248" t="s">
        <v>19</v>
      </c>
      <c r="F219" s="249" t="s">
        <v>3450</v>
      </c>
      <c r="G219" s="247"/>
      <c r="H219" s="250">
        <v>8.5299999999999994</v>
      </c>
      <c r="I219" s="251"/>
      <c r="J219" s="247"/>
      <c r="K219" s="247"/>
      <c r="L219" s="252"/>
      <c r="M219" s="253"/>
      <c r="N219" s="254"/>
      <c r="O219" s="254"/>
      <c r="P219" s="254"/>
      <c r="Q219" s="254"/>
      <c r="R219" s="254"/>
      <c r="S219" s="254"/>
      <c r="T219" s="255"/>
      <c r="U219" s="14"/>
      <c r="V219" s="14"/>
      <c r="W219" s="14"/>
      <c r="X219" s="14"/>
      <c r="Y219" s="14"/>
      <c r="Z219" s="14"/>
      <c r="AA219" s="14"/>
      <c r="AB219" s="14"/>
      <c r="AC219" s="14"/>
      <c r="AD219" s="14"/>
      <c r="AE219" s="14"/>
      <c r="AT219" s="256" t="s">
        <v>245</v>
      </c>
      <c r="AU219" s="256" t="s">
        <v>85</v>
      </c>
      <c r="AV219" s="14" t="s">
        <v>85</v>
      </c>
      <c r="AW219" s="14" t="s">
        <v>37</v>
      </c>
      <c r="AX219" s="14" t="s">
        <v>76</v>
      </c>
      <c r="AY219" s="256" t="s">
        <v>235</v>
      </c>
    </row>
    <row r="220" s="14" customFormat="1">
      <c r="A220" s="14"/>
      <c r="B220" s="246"/>
      <c r="C220" s="247"/>
      <c r="D220" s="237" t="s">
        <v>245</v>
      </c>
      <c r="E220" s="248" t="s">
        <v>19</v>
      </c>
      <c r="F220" s="249" t="s">
        <v>3456</v>
      </c>
      <c r="G220" s="247"/>
      <c r="H220" s="250">
        <v>19.25</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245</v>
      </c>
      <c r="AU220" s="256" t="s">
        <v>85</v>
      </c>
      <c r="AV220" s="14" t="s">
        <v>85</v>
      </c>
      <c r="AW220" s="14" t="s">
        <v>37</v>
      </c>
      <c r="AX220" s="14" t="s">
        <v>76</v>
      </c>
      <c r="AY220" s="256" t="s">
        <v>235</v>
      </c>
    </row>
    <row r="221" s="14" customFormat="1">
      <c r="A221" s="14"/>
      <c r="B221" s="246"/>
      <c r="C221" s="247"/>
      <c r="D221" s="237" t="s">
        <v>245</v>
      </c>
      <c r="E221" s="248" t="s">
        <v>19</v>
      </c>
      <c r="F221" s="249" t="s">
        <v>3510</v>
      </c>
      <c r="G221" s="247"/>
      <c r="H221" s="250">
        <v>58.789999999999999</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245</v>
      </c>
      <c r="AU221" s="256" t="s">
        <v>85</v>
      </c>
      <c r="AV221" s="14" t="s">
        <v>85</v>
      </c>
      <c r="AW221" s="14" t="s">
        <v>37</v>
      </c>
      <c r="AX221" s="14" t="s">
        <v>76</v>
      </c>
      <c r="AY221" s="256" t="s">
        <v>235</v>
      </c>
    </row>
    <row r="222" s="16" customFormat="1">
      <c r="A222" s="16"/>
      <c r="B222" s="268"/>
      <c r="C222" s="269"/>
      <c r="D222" s="237" t="s">
        <v>245</v>
      </c>
      <c r="E222" s="270" t="s">
        <v>19</v>
      </c>
      <c r="F222" s="271" t="s">
        <v>250</v>
      </c>
      <c r="G222" s="269"/>
      <c r="H222" s="272">
        <v>146.43000000000001</v>
      </c>
      <c r="I222" s="273"/>
      <c r="J222" s="269"/>
      <c r="K222" s="269"/>
      <c r="L222" s="274"/>
      <c r="M222" s="275"/>
      <c r="N222" s="276"/>
      <c r="O222" s="276"/>
      <c r="P222" s="276"/>
      <c r="Q222" s="276"/>
      <c r="R222" s="276"/>
      <c r="S222" s="276"/>
      <c r="T222" s="277"/>
      <c r="U222" s="16"/>
      <c r="V222" s="16"/>
      <c r="W222" s="16"/>
      <c r="X222" s="16"/>
      <c r="Y222" s="16"/>
      <c r="Z222" s="16"/>
      <c r="AA222" s="16"/>
      <c r="AB222" s="16"/>
      <c r="AC222" s="16"/>
      <c r="AD222" s="16"/>
      <c r="AE222" s="16"/>
      <c r="AT222" s="278" t="s">
        <v>245</v>
      </c>
      <c r="AU222" s="278" t="s">
        <v>85</v>
      </c>
      <c r="AV222" s="16" t="s">
        <v>100</v>
      </c>
      <c r="AW222" s="16" t="s">
        <v>37</v>
      </c>
      <c r="AX222" s="16" t="s">
        <v>83</v>
      </c>
      <c r="AY222" s="278" t="s">
        <v>235</v>
      </c>
    </row>
    <row r="223" s="2" customFormat="1" ht="37.8" customHeight="1">
      <c r="A223" s="40"/>
      <c r="B223" s="41"/>
      <c r="C223" s="217" t="s">
        <v>510</v>
      </c>
      <c r="D223" s="217" t="s">
        <v>237</v>
      </c>
      <c r="E223" s="218" t="s">
        <v>3732</v>
      </c>
      <c r="F223" s="219" t="s">
        <v>3733</v>
      </c>
      <c r="G223" s="220" t="s">
        <v>379</v>
      </c>
      <c r="H223" s="221">
        <v>405.63</v>
      </c>
      <c r="I223" s="222"/>
      <c r="J223" s="223">
        <f>ROUND(I223*H223,2)</f>
        <v>0</v>
      </c>
      <c r="K223" s="219" t="s">
        <v>241</v>
      </c>
      <c r="L223" s="46"/>
      <c r="M223" s="224" t="s">
        <v>19</v>
      </c>
      <c r="N223" s="225" t="s">
        <v>47</v>
      </c>
      <c r="O223" s="86"/>
      <c r="P223" s="226">
        <f>O223*H223</f>
        <v>0</v>
      </c>
      <c r="Q223" s="226">
        <v>0.010999999999999999</v>
      </c>
      <c r="R223" s="226">
        <f>Q223*H223</f>
        <v>4.4619299999999997</v>
      </c>
      <c r="S223" s="226">
        <v>0</v>
      </c>
      <c r="T223" s="227">
        <f>S223*H223</f>
        <v>0</v>
      </c>
      <c r="U223" s="40"/>
      <c r="V223" s="40"/>
      <c r="W223" s="40"/>
      <c r="X223" s="40"/>
      <c r="Y223" s="40"/>
      <c r="Z223" s="40"/>
      <c r="AA223" s="40"/>
      <c r="AB223" s="40"/>
      <c r="AC223" s="40"/>
      <c r="AD223" s="40"/>
      <c r="AE223" s="40"/>
      <c r="AR223" s="228" t="s">
        <v>100</v>
      </c>
      <c r="AT223" s="228" t="s">
        <v>237</v>
      </c>
      <c r="AU223" s="228" t="s">
        <v>85</v>
      </c>
      <c r="AY223" s="19" t="s">
        <v>235</v>
      </c>
      <c r="BE223" s="229">
        <f>IF(N223="základní",J223,0)</f>
        <v>0</v>
      </c>
      <c r="BF223" s="229">
        <f>IF(N223="snížená",J223,0)</f>
        <v>0</v>
      </c>
      <c r="BG223" s="229">
        <f>IF(N223="zákl. přenesená",J223,0)</f>
        <v>0</v>
      </c>
      <c r="BH223" s="229">
        <f>IF(N223="sníž. přenesená",J223,0)</f>
        <v>0</v>
      </c>
      <c r="BI223" s="229">
        <f>IF(N223="nulová",J223,0)</f>
        <v>0</v>
      </c>
      <c r="BJ223" s="19" t="s">
        <v>83</v>
      </c>
      <c r="BK223" s="229">
        <f>ROUND(I223*H223,2)</f>
        <v>0</v>
      </c>
      <c r="BL223" s="19" t="s">
        <v>100</v>
      </c>
      <c r="BM223" s="228" t="s">
        <v>3734</v>
      </c>
    </row>
    <row r="224" s="2" customFormat="1">
      <c r="A224" s="40"/>
      <c r="B224" s="41"/>
      <c r="C224" s="42"/>
      <c r="D224" s="230" t="s">
        <v>243</v>
      </c>
      <c r="E224" s="42"/>
      <c r="F224" s="231" t="s">
        <v>3735</v>
      </c>
      <c r="G224" s="42"/>
      <c r="H224" s="42"/>
      <c r="I224" s="232"/>
      <c r="J224" s="42"/>
      <c r="K224" s="42"/>
      <c r="L224" s="46"/>
      <c r="M224" s="233"/>
      <c r="N224" s="234"/>
      <c r="O224" s="86"/>
      <c r="P224" s="86"/>
      <c r="Q224" s="86"/>
      <c r="R224" s="86"/>
      <c r="S224" s="86"/>
      <c r="T224" s="87"/>
      <c r="U224" s="40"/>
      <c r="V224" s="40"/>
      <c r="W224" s="40"/>
      <c r="X224" s="40"/>
      <c r="Y224" s="40"/>
      <c r="Z224" s="40"/>
      <c r="AA224" s="40"/>
      <c r="AB224" s="40"/>
      <c r="AC224" s="40"/>
      <c r="AD224" s="40"/>
      <c r="AE224" s="40"/>
      <c r="AT224" s="19" t="s">
        <v>243</v>
      </c>
      <c r="AU224" s="19" t="s">
        <v>85</v>
      </c>
    </row>
    <row r="225" s="13" customFormat="1">
      <c r="A225" s="13"/>
      <c r="B225" s="235"/>
      <c r="C225" s="236"/>
      <c r="D225" s="237" t="s">
        <v>245</v>
      </c>
      <c r="E225" s="238" t="s">
        <v>19</v>
      </c>
      <c r="F225" s="239" t="s">
        <v>3731</v>
      </c>
      <c r="G225" s="236"/>
      <c r="H225" s="238" t="s">
        <v>19</v>
      </c>
      <c r="I225" s="240"/>
      <c r="J225" s="236"/>
      <c r="K225" s="236"/>
      <c r="L225" s="241"/>
      <c r="M225" s="242"/>
      <c r="N225" s="243"/>
      <c r="O225" s="243"/>
      <c r="P225" s="243"/>
      <c r="Q225" s="243"/>
      <c r="R225" s="243"/>
      <c r="S225" s="243"/>
      <c r="T225" s="244"/>
      <c r="U225" s="13"/>
      <c r="V225" s="13"/>
      <c r="W225" s="13"/>
      <c r="X225" s="13"/>
      <c r="Y225" s="13"/>
      <c r="Z225" s="13"/>
      <c r="AA225" s="13"/>
      <c r="AB225" s="13"/>
      <c r="AC225" s="13"/>
      <c r="AD225" s="13"/>
      <c r="AE225" s="13"/>
      <c r="AT225" s="245" t="s">
        <v>245</v>
      </c>
      <c r="AU225" s="245" t="s">
        <v>85</v>
      </c>
      <c r="AV225" s="13" t="s">
        <v>83</v>
      </c>
      <c r="AW225" s="13" t="s">
        <v>37</v>
      </c>
      <c r="AX225" s="13" t="s">
        <v>76</v>
      </c>
      <c r="AY225" s="245" t="s">
        <v>235</v>
      </c>
    </row>
    <row r="226" s="14" customFormat="1">
      <c r="A226" s="14"/>
      <c r="B226" s="246"/>
      <c r="C226" s="247"/>
      <c r="D226" s="237" t="s">
        <v>245</v>
      </c>
      <c r="E226" s="248" t="s">
        <v>19</v>
      </c>
      <c r="F226" s="249" t="s">
        <v>3736</v>
      </c>
      <c r="G226" s="247"/>
      <c r="H226" s="250">
        <v>34.68</v>
      </c>
      <c r="I226" s="251"/>
      <c r="J226" s="247"/>
      <c r="K226" s="247"/>
      <c r="L226" s="252"/>
      <c r="M226" s="253"/>
      <c r="N226" s="254"/>
      <c r="O226" s="254"/>
      <c r="P226" s="254"/>
      <c r="Q226" s="254"/>
      <c r="R226" s="254"/>
      <c r="S226" s="254"/>
      <c r="T226" s="255"/>
      <c r="U226" s="14"/>
      <c r="V226" s="14"/>
      <c r="W226" s="14"/>
      <c r="X226" s="14"/>
      <c r="Y226" s="14"/>
      <c r="Z226" s="14"/>
      <c r="AA226" s="14"/>
      <c r="AB226" s="14"/>
      <c r="AC226" s="14"/>
      <c r="AD226" s="14"/>
      <c r="AE226" s="14"/>
      <c r="AT226" s="256" t="s">
        <v>245</v>
      </c>
      <c r="AU226" s="256" t="s">
        <v>85</v>
      </c>
      <c r="AV226" s="14" t="s">
        <v>85</v>
      </c>
      <c r="AW226" s="14" t="s">
        <v>37</v>
      </c>
      <c r="AX226" s="14" t="s">
        <v>76</v>
      </c>
      <c r="AY226" s="256" t="s">
        <v>235</v>
      </c>
    </row>
    <row r="227" s="14" customFormat="1">
      <c r="A227" s="14"/>
      <c r="B227" s="246"/>
      <c r="C227" s="247"/>
      <c r="D227" s="237" t="s">
        <v>245</v>
      </c>
      <c r="E227" s="248" t="s">
        <v>19</v>
      </c>
      <c r="F227" s="249" t="s">
        <v>3737</v>
      </c>
      <c r="G227" s="247"/>
      <c r="H227" s="250">
        <v>77</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245</v>
      </c>
      <c r="AU227" s="256" t="s">
        <v>85</v>
      </c>
      <c r="AV227" s="14" t="s">
        <v>85</v>
      </c>
      <c r="AW227" s="14" t="s">
        <v>37</v>
      </c>
      <c r="AX227" s="14" t="s">
        <v>76</v>
      </c>
      <c r="AY227" s="256" t="s">
        <v>235</v>
      </c>
    </row>
    <row r="228" s="14" customFormat="1">
      <c r="A228" s="14"/>
      <c r="B228" s="246"/>
      <c r="C228" s="247"/>
      <c r="D228" s="237" t="s">
        <v>245</v>
      </c>
      <c r="E228" s="248" t="s">
        <v>19</v>
      </c>
      <c r="F228" s="249" t="s">
        <v>3738</v>
      </c>
      <c r="G228" s="247"/>
      <c r="H228" s="250">
        <v>293.94999999999999</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245</v>
      </c>
      <c r="AU228" s="256" t="s">
        <v>85</v>
      </c>
      <c r="AV228" s="14" t="s">
        <v>85</v>
      </c>
      <c r="AW228" s="14" t="s">
        <v>37</v>
      </c>
      <c r="AX228" s="14" t="s">
        <v>76</v>
      </c>
      <c r="AY228" s="256" t="s">
        <v>235</v>
      </c>
    </row>
    <row r="229" s="16" customFormat="1">
      <c r="A229" s="16"/>
      <c r="B229" s="268"/>
      <c r="C229" s="269"/>
      <c r="D229" s="237" t="s">
        <v>245</v>
      </c>
      <c r="E229" s="270" t="s">
        <v>19</v>
      </c>
      <c r="F229" s="271" t="s">
        <v>250</v>
      </c>
      <c r="G229" s="269"/>
      <c r="H229" s="272">
        <v>405.63</v>
      </c>
      <c r="I229" s="273"/>
      <c r="J229" s="269"/>
      <c r="K229" s="269"/>
      <c r="L229" s="274"/>
      <c r="M229" s="275"/>
      <c r="N229" s="276"/>
      <c r="O229" s="276"/>
      <c r="P229" s="276"/>
      <c r="Q229" s="276"/>
      <c r="R229" s="276"/>
      <c r="S229" s="276"/>
      <c r="T229" s="277"/>
      <c r="U229" s="16"/>
      <c r="V229" s="16"/>
      <c r="W229" s="16"/>
      <c r="X229" s="16"/>
      <c r="Y229" s="16"/>
      <c r="Z229" s="16"/>
      <c r="AA229" s="16"/>
      <c r="AB229" s="16"/>
      <c r="AC229" s="16"/>
      <c r="AD229" s="16"/>
      <c r="AE229" s="16"/>
      <c r="AT229" s="278" t="s">
        <v>245</v>
      </c>
      <c r="AU229" s="278" t="s">
        <v>85</v>
      </c>
      <c r="AV229" s="16" t="s">
        <v>100</v>
      </c>
      <c r="AW229" s="16" t="s">
        <v>37</v>
      </c>
      <c r="AX229" s="16" t="s">
        <v>83</v>
      </c>
      <c r="AY229" s="278" t="s">
        <v>235</v>
      </c>
    </row>
    <row r="230" s="2" customFormat="1" ht="24.15" customHeight="1">
      <c r="A230" s="40"/>
      <c r="B230" s="41"/>
      <c r="C230" s="217" t="s">
        <v>519</v>
      </c>
      <c r="D230" s="217" t="s">
        <v>237</v>
      </c>
      <c r="E230" s="218" t="s">
        <v>3739</v>
      </c>
      <c r="F230" s="219" t="s">
        <v>3740</v>
      </c>
      <c r="G230" s="220" t="s">
        <v>379</v>
      </c>
      <c r="H230" s="221">
        <v>1027.97</v>
      </c>
      <c r="I230" s="222"/>
      <c r="J230" s="223">
        <f>ROUND(I230*H230,2)</f>
        <v>0</v>
      </c>
      <c r="K230" s="219" t="s">
        <v>241</v>
      </c>
      <c r="L230" s="46"/>
      <c r="M230" s="224" t="s">
        <v>19</v>
      </c>
      <c r="N230" s="225" t="s">
        <v>47</v>
      </c>
      <c r="O230" s="86"/>
      <c r="P230" s="226">
        <f>O230*H230</f>
        <v>0</v>
      </c>
      <c r="Q230" s="226">
        <v>0.00012999999999999999</v>
      </c>
      <c r="R230" s="226">
        <f>Q230*H230</f>
        <v>0.13363609999999998</v>
      </c>
      <c r="S230" s="226">
        <v>0</v>
      </c>
      <c r="T230" s="227">
        <f>S230*H230</f>
        <v>0</v>
      </c>
      <c r="U230" s="40"/>
      <c r="V230" s="40"/>
      <c r="W230" s="40"/>
      <c r="X230" s="40"/>
      <c r="Y230" s="40"/>
      <c r="Z230" s="40"/>
      <c r="AA230" s="40"/>
      <c r="AB230" s="40"/>
      <c r="AC230" s="40"/>
      <c r="AD230" s="40"/>
      <c r="AE230" s="40"/>
      <c r="AR230" s="228" t="s">
        <v>100</v>
      </c>
      <c r="AT230" s="228" t="s">
        <v>237</v>
      </c>
      <c r="AU230" s="228" t="s">
        <v>85</v>
      </c>
      <c r="AY230" s="19" t="s">
        <v>235</v>
      </c>
      <c r="BE230" s="229">
        <f>IF(N230="základní",J230,0)</f>
        <v>0</v>
      </c>
      <c r="BF230" s="229">
        <f>IF(N230="snížená",J230,0)</f>
        <v>0</v>
      </c>
      <c r="BG230" s="229">
        <f>IF(N230="zákl. přenesená",J230,0)</f>
        <v>0</v>
      </c>
      <c r="BH230" s="229">
        <f>IF(N230="sníž. přenesená",J230,0)</f>
        <v>0</v>
      </c>
      <c r="BI230" s="229">
        <f>IF(N230="nulová",J230,0)</f>
        <v>0</v>
      </c>
      <c r="BJ230" s="19" t="s">
        <v>83</v>
      </c>
      <c r="BK230" s="229">
        <f>ROUND(I230*H230,2)</f>
        <v>0</v>
      </c>
      <c r="BL230" s="19" t="s">
        <v>100</v>
      </c>
      <c r="BM230" s="228" t="s">
        <v>3741</v>
      </c>
    </row>
    <row r="231" s="2" customFormat="1">
      <c r="A231" s="40"/>
      <c r="B231" s="41"/>
      <c r="C231" s="42"/>
      <c r="D231" s="230" t="s">
        <v>243</v>
      </c>
      <c r="E231" s="42"/>
      <c r="F231" s="231" t="s">
        <v>3742</v>
      </c>
      <c r="G231" s="42"/>
      <c r="H231" s="42"/>
      <c r="I231" s="232"/>
      <c r="J231" s="42"/>
      <c r="K231" s="42"/>
      <c r="L231" s="46"/>
      <c r="M231" s="233"/>
      <c r="N231" s="234"/>
      <c r="O231" s="86"/>
      <c r="P231" s="86"/>
      <c r="Q231" s="86"/>
      <c r="R231" s="86"/>
      <c r="S231" s="86"/>
      <c r="T231" s="87"/>
      <c r="U231" s="40"/>
      <c r="V231" s="40"/>
      <c r="W231" s="40"/>
      <c r="X231" s="40"/>
      <c r="Y231" s="40"/>
      <c r="Z231" s="40"/>
      <c r="AA231" s="40"/>
      <c r="AB231" s="40"/>
      <c r="AC231" s="40"/>
      <c r="AD231" s="40"/>
      <c r="AE231" s="40"/>
      <c r="AT231" s="19" t="s">
        <v>243</v>
      </c>
      <c r="AU231" s="19" t="s">
        <v>85</v>
      </c>
    </row>
    <row r="232" s="13" customFormat="1">
      <c r="A232" s="13"/>
      <c r="B232" s="235"/>
      <c r="C232" s="236"/>
      <c r="D232" s="237" t="s">
        <v>245</v>
      </c>
      <c r="E232" s="238" t="s">
        <v>19</v>
      </c>
      <c r="F232" s="239" t="s">
        <v>3743</v>
      </c>
      <c r="G232" s="236"/>
      <c r="H232" s="238" t="s">
        <v>19</v>
      </c>
      <c r="I232" s="240"/>
      <c r="J232" s="236"/>
      <c r="K232" s="236"/>
      <c r="L232" s="241"/>
      <c r="M232" s="242"/>
      <c r="N232" s="243"/>
      <c r="O232" s="243"/>
      <c r="P232" s="243"/>
      <c r="Q232" s="243"/>
      <c r="R232" s="243"/>
      <c r="S232" s="243"/>
      <c r="T232" s="244"/>
      <c r="U232" s="13"/>
      <c r="V232" s="13"/>
      <c r="W232" s="13"/>
      <c r="X232" s="13"/>
      <c r="Y232" s="13"/>
      <c r="Z232" s="13"/>
      <c r="AA232" s="13"/>
      <c r="AB232" s="13"/>
      <c r="AC232" s="13"/>
      <c r="AD232" s="13"/>
      <c r="AE232" s="13"/>
      <c r="AT232" s="245" t="s">
        <v>245</v>
      </c>
      <c r="AU232" s="245" t="s">
        <v>85</v>
      </c>
      <c r="AV232" s="13" t="s">
        <v>83</v>
      </c>
      <c r="AW232" s="13" t="s">
        <v>37</v>
      </c>
      <c r="AX232" s="13" t="s">
        <v>76</v>
      </c>
      <c r="AY232" s="245" t="s">
        <v>235</v>
      </c>
    </row>
    <row r="233" s="14" customFormat="1">
      <c r="A233" s="14"/>
      <c r="B233" s="246"/>
      <c r="C233" s="247"/>
      <c r="D233" s="237" t="s">
        <v>245</v>
      </c>
      <c r="E233" s="248" t="s">
        <v>19</v>
      </c>
      <c r="F233" s="249" t="s">
        <v>3416</v>
      </c>
      <c r="G233" s="247"/>
      <c r="H233" s="250">
        <v>461.50999999999999</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245</v>
      </c>
      <c r="AU233" s="256" t="s">
        <v>85</v>
      </c>
      <c r="AV233" s="14" t="s">
        <v>85</v>
      </c>
      <c r="AW233" s="14" t="s">
        <v>37</v>
      </c>
      <c r="AX233" s="14" t="s">
        <v>76</v>
      </c>
      <c r="AY233" s="256" t="s">
        <v>235</v>
      </c>
    </row>
    <row r="234" s="14" customFormat="1">
      <c r="A234" s="14"/>
      <c r="B234" s="246"/>
      <c r="C234" s="247"/>
      <c r="D234" s="237" t="s">
        <v>245</v>
      </c>
      <c r="E234" s="248" t="s">
        <v>19</v>
      </c>
      <c r="F234" s="249" t="s">
        <v>3418</v>
      </c>
      <c r="G234" s="247"/>
      <c r="H234" s="250">
        <v>249.12000000000001</v>
      </c>
      <c r="I234" s="251"/>
      <c r="J234" s="247"/>
      <c r="K234" s="247"/>
      <c r="L234" s="252"/>
      <c r="M234" s="253"/>
      <c r="N234" s="254"/>
      <c r="O234" s="254"/>
      <c r="P234" s="254"/>
      <c r="Q234" s="254"/>
      <c r="R234" s="254"/>
      <c r="S234" s="254"/>
      <c r="T234" s="255"/>
      <c r="U234" s="14"/>
      <c r="V234" s="14"/>
      <c r="W234" s="14"/>
      <c r="X234" s="14"/>
      <c r="Y234" s="14"/>
      <c r="Z234" s="14"/>
      <c r="AA234" s="14"/>
      <c r="AB234" s="14"/>
      <c r="AC234" s="14"/>
      <c r="AD234" s="14"/>
      <c r="AE234" s="14"/>
      <c r="AT234" s="256" t="s">
        <v>245</v>
      </c>
      <c r="AU234" s="256" t="s">
        <v>85</v>
      </c>
      <c r="AV234" s="14" t="s">
        <v>85</v>
      </c>
      <c r="AW234" s="14" t="s">
        <v>37</v>
      </c>
      <c r="AX234" s="14" t="s">
        <v>76</v>
      </c>
      <c r="AY234" s="256" t="s">
        <v>235</v>
      </c>
    </row>
    <row r="235" s="14" customFormat="1">
      <c r="A235" s="14"/>
      <c r="B235" s="246"/>
      <c r="C235" s="247"/>
      <c r="D235" s="237" t="s">
        <v>245</v>
      </c>
      <c r="E235" s="248" t="s">
        <v>19</v>
      </c>
      <c r="F235" s="249" t="s">
        <v>3420</v>
      </c>
      <c r="G235" s="247"/>
      <c r="H235" s="250">
        <v>83.549999999999997</v>
      </c>
      <c r="I235" s="251"/>
      <c r="J235" s="247"/>
      <c r="K235" s="247"/>
      <c r="L235" s="252"/>
      <c r="M235" s="253"/>
      <c r="N235" s="254"/>
      <c r="O235" s="254"/>
      <c r="P235" s="254"/>
      <c r="Q235" s="254"/>
      <c r="R235" s="254"/>
      <c r="S235" s="254"/>
      <c r="T235" s="255"/>
      <c r="U235" s="14"/>
      <c r="V235" s="14"/>
      <c r="W235" s="14"/>
      <c r="X235" s="14"/>
      <c r="Y235" s="14"/>
      <c r="Z235" s="14"/>
      <c r="AA235" s="14"/>
      <c r="AB235" s="14"/>
      <c r="AC235" s="14"/>
      <c r="AD235" s="14"/>
      <c r="AE235" s="14"/>
      <c r="AT235" s="256" t="s">
        <v>245</v>
      </c>
      <c r="AU235" s="256" t="s">
        <v>85</v>
      </c>
      <c r="AV235" s="14" t="s">
        <v>85</v>
      </c>
      <c r="AW235" s="14" t="s">
        <v>37</v>
      </c>
      <c r="AX235" s="14" t="s">
        <v>76</v>
      </c>
      <c r="AY235" s="256" t="s">
        <v>235</v>
      </c>
    </row>
    <row r="236" s="14" customFormat="1">
      <c r="A236" s="14"/>
      <c r="B236" s="246"/>
      <c r="C236" s="247"/>
      <c r="D236" s="237" t="s">
        <v>245</v>
      </c>
      <c r="E236" s="248" t="s">
        <v>19</v>
      </c>
      <c r="F236" s="249" t="s">
        <v>3422</v>
      </c>
      <c r="G236" s="247"/>
      <c r="H236" s="250">
        <v>50.299999999999997</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245</v>
      </c>
      <c r="AU236" s="256" t="s">
        <v>85</v>
      </c>
      <c r="AV236" s="14" t="s">
        <v>85</v>
      </c>
      <c r="AW236" s="14" t="s">
        <v>37</v>
      </c>
      <c r="AX236" s="14" t="s">
        <v>76</v>
      </c>
      <c r="AY236" s="256" t="s">
        <v>235</v>
      </c>
    </row>
    <row r="237" s="14" customFormat="1">
      <c r="A237" s="14"/>
      <c r="B237" s="246"/>
      <c r="C237" s="247"/>
      <c r="D237" s="237" t="s">
        <v>245</v>
      </c>
      <c r="E237" s="248" t="s">
        <v>19</v>
      </c>
      <c r="F237" s="249" t="s">
        <v>3448</v>
      </c>
      <c r="G237" s="247"/>
      <c r="H237" s="250">
        <v>51.189999999999998</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245</v>
      </c>
      <c r="AU237" s="256" t="s">
        <v>85</v>
      </c>
      <c r="AV237" s="14" t="s">
        <v>85</v>
      </c>
      <c r="AW237" s="14" t="s">
        <v>37</v>
      </c>
      <c r="AX237" s="14" t="s">
        <v>76</v>
      </c>
      <c r="AY237" s="256" t="s">
        <v>235</v>
      </c>
    </row>
    <row r="238" s="14" customFormat="1">
      <c r="A238" s="14"/>
      <c r="B238" s="246"/>
      <c r="C238" s="247"/>
      <c r="D238" s="237" t="s">
        <v>245</v>
      </c>
      <c r="E238" s="248" t="s">
        <v>19</v>
      </c>
      <c r="F238" s="249" t="s">
        <v>3450</v>
      </c>
      <c r="G238" s="247"/>
      <c r="H238" s="250">
        <v>8.5299999999999994</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245</v>
      </c>
      <c r="AU238" s="256" t="s">
        <v>85</v>
      </c>
      <c r="AV238" s="14" t="s">
        <v>85</v>
      </c>
      <c r="AW238" s="14" t="s">
        <v>37</v>
      </c>
      <c r="AX238" s="14" t="s">
        <v>76</v>
      </c>
      <c r="AY238" s="256" t="s">
        <v>235</v>
      </c>
    </row>
    <row r="239" s="14" customFormat="1">
      <c r="A239" s="14"/>
      <c r="B239" s="246"/>
      <c r="C239" s="247"/>
      <c r="D239" s="237" t="s">
        <v>245</v>
      </c>
      <c r="E239" s="248" t="s">
        <v>19</v>
      </c>
      <c r="F239" s="249" t="s">
        <v>3476</v>
      </c>
      <c r="G239" s="247"/>
      <c r="H239" s="250">
        <v>7.8399999999999999</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245</v>
      </c>
      <c r="AU239" s="256" t="s">
        <v>85</v>
      </c>
      <c r="AV239" s="14" t="s">
        <v>85</v>
      </c>
      <c r="AW239" s="14" t="s">
        <v>37</v>
      </c>
      <c r="AX239" s="14" t="s">
        <v>76</v>
      </c>
      <c r="AY239" s="256" t="s">
        <v>235</v>
      </c>
    </row>
    <row r="240" s="14" customFormat="1">
      <c r="A240" s="14"/>
      <c r="B240" s="246"/>
      <c r="C240" s="247"/>
      <c r="D240" s="237" t="s">
        <v>245</v>
      </c>
      <c r="E240" s="248" t="s">
        <v>19</v>
      </c>
      <c r="F240" s="249" t="s">
        <v>3478</v>
      </c>
      <c r="G240" s="247"/>
      <c r="H240" s="250">
        <v>34.640000000000001</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245</v>
      </c>
      <c r="AU240" s="256" t="s">
        <v>85</v>
      </c>
      <c r="AV240" s="14" t="s">
        <v>85</v>
      </c>
      <c r="AW240" s="14" t="s">
        <v>37</v>
      </c>
      <c r="AX240" s="14" t="s">
        <v>76</v>
      </c>
      <c r="AY240" s="256" t="s">
        <v>235</v>
      </c>
    </row>
    <row r="241" s="14" customFormat="1">
      <c r="A241" s="14"/>
      <c r="B241" s="246"/>
      <c r="C241" s="247"/>
      <c r="D241" s="237" t="s">
        <v>245</v>
      </c>
      <c r="E241" s="248" t="s">
        <v>19</v>
      </c>
      <c r="F241" s="249" t="s">
        <v>3486</v>
      </c>
      <c r="G241" s="247"/>
      <c r="H241" s="250">
        <v>7.79</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245</v>
      </c>
      <c r="AU241" s="256" t="s">
        <v>85</v>
      </c>
      <c r="AV241" s="14" t="s">
        <v>85</v>
      </c>
      <c r="AW241" s="14" t="s">
        <v>37</v>
      </c>
      <c r="AX241" s="14" t="s">
        <v>76</v>
      </c>
      <c r="AY241" s="256" t="s">
        <v>235</v>
      </c>
    </row>
    <row r="242" s="14" customFormat="1">
      <c r="A242" s="14"/>
      <c r="B242" s="246"/>
      <c r="C242" s="247"/>
      <c r="D242" s="237" t="s">
        <v>245</v>
      </c>
      <c r="E242" s="248" t="s">
        <v>19</v>
      </c>
      <c r="F242" s="249" t="s">
        <v>3488</v>
      </c>
      <c r="G242" s="247"/>
      <c r="H242" s="250">
        <v>8.5099999999999998</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245</v>
      </c>
      <c r="AU242" s="256" t="s">
        <v>85</v>
      </c>
      <c r="AV242" s="14" t="s">
        <v>85</v>
      </c>
      <c r="AW242" s="14" t="s">
        <v>37</v>
      </c>
      <c r="AX242" s="14" t="s">
        <v>76</v>
      </c>
      <c r="AY242" s="256" t="s">
        <v>235</v>
      </c>
    </row>
    <row r="243" s="14" customFormat="1">
      <c r="A243" s="14"/>
      <c r="B243" s="246"/>
      <c r="C243" s="247"/>
      <c r="D243" s="237" t="s">
        <v>245</v>
      </c>
      <c r="E243" s="248" t="s">
        <v>19</v>
      </c>
      <c r="F243" s="249" t="s">
        <v>3490</v>
      </c>
      <c r="G243" s="247"/>
      <c r="H243" s="250">
        <v>2.0899999999999999</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245</v>
      </c>
      <c r="AU243" s="256" t="s">
        <v>85</v>
      </c>
      <c r="AV243" s="14" t="s">
        <v>85</v>
      </c>
      <c r="AW243" s="14" t="s">
        <v>37</v>
      </c>
      <c r="AX243" s="14" t="s">
        <v>76</v>
      </c>
      <c r="AY243" s="256" t="s">
        <v>235</v>
      </c>
    </row>
    <row r="244" s="14" customFormat="1">
      <c r="A244" s="14"/>
      <c r="B244" s="246"/>
      <c r="C244" s="247"/>
      <c r="D244" s="237" t="s">
        <v>245</v>
      </c>
      <c r="E244" s="248" t="s">
        <v>19</v>
      </c>
      <c r="F244" s="249" t="s">
        <v>3494</v>
      </c>
      <c r="G244" s="247"/>
      <c r="H244" s="250">
        <v>4.1100000000000003</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245</v>
      </c>
      <c r="AU244" s="256" t="s">
        <v>85</v>
      </c>
      <c r="AV244" s="14" t="s">
        <v>85</v>
      </c>
      <c r="AW244" s="14" t="s">
        <v>37</v>
      </c>
      <c r="AX244" s="14" t="s">
        <v>76</v>
      </c>
      <c r="AY244" s="256" t="s">
        <v>235</v>
      </c>
    </row>
    <row r="245" s="14" customFormat="1">
      <c r="A245" s="14"/>
      <c r="B245" s="246"/>
      <c r="C245" s="247"/>
      <c r="D245" s="237" t="s">
        <v>245</v>
      </c>
      <c r="E245" s="248" t="s">
        <v>19</v>
      </c>
      <c r="F245" s="249" t="s">
        <v>3510</v>
      </c>
      <c r="G245" s="247"/>
      <c r="H245" s="250">
        <v>58.789999999999999</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245</v>
      </c>
      <c r="AU245" s="256" t="s">
        <v>85</v>
      </c>
      <c r="AV245" s="14" t="s">
        <v>85</v>
      </c>
      <c r="AW245" s="14" t="s">
        <v>37</v>
      </c>
      <c r="AX245" s="14" t="s">
        <v>76</v>
      </c>
      <c r="AY245" s="256" t="s">
        <v>235</v>
      </c>
    </row>
    <row r="246" s="16" customFormat="1">
      <c r="A246" s="16"/>
      <c r="B246" s="268"/>
      <c r="C246" s="269"/>
      <c r="D246" s="237" t="s">
        <v>245</v>
      </c>
      <c r="E246" s="270" t="s">
        <v>19</v>
      </c>
      <c r="F246" s="271" t="s">
        <v>250</v>
      </c>
      <c r="G246" s="269"/>
      <c r="H246" s="272">
        <v>1027.97</v>
      </c>
      <c r="I246" s="273"/>
      <c r="J246" s="269"/>
      <c r="K246" s="269"/>
      <c r="L246" s="274"/>
      <c r="M246" s="275"/>
      <c r="N246" s="276"/>
      <c r="O246" s="276"/>
      <c r="P246" s="276"/>
      <c r="Q246" s="276"/>
      <c r="R246" s="276"/>
      <c r="S246" s="276"/>
      <c r="T246" s="277"/>
      <c r="U246" s="16"/>
      <c r="V246" s="16"/>
      <c r="W246" s="16"/>
      <c r="X246" s="16"/>
      <c r="Y246" s="16"/>
      <c r="Z246" s="16"/>
      <c r="AA246" s="16"/>
      <c r="AB246" s="16"/>
      <c r="AC246" s="16"/>
      <c r="AD246" s="16"/>
      <c r="AE246" s="16"/>
      <c r="AT246" s="278" t="s">
        <v>245</v>
      </c>
      <c r="AU246" s="278" t="s">
        <v>85</v>
      </c>
      <c r="AV246" s="16" t="s">
        <v>100</v>
      </c>
      <c r="AW246" s="16" t="s">
        <v>37</v>
      </c>
      <c r="AX246" s="16" t="s">
        <v>83</v>
      </c>
      <c r="AY246" s="278" t="s">
        <v>235</v>
      </c>
    </row>
    <row r="247" s="2" customFormat="1" ht="24.15" customHeight="1">
      <c r="A247" s="40"/>
      <c r="B247" s="41"/>
      <c r="C247" s="217" t="s">
        <v>525</v>
      </c>
      <c r="D247" s="217" t="s">
        <v>237</v>
      </c>
      <c r="E247" s="218" t="s">
        <v>3744</v>
      </c>
      <c r="F247" s="219" t="s">
        <v>3745</v>
      </c>
      <c r="G247" s="220" t="s">
        <v>379</v>
      </c>
      <c r="H247" s="221">
        <v>1321.31</v>
      </c>
      <c r="I247" s="222"/>
      <c r="J247" s="223">
        <f>ROUND(I247*H247,2)</f>
        <v>0</v>
      </c>
      <c r="K247" s="219" t="s">
        <v>241</v>
      </c>
      <c r="L247" s="46"/>
      <c r="M247" s="224" t="s">
        <v>19</v>
      </c>
      <c r="N247" s="225" t="s">
        <v>47</v>
      </c>
      <c r="O247" s="86"/>
      <c r="P247" s="226">
        <f>O247*H247</f>
        <v>0</v>
      </c>
      <c r="Q247" s="226">
        <v>0.00033</v>
      </c>
      <c r="R247" s="226">
        <f>Q247*H247</f>
        <v>0.43603229999999998</v>
      </c>
      <c r="S247" s="226">
        <v>0</v>
      </c>
      <c r="T247" s="227">
        <f>S247*H247</f>
        <v>0</v>
      </c>
      <c r="U247" s="40"/>
      <c r="V247" s="40"/>
      <c r="W247" s="40"/>
      <c r="X247" s="40"/>
      <c r="Y247" s="40"/>
      <c r="Z247" s="40"/>
      <c r="AA247" s="40"/>
      <c r="AB247" s="40"/>
      <c r="AC247" s="40"/>
      <c r="AD247" s="40"/>
      <c r="AE247" s="40"/>
      <c r="AR247" s="228" t="s">
        <v>100</v>
      </c>
      <c r="AT247" s="228" t="s">
        <v>237</v>
      </c>
      <c r="AU247" s="228" t="s">
        <v>85</v>
      </c>
      <c r="AY247" s="19" t="s">
        <v>235</v>
      </c>
      <c r="BE247" s="229">
        <f>IF(N247="základní",J247,0)</f>
        <v>0</v>
      </c>
      <c r="BF247" s="229">
        <f>IF(N247="snížená",J247,0)</f>
        <v>0</v>
      </c>
      <c r="BG247" s="229">
        <f>IF(N247="zákl. přenesená",J247,0)</f>
        <v>0</v>
      </c>
      <c r="BH247" s="229">
        <f>IF(N247="sníž. přenesená",J247,0)</f>
        <v>0</v>
      </c>
      <c r="BI247" s="229">
        <f>IF(N247="nulová",J247,0)</f>
        <v>0</v>
      </c>
      <c r="BJ247" s="19" t="s">
        <v>83</v>
      </c>
      <c r="BK247" s="229">
        <f>ROUND(I247*H247,2)</f>
        <v>0</v>
      </c>
      <c r="BL247" s="19" t="s">
        <v>100</v>
      </c>
      <c r="BM247" s="228" t="s">
        <v>3746</v>
      </c>
    </row>
    <row r="248" s="2" customFormat="1">
      <c r="A248" s="40"/>
      <c r="B248" s="41"/>
      <c r="C248" s="42"/>
      <c r="D248" s="230" t="s">
        <v>243</v>
      </c>
      <c r="E248" s="42"/>
      <c r="F248" s="231" t="s">
        <v>3747</v>
      </c>
      <c r="G248" s="42"/>
      <c r="H248" s="42"/>
      <c r="I248" s="232"/>
      <c r="J248" s="42"/>
      <c r="K248" s="42"/>
      <c r="L248" s="46"/>
      <c r="M248" s="233"/>
      <c r="N248" s="234"/>
      <c r="O248" s="86"/>
      <c r="P248" s="86"/>
      <c r="Q248" s="86"/>
      <c r="R248" s="86"/>
      <c r="S248" s="86"/>
      <c r="T248" s="87"/>
      <c r="U248" s="40"/>
      <c r="V248" s="40"/>
      <c r="W248" s="40"/>
      <c r="X248" s="40"/>
      <c r="Y248" s="40"/>
      <c r="Z248" s="40"/>
      <c r="AA248" s="40"/>
      <c r="AB248" s="40"/>
      <c r="AC248" s="40"/>
      <c r="AD248" s="40"/>
      <c r="AE248" s="40"/>
      <c r="AT248" s="19" t="s">
        <v>243</v>
      </c>
      <c r="AU248" s="19" t="s">
        <v>85</v>
      </c>
    </row>
    <row r="249" s="13" customFormat="1">
      <c r="A249" s="13"/>
      <c r="B249" s="235"/>
      <c r="C249" s="236"/>
      <c r="D249" s="237" t="s">
        <v>245</v>
      </c>
      <c r="E249" s="238" t="s">
        <v>19</v>
      </c>
      <c r="F249" s="239" t="s">
        <v>3743</v>
      </c>
      <c r="G249" s="236"/>
      <c r="H249" s="238" t="s">
        <v>19</v>
      </c>
      <c r="I249" s="240"/>
      <c r="J249" s="236"/>
      <c r="K249" s="236"/>
      <c r="L249" s="241"/>
      <c r="M249" s="242"/>
      <c r="N249" s="243"/>
      <c r="O249" s="243"/>
      <c r="P249" s="243"/>
      <c r="Q249" s="243"/>
      <c r="R249" s="243"/>
      <c r="S249" s="243"/>
      <c r="T249" s="244"/>
      <c r="U249" s="13"/>
      <c r="V249" s="13"/>
      <c r="W249" s="13"/>
      <c r="X249" s="13"/>
      <c r="Y249" s="13"/>
      <c r="Z249" s="13"/>
      <c r="AA249" s="13"/>
      <c r="AB249" s="13"/>
      <c r="AC249" s="13"/>
      <c r="AD249" s="13"/>
      <c r="AE249" s="13"/>
      <c r="AT249" s="245" t="s">
        <v>245</v>
      </c>
      <c r="AU249" s="245" t="s">
        <v>85</v>
      </c>
      <c r="AV249" s="13" t="s">
        <v>83</v>
      </c>
      <c r="AW249" s="13" t="s">
        <v>37</v>
      </c>
      <c r="AX249" s="13" t="s">
        <v>76</v>
      </c>
      <c r="AY249" s="245" t="s">
        <v>235</v>
      </c>
    </row>
    <row r="250" s="14" customFormat="1">
      <c r="A250" s="14"/>
      <c r="B250" s="246"/>
      <c r="C250" s="247"/>
      <c r="D250" s="237" t="s">
        <v>245</v>
      </c>
      <c r="E250" s="248" t="s">
        <v>19</v>
      </c>
      <c r="F250" s="249" t="s">
        <v>3412</v>
      </c>
      <c r="G250" s="247"/>
      <c r="H250" s="250">
        <v>109.14</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245</v>
      </c>
      <c r="AU250" s="256" t="s">
        <v>85</v>
      </c>
      <c r="AV250" s="14" t="s">
        <v>85</v>
      </c>
      <c r="AW250" s="14" t="s">
        <v>37</v>
      </c>
      <c r="AX250" s="14" t="s">
        <v>76</v>
      </c>
      <c r="AY250" s="256" t="s">
        <v>235</v>
      </c>
    </row>
    <row r="251" s="14" customFormat="1">
      <c r="A251" s="14"/>
      <c r="B251" s="246"/>
      <c r="C251" s="247"/>
      <c r="D251" s="237" t="s">
        <v>245</v>
      </c>
      <c r="E251" s="248" t="s">
        <v>19</v>
      </c>
      <c r="F251" s="249" t="s">
        <v>3414</v>
      </c>
      <c r="G251" s="247"/>
      <c r="H251" s="250">
        <v>582.66999999999996</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245</v>
      </c>
      <c r="AU251" s="256" t="s">
        <v>85</v>
      </c>
      <c r="AV251" s="14" t="s">
        <v>85</v>
      </c>
      <c r="AW251" s="14" t="s">
        <v>37</v>
      </c>
      <c r="AX251" s="14" t="s">
        <v>76</v>
      </c>
      <c r="AY251" s="256" t="s">
        <v>235</v>
      </c>
    </row>
    <row r="252" s="14" customFormat="1">
      <c r="A252" s="14"/>
      <c r="B252" s="246"/>
      <c r="C252" s="247"/>
      <c r="D252" s="237" t="s">
        <v>245</v>
      </c>
      <c r="E252" s="248" t="s">
        <v>19</v>
      </c>
      <c r="F252" s="249" t="s">
        <v>3436</v>
      </c>
      <c r="G252" s="247"/>
      <c r="H252" s="250">
        <v>58.259999999999998</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245</v>
      </c>
      <c r="AU252" s="256" t="s">
        <v>85</v>
      </c>
      <c r="AV252" s="14" t="s">
        <v>85</v>
      </c>
      <c r="AW252" s="14" t="s">
        <v>37</v>
      </c>
      <c r="AX252" s="14" t="s">
        <v>76</v>
      </c>
      <c r="AY252" s="256" t="s">
        <v>235</v>
      </c>
    </row>
    <row r="253" s="14" customFormat="1">
      <c r="A253" s="14"/>
      <c r="B253" s="246"/>
      <c r="C253" s="247"/>
      <c r="D253" s="237" t="s">
        <v>245</v>
      </c>
      <c r="E253" s="248" t="s">
        <v>19</v>
      </c>
      <c r="F253" s="249" t="s">
        <v>3438</v>
      </c>
      <c r="G253" s="247"/>
      <c r="H253" s="250">
        <v>40.719999999999999</v>
      </c>
      <c r="I253" s="251"/>
      <c r="J253" s="247"/>
      <c r="K253" s="247"/>
      <c r="L253" s="252"/>
      <c r="M253" s="253"/>
      <c r="N253" s="254"/>
      <c r="O253" s="254"/>
      <c r="P253" s="254"/>
      <c r="Q253" s="254"/>
      <c r="R253" s="254"/>
      <c r="S253" s="254"/>
      <c r="T253" s="255"/>
      <c r="U253" s="14"/>
      <c r="V253" s="14"/>
      <c r="W253" s="14"/>
      <c r="X253" s="14"/>
      <c r="Y253" s="14"/>
      <c r="Z253" s="14"/>
      <c r="AA253" s="14"/>
      <c r="AB253" s="14"/>
      <c r="AC253" s="14"/>
      <c r="AD253" s="14"/>
      <c r="AE253" s="14"/>
      <c r="AT253" s="256" t="s">
        <v>245</v>
      </c>
      <c r="AU253" s="256" t="s">
        <v>85</v>
      </c>
      <c r="AV253" s="14" t="s">
        <v>85</v>
      </c>
      <c r="AW253" s="14" t="s">
        <v>37</v>
      </c>
      <c r="AX253" s="14" t="s">
        <v>76</v>
      </c>
      <c r="AY253" s="256" t="s">
        <v>235</v>
      </c>
    </row>
    <row r="254" s="14" customFormat="1">
      <c r="A254" s="14"/>
      <c r="B254" s="246"/>
      <c r="C254" s="247"/>
      <c r="D254" s="237" t="s">
        <v>245</v>
      </c>
      <c r="E254" s="248" t="s">
        <v>19</v>
      </c>
      <c r="F254" s="249" t="s">
        <v>3440</v>
      </c>
      <c r="G254" s="247"/>
      <c r="H254" s="250">
        <v>13.32</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245</v>
      </c>
      <c r="AU254" s="256" t="s">
        <v>85</v>
      </c>
      <c r="AV254" s="14" t="s">
        <v>85</v>
      </c>
      <c r="AW254" s="14" t="s">
        <v>37</v>
      </c>
      <c r="AX254" s="14" t="s">
        <v>76</v>
      </c>
      <c r="AY254" s="256" t="s">
        <v>235</v>
      </c>
    </row>
    <row r="255" s="14" customFormat="1">
      <c r="A255" s="14"/>
      <c r="B255" s="246"/>
      <c r="C255" s="247"/>
      <c r="D255" s="237" t="s">
        <v>245</v>
      </c>
      <c r="E255" s="248" t="s">
        <v>19</v>
      </c>
      <c r="F255" s="249" t="s">
        <v>3498</v>
      </c>
      <c r="G255" s="247"/>
      <c r="H255" s="250">
        <v>105.13</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245</v>
      </c>
      <c r="AU255" s="256" t="s">
        <v>85</v>
      </c>
      <c r="AV255" s="14" t="s">
        <v>85</v>
      </c>
      <c r="AW255" s="14" t="s">
        <v>37</v>
      </c>
      <c r="AX255" s="14" t="s">
        <v>76</v>
      </c>
      <c r="AY255" s="256" t="s">
        <v>235</v>
      </c>
    </row>
    <row r="256" s="14" customFormat="1">
      <c r="A256" s="14"/>
      <c r="B256" s="246"/>
      <c r="C256" s="247"/>
      <c r="D256" s="237" t="s">
        <v>245</v>
      </c>
      <c r="E256" s="248" t="s">
        <v>19</v>
      </c>
      <c r="F256" s="249" t="s">
        <v>3508</v>
      </c>
      <c r="G256" s="247"/>
      <c r="H256" s="250">
        <v>412.06999999999999</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245</v>
      </c>
      <c r="AU256" s="256" t="s">
        <v>85</v>
      </c>
      <c r="AV256" s="14" t="s">
        <v>85</v>
      </c>
      <c r="AW256" s="14" t="s">
        <v>37</v>
      </c>
      <c r="AX256" s="14" t="s">
        <v>76</v>
      </c>
      <c r="AY256" s="256" t="s">
        <v>235</v>
      </c>
    </row>
    <row r="257" s="16" customFormat="1">
      <c r="A257" s="16"/>
      <c r="B257" s="268"/>
      <c r="C257" s="269"/>
      <c r="D257" s="237" t="s">
        <v>245</v>
      </c>
      <c r="E257" s="270" t="s">
        <v>19</v>
      </c>
      <c r="F257" s="271" t="s">
        <v>250</v>
      </c>
      <c r="G257" s="269"/>
      <c r="H257" s="272">
        <v>1321.31</v>
      </c>
      <c r="I257" s="273"/>
      <c r="J257" s="269"/>
      <c r="K257" s="269"/>
      <c r="L257" s="274"/>
      <c r="M257" s="275"/>
      <c r="N257" s="276"/>
      <c r="O257" s="276"/>
      <c r="P257" s="276"/>
      <c r="Q257" s="276"/>
      <c r="R257" s="276"/>
      <c r="S257" s="276"/>
      <c r="T257" s="277"/>
      <c r="U257" s="16"/>
      <c r="V257" s="16"/>
      <c r="W257" s="16"/>
      <c r="X257" s="16"/>
      <c r="Y257" s="16"/>
      <c r="Z257" s="16"/>
      <c r="AA257" s="16"/>
      <c r="AB257" s="16"/>
      <c r="AC257" s="16"/>
      <c r="AD257" s="16"/>
      <c r="AE257" s="16"/>
      <c r="AT257" s="278" t="s">
        <v>245</v>
      </c>
      <c r="AU257" s="278" t="s">
        <v>85</v>
      </c>
      <c r="AV257" s="16" t="s">
        <v>100</v>
      </c>
      <c r="AW257" s="16" t="s">
        <v>37</v>
      </c>
      <c r="AX257" s="16" t="s">
        <v>83</v>
      </c>
      <c r="AY257" s="278" t="s">
        <v>235</v>
      </c>
    </row>
    <row r="258" s="2" customFormat="1" ht="24.15" customHeight="1">
      <c r="A258" s="40"/>
      <c r="B258" s="41"/>
      <c r="C258" s="217" t="s">
        <v>533</v>
      </c>
      <c r="D258" s="217" t="s">
        <v>237</v>
      </c>
      <c r="E258" s="218" t="s">
        <v>3748</v>
      </c>
      <c r="F258" s="219" t="s">
        <v>3749</v>
      </c>
      <c r="G258" s="220" t="s">
        <v>379</v>
      </c>
      <c r="H258" s="221">
        <v>1723.2539999999999</v>
      </c>
      <c r="I258" s="222"/>
      <c r="J258" s="223">
        <f>ROUND(I258*H258,2)</f>
        <v>0</v>
      </c>
      <c r="K258" s="219" t="s">
        <v>241</v>
      </c>
      <c r="L258" s="46"/>
      <c r="M258" s="224" t="s">
        <v>19</v>
      </c>
      <c r="N258" s="225" t="s">
        <v>47</v>
      </c>
      <c r="O258" s="86"/>
      <c r="P258" s="226">
        <f>O258*H258</f>
        <v>0</v>
      </c>
      <c r="Q258" s="226">
        <v>0</v>
      </c>
      <c r="R258" s="226">
        <f>Q258*H258</f>
        <v>0</v>
      </c>
      <c r="S258" s="226">
        <v>0</v>
      </c>
      <c r="T258" s="227">
        <f>S258*H258</f>
        <v>0</v>
      </c>
      <c r="U258" s="40"/>
      <c r="V258" s="40"/>
      <c r="W258" s="40"/>
      <c r="X258" s="40"/>
      <c r="Y258" s="40"/>
      <c r="Z258" s="40"/>
      <c r="AA258" s="40"/>
      <c r="AB258" s="40"/>
      <c r="AC258" s="40"/>
      <c r="AD258" s="40"/>
      <c r="AE258" s="40"/>
      <c r="AR258" s="228" t="s">
        <v>100</v>
      </c>
      <c r="AT258" s="228" t="s">
        <v>237</v>
      </c>
      <c r="AU258" s="228" t="s">
        <v>85</v>
      </c>
      <c r="AY258" s="19" t="s">
        <v>235</v>
      </c>
      <c r="BE258" s="229">
        <f>IF(N258="základní",J258,0)</f>
        <v>0</v>
      </c>
      <c r="BF258" s="229">
        <f>IF(N258="snížená",J258,0)</f>
        <v>0</v>
      </c>
      <c r="BG258" s="229">
        <f>IF(N258="zákl. přenesená",J258,0)</f>
        <v>0</v>
      </c>
      <c r="BH258" s="229">
        <f>IF(N258="sníž. přenesená",J258,0)</f>
        <v>0</v>
      </c>
      <c r="BI258" s="229">
        <f>IF(N258="nulová",J258,0)</f>
        <v>0</v>
      </c>
      <c r="BJ258" s="19" t="s">
        <v>83</v>
      </c>
      <c r="BK258" s="229">
        <f>ROUND(I258*H258,2)</f>
        <v>0</v>
      </c>
      <c r="BL258" s="19" t="s">
        <v>100</v>
      </c>
      <c r="BM258" s="228" t="s">
        <v>3750</v>
      </c>
    </row>
    <row r="259" s="2" customFormat="1">
      <c r="A259" s="40"/>
      <c r="B259" s="41"/>
      <c r="C259" s="42"/>
      <c r="D259" s="230" t="s">
        <v>243</v>
      </c>
      <c r="E259" s="42"/>
      <c r="F259" s="231" t="s">
        <v>3751</v>
      </c>
      <c r="G259" s="42"/>
      <c r="H259" s="42"/>
      <c r="I259" s="232"/>
      <c r="J259" s="42"/>
      <c r="K259" s="42"/>
      <c r="L259" s="46"/>
      <c r="M259" s="233"/>
      <c r="N259" s="234"/>
      <c r="O259" s="86"/>
      <c r="P259" s="86"/>
      <c r="Q259" s="86"/>
      <c r="R259" s="86"/>
      <c r="S259" s="86"/>
      <c r="T259" s="87"/>
      <c r="U259" s="40"/>
      <c r="V259" s="40"/>
      <c r="W259" s="40"/>
      <c r="X259" s="40"/>
      <c r="Y259" s="40"/>
      <c r="Z259" s="40"/>
      <c r="AA259" s="40"/>
      <c r="AB259" s="40"/>
      <c r="AC259" s="40"/>
      <c r="AD259" s="40"/>
      <c r="AE259" s="40"/>
      <c r="AT259" s="19" t="s">
        <v>243</v>
      </c>
      <c r="AU259" s="19" t="s">
        <v>85</v>
      </c>
    </row>
    <row r="260" s="13" customFormat="1">
      <c r="A260" s="13"/>
      <c r="B260" s="235"/>
      <c r="C260" s="236"/>
      <c r="D260" s="237" t="s">
        <v>245</v>
      </c>
      <c r="E260" s="238" t="s">
        <v>19</v>
      </c>
      <c r="F260" s="239" t="s">
        <v>3752</v>
      </c>
      <c r="G260" s="236"/>
      <c r="H260" s="238" t="s">
        <v>19</v>
      </c>
      <c r="I260" s="240"/>
      <c r="J260" s="236"/>
      <c r="K260" s="236"/>
      <c r="L260" s="241"/>
      <c r="M260" s="242"/>
      <c r="N260" s="243"/>
      <c r="O260" s="243"/>
      <c r="P260" s="243"/>
      <c r="Q260" s="243"/>
      <c r="R260" s="243"/>
      <c r="S260" s="243"/>
      <c r="T260" s="244"/>
      <c r="U260" s="13"/>
      <c r="V260" s="13"/>
      <c r="W260" s="13"/>
      <c r="X260" s="13"/>
      <c r="Y260" s="13"/>
      <c r="Z260" s="13"/>
      <c r="AA260" s="13"/>
      <c r="AB260" s="13"/>
      <c r="AC260" s="13"/>
      <c r="AD260" s="13"/>
      <c r="AE260" s="13"/>
      <c r="AT260" s="245" t="s">
        <v>245</v>
      </c>
      <c r="AU260" s="245" t="s">
        <v>85</v>
      </c>
      <c r="AV260" s="13" t="s">
        <v>83</v>
      </c>
      <c r="AW260" s="13" t="s">
        <v>37</v>
      </c>
      <c r="AX260" s="13" t="s">
        <v>76</v>
      </c>
      <c r="AY260" s="245" t="s">
        <v>235</v>
      </c>
    </row>
    <row r="261" s="13" customFormat="1">
      <c r="A261" s="13"/>
      <c r="B261" s="235"/>
      <c r="C261" s="236"/>
      <c r="D261" s="237" t="s">
        <v>245</v>
      </c>
      <c r="E261" s="238" t="s">
        <v>19</v>
      </c>
      <c r="F261" s="239" t="s">
        <v>3753</v>
      </c>
      <c r="G261" s="236"/>
      <c r="H261" s="238" t="s">
        <v>19</v>
      </c>
      <c r="I261" s="240"/>
      <c r="J261" s="236"/>
      <c r="K261" s="236"/>
      <c r="L261" s="241"/>
      <c r="M261" s="242"/>
      <c r="N261" s="243"/>
      <c r="O261" s="243"/>
      <c r="P261" s="243"/>
      <c r="Q261" s="243"/>
      <c r="R261" s="243"/>
      <c r="S261" s="243"/>
      <c r="T261" s="244"/>
      <c r="U261" s="13"/>
      <c r="V261" s="13"/>
      <c r="W261" s="13"/>
      <c r="X261" s="13"/>
      <c r="Y261" s="13"/>
      <c r="Z261" s="13"/>
      <c r="AA261" s="13"/>
      <c r="AB261" s="13"/>
      <c r="AC261" s="13"/>
      <c r="AD261" s="13"/>
      <c r="AE261" s="13"/>
      <c r="AT261" s="245" t="s">
        <v>245</v>
      </c>
      <c r="AU261" s="245" t="s">
        <v>85</v>
      </c>
      <c r="AV261" s="13" t="s">
        <v>83</v>
      </c>
      <c r="AW261" s="13" t="s">
        <v>37</v>
      </c>
      <c r="AX261" s="13" t="s">
        <v>76</v>
      </c>
      <c r="AY261" s="245" t="s">
        <v>235</v>
      </c>
    </row>
    <row r="262" s="14" customFormat="1">
      <c r="A262" s="14"/>
      <c r="B262" s="246"/>
      <c r="C262" s="247"/>
      <c r="D262" s="237" t="s">
        <v>245</v>
      </c>
      <c r="E262" s="248" t="s">
        <v>19</v>
      </c>
      <c r="F262" s="249" t="s">
        <v>3444</v>
      </c>
      <c r="G262" s="247"/>
      <c r="H262" s="250">
        <v>8.6699999999999999</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245</v>
      </c>
      <c r="AU262" s="256" t="s">
        <v>85</v>
      </c>
      <c r="AV262" s="14" t="s">
        <v>85</v>
      </c>
      <c r="AW262" s="14" t="s">
        <v>37</v>
      </c>
      <c r="AX262" s="14" t="s">
        <v>76</v>
      </c>
      <c r="AY262" s="256" t="s">
        <v>235</v>
      </c>
    </row>
    <row r="263" s="14" customFormat="1">
      <c r="A263" s="14"/>
      <c r="B263" s="246"/>
      <c r="C263" s="247"/>
      <c r="D263" s="237" t="s">
        <v>245</v>
      </c>
      <c r="E263" s="248" t="s">
        <v>19</v>
      </c>
      <c r="F263" s="249" t="s">
        <v>3448</v>
      </c>
      <c r="G263" s="247"/>
      <c r="H263" s="250">
        <v>51.189999999999998</v>
      </c>
      <c r="I263" s="251"/>
      <c r="J263" s="247"/>
      <c r="K263" s="247"/>
      <c r="L263" s="252"/>
      <c r="M263" s="253"/>
      <c r="N263" s="254"/>
      <c r="O263" s="254"/>
      <c r="P263" s="254"/>
      <c r="Q263" s="254"/>
      <c r="R263" s="254"/>
      <c r="S263" s="254"/>
      <c r="T263" s="255"/>
      <c r="U263" s="14"/>
      <c r="V263" s="14"/>
      <c r="W263" s="14"/>
      <c r="X263" s="14"/>
      <c r="Y263" s="14"/>
      <c r="Z263" s="14"/>
      <c r="AA263" s="14"/>
      <c r="AB263" s="14"/>
      <c r="AC263" s="14"/>
      <c r="AD263" s="14"/>
      <c r="AE263" s="14"/>
      <c r="AT263" s="256" t="s">
        <v>245</v>
      </c>
      <c r="AU263" s="256" t="s">
        <v>85</v>
      </c>
      <c r="AV263" s="14" t="s">
        <v>85</v>
      </c>
      <c r="AW263" s="14" t="s">
        <v>37</v>
      </c>
      <c r="AX263" s="14" t="s">
        <v>76</v>
      </c>
      <c r="AY263" s="256" t="s">
        <v>235</v>
      </c>
    </row>
    <row r="264" s="14" customFormat="1">
      <c r="A264" s="14"/>
      <c r="B264" s="246"/>
      <c r="C264" s="247"/>
      <c r="D264" s="237" t="s">
        <v>245</v>
      </c>
      <c r="E264" s="248" t="s">
        <v>19</v>
      </c>
      <c r="F264" s="249" t="s">
        <v>3450</v>
      </c>
      <c r="G264" s="247"/>
      <c r="H264" s="250">
        <v>8.5299999999999994</v>
      </c>
      <c r="I264" s="251"/>
      <c r="J264" s="247"/>
      <c r="K264" s="247"/>
      <c r="L264" s="252"/>
      <c r="M264" s="253"/>
      <c r="N264" s="254"/>
      <c r="O264" s="254"/>
      <c r="P264" s="254"/>
      <c r="Q264" s="254"/>
      <c r="R264" s="254"/>
      <c r="S264" s="254"/>
      <c r="T264" s="255"/>
      <c r="U264" s="14"/>
      <c r="V264" s="14"/>
      <c r="W264" s="14"/>
      <c r="X264" s="14"/>
      <c r="Y264" s="14"/>
      <c r="Z264" s="14"/>
      <c r="AA264" s="14"/>
      <c r="AB264" s="14"/>
      <c r="AC264" s="14"/>
      <c r="AD264" s="14"/>
      <c r="AE264" s="14"/>
      <c r="AT264" s="256" t="s">
        <v>245</v>
      </c>
      <c r="AU264" s="256" t="s">
        <v>85</v>
      </c>
      <c r="AV264" s="14" t="s">
        <v>85</v>
      </c>
      <c r="AW264" s="14" t="s">
        <v>37</v>
      </c>
      <c r="AX264" s="14" t="s">
        <v>76</v>
      </c>
      <c r="AY264" s="256" t="s">
        <v>235</v>
      </c>
    </row>
    <row r="265" s="14" customFormat="1">
      <c r="A265" s="14"/>
      <c r="B265" s="246"/>
      <c r="C265" s="247"/>
      <c r="D265" s="237" t="s">
        <v>245</v>
      </c>
      <c r="E265" s="248" t="s">
        <v>19</v>
      </c>
      <c r="F265" s="249" t="s">
        <v>3456</v>
      </c>
      <c r="G265" s="247"/>
      <c r="H265" s="250">
        <v>19.25</v>
      </c>
      <c r="I265" s="251"/>
      <c r="J265" s="247"/>
      <c r="K265" s="247"/>
      <c r="L265" s="252"/>
      <c r="M265" s="253"/>
      <c r="N265" s="254"/>
      <c r="O265" s="254"/>
      <c r="P265" s="254"/>
      <c r="Q265" s="254"/>
      <c r="R265" s="254"/>
      <c r="S265" s="254"/>
      <c r="T265" s="255"/>
      <c r="U265" s="14"/>
      <c r="V265" s="14"/>
      <c r="W265" s="14"/>
      <c r="X265" s="14"/>
      <c r="Y265" s="14"/>
      <c r="Z265" s="14"/>
      <c r="AA265" s="14"/>
      <c r="AB265" s="14"/>
      <c r="AC265" s="14"/>
      <c r="AD265" s="14"/>
      <c r="AE265" s="14"/>
      <c r="AT265" s="256" t="s">
        <v>245</v>
      </c>
      <c r="AU265" s="256" t="s">
        <v>85</v>
      </c>
      <c r="AV265" s="14" t="s">
        <v>85</v>
      </c>
      <c r="AW265" s="14" t="s">
        <v>37</v>
      </c>
      <c r="AX265" s="14" t="s">
        <v>76</v>
      </c>
      <c r="AY265" s="256" t="s">
        <v>235</v>
      </c>
    </row>
    <row r="266" s="14" customFormat="1">
      <c r="A266" s="14"/>
      <c r="B266" s="246"/>
      <c r="C266" s="247"/>
      <c r="D266" s="237" t="s">
        <v>245</v>
      </c>
      <c r="E266" s="248" t="s">
        <v>19</v>
      </c>
      <c r="F266" s="249" t="s">
        <v>3510</v>
      </c>
      <c r="G266" s="247"/>
      <c r="H266" s="250">
        <v>58.789999999999999</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245</v>
      </c>
      <c r="AU266" s="256" t="s">
        <v>85</v>
      </c>
      <c r="AV266" s="14" t="s">
        <v>85</v>
      </c>
      <c r="AW266" s="14" t="s">
        <v>37</v>
      </c>
      <c r="AX266" s="14" t="s">
        <v>76</v>
      </c>
      <c r="AY266" s="256" t="s">
        <v>235</v>
      </c>
    </row>
    <row r="267" s="13" customFormat="1">
      <c r="A267" s="13"/>
      <c r="B267" s="235"/>
      <c r="C267" s="236"/>
      <c r="D267" s="237" t="s">
        <v>245</v>
      </c>
      <c r="E267" s="238" t="s">
        <v>19</v>
      </c>
      <c r="F267" s="239" t="s">
        <v>3754</v>
      </c>
      <c r="G267" s="236"/>
      <c r="H267" s="238" t="s">
        <v>19</v>
      </c>
      <c r="I267" s="240"/>
      <c r="J267" s="236"/>
      <c r="K267" s="236"/>
      <c r="L267" s="241"/>
      <c r="M267" s="242"/>
      <c r="N267" s="243"/>
      <c r="O267" s="243"/>
      <c r="P267" s="243"/>
      <c r="Q267" s="243"/>
      <c r="R267" s="243"/>
      <c r="S267" s="243"/>
      <c r="T267" s="244"/>
      <c r="U267" s="13"/>
      <c r="V267" s="13"/>
      <c r="W267" s="13"/>
      <c r="X267" s="13"/>
      <c r="Y267" s="13"/>
      <c r="Z267" s="13"/>
      <c r="AA267" s="13"/>
      <c r="AB267" s="13"/>
      <c r="AC267" s="13"/>
      <c r="AD267" s="13"/>
      <c r="AE267" s="13"/>
      <c r="AT267" s="245" t="s">
        <v>245</v>
      </c>
      <c r="AU267" s="245" t="s">
        <v>85</v>
      </c>
      <c r="AV267" s="13" t="s">
        <v>83</v>
      </c>
      <c r="AW267" s="13" t="s">
        <v>37</v>
      </c>
      <c r="AX267" s="13" t="s">
        <v>76</v>
      </c>
      <c r="AY267" s="245" t="s">
        <v>235</v>
      </c>
    </row>
    <row r="268" s="14" customFormat="1">
      <c r="A268" s="14"/>
      <c r="B268" s="246"/>
      <c r="C268" s="247"/>
      <c r="D268" s="237" t="s">
        <v>245</v>
      </c>
      <c r="E268" s="248" t="s">
        <v>19</v>
      </c>
      <c r="F268" s="249" t="s">
        <v>3416</v>
      </c>
      <c r="G268" s="247"/>
      <c r="H268" s="250">
        <v>461.50999999999999</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245</v>
      </c>
      <c r="AU268" s="256" t="s">
        <v>85</v>
      </c>
      <c r="AV268" s="14" t="s">
        <v>85</v>
      </c>
      <c r="AW268" s="14" t="s">
        <v>37</v>
      </c>
      <c r="AX268" s="14" t="s">
        <v>76</v>
      </c>
      <c r="AY268" s="256" t="s">
        <v>235</v>
      </c>
    </row>
    <row r="269" s="14" customFormat="1">
      <c r="A269" s="14"/>
      <c r="B269" s="246"/>
      <c r="C269" s="247"/>
      <c r="D269" s="237" t="s">
        <v>245</v>
      </c>
      <c r="E269" s="248" t="s">
        <v>19</v>
      </c>
      <c r="F269" s="249" t="s">
        <v>3418</v>
      </c>
      <c r="G269" s="247"/>
      <c r="H269" s="250">
        <v>249.12000000000001</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245</v>
      </c>
      <c r="AU269" s="256" t="s">
        <v>85</v>
      </c>
      <c r="AV269" s="14" t="s">
        <v>85</v>
      </c>
      <c r="AW269" s="14" t="s">
        <v>37</v>
      </c>
      <c r="AX269" s="14" t="s">
        <v>76</v>
      </c>
      <c r="AY269" s="256" t="s">
        <v>235</v>
      </c>
    </row>
    <row r="270" s="14" customFormat="1">
      <c r="A270" s="14"/>
      <c r="B270" s="246"/>
      <c r="C270" s="247"/>
      <c r="D270" s="237" t="s">
        <v>245</v>
      </c>
      <c r="E270" s="248" t="s">
        <v>19</v>
      </c>
      <c r="F270" s="249" t="s">
        <v>3420</v>
      </c>
      <c r="G270" s="247"/>
      <c r="H270" s="250">
        <v>83.549999999999997</v>
      </c>
      <c r="I270" s="251"/>
      <c r="J270" s="247"/>
      <c r="K270" s="247"/>
      <c r="L270" s="252"/>
      <c r="M270" s="253"/>
      <c r="N270" s="254"/>
      <c r="O270" s="254"/>
      <c r="P270" s="254"/>
      <c r="Q270" s="254"/>
      <c r="R270" s="254"/>
      <c r="S270" s="254"/>
      <c r="T270" s="255"/>
      <c r="U270" s="14"/>
      <c r="V270" s="14"/>
      <c r="W270" s="14"/>
      <c r="X270" s="14"/>
      <c r="Y270" s="14"/>
      <c r="Z270" s="14"/>
      <c r="AA270" s="14"/>
      <c r="AB270" s="14"/>
      <c r="AC270" s="14"/>
      <c r="AD270" s="14"/>
      <c r="AE270" s="14"/>
      <c r="AT270" s="256" t="s">
        <v>245</v>
      </c>
      <c r="AU270" s="256" t="s">
        <v>85</v>
      </c>
      <c r="AV270" s="14" t="s">
        <v>85</v>
      </c>
      <c r="AW270" s="14" t="s">
        <v>37</v>
      </c>
      <c r="AX270" s="14" t="s">
        <v>76</v>
      </c>
      <c r="AY270" s="256" t="s">
        <v>235</v>
      </c>
    </row>
    <row r="271" s="14" customFormat="1">
      <c r="A271" s="14"/>
      <c r="B271" s="246"/>
      <c r="C271" s="247"/>
      <c r="D271" s="237" t="s">
        <v>245</v>
      </c>
      <c r="E271" s="248" t="s">
        <v>19</v>
      </c>
      <c r="F271" s="249" t="s">
        <v>3422</v>
      </c>
      <c r="G271" s="247"/>
      <c r="H271" s="250">
        <v>50.299999999999997</v>
      </c>
      <c r="I271" s="251"/>
      <c r="J271" s="247"/>
      <c r="K271" s="247"/>
      <c r="L271" s="252"/>
      <c r="M271" s="253"/>
      <c r="N271" s="254"/>
      <c r="O271" s="254"/>
      <c r="P271" s="254"/>
      <c r="Q271" s="254"/>
      <c r="R271" s="254"/>
      <c r="S271" s="254"/>
      <c r="T271" s="255"/>
      <c r="U271" s="14"/>
      <c r="V271" s="14"/>
      <c r="W271" s="14"/>
      <c r="X271" s="14"/>
      <c r="Y271" s="14"/>
      <c r="Z271" s="14"/>
      <c r="AA271" s="14"/>
      <c r="AB271" s="14"/>
      <c r="AC271" s="14"/>
      <c r="AD271" s="14"/>
      <c r="AE271" s="14"/>
      <c r="AT271" s="256" t="s">
        <v>245</v>
      </c>
      <c r="AU271" s="256" t="s">
        <v>85</v>
      </c>
      <c r="AV271" s="14" t="s">
        <v>85</v>
      </c>
      <c r="AW271" s="14" t="s">
        <v>37</v>
      </c>
      <c r="AX271" s="14" t="s">
        <v>76</v>
      </c>
      <c r="AY271" s="256" t="s">
        <v>235</v>
      </c>
    </row>
    <row r="272" s="14" customFormat="1">
      <c r="A272" s="14"/>
      <c r="B272" s="246"/>
      <c r="C272" s="247"/>
      <c r="D272" s="237" t="s">
        <v>245</v>
      </c>
      <c r="E272" s="248" t="s">
        <v>19</v>
      </c>
      <c r="F272" s="249" t="s">
        <v>3442</v>
      </c>
      <c r="G272" s="247"/>
      <c r="H272" s="250">
        <v>99.680000000000007</v>
      </c>
      <c r="I272" s="251"/>
      <c r="J272" s="247"/>
      <c r="K272" s="247"/>
      <c r="L272" s="252"/>
      <c r="M272" s="253"/>
      <c r="N272" s="254"/>
      <c r="O272" s="254"/>
      <c r="P272" s="254"/>
      <c r="Q272" s="254"/>
      <c r="R272" s="254"/>
      <c r="S272" s="254"/>
      <c r="T272" s="255"/>
      <c r="U272" s="14"/>
      <c r="V272" s="14"/>
      <c r="W272" s="14"/>
      <c r="X272" s="14"/>
      <c r="Y272" s="14"/>
      <c r="Z272" s="14"/>
      <c r="AA272" s="14"/>
      <c r="AB272" s="14"/>
      <c r="AC272" s="14"/>
      <c r="AD272" s="14"/>
      <c r="AE272" s="14"/>
      <c r="AT272" s="256" t="s">
        <v>245</v>
      </c>
      <c r="AU272" s="256" t="s">
        <v>85</v>
      </c>
      <c r="AV272" s="14" t="s">
        <v>85</v>
      </c>
      <c r="AW272" s="14" t="s">
        <v>37</v>
      </c>
      <c r="AX272" s="14" t="s">
        <v>76</v>
      </c>
      <c r="AY272" s="256" t="s">
        <v>235</v>
      </c>
    </row>
    <row r="273" s="14" customFormat="1">
      <c r="A273" s="14"/>
      <c r="B273" s="246"/>
      <c r="C273" s="247"/>
      <c r="D273" s="237" t="s">
        <v>245</v>
      </c>
      <c r="E273" s="248" t="s">
        <v>19</v>
      </c>
      <c r="F273" s="249" t="s">
        <v>3452</v>
      </c>
      <c r="G273" s="247"/>
      <c r="H273" s="250">
        <v>51.659999999999997</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245</v>
      </c>
      <c r="AU273" s="256" t="s">
        <v>85</v>
      </c>
      <c r="AV273" s="14" t="s">
        <v>85</v>
      </c>
      <c r="AW273" s="14" t="s">
        <v>37</v>
      </c>
      <c r="AX273" s="14" t="s">
        <v>76</v>
      </c>
      <c r="AY273" s="256" t="s">
        <v>235</v>
      </c>
    </row>
    <row r="274" s="14" customFormat="1">
      <c r="A274" s="14"/>
      <c r="B274" s="246"/>
      <c r="C274" s="247"/>
      <c r="D274" s="237" t="s">
        <v>245</v>
      </c>
      <c r="E274" s="248" t="s">
        <v>19</v>
      </c>
      <c r="F274" s="249" t="s">
        <v>3468</v>
      </c>
      <c r="G274" s="247"/>
      <c r="H274" s="250">
        <v>188.59999999999999</v>
      </c>
      <c r="I274" s="251"/>
      <c r="J274" s="247"/>
      <c r="K274" s="247"/>
      <c r="L274" s="252"/>
      <c r="M274" s="253"/>
      <c r="N274" s="254"/>
      <c r="O274" s="254"/>
      <c r="P274" s="254"/>
      <c r="Q274" s="254"/>
      <c r="R274" s="254"/>
      <c r="S274" s="254"/>
      <c r="T274" s="255"/>
      <c r="U274" s="14"/>
      <c r="V274" s="14"/>
      <c r="W274" s="14"/>
      <c r="X274" s="14"/>
      <c r="Y274" s="14"/>
      <c r="Z274" s="14"/>
      <c r="AA274" s="14"/>
      <c r="AB274" s="14"/>
      <c r="AC274" s="14"/>
      <c r="AD274" s="14"/>
      <c r="AE274" s="14"/>
      <c r="AT274" s="256" t="s">
        <v>245</v>
      </c>
      <c r="AU274" s="256" t="s">
        <v>85</v>
      </c>
      <c r="AV274" s="14" t="s">
        <v>85</v>
      </c>
      <c r="AW274" s="14" t="s">
        <v>37</v>
      </c>
      <c r="AX274" s="14" t="s">
        <v>76</v>
      </c>
      <c r="AY274" s="256" t="s">
        <v>235</v>
      </c>
    </row>
    <row r="275" s="14" customFormat="1">
      <c r="A275" s="14"/>
      <c r="B275" s="246"/>
      <c r="C275" s="247"/>
      <c r="D275" s="237" t="s">
        <v>245</v>
      </c>
      <c r="E275" s="248" t="s">
        <v>19</v>
      </c>
      <c r="F275" s="249" t="s">
        <v>3470</v>
      </c>
      <c r="G275" s="247"/>
      <c r="H275" s="250">
        <v>3.1699999999999999</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245</v>
      </c>
      <c r="AU275" s="256" t="s">
        <v>85</v>
      </c>
      <c r="AV275" s="14" t="s">
        <v>85</v>
      </c>
      <c r="AW275" s="14" t="s">
        <v>37</v>
      </c>
      <c r="AX275" s="14" t="s">
        <v>76</v>
      </c>
      <c r="AY275" s="256" t="s">
        <v>235</v>
      </c>
    </row>
    <row r="276" s="14" customFormat="1">
      <c r="A276" s="14"/>
      <c r="B276" s="246"/>
      <c r="C276" s="247"/>
      <c r="D276" s="237" t="s">
        <v>245</v>
      </c>
      <c r="E276" s="248" t="s">
        <v>19</v>
      </c>
      <c r="F276" s="249" t="s">
        <v>3472</v>
      </c>
      <c r="G276" s="247"/>
      <c r="H276" s="250">
        <v>2.6200000000000001</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245</v>
      </c>
      <c r="AU276" s="256" t="s">
        <v>85</v>
      </c>
      <c r="AV276" s="14" t="s">
        <v>85</v>
      </c>
      <c r="AW276" s="14" t="s">
        <v>37</v>
      </c>
      <c r="AX276" s="14" t="s">
        <v>76</v>
      </c>
      <c r="AY276" s="256" t="s">
        <v>235</v>
      </c>
    </row>
    <row r="277" s="14" customFormat="1">
      <c r="A277" s="14"/>
      <c r="B277" s="246"/>
      <c r="C277" s="247"/>
      <c r="D277" s="237" t="s">
        <v>245</v>
      </c>
      <c r="E277" s="248" t="s">
        <v>19</v>
      </c>
      <c r="F277" s="249" t="s">
        <v>3476</v>
      </c>
      <c r="G277" s="247"/>
      <c r="H277" s="250">
        <v>7.8399999999999999</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245</v>
      </c>
      <c r="AU277" s="256" t="s">
        <v>85</v>
      </c>
      <c r="AV277" s="14" t="s">
        <v>85</v>
      </c>
      <c r="AW277" s="14" t="s">
        <v>37</v>
      </c>
      <c r="AX277" s="14" t="s">
        <v>76</v>
      </c>
      <c r="AY277" s="256" t="s">
        <v>235</v>
      </c>
    </row>
    <row r="278" s="14" customFormat="1">
      <c r="A278" s="14"/>
      <c r="B278" s="246"/>
      <c r="C278" s="247"/>
      <c r="D278" s="237" t="s">
        <v>245</v>
      </c>
      <c r="E278" s="248" t="s">
        <v>19</v>
      </c>
      <c r="F278" s="249" t="s">
        <v>3484</v>
      </c>
      <c r="G278" s="247"/>
      <c r="H278" s="250">
        <v>2.8399999999999999</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245</v>
      </c>
      <c r="AU278" s="256" t="s">
        <v>85</v>
      </c>
      <c r="AV278" s="14" t="s">
        <v>85</v>
      </c>
      <c r="AW278" s="14" t="s">
        <v>37</v>
      </c>
      <c r="AX278" s="14" t="s">
        <v>76</v>
      </c>
      <c r="AY278" s="256" t="s">
        <v>235</v>
      </c>
    </row>
    <row r="279" s="14" customFormat="1">
      <c r="A279" s="14"/>
      <c r="B279" s="246"/>
      <c r="C279" s="247"/>
      <c r="D279" s="237" t="s">
        <v>245</v>
      </c>
      <c r="E279" s="248" t="s">
        <v>19</v>
      </c>
      <c r="F279" s="249" t="s">
        <v>3488</v>
      </c>
      <c r="G279" s="247"/>
      <c r="H279" s="250">
        <v>8.5099999999999998</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245</v>
      </c>
      <c r="AU279" s="256" t="s">
        <v>85</v>
      </c>
      <c r="AV279" s="14" t="s">
        <v>85</v>
      </c>
      <c r="AW279" s="14" t="s">
        <v>37</v>
      </c>
      <c r="AX279" s="14" t="s">
        <v>76</v>
      </c>
      <c r="AY279" s="256" t="s">
        <v>235</v>
      </c>
    </row>
    <row r="280" s="14" customFormat="1">
      <c r="A280" s="14"/>
      <c r="B280" s="246"/>
      <c r="C280" s="247"/>
      <c r="D280" s="237" t="s">
        <v>245</v>
      </c>
      <c r="E280" s="248" t="s">
        <v>19</v>
      </c>
      <c r="F280" s="249" t="s">
        <v>3490</v>
      </c>
      <c r="G280" s="247"/>
      <c r="H280" s="250">
        <v>2.0899999999999999</v>
      </c>
      <c r="I280" s="251"/>
      <c r="J280" s="247"/>
      <c r="K280" s="247"/>
      <c r="L280" s="252"/>
      <c r="M280" s="253"/>
      <c r="N280" s="254"/>
      <c r="O280" s="254"/>
      <c r="P280" s="254"/>
      <c r="Q280" s="254"/>
      <c r="R280" s="254"/>
      <c r="S280" s="254"/>
      <c r="T280" s="255"/>
      <c r="U280" s="14"/>
      <c r="V280" s="14"/>
      <c r="W280" s="14"/>
      <c r="X280" s="14"/>
      <c r="Y280" s="14"/>
      <c r="Z280" s="14"/>
      <c r="AA280" s="14"/>
      <c r="AB280" s="14"/>
      <c r="AC280" s="14"/>
      <c r="AD280" s="14"/>
      <c r="AE280" s="14"/>
      <c r="AT280" s="256" t="s">
        <v>245</v>
      </c>
      <c r="AU280" s="256" t="s">
        <v>85</v>
      </c>
      <c r="AV280" s="14" t="s">
        <v>85</v>
      </c>
      <c r="AW280" s="14" t="s">
        <v>37</v>
      </c>
      <c r="AX280" s="14" t="s">
        <v>76</v>
      </c>
      <c r="AY280" s="256" t="s">
        <v>235</v>
      </c>
    </row>
    <row r="281" s="14" customFormat="1">
      <c r="A281" s="14"/>
      <c r="B281" s="246"/>
      <c r="C281" s="247"/>
      <c r="D281" s="237" t="s">
        <v>245</v>
      </c>
      <c r="E281" s="248" t="s">
        <v>19</v>
      </c>
      <c r="F281" s="249" t="s">
        <v>3494</v>
      </c>
      <c r="G281" s="247"/>
      <c r="H281" s="250">
        <v>4.1100000000000003</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245</v>
      </c>
      <c r="AU281" s="256" t="s">
        <v>85</v>
      </c>
      <c r="AV281" s="14" t="s">
        <v>85</v>
      </c>
      <c r="AW281" s="14" t="s">
        <v>37</v>
      </c>
      <c r="AX281" s="14" t="s">
        <v>76</v>
      </c>
      <c r="AY281" s="256" t="s">
        <v>235</v>
      </c>
    </row>
    <row r="282" s="13" customFormat="1">
      <c r="A282" s="13"/>
      <c r="B282" s="235"/>
      <c r="C282" s="236"/>
      <c r="D282" s="237" t="s">
        <v>245</v>
      </c>
      <c r="E282" s="238" t="s">
        <v>19</v>
      </c>
      <c r="F282" s="239" t="s">
        <v>3753</v>
      </c>
      <c r="G282" s="236"/>
      <c r="H282" s="238" t="s">
        <v>19</v>
      </c>
      <c r="I282" s="240"/>
      <c r="J282" s="236"/>
      <c r="K282" s="236"/>
      <c r="L282" s="241"/>
      <c r="M282" s="242"/>
      <c r="N282" s="243"/>
      <c r="O282" s="243"/>
      <c r="P282" s="243"/>
      <c r="Q282" s="243"/>
      <c r="R282" s="243"/>
      <c r="S282" s="243"/>
      <c r="T282" s="244"/>
      <c r="U282" s="13"/>
      <c r="V282" s="13"/>
      <c r="W282" s="13"/>
      <c r="X282" s="13"/>
      <c r="Y282" s="13"/>
      <c r="Z282" s="13"/>
      <c r="AA282" s="13"/>
      <c r="AB282" s="13"/>
      <c r="AC282" s="13"/>
      <c r="AD282" s="13"/>
      <c r="AE282" s="13"/>
      <c r="AT282" s="245" t="s">
        <v>245</v>
      </c>
      <c r="AU282" s="245" t="s">
        <v>85</v>
      </c>
      <c r="AV282" s="13" t="s">
        <v>83</v>
      </c>
      <c r="AW282" s="13" t="s">
        <v>37</v>
      </c>
      <c r="AX282" s="13" t="s">
        <v>76</v>
      </c>
      <c r="AY282" s="245" t="s">
        <v>235</v>
      </c>
    </row>
    <row r="283" s="14" customFormat="1">
      <c r="A283" s="14"/>
      <c r="B283" s="246"/>
      <c r="C283" s="247"/>
      <c r="D283" s="237" t="s">
        <v>245</v>
      </c>
      <c r="E283" s="248" t="s">
        <v>19</v>
      </c>
      <c r="F283" s="249" t="s">
        <v>3474</v>
      </c>
      <c r="G283" s="247"/>
      <c r="H283" s="250">
        <v>258.31</v>
      </c>
      <c r="I283" s="251"/>
      <c r="J283" s="247"/>
      <c r="K283" s="247"/>
      <c r="L283" s="252"/>
      <c r="M283" s="253"/>
      <c r="N283" s="254"/>
      <c r="O283" s="254"/>
      <c r="P283" s="254"/>
      <c r="Q283" s="254"/>
      <c r="R283" s="254"/>
      <c r="S283" s="254"/>
      <c r="T283" s="255"/>
      <c r="U283" s="14"/>
      <c r="V283" s="14"/>
      <c r="W283" s="14"/>
      <c r="X283" s="14"/>
      <c r="Y283" s="14"/>
      <c r="Z283" s="14"/>
      <c r="AA283" s="14"/>
      <c r="AB283" s="14"/>
      <c r="AC283" s="14"/>
      <c r="AD283" s="14"/>
      <c r="AE283" s="14"/>
      <c r="AT283" s="256" t="s">
        <v>245</v>
      </c>
      <c r="AU283" s="256" t="s">
        <v>85</v>
      </c>
      <c r="AV283" s="14" t="s">
        <v>85</v>
      </c>
      <c r="AW283" s="14" t="s">
        <v>37</v>
      </c>
      <c r="AX283" s="14" t="s">
        <v>76</v>
      </c>
      <c r="AY283" s="256" t="s">
        <v>235</v>
      </c>
    </row>
    <row r="284" s="14" customFormat="1">
      <c r="A284" s="14"/>
      <c r="B284" s="246"/>
      <c r="C284" s="247"/>
      <c r="D284" s="237" t="s">
        <v>245</v>
      </c>
      <c r="E284" s="248" t="s">
        <v>19</v>
      </c>
      <c r="F284" s="249" t="s">
        <v>3480</v>
      </c>
      <c r="G284" s="247"/>
      <c r="H284" s="250">
        <v>15.634</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245</v>
      </c>
      <c r="AU284" s="256" t="s">
        <v>85</v>
      </c>
      <c r="AV284" s="14" t="s">
        <v>85</v>
      </c>
      <c r="AW284" s="14" t="s">
        <v>37</v>
      </c>
      <c r="AX284" s="14" t="s">
        <v>76</v>
      </c>
      <c r="AY284" s="256" t="s">
        <v>235</v>
      </c>
    </row>
    <row r="285" s="14" customFormat="1">
      <c r="A285" s="14"/>
      <c r="B285" s="246"/>
      <c r="C285" s="247"/>
      <c r="D285" s="237" t="s">
        <v>245</v>
      </c>
      <c r="E285" s="248" t="s">
        <v>19</v>
      </c>
      <c r="F285" s="249" t="s">
        <v>3482</v>
      </c>
      <c r="G285" s="247"/>
      <c r="H285" s="250">
        <v>79.489999999999995</v>
      </c>
      <c r="I285" s="251"/>
      <c r="J285" s="247"/>
      <c r="K285" s="247"/>
      <c r="L285" s="252"/>
      <c r="M285" s="253"/>
      <c r="N285" s="254"/>
      <c r="O285" s="254"/>
      <c r="P285" s="254"/>
      <c r="Q285" s="254"/>
      <c r="R285" s="254"/>
      <c r="S285" s="254"/>
      <c r="T285" s="255"/>
      <c r="U285" s="14"/>
      <c r="V285" s="14"/>
      <c r="W285" s="14"/>
      <c r="X285" s="14"/>
      <c r="Y285" s="14"/>
      <c r="Z285" s="14"/>
      <c r="AA285" s="14"/>
      <c r="AB285" s="14"/>
      <c r="AC285" s="14"/>
      <c r="AD285" s="14"/>
      <c r="AE285" s="14"/>
      <c r="AT285" s="256" t="s">
        <v>245</v>
      </c>
      <c r="AU285" s="256" t="s">
        <v>85</v>
      </c>
      <c r="AV285" s="14" t="s">
        <v>85</v>
      </c>
      <c r="AW285" s="14" t="s">
        <v>37</v>
      </c>
      <c r="AX285" s="14" t="s">
        <v>76</v>
      </c>
      <c r="AY285" s="256" t="s">
        <v>235</v>
      </c>
    </row>
    <row r="286" s="14" customFormat="1">
      <c r="A286" s="14"/>
      <c r="B286" s="246"/>
      <c r="C286" s="247"/>
      <c r="D286" s="237" t="s">
        <v>245</v>
      </c>
      <c r="E286" s="248" t="s">
        <v>19</v>
      </c>
      <c r="F286" s="249" t="s">
        <v>3486</v>
      </c>
      <c r="G286" s="247"/>
      <c r="H286" s="250">
        <v>7.79</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245</v>
      </c>
      <c r="AU286" s="256" t="s">
        <v>85</v>
      </c>
      <c r="AV286" s="14" t="s">
        <v>85</v>
      </c>
      <c r="AW286" s="14" t="s">
        <v>37</v>
      </c>
      <c r="AX286" s="14" t="s">
        <v>76</v>
      </c>
      <c r="AY286" s="256" t="s">
        <v>235</v>
      </c>
    </row>
    <row r="287" s="16" customFormat="1">
      <c r="A287" s="16"/>
      <c r="B287" s="268"/>
      <c r="C287" s="269"/>
      <c r="D287" s="237" t="s">
        <v>245</v>
      </c>
      <c r="E287" s="270" t="s">
        <v>19</v>
      </c>
      <c r="F287" s="271" t="s">
        <v>250</v>
      </c>
      <c r="G287" s="269"/>
      <c r="H287" s="272">
        <v>1723.2539999999999</v>
      </c>
      <c r="I287" s="273"/>
      <c r="J287" s="269"/>
      <c r="K287" s="269"/>
      <c r="L287" s="274"/>
      <c r="M287" s="275"/>
      <c r="N287" s="276"/>
      <c r="O287" s="276"/>
      <c r="P287" s="276"/>
      <c r="Q287" s="276"/>
      <c r="R287" s="276"/>
      <c r="S287" s="276"/>
      <c r="T287" s="277"/>
      <c r="U287" s="16"/>
      <c r="V287" s="16"/>
      <c r="W287" s="16"/>
      <c r="X287" s="16"/>
      <c r="Y287" s="16"/>
      <c r="Z287" s="16"/>
      <c r="AA287" s="16"/>
      <c r="AB287" s="16"/>
      <c r="AC287" s="16"/>
      <c r="AD287" s="16"/>
      <c r="AE287" s="16"/>
      <c r="AT287" s="278" t="s">
        <v>245</v>
      </c>
      <c r="AU287" s="278" t="s">
        <v>85</v>
      </c>
      <c r="AV287" s="16" t="s">
        <v>100</v>
      </c>
      <c r="AW287" s="16" t="s">
        <v>37</v>
      </c>
      <c r="AX287" s="16" t="s">
        <v>83</v>
      </c>
      <c r="AY287" s="278" t="s">
        <v>235</v>
      </c>
    </row>
    <row r="288" s="2" customFormat="1" ht="37.8" customHeight="1">
      <c r="A288" s="40"/>
      <c r="B288" s="41"/>
      <c r="C288" s="217" t="s">
        <v>543</v>
      </c>
      <c r="D288" s="217" t="s">
        <v>237</v>
      </c>
      <c r="E288" s="218" t="s">
        <v>3755</v>
      </c>
      <c r="F288" s="219" t="s">
        <v>3756</v>
      </c>
      <c r="G288" s="220" t="s">
        <v>369</v>
      </c>
      <c r="H288" s="221">
        <v>1981.06</v>
      </c>
      <c r="I288" s="222"/>
      <c r="J288" s="223">
        <f>ROUND(I288*H288,2)</f>
        <v>0</v>
      </c>
      <c r="K288" s="219" t="s">
        <v>241</v>
      </c>
      <c r="L288" s="46"/>
      <c r="M288" s="224" t="s">
        <v>19</v>
      </c>
      <c r="N288" s="225" t="s">
        <v>47</v>
      </c>
      <c r="O288" s="86"/>
      <c r="P288" s="226">
        <f>O288*H288</f>
        <v>0</v>
      </c>
      <c r="Q288" s="226">
        <v>2.0000000000000002E-05</v>
      </c>
      <c r="R288" s="226">
        <f>Q288*H288</f>
        <v>0.039621200000000002</v>
      </c>
      <c r="S288" s="226">
        <v>0</v>
      </c>
      <c r="T288" s="227">
        <f>S288*H288</f>
        <v>0</v>
      </c>
      <c r="U288" s="40"/>
      <c r="V288" s="40"/>
      <c r="W288" s="40"/>
      <c r="X288" s="40"/>
      <c r="Y288" s="40"/>
      <c r="Z288" s="40"/>
      <c r="AA288" s="40"/>
      <c r="AB288" s="40"/>
      <c r="AC288" s="40"/>
      <c r="AD288" s="40"/>
      <c r="AE288" s="40"/>
      <c r="AR288" s="228" t="s">
        <v>100</v>
      </c>
      <c r="AT288" s="228" t="s">
        <v>237</v>
      </c>
      <c r="AU288" s="228" t="s">
        <v>85</v>
      </c>
      <c r="AY288" s="19" t="s">
        <v>235</v>
      </c>
      <c r="BE288" s="229">
        <f>IF(N288="základní",J288,0)</f>
        <v>0</v>
      </c>
      <c r="BF288" s="229">
        <f>IF(N288="snížená",J288,0)</f>
        <v>0</v>
      </c>
      <c r="BG288" s="229">
        <f>IF(N288="zákl. přenesená",J288,0)</f>
        <v>0</v>
      </c>
      <c r="BH288" s="229">
        <f>IF(N288="sníž. přenesená",J288,0)</f>
        <v>0</v>
      </c>
      <c r="BI288" s="229">
        <f>IF(N288="nulová",J288,0)</f>
        <v>0</v>
      </c>
      <c r="BJ288" s="19" t="s">
        <v>83</v>
      </c>
      <c r="BK288" s="229">
        <f>ROUND(I288*H288,2)</f>
        <v>0</v>
      </c>
      <c r="BL288" s="19" t="s">
        <v>100</v>
      </c>
      <c r="BM288" s="228" t="s">
        <v>3757</v>
      </c>
    </row>
    <row r="289" s="2" customFormat="1">
      <c r="A289" s="40"/>
      <c r="B289" s="41"/>
      <c r="C289" s="42"/>
      <c r="D289" s="230" t="s">
        <v>243</v>
      </c>
      <c r="E289" s="42"/>
      <c r="F289" s="231" t="s">
        <v>3758</v>
      </c>
      <c r="G289" s="42"/>
      <c r="H289" s="42"/>
      <c r="I289" s="232"/>
      <c r="J289" s="42"/>
      <c r="K289" s="42"/>
      <c r="L289" s="46"/>
      <c r="M289" s="233"/>
      <c r="N289" s="234"/>
      <c r="O289" s="86"/>
      <c r="P289" s="86"/>
      <c r="Q289" s="86"/>
      <c r="R289" s="86"/>
      <c r="S289" s="86"/>
      <c r="T289" s="87"/>
      <c r="U289" s="40"/>
      <c r="V289" s="40"/>
      <c r="W289" s="40"/>
      <c r="X289" s="40"/>
      <c r="Y289" s="40"/>
      <c r="Z289" s="40"/>
      <c r="AA289" s="40"/>
      <c r="AB289" s="40"/>
      <c r="AC289" s="40"/>
      <c r="AD289" s="40"/>
      <c r="AE289" s="40"/>
      <c r="AT289" s="19" t="s">
        <v>243</v>
      </c>
      <c r="AU289" s="19" t="s">
        <v>85</v>
      </c>
    </row>
    <row r="290" s="13" customFormat="1">
      <c r="A290" s="13"/>
      <c r="B290" s="235"/>
      <c r="C290" s="236"/>
      <c r="D290" s="237" t="s">
        <v>245</v>
      </c>
      <c r="E290" s="238" t="s">
        <v>19</v>
      </c>
      <c r="F290" s="239" t="s">
        <v>3759</v>
      </c>
      <c r="G290" s="236"/>
      <c r="H290" s="238" t="s">
        <v>19</v>
      </c>
      <c r="I290" s="240"/>
      <c r="J290" s="236"/>
      <c r="K290" s="236"/>
      <c r="L290" s="241"/>
      <c r="M290" s="242"/>
      <c r="N290" s="243"/>
      <c r="O290" s="243"/>
      <c r="P290" s="243"/>
      <c r="Q290" s="243"/>
      <c r="R290" s="243"/>
      <c r="S290" s="243"/>
      <c r="T290" s="244"/>
      <c r="U290" s="13"/>
      <c r="V290" s="13"/>
      <c r="W290" s="13"/>
      <c r="X290" s="13"/>
      <c r="Y290" s="13"/>
      <c r="Z290" s="13"/>
      <c r="AA290" s="13"/>
      <c r="AB290" s="13"/>
      <c r="AC290" s="13"/>
      <c r="AD290" s="13"/>
      <c r="AE290" s="13"/>
      <c r="AT290" s="245" t="s">
        <v>245</v>
      </c>
      <c r="AU290" s="245" t="s">
        <v>85</v>
      </c>
      <c r="AV290" s="13" t="s">
        <v>83</v>
      </c>
      <c r="AW290" s="13" t="s">
        <v>37</v>
      </c>
      <c r="AX290" s="13" t="s">
        <v>76</v>
      </c>
      <c r="AY290" s="245" t="s">
        <v>235</v>
      </c>
    </row>
    <row r="291" s="13" customFormat="1">
      <c r="A291" s="13"/>
      <c r="B291" s="235"/>
      <c r="C291" s="236"/>
      <c r="D291" s="237" t="s">
        <v>245</v>
      </c>
      <c r="E291" s="238" t="s">
        <v>19</v>
      </c>
      <c r="F291" s="239" t="s">
        <v>3753</v>
      </c>
      <c r="G291" s="236"/>
      <c r="H291" s="238" t="s">
        <v>19</v>
      </c>
      <c r="I291" s="240"/>
      <c r="J291" s="236"/>
      <c r="K291" s="236"/>
      <c r="L291" s="241"/>
      <c r="M291" s="242"/>
      <c r="N291" s="243"/>
      <c r="O291" s="243"/>
      <c r="P291" s="243"/>
      <c r="Q291" s="243"/>
      <c r="R291" s="243"/>
      <c r="S291" s="243"/>
      <c r="T291" s="244"/>
      <c r="U291" s="13"/>
      <c r="V291" s="13"/>
      <c r="W291" s="13"/>
      <c r="X291" s="13"/>
      <c r="Y291" s="13"/>
      <c r="Z291" s="13"/>
      <c r="AA291" s="13"/>
      <c r="AB291" s="13"/>
      <c r="AC291" s="13"/>
      <c r="AD291" s="13"/>
      <c r="AE291" s="13"/>
      <c r="AT291" s="245" t="s">
        <v>245</v>
      </c>
      <c r="AU291" s="245" t="s">
        <v>85</v>
      </c>
      <c r="AV291" s="13" t="s">
        <v>83</v>
      </c>
      <c r="AW291" s="13" t="s">
        <v>37</v>
      </c>
      <c r="AX291" s="13" t="s">
        <v>76</v>
      </c>
      <c r="AY291" s="245" t="s">
        <v>235</v>
      </c>
    </row>
    <row r="292" s="14" customFormat="1">
      <c r="A292" s="14"/>
      <c r="B292" s="246"/>
      <c r="C292" s="247"/>
      <c r="D292" s="237" t="s">
        <v>245</v>
      </c>
      <c r="E292" s="248" t="s">
        <v>19</v>
      </c>
      <c r="F292" s="249" t="s">
        <v>3544</v>
      </c>
      <c r="G292" s="247"/>
      <c r="H292" s="250">
        <v>36.710000000000001</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245</v>
      </c>
      <c r="AU292" s="256" t="s">
        <v>85</v>
      </c>
      <c r="AV292" s="14" t="s">
        <v>85</v>
      </c>
      <c r="AW292" s="14" t="s">
        <v>37</v>
      </c>
      <c r="AX292" s="14" t="s">
        <v>76</v>
      </c>
      <c r="AY292" s="256" t="s">
        <v>235</v>
      </c>
    </row>
    <row r="293" s="14" customFormat="1">
      <c r="A293" s="14"/>
      <c r="B293" s="246"/>
      <c r="C293" s="247"/>
      <c r="D293" s="237" t="s">
        <v>245</v>
      </c>
      <c r="E293" s="248" t="s">
        <v>19</v>
      </c>
      <c r="F293" s="249" t="s">
        <v>3548</v>
      </c>
      <c r="G293" s="247"/>
      <c r="H293" s="250">
        <v>41.280000000000001</v>
      </c>
      <c r="I293" s="251"/>
      <c r="J293" s="247"/>
      <c r="K293" s="247"/>
      <c r="L293" s="252"/>
      <c r="M293" s="253"/>
      <c r="N293" s="254"/>
      <c r="O293" s="254"/>
      <c r="P293" s="254"/>
      <c r="Q293" s="254"/>
      <c r="R293" s="254"/>
      <c r="S293" s="254"/>
      <c r="T293" s="255"/>
      <c r="U293" s="14"/>
      <c r="V293" s="14"/>
      <c r="W293" s="14"/>
      <c r="X293" s="14"/>
      <c r="Y293" s="14"/>
      <c r="Z293" s="14"/>
      <c r="AA293" s="14"/>
      <c r="AB293" s="14"/>
      <c r="AC293" s="14"/>
      <c r="AD293" s="14"/>
      <c r="AE293" s="14"/>
      <c r="AT293" s="256" t="s">
        <v>245</v>
      </c>
      <c r="AU293" s="256" t="s">
        <v>85</v>
      </c>
      <c r="AV293" s="14" t="s">
        <v>85</v>
      </c>
      <c r="AW293" s="14" t="s">
        <v>37</v>
      </c>
      <c r="AX293" s="14" t="s">
        <v>76</v>
      </c>
      <c r="AY293" s="256" t="s">
        <v>235</v>
      </c>
    </row>
    <row r="294" s="14" customFormat="1">
      <c r="A294" s="14"/>
      <c r="B294" s="246"/>
      <c r="C294" s="247"/>
      <c r="D294" s="237" t="s">
        <v>245</v>
      </c>
      <c r="E294" s="248" t="s">
        <v>19</v>
      </c>
      <c r="F294" s="249" t="s">
        <v>3550</v>
      </c>
      <c r="G294" s="247"/>
      <c r="H294" s="250">
        <v>13.85</v>
      </c>
      <c r="I294" s="251"/>
      <c r="J294" s="247"/>
      <c r="K294" s="247"/>
      <c r="L294" s="252"/>
      <c r="M294" s="253"/>
      <c r="N294" s="254"/>
      <c r="O294" s="254"/>
      <c r="P294" s="254"/>
      <c r="Q294" s="254"/>
      <c r="R294" s="254"/>
      <c r="S294" s="254"/>
      <c r="T294" s="255"/>
      <c r="U294" s="14"/>
      <c r="V294" s="14"/>
      <c r="W294" s="14"/>
      <c r="X294" s="14"/>
      <c r="Y294" s="14"/>
      <c r="Z294" s="14"/>
      <c r="AA294" s="14"/>
      <c r="AB294" s="14"/>
      <c r="AC294" s="14"/>
      <c r="AD294" s="14"/>
      <c r="AE294" s="14"/>
      <c r="AT294" s="256" t="s">
        <v>245</v>
      </c>
      <c r="AU294" s="256" t="s">
        <v>85</v>
      </c>
      <c r="AV294" s="14" t="s">
        <v>85</v>
      </c>
      <c r="AW294" s="14" t="s">
        <v>37</v>
      </c>
      <c r="AX294" s="14" t="s">
        <v>76</v>
      </c>
      <c r="AY294" s="256" t="s">
        <v>235</v>
      </c>
    </row>
    <row r="295" s="14" customFormat="1">
      <c r="A295" s="14"/>
      <c r="B295" s="246"/>
      <c r="C295" s="247"/>
      <c r="D295" s="237" t="s">
        <v>245</v>
      </c>
      <c r="E295" s="248" t="s">
        <v>19</v>
      </c>
      <c r="F295" s="249" t="s">
        <v>3556</v>
      </c>
      <c r="G295" s="247"/>
      <c r="H295" s="250">
        <v>21.050000000000001</v>
      </c>
      <c r="I295" s="251"/>
      <c r="J295" s="247"/>
      <c r="K295" s="247"/>
      <c r="L295" s="252"/>
      <c r="M295" s="253"/>
      <c r="N295" s="254"/>
      <c r="O295" s="254"/>
      <c r="P295" s="254"/>
      <c r="Q295" s="254"/>
      <c r="R295" s="254"/>
      <c r="S295" s="254"/>
      <c r="T295" s="255"/>
      <c r="U295" s="14"/>
      <c r="V295" s="14"/>
      <c r="W295" s="14"/>
      <c r="X295" s="14"/>
      <c r="Y295" s="14"/>
      <c r="Z295" s="14"/>
      <c r="AA295" s="14"/>
      <c r="AB295" s="14"/>
      <c r="AC295" s="14"/>
      <c r="AD295" s="14"/>
      <c r="AE295" s="14"/>
      <c r="AT295" s="256" t="s">
        <v>245</v>
      </c>
      <c r="AU295" s="256" t="s">
        <v>85</v>
      </c>
      <c r="AV295" s="14" t="s">
        <v>85</v>
      </c>
      <c r="AW295" s="14" t="s">
        <v>37</v>
      </c>
      <c r="AX295" s="14" t="s">
        <v>76</v>
      </c>
      <c r="AY295" s="256" t="s">
        <v>235</v>
      </c>
    </row>
    <row r="296" s="14" customFormat="1">
      <c r="A296" s="14"/>
      <c r="B296" s="246"/>
      <c r="C296" s="247"/>
      <c r="D296" s="237" t="s">
        <v>245</v>
      </c>
      <c r="E296" s="248" t="s">
        <v>19</v>
      </c>
      <c r="F296" s="249" t="s">
        <v>3613</v>
      </c>
      <c r="G296" s="247"/>
      <c r="H296" s="250">
        <v>31.07</v>
      </c>
      <c r="I296" s="251"/>
      <c r="J296" s="247"/>
      <c r="K296" s="247"/>
      <c r="L296" s="252"/>
      <c r="M296" s="253"/>
      <c r="N296" s="254"/>
      <c r="O296" s="254"/>
      <c r="P296" s="254"/>
      <c r="Q296" s="254"/>
      <c r="R296" s="254"/>
      <c r="S296" s="254"/>
      <c r="T296" s="255"/>
      <c r="U296" s="14"/>
      <c r="V296" s="14"/>
      <c r="W296" s="14"/>
      <c r="X296" s="14"/>
      <c r="Y296" s="14"/>
      <c r="Z296" s="14"/>
      <c r="AA296" s="14"/>
      <c r="AB296" s="14"/>
      <c r="AC296" s="14"/>
      <c r="AD296" s="14"/>
      <c r="AE296" s="14"/>
      <c r="AT296" s="256" t="s">
        <v>245</v>
      </c>
      <c r="AU296" s="256" t="s">
        <v>85</v>
      </c>
      <c r="AV296" s="14" t="s">
        <v>85</v>
      </c>
      <c r="AW296" s="14" t="s">
        <v>37</v>
      </c>
      <c r="AX296" s="14" t="s">
        <v>76</v>
      </c>
      <c r="AY296" s="256" t="s">
        <v>235</v>
      </c>
    </row>
    <row r="297" s="13" customFormat="1">
      <c r="A297" s="13"/>
      <c r="B297" s="235"/>
      <c r="C297" s="236"/>
      <c r="D297" s="237" t="s">
        <v>245</v>
      </c>
      <c r="E297" s="238" t="s">
        <v>19</v>
      </c>
      <c r="F297" s="239" t="s">
        <v>3754</v>
      </c>
      <c r="G297" s="236"/>
      <c r="H297" s="238" t="s">
        <v>19</v>
      </c>
      <c r="I297" s="240"/>
      <c r="J297" s="236"/>
      <c r="K297" s="236"/>
      <c r="L297" s="241"/>
      <c r="M297" s="242"/>
      <c r="N297" s="243"/>
      <c r="O297" s="243"/>
      <c r="P297" s="243"/>
      <c r="Q297" s="243"/>
      <c r="R297" s="243"/>
      <c r="S297" s="243"/>
      <c r="T297" s="244"/>
      <c r="U297" s="13"/>
      <c r="V297" s="13"/>
      <c r="W297" s="13"/>
      <c r="X297" s="13"/>
      <c r="Y297" s="13"/>
      <c r="Z297" s="13"/>
      <c r="AA297" s="13"/>
      <c r="AB297" s="13"/>
      <c r="AC297" s="13"/>
      <c r="AD297" s="13"/>
      <c r="AE297" s="13"/>
      <c r="AT297" s="245" t="s">
        <v>245</v>
      </c>
      <c r="AU297" s="245" t="s">
        <v>85</v>
      </c>
      <c r="AV297" s="13" t="s">
        <v>83</v>
      </c>
      <c r="AW297" s="13" t="s">
        <v>37</v>
      </c>
      <c r="AX297" s="13" t="s">
        <v>76</v>
      </c>
      <c r="AY297" s="245" t="s">
        <v>235</v>
      </c>
    </row>
    <row r="298" s="14" customFormat="1">
      <c r="A298" s="14"/>
      <c r="B298" s="246"/>
      <c r="C298" s="247"/>
      <c r="D298" s="237" t="s">
        <v>245</v>
      </c>
      <c r="E298" s="248" t="s">
        <v>19</v>
      </c>
      <c r="F298" s="249" t="s">
        <v>3516</v>
      </c>
      <c r="G298" s="247"/>
      <c r="H298" s="250">
        <v>445.5</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245</v>
      </c>
      <c r="AU298" s="256" t="s">
        <v>85</v>
      </c>
      <c r="AV298" s="14" t="s">
        <v>85</v>
      </c>
      <c r="AW298" s="14" t="s">
        <v>37</v>
      </c>
      <c r="AX298" s="14" t="s">
        <v>76</v>
      </c>
      <c r="AY298" s="256" t="s">
        <v>235</v>
      </c>
    </row>
    <row r="299" s="14" customFormat="1">
      <c r="A299" s="14"/>
      <c r="B299" s="246"/>
      <c r="C299" s="247"/>
      <c r="D299" s="237" t="s">
        <v>245</v>
      </c>
      <c r="E299" s="248" t="s">
        <v>19</v>
      </c>
      <c r="F299" s="249" t="s">
        <v>3518</v>
      </c>
      <c r="G299" s="247"/>
      <c r="H299" s="250">
        <v>445.93000000000001</v>
      </c>
      <c r="I299" s="251"/>
      <c r="J299" s="247"/>
      <c r="K299" s="247"/>
      <c r="L299" s="252"/>
      <c r="M299" s="253"/>
      <c r="N299" s="254"/>
      <c r="O299" s="254"/>
      <c r="P299" s="254"/>
      <c r="Q299" s="254"/>
      <c r="R299" s="254"/>
      <c r="S299" s="254"/>
      <c r="T299" s="255"/>
      <c r="U299" s="14"/>
      <c r="V299" s="14"/>
      <c r="W299" s="14"/>
      <c r="X299" s="14"/>
      <c r="Y299" s="14"/>
      <c r="Z299" s="14"/>
      <c r="AA299" s="14"/>
      <c r="AB299" s="14"/>
      <c r="AC299" s="14"/>
      <c r="AD299" s="14"/>
      <c r="AE299" s="14"/>
      <c r="AT299" s="256" t="s">
        <v>245</v>
      </c>
      <c r="AU299" s="256" t="s">
        <v>85</v>
      </c>
      <c r="AV299" s="14" t="s">
        <v>85</v>
      </c>
      <c r="AW299" s="14" t="s">
        <v>37</v>
      </c>
      <c r="AX299" s="14" t="s">
        <v>76</v>
      </c>
      <c r="AY299" s="256" t="s">
        <v>235</v>
      </c>
    </row>
    <row r="300" s="14" customFormat="1">
      <c r="A300" s="14"/>
      <c r="B300" s="246"/>
      <c r="C300" s="247"/>
      <c r="D300" s="237" t="s">
        <v>245</v>
      </c>
      <c r="E300" s="248" t="s">
        <v>19</v>
      </c>
      <c r="F300" s="249" t="s">
        <v>3520</v>
      </c>
      <c r="G300" s="247"/>
      <c r="H300" s="250">
        <v>180.27000000000001</v>
      </c>
      <c r="I300" s="251"/>
      <c r="J300" s="247"/>
      <c r="K300" s="247"/>
      <c r="L300" s="252"/>
      <c r="M300" s="253"/>
      <c r="N300" s="254"/>
      <c r="O300" s="254"/>
      <c r="P300" s="254"/>
      <c r="Q300" s="254"/>
      <c r="R300" s="254"/>
      <c r="S300" s="254"/>
      <c r="T300" s="255"/>
      <c r="U300" s="14"/>
      <c r="V300" s="14"/>
      <c r="W300" s="14"/>
      <c r="X300" s="14"/>
      <c r="Y300" s="14"/>
      <c r="Z300" s="14"/>
      <c r="AA300" s="14"/>
      <c r="AB300" s="14"/>
      <c r="AC300" s="14"/>
      <c r="AD300" s="14"/>
      <c r="AE300" s="14"/>
      <c r="AT300" s="256" t="s">
        <v>245</v>
      </c>
      <c r="AU300" s="256" t="s">
        <v>85</v>
      </c>
      <c r="AV300" s="14" t="s">
        <v>85</v>
      </c>
      <c r="AW300" s="14" t="s">
        <v>37</v>
      </c>
      <c r="AX300" s="14" t="s">
        <v>76</v>
      </c>
      <c r="AY300" s="256" t="s">
        <v>235</v>
      </c>
    </row>
    <row r="301" s="14" customFormat="1">
      <c r="A301" s="14"/>
      <c r="B301" s="246"/>
      <c r="C301" s="247"/>
      <c r="D301" s="237" t="s">
        <v>245</v>
      </c>
      <c r="E301" s="248" t="s">
        <v>19</v>
      </c>
      <c r="F301" s="249" t="s">
        <v>3522</v>
      </c>
      <c r="G301" s="247"/>
      <c r="H301" s="250">
        <v>109.99</v>
      </c>
      <c r="I301" s="251"/>
      <c r="J301" s="247"/>
      <c r="K301" s="247"/>
      <c r="L301" s="252"/>
      <c r="M301" s="253"/>
      <c r="N301" s="254"/>
      <c r="O301" s="254"/>
      <c r="P301" s="254"/>
      <c r="Q301" s="254"/>
      <c r="R301" s="254"/>
      <c r="S301" s="254"/>
      <c r="T301" s="255"/>
      <c r="U301" s="14"/>
      <c r="V301" s="14"/>
      <c r="W301" s="14"/>
      <c r="X301" s="14"/>
      <c r="Y301" s="14"/>
      <c r="Z301" s="14"/>
      <c r="AA301" s="14"/>
      <c r="AB301" s="14"/>
      <c r="AC301" s="14"/>
      <c r="AD301" s="14"/>
      <c r="AE301" s="14"/>
      <c r="AT301" s="256" t="s">
        <v>245</v>
      </c>
      <c r="AU301" s="256" t="s">
        <v>85</v>
      </c>
      <c r="AV301" s="14" t="s">
        <v>85</v>
      </c>
      <c r="AW301" s="14" t="s">
        <v>37</v>
      </c>
      <c r="AX301" s="14" t="s">
        <v>76</v>
      </c>
      <c r="AY301" s="256" t="s">
        <v>235</v>
      </c>
    </row>
    <row r="302" s="14" customFormat="1">
      <c r="A302" s="14"/>
      <c r="B302" s="246"/>
      <c r="C302" s="247"/>
      <c r="D302" s="237" t="s">
        <v>245</v>
      </c>
      <c r="E302" s="248" t="s">
        <v>19</v>
      </c>
      <c r="F302" s="249" t="s">
        <v>3542</v>
      </c>
      <c r="G302" s="247"/>
      <c r="H302" s="250">
        <v>49.780000000000001</v>
      </c>
      <c r="I302" s="251"/>
      <c r="J302" s="247"/>
      <c r="K302" s="247"/>
      <c r="L302" s="252"/>
      <c r="M302" s="253"/>
      <c r="N302" s="254"/>
      <c r="O302" s="254"/>
      <c r="P302" s="254"/>
      <c r="Q302" s="254"/>
      <c r="R302" s="254"/>
      <c r="S302" s="254"/>
      <c r="T302" s="255"/>
      <c r="U302" s="14"/>
      <c r="V302" s="14"/>
      <c r="W302" s="14"/>
      <c r="X302" s="14"/>
      <c r="Y302" s="14"/>
      <c r="Z302" s="14"/>
      <c r="AA302" s="14"/>
      <c r="AB302" s="14"/>
      <c r="AC302" s="14"/>
      <c r="AD302" s="14"/>
      <c r="AE302" s="14"/>
      <c r="AT302" s="256" t="s">
        <v>245</v>
      </c>
      <c r="AU302" s="256" t="s">
        <v>85</v>
      </c>
      <c r="AV302" s="14" t="s">
        <v>85</v>
      </c>
      <c r="AW302" s="14" t="s">
        <v>37</v>
      </c>
      <c r="AX302" s="14" t="s">
        <v>76</v>
      </c>
      <c r="AY302" s="256" t="s">
        <v>235</v>
      </c>
    </row>
    <row r="303" s="14" customFormat="1">
      <c r="A303" s="14"/>
      <c r="B303" s="246"/>
      <c r="C303" s="247"/>
      <c r="D303" s="237" t="s">
        <v>245</v>
      </c>
      <c r="E303" s="248" t="s">
        <v>19</v>
      </c>
      <c r="F303" s="249" t="s">
        <v>3552</v>
      </c>
      <c r="G303" s="247"/>
      <c r="H303" s="250">
        <v>51.829999999999998</v>
      </c>
      <c r="I303" s="251"/>
      <c r="J303" s="247"/>
      <c r="K303" s="247"/>
      <c r="L303" s="252"/>
      <c r="M303" s="253"/>
      <c r="N303" s="254"/>
      <c r="O303" s="254"/>
      <c r="P303" s="254"/>
      <c r="Q303" s="254"/>
      <c r="R303" s="254"/>
      <c r="S303" s="254"/>
      <c r="T303" s="255"/>
      <c r="U303" s="14"/>
      <c r="V303" s="14"/>
      <c r="W303" s="14"/>
      <c r="X303" s="14"/>
      <c r="Y303" s="14"/>
      <c r="Z303" s="14"/>
      <c r="AA303" s="14"/>
      <c r="AB303" s="14"/>
      <c r="AC303" s="14"/>
      <c r="AD303" s="14"/>
      <c r="AE303" s="14"/>
      <c r="AT303" s="256" t="s">
        <v>245</v>
      </c>
      <c r="AU303" s="256" t="s">
        <v>85</v>
      </c>
      <c r="AV303" s="14" t="s">
        <v>85</v>
      </c>
      <c r="AW303" s="14" t="s">
        <v>37</v>
      </c>
      <c r="AX303" s="14" t="s">
        <v>76</v>
      </c>
      <c r="AY303" s="256" t="s">
        <v>235</v>
      </c>
    </row>
    <row r="304" s="14" customFormat="1">
      <c r="A304" s="14"/>
      <c r="B304" s="246"/>
      <c r="C304" s="247"/>
      <c r="D304" s="237" t="s">
        <v>245</v>
      </c>
      <c r="E304" s="248" t="s">
        <v>19</v>
      </c>
      <c r="F304" s="249" t="s">
        <v>3571</v>
      </c>
      <c r="G304" s="247"/>
      <c r="H304" s="250">
        <v>181.38999999999999</v>
      </c>
      <c r="I304" s="251"/>
      <c r="J304" s="247"/>
      <c r="K304" s="247"/>
      <c r="L304" s="252"/>
      <c r="M304" s="253"/>
      <c r="N304" s="254"/>
      <c r="O304" s="254"/>
      <c r="P304" s="254"/>
      <c r="Q304" s="254"/>
      <c r="R304" s="254"/>
      <c r="S304" s="254"/>
      <c r="T304" s="255"/>
      <c r="U304" s="14"/>
      <c r="V304" s="14"/>
      <c r="W304" s="14"/>
      <c r="X304" s="14"/>
      <c r="Y304" s="14"/>
      <c r="Z304" s="14"/>
      <c r="AA304" s="14"/>
      <c r="AB304" s="14"/>
      <c r="AC304" s="14"/>
      <c r="AD304" s="14"/>
      <c r="AE304" s="14"/>
      <c r="AT304" s="256" t="s">
        <v>245</v>
      </c>
      <c r="AU304" s="256" t="s">
        <v>85</v>
      </c>
      <c r="AV304" s="14" t="s">
        <v>85</v>
      </c>
      <c r="AW304" s="14" t="s">
        <v>37</v>
      </c>
      <c r="AX304" s="14" t="s">
        <v>76</v>
      </c>
      <c r="AY304" s="256" t="s">
        <v>235</v>
      </c>
    </row>
    <row r="305" s="14" customFormat="1">
      <c r="A305" s="14"/>
      <c r="B305" s="246"/>
      <c r="C305" s="247"/>
      <c r="D305" s="237" t="s">
        <v>245</v>
      </c>
      <c r="E305" s="248" t="s">
        <v>19</v>
      </c>
      <c r="F305" s="249" t="s">
        <v>3574</v>
      </c>
      <c r="G305" s="247"/>
      <c r="H305" s="250">
        <v>9.2300000000000004</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245</v>
      </c>
      <c r="AU305" s="256" t="s">
        <v>85</v>
      </c>
      <c r="AV305" s="14" t="s">
        <v>85</v>
      </c>
      <c r="AW305" s="14" t="s">
        <v>37</v>
      </c>
      <c r="AX305" s="14" t="s">
        <v>76</v>
      </c>
      <c r="AY305" s="256" t="s">
        <v>235</v>
      </c>
    </row>
    <row r="306" s="14" customFormat="1">
      <c r="A306" s="14"/>
      <c r="B306" s="246"/>
      <c r="C306" s="247"/>
      <c r="D306" s="237" t="s">
        <v>245</v>
      </c>
      <c r="E306" s="248" t="s">
        <v>19</v>
      </c>
      <c r="F306" s="249" t="s">
        <v>3577</v>
      </c>
      <c r="G306" s="247"/>
      <c r="H306" s="250">
        <v>6.6399999999999997</v>
      </c>
      <c r="I306" s="251"/>
      <c r="J306" s="247"/>
      <c r="K306" s="247"/>
      <c r="L306" s="252"/>
      <c r="M306" s="253"/>
      <c r="N306" s="254"/>
      <c r="O306" s="254"/>
      <c r="P306" s="254"/>
      <c r="Q306" s="254"/>
      <c r="R306" s="254"/>
      <c r="S306" s="254"/>
      <c r="T306" s="255"/>
      <c r="U306" s="14"/>
      <c r="V306" s="14"/>
      <c r="W306" s="14"/>
      <c r="X306" s="14"/>
      <c r="Y306" s="14"/>
      <c r="Z306" s="14"/>
      <c r="AA306" s="14"/>
      <c r="AB306" s="14"/>
      <c r="AC306" s="14"/>
      <c r="AD306" s="14"/>
      <c r="AE306" s="14"/>
      <c r="AT306" s="256" t="s">
        <v>245</v>
      </c>
      <c r="AU306" s="256" t="s">
        <v>85</v>
      </c>
      <c r="AV306" s="14" t="s">
        <v>85</v>
      </c>
      <c r="AW306" s="14" t="s">
        <v>37</v>
      </c>
      <c r="AX306" s="14" t="s">
        <v>76</v>
      </c>
      <c r="AY306" s="256" t="s">
        <v>235</v>
      </c>
    </row>
    <row r="307" s="14" customFormat="1">
      <c r="A307" s="14"/>
      <c r="B307" s="246"/>
      <c r="C307" s="247"/>
      <c r="D307" s="237" t="s">
        <v>245</v>
      </c>
      <c r="E307" s="248" t="s">
        <v>19</v>
      </c>
      <c r="F307" s="249" t="s">
        <v>3581</v>
      </c>
      <c r="G307" s="247"/>
      <c r="H307" s="250">
        <v>11.83</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245</v>
      </c>
      <c r="AU307" s="256" t="s">
        <v>85</v>
      </c>
      <c r="AV307" s="14" t="s">
        <v>85</v>
      </c>
      <c r="AW307" s="14" t="s">
        <v>37</v>
      </c>
      <c r="AX307" s="14" t="s">
        <v>76</v>
      </c>
      <c r="AY307" s="256" t="s">
        <v>235</v>
      </c>
    </row>
    <row r="308" s="14" customFormat="1">
      <c r="A308" s="14"/>
      <c r="B308" s="246"/>
      <c r="C308" s="247"/>
      <c r="D308" s="237" t="s">
        <v>245</v>
      </c>
      <c r="E308" s="248" t="s">
        <v>19</v>
      </c>
      <c r="F308" s="249" t="s">
        <v>3588</v>
      </c>
      <c r="G308" s="247"/>
      <c r="H308" s="250">
        <v>7.5999999999999996</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245</v>
      </c>
      <c r="AU308" s="256" t="s">
        <v>85</v>
      </c>
      <c r="AV308" s="14" t="s">
        <v>85</v>
      </c>
      <c r="AW308" s="14" t="s">
        <v>37</v>
      </c>
      <c r="AX308" s="14" t="s">
        <v>76</v>
      </c>
      <c r="AY308" s="256" t="s">
        <v>235</v>
      </c>
    </row>
    <row r="309" s="14" customFormat="1">
      <c r="A309" s="14"/>
      <c r="B309" s="246"/>
      <c r="C309" s="247"/>
      <c r="D309" s="237" t="s">
        <v>245</v>
      </c>
      <c r="E309" s="248" t="s">
        <v>19</v>
      </c>
      <c r="F309" s="249" t="s">
        <v>3591</v>
      </c>
      <c r="G309" s="247"/>
      <c r="H309" s="250">
        <v>12.08</v>
      </c>
      <c r="I309" s="251"/>
      <c r="J309" s="247"/>
      <c r="K309" s="247"/>
      <c r="L309" s="252"/>
      <c r="M309" s="253"/>
      <c r="N309" s="254"/>
      <c r="O309" s="254"/>
      <c r="P309" s="254"/>
      <c r="Q309" s="254"/>
      <c r="R309" s="254"/>
      <c r="S309" s="254"/>
      <c r="T309" s="255"/>
      <c r="U309" s="14"/>
      <c r="V309" s="14"/>
      <c r="W309" s="14"/>
      <c r="X309" s="14"/>
      <c r="Y309" s="14"/>
      <c r="Z309" s="14"/>
      <c r="AA309" s="14"/>
      <c r="AB309" s="14"/>
      <c r="AC309" s="14"/>
      <c r="AD309" s="14"/>
      <c r="AE309" s="14"/>
      <c r="AT309" s="256" t="s">
        <v>245</v>
      </c>
      <c r="AU309" s="256" t="s">
        <v>85</v>
      </c>
      <c r="AV309" s="14" t="s">
        <v>85</v>
      </c>
      <c r="AW309" s="14" t="s">
        <v>37</v>
      </c>
      <c r="AX309" s="14" t="s">
        <v>76</v>
      </c>
      <c r="AY309" s="256" t="s">
        <v>235</v>
      </c>
    </row>
    <row r="310" s="14" customFormat="1">
      <c r="A310" s="14"/>
      <c r="B310" s="246"/>
      <c r="C310" s="247"/>
      <c r="D310" s="237" t="s">
        <v>245</v>
      </c>
      <c r="E310" s="248" t="s">
        <v>19</v>
      </c>
      <c r="F310" s="249" t="s">
        <v>3593</v>
      </c>
      <c r="G310" s="247"/>
      <c r="H310" s="250">
        <v>6.2199999999999998</v>
      </c>
      <c r="I310" s="251"/>
      <c r="J310" s="247"/>
      <c r="K310" s="247"/>
      <c r="L310" s="252"/>
      <c r="M310" s="253"/>
      <c r="N310" s="254"/>
      <c r="O310" s="254"/>
      <c r="P310" s="254"/>
      <c r="Q310" s="254"/>
      <c r="R310" s="254"/>
      <c r="S310" s="254"/>
      <c r="T310" s="255"/>
      <c r="U310" s="14"/>
      <c r="V310" s="14"/>
      <c r="W310" s="14"/>
      <c r="X310" s="14"/>
      <c r="Y310" s="14"/>
      <c r="Z310" s="14"/>
      <c r="AA310" s="14"/>
      <c r="AB310" s="14"/>
      <c r="AC310" s="14"/>
      <c r="AD310" s="14"/>
      <c r="AE310" s="14"/>
      <c r="AT310" s="256" t="s">
        <v>245</v>
      </c>
      <c r="AU310" s="256" t="s">
        <v>85</v>
      </c>
      <c r="AV310" s="14" t="s">
        <v>85</v>
      </c>
      <c r="AW310" s="14" t="s">
        <v>37</v>
      </c>
      <c r="AX310" s="14" t="s">
        <v>76</v>
      </c>
      <c r="AY310" s="256" t="s">
        <v>235</v>
      </c>
    </row>
    <row r="311" s="14" customFormat="1">
      <c r="A311" s="14"/>
      <c r="B311" s="246"/>
      <c r="C311" s="247"/>
      <c r="D311" s="237" t="s">
        <v>245</v>
      </c>
      <c r="E311" s="248" t="s">
        <v>19</v>
      </c>
      <c r="F311" s="249" t="s">
        <v>3597</v>
      </c>
      <c r="G311" s="247"/>
      <c r="H311" s="250">
        <v>12.220000000000001</v>
      </c>
      <c r="I311" s="251"/>
      <c r="J311" s="247"/>
      <c r="K311" s="247"/>
      <c r="L311" s="252"/>
      <c r="M311" s="253"/>
      <c r="N311" s="254"/>
      <c r="O311" s="254"/>
      <c r="P311" s="254"/>
      <c r="Q311" s="254"/>
      <c r="R311" s="254"/>
      <c r="S311" s="254"/>
      <c r="T311" s="255"/>
      <c r="U311" s="14"/>
      <c r="V311" s="14"/>
      <c r="W311" s="14"/>
      <c r="X311" s="14"/>
      <c r="Y311" s="14"/>
      <c r="Z311" s="14"/>
      <c r="AA311" s="14"/>
      <c r="AB311" s="14"/>
      <c r="AC311" s="14"/>
      <c r="AD311" s="14"/>
      <c r="AE311" s="14"/>
      <c r="AT311" s="256" t="s">
        <v>245</v>
      </c>
      <c r="AU311" s="256" t="s">
        <v>85</v>
      </c>
      <c r="AV311" s="14" t="s">
        <v>85</v>
      </c>
      <c r="AW311" s="14" t="s">
        <v>37</v>
      </c>
      <c r="AX311" s="14" t="s">
        <v>76</v>
      </c>
      <c r="AY311" s="256" t="s">
        <v>235</v>
      </c>
    </row>
    <row r="312" s="13" customFormat="1">
      <c r="A312" s="13"/>
      <c r="B312" s="235"/>
      <c r="C312" s="236"/>
      <c r="D312" s="237" t="s">
        <v>245</v>
      </c>
      <c r="E312" s="238" t="s">
        <v>19</v>
      </c>
      <c r="F312" s="239" t="s">
        <v>3753</v>
      </c>
      <c r="G312" s="236"/>
      <c r="H312" s="238" t="s">
        <v>19</v>
      </c>
      <c r="I312" s="240"/>
      <c r="J312" s="236"/>
      <c r="K312" s="236"/>
      <c r="L312" s="241"/>
      <c r="M312" s="242"/>
      <c r="N312" s="243"/>
      <c r="O312" s="243"/>
      <c r="P312" s="243"/>
      <c r="Q312" s="243"/>
      <c r="R312" s="243"/>
      <c r="S312" s="243"/>
      <c r="T312" s="244"/>
      <c r="U312" s="13"/>
      <c r="V312" s="13"/>
      <c r="W312" s="13"/>
      <c r="X312" s="13"/>
      <c r="Y312" s="13"/>
      <c r="Z312" s="13"/>
      <c r="AA312" s="13"/>
      <c r="AB312" s="13"/>
      <c r="AC312" s="13"/>
      <c r="AD312" s="13"/>
      <c r="AE312" s="13"/>
      <c r="AT312" s="245" t="s">
        <v>245</v>
      </c>
      <c r="AU312" s="245" t="s">
        <v>85</v>
      </c>
      <c r="AV312" s="13" t="s">
        <v>83</v>
      </c>
      <c r="AW312" s="13" t="s">
        <v>37</v>
      </c>
      <c r="AX312" s="13" t="s">
        <v>76</v>
      </c>
      <c r="AY312" s="245" t="s">
        <v>235</v>
      </c>
    </row>
    <row r="313" s="14" customFormat="1">
      <c r="A313" s="14"/>
      <c r="B313" s="246"/>
      <c r="C313" s="247"/>
      <c r="D313" s="237" t="s">
        <v>245</v>
      </c>
      <c r="E313" s="248" t="s">
        <v>19</v>
      </c>
      <c r="F313" s="249" t="s">
        <v>3579</v>
      </c>
      <c r="G313" s="247"/>
      <c r="H313" s="250">
        <v>207.31999999999999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245</v>
      </c>
      <c r="AU313" s="256" t="s">
        <v>85</v>
      </c>
      <c r="AV313" s="14" t="s">
        <v>85</v>
      </c>
      <c r="AW313" s="14" t="s">
        <v>37</v>
      </c>
      <c r="AX313" s="14" t="s">
        <v>76</v>
      </c>
      <c r="AY313" s="256" t="s">
        <v>235</v>
      </c>
    </row>
    <row r="314" s="14" customFormat="1">
      <c r="A314" s="14"/>
      <c r="B314" s="246"/>
      <c r="C314" s="247"/>
      <c r="D314" s="237" t="s">
        <v>245</v>
      </c>
      <c r="E314" s="248" t="s">
        <v>19</v>
      </c>
      <c r="F314" s="249" t="s">
        <v>3587</v>
      </c>
      <c r="G314" s="247"/>
      <c r="H314" s="250">
        <v>79.489999999999995</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245</v>
      </c>
      <c r="AU314" s="256" t="s">
        <v>85</v>
      </c>
      <c r="AV314" s="14" t="s">
        <v>85</v>
      </c>
      <c r="AW314" s="14" t="s">
        <v>37</v>
      </c>
      <c r="AX314" s="14" t="s">
        <v>76</v>
      </c>
      <c r="AY314" s="256" t="s">
        <v>235</v>
      </c>
    </row>
    <row r="315" s="14" customFormat="1">
      <c r="A315" s="14"/>
      <c r="B315" s="246"/>
      <c r="C315" s="247"/>
      <c r="D315" s="237" t="s">
        <v>245</v>
      </c>
      <c r="E315" s="248" t="s">
        <v>19</v>
      </c>
      <c r="F315" s="249" t="s">
        <v>3589</v>
      </c>
      <c r="G315" s="247"/>
      <c r="H315" s="250">
        <v>19.780000000000001</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245</v>
      </c>
      <c r="AU315" s="256" t="s">
        <v>85</v>
      </c>
      <c r="AV315" s="14" t="s">
        <v>85</v>
      </c>
      <c r="AW315" s="14" t="s">
        <v>37</v>
      </c>
      <c r="AX315" s="14" t="s">
        <v>76</v>
      </c>
      <c r="AY315" s="256" t="s">
        <v>235</v>
      </c>
    </row>
    <row r="316" s="16" customFormat="1">
      <c r="A316" s="16"/>
      <c r="B316" s="268"/>
      <c r="C316" s="269"/>
      <c r="D316" s="237" t="s">
        <v>245</v>
      </c>
      <c r="E316" s="270" t="s">
        <v>19</v>
      </c>
      <c r="F316" s="271" t="s">
        <v>250</v>
      </c>
      <c r="G316" s="269"/>
      <c r="H316" s="272">
        <v>1981.06</v>
      </c>
      <c r="I316" s="273"/>
      <c r="J316" s="269"/>
      <c r="K316" s="269"/>
      <c r="L316" s="274"/>
      <c r="M316" s="275"/>
      <c r="N316" s="276"/>
      <c r="O316" s="276"/>
      <c r="P316" s="276"/>
      <c r="Q316" s="276"/>
      <c r="R316" s="276"/>
      <c r="S316" s="276"/>
      <c r="T316" s="277"/>
      <c r="U316" s="16"/>
      <c r="V316" s="16"/>
      <c r="W316" s="16"/>
      <c r="X316" s="16"/>
      <c r="Y316" s="16"/>
      <c r="Z316" s="16"/>
      <c r="AA316" s="16"/>
      <c r="AB316" s="16"/>
      <c r="AC316" s="16"/>
      <c r="AD316" s="16"/>
      <c r="AE316" s="16"/>
      <c r="AT316" s="278" t="s">
        <v>245</v>
      </c>
      <c r="AU316" s="278" t="s">
        <v>85</v>
      </c>
      <c r="AV316" s="16" t="s">
        <v>100</v>
      </c>
      <c r="AW316" s="16" t="s">
        <v>37</v>
      </c>
      <c r="AX316" s="16" t="s">
        <v>83</v>
      </c>
      <c r="AY316" s="278" t="s">
        <v>235</v>
      </c>
    </row>
    <row r="317" s="2" customFormat="1" ht="24.15" customHeight="1">
      <c r="A317" s="40"/>
      <c r="B317" s="41"/>
      <c r="C317" s="217" t="s">
        <v>550</v>
      </c>
      <c r="D317" s="217" t="s">
        <v>237</v>
      </c>
      <c r="E317" s="218" t="s">
        <v>3760</v>
      </c>
      <c r="F317" s="219" t="s">
        <v>3761</v>
      </c>
      <c r="G317" s="220" t="s">
        <v>240</v>
      </c>
      <c r="H317" s="221">
        <v>33.305</v>
      </c>
      <c r="I317" s="222"/>
      <c r="J317" s="223">
        <f>ROUND(I317*H317,2)</f>
        <v>0</v>
      </c>
      <c r="K317" s="219" t="s">
        <v>241</v>
      </c>
      <c r="L317" s="46"/>
      <c r="M317" s="224" t="s">
        <v>19</v>
      </c>
      <c r="N317" s="225" t="s">
        <v>47</v>
      </c>
      <c r="O317" s="86"/>
      <c r="P317" s="226">
        <f>O317*H317</f>
        <v>0</v>
      </c>
      <c r="Q317" s="226">
        <v>0.41999999999999998</v>
      </c>
      <c r="R317" s="226">
        <f>Q317*H317</f>
        <v>13.988099999999999</v>
      </c>
      <c r="S317" s="226">
        <v>0</v>
      </c>
      <c r="T317" s="227">
        <f>S317*H317</f>
        <v>0</v>
      </c>
      <c r="U317" s="40"/>
      <c r="V317" s="40"/>
      <c r="W317" s="40"/>
      <c r="X317" s="40"/>
      <c r="Y317" s="40"/>
      <c r="Z317" s="40"/>
      <c r="AA317" s="40"/>
      <c r="AB317" s="40"/>
      <c r="AC317" s="40"/>
      <c r="AD317" s="40"/>
      <c r="AE317" s="40"/>
      <c r="AR317" s="228" t="s">
        <v>100</v>
      </c>
      <c r="AT317" s="228" t="s">
        <v>237</v>
      </c>
      <c r="AU317" s="228" t="s">
        <v>85</v>
      </c>
      <c r="AY317" s="19" t="s">
        <v>235</v>
      </c>
      <c r="BE317" s="229">
        <f>IF(N317="základní",J317,0)</f>
        <v>0</v>
      </c>
      <c r="BF317" s="229">
        <f>IF(N317="snížená",J317,0)</f>
        <v>0</v>
      </c>
      <c r="BG317" s="229">
        <f>IF(N317="zákl. přenesená",J317,0)</f>
        <v>0</v>
      </c>
      <c r="BH317" s="229">
        <f>IF(N317="sníž. přenesená",J317,0)</f>
        <v>0</v>
      </c>
      <c r="BI317" s="229">
        <f>IF(N317="nulová",J317,0)</f>
        <v>0</v>
      </c>
      <c r="BJ317" s="19" t="s">
        <v>83</v>
      </c>
      <c r="BK317" s="229">
        <f>ROUND(I317*H317,2)</f>
        <v>0</v>
      </c>
      <c r="BL317" s="19" t="s">
        <v>100</v>
      </c>
      <c r="BM317" s="228" t="s">
        <v>3762</v>
      </c>
    </row>
    <row r="318" s="2" customFormat="1">
      <c r="A318" s="40"/>
      <c r="B318" s="41"/>
      <c r="C318" s="42"/>
      <c r="D318" s="230" t="s">
        <v>243</v>
      </c>
      <c r="E318" s="42"/>
      <c r="F318" s="231" t="s">
        <v>3763</v>
      </c>
      <c r="G318" s="42"/>
      <c r="H318" s="42"/>
      <c r="I318" s="232"/>
      <c r="J318" s="42"/>
      <c r="K318" s="42"/>
      <c r="L318" s="46"/>
      <c r="M318" s="233"/>
      <c r="N318" s="234"/>
      <c r="O318" s="86"/>
      <c r="P318" s="86"/>
      <c r="Q318" s="86"/>
      <c r="R318" s="86"/>
      <c r="S318" s="86"/>
      <c r="T318" s="87"/>
      <c r="U318" s="40"/>
      <c r="V318" s="40"/>
      <c r="W318" s="40"/>
      <c r="X318" s="40"/>
      <c r="Y318" s="40"/>
      <c r="Z318" s="40"/>
      <c r="AA318" s="40"/>
      <c r="AB318" s="40"/>
      <c r="AC318" s="40"/>
      <c r="AD318" s="40"/>
      <c r="AE318" s="40"/>
      <c r="AT318" s="19" t="s">
        <v>243</v>
      </c>
      <c r="AU318" s="19" t="s">
        <v>85</v>
      </c>
    </row>
    <row r="319" s="13" customFormat="1">
      <c r="A319" s="13"/>
      <c r="B319" s="235"/>
      <c r="C319" s="236"/>
      <c r="D319" s="237" t="s">
        <v>245</v>
      </c>
      <c r="E319" s="238" t="s">
        <v>19</v>
      </c>
      <c r="F319" s="239" t="s">
        <v>3764</v>
      </c>
      <c r="G319" s="236"/>
      <c r="H319" s="238" t="s">
        <v>19</v>
      </c>
      <c r="I319" s="240"/>
      <c r="J319" s="236"/>
      <c r="K319" s="236"/>
      <c r="L319" s="241"/>
      <c r="M319" s="242"/>
      <c r="N319" s="243"/>
      <c r="O319" s="243"/>
      <c r="P319" s="243"/>
      <c r="Q319" s="243"/>
      <c r="R319" s="243"/>
      <c r="S319" s="243"/>
      <c r="T319" s="244"/>
      <c r="U319" s="13"/>
      <c r="V319" s="13"/>
      <c r="W319" s="13"/>
      <c r="X319" s="13"/>
      <c r="Y319" s="13"/>
      <c r="Z319" s="13"/>
      <c r="AA319" s="13"/>
      <c r="AB319" s="13"/>
      <c r="AC319" s="13"/>
      <c r="AD319" s="13"/>
      <c r="AE319" s="13"/>
      <c r="AT319" s="245" t="s">
        <v>245</v>
      </c>
      <c r="AU319" s="245" t="s">
        <v>85</v>
      </c>
      <c r="AV319" s="13" t="s">
        <v>83</v>
      </c>
      <c r="AW319" s="13" t="s">
        <v>37</v>
      </c>
      <c r="AX319" s="13" t="s">
        <v>76</v>
      </c>
      <c r="AY319" s="245" t="s">
        <v>235</v>
      </c>
    </row>
    <row r="320" s="14" customFormat="1">
      <c r="A320" s="14"/>
      <c r="B320" s="246"/>
      <c r="C320" s="247"/>
      <c r="D320" s="237" t="s">
        <v>245</v>
      </c>
      <c r="E320" s="248" t="s">
        <v>19</v>
      </c>
      <c r="F320" s="249" t="s">
        <v>3765</v>
      </c>
      <c r="G320" s="247"/>
      <c r="H320" s="250">
        <v>19.228000000000002</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245</v>
      </c>
      <c r="AU320" s="256" t="s">
        <v>85</v>
      </c>
      <c r="AV320" s="14" t="s">
        <v>85</v>
      </c>
      <c r="AW320" s="14" t="s">
        <v>37</v>
      </c>
      <c r="AX320" s="14" t="s">
        <v>76</v>
      </c>
      <c r="AY320" s="256" t="s">
        <v>235</v>
      </c>
    </row>
    <row r="321" s="14" customFormat="1">
      <c r="A321" s="14"/>
      <c r="B321" s="246"/>
      <c r="C321" s="247"/>
      <c r="D321" s="237" t="s">
        <v>245</v>
      </c>
      <c r="E321" s="248" t="s">
        <v>19</v>
      </c>
      <c r="F321" s="249" t="s">
        <v>3766</v>
      </c>
      <c r="G321" s="247"/>
      <c r="H321" s="250">
        <v>1.165</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245</v>
      </c>
      <c r="AU321" s="256" t="s">
        <v>85</v>
      </c>
      <c r="AV321" s="14" t="s">
        <v>85</v>
      </c>
      <c r="AW321" s="14" t="s">
        <v>37</v>
      </c>
      <c r="AX321" s="14" t="s">
        <v>76</v>
      </c>
      <c r="AY321" s="256" t="s">
        <v>235</v>
      </c>
    </row>
    <row r="322" s="14" customFormat="1">
      <c r="A322" s="14"/>
      <c r="B322" s="246"/>
      <c r="C322" s="247"/>
      <c r="D322" s="237" t="s">
        <v>245</v>
      </c>
      <c r="E322" s="248" t="s">
        <v>19</v>
      </c>
      <c r="F322" s="249" t="s">
        <v>3767</v>
      </c>
      <c r="G322" s="247"/>
      <c r="H322" s="250">
        <v>0.81399999999999995</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245</v>
      </c>
      <c r="AU322" s="256" t="s">
        <v>85</v>
      </c>
      <c r="AV322" s="14" t="s">
        <v>85</v>
      </c>
      <c r="AW322" s="14" t="s">
        <v>37</v>
      </c>
      <c r="AX322" s="14" t="s">
        <v>76</v>
      </c>
      <c r="AY322" s="256" t="s">
        <v>235</v>
      </c>
    </row>
    <row r="323" s="14" customFormat="1">
      <c r="A323" s="14"/>
      <c r="B323" s="246"/>
      <c r="C323" s="247"/>
      <c r="D323" s="237" t="s">
        <v>245</v>
      </c>
      <c r="E323" s="248" t="s">
        <v>19</v>
      </c>
      <c r="F323" s="249" t="s">
        <v>3768</v>
      </c>
      <c r="G323" s="247"/>
      <c r="H323" s="250">
        <v>0.26600000000000001</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245</v>
      </c>
      <c r="AU323" s="256" t="s">
        <v>85</v>
      </c>
      <c r="AV323" s="14" t="s">
        <v>85</v>
      </c>
      <c r="AW323" s="14" t="s">
        <v>37</v>
      </c>
      <c r="AX323" s="14" t="s">
        <v>76</v>
      </c>
      <c r="AY323" s="256" t="s">
        <v>235</v>
      </c>
    </row>
    <row r="324" s="14" customFormat="1">
      <c r="A324" s="14"/>
      <c r="B324" s="246"/>
      <c r="C324" s="247"/>
      <c r="D324" s="237" t="s">
        <v>245</v>
      </c>
      <c r="E324" s="248" t="s">
        <v>19</v>
      </c>
      <c r="F324" s="249" t="s">
        <v>3769</v>
      </c>
      <c r="G324" s="247"/>
      <c r="H324" s="250">
        <v>3.5910000000000002</v>
      </c>
      <c r="I324" s="251"/>
      <c r="J324" s="247"/>
      <c r="K324" s="247"/>
      <c r="L324" s="252"/>
      <c r="M324" s="253"/>
      <c r="N324" s="254"/>
      <c r="O324" s="254"/>
      <c r="P324" s="254"/>
      <c r="Q324" s="254"/>
      <c r="R324" s="254"/>
      <c r="S324" s="254"/>
      <c r="T324" s="255"/>
      <c r="U324" s="14"/>
      <c r="V324" s="14"/>
      <c r="W324" s="14"/>
      <c r="X324" s="14"/>
      <c r="Y324" s="14"/>
      <c r="Z324" s="14"/>
      <c r="AA324" s="14"/>
      <c r="AB324" s="14"/>
      <c r="AC324" s="14"/>
      <c r="AD324" s="14"/>
      <c r="AE324" s="14"/>
      <c r="AT324" s="256" t="s">
        <v>245</v>
      </c>
      <c r="AU324" s="256" t="s">
        <v>85</v>
      </c>
      <c r="AV324" s="14" t="s">
        <v>85</v>
      </c>
      <c r="AW324" s="14" t="s">
        <v>37</v>
      </c>
      <c r="AX324" s="14" t="s">
        <v>76</v>
      </c>
      <c r="AY324" s="256" t="s">
        <v>235</v>
      </c>
    </row>
    <row r="325" s="14" customFormat="1">
      <c r="A325" s="14"/>
      <c r="B325" s="246"/>
      <c r="C325" s="247"/>
      <c r="D325" s="237" t="s">
        <v>245</v>
      </c>
      <c r="E325" s="248" t="s">
        <v>19</v>
      </c>
      <c r="F325" s="249" t="s">
        <v>3770</v>
      </c>
      <c r="G325" s="247"/>
      <c r="H325" s="250">
        <v>8.2409999999999997</v>
      </c>
      <c r="I325" s="251"/>
      <c r="J325" s="247"/>
      <c r="K325" s="247"/>
      <c r="L325" s="252"/>
      <c r="M325" s="253"/>
      <c r="N325" s="254"/>
      <c r="O325" s="254"/>
      <c r="P325" s="254"/>
      <c r="Q325" s="254"/>
      <c r="R325" s="254"/>
      <c r="S325" s="254"/>
      <c r="T325" s="255"/>
      <c r="U325" s="14"/>
      <c r="V325" s="14"/>
      <c r="W325" s="14"/>
      <c r="X325" s="14"/>
      <c r="Y325" s="14"/>
      <c r="Z325" s="14"/>
      <c r="AA325" s="14"/>
      <c r="AB325" s="14"/>
      <c r="AC325" s="14"/>
      <c r="AD325" s="14"/>
      <c r="AE325" s="14"/>
      <c r="AT325" s="256" t="s">
        <v>245</v>
      </c>
      <c r="AU325" s="256" t="s">
        <v>85</v>
      </c>
      <c r="AV325" s="14" t="s">
        <v>85</v>
      </c>
      <c r="AW325" s="14" t="s">
        <v>37</v>
      </c>
      <c r="AX325" s="14" t="s">
        <v>76</v>
      </c>
      <c r="AY325" s="256" t="s">
        <v>235</v>
      </c>
    </row>
    <row r="326" s="16" customFormat="1">
      <c r="A326" s="16"/>
      <c r="B326" s="268"/>
      <c r="C326" s="269"/>
      <c r="D326" s="237" t="s">
        <v>245</v>
      </c>
      <c r="E326" s="270" t="s">
        <v>19</v>
      </c>
      <c r="F326" s="271" t="s">
        <v>250</v>
      </c>
      <c r="G326" s="269"/>
      <c r="H326" s="272">
        <v>33.305</v>
      </c>
      <c r="I326" s="273"/>
      <c r="J326" s="269"/>
      <c r="K326" s="269"/>
      <c r="L326" s="274"/>
      <c r="M326" s="275"/>
      <c r="N326" s="276"/>
      <c r="O326" s="276"/>
      <c r="P326" s="276"/>
      <c r="Q326" s="276"/>
      <c r="R326" s="276"/>
      <c r="S326" s="276"/>
      <c r="T326" s="277"/>
      <c r="U326" s="16"/>
      <c r="V326" s="16"/>
      <c r="W326" s="16"/>
      <c r="X326" s="16"/>
      <c r="Y326" s="16"/>
      <c r="Z326" s="16"/>
      <c r="AA326" s="16"/>
      <c r="AB326" s="16"/>
      <c r="AC326" s="16"/>
      <c r="AD326" s="16"/>
      <c r="AE326" s="16"/>
      <c r="AT326" s="278" t="s">
        <v>245</v>
      </c>
      <c r="AU326" s="278" t="s">
        <v>85</v>
      </c>
      <c r="AV326" s="16" t="s">
        <v>100</v>
      </c>
      <c r="AW326" s="16" t="s">
        <v>37</v>
      </c>
      <c r="AX326" s="16" t="s">
        <v>83</v>
      </c>
      <c r="AY326" s="278" t="s">
        <v>235</v>
      </c>
    </row>
    <row r="327" s="2" customFormat="1" ht="24.15" customHeight="1">
      <c r="A327" s="40"/>
      <c r="B327" s="41"/>
      <c r="C327" s="217" t="s">
        <v>558</v>
      </c>
      <c r="D327" s="217" t="s">
        <v>237</v>
      </c>
      <c r="E327" s="218" t="s">
        <v>3771</v>
      </c>
      <c r="F327" s="219" t="s">
        <v>3772</v>
      </c>
      <c r="G327" s="220" t="s">
        <v>379</v>
      </c>
      <c r="H327" s="221">
        <v>307.69999999999999</v>
      </c>
      <c r="I327" s="222"/>
      <c r="J327" s="223">
        <f>ROUND(I327*H327,2)</f>
        <v>0</v>
      </c>
      <c r="K327" s="219" t="s">
        <v>370</v>
      </c>
      <c r="L327" s="46"/>
      <c r="M327" s="224" t="s">
        <v>19</v>
      </c>
      <c r="N327" s="225" t="s">
        <v>47</v>
      </c>
      <c r="O327" s="86"/>
      <c r="P327" s="226">
        <f>O327*H327</f>
        <v>0</v>
      </c>
      <c r="Q327" s="226">
        <v>0</v>
      </c>
      <c r="R327" s="226">
        <f>Q327*H327</f>
        <v>0</v>
      </c>
      <c r="S327" s="226">
        <v>0</v>
      </c>
      <c r="T327" s="227">
        <f>S327*H327</f>
        <v>0</v>
      </c>
      <c r="U327" s="40"/>
      <c r="V327" s="40"/>
      <c r="W327" s="40"/>
      <c r="X327" s="40"/>
      <c r="Y327" s="40"/>
      <c r="Z327" s="40"/>
      <c r="AA327" s="40"/>
      <c r="AB327" s="40"/>
      <c r="AC327" s="40"/>
      <c r="AD327" s="40"/>
      <c r="AE327" s="40"/>
      <c r="AR327" s="228" t="s">
        <v>100</v>
      </c>
      <c r="AT327" s="228" t="s">
        <v>237</v>
      </c>
      <c r="AU327" s="228" t="s">
        <v>85</v>
      </c>
      <c r="AY327" s="19" t="s">
        <v>235</v>
      </c>
      <c r="BE327" s="229">
        <f>IF(N327="základní",J327,0)</f>
        <v>0</v>
      </c>
      <c r="BF327" s="229">
        <f>IF(N327="snížená",J327,0)</f>
        <v>0</v>
      </c>
      <c r="BG327" s="229">
        <f>IF(N327="zákl. přenesená",J327,0)</f>
        <v>0</v>
      </c>
      <c r="BH327" s="229">
        <f>IF(N327="sníž. přenesená",J327,0)</f>
        <v>0</v>
      </c>
      <c r="BI327" s="229">
        <f>IF(N327="nulová",J327,0)</f>
        <v>0</v>
      </c>
      <c r="BJ327" s="19" t="s">
        <v>83</v>
      </c>
      <c r="BK327" s="229">
        <f>ROUND(I327*H327,2)</f>
        <v>0</v>
      </c>
      <c r="BL327" s="19" t="s">
        <v>100</v>
      </c>
      <c r="BM327" s="228" t="s">
        <v>3773</v>
      </c>
    </row>
    <row r="328" s="13" customFormat="1">
      <c r="A328" s="13"/>
      <c r="B328" s="235"/>
      <c r="C328" s="236"/>
      <c r="D328" s="237" t="s">
        <v>245</v>
      </c>
      <c r="E328" s="238" t="s">
        <v>19</v>
      </c>
      <c r="F328" s="239" t="s">
        <v>3774</v>
      </c>
      <c r="G328" s="236"/>
      <c r="H328" s="238" t="s">
        <v>19</v>
      </c>
      <c r="I328" s="240"/>
      <c r="J328" s="236"/>
      <c r="K328" s="236"/>
      <c r="L328" s="241"/>
      <c r="M328" s="242"/>
      <c r="N328" s="243"/>
      <c r="O328" s="243"/>
      <c r="P328" s="243"/>
      <c r="Q328" s="243"/>
      <c r="R328" s="243"/>
      <c r="S328" s="243"/>
      <c r="T328" s="244"/>
      <c r="U328" s="13"/>
      <c r="V328" s="13"/>
      <c r="W328" s="13"/>
      <c r="X328" s="13"/>
      <c r="Y328" s="13"/>
      <c r="Z328" s="13"/>
      <c r="AA328" s="13"/>
      <c r="AB328" s="13"/>
      <c r="AC328" s="13"/>
      <c r="AD328" s="13"/>
      <c r="AE328" s="13"/>
      <c r="AT328" s="245" t="s">
        <v>245</v>
      </c>
      <c r="AU328" s="245" t="s">
        <v>85</v>
      </c>
      <c r="AV328" s="13" t="s">
        <v>83</v>
      </c>
      <c r="AW328" s="13" t="s">
        <v>37</v>
      </c>
      <c r="AX328" s="13" t="s">
        <v>76</v>
      </c>
      <c r="AY328" s="245" t="s">
        <v>235</v>
      </c>
    </row>
    <row r="329" s="14" customFormat="1">
      <c r="A329" s="14"/>
      <c r="B329" s="246"/>
      <c r="C329" s="247"/>
      <c r="D329" s="237" t="s">
        <v>245</v>
      </c>
      <c r="E329" s="248" t="s">
        <v>19</v>
      </c>
      <c r="F329" s="249" t="s">
        <v>3412</v>
      </c>
      <c r="G329" s="247"/>
      <c r="H329" s="250">
        <v>109.14</v>
      </c>
      <c r="I329" s="251"/>
      <c r="J329" s="247"/>
      <c r="K329" s="247"/>
      <c r="L329" s="252"/>
      <c r="M329" s="253"/>
      <c r="N329" s="254"/>
      <c r="O329" s="254"/>
      <c r="P329" s="254"/>
      <c r="Q329" s="254"/>
      <c r="R329" s="254"/>
      <c r="S329" s="254"/>
      <c r="T329" s="255"/>
      <c r="U329" s="14"/>
      <c r="V329" s="14"/>
      <c r="W329" s="14"/>
      <c r="X329" s="14"/>
      <c r="Y329" s="14"/>
      <c r="Z329" s="14"/>
      <c r="AA329" s="14"/>
      <c r="AB329" s="14"/>
      <c r="AC329" s="14"/>
      <c r="AD329" s="14"/>
      <c r="AE329" s="14"/>
      <c r="AT329" s="256" t="s">
        <v>245</v>
      </c>
      <c r="AU329" s="256" t="s">
        <v>85</v>
      </c>
      <c r="AV329" s="14" t="s">
        <v>85</v>
      </c>
      <c r="AW329" s="14" t="s">
        <v>37</v>
      </c>
      <c r="AX329" s="14" t="s">
        <v>76</v>
      </c>
      <c r="AY329" s="256" t="s">
        <v>235</v>
      </c>
    </row>
    <row r="330" s="14" customFormat="1">
      <c r="A330" s="14"/>
      <c r="B330" s="246"/>
      <c r="C330" s="247"/>
      <c r="D330" s="237" t="s">
        <v>245</v>
      </c>
      <c r="E330" s="248" t="s">
        <v>19</v>
      </c>
      <c r="F330" s="249" t="s">
        <v>3478</v>
      </c>
      <c r="G330" s="247"/>
      <c r="H330" s="250">
        <v>34.640000000000001</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245</v>
      </c>
      <c r="AU330" s="256" t="s">
        <v>85</v>
      </c>
      <c r="AV330" s="14" t="s">
        <v>85</v>
      </c>
      <c r="AW330" s="14" t="s">
        <v>37</v>
      </c>
      <c r="AX330" s="14" t="s">
        <v>76</v>
      </c>
      <c r="AY330" s="256" t="s">
        <v>235</v>
      </c>
    </row>
    <row r="331" s="14" customFormat="1">
      <c r="A331" s="14"/>
      <c r="B331" s="246"/>
      <c r="C331" s="247"/>
      <c r="D331" s="237" t="s">
        <v>245</v>
      </c>
      <c r="E331" s="248" t="s">
        <v>19</v>
      </c>
      <c r="F331" s="249" t="s">
        <v>3498</v>
      </c>
      <c r="G331" s="247"/>
      <c r="H331" s="250">
        <v>105.13</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245</v>
      </c>
      <c r="AU331" s="256" t="s">
        <v>85</v>
      </c>
      <c r="AV331" s="14" t="s">
        <v>85</v>
      </c>
      <c r="AW331" s="14" t="s">
        <v>37</v>
      </c>
      <c r="AX331" s="14" t="s">
        <v>76</v>
      </c>
      <c r="AY331" s="256" t="s">
        <v>235</v>
      </c>
    </row>
    <row r="332" s="14" customFormat="1">
      <c r="A332" s="14"/>
      <c r="B332" s="246"/>
      <c r="C332" s="247"/>
      <c r="D332" s="237" t="s">
        <v>245</v>
      </c>
      <c r="E332" s="248" t="s">
        <v>19</v>
      </c>
      <c r="F332" s="249" t="s">
        <v>3510</v>
      </c>
      <c r="G332" s="247"/>
      <c r="H332" s="250">
        <v>58.789999999999999</v>
      </c>
      <c r="I332" s="251"/>
      <c r="J332" s="247"/>
      <c r="K332" s="247"/>
      <c r="L332" s="252"/>
      <c r="M332" s="253"/>
      <c r="N332" s="254"/>
      <c r="O332" s="254"/>
      <c r="P332" s="254"/>
      <c r="Q332" s="254"/>
      <c r="R332" s="254"/>
      <c r="S332" s="254"/>
      <c r="T332" s="255"/>
      <c r="U332" s="14"/>
      <c r="V332" s="14"/>
      <c r="W332" s="14"/>
      <c r="X332" s="14"/>
      <c r="Y332" s="14"/>
      <c r="Z332" s="14"/>
      <c r="AA332" s="14"/>
      <c r="AB332" s="14"/>
      <c r="AC332" s="14"/>
      <c r="AD332" s="14"/>
      <c r="AE332" s="14"/>
      <c r="AT332" s="256" t="s">
        <v>245</v>
      </c>
      <c r="AU332" s="256" t="s">
        <v>85</v>
      </c>
      <c r="AV332" s="14" t="s">
        <v>85</v>
      </c>
      <c r="AW332" s="14" t="s">
        <v>37</v>
      </c>
      <c r="AX332" s="14" t="s">
        <v>76</v>
      </c>
      <c r="AY332" s="256" t="s">
        <v>235</v>
      </c>
    </row>
    <row r="333" s="16" customFormat="1">
      <c r="A333" s="16"/>
      <c r="B333" s="268"/>
      <c r="C333" s="269"/>
      <c r="D333" s="237" t="s">
        <v>245</v>
      </c>
      <c r="E333" s="270" t="s">
        <v>19</v>
      </c>
      <c r="F333" s="271" t="s">
        <v>250</v>
      </c>
      <c r="G333" s="269"/>
      <c r="H333" s="272">
        <v>307.69999999999999</v>
      </c>
      <c r="I333" s="273"/>
      <c r="J333" s="269"/>
      <c r="K333" s="269"/>
      <c r="L333" s="274"/>
      <c r="M333" s="275"/>
      <c r="N333" s="276"/>
      <c r="O333" s="276"/>
      <c r="P333" s="276"/>
      <c r="Q333" s="276"/>
      <c r="R333" s="276"/>
      <c r="S333" s="276"/>
      <c r="T333" s="277"/>
      <c r="U333" s="16"/>
      <c r="V333" s="16"/>
      <c r="W333" s="16"/>
      <c r="X333" s="16"/>
      <c r="Y333" s="16"/>
      <c r="Z333" s="16"/>
      <c r="AA333" s="16"/>
      <c r="AB333" s="16"/>
      <c r="AC333" s="16"/>
      <c r="AD333" s="16"/>
      <c r="AE333" s="16"/>
      <c r="AT333" s="278" t="s">
        <v>245</v>
      </c>
      <c r="AU333" s="278" t="s">
        <v>85</v>
      </c>
      <c r="AV333" s="16" t="s">
        <v>100</v>
      </c>
      <c r="AW333" s="16" t="s">
        <v>37</v>
      </c>
      <c r="AX333" s="16" t="s">
        <v>83</v>
      </c>
      <c r="AY333" s="278" t="s">
        <v>235</v>
      </c>
    </row>
    <row r="334" s="2" customFormat="1" ht="37.8" customHeight="1">
      <c r="A334" s="40"/>
      <c r="B334" s="41"/>
      <c r="C334" s="217" t="s">
        <v>578</v>
      </c>
      <c r="D334" s="217" t="s">
        <v>237</v>
      </c>
      <c r="E334" s="218" t="s">
        <v>3775</v>
      </c>
      <c r="F334" s="219" t="s">
        <v>3776</v>
      </c>
      <c r="G334" s="220" t="s">
        <v>379</v>
      </c>
      <c r="H334" s="221">
        <v>13.9</v>
      </c>
      <c r="I334" s="222"/>
      <c r="J334" s="223">
        <f>ROUND(I334*H334,2)</f>
        <v>0</v>
      </c>
      <c r="K334" s="219" t="s">
        <v>370</v>
      </c>
      <c r="L334" s="46"/>
      <c r="M334" s="224" t="s">
        <v>19</v>
      </c>
      <c r="N334" s="225" t="s">
        <v>47</v>
      </c>
      <c r="O334" s="86"/>
      <c r="P334" s="226">
        <f>O334*H334</f>
        <v>0</v>
      </c>
      <c r="Q334" s="226">
        <v>0.0023999999999999998</v>
      </c>
      <c r="R334" s="226">
        <f>Q334*H334</f>
        <v>0.033360000000000001</v>
      </c>
      <c r="S334" s="226">
        <v>0</v>
      </c>
      <c r="T334" s="227">
        <f>S334*H334</f>
        <v>0</v>
      </c>
      <c r="U334" s="40"/>
      <c r="V334" s="40"/>
      <c r="W334" s="40"/>
      <c r="X334" s="40"/>
      <c r="Y334" s="40"/>
      <c r="Z334" s="40"/>
      <c r="AA334" s="40"/>
      <c r="AB334" s="40"/>
      <c r="AC334" s="40"/>
      <c r="AD334" s="40"/>
      <c r="AE334" s="40"/>
      <c r="AR334" s="228" t="s">
        <v>100</v>
      </c>
      <c r="AT334" s="228" t="s">
        <v>237</v>
      </c>
      <c r="AU334" s="228" t="s">
        <v>85</v>
      </c>
      <c r="AY334" s="19" t="s">
        <v>235</v>
      </c>
      <c r="BE334" s="229">
        <f>IF(N334="základní",J334,0)</f>
        <v>0</v>
      </c>
      <c r="BF334" s="229">
        <f>IF(N334="snížená",J334,0)</f>
        <v>0</v>
      </c>
      <c r="BG334" s="229">
        <f>IF(N334="zákl. přenesená",J334,0)</f>
        <v>0</v>
      </c>
      <c r="BH334" s="229">
        <f>IF(N334="sníž. přenesená",J334,0)</f>
        <v>0</v>
      </c>
      <c r="BI334" s="229">
        <f>IF(N334="nulová",J334,0)</f>
        <v>0</v>
      </c>
      <c r="BJ334" s="19" t="s">
        <v>83</v>
      </c>
      <c r="BK334" s="229">
        <f>ROUND(I334*H334,2)</f>
        <v>0</v>
      </c>
      <c r="BL334" s="19" t="s">
        <v>100</v>
      </c>
      <c r="BM334" s="228" t="s">
        <v>3777</v>
      </c>
    </row>
    <row r="335" s="13" customFormat="1">
      <c r="A335" s="13"/>
      <c r="B335" s="235"/>
      <c r="C335" s="236"/>
      <c r="D335" s="237" t="s">
        <v>245</v>
      </c>
      <c r="E335" s="238" t="s">
        <v>19</v>
      </c>
      <c r="F335" s="239" t="s">
        <v>3778</v>
      </c>
      <c r="G335" s="236"/>
      <c r="H335" s="238" t="s">
        <v>19</v>
      </c>
      <c r="I335" s="240"/>
      <c r="J335" s="236"/>
      <c r="K335" s="236"/>
      <c r="L335" s="241"/>
      <c r="M335" s="242"/>
      <c r="N335" s="243"/>
      <c r="O335" s="243"/>
      <c r="P335" s="243"/>
      <c r="Q335" s="243"/>
      <c r="R335" s="243"/>
      <c r="S335" s="243"/>
      <c r="T335" s="244"/>
      <c r="U335" s="13"/>
      <c r="V335" s="13"/>
      <c r="W335" s="13"/>
      <c r="X335" s="13"/>
      <c r="Y335" s="13"/>
      <c r="Z335" s="13"/>
      <c r="AA335" s="13"/>
      <c r="AB335" s="13"/>
      <c r="AC335" s="13"/>
      <c r="AD335" s="13"/>
      <c r="AE335" s="13"/>
      <c r="AT335" s="245" t="s">
        <v>245</v>
      </c>
      <c r="AU335" s="245" t="s">
        <v>85</v>
      </c>
      <c r="AV335" s="13" t="s">
        <v>83</v>
      </c>
      <c r="AW335" s="13" t="s">
        <v>37</v>
      </c>
      <c r="AX335" s="13" t="s">
        <v>76</v>
      </c>
      <c r="AY335" s="245" t="s">
        <v>235</v>
      </c>
    </row>
    <row r="336" s="14" customFormat="1">
      <c r="A336" s="14"/>
      <c r="B336" s="246"/>
      <c r="C336" s="247"/>
      <c r="D336" s="237" t="s">
        <v>245</v>
      </c>
      <c r="E336" s="248" t="s">
        <v>19</v>
      </c>
      <c r="F336" s="249" t="s">
        <v>3428</v>
      </c>
      <c r="G336" s="247"/>
      <c r="H336" s="250">
        <v>13.9</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245</v>
      </c>
      <c r="AU336" s="256" t="s">
        <v>85</v>
      </c>
      <c r="AV336" s="14" t="s">
        <v>85</v>
      </c>
      <c r="AW336" s="14" t="s">
        <v>37</v>
      </c>
      <c r="AX336" s="14" t="s">
        <v>76</v>
      </c>
      <c r="AY336" s="256" t="s">
        <v>235</v>
      </c>
    </row>
    <row r="337" s="16" customFormat="1">
      <c r="A337" s="16"/>
      <c r="B337" s="268"/>
      <c r="C337" s="269"/>
      <c r="D337" s="237" t="s">
        <v>245</v>
      </c>
      <c r="E337" s="270" t="s">
        <v>19</v>
      </c>
      <c r="F337" s="271" t="s">
        <v>250</v>
      </c>
      <c r="G337" s="269"/>
      <c r="H337" s="272">
        <v>13.9</v>
      </c>
      <c r="I337" s="273"/>
      <c r="J337" s="269"/>
      <c r="K337" s="269"/>
      <c r="L337" s="274"/>
      <c r="M337" s="275"/>
      <c r="N337" s="276"/>
      <c r="O337" s="276"/>
      <c r="P337" s="276"/>
      <c r="Q337" s="276"/>
      <c r="R337" s="276"/>
      <c r="S337" s="276"/>
      <c r="T337" s="277"/>
      <c r="U337" s="16"/>
      <c r="V337" s="16"/>
      <c r="W337" s="16"/>
      <c r="X337" s="16"/>
      <c r="Y337" s="16"/>
      <c r="Z337" s="16"/>
      <c r="AA337" s="16"/>
      <c r="AB337" s="16"/>
      <c r="AC337" s="16"/>
      <c r="AD337" s="16"/>
      <c r="AE337" s="16"/>
      <c r="AT337" s="278" t="s">
        <v>245</v>
      </c>
      <c r="AU337" s="278" t="s">
        <v>85</v>
      </c>
      <c r="AV337" s="16" t="s">
        <v>100</v>
      </c>
      <c r="AW337" s="16" t="s">
        <v>37</v>
      </c>
      <c r="AX337" s="16" t="s">
        <v>83</v>
      </c>
      <c r="AY337" s="278" t="s">
        <v>235</v>
      </c>
    </row>
    <row r="338" s="2" customFormat="1" ht="24.15" customHeight="1">
      <c r="A338" s="40"/>
      <c r="B338" s="41"/>
      <c r="C338" s="283" t="s">
        <v>593</v>
      </c>
      <c r="D338" s="283" t="s">
        <v>1610</v>
      </c>
      <c r="E338" s="284" t="s">
        <v>3779</v>
      </c>
      <c r="F338" s="285" t="s">
        <v>3780</v>
      </c>
      <c r="G338" s="286" t="s">
        <v>379</v>
      </c>
      <c r="H338" s="287">
        <v>14.178000000000001</v>
      </c>
      <c r="I338" s="288"/>
      <c r="J338" s="289">
        <f>ROUND(I338*H338,2)</f>
        <v>0</v>
      </c>
      <c r="K338" s="285" t="s">
        <v>241</v>
      </c>
      <c r="L338" s="290"/>
      <c r="M338" s="291" t="s">
        <v>19</v>
      </c>
      <c r="N338" s="292" t="s">
        <v>47</v>
      </c>
      <c r="O338" s="86"/>
      <c r="P338" s="226">
        <f>O338*H338</f>
        <v>0</v>
      </c>
      <c r="Q338" s="226">
        <v>0.11500000000000001</v>
      </c>
      <c r="R338" s="226">
        <f>Q338*H338</f>
        <v>1.6304700000000001</v>
      </c>
      <c r="S338" s="226">
        <v>0</v>
      </c>
      <c r="T338" s="227">
        <f>S338*H338</f>
        <v>0</v>
      </c>
      <c r="U338" s="40"/>
      <c r="V338" s="40"/>
      <c r="W338" s="40"/>
      <c r="X338" s="40"/>
      <c r="Y338" s="40"/>
      <c r="Z338" s="40"/>
      <c r="AA338" s="40"/>
      <c r="AB338" s="40"/>
      <c r="AC338" s="40"/>
      <c r="AD338" s="40"/>
      <c r="AE338" s="40"/>
      <c r="AR338" s="228" t="s">
        <v>352</v>
      </c>
      <c r="AT338" s="228" t="s">
        <v>1610</v>
      </c>
      <c r="AU338" s="228" t="s">
        <v>85</v>
      </c>
      <c r="AY338" s="19" t="s">
        <v>235</v>
      </c>
      <c r="BE338" s="229">
        <f>IF(N338="základní",J338,0)</f>
        <v>0</v>
      </c>
      <c r="BF338" s="229">
        <f>IF(N338="snížená",J338,0)</f>
        <v>0</v>
      </c>
      <c r="BG338" s="229">
        <f>IF(N338="zákl. přenesená",J338,0)</f>
        <v>0</v>
      </c>
      <c r="BH338" s="229">
        <f>IF(N338="sníž. přenesená",J338,0)</f>
        <v>0</v>
      </c>
      <c r="BI338" s="229">
        <f>IF(N338="nulová",J338,0)</f>
        <v>0</v>
      </c>
      <c r="BJ338" s="19" t="s">
        <v>83</v>
      </c>
      <c r="BK338" s="229">
        <f>ROUND(I338*H338,2)</f>
        <v>0</v>
      </c>
      <c r="BL338" s="19" t="s">
        <v>100</v>
      </c>
      <c r="BM338" s="228" t="s">
        <v>3781</v>
      </c>
    </row>
    <row r="339" s="14" customFormat="1">
      <c r="A339" s="14"/>
      <c r="B339" s="246"/>
      <c r="C339" s="247"/>
      <c r="D339" s="237" t="s">
        <v>245</v>
      </c>
      <c r="E339" s="247"/>
      <c r="F339" s="249" t="s">
        <v>3782</v>
      </c>
      <c r="G339" s="247"/>
      <c r="H339" s="250">
        <v>14.178000000000001</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245</v>
      </c>
      <c r="AU339" s="256" t="s">
        <v>85</v>
      </c>
      <c r="AV339" s="14" t="s">
        <v>85</v>
      </c>
      <c r="AW339" s="14" t="s">
        <v>4</v>
      </c>
      <c r="AX339" s="14" t="s">
        <v>83</v>
      </c>
      <c r="AY339" s="256" t="s">
        <v>235</v>
      </c>
    </row>
    <row r="340" s="12" customFormat="1" ht="22.8" customHeight="1">
      <c r="A340" s="12"/>
      <c r="B340" s="201"/>
      <c r="C340" s="202"/>
      <c r="D340" s="203" t="s">
        <v>75</v>
      </c>
      <c r="E340" s="215" t="s">
        <v>922</v>
      </c>
      <c r="F340" s="215" t="s">
        <v>923</v>
      </c>
      <c r="G340" s="202"/>
      <c r="H340" s="202"/>
      <c r="I340" s="205"/>
      <c r="J340" s="216">
        <f>BK340</f>
        <v>0</v>
      </c>
      <c r="K340" s="202"/>
      <c r="L340" s="207"/>
      <c r="M340" s="208"/>
      <c r="N340" s="209"/>
      <c r="O340" s="209"/>
      <c r="P340" s="210">
        <f>SUM(P341:P342)</f>
        <v>0</v>
      </c>
      <c r="Q340" s="209"/>
      <c r="R340" s="210">
        <f>SUM(R341:R342)</f>
        <v>0</v>
      </c>
      <c r="S340" s="209"/>
      <c r="T340" s="211">
        <f>SUM(T341:T342)</f>
        <v>0</v>
      </c>
      <c r="U340" s="12"/>
      <c r="V340" s="12"/>
      <c r="W340" s="12"/>
      <c r="X340" s="12"/>
      <c r="Y340" s="12"/>
      <c r="Z340" s="12"/>
      <c r="AA340" s="12"/>
      <c r="AB340" s="12"/>
      <c r="AC340" s="12"/>
      <c r="AD340" s="12"/>
      <c r="AE340" s="12"/>
      <c r="AR340" s="212" t="s">
        <v>83</v>
      </c>
      <c r="AT340" s="213" t="s">
        <v>75</v>
      </c>
      <c r="AU340" s="213" t="s">
        <v>83</v>
      </c>
      <c r="AY340" s="212" t="s">
        <v>235</v>
      </c>
      <c r="BK340" s="214">
        <f>SUM(BK341:BK342)</f>
        <v>0</v>
      </c>
    </row>
    <row r="341" s="2" customFormat="1" ht="55.5" customHeight="1">
      <c r="A341" s="40"/>
      <c r="B341" s="41"/>
      <c r="C341" s="217" t="s">
        <v>607</v>
      </c>
      <c r="D341" s="217" t="s">
        <v>237</v>
      </c>
      <c r="E341" s="218" t="s">
        <v>925</v>
      </c>
      <c r="F341" s="219" t="s">
        <v>926</v>
      </c>
      <c r="G341" s="220" t="s">
        <v>361</v>
      </c>
      <c r="H341" s="221">
        <v>269.86500000000001</v>
      </c>
      <c r="I341" s="222"/>
      <c r="J341" s="223">
        <f>ROUND(I341*H341,2)</f>
        <v>0</v>
      </c>
      <c r="K341" s="219" t="s">
        <v>241</v>
      </c>
      <c r="L341" s="46"/>
      <c r="M341" s="224" t="s">
        <v>19</v>
      </c>
      <c r="N341" s="225" t="s">
        <v>47</v>
      </c>
      <c r="O341" s="86"/>
      <c r="P341" s="226">
        <f>O341*H341</f>
        <v>0</v>
      </c>
      <c r="Q341" s="226">
        <v>0</v>
      </c>
      <c r="R341" s="226">
        <f>Q341*H341</f>
        <v>0</v>
      </c>
      <c r="S341" s="226">
        <v>0</v>
      </c>
      <c r="T341" s="227">
        <f>S341*H341</f>
        <v>0</v>
      </c>
      <c r="U341" s="40"/>
      <c r="V341" s="40"/>
      <c r="W341" s="40"/>
      <c r="X341" s="40"/>
      <c r="Y341" s="40"/>
      <c r="Z341" s="40"/>
      <c r="AA341" s="40"/>
      <c r="AB341" s="40"/>
      <c r="AC341" s="40"/>
      <c r="AD341" s="40"/>
      <c r="AE341" s="40"/>
      <c r="AR341" s="228" t="s">
        <v>100</v>
      </c>
      <c r="AT341" s="228" t="s">
        <v>237</v>
      </c>
      <c r="AU341" s="228" t="s">
        <v>85</v>
      </c>
      <c r="AY341" s="19" t="s">
        <v>235</v>
      </c>
      <c r="BE341" s="229">
        <f>IF(N341="základní",J341,0)</f>
        <v>0</v>
      </c>
      <c r="BF341" s="229">
        <f>IF(N341="snížená",J341,0)</f>
        <v>0</v>
      </c>
      <c r="BG341" s="229">
        <f>IF(N341="zákl. přenesená",J341,0)</f>
        <v>0</v>
      </c>
      <c r="BH341" s="229">
        <f>IF(N341="sníž. přenesená",J341,0)</f>
        <v>0</v>
      </c>
      <c r="BI341" s="229">
        <f>IF(N341="nulová",J341,0)</f>
        <v>0</v>
      </c>
      <c r="BJ341" s="19" t="s">
        <v>83</v>
      </c>
      <c r="BK341" s="229">
        <f>ROUND(I341*H341,2)</f>
        <v>0</v>
      </c>
      <c r="BL341" s="19" t="s">
        <v>100</v>
      </c>
      <c r="BM341" s="228" t="s">
        <v>3783</v>
      </c>
    </row>
    <row r="342" s="2" customFormat="1">
      <c r="A342" s="40"/>
      <c r="B342" s="41"/>
      <c r="C342" s="42"/>
      <c r="D342" s="230" t="s">
        <v>243</v>
      </c>
      <c r="E342" s="42"/>
      <c r="F342" s="231" t="s">
        <v>928</v>
      </c>
      <c r="G342" s="42"/>
      <c r="H342" s="42"/>
      <c r="I342" s="232"/>
      <c r="J342" s="42"/>
      <c r="K342" s="42"/>
      <c r="L342" s="46"/>
      <c r="M342" s="233"/>
      <c r="N342" s="234"/>
      <c r="O342" s="86"/>
      <c r="P342" s="86"/>
      <c r="Q342" s="86"/>
      <c r="R342" s="86"/>
      <c r="S342" s="86"/>
      <c r="T342" s="87"/>
      <c r="U342" s="40"/>
      <c r="V342" s="40"/>
      <c r="W342" s="40"/>
      <c r="X342" s="40"/>
      <c r="Y342" s="40"/>
      <c r="Z342" s="40"/>
      <c r="AA342" s="40"/>
      <c r="AB342" s="40"/>
      <c r="AC342" s="40"/>
      <c r="AD342" s="40"/>
      <c r="AE342" s="40"/>
      <c r="AT342" s="19" t="s">
        <v>243</v>
      </c>
      <c r="AU342" s="19" t="s">
        <v>85</v>
      </c>
    </row>
    <row r="343" s="12" customFormat="1" ht="25.92" customHeight="1">
      <c r="A343" s="12"/>
      <c r="B343" s="201"/>
      <c r="C343" s="202"/>
      <c r="D343" s="203" t="s">
        <v>75</v>
      </c>
      <c r="E343" s="204" t="s">
        <v>929</v>
      </c>
      <c r="F343" s="204" t="s">
        <v>930</v>
      </c>
      <c r="G343" s="202"/>
      <c r="H343" s="202"/>
      <c r="I343" s="205"/>
      <c r="J343" s="206">
        <f>BK343</f>
        <v>0</v>
      </c>
      <c r="K343" s="202"/>
      <c r="L343" s="207"/>
      <c r="M343" s="208"/>
      <c r="N343" s="209"/>
      <c r="O343" s="209"/>
      <c r="P343" s="210">
        <f>P344+P431+P479+P682+P692+P749+P788+P995+P1007+P1088+P1249+P1319</f>
        <v>0</v>
      </c>
      <c r="Q343" s="209"/>
      <c r="R343" s="210">
        <f>R344+R431+R479+R682+R692+R749+R788+R995+R1007+R1088+R1249+R1319</f>
        <v>241.4008772082</v>
      </c>
      <c r="S343" s="209"/>
      <c r="T343" s="211">
        <f>T344+T431+T479+T682+T692+T749+T788+T995+T1007+T1088+T1249+T1319</f>
        <v>0</v>
      </c>
      <c r="U343" s="12"/>
      <c r="V343" s="12"/>
      <c r="W343" s="12"/>
      <c r="X343" s="12"/>
      <c r="Y343" s="12"/>
      <c r="Z343" s="12"/>
      <c r="AA343" s="12"/>
      <c r="AB343" s="12"/>
      <c r="AC343" s="12"/>
      <c r="AD343" s="12"/>
      <c r="AE343" s="12"/>
      <c r="AR343" s="212" t="s">
        <v>85</v>
      </c>
      <c r="AT343" s="213" t="s">
        <v>75</v>
      </c>
      <c r="AU343" s="213" t="s">
        <v>76</v>
      </c>
      <c r="AY343" s="212" t="s">
        <v>235</v>
      </c>
      <c r="BK343" s="214">
        <f>BK344+BK431+BK479+BK682+BK692+BK749+BK788+BK995+BK1007+BK1088+BK1249+BK1319</f>
        <v>0</v>
      </c>
    </row>
    <row r="344" s="12" customFormat="1" ht="22.8" customHeight="1">
      <c r="A344" s="12"/>
      <c r="B344" s="201"/>
      <c r="C344" s="202"/>
      <c r="D344" s="203" t="s">
        <v>75</v>
      </c>
      <c r="E344" s="215" t="s">
        <v>931</v>
      </c>
      <c r="F344" s="215" t="s">
        <v>932</v>
      </c>
      <c r="G344" s="202"/>
      <c r="H344" s="202"/>
      <c r="I344" s="205"/>
      <c r="J344" s="216">
        <f>BK344</f>
        <v>0</v>
      </c>
      <c r="K344" s="202"/>
      <c r="L344" s="207"/>
      <c r="M344" s="208"/>
      <c r="N344" s="209"/>
      <c r="O344" s="209"/>
      <c r="P344" s="210">
        <f>SUM(P345:P430)</f>
        <v>0</v>
      </c>
      <c r="Q344" s="209"/>
      <c r="R344" s="210">
        <f>SUM(R345:R430)</f>
        <v>5.1308006000000006</v>
      </c>
      <c r="S344" s="209"/>
      <c r="T344" s="211">
        <f>SUM(T345:T430)</f>
        <v>0</v>
      </c>
      <c r="U344" s="12"/>
      <c r="V344" s="12"/>
      <c r="W344" s="12"/>
      <c r="X344" s="12"/>
      <c r="Y344" s="12"/>
      <c r="Z344" s="12"/>
      <c r="AA344" s="12"/>
      <c r="AB344" s="12"/>
      <c r="AC344" s="12"/>
      <c r="AD344" s="12"/>
      <c r="AE344" s="12"/>
      <c r="AR344" s="212" t="s">
        <v>85</v>
      </c>
      <c r="AT344" s="213" t="s">
        <v>75</v>
      </c>
      <c r="AU344" s="213" t="s">
        <v>83</v>
      </c>
      <c r="AY344" s="212" t="s">
        <v>235</v>
      </c>
      <c r="BK344" s="214">
        <f>SUM(BK345:BK430)</f>
        <v>0</v>
      </c>
    </row>
    <row r="345" s="2" customFormat="1" ht="37.8" customHeight="1">
      <c r="A345" s="40"/>
      <c r="B345" s="41"/>
      <c r="C345" s="217" t="s">
        <v>612</v>
      </c>
      <c r="D345" s="217" t="s">
        <v>237</v>
      </c>
      <c r="E345" s="218" t="s">
        <v>3784</v>
      </c>
      <c r="F345" s="219" t="s">
        <v>3785</v>
      </c>
      <c r="G345" s="220" t="s">
        <v>379</v>
      </c>
      <c r="H345" s="221">
        <v>592</v>
      </c>
      <c r="I345" s="222"/>
      <c r="J345" s="223">
        <f>ROUND(I345*H345,2)</f>
        <v>0</v>
      </c>
      <c r="K345" s="219" t="s">
        <v>241</v>
      </c>
      <c r="L345" s="46"/>
      <c r="M345" s="224" t="s">
        <v>19</v>
      </c>
      <c r="N345" s="225" t="s">
        <v>47</v>
      </c>
      <c r="O345" s="86"/>
      <c r="P345" s="226">
        <f>O345*H345</f>
        <v>0</v>
      </c>
      <c r="Q345" s="226">
        <v>0</v>
      </c>
      <c r="R345" s="226">
        <f>Q345*H345</f>
        <v>0</v>
      </c>
      <c r="S345" s="226">
        <v>0</v>
      </c>
      <c r="T345" s="227">
        <f>S345*H345</f>
        <v>0</v>
      </c>
      <c r="U345" s="40"/>
      <c r="V345" s="40"/>
      <c r="W345" s="40"/>
      <c r="X345" s="40"/>
      <c r="Y345" s="40"/>
      <c r="Z345" s="40"/>
      <c r="AA345" s="40"/>
      <c r="AB345" s="40"/>
      <c r="AC345" s="40"/>
      <c r="AD345" s="40"/>
      <c r="AE345" s="40"/>
      <c r="AR345" s="228" t="s">
        <v>448</v>
      </c>
      <c r="AT345" s="228" t="s">
        <v>237</v>
      </c>
      <c r="AU345" s="228" t="s">
        <v>85</v>
      </c>
      <c r="AY345" s="19" t="s">
        <v>235</v>
      </c>
      <c r="BE345" s="229">
        <f>IF(N345="základní",J345,0)</f>
        <v>0</v>
      </c>
      <c r="BF345" s="229">
        <f>IF(N345="snížená",J345,0)</f>
        <v>0</v>
      </c>
      <c r="BG345" s="229">
        <f>IF(N345="zákl. přenesená",J345,0)</f>
        <v>0</v>
      </c>
      <c r="BH345" s="229">
        <f>IF(N345="sníž. přenesená",J345,0)</f>
        <v>0</v>
      </c>
      <c r="BI345" s="229">
        <f>IF(N345="nulová",J345,0)</f>
        <v>0</v>
      </c>
      <c r="BJ345" s="19" t="s">
        <v>83</v>
      </c>
      <c r="BK345" s="229">
        <f>ROUND(I345*H345,2)</f>
        <v>0</v>
      </c>
      <c r="BL345" s="19" t="s">
        <v>448</v>
      </c>
      <c r="BM345" s="228" t="s">
        <v>3786</v>
      </c>
    </row>
    <row r="346" s="2" customFormat="1">
      <c r="A346" s="40"/>
      <c r="B346" s="41"/>
      <c r="C346" s="42"/>
      <c r="D346" s="230" t="s">
        <v>243</v>
      </c>
      <c r="E346" s="42"/>
      <c r="F346" s="231" t="s">
        <v>3787</v>
      </c>
      <c r="G346" s="42"/>
      <c r="H346" s="42"/>
      <c r="I346" s="232"/>
      <c r="J346" s="42"/>
      <c r="K346" s="42"/>
      <c r="L346" s="46"/>
      <c r="M346" s="233"/>
      <c r="N346" s="234"/>
      <c r="O346" s="86"/>
      <c r="P346" s="86"/>
      <c r="Q346" s="86"/>
      <c r="R346" s="86"/>
      <c r="S346" s="86"/>
      <c r="T346" s="87"/>
      <c r="U346" s="40"/>
      <c r="V346" s="40"/>
      <c r="W346" s="40"/>
      <c r="X346" s="40"/>
      <c r="Y346" s="40"/>
      <c r="Z346" s="40"/>
      <c r="AA346" s="40"/>
      <c r="AB346" s="40"/>
      <c r="AC346" s="40"/>
      <c r="AD346" s="40"/>
      <c r="AE346" s="40"/>
      <c r="AT346" s="19" t="s">
        <v>243</v>
      </c>
      <c r="AU346" s="19" t="s">
        <v>85</v>
      </c>
    </row>
    <row r="347" s="13" customFormat="1">
      <c r="A347" s="13"/>
      <c r="B347" s="235"/>
      <c r="C347" s="236"/>
      <c r="D347" s="237" t="s">
        <v>245</v>
      </c>
      <c r="E347" s="238" t="s">
        <v>19</v>
      </c>
      <c r="F347" s="239" t="s">
        <v>3788</v>
      </c>
      <c r="G347" s="236"/>
      <c r="H347" s="238" t="s">
        <v>19</v>
      </c>
      <c r="I347" s="240"/>
      <c r="J347" s="236"/>
      <c r="K347" s="236"/>
      <c r="L347" s="241"/>
      <c r="M347" s="242"/>
      <c r="N347" s="243"/>
      <c r="O347" s="243"/>
      <c r="P347" s="243"/>
      <c r="Q347" s="243"/>
      <c r="R347" s="243"/>
      <c r="S347" s="243"/>
      <c r="T347" s="244"/>
      <c r="U347" s="13"/>
      <c r="V347" s="13"/>
      <c r="W347" s="13"/>
      <c r="X347" s="13"/>
      <c r="Y347" s="13"/>
      <c r="Z347" s="13"/>
      <c r="AA347" s="13"/>
      <c r="AB347" s="13"/>
      <c r="AC347" s="13"/>
      <c r="AD347" s="13"/>
      <c r="AE347" s="13"/>
      <c r="AT347" s="245" t="s">
        <v>245</v>
      </c>
      <c r="AU347" s="245" t="s">
        <v>85</v>
      </c>
      <c r="AV347" s="13" t="s">
        <v>83</v>
      </c>
      <c r="AW347" s="13" t="s">
        <v>37</v>
      </c>
      <c r="AX347" s="13" t="s">
        <v>76</v>
      </c>
      <c r="AY347" s="245" t="s">
        <v>235</v>
      </c>
    </row>
    <row r="348" s="14" customFormat="1">
      <c r="A348" s="14"/>
      <c r="B348" s="246"/>
      <c r="C348" s="247"/>
      <c r="D348" s="237" t="s">
        <v>245</v>
      </c>
      <c r="E348" s="248" t="s">
        <v>19</v>
      </c>
      <c r="F348" s="249" t="s">
        <v>3444</v>
      </c>
      <c r="G348" s="247"/>
      <c r="H348" s="250">
        <v>8.6699999999999999</v>
      </c>
      <c r="I348" s="251"/>
      <c r="J348" s="247"/>
      <c r="K348" s="247"/>
      <c r="L348" s="252"/>
      <c r="M348" s="253"/>
      <c r="N348" s="254"/>
      <c r="O348" s="254"/>
      <c r="P348" s="254"/>
      <c r="Q348" s="254"/>
      <c r="R348" s="254"/>
      <c r="S348" s="254"/>
      <c r="T348" s="255"/>
      <c r="U348" s="14"/>
      <c r="V348" s="14"/>
      <c r="W348" s="14"/>
      <c r="X348" s="14"/>
      <c r="Y348" s="14"/>
      <c r="Z348" s="14"/>
      <c r="AA348" s="14"/>
      <c r="AB348" s="14"/>
      <c r="AC348" s="14"/>
      <c r="AD348" s="14"/>
      <c r="AE348" s="14"/>
      <c r="AT348" s="256" t="s">
        <v>245</v>
      </c>
      <c r="AU348" s="256" t="s">
        <v>85</v>
      </c>
      <c r="AV348" s="14" t="s">
        <v>85</v>
      </c>
      <c r="AW348" s="14" t="s">
        <v>37</v>
      </c>
      <c r="AX348" s="14" t="s">
        <v>76</v>
      </c>
      <c r="AY348" s="256" t="s">
        <v>235</v>
      </c>
    </row>
    <row r="349" s="14" customFormat="1">
      <c r="A349" s="14"/>
      <c r="B349" s="246"/>
      <c r="C349" s="247"/>
      <c r="D349" s="237" t="s">
        <v>245</v>
      </c>
      <c r="E349" s="248" t="s">
        <v>19</v>
      </c>
      <c r="F349" s="249" t="s">
        <v>3448</v>
      </c>
      <c r="G349" s="247"/>
      <c r="H349" s="250">
        <v>51.189999999999998</v>
      </c>
      <c r="I349" s="251"/>
      <c r="J349" s="247"/>
      <c r="K349" s="247"/>
      <c r="L349" s="252"/>
      <c r="M349" s="253"/>
      <c r="N349" s="254"/>
      <c r="O349" s="254"/>
      <c r="P349" s="254"/>
      <c r="Q349" s="254"/>
      <c r="R349" s="254"/>
      <c r="S349" s="254"/>
      <c r="T349" s="255"/>
      <c r="U349" s="14"/>
      <c r="V349" s="14"/>
      <c r="W349" s="14"/>
      <c r="X349" s="14"/>
      <c r="Y349" s="14"/>
      <c r="Z349" s="14"/>
      <c r="AA349" s="14"/>
      <c r="AB349" s="14"/>
      <c r="AC349" s="14"/>
      <c r="AD349" s="14"/>
      <c r="AE349" s="14"/>
      <c r="AT349" s="256" t="s">
        <v>245</v>
      </c>
      <c r="AU349" s="256" t="s">
        <v>85</v>
      </c>
      <c r="AV349" s="14" t="s">
        <v>85</v>
      </c>
      <c r="AW349" s="14" t="s">
        <v>37</v>
      </c>
      <c r="AX349" s="14" t="s">
        <v>76</v>
      </c>
      <c r="AY349" s="256" t="s">
        <v>235</v>
      </c>
    </row>
    <row r="350" s="14" customFormat="1">
      <c r="A350" s="14"/>
      <c r="B350" s="246"/>
      <c r="C350" s="247"/>
      <c r="D350" s="237" t="s">
        <v>245</v>
      </c>
      <c r="E350" s="248" t="s">
        <v>19</v>
      </c>
      <c r="F350" s="249" t="s">
        <v>3450</v>
      </c>
      <c r="G350" s="247"/>
      <c r="H350" s="250">
        <v>8.5299999999999994</v>
      </c>
      <c r="I350" s="251"/>
      <c r="J350" s="247"/>
      <c r="K350" s="247"/>
      <c r="L350" s="252"/>
      <c r="M350" s="253"/>
      <c r="N350" s="254"/>
      <c r="O350" s="254"/>
      <c r="P350" s="254"/>
      <c r="Q350" s="254"/>
      <c r="R350" s="254"/>
      <c r="S350" s="254"/>
      <c r="T350" s="255"/>
      <c r="U350" s="14"/>
      <c r="V350" s="14"/>
      <c r="W350" s="14"/>
      <c r="X350" s="14"/>
      <c r="Y350" s="14"/>
      <c r="Z350" s="14"/>
      <c r="AA350" s="14"/>
      <c r="AB350" s="14"/>
      <c r="AC350" s="14"/>
      <c r="AD350" s="14"/>
      <c r="AE350" s="14"/>
      <c r="AT350" s="256" t="s">
        <v>245</v>
      </c>
      <c r="AU350" s="256" t="s">
        <v>85</v>
      </c>
      <c r="AV350" s="14" t="s">
        <v>85</v>
      </c>
      <c r="AW350" s="14" t="s">
        <v>37</v>
      </c>
      <c r="AX350" s="14" t="s">
        <v>76</v>
      </c>
      <c r="AY350" s="256" t="s">
        <v>235</v>
      </c>
    </row>
    <row r="351" s="14" customFormat="1">
      <c r="A351" s="14"/>
      <c r="B351" s="246"/>
      <c r="C351" s="247"/>
      <c r="D351" s="237" t="s">
        <v>245</v>
      </c>
      <c r="E351" s="248" t="s">
        <v>19</v>
      </c>
      <c r="F351" s="249" t="s">
        <v>3452</v>
      </c>
      <c r="G351" s="247"/>
      <c r="H351" s="250">
        <v>51.659999999999997</v>
      </c>
      <c r="I351" s="251"/>
      <c r="J351" s="247"/>
      <c r="K351" s="247"/>
      <c r="L351" s="252"/>
      <c r="M351" s="253"/>
      <c r="N351" s="254"/>
      <c r="O351" s="254"/>
      <c r="P351" s="254"/>
      <c r="Q351" s="254"/>
      <c r="R351" s="254"/>
      <c r="S351" s="254"/>
      <c r="T351" s="255"/>
      <c r="U351" s="14"/>
      <c r="V351" s="14"/>
      <c r="W351" s="14"/>
      <c r="X351" s="14"/>
      <c r="Y351" s="14"/>
      <c r="Z351" s="14"/>
      <c r="AA351" s="14"/>
      <c r="AB351" s="14"/>
      <c r="AC351" s="14"/>
      <c r="AD351" s="14"/>
      <c r="AE351" s="14"/>
      <c r="AT351" s="256" t="s">
        <v>245</v>
      </c>
      <c r="AU351" s="256" t="s">
        <v>85</v>
      </c>
      <c r="AV351" s="14" t="s">
        <v>85</v>
      </c>
      <c r="AW351" s="14" t="s">
        <v>37</v>
      </c>
      <c r="AX351" s="14" t="s">
        <v>76</v>
      </c>
      <c r="AY351" s="256" t="s">
        <v>235</v>
      </c>
    </row>
    <row r="352" s="14" customFormat="1">
      <c r="A352" s="14"/>
      <c r="B352" s="246"/>
      <c r="C352" s="247"/>
      <c r="D352" s="237" t="s">
        <v>245</v>
      </c>
      <c r="E352" s="248" t="s">
        <v>19</v>
      </c>
      <c r="F352" s="249" t="s">
        <v>3456</v>
      </c>
      <c r="G352" s="247"/>
      <c r="H352" s="250">
        <v>19.25</v>
      </c>
      <c r="I352" s="251"/>
      <c r="J352" s="247"/>
      <c r="K352" s="247"/>
      <c r="L352" s="252"/>
      <c r="M352" s="253"/>
      <c r="N352" s="254"/>
      <c r="O352" s="254"/>
      <c r="P352" s="254"/>
      <c r="Q352" s="254"/>
      <c r="R352" s="254"/>
      <c r="S352" s="254"/>
      <c r="T352" s="255"/>
      <c r="U352" s="14"/>
      <c r="V352" s="14"/>
      <c r="W352" s="14"/>
      <c r="X352" s="14"/>
      <c r="Y352" s="14"/>
      <c r="Z352" s="14"/>
      <c r="AA352" s="14"/>
      <c r="AB352" s="14"/>
      <c r="AC352" s="14"/>
      <c r="AD352" s="14"/>
      <c r="AE352" s="14"/>
      <c r="AT352" s="256" t="s">
        <v>245</v>
      </c>
      <c r="AU352" s="256" t="s">
        <v>85</v>
      </c>
      <c r="AV352" s="14" t="s">
        <v>85</v>
      </c>
      <c r="AW352" s="14" t="s">
        <v>37</v>
      </c>
      <c r="AX352" s="14" t="s">
        <v>76</v>
      </c>
      <c r="AY352" s="256" t="s">
        <v>235</v>
      </c>
    </row>
    <row r="353" s="14" customFormat="1">
      <c r="A353" s="14"/>
      <c r="B353" s="246"/>
      <c r="C353" s="247"/>
      <c r="D353" s="237" t="s">
        <v>245</v>
      </c>
      <c r="E353" s="248" t="s">
        <v>19</v>
      </c>
      <c r="F353" s="249" t="s">
        <v>3468</v>
      </c>
      <c r="G353" s="247"/>
      <c r="H353" s="250">
        <v>188.59999999999999</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245</v>
      </c>
      <c r="AU353" s="256" t="s">
        <v>85</v>
      </c>
      <c r="AV353" s="14" t="s">
        <v>85</v>
      </c>
      <c r="AW353" s="14" t="s">
        <v>37</v>
      </c>
      <c r="AX353" s="14" t="s">
        <v>76</v>
      </c>
      <c r="AY353" s="256" t="s">
        <v>235</v>
      </c>
    </row>
    <row r="354" s="14" customFormat="1">
      <c r="A354" s="14"/>
      <c r="B354" s="246"/>
      <c r="C354" s="247"/>
      <c r="D354" s="237" t="s">
        <v>245</v>
      </c>
      <c r="E354" s="248" t="s">
        <v>19</v>
      </c>
      <c r="F354" s="249" t="s">
        <v>3470</v>
      </c>
      <c r="G354" s="247"/>
      <c r="H354" s="250">
        <v>3.1699999999999999</v>
      </c>
      <c r="I354" s="251"/>
      <c r="J354" s="247"/>
      <c r="K354" s="247"/>
      <c r="L354" s="252"/>
      <c r="M354" s="253"/>
      <c r="N354" s="254"/>
      <c r="O354" s="254"/>
      <c r="P354" s="254"/>
      <c r="Q354" s="254"/>
      <c r="R354" s="254"/>
      <c r="S354" s="254"/>
      <c r="T354" s="255"/>
      <c r="U354" s="14"/>
      <c r="V354" s="14"/>
      <c r="W354" s="14"/>
      <c r="X354" s="14"/>
      <c r="Y354" s="14"/>
      <c r="Z354" s="14"/>
      <c r="AA354" s="14"/>
      <c r="AB354" s="14"/>
      <c r="AC354" s="14"/>
      <c r="AD354" s="14"/>
      <c r="AE354" s="14"/>
      <c r="AT354" s="256" t="s">
        <v>245</v>
      </c>
      <c r="AU354" s="256" t="s">
        <v>85</v>
      </c>
      <c r="AV354" s="14" t="s">
        <v>85</v>
      </c>
      <c r="AW354" s="14" t="s">
        <v>37</v>
      </c>
      <c r="AX354" s="14" t="s">
        <v>76</v>
      </c>
      <c r="AY354" s="256" t="s">
        <v>235</v>
      </c>
    </row>
    <row r="355" s="14" customFormat="1">
      <c r="A355" s="14"/>
      <c r="B355" s="246"/>
      <c r="C355" s="247"/>
      <c r="D355" s="237" t="s">
        <v>245</v>
      </c>
      <c r="E355" s="248" t="s">
        <v>19</v>
      </c>
      <c r="F355" s="249" t="s">
        <v>3472</v>
      </c>
      <c r="G355" s="247"/>
      <c r="H355" s="250">
        <v>2.6200000000000001</v>
      </c>
      <c r="I355" s="251"/>
      <c r="J355" s="247"/>
      <c r="K355" s="247"/>
      <c r="L355" s="252"/>
      <c r="M355" s="253"/>
      <c r="N355" s="254"/>
      <c r="O355" s="254"/>
      <c r="P355" s="254"/>
      <c r="Q355" s="254"/>
      <c r="R355" s="254"/>
      <c r="S355" s="254"/>
      <c r="T355" s="255"/>
      <c r="U355" s="14"/>
      <c r="V355" s="14"/>
      <c r="W355" s="14"/>
      <c r="X355" s="14"/>
      <c r="Y355" s="14"/>
      <c r="Z355" s="14"/>
      <c r="AA355" s="14"/>
      <c r="AB355" s="14"/>
      <c r="AC355" s="14"/>
      <c r="AD355" s="14"/>
      <c r="AE355" s="14"/>
      <c r="AT355" s="256" t="s">
        <v>245</v>
      </c>
      <c r="AU355" s="256" t="s">
        <v>85</v>
      </c>
      <c r="AV355" s="14" t="s">
        <v>85</v>
      </c>
      <c r="AW355" s="14" t="s">
        <v>37</v>
      </c>
      <c r="AX355" s="14" t="s">
        <v>76</v>
      </c>
      <c r="AY355" s="256" t="s">
        <v>235</v>
      </c>
    </row>
    <row r="356" s="14" customFormat="1">
      <c r="A356" s="14"/>
      <c r="B356" s="246"/>
      <c r="C356" s="247"/>
      <c r="D356" s="237" t="s">
        <v>245</v>
      </c>
      <c r="E356" s="248" t="s">
        <v>19</v>
      </c>
      <c r="F356" s="249" t="s">
        <v>3474</v>
      </c>
      <c r="G356" s="247"/>
      <c r="H356" s="250">
        <v>258.31</v>
      </c>
      <c r="I356" s="251"/>
      <c r="J356" s="247"/>
      <c r="K356" s="247"/>
      <c r="L356" s="252"/>
      <c r="M356" s="253"/>
      <c r="N356" s="254"/>
      <c r="O356" s="254"/>
      <c r="P356" s="254"/>
      <c r="Q356" s="254"/>
      <c r="R356" s="254"/>
      <c r="S356" s="254"/>
      <c r="T356" s="255"/>
      <c r="U356" s="14"/>
      <c r="V356" s="14"/>
      <c r="W356" s="14"/>
      <c r="X356" s="14"/>
      <c r="Y356" s="14"/>
      <c r="Z356" s="14"/>
      <c r="AA356" s="14"/>
      <c r="AB356" s="14"/>
      <c r="AC356" s="14"/>
      <c r="AD356" s="14"/>
      <c r="AE356" s="14"/>
      <c r="AT356" s="256" t="s">
        <v>245</v>
      </c>
      <c r="AU356" s="256" t="s">
        <v>85</v>
      </c>
      <c r="AV356" s="14" t="s">
        <v>85</v>
      </c>
      <c r="AW356" s="14" t="s">
        <v>37</v>
      </c>
      <c r="AX356" s="14" t="s">
        <v>76</v>
      </c>
      <c r="AY356" s="256" t="s">
        <v>235</v>
      </c>
    </row>
    <row r="357" s="16" customFormat="1">
      <c r="A357" s="16"/>
      <c r="B357" s="268"/>
      <c r="C357" s="269"/>
      <c r="D357" s="237" t="s">
        <v>245</v>
      </c>
      <c r="E357" s="270" t="s">
        <v>19</v>
      </c>
      <c r="F357" s="271" t="s">
        <v>250</v>
      </c>
      <c r="G357" s="269"/>
      <c r="H357" s="272">
        <v>592</v>
      </c>
      <c r="I357" s="273"/>
      <c r="J357" s="269"/>
      <c r="K357" s="269"/>
      <c r="L357" s="274"/>
      <c r="M357" s="275"/>
      <c r="N357" s="276"/>
      <c r="O357" s="276"/>
      <c r="P357" s="276"/>
      <c r="Q357" s="276"/>
      <c r="R357" s="276"/>
      <c r="S357" s="276"/>
      <c r="T357" s="277"/>
      <c r="U357" s="16"/>
      <c r="V357" s="16"/>
      <c r="W357" s="16"/>
      <c r="X357" s="16"/>
      <c r="Y357" s="16"/>
      <c r="Z357" s="16"/>
      <c r="AA357" s="16"/>
      <c r="AB357" s="16"/>
      <c r="AC357" s="16"/>
      <c r="AD357" s="16"/>
      <c r="AE357" s="16"/>
      <c r="AT357" s="278" t="s">
        <v>245</v>
      </c>
      <c r="AU357" s="278" t="s">
        <v>85</v>
      </c>
      <c r="AV357" s="16" t="s">
        <v>100</v>
      </c>
      <c r="AW357" s="16" t="s">
        <v>37</v>
      </c>
      <c r="AX357" s="16" t="s">
        <v>83</v>
      </c>
      <c r="AY357" s="278" t="s">
        <v>235</v>
      </c>
    </row>
    <row r="358" s="2" customFormat="1" ht="33" customHeight="1">
      <c r="A358" s="40"/>
      <c r="B358" s="41"/>
      <c r="C358" s="217" t="s">
        <v>620</v>
      </c>
      <c r="D358" s="217" t="s">
        <v>237</v>
      </c>
      <c r="E358" s="218" t="s">
        <v>3789</v>
      </c>
      <c r="F358" s="219" t="s">
        <v>3790</v>
      </c>
      <c r="G358" s="220" t="s">
        <v>379</v>
      </c>
      <c r="H358" s="221">
        <v>85.397999999999996</v>
      </c>
      <c r="I358" s="222"/>
      <c r="J358" s="223">
        <f>ROUND(I358*H358,2)</f>
        <v>0</v>
      </c>
      <c r="K358" s="219" t="s">
        <v>241</v>
      </c>
      <c r="L358" s="46"/>
      <c r="M358" s="224" t="s">
        <v>19</v>
      </c>
      <c r="N358" s="225" t="s">
        <v>47</v>
      </c>
      <c r="O358" s="86"/>
      <c r="P358" s="226">
        <f>O358*H358</f>
        <v>0</v>
      </c>
      <c r="Q358" s="226">
        <v>0</v>
      </c>
      <c r="R358" s="226">
        <f>Q358*H358</f>
        <v>0</v>
      </c>
      <c r="S358" s="226">
        <v>0</v>
      </c>
      <c r="T358" s="227">
        <f>S358*H358</f>
        <v>0</v>
      </c>
      <c r="U358" s="40"/>
      <c r="V358" s="40"/>
      <c r="W358" s="40"/>
      <c r="X358" s="40"/>
      <c r="Y358" s="40"/>
      <c r="Z358" s="40"/>
      <c r="AA358" s="40"/>
      <c r="AB358" s="40"/>
      <c r="AC358" s="40"/>
      <c r="AD358" s="40"/>
      <c r="AE358" s="40"/>
      <c r="AR358" s="228" t="s">
        <v>448</v>
      </c>
      <c r="AT358" s="228" t="s">
        <v>237</v>
      </c>
      <c r="AU358" s="228" t="s">
        <v>85</v>
      </c>
      <c r="AY358" s="19" t="s">
        <v>235</v>
      </c>
      <c r="BE358" s="229">
        <f>IF(N358="základní",J358,0)</f>
        <v>0</v>
      </c>
      <c r="BF358" s="229">
        <f>IF(N358="snížená",J358,0)</f>
        <v>0</v>
      </c>
      <c r="BG358" s="229">
        <f>IF(N358="zákl. přenesená",J358,0)</f>
        <v>0</v>
      </c>
      <c r="BH358" s="229">
        <f>IF(N358="sníž. přenesená",J358,0)</f>
        <v>0</v>
      </c>
      <c r="BI358" s="229">
        <f>IF(N358="nulová",J358,0)</f>
        <v>0</v>
      </c>
      <c r="BJ358" s="19" t="s">
        <v>83</v>
      </c>
      <c r="BK358" s="229">
        <f>ROUND(I358*H358,2)</f>
        <v>0</v>
      </c>
      <c r="BL358" s="19" t="s">
        <v>448</v>
      </c>
      <c r="BM358" s="228" t="s">
        <v>3791</v>
      </c>
    </row>
    <row r="359" s="2" customFormat="1">
      <c r="A359" s="40"/>
      <c r="B359" s="41"/>
      <c r="C359" s="42"/>
      <c r="D359" s="230" t="s">
        <v>243</v>
      </c>
      <c r="E359" s="42"/>
      <c r="F359" s="231" t="s">
        <v>3792</v>
      </c>
      <c r="G359" s="42"/>
      <c r="H359" s="42"/>
      <c r="I359" s="232"/>
      <c r="J359" s="42"/>
      <c r="K359" s="42"/>
      <c r="L359" s="46"/>
      <c r="M359" s="233"/>
      <c r="N359" s="234"/>
      <c r="O359" s="86"/>
      <c r="P359" s="86"/>
      <c r="Q359" s="86"/>
      <c r="R359" s="86"/>
      <c r="S359" s="86"/>
      <c r="T359" s="87"/>
      <c r="U359" s="40"/>
      <c r="V359" s="40"/>
      <c r="W359" s="40"/>
      <c r="X359" s="40"/>
      <c r="Y359" s="40"/>
      <c r="Z359" s="40"/>
      <c r="AA359" s="40"/>
      <c r="AB359" s="40"/>
      <c r="AC359" s="40"/>
      <c r="AD359" s="40"/>
      <c r="AE359" s="40"/>
      <c r="AT359" s="19" t="s">
        <v>243</v>
      </c>
      <c r="AU359" s="19" t="s">
        <v>85</v>
      </c>
    </row>
    <row r="360" s="13" customFormat="1">
      <c r="A360" s="13"/>
      <c r="B360" s="235"/>
      <c r="C360" s="236"/>
      <c r="D360" s="237" t="s">
        <v>245</v>
      </c>
      <c r="E360" s="238" t="s">
        <v>19</v>
      </c>
      <c r="F360" s="239" t="s">
        <v>3793</v>
      </c>
      <c r="G360" s="236"/>
      <c r="H360" s="238" t="s">
        <v>19</v>
      </c>
      <c r="I360" s="240"/>
      <c r="J360" s="236"/>
      <c r="K360" s="236"/>
      <c r="L360" s="241"/>
      <c r="M360" s="242"/>
      <c r="N360" s="243"/>
      <c r="O360" s="243"/>
      <c r="P360" s="243"/>
      <c r="Q360" s="243"/>
      <c r="R360" s="243"/>
      <c r="S360" s="243"/>
      <c r="T360" s="244"/>
      <c r="U360" s="13"/>
      <c r="V360" s="13"/>
      <c r="W360" s="13"/>
      <c r="X360" s="13"/>
      <c r="Y360" s="13"/>
      <c r="Z360" s="13"/>
      <c r="AA360" s="13"/>
      <c r="AB360" s="13"/>
      <c r="AC360" s="13"/>
      <c r="AD360" s="13"/>
      <c r="AE360" s="13"/>
      <c r="AT360" s="245" t="s">
        <v>245</v>
      </c>
      <c r="AU360" s="245" t="s">
        <v>85</v>
      </c>
      <c r="AV360" s="13" t="s">
        <v>83</v>
      </c>
      <c r="AW360" s="13" t="s">
        <v>37</v>
      </c>
      <c r="AX360" s="13" t="s">
        <v>76</v>
      </c>
      <c r="AY360" s="245" t="s">
        <v>235</v>
      </c>
    </row>
    <row r="361" s="14" customFormat="1">
      <c r="A361" s="14"/>
      <c r="B361" s="246"/>
      <c r="C361" s="247"/>
      <c r="D361" s="237" t="s">
        <v>245</v>
      </c>
      <c r="E361" s="248" t="s">
        <v>19</v>
      </c>
      <c r="F361" s="249" t="s">
        <v>3794</v>
      </c>
      <c r="G361" s="247"/>
      <c r="H361" s="250">
        <v>5.5069999999999997</v>
      </c>
      <c r="I361" s="251"/>
      <c r="J361" s="247"/>
      <c r="K361" s="247"/>
      <c r="L361" s="252"/>
      <c r="M361" s="253"/>
      <c r="N361" s="254"/>
      <c r="O361" s="254"/>
      <c r="P361" s="254"/>
      <c r="Q361" s="254"/>
      <c r="R361" s="254"/>
      <c r="S361" s="254"/>
      <c r="T361" s="255"/>
      <c r="U361" s="14"/>
      <c r="V361" s="14"/>
      <c r="W361" s="14"/>
      <c r="X361" s="14"/>
      <c r="Y361" s="14"/>
      <c r="Z361" s="14"/>
      <c r="AA361" s="14"/>
      <c r="AB361" s="14"/>
      <c r="AC361" s="14"/>
      <c r="AD361" s="14"/>
      <c r="AE361" s="14"/>
      <c r="AT361" s="256" t="s">
        <v>245</v>
      </c>
      <c r="AU361" s="256" t="s">
        <v>85</v>
      </c>
      <c r="AV361" s="14" t="s">
        <v>85</v>
      </c>
      <c r="AW361" s="14" t="s">
        <v>37</v>
      </c>
      <c r="AX361" s="14" t="s">
        <v>76</v>
      </c>
      <c r="AY361" s="256" t="s">
        <v>235</v>
      </c>
    </row>
    <row r="362" s="14" customFormat="1">
      <c r="A362" s="14"/>
      <c r="B362" s="246"/>
      <c r="C362" s="247"/>
      <c r="D362" s="237" t="s">
        <v>245</v>
      </c>
      <c r="E362" s="248" t="s">
        <v>19</v>
      </c>
      <c r="F362" s="249" t="s">
        <v>3795</v>
      </c>
      <c r="G362" s="247"/>
      <c r="H362" s="250">
        <v>6.1920000000000002</v>
      </c>
      <c r="I362" s="251"/>
      <c r="J362" s="247"/>
      <c r="K362" s="247"/>
      <c r="L362" s="252"/>
      <c r="M362" s="253"/>
      <c r="N362" s="254"/>
      <c r="O362" s="254"/>
      <c r="P362" s="254"/>
      <c r="Q362" s="254"/>
      <c r="R362" s="254"/>
      <c r="S362" s="254"/>
      <c r="T362" s="255"/>
      <c r="U362" s="14"/>
      <c r="V362" s="14"/>
      <c r="W362" s="14"/>
      <c r="X362" s="14"/>
      <c r="Y362" s="14"/>
      <c r="Z362" s="14"/>
      <c r="AA362" s="14"/>
      <c r="AB362" s="14"/>
      <c r="AC362" s="14"/>
      <c r="AD362" s="14"/>
      <c r="AE362" s="14"/>
      <c r="AT362" s="256" t="s">
        <v>245</v>
      </c>
      <c r="AU362" s="256" t="s">
        <v>85</v>
      </c>
      <c r="AV362" s="14" t="s">
        <v>85</v>
      </c>
      <c r="AW362" s="14" t="s">
        <v>37</v>
      </c>
      <c r="AX362" s="14" t="s">
        <v>76</v>
      </c>
      <c r="AY362" s="256" t="s">
        <v>235</v>
      </c>
    </row>
    <row r="363" s="14" customFormat="1">
      <c r="A363" s="14"/>
      <c r="B363" s="246"/>
      <c r="C363" s="247"/>
      <c r="D363" s="237" t="s">
        <v>245</v>
      </c>
      <c r="E363" s="248" t="s">
        <v>19</v>
      </c>
      <c r="F363" s="249" t="s">
        <v>3796</v>
      </c>
      <c r="G363" s="247"/>
      <c r="H363" s="250">
        <v>2.0779999999999998</v>
      </c>
      <c r="I363" s="251"/>
      <c r="J363" s="247"/>
      <c r="K363" s="247"/>
      <c r="L363" s="252"/>
      <c r="M363" s="253"/>
      <c r="N363" s="254"/>
      <c r="O363" s="254"/>
      <c r="P363" s="254"/>
      <c r="Q363" s="254"/>
      <c r="R363" s="254"/>
      <c r="S363" s="254"/>
      <c r="T363" s="255"/>
      <c r="U363" s="14"/>
      <c r="V363" s="14"/>
      <c r="W363" s="14"/>
      <c r="X363" s="14"/>
      <c r="Y363" s="14"/>
      <c r="Z363" s="14"/>
      <c r="AA363" s="14"/>
      <c r="AB363" s="14"/>
      <c r="AC363" s="14"/>
      <c r="AD363" s="14"/>
      <c r="AE363" s="14"/>
      <c r="AT363" s="256" t="s">
        <v>245</v>
      </c>
      <c r="AU363" s="256" t="s">
        <v>85</v>
      </c>
      <c r="AV363" s="14" t="s">
        <v>85</v>
      </c>
      <c r="AW363" s="14" t="s">
        <v>37</v>
      </c>
      <c r="AX363" s="14" t="s">
        <v>76</v>
      </c>
      <c r="AY363" s="256" t="s">
        <v>235</v>
      </c>
    </row>
    <row r="364" s="14" customFormat="1">
      <c r="A364" s="14"/>
      <c r="B364" s="246"/>
      <c r="C364" s="247"/>
      <c r="D364" s="237" t="s">
        <v>245</v>
      </c>
      <c r="E364" s="248" t="s">
        <v>19</v>
      </c>
      <c r="F364" s="249" t="s">
        <v>3797</v>
      </c>
      <c r="G364" s="247"/>
      <c r="H364" s="250">
        <v>7.7750000000000004</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245</v>
      </c>
      <c r="AU364" s="256" t="s">
        <v>85</v>
      </c>
      <c r="AV364" s="14" t="s">
        <v>85</v>
      </c>
      <c r="AW364" s="14" t="s">
        <v>37</v>
      </c>
      <c r="AX364" s="14" t="s">
        <v>76</v>
      </c>
      <c r="AY364" s="256" t="s">
        <v>235</v>
      </c>
    </row>
    <row r="365" s="14" customFormat="1">
      <c r="A365" s="14"/>
      <c r="B365" s="246"/>
      <c r="C365" s="247"/>
      <c r="D365" s="237" t="s">
        <v>245</v>
      </c>
      <c r="E365" s="248" t="s">
        <v>19</v>
      </c>
      <c r="F365" s="249" t="s">
        <v>3798</v>
      </c>
      <c r="G365" s="247"/>
      <c r="H365" s="250">
        <v>3.1579999999999999</v>
      </c>
      <c r="I365" s="251"/>
      <c r="J365" s="247"/>
      <c r="K365" s="247"/>
      <c r="L365" s="252"/>
      <c r="M365" s="253"/>
      <c r="N365" s="254"/>
      <c r="O365" s="254"/>
      <c r="P365" s="254"/>
      <c r="Q365" s="254"/>
      <c r="R365" s="254"/>
      <c r="S365" s="254"/>
      <c r="T365" s="255"/>
      <c r="U365" s="14"/>
      <c r="V365" s="14"/>
      <c r="W365" s="14"/>
      <c r="X365" s="14"/>
      <c r="Y365" s="14"/>
      <c r="Z365" s="14"/>
      <c r="AA365" s="14"/>
      <c r="AB365" s="14"/>
      <c r="AC365" s="14"/>
      <c r="AD365" s="14"/>
      <c r="AE365" s="14"/>
      <c r="AT365" s="256" t="s">
        <v>245</v>
      </c>
      <c r="AU365" s="256" t="s">
        <v>85</v>
      </c>
      <c r="AV365" s="14" t="s">
        <v>85</v>
      </c>
      <c r="AW365" s="14" t="s">
        <v>37</v>
      </c>
      <c r="AX365" s="14" t="s">
        <v>76</v>
      </c>
      <c r="AY365" s="256" t="s">
        <v>235</v>
      </c>
    </row>
    <row r="366" s="14" customFormat="1">
      <c r="A366" s="14"/>
      <c r="B366" s="246"/>
      <c r="C366" s="247"/>
      <c r="D366" s="237" t="s">
        <v>245</v>
      </c>
      <c r="E366" s="248" t="s">
        <v>19</v>
      </c>
      <c r="F366" s="249" t="s">
        <v>3799</v>
      </c>
      <c r="G366" s="247"/>
      <c r="H366" s="250">
        <v>27.209</v>
      </c>
      <c r="I366" s="251"/>
      <c r="J366" s="247"/>
      <c r="K366" s="247"/>
      <c r="L366" s="252"/>
      <c r="M366" s="253"/>
      <c r="N366" s="254"/>
      <c r="O366" s="254"/>
      <c r="P366" s="254"/>
      <c r="Q366" s="254"/>
      <c r="R366" s="254"/>
      <c r="S366" s="254"/>
      <c r="T366" s="255"/>
      <c r="U366" s="14"/>
      <c r="V366" s="14"/>
      <c r="W366" s="14"/>
      <c r="X366" s="14"/>
      <c r="Y366" s="14"/>
      <c r="Z366" s="14"/>
      <c r="AA366" s="14"/>
      <c r="AB366" s="14"/>
      <c r="AC366" s="14"/>
      <c r="AD366" s="14"/>
      <c r="AE366" s="14"/>
      <c r="AT366" s="256" t="s">
        <v>245</v>
      </c>
      <c r="AU366" s="256" t="s">
        <v>85</v>
      </c>
      <c r="AV366" s="14" t="s">
        <v>85</v>
      </c>
      <c r="AW366" s="14" t="s">
        <v>37</v>
      </c>
      <c r="AX366" s="14" t="s">
        <v>76</v>
      </c>
      <c r="AY366" s="256" t="s">
        <v>235</v>
      </c>
    </row>
    <row r="367" s="14" customFormat="1">
      <c r="A367" s="14"/>
      <c r="B367" s="246"/>
      <c r="C367" s="247"/>
      <c r="D367" s="237" t="s">
        <v>245</v>
      </c>
      <c r="E367" s="248" t="s">
        <v>19</v>
      </c>
      <c r="F367" s="249" t="s">
        <v>3800</v>
      </c>
      <c r="G367" s="247"/>
      <c r="H367" s="250">
        <v>1.385</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245</v>
      </c>
      <c r="AU367" s="256" t="s">
        <v>85</v>
      </c>
      <c r="AV367" s="14" t="s">
        <v>85</v>
      </c>
      <c r="AW367" s="14" t="s">
        <v>37</v>
      </c>
      <c r="AX367" s="14" t="s">
        <v>76</v>
      </c>
      <c r="AY367" s="256" t="s">
        <v>235</v>
      </c>
    </row>
    <row r="368" s="14" customFormat="1">
      <c r="A368" s="14"/>
      <c r="B368" s="246"/>
      <c r="C368" s="247"/>
      <c r="D368" s="237" t="s">
        <v>245</v>
      </c>
      <c r="E368" s="248" t="s">
        <v>19</v>
      </c>
      <c r="F368" s="249" t="s">
        <v>3801</v>
      </c>
      <c r="G368" s="247"/>
      <c r="H368" s="250">
        <v>0.996</v>
      </c>
      <c r="I368" s="251"/>
      <c r="J368" s="247"/>
      <c r="K368" s="247"/>
      <c r="L368" s="252"/>
      <c r="M368" s="253"/>
      <c r="N368" s="254"/>
      <c r="O368" s="254"/>
      <c r="P368" s="254"/>
      <c r="Q368" s="254"/>
      <c r="R368" s="254"/>
      <c r="S368" s="254"/>
      <c r="T368" s="255"/>
      <c r="U368" s="14"/>
      <c r="V368" s="14"/>
      <c r="W368" s="14"/>
      <c r="X368" s="14"/>
      <c r="Y368" s="14"/>
      <c r="Z368" s="14"/>
      <c r="AA368" s="14"/>
      <c r="AB368" s="14"/>
      <c r="AC368" s="14"/>
      <c r="AD368" s="14"/>
      <c r="AE368" s="14"/>
      <c r="AT368" s="256" t="s">
        <v>245</v>
      </c>
      <c r="AU368" s="256" t="s">
        <v>85</v>
      </c>
      <c r="AV368" s="14" t="s">
        <v>85</v>
      </c>
      <c r="AW368" s="14" t="s">
        <v>37</v>
      </c>
      <c r="AX368" s="14" t="s">
        <v>76</v>
      </c>
      <c r="AY368" s="256" t="s">
        <v>235</v>
      </c>
    </row>
    <row r="369" s="14" customFormat="1">
      <c r="A369" s="14"/>
      <c r="B369" s="246"/>
      <c r="C369" s="247"/>
      <c r="D369" s="237" t="s">
        <v>245</v>
      </c>
      <c r="E369" s="248" t="s">
        <v>19</v>
      </c>
      <c r="F369" s="249" t="s">
        <v>3802</v>
      </c>
      <c r="G369" s="247"/>
      <c r="H369" s="250">
        <v>31.097999999999999</v>
      </c>
      <c r="I369" s="251"/>
      <c r="J369" s="247"/>
      <c r="K369" s="247"/>
      <c r="L369" s="252"/>
      <c r="M369" s="253"/>
      <c r="N369" s="254"/>
      <c r="O369" s="254"/>
      <c r="P369" s="254"/>
      <c r="Q369" s="254"/>
      <c r="R369" s="254"/>
      <c r="S369" s="254"/>
      <c r="T369" s="255"/>
      <c r="U369" s="14"/>
      <c r="V369" s="14"/>
      <c r="W369" s="14"/>
      <c r="X369" s="14"/>
      <c r="Y369" s="14"/>
      <c r="Z369" s="14"/>
      <c r="AA369" s="14"/>
      <c r="AB369" s="14"/>
      <c r="AC369" s="14"/>
      <c r="AD369" s="14"/>
      <c r="AE369" s="14"/>
      <c r="AT369" s="256" t="s">
        <v>245</v>
      </c>
      <c r="AU369" s="256" t="s">
        <v>85</v>
      </c>
      <c r="AV369" s="14" t="s">
        <v>85</v>
      </c>
      <c r="AW369" s="14" t="s">
        <v>37</v>
      </c>
      <c r="AX369" s="14" t="s">
        <v>76</v>
      </c>
      <c r="AY369" s="256" t="s">
        <v>235</v>
      </c>
    </row>
    <row r="370" s="16" customFormat="1">
      <c r="A370" s="16"/>
      <c r="B370" s="268"/>
      <c r="C370" s="269"/>
      <c r="D370" s="237" t="s">
        <v>245</v>
      </c>
      <c r="E370" s="270" t="s">
        <v>19</v>
      </c>
      <c r="F370" s="271" t="s">
        <v>250</v>
      </c>
      <c r="G370" s="269"/>
      <c r="H370" s="272">
        <v>85.397999999999996</v>
      </c>
      <c r="I370" s="273"/>
      <c r="J370" s="269"/>
      <c r="K370" s="269"/>
      <c r="L370" s="274"/>
      <c r="M370" s="275"/>
      <c r="N370" s="276"/>
      <c r="O370" s="276"/>
      <c r="P370" s="276"/>
      <c r="Q370" s="276"/>
      <c r="R370" s="276"/>
      <c r="S370" s="276"/>
      <c r="T370" s="277"/>
      <c r="U370" s="16"/>
      <c r="V370" s="16"/>
      <c r="W370" s="16"/>
      <c r="X370" s="16"/>
      <c r="Y370" s="16"/>
      <c r="Z370" s="16"/>
      <c r="AA370" s="16"/>
      <c r="AB370" s="16"/>
      <c r="AC370" s="16"/>
      <c r="AD370" s="16"/>
      <c r="AE370" s="16"/>
      <c r="AT370" s="278" t="s">
        <v>245</v>
      </c>
      <c r="AU370" s="278" t="s">
        <v>85</v>
      </c>
      <c r="AV370" s="16" t="s">
        <v>100</v>
      </c>
      <c r="AW370" s="16" t="s">
        <v>37</v>
      </c>
      <c r="AX370" s="16" t="s">
        <v>83</v>
      </c>
      <c r="AY370" s="278" t="s">
        <v>235</v>
      </c>
    </row>
    <row r="371" s="2" customFormat="1" ht="16.5" customHeight="1">
      <c r="A371" s="40"/>
      <c r="B371" s="41"/>
      <c r="C371" s="283" t="s">
        <v>628</v>
      </c>
      <c r="D371" s="283" t="s">
        <v>1610</v>
      </c>
      <c r="E371" s="284" t="s">
        <v>3803</v>
      </c>
      <c r="F371" s="285" t="s">
        <v>3804</v>
      </c>
      <c r="G371" s="286" t="s">
        <v>361</v>
      </c>
      <c r="H371" s="287">
        <v>0.23000000000000001</v>
      </c>
      <c r="I371" s="288"/>
      <c r="J371" s="289">
        <f>ROUND(I371*H371,2)</f>
        <v>0</v>
      </c>
      <c r="K371" s="285" t="s">
        <v>241</v>
      </c>
      <c r="L371" s="290"/>
      <c r="M371" s="291" t="s">
        <v>19</v>
      </c>
      <c r="N371" s="292" t="s">
        <v>47</v>
      </c>
      <c r="O371" s="86"/>
      <c r="P371" s="226">
        <f>O371*H371</f>
        <v>0</v>
      </c>
      <c r="Q371" s="226">
        <v>1</v>
      </c>
      <c r="R371" s="226">
        <f>Q371*H371</f>
        <v>0.23000000000000001</v>
      </c>
      <c r="S371" s="226">
        <v>0</v>
      </c>
      <c r="T371" s="227">
        <f>S371*H371</f>
        <v>0</v>
      </c>
      <c r="U371" s="40"/>
      <c r="V371" s="40"/>
      <c r="W371" s="40"/>
      <c r="X371" s="40"/>
      <c r="Y371" s="40"/>
      <c r="Z371" s="40"/>
      <c r="AA371" s="40"/>
      <c r="AB371" s="40"/>
      <c r="AC371" s="40"/>
      <c r="AD371" s="40"/>
      <c r="AE371" s="40"/>
      <c r="AR371" s="228" t="s">
        <v>612</v>
      </c>
      <c r="AT371" s="228" t="s">
        <v>1610</v>
      </c>
      <c r="AU371" s="228" t="s">
        <v>85</v>
      </c>
      <c r="AY371" s="19" t="s">
        <v>235</v>
      </c>
      <c r="BE371" s="229">
        <f>IF(N371="základní",J371,0)</f>
        <v>0</v>
      </c>
      <c r="BF371" s="229">
        <f>IF(N371="snížená",J371,0)</f>
        <v>0</v>
      </c>
      <c r="BG371" s="229">
        <f>IF(N371="zákl. přenesená",J371,0)</f>
        <v>0</v>
      </c>
      <c r="BH371" s="229">
        <f>IF(N371="sníž. přenesená",J371,0)</f>
        <v>0</v>
      </c>
      <c r="BI371" s="229">
        <f>IF(N371="nulová",J371,0)</f>
        <v>0</v>
      </c>
      <c r="BJ371" s="19" t="s">
        <v>83</v>
      </c>
      <c r="BK371" s="229">
        <f>ROUND(I371*H371,2)</f>
        <v>0</v>
      </c>
      <c r="BL371" s="19" t="s">
        <v>448</v>
      </c>
      <c r="BM371" s="228" t="s">
        <v>3805</v>
      </c>
    </row>
    <row r="372" s="14" customFormat="1">
      <c r="A372" s="14"/>
      <c r="B372" s="246"/>
      <c r="C372" s="247"/>
      <c r="D372" s="237" t="s">
        <v>245</v>
      </c>
      <c r="E372" s="247"/>
      <c r="F372" s="249" t="s">
        <v>3806</v>
      </c>
      <c r="G372" s="247"/>
      <c r="H372" s="250">
        <v>0.23000000000000001</v>
      </c>
      <c r="I372" s="251"/>
      <c r="J372" s="247"/>
      <c r="K372" s="247"/>
      <c r="L372" s="252"/>
      <c r="M372" s="253"/>
      <c r="N372" s="254"/>
      <c r="O372" s="254"/>
      <c r="P372" s="254"/>
      <c r="Q372" s="254"/>
      <c r="R372" s="254"/>
      <c r="S372" s="254"/>
      <c r="T372" s="255"/>
      <c r="U372" s="14"/>
      <c r="V372" s="14"/>
      <c r="W372" s="14"/>
      <c r="X372" s="14"/>
      <c r="Y372" s="14"/>
      <c r="Z372" s="14"/>
      <c r="AA372" s="14"/>
      <c r="AB372" s="14"/>
      <c r="AC372" s="14"/>
      <c r="AD372" s="14"/>
      <c r="AE372" s="14"/>
      <c r="AT372" s="256" t="s">
        <v>245</v>
      </c>
      <c r="AU372" s="256" t="s">
        <v>85</v>
      </c>
      <c r="AV372" s="14" t="s">
        <v>85</v>
      </c>
      <c r="AW372" s="14" t="s">
        <v>4</v>
      </c>
      <c r="AX372" s="14" t="s">
        <v>83</v>
      </c>
      <c r="AY372" s="256" t="s">
        <v>235</v>
      </c>
    </row>
    <row r="373" s="2" customFormat="1" ht="24.15" customHeight="1">
      <c r="A373" s="40"/>
      <c r="B373" s="41"/>
      <c r="C373" s="217" t="s">
        <v>634</v>
      </c>
      <c r="D373" s="217" t="s">
        <v>237</v>
      </c>
      <c r="E373" s="218" t="s">
        <v>3807</v>
      </c>
      <c r="F373" s="219" t="s">
        <v>3808</v>
      </c>
      <c r="G373" s="220" t="s">
        <v>379</v>
      </c>
      <c r="H373" s="221">
        <v>597.78999999999996</v>
      </c>
      <c r="I373" s="222"/>
      <c r="J373" s="223">
        <f>ROUND(I373*H373,2)</f>
        <v>0</v>
      </c>
      <c r="K373" s="219" t="s">
        <v>241</v>
      </c>
      <c r="L373" s="46"/>
      <c r="M373" s="224" t="s">
        <v>19</v>
      </c>
      <c r="N373" s="225" t="s">
        <v>47</v>
      </c>
      <c r="O373" s="86"/>
      <c r="P373" s="226">
        <f>O373*H373</f>
        <v>0</v>
      </c>
      <c r="Q373" s="226">
        <v>0.00040000000000000002</v>
      </c>
      <c r="R373" s="226">
        <f>Q373*H373</f>
        <v>0.239116</v>
      </c>
      <c r="S373" s="226">
        <v>0</v>
      </c>
      <c r="T373" s="227">
        <f>S373*H373</f>
        <v>0</v>
      </c>
      <c r="U373" s="40"/>
      <c r="V373" s="40"/>
      <c r="W373" s="40"/>
      <c r="X373" s="40"/>
      <c r="Y373" s="40"/>
      <c r="Z373" s="40"/>
      <c r="AA373" s="40"/>
      <c r="AB373" s="40"/>
      <c r="AC373" s="40"/>
      <c r="AD373" s="40"/>
      <c r="AE373" s="40"/>
      <c r="AR373" s="228" t="s">
        <v>448</v>
      </c>
      <c r="AT373" s="228" t="s">
        <v>237</v>
      </c>
      <c r="AU373" s="228" t="s">
        <v>85</v>
      </c>
      <c r="AY373" s="19" t="s">
        <v>235</v>
      </c>
      <c r="BE373" s="229">
        <f>IF(N373="základní",J373,0)</f>
        <v>0</v>
      </c>
      <c r="BF373" s="229">
        <f>IF(N373="snížená",J373,0)</f>
        <v>0</v>
      </c>
      <c r="BG373" s="229">
        <f>IF(N373="zákl. přenesená",J373,0)</f>
        <v>0</v>
      </c>
      <c r="BH373" s="229">
        <f>IF(N373="sníž. přenesená",J373,0)</f>
        <v>0</v>
      </c>
      <c r="BI373" s="229">
        <f>IF(N373="nulová",J373,0)</f>
        <v>0</v>
      </c>
      <c r="BJ373" s="19" t="s">
        <v>83</v>
      </c>
      <c r="BK373" s="229">
        <f>ROUND(I373*H373,2)</f>
        <v>0</v>
      </c>
      <c r="BL373" s="19" t="s">
        <v>448</v>
      </c>
      <c r="BM373" s="228" t="s">
        <v>3809</v>
      </c>
    </row>
    <row r="374" s="2" customFormat="1">
      <c r="A374" s="40"/>
      <c r="B374" s="41"/>
      <c r="C374" s="42"/>
      <c r="D374" s="230" t="s">
        <v>243</v>
      </c>
      <c r="E374" s="42"/>
      <c r="F374" s="231" t="s">
        <v>3810</v>
      </c>
      <c r="G374" s="42"/>
      <c r="H374" s="42"/>
      <c r="I374" s="232"/>
      <c r="J374" s="42"/>
      <c r="K374" s="42"/>
      <c r="L374" s="46"/>
      <c r="M374" s="233"/>
      <c r="N374" s="234"/>
      <c r="O374" s="86"/>
      <c r="P374" s="86"/>
      <c r="Q374" s="86"/>
      <c r="R374" s="86"/>
      <c r="S374" s="86"/>
      <c r="T374" s="87"/>
      <c r="U374" s="40"/>
      <c r="V374" s="40"/>
      <c r="W374" s="40"/>
      <c r="X374" s="40"/>
      <c r="Y374" s="40"/>
      <c r="Z374" s="40"/>
      <c r="AA374" s="40"/>
      <c r="AB374" s="40"/>
      <c r="AC374" s="40"/>
      <c r="AD374" s="40"/>
      <c r="AE374" s="40"/>
      <c r="AT374" s="19" t="s">
        <v>243</v>
      </c>
      <c r="AU374" s="19" t="s">
        <v>85</v>
      </c>
    </row>
    <row r="375" s="13" customFormat="1">
      <c r="A375" s="13"/>
      <c r="B375" s="235"/>
      <c r="C375" s="236"/>
      <c r="D375" s="237" t="s">
        <v>245</v>
      </c>
      <c r="E375" s="238" t="s">
        <v>19</v>
      </c>
      <c r="F375" s="239" t="s">
        <v>3811</v>
      </c>
      <c r="G375" s="236"/>
      <c r="H375" s="238" t="s">
        <v>19</v>
      </c>
      <c r="I375" s="240"/>
      <c r="J375" s="236"/>
      <c r="K375" s="236"/>
      <c r="L375" s="241"/>
      <c r="M375" s="242"/>
      <c r="N375" s="243"/>
      <c r="O375" s="243"/>
      <c r="P375" s="243"/>
      <c r="Q375" s="243"/>
      <c r="R375" s="243"/>
      <c r="S375" s="243"/>
      <c r="T375" s="244"/>
      <c r="U375" s="13"/>
      <c r="V375" s="13"/>
      <c r="W375" s="13"/>
      <c r="X375" s="13"/>
      <c r="Y375" s="13"/>
      <c r="Z375" s="13"/>
      <c r="AA375" s="13"/>
      <c r="AB375" s="13"/>
      <c r="AC375" s="13"/>
      <c r="AD375" s="13"/>
      <c r="AE375" s="13"/>
      <c r="AT375" s="245" t="s">
        <v>245</v>
      </c>
      <c r="AU375" s="245" t="s">
        <v>85</v>
      </c>
      <c r="AV375" s="13" t="s">
        <v>83</v>
      </c>
      <c r="AW375" s="13" t="s">
        <v>37</v>
      </c>
      <c r="AX375" s="13" t="s">
        <v>76</v>
      </c>
      <c r="AY375" s="245" t="s">
        <v>235</v>
      </c>
    </row>
    <row r="376" s="14" customFormat="1">
      <c r="A376" s="14"/>
      <c r="B376" s="246"/>
      <c r="C376" s="247"/>
      <c r="D376" s="237" t="s">
        <v>245</v>
      </c>
      <c r="E376" s="248" t="s">
        <v>19</v>
      </c>
      <c r="F376" s="249" t="s">
        <v>3444</v>
      </c>
      <c r="G376" s="247"/>
      <c r="H376" s="250">
        <v>8.6699999999999999</v>
      </c>
      <c r="I376" s="251"/>
      <c r="J376" s="247"/>
      <c r="K376" s="247"/>
      <c r="L376" s="252"/>
      <c r="M376" s="253"/>
      <c r="N376" s="254"/>
      <c r="O376" s="254"/>
      <c r="P376" s="254"/>
      <c r="Q376" s="254"/>
      <c r="R376" s="254"/>
      <c r="S376" s="254"/>
      <c r="T376" s="255"/>
      <c r="U376" s="14"/>
      <c r="V376" s="14"/>
      <c r="W376" s="14"/>
      <c r="X376" s="14"/>
      <c r="Y376" s="14"/>
      <c r="Z376" s="14"/>
      <c r="AA376" s="14"/>
      <c r="AB376" s="14"/>
      <c r="AC376" s="14"/>
      <c r="AD376" s="14"/>
      <c r="AE376" s="14"/>
      <c r="AT376" s="256" t="s">
        <v>245</v>
      </c>
      <c r="AU376" s="256" t="s">
        <v>85</v>
      </c>
      <c r="AV376" s="14" t="s">
        <v>85</v>
      </c>
      <c r="AW376" s="14" t="s">
        <v>37</v>
      </c>
      <c r="AX376" s="14" t="s">
        <v>76</v>
      </c>
      <c r="AY376" s="256" t="s">
        <v>235</v>
      </c>
    </row>
    <row r="377" s="14" customFormat="1">
      <c r="A377" s="14"/>
      <c r="B377" s="246"/>
      <c r="C377" s="247"/>
      <c r="D377" s="237" t="s">
        <v>245</v>
      </c>
      <c r="E377" s="248" t="s">
        <v>19</v>
      </c>
      <c r="F377" s="249" t="s">
        <v>3448</v>
      </c>
      <c r="G377" s="247"/>
      <c r="H377" s="250">
        <v>51.189999999999998</v>
      </c>
      <c r="I377" s="251"/>
      <c r="J377" s="247"/>
      <c r="K377" s="247"/>
      <c r="L377" s="252"/>
      <c r="M377" s="253"/>
      <c r="N377" s="254"/>
      <c r="O377" s="254"/>
      <c r="P377" s="254"/>
      <c r="Q377" s="254"/>
      <c r="R377" s="254"/>
      <c r="S377" s="254"/>
      <c r="T377" s="255"/>
      <c r="U377" s="14"/>
      <c r="V377" s="14"/>
      <c r="W377" s="14"/>
      <c r="X377" s="14"/>
      <c r="Y377" s="14"/>
      <c r="Z377" s="14"/>
      <c r="AA377" s="14"/>
      <c r="AB377" s="14"/>
      <c r="AC377" s="14"/>
      <c r="AD377" s="14"/>
      <c r="AE377" s="14"/>
      <c r="AT377" s="256" t="s">
        <v>245</v>
      </c>
      <c r="AU377" s="256" t="s">
        <v>85</v>
      </c>
      <c r="AV377" s="14" t="s">
        <v>85</v>
      </c>
      <c r="AW377" s="14" t="s">
        <v>37</v>
      </c>
      <c r="AX377" s="14" t="s">
        <v>76</v>
      </c>
      <c r="AY377" s="256" t="s">
        <v>235</v>
      </c>
    </row>
    <row r="378" s="14" customFormat="1">
      <c r="A378" s="14"/>
      <c r="B378" s="246"/>
      <c r="C378" s="247"/>
      <c r="D378" s="237" t="s">
        <v>245</v>
      </c>
      <c r="E378" s="248" t="s">
        <v>19</v>
      </c>
      <c r="F378" s="249" t="s">
        <v>3450</v>
      </c>
      <c r="G378" s="247"/>
      <c r="H378" s="250">
        <v>8.5299999999999994</v>
      </c>
      <c r="I378" s="251"/>
      <c r="J378" s="247"/>
      <c r="K378" s="247"/>
      <c r="L378" s="252"/>
      <c r="M378" s="253"/>
      <c r="N378" s="254"/>
      <c r="O378" s="254"/>
      <c r="P378" s="254"/>
      <c r="Q378" s="254"/>
      <c r="R378" s="254"/>
      <c r="S378" s="254"/>
      <c r="T378" s="255"/>
      <c r="U378" s="14"/>
      <c r="V378" s="14"/>
      <c r="W378" s="14"/>
      <c r="X378" s="14"/>
      <c r="Y378" s="14"/>
      <c r="Z378" s="14"/>
      <c r="AA378" s="14"/>
      <c r="AB378" s="14"/>
      <c r="AC378" s="14"/>
      <c r="AD378" s="14"/>
      <c r="AE378" s="14"/>
      <c r="AT378" s="256" t="s">
        <v>245</v>
      </c>
      <c r="AU378" s="256" t="s">
        <v>85</v>
      </c>
      <c r="AV378" s="14" t="s">
        <v>85</v>
      </c>
      <c r="AW378" s="14" t="s">
        <v>37</v>
      </c>
      <c r="AX378" s="14" t="s">
        <v>76</v>
      </c>
      <c r="AY378" s="256" t="s">
        <v>235</v>
      </c>
    </row>
    <row r="379" s="14" customFormat="1">
      <c r="A379" s="14"/>
      <c r="B379" s="246"/>
      <c r="C379" s="247"/>
      <c r="D379" s="237" t="s">
        <v>245</v>
      </c>
      <c r="E379" s="248" t="s">
        <v>19</v>
      </c>
      <c r="F379" s="249" t="s">
        <v>3452</v>
      </c>
      <c r="G379" s="247"/>
      <c r="H379" s="250">
        <v>51.659999999999997</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245</v>
      </c>
      <c r="AU379" s="256" t="s">
        <v>85</v>
      </c>
      <c r="AV379" s="14" t="s">
        <v>85</v>
      </c>
      <c r="AW379" s="14" t="s">
        <v>37</v>
      </c>
      <c r="AX379" s="14" t="s">
        <v>76</v>
      </c>
      <c r="AY379" s="256" t="s">
        <v>235</v>
      </c>
    </row>
    <row r="380" s="14" customFormat="1">
      <c r="A380" s="14"/>
      <c r="B380" s="246"/>
      <c r="C380" s="247"/>
      <c r="D380" s="237" t="s">
        <v>245</v>
      </c>
      <c r="E380" s="248" t="s">
        <v>19</v>
      </c>
      <c r="F380" s="249" t="s">
        <v>3456</v>
      </c>
      <c r="G380" s="247"/>
      <c r="H380" s="250">
        <v>19.25</v>
      </c>
      <c r="I380" s="251"/>
      <c r="J380" s="247"/>
      <c r="K380" s="247"/>
      <c r="L380" s="252"/>
      <c r="M380" s="253"/>
      <c r="N380" s="254"/>
      <c r="O380" s="254"/>
      <c r="P380" s="254"/>
      <c r="Q380" s="254"/>
      <c r="R380" s="254"/>
      <c r="S380" s="254"/>
      <c r="T380" s="255"/>
      <c r="U380" s="14"/>
      <c r="V380" s="14"/>
      <c r="W380" s="14"/>
      <c r="X380" s="14"/>
      <c r="Y380" s="14"/>
      <c r="Z380" s="14"/>
      <c r="AA380" s="14"/>
      <c r="AB380" s="14"/>
      <c r="AC380" s="14"/>
      <c r="AD380" s="14"/>
      <c r="AE380" s="14"/>
      <c r="AT380" s="256" t="s">
        <v>245</v>
      </c>
      <c r="AU380" s="256" t="s">
        <v>85</v>
      </c>
      <c r="AV380" s="14" t="s">
        <v>85</v>
      </c>
      <c r="AW380" s="14" t="s">
        <v>37</v>
      </c>
      <c r="AX380" s="14" t="s">
        <v>76</v>
      </c>
      <c r="AY380" s="256" t="s">
        <v>235</v>
      </c>
    </row>
    <row r="381" s="14" customFormat="1">
      <c r="A381" s="14"/>
      <c r="B381" s="246"/>
      <c r="C381" s="247"/>
      <c r="D381" s="237" t="s">
        <v>245</v>
      </c>
      <c r="E381" s="248" t="s">
        <v>19</v>
      </c>
      <c r="F381" s="249" t="s">
        <v>3468</v>
      </c>
      <c r="G381" s="247"/>
      <c r="H381" s="250">
        <v>188.59999999999999</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245</v>
      </c>
      <c r="AU381" s="256" t="s">
        <v>85</v>
      </c>
      <c r="AV381" s="14" t="s">
        <v>85</v>
      </c>
      <c r="AW381" s="14" t="s">
        <v>37</v>
      </c>
      <c r="AX381" s="14" t="s">
        <v>76</v>
      </c>
      <c r="AY381" s="256" t="s">
        <v>235</v>
      </c>
    </row>
    <row r="382" s="14" customFormat="1">
      <c r="A382" s="14"/>
      <c r="B382" s="246"/>
      <c r="C382" s="247"/>
      <c r="D382" s="237" t="s">
        <v>245</v>
      </c>
      <c r="E382" s="248" t="s">
        <v>19</v>
      </c>
      <c r="F382" s="249" t="s">
        <v>3812</v>
      </c>
      <c r="G382" s="247"/>
      <c r="H382" s="250">
        <v>6.3399999999999999</v>
      </c>
      <c r="I382" s="251"/>
      <c r="J382" s="247"/>
      <c r="K382" s="247"/>
      <c r="L382" s="252"/>
      <c r="M382" s="253"/>
      <c r="N382" s="254"/>
      <c r="O382" s="254"/>
      <c r="P382" s="254"/>
      <c r="Q382" s="254"/>
      <c r="R382" s="254"/>
      <c r="S382" s="254"/>
      <c r="T382" s="255"/>
      <c r="U382" s="14"/>
      <c r="V382" s="14"/>
      <c r="W382" s="14"/>
      <c r="X382" s="14"/>
      <c r="Y382" s="14"/>
      <c r="Z382" s="14"/>
      <c r="AA382" s="14"/>
      <c r="AB382" s="14"/>
      <c r="AC382" s="14"/>
      <c r="AD382" s="14"/>
      <c r="AE382" s="14"/>
      <c r="AT382" s="256" t="s">
        <v>245</v>
      </c>
      <c r="AU382" s="256" t="s">
        <v>85</v>
      </c>
      <c r="AV382" s="14" t="s">
        <v>85</v>
      </c>
      <c r="AW382" s="14" t="s">
        <v>37</v>
      </c>
      <c r="AX382" s="14" t="s">
        <v>76</v>
      </c>
      <c r="AY382" s="256" t="s">
        <v>235</v>
      </c>
    </row>
    <row r="383" s="14" customFormat="1">
      <c r="A383" s="14"/>
      <c r="B383" s="246"/>
      <c r="C383" s="247"/>
      <c r="D383" s="237" t="s">
        <v>245</v>
      </c>
      <c r="E383" s="248" t="s">
        <v>19</v>
      </c>
      <c r="F383" s="249" t="s">
        <v>3813</v>
      </c>
      <c r="G383" s="247"/>
      <c r="H383" s="250">
        <v>5.2400000000000002</v>
      </c>
      <c r="I383" s="251"/>
      <c r="J383" s="247"/>
      <c r="K383" s="247"/>
      <c r="L383" s="252"/>
      <c r="M383" s="253"/>
      <c r="N383" s="254"/>
      <c r="O383" s="254"/>
      <c r="P383" s="254"/>
      <c r="Q383" s="254"/>
      <c r="R383" s="254"/>
      <c r="S383" s="254"/>
      <c r="T383" s="255"/>
      <c r="U383" s="14"/>
      <c r="V383" s="14"/>
      <c r="W383" s="14"/>
      <c r="X383" s="14"/>
      <c r="Y383" s="14"/>
      <c r="Z383" s="14"/>
      <c r="AA383" s="14"/>
      <c r="AB383" s="14"/>
      <c r="AC383" s="14"/>
      <c r="AD383" s="14"/>
      <c r="AE383" s="14"/>
      <c r="AT383" s="256" t="s">
        <v>245</v>
      </c>
      <c r="AU383" s="256" t="s">
        <v>85</v>
      </c>
      <c r="AV383" s="14" t="s">
        <v>85</v>
      </c>
      <c r="AW383" s="14" t="s">
        <v>37</v>
      </c>
      <c r="AX383" s="14" t="s">
        <v>76</v>
      </c>
      <c r="AY383" s="256" t="s">
        <v>235</v>
      </c>
    </row>
    <row r="384" s="14" customFormat="1">
      <c r="A384" s="14"/>
      <c r="B384" s="246"/>
      <c r="C384" s="247"/>
      <c r="D384" s="237" t="s">
        <v>245</v>
      </c>
      <c r="E384" s="248" t="s">
        <v>19</v>
      </c>
      <c r="F384" s="249" t="s">
        <v>3474</v>
      </c>
      <c r="G384" s="247"/>
      <c r="H384" s="250">
        <v>258.31</v>
      </c>
      <c r="I384" s="251"/>
      <c r="J384" s="247"/>
      <c r="K384" s="247"/>
      <c r="L384" s="252"/>
      <c r="M384" s="253"/>
      <c r="N384" s="254"/>
      <c r="O384" s="254"/>
      <c r="P384" s="254"/>
      <c r="Q384" s="254"/>
      <c r="R384" s="254"/>
      <c r="S384" s="254"/>
      <c r="T384" s="255"/>
      <c r="U384" s="14"/>
      <c r="V384" s="14"/>
      <c r="W384" s="14"/>
      <c r="X384" s="14"/>
      <c r="Y384" s="14"/>
      <c r="Z384" s="14"/>
      <c r="AA384" s="14"/>
      <c r="AB384" s="14"/>
      <c r="AC384" s="14"/>
      <c r="AD384" s="14"/>
      <c r="AE384" s="14"/>
      <c r="AT384" s="256" t="s">
        <v>245</v>
      </c>
      <c r="AU384" s="256" t="s">
        <v>85</v>
      </c>
      <c r="AV384" s="14" t="s">
        <v>85</v>
      </c>
      <c r="AW384" s="14" t="s">
        <v>37</v>
      </c>
      <c r="AX384" s="14" t="s">
        <v>76</v>
      </c>
      <c r="AY384" s="256" t="s">
        <v>235</v>
      </c>
    </row>
    <row r="385" s="16" customFormat="1">
      <c r="A385" s="16"/>
      <c r="B385" s="268"/>
      <c r="C385" s="269"/>
      <c r="D385" s="237" t="s">
        <v>245</v>
      </c>
      <c r="E385" s="270" t="s">
        <v>19</v>
      </c>
      <c r="F385" s="271" t="s">
        <v>250</v>
      </c>
      <c r="G385" s="269"/>
      <c r="H385" s="272">
        <v>597.78999999999996</v>
      </c>
      <c r="I385" s="273"/>
      <c r="J385" s="269"/>
      <c r="K385" s="269"/>
      <c r="L385" s="274"/>
      <c r="M385" s="275"/>
      <c r="N385" s="276"/>
      <c r="O385" s="276"/>
      <c r="P385" s="276"/>
      <c r="Q385" s="276"/>
      <c r="R385" s="276"/>
      <c r="S385" s="276"/>
      <c r="T385" s="277"/>
      <c r="U385" s="16"/>
      <c r="V385" s="16"/>
      <c r="W385" s="16"/>
      <c r="X385" s="16"/>
      <c r="Y385" s="16"/>
      <c r="Z385" s="16"/>
      <c r="AA385" s="16"/>
      <c r="AB385" s="16"/>
      <c r="AC385" s="16"/>
      <c r="AD385" s="16"/>
      <c r="AE385" s="16"/>
      <c r="AT385" s="278" t="s">
        <v>245</v>
      </c>
      <c r="AU385" s="278" t="s">
        <v>85</v>
      </c>
      <c r="AV385" s="16" t="s">
        <v>100</v>
      </c>
      <c r="AW385" s="16" t="s">
        <v>37</v>
      </c>
      <c r="AX385" s="16" t="s">
        <v>83</v>
      </c>
      <c r="AY385" s="278" t="s">
        <v>235</v>
      </c>
    </row>
    <row r="386" s="2" customFormat="1" ht="24.15" customHeight="1">
      <c r="A386" s="40"/>
      <c r="B386" s="41"/>
      <c r="C386" s="217" t="s">
        <v>647</v>
      </c>
      <c r="D386" s="217" t="s">
        <v>237</v>
      </c>
      <c r="E386" s="218" t="s">
        <v>3814</v>
      </c>
      <c r="F386" s="219" t="s">
        <v>3815</v>
      </c>
      <c r="G386" s="220" t="s">
        <v>379</v>
      </c>
      <c r="H386" s="221">
        <v>87.778000000000006</v>
      </c>
      <c r="I386" s="222"/>
      <c r="J386" s="223">
        <f>ROUND(I386*H386,2)</f>
        <v>0</v>
      </c>
      <c r="K386" s="219" t="s">
        <v>241</v>
      </c>
      <c r="L386" s="46"/>
      <c r="M386" s="224" t="s">
        <v>19</v>
      </c>
      <c r="N386" s="225" t="s">
        <v>47</v>
      </c>
      <c r="O386" s="86"/>
      <c r="P386" s="226">
        <f>O386*H386</f>
        <v>0</v>
      </c>
      <c r="Q386" s="226">
        <v>0.00040000000000000002</v>
      </c>
      <c r="R386" s="226">
        <f>Q386*H386</f>
        <v>0.035111200000000002</v>
      </c>
      <c r="S386" s="226">
        <v>0</v>
      </c>
      <c r="T386" s="227">
        <f>S386*H386</f>
        <v>0</v>
      </c>
      <c r="U386" s="40"/>
      <c r="V386" s="40"/>
      <c r="W386" s="40"/>
      <c r="X386" s="40"/>
      <c r="Y386" s="40"/>
      <c r="Z386" s="40"/>
      <c r="AA386" s="40"/>
      <c r="AB386" s="40"/>
      <c r="AC386" s="40"/>
      <c r="AD386" s="40"/>
      <c r="AE386" s="40"/>
      <c r="AR386" s="228" t="s">
        <v>448</v>
      </c>
      <c r="AT386" s="228" t="s">
        <v>237</v>
      </c>
      <c r="AU386" s="228" t="s">
        <v>85</v>
      </c>
      <c r="AY386" s="19" t="s">
        <v>235</v>
      </c>
      <c r="BE386" s="229">
        <f>IF(N386="základní",J386,0)</f>
        <v>0</v>
      </c>
      <c r="BF386" s="229">
        <f>IF(N386="snížená",J386,0)</f>
        <v>0</v>
      </c>
      <c r="BG386" s="229">
        <f>IF(N386="zákl. přenesená",J386,0)</f>
        <v>0</v>
      </c>
      <c r="BH386" s="229">
        <f>IF(N386="sníž. přenesená",J386,0)</f>
        <v>0</v>
      </c>
      <c r="BI386" s="229">
        <f>IF(N386="nulová",J386,0)</f>
        <v>0</v>
      </c>
      <c r="BJ386" s="19" t="s">
        <v>83</v>
      </c>
      <c r="BK386" s="229">
        <f>ROUND(I386*H386,2)</f>
        <v>0</v>
      </c>
      <c r="BL386" s="19" t="s">
        <v>448</v>
      </c>
      <c r="BM386" s="228" t="s">
        <v>3816</v>
      </c>
    </row>
    <row r="387" s="2" customFormat="1">
      <c r="A387" s="40"/>
      <c r="B387" s="41"/>
      <c r="C387" s="42"/>
      <c r="D387" s="230" t="s">
        <v>243</v>
      </c>
      <c r="E387" s="42"/>
      <c r="F387" s="231" t="s">
        <v>3817</v>
      </c>
      <c r="G387" s="42"/>
      <c r="H387" s="42"/>
      <c r="I387" s="232"/>
      <c r="J387" s="42"/>
      <c r="K387" s="42"/>
      <c r="L387" s="46"/>
      <c r="M387" s="233"/>
      <c r="N387" s="234"/>
      <c r="O387" s="86"/>
      <c r="P387" s="86"/>
      <c r="Q387" s="86"/>
      <c r="R387" s="86"/>
      <c r="S387" s="86"/>
      <c r="T387" s="87"/>
      <c r="U387" s="40"/>
      <c r="V387" s="40"/>
      <c r="W387" s="40"/>
      <c r="X387" s="40"/>
      <c r="Y387" s="40"/>
      <c r="Z387" s="40"/>
      <c r="AA387" s="40"/>
      <c r="AB387" s="40"/>
      <c r="AC387" s="40"/>
      <c r="AD387" s="40"/>
      <c r="AE387" s="40"/>
      <c r="AT387" s="19" t="s">
        <v>243</v>
      </c>
      <c r="AU387" s="19" t="s">
        <v>85</v>
      </c>
    </row>
    <row r="388" s="13" customFormat="1">
      <c r="A388" s="13"/>
      <c r="B388" s="235"/>
      <c r="C388" s="236"/>
      <c r="D388" s="237" t="s">
        <v>245</v>
      </c>
      <c r="E388" s="238" t="s">
        <v>19</v>
      </c>
      <c r="F388" s="239" t="s">
        <v>3818</v>
      </c>
      <c r="G388" s="236"/>
      <c r="H388" s="238" t="s">
        <v>19</v>
      </c>
      <c r="I388" s="240"/>
      <c r="J388" s="236"/>
      <c r="K388" s="236"/>
      <c r="L388" s="241"/>
      <c r="M388" s="242"/>
      <c r="N388" s="243"/>
      <c r="O388" s="243"/>
      <c r="P388" s="243"/>
      <c r="Q388" s="243"/>
      <c r="R388" s="243"/>
      <c r="S388" s="243"/>
      <c r="T388" s="244"/>
      <c r="U388" s="13"/>
      <c r="V388" s="13"/>
      <c r="W388" s="13"/>
      <c r="X388" s="13"/>
      <c r="Y388" s="13"/>
      <c r="Z388" s="13"/>
      <c r="AA388" s="13"/>
      <c r="AB388" s="13"/>
      <c r="AC388" s="13"/>
      <c r="AD388" s="13"/>
      <c r="AE388" s="13"/>
      <c r="AT388" s="245" t="s">
        <v>245</v>
      </c>
      <c r="AU388" s="245" t="s">
        <v>85</v>
      </c>
      <c r="AV388" s="13" t="s">
        <v>83</v>
      </c>
      <c r="AW388" s="13" t="s">
        <v>37</v>
      </c>
      <c r="AX388" s="13" t="s">
        <v>76</v>
      </c>
      <c r="AY388" s="245" t="s">
        <v>235</v>
      </c>
    </row>
    <row r="389" s="14" customFormat="1">
      <c r="A389" s="14"/>
      <c r="B389" s="246"/>
      <c r="C389" s="247"/>
      <c r="D389" s="237" t="s">
        <v>245</v>
      </c>
      <c r="E389" s="248" t="s">
        <v>19</v>
      </c>
      <c r="F389" s="249" t="s">
        <v>3794</v>
      </c>
      <c r="G389" s="247"/>
      <c r="H389" s="250">
        <v>5.5069999999999997</v>
      </c>
      <c r="I389" s="251"/>
      <c r="J389" s="247"/>
      <c r="K389" s="247"/>
      <c r="L389" s="252"/>
      <c r="M389" s="253"/>
      <c r="N389" s="254"/>
      <c r="O389" s="254"/>
      <c r="P389" s="254"/>
      <c r="Q389" s="254"/>
      <c r="R389" s="254"/>
      <c r="S389" s="254"/>
      <c r="T389" s="255"/>
      <c r="U389" s="14"/>
      <c r="V389" s="14"/>
      <c r="W389" s="14"/>
      <c r="X389" s="14"/>
      <c r="Y389" s="14"/>
      <c r="Z389" s="14"/>
      <c r="AA389" s="14"/>
      <c r="AB389" s="14"/>
      <c r="AC389" s="14"/>
      <c r="AD389" s="14"/>
      <c r="AE389" s="14"/>
      <c r="AT389" s="256" t="s">
        <v>245</v>
      </c>
      <c r="AU389" s="256" t="s">
        <v>85</v>
      </c>
      <c r="AV389" s="14" t="s">
        <v>85</v>
      </c>
      <c r="AW389" s="14" t="s">
        <v>37</v>
      </c>
      <c r="AX389" s="14" t="s">
        <v>76</v>
      </c>
      <c r="AY389" s="256" t="s">
        <v>235</v>
      </c>
    </row>
    <row r="390" s="14" customFormat="1">
      <c r="A390" s="14"/>
      <c r="B390" s="246"/>
      <c r="C390" s="247"/>
      <c r="D390" s="237" t="s">
        <v>245</v>
      </c>
      <c r="E390" s="248" t="s">
        <v>19</v>
      </c>
      <c r="F390" s="249" t="s">
        <v>3795</v>
      </c>
      <c r="G390" s="247"/>
      <c r="H390" s="250">
        <v>6.1920000000000002</v>
      </c>
      <c r="I390" s="251"/>
      <c r="J390" s="247"/>
      <c r="K390" s="247"/>
      <c r="L390" s="252"/>
      <c r="M390" s="253"/>
      <c r="N390" s="254"/>
      <c r="O390" s="254"/>
      <c r="P390" s="254"/>
      <c r="Q390" s="254"/>
      <c r="R390" s="254"/>
      <c r="S390" s="254"/>
      <c r="T390" s="255"/>
      <c r="U390" s="14"/>
      <c r="V390" s="14"/>
      <c r="W390" s="14"/>
      <c r="X390" s="14"/>
      <c r="Y390" s="14"/>
      <c r="Z390" s="14"/>
      <c r="AA390" s="14"/>
      <c r="AB390" s="14"/>
      <c r="AC390" s="14"/>
      <c r="AD390" s="14"/>
      <c r="AE390" s="14"/>
      <c r="AT390" s="256" t="s">
        <v>245</v>
      </c>
      <c r="AU390" s="256" t="s">
        <v>85</v>
      </c>
      <c r="AV390" s="14" t="s">
        <v>85</v>
      </c>
      <c r="AW390" s="14" t="s">
        <v>37</v>
      </c>
      <c r="AX390" s="14" t="s">
        <v>76</v>
      </c>
      <c r="AY390" s="256" t="s">
        <v>235</v>
      </c>
    </row>
    <row r="391" s="14" customFormat="1">
      <c r="A391" s="14"/>
      <c r="B391" s="246"/>
      <c r="C391" s="247"/>
      <c r="D391" s="237" t="s">
        <v>245</v>
      </c>
      <c r="E391" s="248" t="s">
        <v>19</v>
      </c>
      <c r="F391" s="249" t="s">
        <v>3796</v>
      </c>
      <c r="G391" s="247"/>
      <c r="H391" s="250">
        <v>2.0779999999999998</v>
      </c>
      <c r="I391" s="251"/>
      <c r="J391" s="247"/>
      <c r="K391" s="247"/>
      <c r="L391" s="252"/>
      <c r="M391" s="253"/>
      <c r="N391" s="254"/>
      <c r="O391" s="254"/>
      <c r="P391" s="254"/>
      <c r="Q391" s="254"/>
      <c r="R391" s="254"/>
      <c r="S391" s="254"/>
      <c r="T391" s="255"/>
      <c r="U391" s="14"/>
      <c r="V391" s="14"/>
      <c r="W391" s="14"/>
      <c r="X391" s="14"/>
      <c r="Y391" s="14"/>
      <c r="Z391" s="14"/>
      <c r="AA391" s="14"/>
      <c r="AB391" s="14"/>
      <c r="AC391" s="14"/>
      <c r="AD391" s="14"/>
      <c r="AE391" s="14"/>
      <c r="AT391" s="256" t="s">
        <v>245</v>
      </c>
      <c r="AU391" s="256" t="s">
        <v>85</v>
      </c>
      <c r="AV391" s="14" t="s">
        <v>85</v>
      </c>
      <c r="AW391" s="14" t="s">
        <v>37</v>
      </c>
      <c r="AX391" s="14" t="s">
        <v>76</v>
      </c>
      <c r="AY391" s="256" t="s">
        <v>235</v>
      </c>
    </row>
    <row r="392" s="14" customFormat="1">
      <c r="A392" s="14"/>
      <c r="B392" s="246"/>
      <c r="C392" s="247"/>
      <c r="D392" s="237" t="s">
        <v>245</v>
      </c>
      <c r="E392" s="248" t="s">
        <v>19</v>
      </c>
      <c r="F392" s="249" t="s">
        <v>3797</v>
      </c>
      <c r="G392" s="247"/>
      <c r="H392" s="250">
        <v>7.7750000000000004</v>
      </c>
      <c r="I392" s="251"/>
      <c r="J392" s="247"/>
      <c r="K392" s="247"/>
      <c r="L392" s="252"/>
      <c r="M392" s="253"/>
      <c r="N392" s="254"/>
      <c r="O392" s="254"/>
      <c r="P392" s="254"/>
      <c r="Q392" s="254"/>
      <c r="R392" s="254"/>
      <c r="S392" s="254"/>
      <c r="T392" s="255"/>
      <c r="U392" s="14"/>
      <c r="V392" s="14"/>
      <c r="W392" s="14"/>
      <c r="X392" s="14"/>
      <c r="Y392" s="14"/>
      <c r="Z392" s="14"/>
      <c r="AA392" s="14"/>
      <c r="AB392" s="14"/>
      <c r="AC392" s="14"/>
      <c r="AD392" s="14"/>
      <c r="AE392" s="14"/>
      <c r="AT392" s="256" t="s">
        <v>245</v>
      </c>
      <c r="AU392" s="256" t="s">
        <v>85</v>
      </c>
      <c r="AV392" s="14" t="s">
        <v>85</v>
      </c>
      <c r="AW392" s="14" t="s">
        <v>37</v>
      </c>
      <c r="AX392" s="14" t="s">
        <v>76</v>
      </c>
      <c r="AY392" s="256" t="s">
        <v>235</v>
      </c>
    </row>
    <row r="393" s="14" customFormat="1">
      <c r="A393" s="14"/>
      <c r="B393" s="246"/>
      <c r="C393" s="247"/>
      <c r="D393" s="237" t="s">
        <v>245</v>
      </c>
      <c r="E393" s="248" t="s">
        <v>19</v>
      </c>
      <c r="F393" s="249" t="s">
        <v>3798</v>
      </c>
      <c r="G393" s="247"/>
      <c r="H393" s="250">
        <v>3.1579999999999999</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245</v>
      </c>
      <c r="AU393" s="256" t="s">
        <v>85</v>
      </c>
      <c r="AV393" s="14" t="s">
        <v>85</v>
      </c>
      <c r="AW393" s="14" t="s">
        <v>37</v>
      </c>
      <c r="AX393" s="14" t="s">
        <v>76</v>
      </c>
      <c r="AY393" s="256" t="s">
        <v>235</v>
      </c>
    </row>
    <row r="394" s="14" customFormat="1">
      <c r="A394" s="14"/>
      <c r="B394" s="246"/>
      <c r="C394" s="247"/>
      <c r="D394" s="237" t="s">
        <v>245</v>
      </c>
      <c r="E394" s="248" t="s">
        <v>19</v>
      </c>
      <c r="F394" s="249" t="s">
        <v>3799</v>
      </c>
      <c r="G394" s="247"/>
      <c r="H394" s="250">
        <v>27.209</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245</v>
      </c>
      <c r="AU394" s="256" t="s">
        <v>85</v>
      </c>
      <c r="AV394" s="14" t="s">
        <v>85</v>
      </c>
      <c r="AW394" s="14" t="s">
        <v>37</v>
      </c>
      <c r="AX394" s="14" t="s">
        <v>76</v>
      </c>
      <c r="AY394" s="256" t="s">
        <v>235</v>
      </c>
    </row>
    <row r="395" s="14" customFormat="1">
      <c r="A395" s="14"/>
      <c r="B395" s="246"/>
      <c r="C395" s="247"/>
      <c r="D395" s="237" t="s">
        <v>245</v>
      </c>
      <c r="E395" s="248" t="s">
        <v>19</v>
      </c>
      <c r="F395" s="249" t="s">
        <v>3819</v>
      </c>
      <c r="G395" s="247"/>
      <c r="H395" s="250">
        <v>2.7690000000000001</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245</v>
      </c>
      <c r="AU395" s="256" t="s">
        <v>85</v>
      </c>
      <c r="AV395" s="14" t="s">
        <v>85</v>
      </c>
      <c r="AW395" s="14" t="s">
        <v>37</v>
      </c>
      <c r="AX395" s="14" t="s">
        <v>76</v>
      </c>
      <c r="AY395" s="256" t="s">
        <v>235</v>
      </c>
    </row>
    <row r="396" s="14" customFormat="1">
      <c r="A396" s="14"/>
      <c r="B396" s="246"/>
      <c r="C396" s="247"/>
      <c r="D396" s="237" t="s">
        <v>245</v>
      </c>
      <c r="E396" s="248" t="s">
        <v>19</v>
      </c>
      <c r="F396" s="249" t="s">
        <v>3820</v>
      </c>
      <c r="G396" s="247"/>
      <c r="H396" s="250">
        <v>1.992</v>
      </c>
      <c r="I396" s="251"/>
      <c r="J396" s="247"/>
      <c r="K396" s="247"/>
      <c r="L396" s="252"/>
      <c r="M396" s="253"/>
      <c r="N396" s="254"/>
      <c r="O396" s="254"/>
      <c r="P396" s="254"/>
      <c r="Q396" s="254"/>
      <c r="R396" s="254"/>
      <c r="S396" s="254"/>
      <c r="T396" s="255"/>
      <c r="U396" s="14"/>
      <c r="V396" s="14"/>
      <c r="W396" s="14"/>
      <c r="X396" s="14"/>
      <c r="Y396" s="14"/>
      <c r="Z396" s="14"/>
      <c r="AA396" s="14"/>
      <c r="AB396" s="14"/>
      <c r="AC396" s="14"/>
      <c r="AD396" s="14"/>
      <c r="AE396" s="14"/>
      <c r="AT396" s="256" t="s">
        <v>245</v>
      </c>
      <c r="AU396" s="256" t="s">
        <v>85</v>
      </c>
      <c r="AV396" s="14" t="s">
        <v>85</v>
      </c>
      <c r="AW396" s="14" t="s">
        <v>37</v>
      </c>
      <c r="AX396" s="14" t="s">
        <v>76</v>
      </c>
      <c r="AY396" s="256" t="s">
        <v>235</v>
      </c>
    </row>
    <row r="397" s="14" customFormat="1">
      <c r="A397" s="14"/>
      <c r="B397" s="246"/>
      <c r="C397" s="247"/>
      <c r="D397" s="237" t="s">
        <v>245</v>
      </c>
      <c r="E397" s="248" t="s">
        <v>19</v>
      </c>
      <c r="F397" s="249" t="s">
        <v>3802</v>
      </c>
      <c r="G397" s="247"/>
      <c r="H397" s="250">
        <v>31.097999999999999</v>
      </c>
      <c r="I397" s="251"/>
      <c r="J397" s="247"/>
      <c r="K397" s="247"/>
      <c r="L397" s="252"/>
      <c r="M397" s="253"/>
      <c r="N397" s="254"/>
      <c r="O397" s="254"/>
      <c r="P397" s="254"/>
      <c r="Q397" s="254"/>
      <c r="R397" s="254"/>
      <c r="S397" s="254"/>
      <c r="T397" s="255"/>
      <c r="U397" s="14"/>
      <c r="V397" s="14"/>
      <c r="W397" s="14"/>
      <c r="X397" s="14"/>
      <c r="Y397" s="14"/>
      <c r="Z397" s="14"/>
      <c r="AA397" s="14"/>
      <c r="AB397" s="14"/>
      <c r="AC397" s="14"/>
      <c r="AD397" s="14"/>
      <c r="AE397" s="14"/>
      <c r="AT397" s="256" t="s">
        <v>245</v>
      </c>
      <c r="AU397" s="256" t="s">
        <v>85</v>
      </c>
      <c r="AV397" s="14" t="s">
        <v>85</v>
      </c>
      <c r="AW397" s="14" t="s">
        <v>37</v>
      </c>
      <c r="AX397" s="14" t="s">
        <v>76</v>
      </c>
      <c r="AY397" s="256" t="s">
        <v>235</v>
      </c>
    </row>
    <row r="398" s="16" customFormat="1">
      <c r="A398" s="16"/>
      <c r="B398" s="268"/>
      <c r="C398" s="269"/>
      <c r="D398" s="237" t="s">
        <v>245</v>
      </c>
      <c r="E398" s="270" t="s">
        <v>19</v>
      </c>
      <c r="F398" s="271" t="s">
        <v>250</v>
      </c>
      <c r="G398" s="269"/>
      <c r="H398" s="272">
        <v>87.778000000000006</v>
      </c>
      <c r="I398" s="273"/>
      <c r="J398" s="269"/>
      <c r="K398" s="269"/>
      <c r="L398" s="274"/>
      <c r="M398" s="275"/>
      <c r="N398" s="276"/>
      <c r="O398" s="276"/>
      <c r="P398" s="276"/>
      <c r="Q398" s="276"/>
      <c r="R398" s="276"/>
      <c r="S398" s="276"/>
      <c r="T398" s="277"/>
      <c r="U398" s="16"/>
      <c r="V398" s="16"/>
      <c r="W398" s="16"/>
      <c r="X398" s="16"/>
      <c r="Y398" s="16"/>
      <c r="Z398" s="16"/>
      <c r="AA398" s="16"/>
      <c r="AB398" s="16"/>
      <c r="AC398" s="16"/>
      <c r="AD398" s="16"/>
      <c r="AE398" s="16"/>
      <c r="AT398" s="278" t="s">
        <v>245</v>
      </c>
      <c r="AU398" s="278" t="s">
        <v>85</v>
      </c>
      <c r="AV398" s="16" t="s">
        <v>100</v>
      </c>
      <c r="AW398" s="16" t="s">
        <v>37</v>
      </c>
      <c r="AX398" s="16" t="s">
        <v>83</v>
      </c>
      <c r="AY398" s="278" t="s">
        <v>235</v>
      </c>
    </row>
    <row r="399" s="2" customFormat="1" ht="49.05" customHeight="1">
      <c r="A399" s="40"/>
      <c r="B399" s="41"/>
      <c r="C399" s="283" t="s">
        <v>654</v>
      </c>
      <c r="D399" s="283" t="s">
        <v>1610</v>
      </c>
      <c r="E399" s="284" t="s">
        <v>3821</v>
      </c>
      <c r="F399" s="285" t="s">
        <v>3822</v>
      </c>
      <c r="G399" s="286" t="s">
        <v>379</v>
      </c>
      <c r="H399" s="287">
        <v>846.74800000000005</v>
      </c>
      <c r="I399" s="288"/>
      <c r="J399" s="289">
        <f>ROUND(I399*H399,2)</f>
        <v>0</v>
      </c>
      <c r="K399" s="285" t="s">
        <v>241</v>
      </c>
      <c r="L399" s="290"/>
      <c r="M399" s="291" t="s">
        <v>19</v>
      </c>
      <c r="N399" s="292" t="s">
        <v>47</v>
      </c>
      <c r="O399" s="86"/>
      <c r="P399" s="226">
        <f>O399*H399</f>
        <v>0</v>
      </c>
      <c r="Q399" s="226">
        <v>0.0054000000000000003</v>
      </c>
      <c r="R399" s="226">
        <f>Q399*H399</f>
        <v>4.5724392000000007</v>
      </c>
      <c r="S399" s="226">
        <v>0</v>
      </c>
      <c r="T399" s="227">
        <f>S399*H399</f>
        <v>0</v>
      </c>
      <c r="U399" s="40"/>
      <c r="V399" s="40"/>
      <c r="W399" s="40"/>
      <c r="X399" s="40"/>
      <c r="Y399" s="40"/>
      <c r="Z399" s="40"/>
      <c r="AA399" s="40"/>
      <c r="AB399" s="40"/>
      <c r="AC399" s="40"/>
      <c r="AD399" s="40"/>
      <c r="AE399" s="40"/>
      <c r="AR399" s="228" t="s">
        <v>612</v>
      </c>
      <c r="AT399" s="228" t="s">
        <v>1610</v>
      </c>
      <c r="AU399" s="228" t="s">
        <v>85</v>
      </c>
      <c r="AY399" s="19" t="s">
        <v>235</v>
      </c>
      <c r="BE399" s="229">
        <f>IF(N399="základní",J399,0)</f>
        <v>0</v>
      </c>
      <c r="BF399" s="229">
        <f>IF(N399="snížená",J399,0)</f>
        <v>0</v>
      </c>
      <c r="BG399" s="229">
        <f>IF(N399="zákl. přenesená",J399,0)</f>
        <v>0</v>
      </c>
      <c r="BH399" s="229">
        <f>IF(N399="sníž. přenesená",J399,0)</f>
        <v>0</v>
      </c>
      <c r="BI399" s="229">
        <f>IF(N399="nulová",J399,0)</f>
        <v>0</v>
      </c>
      <c r="BJ399" s="19" t="s">
        <v>83</v>
      </c>
      <c r="BK399" s="229">
        <f>ROUND(I399*H399,2)</f>
        <v>0</v>
      </c>
      <c r="BL399" s="19" t="s">
        <v>448</v>
      </c>
      <c r="BM399" s="228" t="s">
        <v>3823</v>
      </c>
    </row>
    <row r="400" s="13" customFormat="1">
      <c r="A400" s="13"/>
      <c r="B400" s="235"/>
      <c r="C400" s="236"/>
      <c r="D400" s="237" t="s">
        <v>245</v>
      </c>
      <c r="E400" s="238" t="s">
        <v>19</v>
      </c>
      <c r="F400" s="239" t="s">
        <v>3824</v>
      </c>
      <c r="G400" s="236"/>
      <c r="H400" s="238" t="s">
        <v>19</v>
      </c>
      <c r="I400" s="240"/>
      <c r="J400" s="236"/>
      <c r="K400" s="236"/>
      <c r="L400" s="241"/>
      <c r="M400" s="242"/>
      <c r="N400" s="243"/>
      <c r="O400" s="243"/>
      <c r="P400" s="243"/>
      <c r="Q400" s="243"/>
      <c r="R400" s="243"/>
      <c r="S400" s="243"/>
      <c r="T400" s="244"/>
      <c r="U400" s="13"/>
      <c r="V400" s="13"/>
      <c r="W400" s="13"/>
      <c r="X400" s="13"/>
      <c r="Y400" s="13"/>
      <c r="Z400" s="13"/>
      <c r="AA400" s="13"/>
      <c r="AB400" s="13"/>
      <c r="AC400" s="13"/>
      <c r="AD400" s="13"/>
      <c r="AE400" s="13"/>
      <c r="AT400" s="245" t="s">
        <v>245</v>
      </c>
      <c r="AU400" s="245" t="s">
        <v>85</v>
      </c>
      <c r="AV400" s="13" t="s">
        <v>83</v>
      </c>
      <c r="AW400" s="13" t="s">
        <v>37</v>
      </c>
      <c r="AX400" s="13" t="s">
        <v>76</v>
      </c>
      <c r="AY400" s="245" t="s">
        <v>235</v>
      </c>
    </row>
    <row r="401" s="14" customFormat="1">
      <c r="A401" s="14"/>
      <c r="B401" s="246"/>
      <c r="C401" s="247"/>
      <c r="D401" s="237" t="s">
        <v>245</v>
      </c>
      <c r="E401" s="248" t="s">
        <v>19</v>
      </c>
      <c r="F401" s="249" t="s">
        <v>3444</v>
      </c>
      <c r="G401" s="247"/>
      <c r="H401" s="250">
        <v>8.6699999999999999</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245</v>
      </c>
      <c r="AU401" s="256" t="s">
        <v>85</v>
      </c>
      <c r="AV401" s="14" t="s">
        <v>85</v>
      </c>
      <c r="AW401" s="14" t="s">
        <v>37</v>
      </c>
      <c r="AX401" s="14" t="s">
        <v>76</v>
      </c>
      <c r="AY401" s="256" t="s">
        <v>235</v>
      </c>
    </row>
    <row r="402" s="14" customFormat="1">
      <c r="A402" s="14"/>
      <c r="B402" s="246"/>
      <c r="C402" s="247"/>
      <c r="D402" s="237" t="s">
        <v>245</v>
      </c>
      <c r="E402" s="248" t="s">
        <v>19</v>
      </c>
      <c r="F402" s="249" t="s">
        <v>3448</v>
      </c>
      <c r="G402" s="247"/>
      <c r="H402" s="250">
        <v>51.189999999999998</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245</v>
      </c>
      <c r="AU402" s="256" t="s">
        <v>85</v>
      </c>
      <c r="AV402" s="14" t="s">
        <v>85</v>
      </c>
      <c r="AW402" s="14" t="s">
        <v>37</v>
      </c>
      <c r="AX402" s="14" t="s">
        <v>76</v>
      </c>
      <c r="AY402" s="256" t="s">
        <v>235</v>
      </c>
    </row>
    <row r="403" s="14" customFormat="1">
      <c r="A403" s="14"/>
      <c r="B403" s="246"/>
      <c r="C403" s="247"/>
      <c r="D403" s="237" t="s">
        <v>245</v>
      </c>
      <c r="E403" s="248" t="s">
        <v>19</v>
      </c>
      <c r="F403" s="249" t="s">
        <v>3450</v>
      </c>
      <c r="G403" s="247"/>
      <c r="H403" s="250">
        <v>8.5299999999999994</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245</v>
      </c>
      <c r="AU403" s="256" t="s">
        <v>85</v>
      </c>
      <c r="AV403" s="14" t="s">
        <v>85</v>
      </c>
      <c r="AW403" s="14" t="s">
        <v>37</v>
      </c>
      <c r="AX403" s="14" t="s">
        <v>76</v>
      </c>
      <c r="AY403" s="256" t="s">
        <v>235</v>
      </c>
    </row>
    <row r="404" s="14" customFormat="1">
      <c r="A404" s="14"/>
      <c r="B404" s="246"/>
      <c r="C404" s="247"/>
      <c r="D404" s="237" t="s">
        <v>245</v>
      </c>
      <c r="E404" s="248" t="s">
        <v>19</v>
      </c>
      <c r="F404" s="249" t="s">
        <v>3452</v>
      </c>
      <c r="G404" s="247"/>
      <c r="H404" s="250">
        <v>51.659999999999997</v>
      </c>
      <c r="I404" s="251"/>
      <c r="J404" s="247"/>
      <c r="K404" s="247"/>
      <c r="L404" s="252"/>
      <c r="M404" s="253"/>
      <c r="N404" s="254"/>
      <c r="O404" s="254"/>
      <c r="P404" s="254"/>
      <c r="Q404" s="254"/>
      <c r="R404" s="254"/>
      <c r="S404" s="254"/>
      <c r="T404" s="255"/>
      <c r="U404" s="14"/>
      <c r="V404" s="14"/>
      <c r="W404" s="14"/>
      <c r="X404" s="14"/>
      <c r="Y404" s="14"/>
      <c r="Z404" s="14"/>
      <c r="AA404" s="14"/>
      <c r="AB404" s="14"/>
      <c r="AC404" s="14"/>
      <c r="AD404" s="14"/>
      <c r="AE404" s="14"/>
      <c r="AT404" s="256" t="s">
        <v>245</v>
      </c>
      <c r="AU404" s="256" t="s">
        <v>85</v>
      </c>
      <c r="AV404" s="14" t="s">
        <v>85</v>
      </c>
      <c r="AW404" s="14" t="s">
        <v>37</v>
      </c>
      <c r="AX404" s="14" t="s">
        <v>76</v>
      </c>
      <c r="AY404" s="256" t="s">
        <v>235</v>
      </c>
    </row>
    <row r="405" s="14" customFormat="1">
      <c r="A405" s="14"/>
      <c r="B405" s="246"/>
      <c r="C405" s="247"/>
      <c r="D405" s="237" t="s">
        <v>245</v>
      </c>
      <c r="E405" s="248" t="s">
        <v>19</v>
      </c>
      <c r="F405" s="249" t="s">
        <v>3456</v>
      </c>
      <c r="G405" s="247"/>
      <c r="H405" s="250">
        <v>19.25</v>
      </c>
      <c r="I405" s="251"/>
      <c r="J405" s="247"/>
      <c r="K405" s="247"/>
      <c r="L405" s="252"/>
      <c r="M405" s="253"/>
      <c r="N405" s="254"/>
      <c r="O405" s="254"/>
      <c r="P405" s="254"/>
      <c r="Q405" s="254"/>
      <c r="R405" s="254"/>
      <c r="S405" s="254"/>
      <c r="T405" s="255"/>
      <c r="U405" s="14"/>
      <c r="V405" s="14"/>
      <c r="W405" s="14"/>
      <c r="X405" s="14"/>
      <c r="Y405" s="14"/>
      <c r="Z405" s="14"/>
      <c r="AA405" s="14"/>
      <c r="AB405" s="14"/>
      <c r="AC405" s="14"/>
      <c r="AD405" s="14"/>
      <c r="AE405" s="14"/>
      <c r="AT405" s="256" t="s">
        <v>245</v>
      </c>
      <c r="AU405" s="256" t="s">
        <v>85</v>
      </c>
      <c r="AV405" s="14" t="s">
        <v>85</v>
      </c>
      <c r="AW405" s="14" t="s">
        <v>37</v>
      </c>
      <c r="AX405" s="14" t="s">
        <v>76</v>
      </c>
      <c r="AY405" s="256" t="s">
        <v>235</v>
      </c>
    </row>
    <row r="406" s="14" customFormat="1">
      <c r="A406" s="14"/>
      <c r="B406" s="246"/>
      <c r="C406" s="247"/>
      <c r="D406" s="237" t="s">
        <v>245</v>
      </c>
      <c r="E406" s="248" t="s">
        <v>19</v>
      </c>
      <c r="F406" s="249" t="s">
        <v>3468</v>
      </c>
      <c r="G406" s="247"/>
      <c r="H406" s="250">
        <v>188.59999999999999</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245</v>
      </c>
      <c r="AU406" s="256" t="s">
        <v>85</v>
      </c>
      <c r="AV406" s="14" t="s">
        <v>85</v>
      </c>
      <c r="AW406" s="14" t="s">
        <v>37</v>
      </c>
      <c r="AX406" s="14" t="s">
        <v>76</v>
      </c>
      <c r="AY406" s="256" t="s">
        <v>235</v>
      </c>
    </row>
    <row r="407" s="14" customFormat="1">
      <c r="A407" s="14"/>
      <c r="B407" s="246"/>
      <c r="C407" s="247"/>
      <c r="D407" s="237" t="s">
        <v>245</v>
      </c>
      <c r="E407" s="248" t="s">
        <v>19</v>
      </c>
      <c r="F407" s="249" t="s">
        <v>3470</v>
      </c>
      <c r="G407" s="247"/>
      <c r="H407" s="250">
        <v>3.1699999999999999</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245</v>
      </c>
      <c r="AU407" s="256" t="s">
        <v>85</v>
      </c>
      <c r="AV407" s="14" t="s">
        <v>85</v>
      </c>
      <c r="AW407" s="14" t="s">
        <v>37</v>
      </c>
      <c r="AX407" s="14" t="s">
        <v>76</v>
      </c>
      <c r="AY407" s="256" t="s">
        <v>235</v>
      </c>
    </row>
    <row r="408" s="14" customFormat="1">
      <c r="A408" s="14"/>
      <c r="B408" s="246"/>
      <c r="C408" s="247"/>
      <c r="D408" s="237" t="s">
        <v>245</v>
      </c>
      <c r="E408" s="248" t="s">
        <v>19</v>
      </c>
      <c r="F408" s="249" t="s">
        <v>3472</v>
      </c>
      <c r="G408" s="247"/>
      <c r="H408" s="250">
        <v>2.6200000000000001</v>
      </c>
      <c r="I408" s="251"/>
      <c r="J408" s="247"/>
      <c r="K408" s="247"/>
      <c r="L408" s="252"/>
      <c r="M408" s="253"/>
      <c r="N408" s="254"/>
      <c r="O408" s="254"/>
      <c r="P408" s="254"/>
      <c r="Q408" s="254"/>
      <c r="R408" s="254"/>
      <c r="S408" s="254"/>
      <c r="T408" s="255"/>
      <c r="U408" s="14"/>
      <c r="V408" s="14"/>
      <c r="W408" s="14"/>
      <c r="X408" s="14"/>
      <c r="Y408" s="14"/>
      <c r="Z408" s="14"/>
      <c r="AA408" s="14"/>
      <c r="AB408" s="14"/>
      <c r="AC408" s="14"/>
      <c r="AD408" s="14"/>
      <c r="AE408" s="14"/>
      <c r="AT408" s="256" t="s">
        <v>245</v>
      </c>
      <c r="AU408" s="256" t="s">
        <v>85</v>
      </c>
      <c r="AV408" s="14" t="s">
        <v>85</v>
      </c>
      <c r="AW408" s="14" t="s">
        <v>37</v>
      </c>
      <c r="AX408" s="14" t="s">
        <v>76</v>
      </c>
      <c r="AY408" s="256" t="s">
        <v>235</v>
      </c>
    </row>
    <row r="409" s="14" customFormat="1">
      <c r="A409" s="14"/>
      <c r="B409" s="246"/>
      <c r="C409" s="247"/>
      <c r="D409" s="237" t="s">
        <v>245</v>
      </c>
      <c r="E409" s="248" t="s">
        <v>19</v>
      </c>
      <c r="F409" s="249" t="s">
        <v>3474</v>
      </c>
      <c r="G409" s="247"/>
      <c r="H409" s="250">
        <v>258.31</v>
      </c>
      <c r="I409" s="251"/>
      <c r="J409" s="247"/>
      <c r="K409" s="247"/>
      <c r="L409" s="252"/>
      <c r="M409" s="253"/>
      <c r="N409" s="254"/>
      <c r="O409" s="254"/>
      <c r="P409" s="254"/>
      <c r="Q409" s="254"/>
      <c r="R409" s="254"/>
      <c r="S409" s="254"/>
      <c r="T409" s="255"/>
      <c r="U409" s="14"/>
      <c r="V409" s="14"/>
      <c r="W409" s="14"/>
      <c r="X409" s="14"/>
      <c r="Y409" s="14"/>
      <c r="Z409" s="14"/>
      <c r="AA409" s="14"/>
      <c r="AB409" s="14"/>
      <c r="AC409" s="14"/>
      <c r="AD409" s="14"/>
      <c r="AE409" s="14"/>
      <c r="AT409" s="256" t="s">
        <v>245</v>
      </c>
      <c r="AU409" s="256" t="s">
        <v>85</v>
      </c>
      <c r="AV409" s="14" t="s">
        <v>85</v>
      </c>
      <c r="AW409" s="14" t="s">
        <v>37</v>
      </c>
      <c r="AX409" s="14" t="s">
        <v>76</v>
      </c>
      <c r="AY409" s="256" t="s">
        <v>235</v>
      </c>
    </row>
    <row r="410" s="14" customFormat="1">
      <c r="A410" s="14"/>
      <c r="B410" s="246"/>
      <c r="C410" s="247"/>
      <c r="D410" s="237" t="s">
        <v>245</v>
      </c>
      <c r="E410" s="248" t="s">
        <v>19</v>
      </c>
      <c r="F410" s="249" t="s">
        <v>3794</v>
      </c>
      <c r="G410" s="247"/>
      <c r="H410" s="250">
        <v>5.5069999999999997</v>
      </c>
      <c r="I410" s="251"/>
      <c r="J410" s="247"/>
      <c r="K410" s="247"/>
      <c r="L410" s="252"/>
      <c r="M410" s="253"/>
      <c r="N410" s="254"/>
      <c r="O410" s="254"/>
      <c r="P410" s="254"/>
      <c r="Q410" s="254"/>
      <c r="R410" s="254"/>
      <c r="S410" s="254"/>
      <c r="T410" s="255"/>
      <c r="U410" s="14"/>
      <c r="V410" s="14"/>
      <c r="W410" s="14"/>
      <c r="X410" s="14"/>
      <c r="Y410" s="14"/>
      <c r="Z410" s="14"/>
      <c r="AA410" s="14"/>
      <c r="AB410" s="14"/>
      <c r="AC410" s="14"/>
      <c r="AD410" s="14"/>
      <c r="AE410" s="14"/>
      <c r="AT410" s="256" t="s">
        <v>245</v>
      </c>
      <c r="AU410" s="256" t="s">
        <v>85</v>
      </c>
      <c r="AV410" s="14" t="s">
        <v>85</v>
      </c>
      <c r="AW410" s="14" t="s">
        <v>37</v>
      </c>
      <c r="AX410" s="14" t="s">
        <v>76</v>
      </c>
      <c r="AY410" s="256" t="s">
        <v>235</v>
      </c>
    </row>
    <row r="411" s="14" customFormat="1">
      <c r="A411" s="14"/>
      <c r="B411" s="246"/>
      <c r="C411" s="247"/>
      <c r="D411" s="237" t="s">
        <v>245</v>
      </c>
      <c r="E411" s="248" t="s">
        <v>19</v>
      </c>
      <c r="F411" s="249" t="s">
        <v>3795</v>
      </c>
      <c r="G411" s="247"/>
      <c r="H411" s="250">
        <v>6.1920000000000002</v>
      </c>
      <c r="I411" s="251"/>
      <c r="J411" s="247"/>
      <c r="K411" s="247"/>
      <c r="L411" s="252"/>
      <c r="M411" s="253"/>
      <c r="N411" s="254"/>
      <c r="O411" s="254"/>
      <c r="P411" s="254"/>
      <c r="Q411" s="254"/>
      <c r="R411" s="254"/>
      <c r="S411" s="254"/>
      <c r="T411" s="255"/>
      <c r="U411" s="14"/>
      <c r="V411" s="14"/>
      <c r="W411" s="14"/>
      <c r="X411" s="14"/>
      <c r="Y411" s="14"/>
      <c r="Z411" s="14"/>
      <c r="AA411" s="14"/>
      <c r="AB411" s="14"/>
      <c r="AC411" s="14"/>
      <c r="AD411" s="14"/>
      <c r="AE411" s="14"/>
      <c r="AT411" s="256" t="s">
        <v>245</v>
      </c>
      <c r="AU411" s="256" t="s">
        <v>85</v>
      </c>
      <c r="AV411" s="14" t="s">
        <v>85</v>
      </c>
      <c r="AW411" s="14" t="s">
        <v>37</v>
      </c>
      <c r="AX411" s="14" t="s">
        <v>76</v>
      </c>
      <c r="AY411" s="256" t="s">
        <v>235</v>
      </c>
    </row>
    <row r="412" s="14" customFormat="1">
      <c r="A412" s="14"/>
      <c r="B412" s="246"/>
      <c r="C412" s="247"/>
      <c r="D412" s="237" t="s">
        <v>245</v>
      </c>
      <c r="E412" s="248" t="s">
        <v>19</v>
      </c>
      <c r="F412" s="249" t="s">
        <v>3796</v>
      </c>
      <c r="G412" s="247"/>
      <c r="H412" s="250">
        <v>2.0779999999999998</v>
      </c>
      <c r="I412" s="251"/>
      <c r="J412" s="247"/>
      <c r="K412" s="247"/>
      <c r="L412" s="252"/>
      <c r="M412" s="253"/>
      <c r="N412" s="254"/>
      <c r="O412" s="254"/>
      <c r="P412" s="254"/>
      <c r="Q412" s="254"/>
      <c r="R412" s="254"/>
      <c r="S412" s="254"/>
      <c r="T412" s="255"/>
      <c r="U412" s="14"/>
      <c r="V412" s="14"/>
      <c r="W412" s="14"/>
      <c r="X412" s="14"/>
      <c r="Y412" s="14"/>
      <c r="Z412" s="14"/>
      <c r="AA412" s="14"/>
      <c r="AB412" s="14"/>
      <c r="AC412" s="14"/>
      <c r="AD412" s="14"/>
      <c r="AE412" s="14"/>
      <c r="AT412" s="256" t="s">
        <v>245</v>
      </c>
      <c r="AU412" s="256" t="s">
        <v>85</v>
      </c>
      <c r="AV412" s="14" t="s">
        <v>85</v>
      </c>
      <c r="AW412" s="14" t="s">
        <v>37</v>
      </c>
      <c r="AX412" s="14" t="s">
        <v>76</v>
      </c>
      <c r="AY412" s="256" t="s">
        <v>235</v>
      </c>
    </row>
    <row r="413" s="14" customFormat="1">
      <c r="A413" s="14"/>
      <c r="B413" s="246"/>
      <c r="C413" s="247"/>
      <c r="D413" s="237" t="s">
        <v>245</v>
      </c>
      <c r="E413" s="248" t="s">
        <v>19</v>
      </c>
      <c r="F413" s="249" t="s">
        <v>3797</v>
      </c>
      <c r="G413" s="247"/>
      <c r="H413" s="250">
        <v>7.7750000000000004</v>
      </c>
      <c r="I413" s="251"/>
      <c r="J413" s="247"/>
      <c r="K413" s="247"/>
      <c r="L413" s="252"/>
      <c r="M413" s="253"/>
      <c r="N413" s="254"/>
      <c r="O413" s="254"/>
      <c r="P413" s="254"/>
      <c r="Q413" s="254"/>
      <c r="R413" s="254"/>
      <c r="S413" s="254"/>
      <c r="T413" s="255"/>
      <c r="U413" s="14"/>
      <c r="V413" s="14"/>
      <c r="W413" s="14"/>
      <c r="X413" s="14"/>
      <c r="Y413" s="14"/>
      <c r="Z413" s="14"/>
      <c r="AA413" s="14"/>
      <c r="AB413" s="14"/>
      <c r="AC413" s="14"/>
      <c r="AD413" s="14"/>
      <c r="AE413" s="14"/>
      <c r="AT413" s="256" t="s">
        <v>245</v>
      </c>
      <c r="AU413" s="256" t="s">
        <v>85</v>
      </c>
      <c r="AV413" s="14" t="s">
        <v>85</v>
      </c>
      <c r="AW413" s="14" t="s">
        <v>37</v>
      </c>
      <c r="AX413" s="14" t="s">
        <v>76</v>
      </c>
      <c r="AY413" s="256" t="s">
        <v>235</v>
      </c>
    </row>
    <row r="414" s="14" customFormat="1">
      <c r="A414" s="14"/>
      <c r="B414" s="246"/>
      <c r="C414" s="247"/>
      <c r="D414" s="237" t="s">
        <v>245</v>
      </c>
      <c r="E414" s="248" t="s">
        <v>19</v>
      </c>
      <c r="F414" s="249" t="s">
        <v>3798</v>
      </c>
      <c r="G414" s="247"/>
      <c r="H414" s="250">
        <v>3.1579999999999999</v>
      </c>
      <c r="I414" s="251"/>
      <c r="J414" s="247"/>
      <c r="K414" s="247"/>
      <c r="L414" s="252"/>
      <c r="M414" s="253"/>
      <c r="N414" s="254"/>
      <c r="O414" s="254"/>
      <c r="P414" s="254"/>
      <c r="Q414" s="254"/>
      <c r="R414" s="254"/>
      <c r="S414" s="254"/>
      <c r="T414" s="255"/>
      <c r="U414" s="14"/>
      <c r="V414" s="14"/>
      <c r="W414" s="14"/>
      <c r="X414" s="14"/>
      <c r="Y414" s="14"/>
      <c r="Z414" s="14"/>
      <c r="AA414" s="14"/>
      <c r="AB414" s="14"/>
      <c r="AC414" s="14"/>
      <c r="AD414" s="14"/>
      <c r="AE414" s="14"/>
      <c r="AT414" s="256" t="s">
        <v>245</v>
      </c>
      <c r="AU414" s="256" t="s">
        <v>85</v>
      </c>
      <c r="AV414" s="14" t="s">
        <v>85</v>
      </c>
      <c r="AW414" s="14" t="s">
        <v>37</v>
      </c>
      <c r="AX414" s="14" t="s">
        <v>76</v>
      </c>
      <c r="AY414" s="256" t="s">
        <v>235</v>
      </c>
    </row>
    <row r="415" s="14" customFormat="1">
      <c r="A415" s="14"/>
      <c r="B415" s="246"/>
      <c r="C415" s="247"/>
      <c r="D415" s="237" t="s">
        <v>245</v>
      </c>
      <c r="E415" s="248" t="s">
        <v>19</v>
      </c>
      <c r="F415" s="249" t="s">
        <v>3799</v>
      </c>
      <c r="G415" s="247"/>
      <c r="H415" s="250">
        <v>27.209</v>
      </c>
      <c r="I415" s="251"/>
      <c r="J415" s="247"/>
      <c r="K415" s="247"/>
      <c r="L415" s="252"/>
      <c r="M415" s="253"/>
      <c r="N415" s="254"/>
      <c r="O415" s="254"/>
      <c r="P415" s="254"/>
      <c r="Q415" s="254"/>
      <c r="R415" s="254"/>
      <c r="S415" s="254"/>
      <c r="T415" s="255"/>
      <c r="U415" s="14"/>
      <c r="V415" s="14"/>
      <c r="W415" s="14"/>
      <c r="X415" s="14"/>
      <c r="Y415" s="14"/>
      <c r="Z415" s="14"/>
      <c r="AA415" s="14"/>
      <c r="AB415" s="14"/>
      <c r="AC415" s="14"/>
      <c r="AD415" s="14"/>
      <c r="AE415" s="14"/>
      <c r="AT415" s="256" t="s">
        <v>245</v>
      </c>
      <c r="AU415" s="256" t="s">
        <v>85</v>
      </c>
      <c r="AV415" s="14" t="s">
        <v>85</v>
      </c>
      <c r="AW415" s="14" t="s">
        <v>37</v>
      </c>
      <c r="AX415" s="14" t="s">
        <v>76</v>
      </c>
      <c r="AY415" s="256" t="s">
        <v>235</v>
      </c>
    </row>
    <row r="416" s="14" customFormat="1">
      <c r="A416" s="14"/>
      <c r="B416" s="246"/>
      <c r="C416" s="247"/>
      <c r="D416" s="237" t="s">
        <v>245</v>
      </c>
      <c r="E416" s="248" t="s">
        <v>19</v>
      </c>
      <c r="F416" s="249" t="s">
        <v>3800</v>
      </c>
      <c r="G416" s="247"/>
      <c r="H416" s="250">
        <v>1.385</v>
      </c>
      <c r="I416" s="251"/>
      <c r="J416" s="247"/>
      <c r="K416" s="247"/>
      <c r="L416" s="252"/>
      <c r="M416" s="253"/>
      <c r="N416" s="254"/>
      <c r="O416" s="254"/>
      <c r="P416" s="254"/>
      <c r="Q416" s="254"/>
      <c r="R416" s="254"/>
      <c r="S416" s="254"/>
      <c r="T416" s="255"/>
      <c r="U416" s="14"/>
      <c r="V416" s="14"/>
      <c r="W416" s="14"/>
      <c r="X416" s="14"/>
      <c r="Y416" s="14"/>
      <c r="Z416" s="14"/>
      <c r="AA416" s="14"/>
      <c r="AB416" s="14"/>
      <c r="AC416" s="14"/>
      <c r="AD416" s="14"/>
      <c r="AE416" s="14"/>
      <c r="AT416" s="256" t="s">
        <v>245</v>
      </c>
      <c r="AU416" s="256" t="s">
        <v>85</v>
      </c>
      <c r="AV416" s="14" t="s">
        <v>85</v>
      </c>
      <c r="AW416" s="14" t="s">
        <v>37</v>
      </c>
      <c r="AX416" s="14" t="s">
        <v>76</v>
      </c>
      <c r="AY416" s="256" t="s">
        <v>235</v>
      </c>
    </row>
    <row r="417" s="14" customFormat="1">
      <c r="A417" s="14"/>
      <c r="B417" s="246"/>
      <c r="C417" s="247"/>
      <c r="D417" s="237" t="s">
        <v>245</v>
      </c>
      <c r="E417" s="248" t="s">
        <v>19</v>
      </c>
      <c r="F417" s="249" t="s">
        <v>3801</v>
      </c>
      <c r="G417" s="247"/>
      <c r="H417" s="250">
        <v>0.996</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245</v>
      </c>
      <c r="AU417" s="256" t="s">
        <v>85</v>
      </c>
      <c r="AV417" s="14" t="s">
        <v>85</v>
      </c>
      <c r="AW417" s="14" t="s">
        <v>37</v>
      </c>
      <c r="AX417" s="14" t="s">
        <v>76</v>
      </c>
      <c r="AY417" s="256" t="s">
        <v>235</v>
      </c>
    </row>
    <row r="418" s="14" customFormat="1">
      <c r="A418" s="14"/>
      <c r="B418" s="246"/>
      <c r="C418" s="247"/>
      <c r="D418" s="237" t="s">
        <v>245</v>
      </c>
      <c r="E418" s="248" t="s">
        <v>19</v>
      </c>
      <c r="F418" s="249" t="s">
        <v>3802</v>
      </c>
      <c r="G418" s="247"/>
      <c r="H418" s="250">
        <v>31.097999999999999</v>
      </c>
      <c r="I418" s="251"/>
      <c r="J418" s="247"/>
      <c r="K418" s="247"/>
      <c r="L418" s="252"/>
      <c r="M418" s="253"/>
      <c r="N418" s="254"/>
      <c r="O418" s="254"/>
      <c r="P418" s="254"/>
      <c r="Q418" s="254"/>
      <c r="R418" s="254"/>
      <c r="S418" s="254"/>
      <c r="T418" s="255"/>
      <c r="U418" s="14"/>
      <c r="V418" s="14"/>
      <c r="W418" s="14"/>
      <c r="X418" s="14"/>
      <c r="Y418" s="14"/>
      <c r="Z418" s="14"/>
      <c r="AA418" s="14"/>
      <c r="AB418" s="14"/>
      <c r="AC418" s="14"/>
      <c r="AD418" s="14"/>
      <c r="AE418" s="14"/>
      <c r="AT418" s="256" t="s">
        <v>245</v>
      </c>
      <c r="AU418" s="256" t="s">
        <v>85</v>
      </c>
      <c r="AV418" s="14" t="s">
        <v>85</v>
      </c>
      <c r="AW418" s="14" t="s">
        <v>37</v>
      </c>
      <c r="AX418" s="14" t="s">
        <v>76</v>
      </c>
      <c r="AY418" s="256" t="s">
        <v>235</v>
      </c>
    </row>
    <row r="419" s="16" customFormat="1">
      <c r="A419" s="16"/>
      <c r="B419" s="268"/>
      <c r="C419" s="269"/>
      <c r="D419" s="237" t="s">
        <v>245</v>
      </c>
      <c r="E419" s="270" t="s">
        <v>19</v>
      </c>
      <c r="F419" s="271" t="s">
        <v>250</v>
      </c>
      <c r="G419" s="269"/>
      <c r="H419" s="272">
        <v>677.39800000000002</v>
      </c>
      <c r="I419" s="273"/>
      <c r="J419" s="269"/>
      <c r="K419" s="269"/>
      <c r="L419" s="274"/>
      <c r="M419" s="275"/>
      <c r="N419" s="276"/>
      <c r="O419" s="276"/>
      <c r="P419" s="276"/>
      <c r="Q419" s="276"/>
      <c r="R419" s="276"/>
      <c r="S419" s="276"/>
      <c r="T419" s="277"/>
      <c r="U419" s="16"/>
      <c r="V419" s="16"/>
      <c r="W419" s="16"/>
      <c r="X419" s="16"/>
      <c r="Y419" s="16"/>
      <c r="Z419" s="16"/>
      <c r="AA419" s="16"/>
      <c r="AB419" s="16"/>
      <c r="AC419" s="16"/>
      <c r="AD419" s="16"/>
      <c r="AE419" s="16"/>
      <c r="AT419" s="278" t="s">
        <v>245</v>
      </c>
      <c r="AU419" s="278" t="s">
        <v>85</v>
      </c>
      <c r="AV419" s="16" t="s">
        <v>100</v>
      </c>
      <c r="AW419" s="16" t="s">
        <v>37</v>
      </c>
      <c r="AX419" s="16" t="s">
        <v>83</v>
      </c>
      <c r="AY419" s="278" t="s">
        <v>235</v>
      </c>
    </row>
    <row r="420" s="14" customFormat="1">
      <c r="A420" s="14"/>
      <c r="B420" s="246"/>
      <c r="C420" s="247"/>
      <c r="D420" s="237" t="s">
        <v>245</v>
      </c>
      <c r="E420" s="247"/>
      <c r="F420" s="249" t="s">
        <v>3825</v>
      </c>
      <c r="G420" s="247"/>
      <c r="H420" s="250">
        <v>846.74800000000005</v>
      </c>
      <c r="I420" s="251"/>
      <c r="J420" s="247"/>
      <c r="K420" s="247"/>
      <c r="L420" s="252"/>
      <c r="M420" s="253"/>
      <c r="N420" s="254"/>
      <c r="O420" s="254"/>
      <c r="P420" s="254"/>
      <c r="Q420" s="254"/>
      <c r="R420" s="254"/>
      <c r="S420" s="254"/>
      <c r="T420" s="255"/>
      <c r="U420" s="14"/>
      <c r="V420" s="14"/>
      <c r="W420" s="14"/>
      <c r="X420" s="14"/>
      <c r="Y420" s="14"/>
      <c r="Z420" s="14"/>
      <c r="AA420" s="14"/>
      <c r="AB420" s="14"/>
      <c r="AC420" s="14"/>
      <c r="AD420" s="14"/>
      <c r="AE420" s="14"/>
      <c r="AT420" s="256" t="s">
        <v>245</v>
      </c>
      <c r="AU420" s="256" t="s">
        <v>85</v>
      </c>
      <c r="AV420" s="14" t="s">
        <v>85</v>
      </c>
      <c r="AW420" s="14" t="s">
        <v>4</v>
      </c>
      <c r="AX420" s="14" t="s">
        <v>83</v>
      </c>
      <c r="AY420" s="256" t="s">
        <v>235</v>
      </c>
    </row>
    <row r="421" s="2" customFormat="1" ht="49.05" customHeight="1">
      <c r="A421" s="40"/>
      <c r="B421" s="41"/>
      <c r="C421" s="283" t="s">
        <v>661</v>
      </c>
      <c r="D421" s="283" t="s">
        <v>1610</v>
      </c>
      <c r="E421" s="284" t="s">
        <v>3826</v>
      </c>
      <c r="F421" s="285" t="s">
        <v>3827</v>
      </c>
      <c r="G421" s="286" t="s">
        <v>379</v>
      </c>
      <c r="H421" s="287">
        <v>10.214</v>
      </c>
      <c r="I421" s="288"/>
      <c r="J421" s="289">
        <f>ROUND(I421*H421,2)</f>
        <v>0</v>
      </c>
      <c r="K421" s="285" t="s">
        <v>241</v>
      </c>
      <c r="L421" s="290"/>
      <c r="M421" s="291" t="s">
        <v>19</v>
      </c>
      <c r="N421" s="292" t="s">
        <v>47</v>
      </c>
      <c r="O421" s="86"/>
      <c r="P421" s="226">
        <f>O421*H421</f>
        <v>0</v>
      </c>
      <c r="Q421" s="226">
        <v>0.0053</v>
      </c>
      <c r="R421" s="226">
        <f>Q421*H421</f>
        <v>0.0541342</v>
      </c>
      <c r="S421" s="226">
        <v>0</v>
      </c>
      <c r="T421" s="227">
        <f>S421*H421</f>
        <v>0</v>
      </c>
      <c r="U421" s="40"/>
      <c r="V421" s="40"/>
      <c r="W421" s="40"/>
      <c r="X421" s="40"/>
      <c r="Y421" s="40"/>
      <c r="Z421" s="40"/>
      <c r="AA421" s="40"/>
      <c r="AB421" s="40"/>
      <c r="AC421" s="40"/>
      <c r="AD421" s="40"/>
      <c r="AE421" s="40"/>
      <c r="AR421" s="228" t="s">
        <v>612</v>
      </c>
      <c r="AT421" s="228" t="s">
        <v>1610</v>
      </c>
      <c r="AU421" s="228" t="s">
        <v>85</v>
      </c>
      <c r="AY421" s="19" t="s">
        <v>235</v>
      </c>
      <c r="BE421" s="229">
        <f>IF(N421="základní",J421,0)</f>
        <v>0</v>
      </c>
      <c r="BF421" s="229">
        <f>IF(N421="snížená",J421,0)</f>
        <v>0</v>
      </c>
      <c r="BG421" s="229">
        <f>IF(N421="zákl. přenesená",J421,0)</f>
        <v>0</v>
      </c>
      <c r="BH421" s="229">
        <f>IF(N421="sníž. přenesená",J421,0)</f>
        <v>0</v>
      </c>
      <c r="BI421" s="229">
        <f>IF(N421="nulová",J421,0)</f>
        <v>0</v>
      </c>
      <c r="BJ421" s="19" t="s">
        <v>83</v>
      </c>
      <c r="BK421" s="229">
        <f>ROUND(I421*H421,2)</f>
        <v>0</v>
      </c>
      <c r="BL421" s="19" t="s">
        <v>448</v>
      </c>
      <c r="BM421" s="228" t="s">
        <v>3828</v>
      </c>
    </row>
    <row r="422" s="13" customFormat="1">
      <c r="A422" s="13"/>
      <c r="B422" s="235"/>
      <c r="C422" s="236"/>
      <c r="D422" s="237" t="s">
        <v>245</v>
      </c>
      <c r="E422" s="238" t="s">
        <v>19</v>
      </c>
      <c r="F422" s="239" t="s">
        <v>3824</v>
      </c>
      <c r="G422" s="236"/>
      <c r="H422" s="238" t="s">
        <v>19</v>
      </c>
      <c r="I422" s="240"/>
      <c r="J422" s="236"/>
      <c r="K422" s="236"/>
      <c r="L422" s="241"/>
      <c r="M422" s="242"/>
      <c r="N422" s="243"/>
      <c r="O422" s="243"/>
      <c r="P422" s="243"/>
      <c r="Q422" s="243"/>
      <c r="R422" s="243"/>
      <c r="S422" s="243"/>
      <c r="T422" s="244"/>
      <c r="U422" s="13"/>
      <c r="V422" s="13"/>
      <c r="W422" s="13"/>
      <c r="X422" s="13"/>
      <c r="Y422" s="13"/>
      <c r="Z422" s="13"/>
      <c r="AA422" s="13"/>
      <c r="AB422" s="13"/>
      <c r="AC422" s="13"/>
      <c r="AD422" s="13"/>
      <c r="AE422" s="13"/>
      <c r="AT422" s="245" t="s">
        <v>245</v>
      </c>
      <c r="AU422" s="245" t="s">
        <v>85</v>
      </c>
      <c r="AV422" s="13" t="s">
        <v>83</v>
      </c>
      <c r="AW422" s="13" t="s">
        <v>37</v>
      </c>
      <c r="AX422" s="13" t="s">
        <v>76</v>
      </c>
      <c r="AY422" s="245" t="s">
        <v>235</v>
      </c>
    </row>
    <row r="423" s="14" customFormat="1">
      <c r="A423" s="14"/>
      <c r="B423" s="246"/>
      <c r="C423" s="247"/>
      <c r="D423" s="237" t="s">
        <v>245</v>
      </c>
      <c r="E423" s="248" t="s">
        <v>19</v>
      </c>
      <c r="F423" s="249" t="s">
        <v>3470</v>
      </c>
      <c r="G423" s="247"/>
      <c r="H423" s="250">
        <v>3.1699999999999999</v>
      </c>
      <c r="I423" s="251"/>
      <c r="J423" s="247"/>
      <c r="K423" s="247"/>
      <c r="L423" s="252"/>
      <c r="M423" s="253"/>
      <c r="N423" s="254"/>
      <c r="O423" s="254"/>
      <c r="P423" s="254"/>
      <c r="Q423" s="254"/>
      <c r="R423" s="254"/>
      <c r="S423" s="254"/>
      <c r="T423" s="255"/>
      <c r="U423" s="14"/>
      <c r="V423" s="14"/>
      <c r="W423" s="14"/>
      <c r="X423" s="14"/>
      <c r="Y423" s="14"/>
      <c r="Z423" s="14"/>
      <c r="AA423" s="14"/>
      <c r="AB423" s="14"/>
      <c r="AC423" s="14"/>
      <c r="AD423" s="14"/>
      <c r="AE423" s="14"/>
      <c r="AT423" s="256" t="s">
        <v>245</v>
      </c>
      <c r="AU423" s="256" t="s">
        <v>85</v>
      </c>
      <c r="AV423" s="14" t="s">
        <v>85</v>
      </c>
      <c r="AW423" s="14" t="s">
        <v>37</v>
      </c>
      <c r="AX423" s="14" t="s">
        <v>76</v>
      </c>
      <c r="AY423" s="256" t="s">
        <v>235</v>
      </c>
    </row>
    <row r="424" s="14" customFormat="1">
      <c r="A424" s="14"/>
      <c r="B424" s="246"/>
      <c r="C424" s="247"/>
      <c r="D424" s="237" t="s">
        <v>245</v>
      </c>
      <c r="E424" s="248" t="s">
        <v>19</v>
      </c>
      <c r="F424" s="249" t="s">
        <v>3472</v>
      </c>
      <c r="G424" s="247"/>
      <c r="H424" s="250">
        <v>2.6200000000000001</v>
      </c>
      <c r="I424" s="251"/>
      <c r="J424" s="247"/>
      <c r="K424" s="247"/>
      <c r="L424" s="252"/>
      <c r="M424" s="253"/>
      <c r="N424" s="254"/>
      <c r="O424" s="254"/>
      <c r="P424" s="254"/>
      <c r="Q424" s="254"/>
      <c r="R424" s="254"/>
      <c r="S424" s="254"/>
      <c r="T424" s="255"/>
      <c r="U424" s="14"/>
      <c r="V424" s="14"/>
      <c r="W424" s="14"/>
      <c r="X424" s="14"/>
      <c r="Y424" s="14"/>
      <c r="Z424" s="14"/>
      <c r="AA424" s="14"/>
      <c r="AB424" s="14"/>
      <c r="AC424" s="14"/>
      <c r="AD424" s="14"/>
      <c r="AE424" s="14"/>
      <c r="AT424" s="256" t="s">
        <v>245</v>
      </c>
      <c r="AU424" s="256" t="s">
        <v>85</v>
      </c>
      <c r="AV424" s="14" t="s">
        <v>85</v>
      </c>
      <c r="AW424" s="14" t="s">
        <v>37</v>
      </c>
      <c r="AX424" s="14" t="s">
        <v>76</v>
      </c>
      <c r="AY424" s="256" t="s">
        <v>235</v>
      </c>
    </row>
    <row r="425" s="14" customFormat="1">
      <c r="A425" s="14"/>
      <c r="B425" s="246"/>
      <c r="C425" s="247"/>
      <c r="D425" s="237" t="s">
        <v>245</v>
      </c>
      <c r="E425" s="248" t="s">
        <v>19</v>
      </c>
      <c r="F425" s="249" t="s">
        <v>3800</v>
      </c>
      <c r="G425" s="247"/>
      <c r="H425" s="250">
        <v>1.385</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245</v>
      </c>
      <c r="AU425" s="256" t="s">
        <v>85</v>
      </c>
      <c r="AV425" s="14" t="s">
        <v>85</v>
      </c>
      <c r="AW425" s="14" t="s">
        <v>37</v>
      </c>
      <c r="AX425" s="14" t="s">
        <v>76</v>
      </c>
      <c r="AY425" s="256" t="s">
        <v>235</v>
      </c>
    </row>
    <row r="426" s="14" customFormat="1">
      <c r="A426" s="14"/>
      <c r="B426" s="246"/>
      <c r="C426" s="247"/>
      <c r="D426" s="237" t="s">
        <v>245</v>
      </c>
      <c r="E426" s="248" t="s">
        <v>19</v>
      </c>
      <c r="F426" s="249" t="s">
        <v>3801</v>
      </c>
      <c r="G426" s="247"/>
      <c r="H426" s="250">
        <v>0.996</v>
      </c>
      <c r="I426" s="251"/>
      <c r="J426" s="247"/>
      <c r="K426" s="247"/>
      <c r="L426" s="252"/>
      <c r="M426" s="253"/>
      <c r="N426" s="254"/>
      <c r="O426" s="254"/>
      <c r="P426" s="254"/>
      <c r="Q426" s="254"/>
      <c r="R426" s="254"/>
      <c r="S426" s="254"/>
      <c r="T426" s="255"/>
      <c r="U426" s="14"/>
      <c r="V426" s="14"/>
      <c r="W426" s="14"/>
      <c r="X426" s="14"/>
      <c r="Y426" s="14"/>
      <c r="Z426" s="14"/>
      <c r="AA426" s="14"/>
      <c r="AB426" s="14"/>
      <c r="AC426" s="14"/>
      <c r="AD426" s="14"/>
      <c r="AE426" s="14"/>
      <c r="AT426" s="256" t="s">
        <v>245</v>
      </c>
      <c r="AU426" s="256" t="s">
        <v>85</v>
      </c>
      <c r="AV426" s="14" t="s">
        <v>85</v>
      </c>
      <c r="AW426" s="14" t="s">
        <v>37</v>
      </c>
      <c r="AX426" s="14" t="s">
        <v>76</v>
      </c>
      <c r="AY426" s="256" t="s">
        <v>235</v>
      </c>
    </row>
    <row r="427" s="16" customFormat="1">
      <c r="A427" s="16"/>
      <c r="B427" s="268"/>
      <c r="C427" s="269"/>
      <c r="D427" s="237" t="s">
        <v>245</v>
      </c>
      <c r="E427" s="270" t="s">
        <v>19</v>
      </c>
      <c r="F427" s="271" t="s">
        <v>250</v>
      </c>
      <c r="G427" s="269"/>
      <c r="H427" s="272">
        <v>8.1709999999999994</v>
      </c>
      <c r="I427" s="273"/>
      <c r="J427" s="269"/>
      <c r="K427" s="269"/>
      <c r="L427" s="274"/>
      <c r="M427" s="275"/>
      <c r="N427" s="276"/>
      <c r="O427" s="276"/>
      <c r="P427" s="276"/>
      <c r="Q427" s="276"/>
      <c r="R427" s="276"/>
      <c r="S427" s="276"/>
      <c r="T427" s="277"/>
      <c r="U427" s="16"/>
      <c r="V427" s="16"/>
      <c r="W427" s="16"/>
      <c r="X427" s="16"/>
      <c r="Y427" s="16"/>
      <c r="Z427" s="16"/>
      <c r="AA427" s="16"/>
      <c r="AB427" s="16"/>
      <c r="AC427" s="16"/>
      <c r="AD427" s="16"/>
      <c r="AE427" s="16"/>
      <c r="AT427" s="278" t="s">
        <v>245</v>
      </c>
      <c r="AU427" s="278" t="s">
        <v>85</v>
      </c>
      <c r="AV427" s="16" t="s">
        <v>100</v>
      </c>
      <c r="AW427" s="16" t="s">
        <v>37</v>
      </c>
      <c r="AX427" s="16" t="s">
        <v>83</v>
      </c>
      <c r="AY427" s="278" t="s">
        <v>235</v>
      </c>
    </row>
    <row r="428" s="14" customFormat="1">
      <c r="A428" s="14"/>
      <c r="B428" s="246"/>
      <c r="C428" s="247"/>
      <c r="D428" s="237" t="s">
        <v>245</v>
      </c>
      <c r="E428" s="247"/>
      <c r="F428" s="249" t="s">
        <v>3829</v>
      </c>
      <c r="G428" s="247"/>
      <c r="H428" s="250">
        <v>10.214</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245</v>
      </c>
      <c r="AU428" s="256" t="s">
        <v>85</v>
      </c>
      <c r="AV428" s="14" t="s">
        <v>85</v>
      </c>
      <c r="AW428" s="14" t="s">
        <v>4</v>
      </c>
      <c r="AX428" s="14" t="s">
        <v>83</v>
      </c>
      <c r="AY428" s="256" t="s">
        <v>235</v>
      </c>
    </row>
    <row r="429" s="2" customFormat="1" ht="49.05" customHeight="1">
      <c r="A429" s="40"/>
      <c r="B429" s="41"/>
      <c r="C429" s="217" t="s">
        <v>680</v>
      </c>
      <c r="D429" s="217" t="s">
        <v>237</v>
      </c>
      <c r="E429" s="218" t="s">
        <v>3830</v>
      </c>
      <c r="F429" s="219" t="s">
        <v>3831</v>
      </c>
      <c r="G429" s="220" t="s">
        <v>361</v>
      </c>
      <c r="H429" s="221">
        <v>5.1310000000000002</v>
      </c>
      <c r="I429" s="222"/>
      <c r="J429" s="223">
        <f>ROUND(I429*H429,2)</f>
        <v>0</v>
      </c>
      <c r="K429" s="219" t="s">
        <v>241</v>
      </c>
      <c r="L429" s="46"/>
      <c r="M429" s="224" t="s">
        <v>19</v>
      </c>
      <c r="N429" s="225" t="s">
        <v>47</v>
      </c>
      <c r="O429" s="86"/>
      <c r="P429" s="226">
        <f>O429*H429</f>
        <v>0</v>
      </c>
      <c r="Q429" s="226">
        <v>0</v>
      </c>
      <c r="R429" s="226">
        <f>Q429*H429</f>
        <v>0</v>
      </c>
      <c r="S429" s="226">
        <v>0</v>
      </c>
      <c r="T429" s="227">
        <f>S429*H429</f>
        <v>0</v>
      </c>
      <c r="U429" s="40"/>
      <c r="V429" s="40"/>
      <c r="W429" s="40"/>
      <c r="X429" s="40"/>
      <c r="Y429" s="40"/>
      <c r="Z429" s="40"/>
      <c r="AA429" s="40"/>
      <c r="AB429" s="40"/>
      <c r="AC429" s="40"/>
      <c r="AD429" s="40"/>
      <c r="AE429" s="40"/>
      <c r="AR429" s="228" t="s">
        <v>448</v>
      </c>
      <c r="AT429" s="228" t="s">
        <v>237</v>
      </c>
      <c r="AU429" s="228" t="s">
        <v>85</v>
      </c>
      <c r="AY429" s="19" t="s">
        <v>235</v>
      </c>
      <c r="BE429" s="229">
        <f>IF(N429="základní",J429,0)</f>
        <v>0</v>
      </c>
      <c r="BF429" s="229">
        <f>IF(N429="snížená",J429,0)</f>
        <v>0</v>
      </c>
      <c r="BG429" s="229">
        <f>IF(N429="zákl. přenesená",J429,0)</f>
        <v>0</v>
      </c>
      <c r="BH429" s="229">
        <f>IF(N429="sníž. přenesená",J429,0)</f>
        <v>0</v>
      </c>
      <c r="BI429" s="229">
        <f>IF(N429="nulová",J429,0)</f>
        <v>0</v>
      </c>
      <c r="BJ429" s="19" t="s">
        <v>83</v>
      </c>
      <c r="BK429" s="229">
        <f>ROUND(I429*H429,2)</f>
        <v>0</v>
      </c>
      <c r="BL429" s="19" t="s">
        <v>448</v>
      </c>
      <c r="BM429" s="228" t="s">
        <v>3832</v>
      </c>
    </row>
    <row r="430" s="2" customFormat="1">
      <c r="A430" s="40"/>
      <c r="B430" s="41"/>
      <c r="C430" s="42"/>
      <c r="D430" s="230" t="s">
        <v>243</v>
      </c>
      <c r="E430" s="42"/>
      <c r="F430" s="231" t="s">
        <v>3833</v>
      </c>
      <c r="G430" s="42"/>
      <c r="H430" s="42"/>
      <c r="I430" s="232"/>
      <c r="J430" s="42"/>
      <c r="K430" s="42"/>
      <c r="L430" s="46"/>
      <c r="M430" s="233"/>
      <c r="N430" s="234"/>
      <c r="O430" s="86"/>
      <c r="P430" s="86"/>
      <c r="Q430" s="86"/>
      <c r="R430" s="86"/>
      <c r="S430" s="86"/>
      <c r="T430" s="87"/>
      <c r="U430" s="40"/>
      <c r="V430" s="40"/>
      <c r="W430" s="40"/>
      <c r="X430" s="40"/>
      <c r="Y430" s="40"/>
      <c r="Z430" s="40"/>
      <c r="AA430" s="40"/>
      <c r="AB430" s="40"/>
      <c r="AC430" s="40"/>
      <c r="AD430" s="40"/>
      <c r="AE430" s="40"/>
      <c r="AT430" s="19" t="s">
        <v>243</v>
      </c>
      <c r="AU430" s="19" t="s">
        <v>85</v>
      </c>
    </row>
    <row r="431" s="12" customFormat="1" ht="22.8" customHeight="1">
      <c r="A431" s="12"/>
      <c r="B431" s="201"/>
      <c r="C431" s="202"/>
      <c r="D431" s="203" t="s">
        <v>75</v>
      </c>
      <c r="E431" s="215" t="s">
        <v>939</v>
      </c>
      <c r="F431" s="215" t="s">
        <v>940</v>
      </c>
      <c r="G431" s="202"/>
      <c r="H431" s="202"/>
      <c r="I431" s="205"/>
      <c r="J431" s="216">
        <f>BK431</f>
        <v>0</v>
      </c>
      <c r="K431" s="202"/>
      <c r="L431" s="207"/>
      <c r="M431" s="208"/>
      <c r="N431" s="209"/>
      <c r="O431" s="209"/>
      <c r="P431" s="210">
        <f>SUM(P432:P478)</f>
        <v>0</v>
      </c>
      <c r="Q431" s="209"/>
      <c r="R431" s="210">
        <f>SUM(R432:R478)</f>
        <v>0.54719383999999993</v>
      </c>
      <c r="S431" s="209"/>
      <c r="T431" s="211">
        <f>SUM(T432:T478)</f>
        <v>0</v>
      </c>
      <c r="U431" s="12"/>
      <c r="V431" s="12"/>
      <c r="W431" s="12"/>
      <c r="X431" s="12"/>
      <c r="Y431" s="12"/>
      <c r="Z431" s="12"/>
      <c r="AA431" s="12"/>
      <c r="AB431" s="12"/>
      <c r="AC431" s="12"/>
      <c r="AD431" s="12"/>
      <c r="AE431" s="12"/>
      <c r="AR431" s="212" t="s">
        <v>85</v>
      </c>
      <c r="AT431" s="213" t="s">
        <v>75</v>
      </c>
      <c r="AU431" s="213" t="s">
        <v>83</v>
      </c>
      <c r="AY431" s="212" t="s">
        <v>235</v>
      </c>
      <c r="BK431" s="214">
        <f>SUM(BK432:BK478)</f>
        <v>0</v>
      </c>
    </row>
    <row r="432" s="2" customFormat="1" ht="37.8" customHeight="1">
      <c r="A432" s="40"/>
      <c r="B432" s="41"/>
      <c r="C432" s="217" t="s">
        <v>688</v>
      </c>
      <c r="D432" s="217" t="s">
        <v>237</v>
      </c>
      <c r="E432" s="218" t="s">
        <v>3834</v>
      </c>
      <c r="F432" s="219" t="s">
        <v>3835</v>
      </c>
      <c r="G432" s="220" t="s">
        <v>379</v>
      </c>
      <c r="H432" s="221">
        <v>13.9</v>
      </c>
      <c r="I432" s="222"/>
      <c r="J432" s="223">
        <f>ROUND(I432*H432,2)</f>
        <v>0</v>
      </c>
      <c r="K432" s="219" t="s">
        <v>241</v>
      </c>
      <c r="L432" s="46"/>
      <c r="M432" s="224" t="s">
        <v>19</v>
      </c>
      <c r="N432" s="225" t="s">
        <v>47</v>
      </c>
      <c r="O432" s="86"/>
      <c r="P432" s="226">
        <f>O432*H432</f>
        <v>0</v>
      </c>
      <c r="Q432" s="226">
        <v>0</v>
      </c>
      <c r="R432" s="226">
        <f>Q432*H432</f>
        <v>0</v>
      </c>
      <c r="S432" s="226">
        <v>0</v>
      </c>
      <c r="T432" s="227">
        <f>S432*H432</f>
        <v>0</v>
      </c>
      <c r="U432" s="40"/>
      <c r="V432" s="40"/>
      <c r="W432" s="40"/>
      <c r="X432" s="40"/>
      <c r="Y432" s="40"/>
      <c r="Z432" s="40"/>
      <c r="AA432" s="40"/>
      <c r="AB432" s="40"/>
      <c r="AC432" s="40"/>
      <c r="AD432" s="40"/>
      <c r="AE432" s="40"/>
      <c r="AR432" s="228" t="s">
        <v>448</v>
      </c>
      <c r="AT432" s="228" t="s">
        <v>237</v>
      </c>
      <c r="AU432" s="228" t="s">
        <v>85</v>
      </c>
      <c r="AY432" s="19" t="s">
        <v>235</v>
      </c>
      <c r="BE432" s="229">
        <f>IF(N432="základní",J432,0)</f>
        <v>0</v>
      </c>
      <c r="BF432" s="229">
        <f>IF(N432="snížená",J432,0)</f>
        <v>0</v>
      </c>
      <c r="BG432" s="229">
        <f>IF(N432="zákl. přenesená",J432,0)</f>
        <v>0</v>
      </c>
      <c r="BH432" s="229">
        <f>IF(N432="sníž. přenesená",J432,0)</f>
        <v>0</v>
      </c>
      <c r="BI432" s="229">
        <f>IF(N432="nulová",J432,0)</f>
        <v>0</v>
      </c>
      <c r="BJ432" s="19" t="s">
        <v>83</v>
      </c>
      <c r="BK432" s="229">
        <f>ROUND(I432*H432,2)</f>
        <v>0</v>
      </c>
      <c r="BL432" s="19" t="s">
        <v>448</v>
      </c>
      <c r="BM432" s="228" t="s">
        <v>3836</v>
      </c>
    </row>
    <row r="433" s="2" customFormat="1">
      <c r="A433" s="40"/>
      <c r="B433" s="41"/>
      <c r="C433" s="42"/>
      <c r="D433" s="230" t="s">
        <v>243</v>
      </c>
      <c r="E433" s="42"/>
      <c r="F433" s="231" t="s">
        <v>3837</v>
      </c>
      <c r="G433" s="42"/>
      <c r="H433" s="42"/>
      <c r="I433" s="232"/>
      <c r="J433" s="42"/>
      <c r="K433" s="42"/>
      <c r="L433" s="46"/>
      <c r="M433" s="233"/>
      <c r="N433" s="234"/>
      <c r="O433" s="86"/>
      <c r="P433" s="86"/>
      <c r="Q433" s="86"/>
      <c r="R433" s="86"/>
      <c r="S433" s="86"/>
      <c r="T433" s="87"/>
      <c r="U433" s="40"/>
      <c r="V433" s="40"/>
      <c r="W433" s="40"/>
      <c r="X433" s="40"/>
      <c r="Y433" s="40"/>
      <c r="Z433" s="40"/>
      <c r="AA433" s="40"/>
      <c r="AB433" s="40"/>
      <c r="AC433" s="40"/>
      <c r="AD433" s="40"/>
      <c r="AE433" s="40"/>
      <c r="AT433" s="19" t="s">
        <v>243</v>
      </c>
      <c r="AU433" s="19" t="s">
        <v>85</v>
      </c>
    </row>
    <row r="434" s="13" customFormat="1">
      <c r="A434" s="13"/>
      <c r="B434" s="235"/>
      <c r="C434" s="236"/>
      <c r="D434" s="237" t="s">
        <v>245</v>
      </c>
      <c r="E434" s="238" t="s">
        <v>19</v>
      </c>
      <c r="F434" s="239" t="s">
        <v>3788</v>
      </c>
      <c r="G434" s="236"/>
      <c r="H434" s="238" t="s">
        <v>19</v>
      </c>
      <c r="I434" s="240"/>
      <c r="J434" s="236"/>
      <c r="K434" s="236"/>
      <c r="L434" s="241"/>
      <c r="M434" s="242"/>
      <c r="N434" s="243"/>
      <c r="O434" s="243"/>
      <c r="P434" s="243"/>
      <c r="Q434" s="243"/>
      <c r="R434" s="243"/>
      <c r="S434" s="243"/>
      <c r="T434" s="244"/>
      <c r="U434" s="13"/>
      <c r="V434" s="13"/>
      <c r="W434" s="13"/>
      <c r="X434" s="13"/>
      <c r="Y434" s="13"/>
      <c r="Z434" s="13"/>
      <c r="AA434" s="13"/>
      <c r="AB434" s="13"/>
      <c r="AC434" s="13"/>
      <c r="AD434" s="13"/>
      <c r="AE434" s="13"/>
      <c r="AT434" s="245" t="s">
        <v>245</v>
      </c>
      <c r="AU434" s="245" t="s">
        <v>85</v>
      </c>
      <c r="AV434" s="13" t="s">
        <v>83</v>
      </c>
      <c r="AW434" s="13" t="s">
        <v>37</v>
      </c>
      <c r="AX434" s="13" t="s">
        <v>76</v>
      </c>
      <c r="AY434" s="245" t="s">
        <v>235</v>
      </c>
    </row>
    <row r="435" s="14" customFormat="1">
      <c r="A435" s="14"/>
      <c r="B435" s="246"/>
      <c r="C435" s="247"/>
      <c r="D435" s="237" t="s">
        <v>245</v>
      </c>
      <c r="E435" s="248" t="s">
        <v>19</v>
      </c>
      <c r="F435" s="249" t="s">
        <v>3428</v>
      </c>
      <c r="G435" s="247"/>
      <c r="H435" s="250">
        <v>13.9</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245</v>
      </c>
      <c r="AU435" s="256" t="s">
        <v>85</v>
      </c>
      <c r="AV435" s="14" t="s">
        <v>85</v>
      </c>
      <c r="AW435" s="14" t="s">
        <v>37</v>
      </c>
      <c r="AX435" s="14" t="s">
        <v>76</v>
      </c>
      <c r="AY435" s="256" t="s">
        <v>235</v>
      </c>
    </row>
    <row r="436" s="16" customFormat="1">
      <c r="A436" s="16"/>
      <c r="B436" s="268"/>
      <c r="C436" s="269"/>
      <c r="D436" s="237" t="s">
        <v>245</v>
      </c>
      <c r="E436" s="270" t="s">
        <v>19</v>
      </c>
      <c r="F436" s="271" t="s">
        <v>250</v>
      </c>
      <c r="G436" s="269"/>
      <c r="H436" s="272">
        <v>13.9</v>
      </c>
      <c r="I436" s="273"/>
      <c r="J436" s="269"/>
      <c r="K436" s="269"/>
      <c r="L436" s="274"/>
      <c r="M436" s="275"/>
      <c r="N436" s="276"/>
      <c r="O436" s="276"/>
      <c r="P436" s="276"/>
      <c r="Q436" s="276"/>
      <c r="R436" s="276"/>
      <c r="S436" s="276"/>
      <c r="T436" s="277"/>
      <c r="U436" s="16"/>
      <c r="V436" s="16"/>
      <c r="W436" s="16"/>
      <c r="X436" s="16"/>
      <c r="Y436" s="16"/>
      <c r="Z436" s="16"/>
      <c r="AA436" s="16"/>
      <c r="AB436" s="16"/>
      <c r="AC436" s="16"/>
      <c r="AD436" s="16"/>
      <c r="AE436" s="16"/>
      <c r="AT436" s="278" t="s">
        <v>245</v>
      </c>
      <c r="AU436" s="278" t="s">
        <v>85</v>
      </c>
      <c r="AV436" s="16" t="s">
        <v>100</v>
      </c>
      <c r="AW436" s="16" t="s">
        <v>37</v>
      </c>
      <c r="AX436" s="16" t="s">
        <v>83</v>
      </c>
      <c r="AY436" s="278" t="s">
        <v>235</v>
      </c>
    </row>
    <row r="437" s="2" customFormat="1" ht="44.25" customHeight="1">
      <c r="A437" s="40"/>
      <c r="B437" s="41"/>
      <c r="C437" s="217" t="s">
        <v>698</v>
      </c>
      <c r="D437" s="217" t="s">
        <v>237</v>
      </c>
      <c r="E437" s="218" t="s">
        <v>3838</v>
      </c>
      <c r="F437" s="219" t="s">
        <v>3839</v>
      </c>
      <c r="G437" s="220" t="s">
        <v>379</v>
      </c>
      <c r="H437" s="221">
        <v>54.503999999999998</v>
      </c>
      <c r="I437" s="222"/>
      <c r="J437" s="223">
        <f>ROUND(I437*H437,2)</f>
        <v>0</v>
      </c>
      <c r="K437" s="219" t="s">
        <v>241</v>
      </c>
      <c r="L437" s="46"/>
      <c r="M437" s="224" t="s">
        <v>19</v>
      </c>
      <c r="N437" s="225" t="s">
        <v>47</v>
      </c>
      <c r="O437" s="86"/>
      <c r="P437" s="226">
        <f>O437*H437</f>
        <v>0</v>
      </c>
      <c r="Q437" s="226">
        <v>0</v>
      </c>
      <c r="R437" s="226">
        <f>Q437*H437</f>
        <v>0</v>
      </c>
      <c r="S437" s="226">
        <v>0</v>
      </c>
      <c r="T437" s="227">
        <f>S437*H437</f>
        <v>0</v>
      </c>
      <c r="U437" s="40"/>
      <c r="V437" s="40"/>
      <c r="W437" s="40"/>
      <c r="X437" s="40"/>
      <c r="Y437" s="40"/>
      <c r="Z437" s="40"/>
      <c r="AA437" s="40"/>
      <c r="AB437" s="40"/>
      <c r="AC437" s="40"/>
      <c r="AD437" s="40"/>
      <c r="AE437" s="40"/>
      <c r="AR437" s="228" t="s">
        <v>448</v>
      </c>
      <c r="AT437" s="228" t="s">
        <v>237</v>
      </c>
      <c r="AU437" s="228" t="s">
        <v>85</v>
      </c>
      <c r="AY437" s="19" t="s">
        <v>235</v>
      </c>
      <c r="BE437" s="229">
        <f>IF(N437="základní",J437,0)</f>
        <v>0</v>
      </c>
      <c r="BF437" s="229">
        <f>IF(N437="snížená",J437,0)</f>
        <v>0</v>
      </c>
      <c r="BG437" s="229">
        <f>IF(N437="zákl. přenesená",J437,0)</f>
        <v>0</v>
      </c>
      <c r="BH437" s="229">
        <f>IF(N437="sníž. přenesená",J437,0)</f>
        <v>0</v>
      </c>
      <c r="BI437" s="229">
        <f>IF(N437="nulová",J437,0)</f>
        <v>0</v>
      </c>
      <c r="BJ437" s="19" t="s">
        <v>83</v>
      </c>
      <c r="BK437" s="229">
        <f>ROUND(I437*H437,2)</f>
        <v>0</v>
      </c>
      <c r="BL437" s="19" t="s">
        <v>448</v>
      </c>
      <c r="BM437" s="228" t="s">
        <v>3840</v>
      </c>
    </row>
    <row r="438" s="2" customFormat="1">
      <c r="A438" s="40"/>
      <c r="B438" s="41"/>
      <c r="C438" s="42"/>
      <c r="D438" s="230" t="s">
        <v>243</v>
      </c>
      <c r="E438" s="42"/>
      <c r="F438" s="231" t="s">
        <v>3841</v>
      </c>
      <c r="G438" s="42"/>
      <c r="H438" s="42"/>
      <c r="I438" s="232"/>
      <c r="J438" s="42"/>
      <c r="K438" s="42"/>
      <c r="L438" s="46"/>
      <c r="M438" s="233"/>
      <c r="N438" s="234"/>
      <c r="O438" s="86"/>
      <c r="P438" s="86"/>
      <c r="Q438" s="86"/>
      <c r="R438" s="86"/>
      <c r="S438" s="86"/>
      <c r="T438" s="87"/>
      <c r="U438" s="40"/>
      <c r="V438" s="40"/>
      <c r="W438" s="40"/>
      <c r="X438" s="40"/>
      <c r="Y438" s="40"/>
      <c r="Z438" s="40"/>
      <c r="AA438" s="40"/>
      <c r="AB438" s="40"/>
      <c r="AC438" s="40"/>
      <c r="AD438" s="40"/>
      <c r="AE438" s="40"/>
      <c r="AT438" s="19" t="s">
        <v>243</v>
      </c>
      <c r="AU438" s="19" t="s">
        <v>85</v>
      </c>
    </row>
    <row r="439" s="13" customFormat="1">
      <c r="A439" s="13"/>
      <c r="B439" s="235"/>
      <c r="C439" s="236"/>
      <c r="D439" s="237" t="s">
        <v>245</v>
      </c>
      <c r="E439" s="238" t="s">
        <v>19</v>
      </c>
      <c r="F439" s="239" t="s">
        <v>3793</v>
      </c>
      <c r="G439" s="236"/>
      <c r="H439" s="238" t="s">
        <v>19</v>
      </c>
      <c r="I439" s="240"/>
      <c r="J439" s="236"/>
      <c r="K439" s="236"/>
      <c r="L439" s="241"/>
      <c r="M439" s="242"/>
      <c r="N439" s="243"/>
      <c r="O439" s="243"/>
      <c r="P439" s="243"/>
      <c r="Q439" s="243"/>
      <c r="R439" s="243"/>
      <c r="S439" s="243"/>
      <c r="T439" s="244"/>
      <c r="U439" s="13"/>
      <c r="V439" s="13"/>
      <c r="W439" s="13"/>
      <c r="X439" s="13"/>
      <c r="Y439" s="13"/>
      <c r="Z439" s="13"/>
      <c r="AA439" s="13"/>
      <c r="AB439" s="13"/>
      <c r="AC439" s="13"/>
      <c r="AD439" s="13"/>
      <c r="AE439" s="13"/>
      <c r="AT439" s="245" t="s">
        <v>245</v>
      </c>
      <c r="AU439" s="245" t="s">
        <v>85</v>
      </c>
      <c r="AV439" s="13" t="s">
        <v>83</v>
      </c>
      <c r="AW439" s="13" t="s">
        <v>37</v>
      </c>
      <c r="AX439" s="13" t="s">
        <v>76</v>
      </c>
      <c r="AY439" s="245" t="s">
        <v>235</v>
      </c>
    </row>
    <row r="440" s="14" customFormat="1">
      <c r="A440" s="14"/>
      <c r="B440" s="246"/>
      <c r="C440" s="247"/>
      <c r="D440" s="237" t="s">
        <v>245</v>
      </c>
      <c r="E440" s="248" t="s">
        <v>19</v>
      </c>
      <c r="F440" s="249" t="s">
        <v>3842</v>
      </c>
      <c r="G440" s="247"/>
      <c r="H440" s="250">
        <v>54.503999999999998</v>
      </c>
      <c r="I440" s="251"/>
      <c r="J440" s="247"/>
      <c r="K440" s="247"/>
      <c r="L440" s="252"/>
      <c r="M440" s="253"/>
      <c r="N440" s="254"/>
      <c r="O440" s="254"/>
      <c r="P440" s="254"/>
      <c r="Q440" s="254"/>
      <c r="R440" s="254"/>
      <c r="S440" s="254"/>
      <c r="T440" s="255"/>
      <c r="U440" s="14"/>
      <c r="V440" s="14"/>
      <c r="W440" s="14"/>
      <c r="X440" s="14"/>
      <c r="Y440" s="14"/>
      <c r="Z440" s="14"/>
      <c r="AA440" s="14"/>
      <c r="AB440" s="14"/>
      <c r="AC440" s="14"/>
      <c r="AD440" s="14"/>
      <c r="AE440" s="14"/>
      <c r="AT440" s="256" t="s">
        <v>245</v>
      </c>
      <c r="AU440" s="256" t="s">
        <v>85</v>
      </c>
      <c r="AV440" s="14" t="s">
        <v>85</v>
      </c>
      <c r="AW440" s="14" t="s">
        <v>37</v>
      </c>
      <c r="AX440" s="14" t="s">
        <v>76</v>
      </c>
      <c r="AY440" s="256" t="s">
        <v>235</v>
      </c>
    </row>
    <row r="441" s="16" customFormat="1">
      <c r="A441" s="16"/>
      <c r="B441" s="268"/>
      <c r="C441" s="269"/>
      <c r="D441" s="237" t="s">
        <v>245</v>
      </c>
      <c r="E441" s="270" t="s">
        <v>19</v>
      </c>
      <c r="F441" s="271" t="s">
        <v>250</v>
      </c>
      <c r="G441" s="269"/>
      <c r="H441" s="272">
        <v>54.503999999999998</v>
      </c>
      <c r="I441" s="273"/>
      <c r="J441" s="269"/>
      <c r="K441" s="269"/>
      <c r="L441" s="274"/>
      <c r="M441" s="275"/>
      <c r="N441" s="276"/>
      <c r="O441" s="276"/>
      <c r="P441" s="276"/>
      <c r="Q441" s="276"/>
      <c r="R441" s="276"/>
      <c r="S441" s="276"/>
      <c r="T441" s="277"/>
      <c r="U441" s="16"/>
      <c r="V441" s="16"/>
      <c r="W441" s="16"/>
      <c r="X441" s="16"/>
      <c r="Y441" s="16"/>
      <c r="Z441" s="16"/>
      <c r="AA441" s="16"/>
      <c r="AB441" s="16"/>
      <c r="AC441" s="16"/>
      <c r="AD441" s="16"/>
      <c r="AE441" s="16"/>
      <c r="AT441" s="278" t="s">
        <v>245</v>
      </c>
      <c r="AU441" s="278" t="s">
        <v>85</v>
      </c>
      <c r="AV441" s="16" t="s">
        <v>100</v>
      </c>
      <c r="AW441" s="16" t="s">
        <v>37</v>
      </c>
      <c r="AX441" s="16" t="s">
        <v>83</v>
      </c>
      <c r="AY441" s="278" t="s">
        <v>235</v>
      </c>
    </row>
    <row r="442" s="2" customFormat="1" ht="16.5" customHeight="1">
      <c r="A442" s="40"/>
      <c r="B442" s="41"/>
      <c r="C442" s="283" t="s">
        <v>755</v>
      </c>
      <c r="D442" s="283" t="s">
        <v>1610</v>
      </c>
      <c r="E442" s="284" t="s">
        <v>3803</v>
      </c>
      <c r="F442" s="285" t="s">
        <v>3804</v>
      </c>
      <c r="G442" s="286" t="s">
        <v>361</v>
      </c>
      <c r="H442" s="287">
        <v>0.024</v>
      </c>
      <c r="I442" s="288"/>
      <c r="J442" s="289">
        <f>ROUND(I442*H442,2)</f>
        <v>0</v>
      </c>
      <c r="K442" s="285" t="s">
        <v>241</v>
      </c>
      <c r="L442" s="290"/>
      <c r="M442" s="291" t="s">
        <v>19</v>
      </c>
      <c r="N442" s="292" t="s">
        <v>47</v>
      </c>
      <c r="O442" s="86"/>
      <c r="P442" s="226">
        <f>O442*H442</f>
        <v>0</v>
      </c>
      <c r="Q442" s="226">
        <v>1</v>
      </c>
      <c r="R442" s="226">
        <f>Q442*H442</f>
        <v>0.024</v>
      </c>
      <c r="S442" s="226">
        <v>0</v>
      </c>
      <c r="T442" s="227">
        <f>S442*H442</f>
        <v>0</v>
      </c>
      <c r="U442" s="40"/>
      <c r="V442" s="40"/>
      <c r="W442" s="40"/>
      <c r="X442" s="40"/>
      <c r="Y442" s="40"/>
      <c r="Z442" s="40"/>
      <c r="AA442" s="40"/>
      <c r="AB442" s="40"/>
      <c r="AC442" s="40"/>
      <c r="AD442" s="40"/>
      <c r="AE442" s="40"/>
      <c r="AR442" s="228" t="s">
        <v>612</v>
      </c>
      <c r="AT442" s="228" t="s">
        <v>1610</v>
      </c>
      <c r="AU442" s="228" t="s">
        <v>85</v>
      </c>
      <c r="AY442" s="19" t="s">
        <v>235</v>
      </c>
      <c r="BE442" s="229">
        <f>IF(N442="základní",J442,0)</f>
        <v>0</v>
      </c>
      <c r="BF442" s="229">
        <f>IF(N442="snížená",J442,0)</f>
        <v>0</v>
      </c>
      <c r="BG442" s="229">
        <f>IF(N442="zákl. přenesená",J442,0)</f>
        <v>0</v>
      </c>
      <c r="BH442" s="229">
        <f>IF(N442="sníž. přenesená",J442,0)</f>
        <v>0</v>
      </c>
      <c r="BI442" s="229">
        <f>IF(N442="nulová",J442,0)</f>
        <v>0</v>
      </c>
      <c r="BJ442" s="19" t="s">
        <v>83</v>
      </c>
      <c r="BK442" s="229">
        <f>ROUND(I442*H442,2)</f>
        <v>0</v>
      </c>
      <c r="BL442" s="19" t="s">
        <v>448</v>
      </c>
      <c r="BM442" s="228" t="s">
        <v>3843</v>
      </c>
    </row>
    <row r="443" s="14" customFormat="1">
      <c r="A443" s="14"/>
      <c r="B443" s="246"/>
      <c r="C443" s="247"/>
      <c r="D443" s="237" t="s">
        <v>245</v>
      </c>
      <c r="E443" s="247"/>
      <c r="F443" s="249" t="s">
        <v>3844</v>
      </c>
      <c r="G443" s="247"/>
      <c r="H443" s="250">
        <v>0.024</v>
      </c>
      <c r="I443" s="251"/>
      <c r="J443" s="247"/>
      <c r="K443" s="247"/>
      <c r="L443" s="252"/>
      <c r="M443" s="253"/>
      <c r="N443" s="254"/>
      <c r="O443" s="254"/>
      <c r="P443" s="254"/>
      <c r="Q443" s="254"/>
      <c r="R443" s="254"/>
      <c r="S443" s="254"/>
      <c r="T443" s="255"/>
      <c r="U443" s="14"/>
      <c r="V443" s="14"/>
      <c r="W443" s="14"/>
      <c r="X443" s="14"/>
      <c r="Y443" s="14"/>
      <c r="Z443" s="14"/>
      <c r="AA443" s="14"/>
      <c r="AB443" s="14"/>
      <c r="AC443" s="14"/>
      <c r="AD443" s="14"/>
      <c r="AE443" s="14"/>
      <c r="AT443" s="256" t="s">
        <v>245</v>
      </c>
      <c r="AU443" s="256" t="s">
        <v>85</v>
      </c>
      <c r="AV443" s="14" t="s">
        <v>85</v>
      </c>
      <c r="AW443" s="14" t="s">
        <v>4</v>
      </c>
      <c r="AX443" s="14" t="s">
        <v>83</v>
      </c>
      <c r="AY443" s="256" t="s">
        <v>235</v>
      </c>
    </row>
    <row r="444" s="2" customFormat="1" ht="24.15" customHeight="1">
      <c r="A444" s="40"/>
      <c r="B444" s="41"/>
      <c r="C444" s="217" t="s">
        <v>766</v>
      </c>
      <c r="D444" s="217" t="s">
        <v>237</v>
      </c>
      <c r="E444" s="218" t="s">
        <v>3845</v>
      </c>
      <c r="F444" s="219" t="s">
        <v>3846</v>
      </c>
      <c r="G444" s="220" t="s">
        <v>379</v>
      </c>
      <c r="H444" s="221">
        <v>13.9</v>
      </c>
      <c r="I444" s="222"/>
      <c r="J444" s="223">
        <f>ROUND(I444*H444,2)</f>
        <v>0</v>
      </c>
      <c r="K444" s="219" t="s">
        <v>241</v>
      </c>
      <c r="L444" s="46"/>
      <c r="M444" s="224" t="s">
        <v>19</v>
      </c>
      <c r="N444" s="225" t="s">
        <v>47</v>
      </c>
      <c r="O444" s="86"/>
      <c r="P444" s="226">
        <f>O444*H444</f>
        <v>0</v>
      </c>
      <c r="Q444" s="226">
        <v>0.00088000000000000003</v>
      </c>
      <c r="R444" s="226">
        <f>Q444*H444</f>
        <v>0.012232000000000002</v>
      </c>
      <c r="S444" s="226">
        <v>0</v>
      </c>
      <c r="T444" s="227">
        <f>S444*H444</f>
        <v>0</v>
      </c>
      <c r="U444" s="40"/>
      <c r="V444" s="40"/>
      <c r="W444" s="40"/>
      <c r="X444" s="40"/>
      <c r="Y444" s="40"/>
      <c r="Z444" s="40"/>
      <c r="AA444" s="40"/>
      <c r="AB444" s="40"/>
      <c r="AC444" s="40"/>
      <c r="AD444" s="40"/>
      <c r="AE444" s="40"/>
      <c r="AR444" s="228" t="s">
        <v>448</v>
      </c>
      <c r="AT444" s="228" t="s">
        <v>237</v>
      </c>
      <c r="AU444" s="228" t="s">
        <v>85</v>
      </c>
      <c r="AY444" s="19" t="s">
        <v>235</v>
      </c>
      <c r="BE444" s="229">
        <f>IF(N444="základní",J444,0)</f>
        <v>0</v>
      </c>
      <c r="BF444" s="229">
        <f>IF(N444="snížená",J444,0)</f>
        <v>0</v>
      </c>
      <c r="BG444" s="229">
        <f>IF(N444="zákl. přenesená",J444,0)</f>
        <v>0</v>
      </c>
      <c r="BH444" s="229">
        <f>IF(N444="sníž. přenesená",J444,0)</f>
        <v>0</v>
      </c>
      <c r="BI444" s="229">
        <f>IF(N444="nulová",J444,0)</f>
        <v>0</v>
      </c>
      <c r="BJ444" s="19" t="s">
        <v>83</v>
      </c>
      <c r="BK444" s="229">
        <f>ROUND(I444*H444,2)</f>
        <v>0</v>
      </c>
      <c r="BL444" s="19" t="s">
        <v>448</v>
      </c>
      <c r="BM444" s="228" t="s">
        <v>3847</v>
      </c>
    </row>
    <row r="445" s="2" customFormat="1">
      <c r="A445" s="40"/>
      <c r="B445" s="41"/>
      <c r="C445" s="42"/>
      <c r="D445" s="230" t="s">
        <v>243</v>
      </c>
      <c r="E445" s="42"/>
      <c r="F445" s="231" t="s">
        <v>3848</v>
      </c>
      <c r="G445" s="42"/>
      <c r="H445" s="42"/>
      <c r="I445" s="232"/>
      <c r="J445" s="42"/>
      <c r="K445" s="42"/>
      <c r="L445" s="46"/>
      <c r="M445" s="233"/>
      <c r="N445" s="234"/>
      <c r="O445" s="86"/>
      <c r="P445" s="86"/>
      <c r="Q445" s="86"/>
      <c r="R445" s="86"/>
      <c r="S445" s="86"/>
      <c r="T445" s="87"/>
      <c r="U445" s="40"/>
      <c r="V445" s="40"/>
      <c r="W445" s="40"/>
      <c r="X445" s="40"/>
      <c r="Y445" s="40"/>
      <c r="Z445" s="40"/>
      <c r="AA445" s="40"/>
      <c r="AB445" s="40"/>
      <c r="AC445" s="40"/>
      <c r="AD445" s="40"/>
      <c r="AE445" s="40"/>
      <c r="AT445" s="19" t="s">
        <v>243</v>
      </c>
      <c r="AU445" s="19" t="s">
        <v>85</v>
      </c>
    </row>
    <row r="446" s="13" customFormat="1">
      <c r="A446" s="13"/>
      <c r="B446" s="235"/>
      <c r="C446" s="236"/>
      <c r="D446" s="237" t="s">
        <v>245</v>
      </c>
      <c r="E446" s="238" t="s">
        <v>19</v>
      </c>
      <c r="F446" s="239" t="s">
        <v>3849</v>
      </c>
      <c r="G446" s="236"/>
      <c r="H446" s="238" t="s">
        <v>19</v>
      </c>
      <c r="I446" s="240"/>
      <c r="J446" s="236"/>
      <c r="K446" s="236"/>
      <c r="L446" s="241"/>
      <c r="M446" s="242"/>
      <c r="N446" s="243"/>
      <c r="O446" s="243"/>
      <c r="P446" s="243"/>
      <c r="Q446" s="243"/>
      <c r="R446" s="243"/>
      <c r="S446" s="243"/>
      <c r="T446" s="244"/>
      <c r="U446" s="13"/>
      <c r="V446" s="13"/>
      <c r="W446" s="13"/>
      <c r="X446" s="13"/>
      <c r="Y446" s="13"/>
      <c r="Z446" s="13"/>
      <c r="AA446" s="13"/>
      <c r="AB446" s="13"/>
      <c r="AC446" s="13"/>
      <c r="AD446" s="13"/>
      <c r="AE446" s="13"/>
      <c r="AT446" s="245" t="s">
        <v>245</v>
      </c>
      <c r="AU446" s="245" t="s">
        <v>85</v>
      </c>
      <c r="AV446" s="13" t="s">
        <v>83</v>
      </c>
      <c r="AW446" s="13" t="s">
        <v>37</v>
      </c>
      <c r="AX446" s="13" t="s">
        <v>76</v>
      </c>
      <c r="AY446" s="245" t="s">
        <v>235</v>
      </c>
    </row>
    <row r="447" s="14" customFormat="1">
      <c r="A447" s="14"/>
      <c r="B447" s="246"/>
      <c r="C447" s="247"/>
      <c r="D447" s="237" t="s">
        <v>245</v>
      </c>
      <c r="E447" s="248" t="s">
        <v>19</v>
      </c>
      <c r="F447" s="249" t="s">
        <v>3428</v>
      </c>
      <c r="G447" s="247"/>
      <c r="H447" s="250">
        <v>13.9</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245</v>
      </c>
      <c r="AU447" s="256" t="s">
        <v>85</v>
      </c>
      <c r="AV447" s="14" t="s">
        <v>85</v>
      </c>
      <c r="AW447" s="14" t="s">
        <v>37</v>
      </c>
      <c r="AX447" s="14" t="s">
        <v>76</v>
      </c>
      <c r="AY447" s="256" t="s">
        <v>235</v>
      </c>
    </row>
    <row r="448" s="16" customFormat="1">
      <c r="A448" s="16"/>
      <c r="B448" s="268"/>
      <c r="C448" s="269"/>
      <c r="D448" s="237" t="s">
        <v>245</v>
      </c>
      <c r="E448" s="270" t="s">
        <v>19</v>
      </c>
      <c r="F448" s="271" t="s">
        <v>250</v>
      </c>
      <c r="G448" s="269"/>
      <c r="H448" s="272">
        <v>13.9</v>
      </c>
      <c r="I448" s="273"/>
      <c r="J448" s="269"/>
      <c r="K448" s="269"/>
      <c r="L448" s="274"/>
      <c r="M448" s="275"/>
      <c r="N448" s="276"/>
      <c r="O448" s="276"/>
      <c r="P448" s="276"/>
      <c r="Q448" s="276"/>
      <c r="R448" s="276"/>
      <c r="S448" s="276"/>
      <c r="T448" s="277"/>
      <c r="U448" s="16"/>
      <c r="V448" s="16"/>
      <c r="W448" s="16"/>
      <c r="X448" s="16"/>
      <c r="Y448" s="16"/>
      <c r="Z448" s="16"/>
      <c r="AA448" s="16"/>
      <c r="AB448" s="16"/>
      <c r="AC448" s="16"/>
      <c r="AD448" s="16"/>
      <c r="AE448" s="16"/>
      <c r="AT448" s="278" t="s">
        <v>245</v>
      </c>
      <c r="AU448" s="278" t="s">
        <v>85</v>
      </c>
      <c r="AV448" s="16" t="s">
        <v>100</v>
      </c>
      <c r="AW448" s="16" t="s">
        <v>37</v>
      </c>
      <c r="AX448" s="16" t="s">
        <v>83</v>
      </c>
      <c r="AY448" s="278" t="s">
        <v>235</v>
      </c>
    </row>
    <row r="449" s="2" customFormat="1" ht="37.8" customHeight="1">
      <c r="A449" s="40"/>
      <c r="B449" s="41"/>
      <c r="C449" s="217" t="s">
        <v>773</v>
      </c>
      <c r="D449" s="217" t="s">
        <v>237</v>
      </c>
      <c r="E449" s="218" t="s">
        <v>3850</v>
      </c>
      <c r="F449" s="219" t="s">
        <v>3851</v>
      </c>
      <c r="G449" s="220" t="s">
        <v>379</v>
      </c>
      <c r="H449" s="221">
        <v>54.503999999999998</v>
      </c>
      <c r="I449" s="222"/>
      <c r="J449" s="223">
        <f>ROUND(I449*H449,2)</f>
        <v>0</v>
      </c>
      <c r="K449" s="219" t="s">
        <v>241</v>
      </c>
      <c r="L449" s="46"/>
      <c r="M449" s="224" t="s">
        <v>19</v>
      </c>
      <c r="N449" s="225" t="s">
        <v>47</v>
      </c>
      <c r="O449" s="86"/>
      <c r="P449" s="226">
        <f>O449*H449</f>
        <v>0</v>
      </c>
      <c r="Q449" s="226">
        <v>0.00093999999999999997</v>
      </c>
      <c r="R449" s="226">
        <f>Q449*H449</f>
        <v>0.051233759999999996</v>
      </c>
      <c r="S449" s="226">
        <v>0</v>
      </c>
      <c r="T449" s="227">
        <f>S449*H449</f>
        <v>0</v>
      </c>
      <c r="U449" s="40"/>
      <c r="V449" s="40"/>
      <c r="W449" s="40"/>
      <c r="X449" s="40"/>
      <c r="Y449" s="40"/>
      <c r="Z449" s="40"/>
      <c r="AA449" s="40"/>
      <c r="AB449" s="40"/>
      <c r="AC449" s="40"/>
      <c r="AD449" s="40"/>
      <c r="AE449" s="40"/>
      <c r="AR449" s="228" t="s">
        <v>448</v>
      </c>
      <c r="AT449" s="228" t="s">
        <v>237</v>
      </c>
      <c r="AU449" s="228" t="s">
        <v>85</v>
      </c>
      <c r="AY449" s="19" t="s">
        <v>235</v>
      </c>
      <c r="BE449" s="229">
        <f>IF(N449="základní",J449,0)</f>
        <v>0</v>
      </c>
      <c r="BF449" s="229">
        <f>IF(N449="snížená",J449,0)</f>
        <v>0</v>
      </c>
      <c r="BG449" s="229">
        <f>IF(N449="zákl. přenesená",J449,0)</f>
        <v>0</v>
      </c>
      <c r="BH449" s="229">
        <f>IF(N449="sníž. přenesená",J449,0)</f>
        <v>0</v>
      </c>
      <c r="BI449" s="229">
        <f>IF(N449="nulová",J449,0)</f>
        <v>0</v>
      </c>
      <c r="BJ449" s="19" t="s">
        <v>83</v>
      </c>
      <c r="BK449" s="229">
        <f>ROUND(I449*H449,2)</f>
        <v>0</v>
      </c>
      <c r="BL449" s="19" t="s">
        <v>448</v>
      </c>
      <c r="BM449" s="228" t="s">
        <v>3852</v>
      </c>
    </row>
    <row r="450" s="2" customFormat="1">
      <c r="A450" s="40"/>
      <c r="B450" s="41"/>
      <c r="C450" s="42"/>
      <c r="D450" s="230" t="s">
        <v>243</v>
      </c>
      <c r="E450" s="42"/>
      <c r="F450" s="231" t="s">
        <v>3853</v>
      </c>
      <c r="G450" s="42"/>
      <c r="H450" s="42"/>
      <c r="I450" s="232"/>
      <c r="J450" s="42"/>
      <c r="K450" s="42"/>
      <c r="L450" s="46"/>
      <c r="M450" s="233"/>
      <c r="N450" s="234"/>
      <c r="O450" s="86"/>
      <c r="P450" s="86"/>
      <c r="Q450" s="86"/>
      <c r="R450" s="86"/>
      <c r="S450" s="86"/>
      <c r="T450" s="87"/>
      <c r="U450" s="40"/>
      <c r="V450" s="40"/>
      <c r="W450" s="40"/>
      <c r="X450" s="40"/>
      <c r="Y450" s="40"/>
      <c r="Z450" s="40"/>
      <c r="AA450" s="40"/>
      <c r="AB450" s="40"/>
      <c r="AC450" s="40"/>
      <c r="AD450" s="40"/>
      <c r="AE450" s="40"/>
      <c r="AT450" s="19" t="s">
        <v>243</v>
      </c>
      <c r="AU450" s="19" t="s">
        <v>85</v>
      </c>
    </row>
    <row r="451" s="13" customFormat="1">
      <c r="A451" s="13"/>
      <c r="B451" s="235"/>
      <c r="C451" s="236"/>
      <c r="D451" s="237" t="s">
        <v>245</v>
      </c>
      <c r="E451" s="238" t="s">
        <v>19</v>
      </c>
      <c r="F451" s="239" t="s">
        <v>3854</v>
      </c>
      <c r="G451" s="236"/>
      <c r="H451" s="238" t="s">
        <v>19</v>
      </c>
      <c r="I451" s="240"/>
      <c r="J451" s="236"/>
      <c r="K451" s="236"/>
      <c r="L451" s="241"/>
      <c r="M451" s="242"/>
      <c r="N451" s="243"/>
      <c r="O451" s="243"/>
      <c r="P451" s="243"/>
      <c r="Q451" s="243"/>
      <c r="R451" s="243"/>
      <c r="S451" s="243"/>
      <c r="T451" s="244"/>
      <c r="U451" s="13"/>
      <c r="V451" s="13"/>
      <c r="W451" s="13"/>
      <c r="X451" s="13"/>
      <c r="Y451" s="13"/>
      <c r="Z451" s="13"/>
      <c r="AA451" s="13"/>
      <c r="AB451" s="13"/>
      <c r="AC451" s="13"/>
      <c r="AD451" s="13"/>
      <c r="AE451" s="13"/>
      <c r="AT451" s="245" t="s">
        <v>245</v>
      </c>
      <c r="AU451" s="245" t="s">
        <v>85</v>
      </c>
      <c r="AV451" s="13" t="s">
        <v>83</v>
      </c>
      <c r="AW451" s="13" t="s">
        <v>37</v>
      </c>
      <c r="AX451" s="13" t="s">
        <v>76</v>
      </c>
      <c r="AY451" s="245" t="s">
        <v>235</v>
      </c>
    </row>
    <row r="452" s="14" customFormat="1">
      <c r="A452" s="14"/>
      <c r="B452" s="246"/>
      <c r="C452" s="247"/>
      <c r="D452" s="237" t="s">
        <v>245</v>
      </c>
      <c r="E452" s="248" t="s">
        <v>19</v>
      </c>
      <c r="F452" s="249" t="s">
        <v>3842</v>
      </c>
      <c r="G452" s="247"/>
      <c r="H452" s="250">
        <v>54.503999999999998</v>
      </c>
      <c r="I452" s="251"/>
      <c r="J452" s="247"/>
      <c r="K452" s="247"/>
      <c r="L452" s="252"/>
      <c r="M452" s="253"/>
      <c r="N452" s="254"/>
      <c r="O452" s="254"/>
      <c r="P452" s="254"/>
      <c r="Q452" s="254"/>
      <c r="R452" s="254"/>
      <c r="S452" s="254"/>
      <c r="T452" s="255"/>
      <c r="U452" s="14"/>
      <c r="V452" s="14"/>
      <c r="W452" s="14"/>
      <c r="X452" s="14"/>
      <c r="Y452" s="14"/>
      <c r="Z452" s="14"/>
      <c r="AA452" s="14"/>
      <c r="AB452" s="14"/>
      <c r="AC452" s="14"/>
      <c r="AD452" s="14"/>
      <c r="AE452" s="14"/>
      <c r="AT452" s="256" t="s">
        <v>245</v>
      </c>
      <c r="AU452" s="256" t="s">
        <v>85</v>
      </c>
      <c r="AV452" s="14" t="s">
        <v>85</v>
      </c>
      <c r="AW452" s="14" t="s">
        <v>37</v>
      </c>
      <c r="AX452" s="14" t="s">
        <v>76</v>
      </c>
      <c r="AY452" s="256" t="s">
        <v>235</v>
      </c>
    </row>
    <row r="453" s="16" customFormat="1">
      <c r="A453" s="16"/>
      <c r="B453" s="268"/>
      <c r="C453" s="269"/>
      <c r="D453" s="237" t="s">
        <v>245</v>
      </c>
      <c r="E453" s="270" t="s">
        <v>19</v>
      </c>
      <c r="F453" s="271" t="s">
        <v>250</v>
      </c>
      <c r="G453" s="269"/>
      <c r="H453" s="272">
        <v>54.503999999999998</v>
      </c>
      <c r="I453" s="273"/>
      <c r="J453" s="269"/>
      <c r="K453" s="269"/>
      <c r="L453" s="274"/>
      <c r="M453" s="275"/>
      <c r="N453" s="276"/>
      <c r="O453" s="276"/>
      <c r="P453" s="276"/>
      <c r="Q453" s="276"/>
      <c r="R453" s="276"/>
      <c r="S453" s="276"/>
      <c r="T453" s="277"/>
      <c r="U453" s="16"/>
      <c r="V453" s="16"/>
      <c r="W453" s="16"/>
      <c r="X453" s="16"/>
      <c r="Y453" s="16"/>
      <c r="Z453" s="16"/>
      <c r="AA453" s="16"/>
      <c r="AB453" s="16"/>
      <c r="AC453" s="16"/>
      <c r="AD453" s="16"/>
      <c r="AE453" s="16"/>
      <c r="AT453" s="278" t="s">
        <v>245</v>
      </c>
      <c r="AU453" s="278" t="s">
        <v>85</v>
      </c>
      <c r="AV453" s="16" t="s">
        <v>100</v>
      </c>
      <c r="AW453" s="16" t="s">
        <v>37</v>
      </c>
      <c r="AX453" s="16" t="s">
        <v>83</v>
      </c>
      <c r="AY453" s="278" t="s">
        <v>235</v>
      </c>
    </row>
    <row r="454" s="2" customFormat="1" ht="49.05" customHeight="1">
      <c r="A454" s="40"/>
      <c r="B454" s="41"/>
      <c r="C454" s="283" t="s">
        <v>782</v>
      </c>
      <c r="D454" s="283" t="s">
        <v>1610</v>
      </c>
      <c r="E454" s="284" t="s">
        <v>3855</v>
      </c>
      <c r="F454" s="285" t="s">
        <v>3856</v>
      </c>
      <c r="G454" s="286" t="s">
        <v>379</v>
      </c>
      <c r="H454" s="287">
        <v>82.084999999999994</v>
      </c>
      <c r="I454" s="288"/>
      <c r="J454" s="289">
        <f>ROUND(I454*H454,2)</f>
        <v>0</v>
      </c>
      <c r="K454" s="285" t="s">
        <v>241</v>
      </c>
      <c r="L454" s="290"/>
      <c r="M454" s="291" t="s">
        <v>19</v>
      </c>
      <c r="N454" s="292" t="s">
        <v>47</v>
      </c>
      <c r="O454" s="86"/>
      <c r="P454" s="226">
        <f>O454*H454</f>
        <v>0</v>
      </c>
      <c r="Q454" s="226">
        <v>0.0047000000000000002</v>
      </c>
      <c r="R454" s="226">
        <f>Q454*H454</f>
        <v>0.38579949999999996</v>
      </c>
      <c r="S454" s="226">
        <v>0</v>
      </c>
      <c r="T454" s="227">
        <f>S454*H454</f>
        <v>0</v>
      </c>
      <c r="U454" s="40"/>
      <c r="V454" s="40"/>
      <c r="W454" s="40"/>
      <c r="X454" s="40"/>
      <c r="Y454" s="40"/>
      <c r="Z454" s="40"/>
      <c r="AA454" s="40"/>
      <c r="AB454" s="40"/>
      <c r="AC454" s="40"/>
      <c r="AD454" s="40"/>
      <c r="AE454" s="40"/>
      <c r="AR454" s="228" t="s">
        <v>612</v>
      </c>
      <c r="AT454" s="228" t="s">
        <v>1610</v>
      </c>
      <c r="AU454" s="228" t="s">
        <v>85</v>
      </c>
      <c r="AY454" s="19" t="s">
        <v>235</v>
      </c>
      <c r="BE454" s="229">
        <f>IF(N454="základní",J454,0)</f>
        <v>0</v>
      </c>
      <c r="BF454" s="229">
        <f>IF(N454="snížená",J454,0)</f>
        <v>0</v>
      </c>
      <c r="BG454" s="229">
        <f>IF(N454="zákl. přenesená",J454,0)</f>
        <v>0</v>
      </c>
      <c r="BH454" s="229">
        <f>IF(N454="sníž. přenesená",J454,0)</f>
        <v>0</v>
      </c>
      <c r="BI454" s="229">
        <f>IF(N454="nulová",J454,0)</f>
        <v>0</v>
      </c>
      <c r="BJ454" s="19" t="s">
        <v>83</v>
      </c>
      <c r="BK454" s="229">
        <f>ROUND(I454*H454,2)</f>
        <v>0</v>
      </c>
      <c r="BL454" s="19" t="s">
        <v>448</v>
      </c>
      <c r="BM454" s="228" t="s">
        <v>3857</v>
      </c>
    </row>
    <row r="455" s="14" customFormat="1">
      <c r="A455" s="14"/>
      <c r="B455" s="246"/>
      <c r="C455" s="247"/>
      <c r="D455" s="237" t="s">
        <v>245</v>
      </c>
      <c r="E455" s="247"/>
      <c r="F455" s="249" t="s">
        <v>3858</v>
      </c>
      <c r="G455" s="247"/>
      <c r="H455" s="250">
        <v>82.084999999999994</v>
      </c>
      <c r="I455" s="251"/>
      <c r="J455" s="247"/>
      <c r="K455" s="247"/>
      <c r="L455" s="252"/>
      <c r="M455" s="253"/>
      <c r="N455" s="254"/>
      <c r="O455" s="254"/>
      <c r="P455" s="254"/>
      <c r="Q455" s="254"/>
      <c r="R455" s="254"/>
      <c r="S455" s="254"/>
      <c r="T455" s="255"/>
      <c r="U455" s="14"/>
      <c r="V455" s="14"/>
      <c r="W455" s="14"/>
      <c r="X455" s="14"/>
      <c r="Y455" s="14"/>
      <c r="Z455" s="14"/>
      <c r="AA455" s="14"/>
      <c r="AB455" s="14"/>
      <c r="AC455" s="14"/>
      <c r="AD455" s="14"/>
      <c r="AE455" s="14"/>
      <c r="AT455" s="256" t="s">
        <v>245</v>
      </c>
      <c r="AU455" s="256" t="s">
        <v>85</v>
      </c>
      <c r="AV455" s="14" t="s">
        <v>85</v>
      </c>
      <c r="AW455" s="14" t="s">
        <v>4</v>
      </c>
      <c r="AX455" s="14" t="s">
        <v>83</v>
      </c>
      <c r="AY455" s="256" t="s">
        <v>235</v>
      </c>
    </row>
    <row r="456" s="2" customFormat="1" ht="33" customHeight="1">
      <c r="A456" s="40"/>
      <c r="B456" s="41"/>
      <c r="C456" s="217" t="s">
        <v>788</v>
      </c>
      <c r="D456" s="217" t="s">
        <v>237</v>
      </c>
      <c r="E456" s="218" t="s">
        <v>3859</v>
      </c>
      <c r="F456" s="219" t="s">
        <v>3860</v>
      </c>
      <c r="G456" s="220" t="s">
        <v>379</v>
      </c>
      <c r="H456" s="221">
        <v>34.338999999999999</v>
      </c>
      <c r="I456" s="222"/>
      <c r="J456" s="223">
        <f>ROUND(I456*H456,2)</f>
        <v>0</v>
      </c>
      <c r="K456" s="219" t="s">
        <v>241</v>
      </c>
      <c r="L456" s="46"/>
      <c r="M456" s="224" t="s">
        <v>19</v>
      </c>
      <c r="N456" s="225" t="s">
        <v>47</v>
      </c>
      <c r="O456" s="86"/>
      <c r="P456" s="226">
        <f>O456*H456</f>
        <v>0</v>
      </c>
      <c r="Q456" s="226">
        <v>0</v>
      </c>
      <c r="R456" s="226">
        <f>Q456*H456</f>
        <v>0</v>
      </c>
      <c r="S456" s="226">
        <v>0</v>
      </c>
      <c r="T456" s="227">
        <f>S456*H456</f>
        <v>0</v>
      </c>
      <c r="U456" s="40"/>
      <c r="V456" s="40"/>
      <c r="W456" s="40"/>
      <c r="X456" s="40"/>
      <c r="Y456" s="40"/>
      <c r="Z456" s="40"/>
      <c r="AA456" s="40"/>
      <c r="AB456" s="40"/>
      <c r="AC456" s="40"/>
      <c r="AD456" s="40"/>
      <c r="AE456" s="40"/>
      <c r="AR456" s="228" t="s">
        <v>448</v>
      </c>
      <c r="AT456" s="228" t="s">
        <v>237</v>
      </c>
      <c r="AU456" s="228" t="s">
        <v>85</v>
      </c>
      <c r="AY456" s="19" t="s">
        <v>235</v>
      </c>
      <c r="BE456" s="229">
        <f>IF(N456="základní",J456,0)</f>
        <v>0</v>
      </c>
      <c r="BF456" s="229">
        <f>IF(N456="snížená",J456,0)</f>
        <v>0</v>
      </c>
      <c r="BG456" s="229">
        <f>IF(N456="zákl. přenesená",J456,0)</f>
        <v>0</v>
      </c>
      <c r="BH456" s="229">
        <f>IF(N456="sníž. přenesená",J456,0)</f>
        <v>0</v>
      </c>
      <c r="BI456" s="229">
        <f>IF(N456="nulová",J456,0)</f>
        <v>0</v>
      </c>
      <c r="BJ456" s="19" t="s">
        <v>83</v>
      </c>
      <c r="BK456" s="229">
        <f>ROUND(I456*H456,2)</f>
        <v>0</v>
      </c>
      <c r="BL456" s="19" t="s">
        <v>448</v>
      </c>
      <c r="BM456" s="228" t="s">
        <v>3861</v>
      </c>
    </row>
    <row r="457" s="2" customFormat="1">
      <c r="A457" s="40"/>
      <c r="B457" s="41"/>
      <c r="C457" s="42"/>
      <c r="D457" s="230" t="s">
        <v>243</v>
      </c>
      <c r="E457" s="42"/>
      <c r="F457" s="231" t="s">
        <v>3862</v>
      </c>
      <c r="G457" s="42"/>
      <c r="H457" s="42"/>
      <c r="I457" s="232"/>
      <c r="J457" s="42"/>
      <c r="K457" s="42"/>
      <c r="L457" s="46"/>
      <c r="M457" s="233"/>
      <c r="N457" s="234"/>
      <c r="O457" s="86"/>
      <c r="P457" s="86"/>
      <c r="Q457" s="86"/>
      <c r="R457" s="86"/>
      <c r="S457" s="86"/>
      <c r="T457" s="87"/>
      <c r="U457" s="40"/>
      <c r="V457" s="40"/>
      <c r="W457" s="40"/>
      <c r="X457" s="40"/>
      <c r="Y457" s="40"/>
      <c r="Z457" s="40"/>
      <c r="AA457" s="40"/>
      <c r="AB457" s="40"/>
      <c r="AC457" s="40"/>
      <c r="AD457" s="40"/>
      <c r="AE457" s="40"/>
      <c r="AT457" s="19" t="s">
        <v>243</v>
      </c>
      <c r="AU457" s="19" t="s">
        <v>85</v>
      </c>
    </row>
    <row r="458" s="13" customFormat="1">
      <c r="A458" s="13"/>
      <c r="B458" s="235"/>
      <c r="C458" s="236"/>
      <c r="D458" s="237" t="s">
        <v>245</v>
      </c>
      <c r="E458" s="238" t="s">
        <v>19</v>
      </c>
      <c r="F458" s="239" t="s">
        <v>3863</v>
      </c>
      <c r="G458" s="236"/>
      <c r="H458" s="238" t="s">
        <v>19</v>
      </c>
      <c r="I458" s="240"/>
      <c r="J458" s="236"/>
      <c r="K458" s="236"/>
      <c r="L458" s="241"/>
      <c r="M458" s="242"/>
      <c r="N458" s="243"/>
      <c r="O458" s="243"/>
      <c r="P458" s="243"/>
      <c r="Q458" s="243"/>
      <c r="R458" s="243"/>
      <c r="S458" s="243"/>
      <c r="T458" s="244"/>
      <c r="U458" s="13"/>
      <c r="V458" s="13"/>
      <c r="W458" s="13"/>
      <c r="X458" s="13"/>
      <c r="Y458" s="13"/>
      <c r="Z458" s="13"/>
      <c r="AA458" s="13"/>
      <c r="AB458" s="13"/>
      <c r="AC458" s="13"/>
      <c r="AD458" s="13"/>
      <c r="AE458" s="13"/>
      <c r="AT458" s="245" t="s">
        <v>245</v>
      </c>
      <c r="AU458" s="245" t="s">
        <v>85</v>
      </c>
      <c r="AV458" s="13" t="s">
        <v>83</v>
      </c>
      <c r="AW458" s="13" t="s">
        <v>37</v>
      </c>
      <c r="AX458" s="13" t="s">
        <v>76</v>
      </c>
      <c r="AY458" s="245" t="s">
        <v>235</v>
      </c>
    </row>
    <row r="459" s="14" customFormat="1">
      <c r="A459" s="14"/>
      <c r="B459" s="246"/>
      <c r="C459" s="247"/>
      <c r="D459" s="237" t="s">
        <v>245</v>
      </c>
      <c r="E459" s="248" t="s">
        <v>19</v>
      </c>
      <c r="F459" s="249" t="s">
        <v>3428</v>
      </c>
      <c r="G459" s="247"/>
      <c r="H459" s="250">
        <v>13.9</v>
      </c>
      <c r="I459" s="251"/>
      <c r="J459" s="247"/>
      <c r="K459" s="247"/>
      <c r="L459" s="252"/>
      <c r="M459" s="253"/>
      <c r="N459" s="254"/>
      <c r="O459" s="254"/>
      <c r="P459" s="254"/>
      <c r="Q459" s="254"/>
      <c r="R459" s="254"/>
      <c r="S459" s="254"/>
      <c r="T459" s="255"/>
      <c r="U459" s="14"/>
      <c r="V459" s="14"/>
      <c r="W459" s="14"/>
      <c r="X459" s="14"/>
      <c r="Y459" s="14"/>
      <c r="Z459" s="14"/>
      <c r="AA459" s="14"/>
      <c r="AB459" s="14"/>
      <c r="AC459" s="14"/>
      <c r="AD459" s="14"/>
      <c r="AE459" s="14"/>
      <c r="AT459" s="256" t="s">
        <v>245</v>
      </c>
      <c r="AU459" s="256" t="s">
        <v>85</v>
      </c>
      <c r="AV459" s="14" t="s">
        <v>85</v>
      </c>
      <c r="AW459" s="14" t="s">
        <v>37</v>
      </c>
      <c r="AX459" s="14" t="s">
        <v>76</v>
      </c>
      <c r="AY459" s="256" t="s">
        <v>235</v>
      </c>
    </row>
    <row r="460" s="14" customFormat="1">
      <c r="A460" s="14"/>
      <c r="B460" s="246"/>
      <c r="C460" s="247"/>
      <c r="D460" s="237" t="s">
        <v>245</v>
      </c>
      <c r="E460" s="248" t="s">
        <v>19</v>
      </c>
      <c r="F460" s="249" t="s">
        <v>3864</v>
      </c>
      <c r="G460" s="247"/>
      <c r="H460" s="250">
        <v>20.439</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245</v>
      </c>
      <c r="AU460" s="256" t="s">
        <v>85</v>
      </c>
      <c r="AV460" s="14" t="s">
        <v>85</v>
      </c>
      <c r="AW460" s="14" t="s">
        <v>37</v>
      </c>
      <c r="AX460" s="14" t="s">
        <v>76</v>
      </c>
      <c r="AY460" s="256" t="s">
        <v>235</v>
      </c>
    </row>
    <row r="461" s="16" customFormat="1">
      <c r="A461" s="16"/>
      <c r="B461" s="268"/>
      <c r="C461" s="269"/>
      <c r="D461" s="237" t="s">
        <v>245</v>
      </c>
      <c r="E461" s="270" t="s">
        <v>19</v>
      </c>
      <c r="F461" s="271" t="s">
        <v>250</v>
      </c>
      <c r="G461" s="269"/>
      <c r="H461" s="272">
        <v>34.338999999999999</v>
      </c>
      <c r="I461" s="273"/>
      <c r="J461" s="269"/>
      <c r="K461" s="269"/>
      <c r="L461" s="274"/>
      <c r="M461" s="275"/>
      <c r="N461" s="276"/>
      <c r="O461" s="276"/>
      <c r="P461" s="276"/>
      <c r="Q461" s="276"/>
      <c r="R461" s="276"/>
      <c r="S461" s="276"/>
      <c r="T461" s="277"/>
      <c r="U461" s="16"/>
      <c r="V461" s="16"/>
      <c r="W461" s="16"/>
      <c r="X461" s="16"/>
      <c r="Y461" s="16"/>
      <c r="Z461" s="16"/>
      <c r="AA461" s="16"/>
      <c r="AB461" s="16"/>
      <c r="AC461" s="16"/>
      <c r="AD461" s="16"/>
      <c r="AE461" s="16"/>
      <c r="AT461" s="278" t="s">
        <v>245</v>
      </c>
      <c r="AU461" s="278" t="s">
        <v>85</v>
      </c>
      <c r="AV461" s="16" t="s">
        <v>100</v>
      </c>
      <c r="AW461" s="16" t="s">
        <v>37</v>
      </c>
      <c r="AX461" s="16" t="s">
        <v>83</v>
      </c>
      <c r="AY461" s="278" t="s">
        <v>235</v>
      </c>
    </row>
    <row r="462" s="2" customFormat="1" ht="24.15" customHeight="1">
      <c r="A462" s="40"/>
      <c r="B462" s="41"/>
      <c r="C462" s="283" t="s">
        <v>816</v>
      </c>
      <c r="D462" s="283" t="s">
        <v>1610</v>
      </c>
      <c r="E462" s="284" t="s">
        <v>3865</v>
      </c>
      <c r="F462" s="285" t="s">
        <v>3866</v>
      </c>
      <c r="G462" s="286" t="s">
        <v>379</v>
      </c>
      <c r="H462" s="287">
        <v>39.490000000000002</v>
      </c>
      <c r="I462" s="288"/>
      <c r="J462" s="289">
        <f>ROUND(I462*H462,2)</f>
        <v>0</v>
      </c>
      <c r="K462" s="285" t="s">
        <v>241</v>
      </c>
      <c r="L462" s="290"/>
      <c r="M462" s="291" t="s">
        <v>19</v>
      </c>
      <c r="N462" s="292" t="s">
        <v>47</v>
      </c>
      <c r="O462" s="86"/>
      <c r="P462" s="226">
        <f>O462*H462</f>
        <v>0</v>
      </c>
      <c r="Q462" s="226">
        <v>0.00029999999999999997</v>
      </c>
      <c r="R462" s="226">
        <f>Q462*H462</f>
        <v>0.011847</v>
      </c>
      <c r="S462" s="226">
        <v>0</v>
      </c>
      <c r="T462" s="227">
        <f>S462*H462</f>
        <v>0</v>
      </c>
      <c r="U462" s="40"/>
      <c r="V462" s="40"/>
      <c r="W462" s="40"/>
      <c r="X462" s="40"/>
      <c r="Y462" s="40"/>
      <c r="Z462" s="40"/>
      <c r="AA462" s="40"/>
      <c r="AB462" s="40"/>
      <c r="AC462" s="40"/>
      <c r="AD462" s="40"/>
      <c r="AE462" s="40"/>
      <c r="AR462" s="228" t="s">
        <v>612</v>
      </c>
      <c r="AT462" s="228" t="s">
        <v>1610</v>
      </c>
      <c r="AU462" s="228" t="s">
        <v>85</v>
      </c>
      <c r="AY462" s="19" t="s">
        <v>235</v>
      </c>
      <c r="BE462" s="229">
        <f>IF(N462="základní",J462,0)</f>
        <v>0</v>
      </c>
      <c r="BF462" s="229">
        <f>IF(N462="snížená",J462,0)</f>
        <v>0</v>
      </c>
      <c r="BG462" s="229">
        <f>IF(N462="zákl. přenesená",J462,0)</f>
        <v>0</v>
      </c>
      <c r="BH462" s="229">
        <f>IF(N462="sníž. přenesená",J462,0)</f>
        <v>0</v>
      </c>
      <c r="BI462" s="229">
        <f>IF(N462="nulová",J462,0)</f>
        <v>0</v>
      </c>
      <c r="BJ462" s="19" t="s">
        <v>83</v>
      </c>
      <c r="BK462" s="229">
        <f>ROUND(I462*H462,2)</f>
        <v>0</v>
      </c>
      <c r="BL462" s="19" t="s">
        <v>448</v>
      </c>
      <c r="BM462" s="228" t="s">
        <v>3867</v>
      </c>
    </row>
    <row r="463" s="14" customFormat="1">
      <c r="A463" s="14"/>
      <c r="B463" s="246"/>
      <c r="C463" s="247"/>
      <c r="D463" s="237" t="s">
        <v>245</v>
      </c>
      <c r="E463" s="247"/>
      <c r="F463" s="249" t="s">
        <v>3868</v>
      </c>
      <c r="G463" s="247"/>
      <c r="H463" s="250">
        <v>39.490000000000002</v>
      </c>
      <c r="I463" s="251"/>
      <c r="J463" s="247"/>
      <c r="K463" s="247"/>
      <c r="L463" s="252"/>
      <c r="M463" s="253"/>
      <c r="N463" s="254"/>
      <c r="O463" s="254"/>
      <c r="P463" s="254"/>
      <c r="Q463" s="254"/>
      <c r="R463" s="254"/>
      <c r="S463" s="254"/>
      <c r="T463" s="255"/>
      <c r="U463" s="14"/>
      <c r="V463" s="14"/>
      <c r="W463" s="14"/>
      <c r="X463" s="14"/>
      <c r="Y463" s="14"/>
      <c r="Z463" s="14"/>
      <c r="AA463" s="14"/>
      <c r="AB463" s="14"/>
      <c r="AC463" s="14"/>
      <c r="AD463" s="14"/>
      <c r="AE463" s="14"/>
      <c r="AT463" s="256" t="s">
        <v>245</v>
      </c>
      <c r="AU463" s="256" t="s">
        <v>85</v>
      </c>
      <c r="AV463" s="14" t="s">
        <v>85</v>
      </c>
      <c r="AW463" s="14" t="s">
        <v>4</v>
      </c>
      <c r="AX463" s="14" t="s">
        <v>83</v>
      </c>
      <c r="AY463" s="256" t="s">
        <v>235</v>
      </c>
    </row>
    <row r="464" s="2" customFormat="1" ht="24.15" customHeight="1">
      <c r="A464" s="40"/>
      <c r="B464" s="41"/>
      <c r="C464" s="217" t="s">
        <v>837</v>
      </c>
      <c r="D464" s="217" t="s">
        <v>237</v>
      </c>
      <c r="E464" s="218" t="s">
        <v>3869</v>
      </c>
      <c r="F464" s="219" t="s">
        <v>3870</v>
      </c>
      <c r="G464" s="220" t="s">
        <v>379</v>
      </c>
      <c r="H464" s="221">
        <v>13.9</v>
      </c>
      <c r="I464" s="222"/>
      <c r="J464" s="223">
        <f>ROUND(I464*H464,2)</f>
        <v>0</v>
      </c>
      <c r="K464" s="219" t="s">
        <v>241</v>
      </c>
      <c r="L464" s="46"/>
      <c r="M464" s="224" t="s">
        <v>19</v>
      </c>
      <c r="N464" s="225" t="s">
        <v>47</v>
      </c>
      <c r="O464" s="86"/>
      <c r="P464" s="226">
        <f>O464*H464</f>
        <v>0</v>
      </c>
      <c r="Q464" s="226">
        <v>3.0000000000000001E-05</v>
      </c>
      <c r="R464" s="226">
        <f>Q464*H464</f>
        <v>0.000417</v>
      </c>
      <c r="S464" s="226">
        <v>0</v>
      </c>
      <c r="T464" s="227">
        <f>S464*H464</f>
        <v>0</v>
      </c>
      <c r="U464" s="40"/>
      <c r="V464" s="40"/>
      <c r="W464" s="40"/>
      <c r="X464" s="40"/>
      <c r="Y464" s="40"/>
      <c r="Z464" s="40"/>
      <c r="AA464" s="40"/>
      <c r="AB464" s="40"/>
      <c r="AC464" s="40"/>
      <c r="AD464" s="40"/>
      <c r="AE464" s="40"/>
      <c r="AR464" s="228" t="s">
        <v>448</v>
      </c>
      <c r="AT464" s="228" t="s">
        <v>237</v>
      </c>
      <c r="AU464" s="228" t="s">
        <v>85</v>
      </c>
      <c r="AY464" s="19" t="s">
        <v>235</v>
      </c>
      <c r="BE464" s="229">
        <f>IF(N464="základní",J464,0)</f>
        <v>0</v>
      </c>
      <c r="BF464" s="229">
        <f>IF(N464="snížená",J464,0)</f>
        <v>0</v>
      </c>
      <c r="BG464" s="229">
        <f>IF(N464="zákl. přenesená",J464,0)</f>
        <v>0</v>
      </c>
      <c r="BH464" s="229">
        <f>IF(N464="sníž. přenesená",J464,0)</f>
        <v>0</v>
      </c>
      <c r="BI464" s="229">
        <f>IF(N464="nulová",J464,0)</f>
        <v>0</v>
      </c>
      <c r="BJ464" s="19" t="s">
        <v>83</v>
      </c>
      <c r="BK464" s="229">
        <f>ROUND(I464*H464,2)</f>
        <v>0</v>
      </c>
      <c r="BL464" s="19" t="s">
        <v>448</v>
      </c>
      <c r="BM464" s="228" t="s">
        <v>3871</v>
      </c>
    </row>
    <row r="465" s="2" customFormat="1">
      <c r="A465" s="40"/>
      <c r="B465" s="41"/>
      <c r="C465" s="42"/>
      <c r="D465" s="230" t="s">
        <v>243</v>
      </c>
      <c r="E465" s="42"/>
      <c r="F465" s="231" t="s">
        <v>3872</v>
      </c>
      <c r="G465" s="42"/>
      <c r="H465" s="42"/>
      <c r="I465" s="232"/>
      <c r="J465" s="42"/>
      <c r="K465" s="42"/>
      <c r="L465" s="46"/>
      <c r="M465" s="233"/>
      <c r="N465" s="234"/>
      <c r="O465" s="86"/>
      <c r="P465" s="86"/>
      <c r="Q465" s="86"/>
      <c r="R465" s="86"/>
      <c r="S465" s="86"/>
      <c r="T465" s="87"/>
      <c r="U465" s="40"/>
      <c r="V465" s="40"/>
      <c r="W465" s="40"/>
      <c r="X465" s="40"/>
      <c r="Y465" s="40"/>
      <c r="Z465" s="40"/>
      <c r="AA465" s="40"/>
      <c r="AB465" s="40"/>
      <c r="AC465" s="40"/>
      <c r="AD465" s="40"/>
      <c r="AE465" s="40"/>
      <c r="AT465" s="19" t="s">
        <v>243</v>
      </c>
      <c r="AU465" s="19" t="s">
        <v>85</v>
      </c>
    </row>
    <row r="466" s="13" customFormat="1">
      <c r="A466" s="13"/>
      <c r="B466" s="235"/>
      <c r="C466" s="236"/>
      <c r="D466" s="237" t="s">
        <v>245</v>
      </c>
      <c r="E466" s="238" t="s">
        <v>19</v>
      </c>
      <c r="F466" s="239" t="s">
        <v>3873</v>
      </c>
      <c r="G466" s="236"/>
      <c r="H466" s="238" t="s">
        <v>19</v>
      </c>
      <c r="I466" s="240"/>
      <c r="J466" s="236"/>
      <c r="K466" s="236"/>
      <c r="L466" s="241"/>
      <c r="M466" s="242"/>
      <c r="N466" s="243"/>
      <c r="O466" s="243"/>
      <c r="P466" s="243"/>
      <c r="Q466" s="243"/>
      <c r="R466" s="243"/>
      <c r="S466" s="243"/>
      <c r="T466" s="244"/>
      <c r="U466" s="13"/>
      <c r="V466" s="13"/>
      <c r="W466" s="13"/>
      <c r="X466" s="13"/>
      <c r="Y466" s="13"/>
      <c r="Z466" s="13"/>
      <c r="AA466" s="13"/>
      <c r="AB466" s="13"/>
      <c r="AC466" s="13"/>
      <c r="AD466" s="13"/>
      <c r="AE466" s="13"/>
      <c r="AT466" s="245" t="s">
        <v>245</v>
      </c>
      <c r="AU466" s="245" t="s">
        <v>85</v>
      </c>
      <c r="AV466" s="13" t="s">
        <v>83</v>
      </c>
      <c r="AW466" s="13" t="s">
        <v>37</v>
      </c>
      <c r="AX466" s="13" t="s">
        <v>76</v>
      </c>
      <c r="AY466" s="245" t="s">
        <v>235</v>
      </c>
    </row>
    <row r="467" s="14" customFormat="1">
      <c r="A467" s="14"/>
      <c r="B467" s="246"/>
      <c r="C467" s="247"/>
      <c r="D467" s="237" t="s">
        <v>245</v>
      </c>
      <c r="E467" s="248" t="s">
        <v>19</v>
      </c>
      <c r="F467" s="249" t="s">
        <v>3428</v>
      </c>
      <c r="G467" s="247"/>
      <c r="H467" s="250">
        <v>13.9</v>
      </c>
      <c r="I467" s="251"/>
      <c r="J467" s="247"/>
      <c r="K467" s="247"/>
      <c r="L467" s="252"/>
      <c r="M467" s="253"/>
      <c r="N467" s="254"/>
      <c r="O467" s="254"/>
      <c r="P467" s="254"/>
      <c r="Q467" s="254"/>
      <c r="R467" s="254"/>
      <c r="S467" s="254"/>
      <c r="T467" s="255"/>
      <c r="U467" s="14"/>
      <c r="V467" s="14"/>
      <c r="W467" s="14"/>
      <c r="X467" s="14"/>
      <c r="Y467" s="14"/>
      <c r="Z467" s="14"/>
      <c r="AA467" s="14"/>
      <c r="AB467" s="14"/>
      <c r="AC467" s="14"/>
      <c r="AD467" s="14"/>
      <c r="AE467" s="14"/>
      <c r="AT467" s="256" t="s">
        <v>245</v>
      </c>
      <c r="AU467" s="256" t="s">
        <v>85</v>
      </c>
      <c r="AV467" s="14" t="s">
        <v>85</v>
      </c>
      <c r="AW467" s="14" t="s">
        <v>37</v>
      </c>
      <c r="AX467" s="14" t="s">
        <v>76</v>
      </c>
      <c r="AY467" s="256" t="s">
        <v>235</v>
      </c>
    </row>
    <row r="468" s="16" customFormat="1">
      <c r="A468" s="16"/>
      <c r="B468" s="268"/>
      <c r="C468" s="269"/>
      <c r="D468" s="237" t="s">
        <v>245</v>
      </c>
      <c r="E468" s="270" t="s">
        <v>19</v>
      </c>
      <c r="F468" s="271" t="s">
        <v>250</v>
      </c>
      <c r="G468" s="269"/>
      <c r="H468" s="272">
        <v>13.9</v>
      </c>
      <c r="I468" s="273"/>
      <c r="J468" s="269"/>
      <c r="K468" s="269"/>
      <c r="L468" s="274"/>
      <c r="M468" s="275"/>
      <c r="N468" s="276"/>
      <c r="O468" s="276"/>
      <c r="P468" s="276"/>
      <c r="Q468" s="276"/>
      <c r="R468" s="276"/>
      <c r="S468" s="276"/>
      <c r="T468" s="277"/>
      <c r="U468" s="16"/>
      <c r="V468" s="16"/>
      <c r="W468" s="16"/>
      <c r="X468" s="16"/>
      <c r="Y468" s="16"/>
      <c r="Z468" s="16"/>
      <c r="AA468" s="16"/>
      <c r="AB468" s="16"/>
      <c r="AC468" s="16"/>
      <c r="AD468" s="16"/>
      <c r="AE468" s="16"/>
      <c r="AT468" s="278" t="s">
        <v>245</v>
      </c>
      <c r="AU468" s="278" t="s">
        <v>85</v>
      </c>
      <c r="AV468" s="16" t="s">
        <v>100</v>
      </c>
      <c r="AW468" s="16" t="s">
        <v>37</v>
      </c>
      <c r="AX468" s="16" t="s">
        <v>83</v>
      </c>
      <c r="AY468" s="278" t="s">
        <v>235</v>
      </c>
    </row>
    <row r="469" s="2" customFormat="1" ht="49.05" customHeight="1">
      <c r="A469" s="40"/>
      <c r="B469" s="41"/>
      <c r="C469" s="217" t="s">
        <v>876</v>
      </c>
      <c r="D469" s="217" t="s">
        <v>237</v>
      </c>
      <c r="E469" s="218" t="s">
        <v>3874</v>
      </c>
      <c r="F469" s="219" t="s">
        <v>3875</v>
      </c>
      <c r="G469" s="220" t="s">
        <v>379</v>
      </c>
      <c r="H469" s="221">
        <v>13.625999999999999</v>
      </c>
      <c r="I469" s="222"/>
      <c r="J469" s="223">
        <f>ROUND(I469*H469,2)</f>
        <v>0</v>
      </c>
      <c r="K469" s="219" t="s">
        <v>241</v>
      </c>
      <c r="L469" s="46"/>
      <c r="M469" s="224" t="s">
        <v>19</v>
      </c>
      <c r="N469" s="225" t="s">
        <v>47</v>
      </c>
      <c r="O469" s="86"/>
      <c r="P469" s="226">
        <f>O469*H469</f>
        <v>0</v>
      </c>
      <c r="Q469" s="226">
        <v>3.0000000000000001E-05</v>
      </c>
      <c r="R469" s="226">
        <f>Q469*H469</f>
        <v>0.00040877999999999997</v>
      </c>
      <c r="S469" s="226">
        <v>0</v>
      </c>
      <c r="T469" s="227">
        <f>S469*H469</f>
        <v>0</v>
      </c>
      <c r="U469" s="40"/>
      <c r="V469" s="40"/>
      <c r="W469" s="40"/>
      <c r="X469" s="40"/>
      <c r="Y469" s="40"/>
      <c r="Z469" s="40"/>
      <c r="AA469" s="40"/>
      <c r="AB469" s="40"/>
      <c r="AC469" s="40"/>
      <c r="AD469" s="40"/>
      <c r="AE469" s="40"/>
      <c r="AR469" s="228" t="s">
        <v>448</v>
      </c>
      <c r="AT469" s="228" t="s">
        <v>237</v>
      </c>
      <c r="AU469" s="228" t="s">
        <v>85</v>
      </c>
      <c r="AY469" s="19" t="s">
        <v>235</v>
      </c>
      <c r="BE469" s="229">
        <f>IF(N469="základní",J469,0)</f>
        <v>0</v>
      </c>
      <c r="BF469" s="229">
        <f>IF(N469="snížená",J469,0)</f>
        <v>0</v>
      </c>
      <c r="BG469" s="229">
        <f>IF(N469="zákl. přenesená",J469,0)</f>
        <v>0</v>
      </c>
      <c r="BH469" s="229">
        <f>IF(N469="sníž. přenesená",J469,0)</f>
        <v>0</v>
      </c>
      <c r="BI469" s="229">
        <f>IF(N469="nulová",J469,0)</f>
        <v>0</v>
      </c>
      <c r="BJ469" s="19" t="s">
        <v>83</v>
      </c>
      <c r="BK469" s="229">
        <f>ROUND(I469*H469,2)</f>
        <v>0</v>
      </c>
      <c r="BL469" s="19" t="s">
        <v>448</v>
      </c>
      <c r="BM469" s="228" t="s">
        <v>3876</v>
      </c>
    </row>
    <row r="470" s="2" customFormat="1">
      <c r="A470" s="40"/>
      <c r="B470" s="41"/>
      <c r="C470" s="42"/>
      <c r="D470" s="230" t="s">
        <v>243</v>
      </c>
      <c r="E470" s="42"/>
      <c r="F470" s="231" t="s">
        <v>3877</v>
      </c>
      <c r="G470" s="42"/>
      <c r="H470" s="42"/>
      <c r="I470" s="232"/>
      <c r="J470" s="42"/>
      <c r="K470" s="42"/>
      <c r="L470" s="46"/>
      <c r="M470" s="233"/>
      <c r="N470" s="234"/>
      <c r="O470" s="86"/>
      <c r="P470" s="86"/>
      <c r="Q470" s="86"/>
      <c r="R470" s="86"/>
      <c r="S470" s="86"/>
      <c r="T470" s="87"/>
      <c r="U470" s="40"/>
      <c r="V470" s="40"/>
      <c r="W470" s="40"/>
      <c r="X470" s="40"/>
      <c r="Y470" s="40"/>
      <c r="Z470" s="40"/>
      <c r="AA470" s="40"/>
      <c r="AB470" s="40"/>
      <c r="AC470" s="40"/>
      <c r="AD470" s="40"/>
      <c r="AE470" s="40"/>
      <c r="AT470" s="19" t="s">
        <v>243</v>
      </c>
      <c r="AU470" s="19" t="s">
        <v>85</v>
      </c>
    </row>
    <row r="471" s="13" customFormat="1">
      <c r="A471" s="13"/>
      <c r="B471" s="235"/>
      <c r="C471" s="236"/>
      <c r="D471" s="237" t="s">
        <v>245</v>
      </c>
      <c r="E471" s="238" t="s">
        <v>19</v>
      </c>
      <c r="F471" s="239" t="s">
        <v>3878</v>
      </c>
      <c r="G471" s="236"/>
      <c r="H471" s="238" t="s">
        <v>19</v>
      </c>
      <c r="I471" s="240"/>
      <c r="J471" s="236"/>
      <c r="K471" s="236"/>
      <c r="L471" s="241"/>
      <c r="M471" s="242"/>
      <c r="N471" s="243"/>
      <c r="O471" s="243"/>
      <c r="P471" s="243"/>
      <c r="Q471" s="243"/>
      <c r="R471" s="243"/>
      <c r="S471" s="243"/>
      <c r="T471" s="244"/>
      <c r="U471" s="13"/>
      <c r="V471" s="13"/>
      <c r="W471" s="13"/>
      <c r="X471" s="13"/>
      <c r="Y471" s="13"/>
      <c r="Z471" s="13"/>
      <c r="AA471" s="13"/>
      <c r="AB471" s="13"/>
      <c r="AC471" s="13"/>
      <c r="AD471" s="13"/>
      <c r="AE471" s="13"/>
      <c r="AT471" s="245" t="s">
        <v>245</v>
      </c>
      <c r="AU471" s="245" t="s">
        <v>85</v>
      </c>
      <c r="AV471" s="13" t="s">
        <v>83</v>
      </c>
      <c r="AW471" s="13" t="s">
        <v>37</v>
      </c>
      <c r="AX471" s="13" t="s">
        <v>76</v>
      </c>
      <c r="AY471" s="245" t="s">
        <v>235</v>
      </c>
    </row>
    <row r="472" s="14" customFormat="1">
      <c r="A472" s="14"/>
      <c r="B472" s="246"/>
      <c r="C472" s="247"/>
      <c r="D472" s="237" t="s">
        <v>245</v>
      </c>
      <c r="E472" s="248" t="s">
        <v>19</v>
      </c>
      <c r="F472" s="249" t="s">
        <v>3879</v>
      </c>
      <c r="G472" s="247"/>
      <c r="H472" s="250">
        <v>13.625999999999999</v>
      </c>
      <c r="I472" s="251"/>
      <c r="J472" s="247"/>
      <c r="K472" s="247"/>
      <c r="L472" s="252"/>
      <c r="M472" s="253"/>
      <c r="N472" s="254"/>
      <c r="O472" s="254"/>
      <c r="P472" s="254"/>
      <c r="Q472" s="254"/>
      <c r="R472" s="254"/>
      <c r="S472" s="254"/>
      <c r="T472" s="255"/>
      <c r="U472" s="14"/>
      <c r="V472" s="14"/>
      <c r="W472" s="14"/>
      <c r="X472" s="14"/>
      <c r="Y472" s="14"/>
      <c r="Z472" s="14"/>
      <c r="AA472" s="14"/>
      <c r="AB472" s="14"/>
      <c r="AC472" s="14"/>
      <c r="AD472" s="14"/>
      <c r="AE472" s="14"/>
      <c r="AT472" s="256" t="s">
        <v>245</v>
      </c>
      <c r="AU472" s="256" t="s">
        <v>85</v>
      </c>
      <c r="AV472" s="14" t="s">
        <v>85</v>
      </c>
      <c r="AW472" s="14" t="s">
        <v>37</v>
      </c>
      <c r="AX472" s="14" t="s">
        <v>76</v>
      </c>
      <c r="AY472" s="256" t="s">
        <v>235</v>
      </c>
    </row>
    <row r="473" s="16" customFormat="1">
      <c r="A473" s="16"/>
      <c r="B473" s="268"/>
      <c r="C473" s="269"/>
      <c r="D473" s="237" t="s">
        <v>245</v>
      </c>
      <c r="E473" s="270" t="s">
        <v>19</v>
      </c>
      <c r="F473" s="271" t="s">
        <v>250</v>
      </c>
      <c r="G473" s="269"/>
      <c r="H473" s="272">
        <v>13.625999999999999</v>
      </c>
      <c r="I473" s="273"/>
      <c r="J473" s="269"/>
      <c r="K473" s="269"/>
      <c r="L473" s="274"/>
      <c r="M473" s="275"/>
      <c r="N473" s="276"/>
      <c r="O473" s="276"/>
      <c r="P473" s="276"/>
      <c r="Q473" s="276"/>
      <c r="R473" s="276"/>
      <c r="S473" s="276"/>
      <c r="T473" s="277"/>
      <c r="U473" s="16"/>
      <c r="V473" s="16"/>
      <c r="W473" s="16"/>
      <c r="X473" s="16"/>
      <c r="Y473" s="16"/>
      <c r="Z473" s="16"/>
      <c r="AA473" s="16"/>
      <c r="AB473" s="16"/>
      <c r="AC473" s="16"/>
      <c r="AD473" s="16"/>
      <c r="AE473" s="16"/>
      <c r="AT473" s="278" t="s">
        <v>245</v>
      </c>
      <c r="AU473" s="278" t="s">
        <v>85</v>
      </c>
      <c r="AV473" s="16" t="s">
        <v>100</v>
      </c>
      <c r="AW473" s="16" t="s">
        <v>37</v>
      </c>
      <c r="AX473" s="16" t="s">
        <v>83</v>
      </c>
      <c r="AY473" s="278" t="s">
        <v>235</v>
      </c>
    </row>
    <row r="474" s="2" customFormat="1" ht="37.8" customHeight="1">
      <c r="A474" s="40"/>
      <c r="B474" s="41"/>
      <c r="C474" s="283" t="s">
        <v>883</v>
      </c>
      <c r="D474" s="283" t="s">
        <v>1610</v>
      </c>
      <c r="E474" s="284" t="s">
        <v>3880</v>
      </c>
      <c r="F474" s="285" t="s">
        <v>3881</v>
      </c>
      <c r="G474" s="286" t="s">
        <v>379</v>
      </c>
      <c r="H474" s="287">
        <v>32.082000000000001</v>
      </c>
      <c r="I474" s="288"/>
      <c r="J474" s="289">
        <f>ROUND(I474*H474,2)</f>
        <v>0</v>
      </c>
      <c r="K474" s="285" t="s">
        <v>241</v>
      </c>
      <c r="L474" s="290"/>
      <c r="M474" s="291" t="s">
        <v>19</v>
      </c>
      <c r="N474" s="292" t="s">
        <v>47</v>
      </c>
      <c r="O474" s="86"/>
      <c r="P474" s="226">
        <f>O474*H474</f>
        <v>0</v>
      </c>
      <c r="Q474" s="226">
        <v>0.0019</v>
      </c>
      <c r="R474" s="226">
        <f>Q474*H474</f>
        <v>0.060955800000000004</v>
      </c>
      <c r="S474" s="226">
        <v>0</v>
      </c>
      <c r="T474" s="227">
        <f>S474*H474</f>
        <v>0</v>
      </c>
      <c r="U474" s="40"/>
      <c r="V474" s="40"/>
      <c r="W474" s="40"/>
      <c r="X474" s="40"/>
      <c r="Y474" s="40"/>
      <c r="Z474" s="40"/>
      <c r="AA474" s="40"/>
      <c r="AB474" s="40"/>
      <c r="AC474" s="40"/>
      <c r="AD474" s="40"/>
      <c r="AE474" s="40"/>
      <c r="AR474" s="228" t="s">
        <v>612</v>
      </c>
      <c r="AT474" s="228" t="s">
        <v>1610</v>
      </c>
      <c r="AU474" s="228" t="s">
        <v>85</v>
      </c>
      <c r="AY474" s="19" t="s">
        <v>235</v>
      </c>
      <c r="BE474" s="229">
        <f>IF(N474="základní",J474,0)</f>
        <v>0</v>
      </c>
      <c r="BF474" s="229">
        <f>IF(N474="snížená",J474,0)</f>
        <v>0</v>
      </c>
      <c r="BG474" s="229">
        <f>IF(N474="zákl. přenesená",J474,0)</f>
        <v>0</v>
      </c>
      <c r="BH474" s="229">
        <f>IF(N474="sníž. přenesená",J474,0)</f>
        <v>0</v>
      </c>
      <c r="BI474" s="229">
        <f>IF(N474="nulová",J474,0)</f>
        <v>0</v>
      </c>
      <c r="BJ474" s="19" t="s">
        <v>83</v>
      </c>
      <c r="BK474" s="229">
        <f>ROUND(I474*H474,2)</f>
        <v>0</v>
      </c>
      <c r="BL474" s="19" t="s">
        <v>448</v>
      </c>
      <c r="BM474" s="228" t="s">
        <v>3882</v>
      </c>
    </row>
    <row r="475" s="14" customFormat="1">
      <c r="A475" s="14"/>
      <c r="B475" s="246"/>
      <c r="C475" s="247"/>
      <c r="D475" s="237" t="s">
        <v>245</v>
      </c>
      <c r="E475" s="247"/>
      <c r="F475" s="249" t="s">
        <v>3883</v>
      </c>
      <c r="G475" s="247"/>
      <c r="H475" s="250">
        <v>32.082000000000001</v>
      </c>
      <c r="I475" s="251"/>
      <c r="J475" s="247"/>
      <c r="K475" s="247"/>
      <c r="L475" s="252"/>
      <c r="M475" s="253"/>
      <c r="N475" s="254"/>
      <c r="O475" s="254"/>
      <c r="P475" s="254"/>
      <c r="Q475" s="254"/>
      <c r="R475" s="254"/>
      <c r="S475" s="254"/>
      <c r="T475" s="255"/>
      <c r="U475" s="14"/>
      <c r="V475" s="14"/>
      <c r="W475" s="14"/>
      <c r="X475" s="14"/>
      <c r="Y475" s="14"/>
      <c r="Z475" s="14"/>
      <c r="AA475" s="14"/>
      <c r="AB475" s="14"/>
      <c r="AC475" s="14"/>
      <c r="AD475" s="14"/>
      <c r="AE475" s="14"/>
      <c r="AT475" s="256" t="s">
        <v>245</v>
      </c>
      <c r="AU475" s="256" t="s">
        <v>85</v>
      </c>
      <c r="AV475" s="14" t="s">
        <v>85</v>
      </c>
      <c r="AW475" s="14" t="s">
        <v>4</v>
      </c>
      <c r="AX475" s="14" t="s">
        <v>83</v>
      </c>
      <c r="AY475" s="256" t="s">
        <v>235</v>
      </c>
    </row>
    <row r="476" s="2" customFormat="1" ht="37.8" customHeight="1">
      <c r="A476" s="40"/>
      <c r="B476" s="41"/>
      <c r="C476" s="217" t="s">
        <v>895</v>
      </c>
      <c r="D476" s="217" t="s">
        <v>237</v>
      </c>
      <c r="E476" s="218" t="s">
        <v>3884</v>
      </c>
      <c r="F476" s="219" t="s">
        <v>3885</v>
      </c>
      <c r="G476" s="220" t="s">
        <v>3886</v>
      </c>
      <c r="H476" s="221">
        <v>1</v>
      </c>
      <c r="I476" s="222"/>
      <c r="J476" s="223">
        <f>ROUND(I476*H476,2)</f>
        <v>0</v>
      </c>
      <c r="K476" s="219" t="s">
        <v>370</v>
      </c>
      <c r="L476" s="46"/>
      <c r="M476" s="224" t="s">
        <v>19</v>
      </c>
      <c r="N476" s="225" t="s">
        <v>47</v>
      </c>
      <c r="O476" s="86"/>
      <c r="P476" s="226">
        <f>O476*H476</f>
        <v>0</v>
      </c>
      <c r="Q476" s="226">
        <v>0.00029999999999999997</v>
      </c>
      <c r="R476" s="226">
        <f>Q476*H476</f>
        <v>0.00029999999999999997</v>
      </c>
      <c r="S476" s="226">
        <v>0</v>
      </c>
      <c r="T476" s="227">
        <f>S476*H476</f>
        <v>0</v>
      </c>
      <c r="U476" s="40"/>
      <c r="V476" s="40"/>
      <c r="W476" s="40"/>
      <c r="X476" s="40"/>
      <c r="Y476" s="40"/>
      <c r="Z476" s="40"/>
      <c r="AA476" s="40"/>
      <c r="AB476" s="40"/>
      <c r="AC476" s="40"/>
      <c r="AD476" s="40"/>
      <c r="AE476" s="40"/>
      <c r="AR476" s="228" t="s">
        <v>448</v>
      </c>
      <c r="AT476" s="228" t="s">
        <v>237</v>
      </c>
      <c r="AU476" s="228" t="s">
        <v>85</v>
      </c>
      <c r="AY476" s="19" t="s">
        <v>235</v>
      </c>
      <c r="BE476" s="229">
        <f>IF(N476="základní",J476,0)</f>
        <v>0</v>
      </c>
      <c r="BF476" s="229">
        <f>IF(N476="snížená",J476,0)</f>
        <v>0</v>
      </c>
      <c r="BG476" s="229">
        <f>IF(N476="zákl. přenesená",J476,0)</f>
        <v>0</v>
      </c>
      <c r="BH476" s="229">
        <f>IF(N476="sníž. přenesená",J476,0)</f>
        <v>0</v>
      </c>
      <c r="BI476" s="229">
        <f>IF(N476="nulová",J476,0)</f>
        <v>0</v>
      </c>
      <c r="BJ476" s="19" t="s">
        <v>83</v>
      </c>
      <c r="BK476" s="229">
        <f>ROUND(I476*H476,2)</f>
        <v>0</v>
      </c>
      <c r="BL476" s="19" t="s">
        <v>448</v>
      </c>
      <c r="BM476" s="228" t="s">
        <v>3887</v>
      </c>
    </row>
    <row r="477" s="2" customFormat="1" ht="49.05" customHeight="1">
      <c r="A477" s="40"/>
      <c r="B477" s="41"/>
      <c r="C477" s="217" t="s">
        <v>902</v>
      </c>
      <c r="D477" s="217" t="s">
        <v>237</v>
      </c>
      <c r="E477" s="218" t="s">
        <v>2819</v>
      </c>
      <c r="F477" s="219" t="s">
        <v>2820</v>
      </c>
      <c r="G477" s="220" t="s">
        <v>361</v>
      </c>
      <c r="H477" s="221">
        <v>0.54700000000000004</v>
      </c>
      <c r="I477" s="222"/>
      <c r="J477" s="223">
        <f>ROUND(I477*H477,2)</f>
        <v>0</v>
      </c>
      <c r="K477" s="219" t="s">
        <v>241</v>
      </c>
      <c r="L477" s="46"/>
      <c r="M477" s="224" t="s">
        <v>19</v>
      </c>
      <c r="N477" s="225" t="s">
        <v>47</v>
      </c>
      <c r="O477" s="86"/>
      <c r="P477" s="226">
        <f>O477*H477</f>
        <v>0</v>
      </c>
      <c r="Q477" s="226">
        <v>0</v>
      </c>
      <c r="R477" s="226">
        <f>Q477*H477</f>
        <v>0</v>
      </c>
      <c r="S477" s="226">
        <v>0</v>
      </c>
      <c r="T477" s="227">
        <f>S477*H477</f>
        <v>0</v>
      </c>
      <c r="U477" s="40"/>
      <c r="V477" s="40"/>
      <c r="W477" s="40"/>
      <c r="X477" s="40"/>
      <c r="Y477" s="40"/>
      <c r="Z477" s="40"/>
      <c r="AA477" s="40"/>
      <c r="AB477" s="40"/>
      <c r="AC477" s="40"/>
      <c r="AD477" s="40"/>
      <c r="AE477" s="40"/>
      <c r="AR477" s="228" t="s">
        <v>448</v>
      </c>
      <c r="AT477" s="228" t="s">
        <v>237</v>
      </c>
      <c r="AU477" s="228" t="s">
        <v>85</v>
      </c>
      <c r="AY477" s="19" t="s">
        <v>235</v>
      </c>
      <c r="BE477" s="229">
        <f>IF(N477="základní",J477,0)</f>
        <v>0</v>
      </c>
      <c r="BF477" s="229">
        <f>IF(N477="snížená",J477,0)</f>
        <v>0</v>
      </c>
      <c r="BG477" s="229">
        <f>IF(N477="zákl. přenesená",J477,0)</f>
        <v>0</v>
      </c>
      <c r="BH477" s="229">
        <f>IF(N477="sníž. přenesená",J477,0)</f>
        <v>0</v>
      </c>
      <c r="BI477" s="229">
        <f>IF(N477="nulová",J477,0)</f>
        <v>0</v>
      </c>
      <c r="BJ477" s="19" t="s">
        <v>83</v>
      </c>
      <c r="BK477" s="229">
        <f>ROUND(I477*H477,2)</f>
        <v>0</v>
      </c>
      <c r="BL477" s="19" t="s">
        <v>448</v>
      </c>
      <c r="BM477" s="228" t="s">
        <v>3888</v>
      </c>
    </row>
    <row r="478" s="2" customFormat="1">
      <c r="A478" s="40"/>
      <c r="B478" s="41"/>
      <c r="C478" s="42"/>
      <c r="D478" s="230" t="s">
        <v>243</v>
      </c>
      <c r="E478" s="42"/>
      <c r="F478" s="231" t="s">
        <v>2822</v>
      </c>
      <c r="G478" s="42"/>
      <c r="H478" s="42"/>
      <c r="I478" s="232"/>
      <c r="J478" s="42"/>
      <c r="K478" s="42"/>
      <c r="L478" s="46"/>
      <c r="M478" s="233"/>
      <c r="N478" s="234"/>
      <c r="O478" s="86"/>
      <c r="P478" s="86"/>
      <c r="Q478" s="86"/>
      <c r="R478" s="86"/>
      <c r="S478" s="86"/>
      <c r="T478" s="87"/>
      <c r="U478" s="40"/>
      <c r="V478" s="40"/>
      <c r="W478" s="40"/>
      <c r="X478" s="40"/>
      <c r="Y478" s="40"/>
      <c r="Z478" s="40"/>
      <c r="AA478" s="40"/>
      <c r="AB478" s="40"/>
      <c r="AC478" s="40"/>
      <c r="AD478" s="40"/>
      <c r="AE478" s="40"/>
      <c r="AT478" s="19" t="s">
        <v>243</v>
      </c>
      <c r="AU478" s="19" t="s">
        <v>85</v>
      </c>
    </row>
    <row r="479" s="12" customFormat="1" ht="22.8" customHeight="1">
      <c r="A479" s="12"/>
      <c r="B479" s="201"/>
      <c r="C479" s="202"/>
      <c r="D479" s="203" t="s">
        <v>75</v>
      </c>
      <c r="E479" s="215" t="s">
        <v>949</v>
      </c>
      <c r="F479" s="215" t="s">
        <v>950</v>
      </c>
      <c r="G479" s="202"/>
      <c r="H479" s="202"/>
      <c r="I479" s="205"/>
      <c r="J479" s="216">
        <f>BK479</f>
        <v>0</v>
      </c>
      <c r="K479" s="202"/>
      <c r="L479" s="207"/>
      <c r="M479" s="208"/>
      <c r="N479" s="209"/>
      <c r="O479" s="209"/>
      <c r="P479" s="210">
        <f>SUM(P480:P681)</f>
        <v>0</v>
      </c>
      <c r="Q479" s="209"/>
      <c r="R479" s="210">
        <f>SUM(R480:R681)</f>
        <v>47.427061879999997</v>
      </c>
      <c r="S479" s="209"/>
      <c r="T479" s="211">
        <f>SUM(T480:T681)</f>
        <v>0</v>
      </c>
      <c r="U479" s="12"/>
      <c r="V479" s="12"/>
      <c r="W479" s="12"/>
      <c r="X479" s="12"/>
      <c r="Y479" s="12"/>
      <c r="Z479" s="12"/>
      <c r="AA479" s="12"/>
      <c r="AB479" s="12"/>
      <c r="AC479" s="12"/>
      <c r="AD479" s="12"/>
      <c r="AE479" s="12"/>
      <c r="AR479" s="212" t="s">
        <v>85</v>
      </c>
      <c r="AT479" s="213" t="s">
        <v>75</v>
      </c>
      <c r="AU479" s="213" t="s">
        <v>83</v>
      </c>
      <c r="AY479" s="212" t="s">
        <v>235</v>
      </c>
      <c r="BK479" s="214">
        <f>SUM(BK480:BK681)</f>
        <v>0</v>
      </c>
    </row>
    <row r="480" s="2" customFormat="1" ht="37.8" customHeight="1">
      <c r="A480" s="40"/>
      <c r="B480" s="41"/>
      <c r="C480" s="217" t="s">
        <v>907</v>
      </c>
      <c r="D480" s="217" t="s">
        <v>237</v>
      </c>
      <c r="E480" s="218" t="s">
        <v>3889</v>
      </c>
      <c r="F480" s="219" t="s">
        <v>3890</v>
      </c>
      <c r="G480" s="220" t="s">
        <v>379</v>
      </c>
      <c r="H480" s="221">
        <v>3523.8110000000001</v>
      </c>
      <c r="I480" s="222"/>
      <c r="J480" s="223">
        <f>ROUND(I480*H480,2)</f>
        <v>0</v>
      </c>
      <c r="K480" s="219" t="s">
        <v>241</v>
      </c>
      <c r="L480" s="46"/>
      <c r="M480" s="224" t="s">
        <v>19</v>
      </c>
      <c r="N480" s="225" t="s">
        <v>47</v>
      </c>
      <c r="O480" s="86"/>
      <c r="P480" s="226">
        <f>O480*H480</f>
        <v>0</v>
      </c>
      <c r="Q480" s="226">
        <v>0</v>
      </c>
      <c r="R480" s="226">
        <f>Q480*H480</f>
        <v>0</v>
      </c>
      <c r="S480" s="226">
        <v>0</v>
      </c>
      <c r="T480" s="227">
        <f>S480*H480</f>
        <v>0</v>
      </c>
      <c r="U480" s="40"/>
      <c r="V480" s="40"/>
      <c r="W480" s="40"/>
      <c r="X480" s="40"/>
      <c r="Y480" s="40"/>
      <c r="Z480" s="40"/>
      <c r="AA480" s="40"/>
      <c r="AB480" s="40"/>
      <c r="AC480" s="40"/>
      <c r="AD480" s="40"/>
      <c r="AE480" s="40"/>
      <c r="AR480" s="228" t="s">
        <v>448</v>
      </c>
      <c r="AT480" s="228" t="s">
        <v>237</v>
      </c>
      <c r="AU480" s="228" t="s">
        <v>85</v>
      </c>
      <c r="AY480" s="19" t="s">
        <v>235</v>
      </c>
      <c r="BE480" s="229">
        <f>IF(N480="základní",J480,0)</f>
        <v>0</v>
      </c>
      <c r="BF480" s="229">
        <f>IF(N480="snížená",J480,0)</f>
        <v>0</v>
      </c>
      <c r="BG480" s="229">
        <f>IF(N480="zákl. přenesená",J480,0)</f>
        <v>0</v>
      </c>
      <c r="BH480" s="229">
        <f>IF(N480="sníž. přenesená",J480,0)</f>
        <v>0</v>
      </c>
      <c r="BI480" s="229">
        <f>IF(N480="nulová",J480,0)</f>
        <v>0</v>
      </c>
      <c r="BJ480" s="19" t="s">
        <v>83</v>
      </c>
      <c r="BK480" s="229">
        <f>ROUND(I480*H480,2)</f>
        <v>0</v>
      </c>
      <c r="BL480" s="19" t="s">
        <v>448</v>
      </c>
      <c r="BM480" s="228" t="s">
        <v>3891</v>
      </c>
    </row>
    <row r="481" s="2" customFormat="1">
      <c r="A481" s="40"/>
      <c r="B481" s="41"/>
      <c r="C481" s="42"/>
      <c r="D481" s="230" t="s">
        <v>243</v>
      </c>
      <c r="E481" s="42"/>
      <c r="F481" s="231" t="s">
        <v>3892</v>
      </c>
      <c r="G481" s="42"/>
      <c r="H481" s="42"/>
      <c r="I481" s="232"/>
      <c r="J481" s="42"/>
      <c r="K481" s="42"/>
      <c r="L481" s="46"/>
      <c r="M481" s="233"/>
      <c r="N481" s="234"/>
      <c r="O481" s="86"/>
      <c r="P481" s="86"/>
      <c r="Q481" s="86"/>
      <c r="R481" s="86"/>
      <c r="S481" s="86"/>
      <c r="T481" s="87"/>
      <c r="U481" s="40"/>
      <c r="V481" s="40"/>
      <c r="W481" s="40"/>
      <c r="X481" s="40"/>
      <c r="Y481" s="40"/>
      <c r="Z481" s="40"/>
      <c r="AA481" s="40"/>
      <c r="AB481" s="40"/>
      <c r="AC481" s="40"/>
      <c r="AD481" s="40"/>
      <c r="AE481" s="40"/>
      <c r="AT481" s="19" t="s">
        <v>243</v>
      </c>
      <c r="AU481" s="19" t="s">
        <v>85</v>
      </c>
    </row>
    <row r="482" s="13" customFormat="1">
      <c r="A482" s="13"/>
      <c r="B482" s="235"/>
      <c r="C482" s="236"/>
      <c r="D482" s="237" t="s">
        <v>245</v>
      </c>
      <c r="E482" s="238" t="s">
        <v>19</v>
      </c>
      <c r="F482" s="239" t="s">
        <v>3893</v>
      </c>
      <c r="G482" s="236"/>
      <c r="H482" s="238" t="s">
        <v>19</v>
      </c>
      <c r="I482" s="240"/>
      <c r="J482" s="236"/>
      <c r="K482" s="236"/>
      <c r="L482" s="241"/>
      <c r="M482" s="242"/>
      <c r="N482" s="243"/>
      <c r="O482" s="243"/>
      <c r="P482" s="243"/>
      <c r="Q482" s="243"/>
      <c r="R482" s="243"/>
      <c r="S482" s="243"/>
      <c r="T482" s="244"/>
      <c r="U482" s="13"/>
      <c r="V482" s="13"/>
      <c r="W482" s="13"/>
      <c r="X482" s="13"/>
      <c r="Y482" s="13"/>
      <c r="Z482" s="13"/>
      <c r="AA482" s="13"/>
      <c r="AB482" s="13"/>
      <c r="AC482" s="13"/>
      <c r="AD482" s="13"/>
      <c r="AE482" s="13"/>
      <c r="AT482" s="245" t="s">
        <v>245</v>
      </c>
      <c r="AU482" s="245" t="s">
        <v>85</v>
      </c>
      <c r="AV482" s="13" t="s">
        <v>83</v>
      </c>
      <c r="AW482" s="13" t="s">
        <v>37</v>
      </c>
      <c r="AX482" s="13" t="s">
        <v>76</v>
      </c>
      <c r="AY482" s="245" t="s">
        <v>235</v>
      </c>
    </row>
    <row r="483" s="13" customFormat="1">
      <c r="A483" s="13"/>
      <c r="B483" s="235"/>
      <c r="C483" s="236"/>
      <c r="D483" s="237" t="s">
        <v>245</v>
      </c>
      <c r="E483" s="238" t="s">
        <v>19</v>
      </c>
      <c r="F483" s="239" t="s">
        <v>3894</v>
      </c>
      <c r="G483" s="236"/>
      <c r="H483" s="238" t="s">
        <v>19</v>
      </c>
      <c r="I483" s="240"/>
      <c r="J483" s="236"/>
      <c r="K483" s="236"/>
      <c r="L483" s="241"/>
      <c r="M483" s="242"/>
      <c r="N483" s="243"/>
      <c r="O483" s="243"/>
      <c r="P483" s="243"/>
      <c r="Q483" s="243"/>
      <c r="R483" s="243"/>
      <c r="S483" s="243"/>
      <c r="T483" s="244"/>
      <c r="U483" s="13"/>
      <c r="V483" s="13"/>
      <c r="W483" s="13"/>
      <c r="X483" s="13"/>
      <c r="Y483" s="13"/>
      <c r="Z483" s="13"/>
      <c r="AA483" s="13"/>
      <c r="AB483" s="13"/>
      <c r="AC483" s="13"/>
      <c r="AD483" s="13"/>
      <c r="AE483" s="13"/>
      <c r="AT483" s="245" t="s">
        <v>245</v>
      </c>
      <c r="AU483" s="245" t="s">
        <v>85</v>
      </c>
      <c r="AV483" s="13" t="s">
        <v>83</v>
      </c>
      <c r="AW483" s="13" t="s">
        <v>37</v>
      </c>
      <c r="AX483" s="13" t="s">
        <v>76</v>
      </c>
      <c r="AY483" s="245" t="s">
        <v>235</v>
      </c>
    </row>
    <row r="484" s="14" customFormat="1">
      <c r="A484" s="14"/>
      <c r="B484" s="246"/>
      <c r="C484" s="247"/>
      <c r="D484" s="237" t="s">
        <v>245</v>
      </c>
      <c r="E484" s="248" t="s">
        <v>19</v>
      </c>
      <c r="F484" s="249" t="s">
        <v>3424</v>
      </c>
      <c r="G484" s="247"/>
      <c r="H484" s="250">
        <v>326.24000000000001</v>
      </c>
      <c r="I484" s="251"/>
      <c r="J484" s="247"/>
      <c r="K484" s="247"/>
      <c r="L484" s="252"/>
      <c r="M484" s="253"/>
      <c r="N484" s="254"/>
      <c r="O484" s="254"/>
      <c r="P484" s="254"/>
      <c r="Q484" s="254"/>
      <c r="R484" s="254"/>
      <c r="S484" s="254"/>
      <c r="T484" s="255"/>
      <c r="U484" s="14"/>
      <c r="V484" s="14"/>
      <c r="W484" s="14"/>
      <c r="X484" s="14"/>
      <c r="Y484" s="14"/>
      <c r="Z484" s="14"/>
      <c r="AA484" s="14"/>
      <c r="AB484" s="14"/>
      <c r="AC484" s="14"/>
      <c r="AD484" s="14"/>
      <c r="AE484" s="14"/>
      <c r="AT484" s="256" t="s">
        <v>245</v>
      </c>
      <c r="AU484" s="256" t="s">
        <v>85</v>
      </c>
      <c r="AV484" s="14" t="s">
        <v>85</v>
      </c>
      <c r="AW484" s="14" t="s">
        <v>37</v>
      </c>
      <c r="AX484" s="14" t="s">
        <v>76</v>
      </c>
      <c r="AY484" s="256" t="s">
        <v>235</v>
      </c>
    </row>
    <row r="485" s="14" customFormat="1">
      <c r="A485" s="14"/>
      <c r="B485" s="246"/>
      <c r="C485" s="247"/>
      <c r="D485" s="237" t="s">
        <v>245</v>
      </c>
      <c r="E485" s="248" t="s">
        <v>19</v>
      </c>
      <c r="F485" s="249" t="s">
        <v>3432</v>
      </c>
      <c r="G485" s="247"/>
      <c r="H485" s="250">
        <v>60.831000000000003</v>
      </c>
      <c r="I485" s="251"/>
      <c r="J485" s="247"/>
      <c r="K485" s="247"/>
      <c r="L485" s="252"/>
      <c r="M485" s="253"/>
      <c r="N485" s="254"/>
      <c r="O485" s="254"/>
      <c r="P485" s="254"/>
      <c r="Q485" s="254"/>
      <c r="R485" s="254"/>
      <c r="S485" s="254"/>
      <c r="T485" s="255"/>
      <c r="U485" s="14"/>
      <c r="V485" s="14"/>
      <c r="W485" s="14"/>
      <c r="X485" s="14"/>
      <c r="Y485" s="14"/>
      <c r="Z485" s="14"/>
      <c r="AA485" s="14"/>
      <c r="AB485" s="14"/>
      <c r="AC485" s="14"/>
      <c r="AD485" s="14"/>
      <c r="AE485" s="14"/>
      <c r="AT485" s="256" t="s">
        <v>245</v>
      </c>
      <c r="AU485" s="256" t="s">
        <v>85</v>
      </c>
      <c r="AV485" s="14" t="s">
        <v>85</v>
      </c>
      <c r="AW485" s="14" t="s">
        <v>37</v>
      </c>
      <c r="AX485" s="14" t="s">
        <v>76</v>
      </c>
      <c r="AY485" s="256" t="s">
        <v>235</v>
      </c>
    </row>
    <row r="486" s="14" customFormat="1">
      <c r="A486" s="14"/>
      <c r="B486" s="246"/>
      <c r="C486" s="247"/>
      <c r="D486" s="237" t="s">
        <v>245</v>
      </c>
      <c r="E486" s="248" t="s">
        <v>19</v>
      </c>
      <c r="F486" s="249" t="s">
        <v>3464</v>
      </c>
      <c r="G486" s="247"/>
      <c r="H486" s="250">
        <v>2.4900000000000002</v>
      </c>
      <c r="I486" s="251"/>
      <c r="J486" s="247"/>
      <c r="K486" s="247"/>
      <c r="L486" s="252"/>
      <c r="M486" s="253"/>
      <c r="N486" s="254"/>
      <c r="O486" s="254"/>
      <c r="P486" s="254"/>
      <c r="Q486" s="254"/>
      <c r="R486" s="254"/>
      <c r="S486" s="254"/>
      <c r="T486" s="255"/>
      <c r="U486" s="14"/>
      <c r="V486" s="14"/>
      <c r="W486" s="14"/>
      <c r="X486" s="14"/>
      <c r="Y486" s="14"/>
      <c r="Z486" s="14"/>
      <c r="AA486" s="14"/>
      <c r="AB486" s="14"/>
      <c r="AC486" s="14"/>
      <c r="AD486" s="14"/>
      <c r="AE486" s="14"/>
      <c r="AT486" s="256" t="s">
        <v>245</v>
      </c>
      <c r="AU486" s="256" t="s">
        <v>85</v>
      </c>
      <c r="AV486" s="14" t="s">
        <v>85</v>
      </c>
      <c r="AW486" s="14" t="s">
        <v>37</v>
      </c>
      <c r="AX486" s="14" t="s">
        <v>76</v>
      </c>
      <c r="AY486" s="256" t="s">
        <v>235</v>
      </c>
    </row>
    <row r="487" s="14" customFormat="1">
      <c r="A487" s="14"/>
      <c r="B487" s="246"/>
      <c r="C487" s="247"/>
      <c r="D487" s="237" t="s">
        <v>245</v>
      </c>
      <c r="E487" s="248" t="s">
        <v>19</v>
      </c>
      <c r="F487" s="249" t="s">
        <v>3502</v>
      </c>
      <c r="G487" s="247"/>
      <c r="H487" s="250">
        <v>11.77</v>
      </c>
      <c r="I487" s="251"/>
      <c r="J487" s="247"/>
      <c r="K487" s="247"/>
      <c r="L487" s="252"/>
      <c r="M487" s="253"/>
      <c r="N487" s="254"/>
      <c r="O487" s="254"/>
      <c r="P487" s="254"/>
      <c r="Q487" s="254"/>
      <c r="R487" s="254"/>
      <c r="S487" s="254"/>
      <c r="T487" s="255"/>
      <c r="U487" s="14"/>
      <c r="V487" s="14"/>
      <c r="W487" s="14"/>
      <c r="X487" s="14"/>
      <c r="Y487" s="14"/>
      <c r="Z487" s="14"/>
      <c r="AA487" s="14"/>
      <c r="AB487" s="14"/>
      <c r="AC487" s="14"/>
      <c r="AD487" s="14"/>
      <c r="AE487" s="14"/>
      <c r="AT487" s="256" t="s">
        <v>245</v>
      </c>
      <c r="AU487" s="256" t="s">
        <v>85</v>
      </c>
      <c r="AV487" s="14" t="s">
        <v>85</v>
      </c>
      <c r="AW487" s="14" t="s">
        <v>37</v>
      </c>
      <c r="AX487" s="14" t="s">
        <v>76</v>
      </c>
      <c r="AY487" s="256" t="s">
        <v>235</v>
      </c>
    </row>
    <row r="488" s="14" customFormat="1">
      <c r="A488" s="14"/>
      <c r="B488" s="246"/>
      <c r="C488" s="247"/>
      <c r="D488" s="237" t="s">
        <v>245</v>
      </c>
      <c r="E488" s="248" t="s">
        <v>19</v>
      </c>
      <c r="F488" s="249" t="s">
        <v>3504</v>
      </c>
      <c r="G488" s="247"/>
      <c r="H488" s="250">
        <v>14.699999999999999</v>
      </c>
      <c r="I488" s="251"/>
      <c r="J488" s="247"/>
      <c r="K488" s="247"/>
      <c r="L488" s="252"/>
      <c r="M488" s="253"/>
      <c r="N488" s="254"/>
      <c r="O488" s="254"/>
      <c r="P488" s="254"/>
      <c r="Q488" s="254"/>
      <c r="R488" s="254"/>
      <c r="S488" s="254"/>
      <c r="T488" s="255"/>
      <c r="U488" s="14"/>
      <c r="V488" s="14"/>
      <c r="W488" s="14"/>
      <c r="X488" s="14"/>
      <c r="Y488" s="14"/>
      <c r="Z488" s="14"/>
      <c r="AA488" s="14"/>
      <c r="AB488" s="14"/>
      <c r="AC488" s="14"/>
      <c r="AD488" s="14"/>
      <c r="AE488" s="14"/>
      <c r="AT488" s="256" t="s">
        <v>245</v>
      </c>
      <c r="AU488" s="256" t="s">
        <v>85</v>
      </c>
      <c r="AV488" s="14" t="s">
        <v>85</v>
      </c>
      <c r="AW488" s="14" t="s">
        <v>37</v>
      </c>
      <c r="AX488" s="14" t="s">
        <v>76</v>
      </c>
      <c r="AY488" s="256" t="s">
        <v>235</v>
      </c>
    </row>
    <row r="489" s="14" customFormat="1">
      <c r="A489" s="14"/>
      <c r="B489" s="246"/>
      <c r="C489" s="247"/>
      <c r="D489" s="237" t="s">
        <v>245</v>
      </c>
      <c r="E489" s="248" t="s">
        <v>19</v>
      </c>
      <c r="F489" s="249" t="s">
        <v>3506</v>
      </c>
      <c r="G489" s="247"/>
      <c r="H489" s="250">
        <v>214</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245</v>
      </c>
      <c r="AU489" s="256" t="s">
        <v>85</v>
      </c>
      <c r="AV489" s="14" t="s">
        <v>85</v>
      </c>
      <c r="AW489" s="14" t="s">
        <v>37</v>
      </c>
      <c r="AX489" s="14" t="s">
        <v>76</v>
      </c>
      <c r="AY489" s="256" t="s">
        <v>235</v>
      </c>
    </row>
    <row r="490" s="13" customFormat="1">
      <c r="A490" s="13"/>
      <c r="B490" s="235"/>
      <c r="C490" s="236"/>
      <c r="D490" s="237" t="s">
        <v>245</v>
      </c>
      <c r="E490" s="238" t="s">
        <v>19</v>
      </c>
      <c r="F490" s="239" t="s">
        <v>3895</v>
      </c>
      <c r="G490" s="236"/>
      <c r="H490" s="238" t="s">
        <v>19</v>
      </c>
      <c r="I490" s="240"/>
      <c r="J490" s="236"/>
      <c r="K490" s="236"/>
      <c r="L490" s="241"/>
      <c r="M490" s="242"/>
      <c r="N490" s="243"/>
      <c r="O490" s="243"/>
      <c r="P490" s="243"/>
      <c r="Q490" s="243"/>
      <c r="R490" s="243"/>
      <c r="S490" s="243"/>
      <c r="T490" s="244"/>
      <c r="U490" s="13"/>
      <c r="V490" s="13"/>
      <c r="W490" s="13"/>
      <c r="X490" s="13"/>
      <c r="Y490" s="13"/>
      <c r="Z490" s="13"/>
      <c r="AA490" s="13"/>
      <c r="AB490" s="13"/>
      <c r="AC490" s="13"/>
      <c r="AD490" s="13"/>
      <c r="AE490" s="13"/>
      <c r="AT490" s="245" t="s">
        <v>245</v>
      </c>
      <c r="AU490" s="245" t="s">
        <v>85</v>
      </c>
      <c r="AV490" s="13" t="s">
        <v>83</v>
      </c>
      <c r="AW490" s="13" t="s">
        <v>37</v>
      </c>
      <c r="AX490" s="13" t="s">
        <v>76</v>
      </c>
      <c r="AY490" s="245" t="s">
        <v>235</v>
      </c>
    </row>
    <row r="491" s="14" customFormat="1">
      <c r="A491" s="14"/>
      <c r="B491" s="246"/>
      <c r="C491" s="247"/>
      <c r="D491" s="237" t="s">
        <v>245</v>
      </c>
      <c r="E491" s="248" t="s">
        <v>19</v>
      </c>
      <c r="F491" s="249" t="s">
        <v>3412</v>
      </c>
      <c r="G491" s="247"/>
      <c r="H491" s="250">
        <v>109.14</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245</v>
      </c>
      <c r="AU491" s="256" t="s">
        <v>85</v>
      </c>
      <c r="AV491" s="14" t="s">
        <v>85</v>
      </c>
      <c r="AW491" s="14" t="s">
        <v>37</v>
      </c>
      <c r="AX491" s="14" t="s">
        <v>76</v>
      </c>
      <c r="AY491" s="256" t="s">
        <v>235</v>
      </c>
    </row>
    <row r="492" s="14" customFormat="1">
      <c r="A492" s="14"/>
      <c r="B492" s="246"/>
      <c r="C492" s="247"/>
      <c r="D492" s="237" t="s">
        <v>245</v>
      </c>
      <c r="E492" s="248" t="s">
        <v>19</v>
      </c>
      <c r="F492" s="249" t="s">
        <v>3414</v>
      </c>
      <c r="G492" s="247"/>
      <c r="H492" s="250">
        <v>582.66999999999996</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245</v>
      </c>
      <c r="AU492" s="256" t="s">
        <v>85</v>
      </c>
      <c r="AV492" s="14" t="s">
        <v>85</v>
      </c>
      <c r="AW492" s="14" t="s">
        <v>37</v>
      </c>
      <c r="AX492" s="14" t="s">
        <v>76</v>
      </c>
      <c r="AY492" s="256" t="s">
        <v>235</v>
      </c>
    </row>
    <row r="493" s="14" customFormat="1">
      <c r="A493" s="14"/>
      <c r="B493" s="246"/>
      <c r="C493" s="247"/>
      <c r="D493" s="237" t="s">
        <v>245</v>
      </c>
      <c r="E493" s="248" t="s">
        <v>19</v>
      </c>
      <c r="F493" s="249" t="s">
        <v>3436</v>
      </c>
      <c r="G493" s="247"/>
      <c r="H493" s="250">
        <v>58.259999999999998</v>
      </c>
      <c r="I493" s="251"/>
      <c r="J493" s="247"/>
      <c r="K493" s="247"/>
      <c r="L493" s="252"/>
      <c r="M493" s="253"/>
      <c r="N493" s="254"/>
      <c r="O493" s="254"/>
      <c r="P493" s="254"/>
      <c r="Q493" s="254"/>
      <c r="R493" s="254"/>
      <c r="S493" s="254"/>
      <c r="T493" s="255"/>
      <c r="U493" s="14"/>
      <c r="V493" s="14"/>
      <c r="W493" s="14"/>
      <c r="X493" s="14"/>
      <c r="Y493" s="14"/>
      <c r="Z493" s="14"/>
      <c r="AA493" s="14"/>
      <c r="AB493" s="14"/>
      <c r="AC493" s="14"/>
      <c r="AD493" s="14"/>
      <c r="AE493" s="14"/>
      <c r="AT493" s="256" t="s">
        <v>245</v>
      </c>
      <c r="AU493" s="256" t="s">
        <v>85</v>
      </c>
      <c r="AV493" s="14" t="s">
        <v>85</v>
      </c>
      <c r="AW493" s="14" t="s">
        <v>37</v>
      </c>
      <c r="AX493" s="14" t="s">
        <v>76</v>
      </c>
      <c r="AY493" s="256" t="s">
        <v>235</v>
      </c>
    </row>
    <row r="494" s="14" customFormat="1">
      <c r="A494" s="14"/>
      <c r="B494" s="246"/>
      <c r="C494" s="247"/>
      <c r="D494" s="237" t="s">
        <v>245</v>
      </c>
      <c r="E494" s="248" t="s">
        <v>19</v>
      </c>
      <c r="F494" s="249" t="s">
        <v>3438</v>
      </c>
      <c r="G494" s="247"/>
      <c r="H494" s="250">
        <v>40.719999999999999</v>
      </c>
      <c r="I494" s="251"/>
      <c r="J494" s="247"/>
      <c r="K494" s="247"/>
      <c r="L494" s="252"/>
      <c r="M494" s="253"/>
      <c r="N494" s="254"/>
      <c r="O494" s="254"/>
      <c r="P494" s="254"/>
      <c r="Q494" s="254"/>
      <c r="R494" s="254"/>
      <c r="S494" s="254"/>
      <c r="T494" s="255"/>
      <c r="U494" s="14"/>
      <c r="V494" s="14"/>
      <c r="W494" s="14"/>
      <c r="X494" s="14"/>
      <c r="Y494" s="14"/>
      <c r="Z494" s="14"/>
      <c r="AA494" s="14"/>
      <c r="AB494" s="14"/>
      <c r="AC494" s="14"/>
      <c r="AD494" s="14"/>
      <c r="AE494" s="14"/>
      <c r="AT494" s="256" t="s">
        <v>245</v>
      </c>
      <c r="AU494" s="256" t="s">
        <v>85</v>
      </c>
      <c r="AV494" s="14" t="s">
        <v>85</v>
      </c>
      <c r="AW494" s="14" t="s">
        <v>37</v>
      </c>
      <c r="AX494" s="14" t="s">
        <v>76</v>
      </c>
      <c r="AY494" s="256" t="s">
        <v>235</v>
      </c>
    </row>
    <row r="495" s="14" customFormat="1">
      <c r="A495" s="14"/>
      <c r="B495" s="246"/>
      <c r="C495" s="247"/>
      <c r="D495" s="237" t="s">
        <v>245</v>
      </c>
      <c r="E495" s="248" t="s">
        <v>19</v>
      </c>
      <c r="F495" s="249" t="s">
        <v>3440</v>
      </c>
      <c r="G495" s="247"/>
      <c r="H495" s="250">
        <v>13.32</v>
      </c>
      <c r="I495" s="251"/>
      <c r="J495" s="247"/>
      <c r="K495" s="247"/>
      <c r="L495" s="252"/>
      <c r="M495" s="253"/>
      <c r="N495" s="254"/>
      <c r="O495" s="254"/>
      <c r="P495" s="254"/>
      <c r="Q495" s="254"/>
      <c r="R495" s="254"/>
      <c r="S495" s="254"/>
      <c r="T495" s="255"/>
      <c r="U495" s="14"/>
      <c r="V495" s="14"/>
      <c r="W495" s="14"/>
      <c r="X495" s="14"/>
      <c r="Y495" s="14"/>
      <c r="Z495" s="14"/>
      <c r="AA495" s="14"/>
      <c r="AB495" s="14"/>
      <c r="AC495" s="14"/>
      <c r="AD495" s="14"/>
      <c r="AE495" s="14"/>
      <c r="AT495" s="256" t="s">
        <v>245</v>
      </c>
      <c r="AU495" s="256" t="s">
        <v>85</v>
      </c>
      <c r="AV495" s="14" t="s">
        <v>85</v>
      </c>
      <c r="AW495" s="14" t="s">
        <v>37</v>
      </c>
      <c r="AX495" s="14" t="s">
        <v>76</v>
      </c>
      <c r="AY495" s="256" t="s">
        <v>235</v>
      </c>
    </row>
    <row r="496" s="14" customFormat="1">
      <c r="A496" s="14"/>
      <c r="B496" s="246"/>
      <c r="C496" s="247"/>
      <c r="D496" s="237" t="s">
        <v>245</v>
      </c>
      <c r="E496" s="248" t="s">
        <v>19</v>
      </c>
      <c r="F496" s="249" t="s">
        <v>3448</v>
      </c>
      <c r="G496" s="247"/>
      <c r="H496" s="250">
        <v>51.189999999999998</v>
      </c>
      <c r="I496" s="251"/>
      <c r="J496" s="247"/>
      <c r="K496" s="247"/>
      <c r="L496" s="252"/>
      <c r="M496" s="253"/>
      <c r="N496" s="254"/>
      <c r="O496" s="254"/>
      <c r="P496" s="254"/>
      <c r="Q496" s="254"/>
      <c r="R496" s="254"/>
      <c r="S496" s="254"/>
      <c r="T496" s="255"/>
      <c r="U496" s="14"/>
      <c r="V496" s="14"/>
      <c r="W496" s="14"/>
      <c r="X496" s="14"/>
      <c r="Y496" s="14"/>
      <c r="Z496" s="14"/>
      <c r="AA496" s="14"/>
      <c r="AB496" s="14"/>
      <c r="AC496" s="14"/>
      <c r="AD496" s="14"/>
      <c r="AE496" s="14"/>
      <c r="AT496" s="256" t="s">
        <v>245</v>
      </c>
      <c r="AU496" s="256" t="s">
        <v>85</v>
      </c>
      <c r="AV496" s="14" t="s">
        <v>85</v>
      </c>
      <c r="AW496" s="14" t="s">
        <v>37</v>
      </c>
      <c r="AX496" s="14" t="s">
        <v>76</v>
      </c>
      <c r="AY496" s="256" t="s">
        <v>235</v>
      </c>
    </row>
    <row r="497" s="14" customFormat="1">
      <c r="A497" s="14"/>
      <c r="B497" s="246"/>
      <c r="C497" s="247"/>
      <c r="D497" s="237" t="s">
        <v>245</v>
      </c>
      <c r="E497" s="248" t="s">
        <v>19</v>
      </c>
      <c r="F497" s="249" t="s">
        <v>3450</v>
      </c>
      <c r="G497" s="247"/>
      <c r="H497" s="250">
        <v>8.5299999999999994</v>
      </c>
      <c r="I497" s="251"/>
      <c r="J497" s="247"/>
      <c r="K497" s="247"/>
      <c r="L497" s="252"/>
      <c r="M497" s="253"/>
      <c r="N497" s="254"/>
      <c r="O497" s="254"/>
      <c r="P497" s="254"/>
      <c r="Q497" s="254"/>
      <c r="R497" s="254"/>
      <c r="S497" s="254"/>
      <c r="T497" s="255"/>
      <c r="U497" s="14"/>
      <c r="V497" s="14"/>
      <c r="W497" s="14"/>
      <c r="X497" s="14"/>
      <c r="Y497" s="14"/>
      <c r="Z497" s="14"/>
      <c r="AA497" s="14"/>
      <c r="AB497" s="14"/>
      <c r="AC497" s="14"/>
      <c r="AD497" s="14"/>
      <c r="AE497" s="14"/>
      <c r="AT497" s="256" t="s">
        <v>245</v>
      </c>
      <c r="AU497" s="256" t="s">
        <v>85</v>
      </c>
      <c r="AV497" s="14" t="s">
        <v>85</v>
      </c>
      <c r="AW497" s="14" t="s">
        <v>37</v>
      </c>
      <c r="AX497" s="14" t="s">
        <v>76</v>
      </c>
      <c r="AY497" s="256" t="s">
        <v>235</v>
      </c>
    </row>
    <row r="498" s="14" customFormat="1">
      <c r="A498" s="14"/>
      <c r="B498" s="246"/>
      <c r="C498" s="247"/>
      <c r="D498" s="237" t="s">
        <v>245</v>
      </c>
      <c r="E498" s="248" t="s">
        <v>19</v>
      </c>
      <c r="F498" s="249" t="s">
        <v>3496</v>
      </c>
      <c r="G498" s="247"/>
      <c r="H498" s="250">
        <v>25.649999999999999</v>
      </c>
      <c r="I498" s="251"/>
      <c r="J498" s="247"/>
      <c r="K498" s="247"/>
      <c r="L498" s="252"/>
      <c r="M498" s="253"/>
      <c r="N498" s="254"/>
      <c r="O498" s="254"/>
      <c r="P498" s="254"/>
      <c r="Q498" s="254"/>
      <c r="R498" s="254"/>
      <c r="S498" s="254"/>
      <c r="T498" s="255"/>
      <c r="U498" s="14"/>
      <c r="V498" s="14"/>
      <c r="W498" s="14"/>
      <c r="X498" s="14"/>
      <c r="Y498" s="14"/>
      <c r="Z498" s="14"/>
      <c r="AA498" s="14"/>
      <c r="AB498" s="14"/>
      <c r="AC498" s="14"/>
      <c r="AD498" s="14"/>
      <c r="AE498" s="14"/>
      <c r="AT498" s="256" t="s">
        <v>245</v>
      </c>
      <c r="AU498" s="256" t="s">
        <v>85</v>
      </c>
      <c r="AV498" s="14" t="s">
        <v>85</v>
      </c>
      <c r="AW498" s="14" t="s">
        <v>37</v>
      </c>
      <c r="AX498" s="14" t="s">
        <v>76</v>
      </c>
      <c r="AY498" s="256" t="s">
        <v>235</v>
      </c>
    </row>
    <row r="499" s="14" customFormat="1">
      <c r="A499" s="14"/>
      <c r="B499" s="246"/>
      <c r="C499" s="247"/>
      <c r="D499" s="237" t="s">
        <v>245</v>
      </c>
      <c r="E499" s="248" t="s">
        <v>19</v>
      </c>
      <c r="F499" s="249" t="s">
        <v>3498</v>
      </c>
      <c r="G499" s="247"/>
      <c r="H499" s="250">
        <v>105.13</v>
      </c>
      <c r="I499" s="251"/>
      <c r="J499" s="247"/>
      <c r="K499" s="247"/>
      <c r="L499" s="252"/>
      <c r="M499" s="253"/>
      <c r="N499" s="254"/>
      <c r="O499" s="254"/>
      <c r="P499" s="254"/>
      <c r="Q499" s="254"/>
      <c r="R499" s="254"/>
      <c r="S499" s="254"/>
      <c r="T499" s="255"/>
      <c r="U499" s="14"/>
      <c r="V499" s="14"/>
      <c r="W499" s="14"/>
      <c r="X499" s="14"/>
      <c r="Y499" s="14"/>
      <c r="Z499" s="14"/>
      <c r="AA499" s="14"/>
      <c r="AB499" s="14"/>
      <c r="AC499" s="14"/>
      <c r="AD499" s="14"/>
      <c r="AE499" s="14"/>
      <c r="AT499" s="256" t="s">
        <v>245</v>
      </c>
      <c r="AU499" s="256" t="s">
        <v>85</v>
      </c>
      <c r="AV499" s="14" t="s">
        <v>85</v>
      </c>
      <c r="AW499" s="14" t="s">
        <v>37</v>
      </c>
      <c r="AX499" s="14" t="s">
        <v>76</v>
      </c>
      <c r="AY499" s="256" t="s">
        <v>235</v>
      </c>
    </row>
    <row r="500" s="14" customFormat="1">
      <c r="A500" s="14"/>
      <c r="B500" s="246"/>
      <c r="C500" s="247"/>
      <c r="D500" s="237" t="s">
        <v>245</v>
      </c>
      <c r="E500" s="248" t="s">
        <v>19</v>
      </c>
      <c r="F500" s="249" t="s">
        <v>3508</v>
      </c>
      <c r="G500" s="247"/>
      <c r="H500" s="250">
        <v>412.06999999999999</v>
      </c>
      <c r="I500" s="251"/>
      <c r="J500" s="247"/>
      <c r="K500" s="247"/>
      <c r="L500" s="252"/>
      <c r="M500" s="253"/>
      <c r="N500" s="254"/>
      <c r="O500" s="254"/>
      <c r="P500" s="254"/>
      <c r="Q500" s="254"/>
      <c r="R500" s="254"/>
      <c r="S500" s="254"/>
      <c r="T500" s="255"/>
      <c r="U500" s="14"/>
      <c r="V500" s="14"/>
      <c r="W500" s="14"/>
      <c r="X500" s="14"/>
      <c r="Y500" s="14"/>
      <c r="Z500" s="14"/>
      <c r="AA500" s="14"/>
      <c r="AB500" s="14"/>
      <c r="AC500" s="14"/>
      <c r="AD500" s="14"/>
      <c r="AE500" s="14"/>
      <c r="AT500" s="256" t="s">
        <v>245</v>
      </c>
      <c r="AU500" s="256" t="s">
        <v>85</v>
      </c>
      <c r="AV500" s="14" t="s">
        <v>85</v>
      </c>
      <c r="AW500" s="14" t="s">
        <v>37</v>
      </c>
      <c r="AX500" s="14" t="s">
        <v>76</v>
      </c>
      <c r="AY500" s="256" t="s">
        <v>235</v>
      </c>
    </row>
    <row r="501" s="13" customFormat="1">
      <c r="A501" s="13"/>
      <c r="B501" s="235"/>
      <c r="C501" s="236"/>
      <c r="D501" s="237" t="s">
        <v>245</v>
      </c>
      <c r="E501" s="238" t="s">
        <v>19</v>
      </c>
      <c r="F501" s="239" t="s">
        <v>3896</v>
      </c>
      <c r="G501" s="236"/>
      <c r="H501" s="238" t="s">
        <v>19</v>
      </c>
      <c r="I501" s="240"/>
      <c r="J501" s="236"/>
      <c r="K501" s="236"/>
      <c r="L501" s="241"/>
      <c r="M501" s="242"/>
      <c r="N501" s="243"/>
      <c r="O501" s="243"/>
      <c r="P501" s="243"/>
      <c r="Q501" s="243"/>
      <c r="R501" s="243"/>
      <c r="S501" s="243"/>
      <c r="T501" s="244"/>
      <c r="U501" s="13"/>
      <c r="V501" s="13"/>
      <c r="W501" s="13"/>
      <c r="X501" s="13"/>
      <c r="Y501" s="13"/>
      <c r="Z501" s="13"/>
      <c r="AA501" s="13"/>
      <c r="AB501" s="13"/>
      <c r="AC501" s="13"/>
      <c r="AD501" s="13"/>
      <c r="AE501" s="13"/>
      <c r="AT501" s="245" t="s">
        <v>245</v>
      </c>
      <c r="AU501" s="245" t="s">
        <v>85</v>
      </c>
      <c r="AV501" s="13" t="s">
        <v>83</v>
      </c>
      <c r="AW501" s="13" t="s">
        <v>37</v>
      </c>
      <c r="AX501" s="13" t="s">
        <v>76</v>
      </c>
      <c r="AY501" s="245" t="s">
        <v>235</v>
      </c>
    </row>
    <row r="502" s="14" customFormat="1">
      <c r="A502" s="14"/>
      <c r="B502" s="246"/>
      <c r="C502" s="247"/>
      <c r="D502" s="237" t="s">
        <v>245</v>
      </c>
      <c r="E502" s="248" t="s">
        <v>19</v>
      </c>
      <c r="F502" s="249" t="s">
        <v>3897</v>
      </c>
      <c r="G502" s="247"/>
      <c r="H502" s="250">
        <v>598.08000000000004</v>
      </c>
      <c r="I502" s="251"/>
      <c r="J502" s="247"/>
      <c r="K502" s="247"/>
      <c r="L502" s="252"/>
      <c r="M502" s="253"/>
      <c r="N502" s="254"/>
      <c r="O502" s="254"/>
      <c r="P502" s="254"/>
      <c r="Q502" s="254"/>
      <c r="R502" s="254"/>
      <c r="S502" s="254"/>
      <c r="T502" s="255"/>
      <c r="U502" s="14"/>
      <c r="V502" s="14"/>
      <c r="W502" s="14"/>
      <c r="X502" s="14"/>
      <c r="Y502" s="14"/>
      <c r="Z502" s="14"/>
      <c r="AA502" s="14"/>
      <c r="AB502" s="14"/>
      <c r="AC502" s="14"/>
      <c r="AD502" s="14"/>
      <c r="AE502" s="14"/>
      <c r="AT502" s="256" t="s">
        <v>245</v>
      </c>
      <c r="AU502" s="256" t="s">
        <v>85</v>
      </c>
      <c r="AV502" s="14" t="s">
        <v>85</v>
      </c>
      <c r="AW502" s="14" t="s">
        <v>37</v>
      </c>
      <c r="AX502" s="14" t="s">
        <v>76</v>
      </c>
      <c r="AY502" s="256" t="s">
        <v>235</v>
      </c>
    </row>
    <row r="503" s="14" customFormat="1">
      <c r="A503" s="14"/>
      <c r="B503" s="246"/>
      <c r="C503" s="247"/>
      <c r="D503" s="237" t="s">
        <v>245</v>
      </c>
      <c r="E503" s="248" t="s">
        <v>19</v>
      </c>
      <c r="F503" s="249" t="s">
        <v>3898</v>
      </c>
      <c r="G503" s="247"/>
      <c r="H503" s="250">
        <v>14.199999999999999</v>
      </c>
      <c r="I503" s="251"/>
      <c r="J503" s="247"/>
      <c r="K503" s="247"/>
      <c r="L503" s="252"/>
      <c r="M503" s="253"/>
      <c r="N503" s="254"/>
      <c r="O503" s="254"/>
      <c r="P503" s="254"/>
      <c r="Q503" s="254"/>
      <c r="R503" s="254"/>
      <c r="S503" s="254"/>
      <c r="T503" s="255"/>
      <c r="U503" s="14"/>
      <c r="V503" s="14"/>
      <c r="W503" s="14"/>
      <c r="X503" s="14"/>
      <c r="Y503" s="14"/>
      <c r="Z503" s="14"/>
      <c r="AA503" s="14"/>
      <c r="AB503" s="14"/>
      <c r="AC503" s="14"/>
      <c r="AD503" s="14"/>
      <c r="AE503" s="14"/>
      <c r="AT503" s="256" t="s">
        <v>245</v>
      </c>
      <c r="AU503" s="256" t="s">
        <v>85</v>
      </c>
      <c r="AV503" s="14" t="s">
        <v>85</v>
      </c>
      <c r="AW503" s="14" t="s">
        <v>37</v>
      </c>
      <c r="AX503" s="14" t="s">
        <v>76</v>
      </c>
      <c r="AY503" s="256" t="s">
        <v>235</v>
      </c>
    </row>
    <row r="504" s="13" customFormat="1">
      <c r="A504" s="13"/>
      <c r="B504" s="235"/>
      <c r="C504" s="236"/>
      <c r="D504" s="237" t="s">
        <v>245</v>
      </c>
      <c r="E504" s="238" t="s">
        <v>19</v>
      </c>
      <c r="F504" s="239" t="s">
        <v>3899</v>
      </c>
      <c r="G504" s="236"/>
      <c r="H504" s="238" t="s">
        <v>19</v>
      </c>
      <c r="I504" s="240"/>
      <c r="J504" s="236"/>
      <c r="K504" s="236"/>
      <c r="L504" s="241"/>
      <c r="M504" s="242"/>
      <c r="N504" s="243"/>
      <c r="O504" s="243"/>
      <c r="P504" s="243"/>
      <c r="Q504" s="243"/>
      <c r="R504" s="243"/>
      <c r="S504" s="243"/>
      <c r="T504" s="244"/>
      <c r="U504" s="13"/>
      <c r="V504" s="13"/>
      <c r="W504" s="13"/>
      <c r="X504" s="13"/>
      <c r="Y504" s="13"/>
      <c r="Z504" s="13"/>
      <c r="AA504" s="13"/>
      <c r="AB504" s="13"/>
      <c r="AC504" s="13"/>
      <c r="AD504" s="13"/>
      <c r="AE504" s="13"/>
      <c r="AT504" s="245" t="s">
        <v>245</v>
      </c>
      <c r="AU504" s="245" t="s">
        <v>85</v>
      </c>
      <c r="AV504" s="13" t="s">
        <v>83</v>
      </c>
      <c r="AW504" s="13" t="s">
        <v>37</v>
      </c>
      <c r="AX504" s="13" t="s">
        <v>76</v>
      </c>
      <c r="AY504" s="245" t="s">
        <v>235</v>
      </c>
    </row>
    <row r="505" s="14" customFormat="1">
      <c r="A505" s="14"/>
      <c r="B505" s="246"/>
      <c r="C505" s="247"/>
      <c r="D505" s="237" t="s">
        <v>245</v>
      </c>
      <c r="E505" s="248" t="s">
        <v>19</v>
      </c>
      <c r="F505" s="249" t="s">
        <v>3416</v>
      </c>
      <c r="G505" s="247"/>
      <c r="H505" s="250">
        <v>461.50999999999999</v>
      </c>
      <c r="I505" s="251"/>
      <c r="J505" s="247"/>
      <c r="K505" s="247"/>
      <c r="L505" s="252"/>
      <c r="M505" s="253"/>
      <c r="N505" s="254"/>
      <c r="O505" s="254"/>
      <c r="P505" s="254"/>
      <c r="Q505" s="254"/>
      <c r="R505" s="254"/>
      <c r="S505" s="254"/>
      <c r="T505" s="255"/>
      <c r="U505" s="14"/>
      <c r="V505" s="14"/>
      <c r="W505" s="14"/>
      <c r="X505" s="14"/>
      <c r="Y505" s="14"/>
      <c r="Z505" s="14"/>
      <c r="AA505" s="14"/>
      <c r="AB505" s="14"/>
      <c r="AC505" s="14"/>
      <c r="AD505" s="14"/>
      <c r="AE505" s="14"/>
      <c r="AT505" s="256" t="s">
        <v>245</v>
      </c>
      <c r="AU505" s="256" t="s">
        <v>85</v>
      </c>
      <c r="AV505" s="14" t="s">
        <v>85</v>
      </c>
      <c r="AW505" s="14" t="s">
        <v>37</v>
      </c>
      <c r="AX505" s="14" t="s">
        <v>76</v>
      </c>
      <c r="AY505" s="256" t="s">
        <v>235</v>
      </c>
    </row>
    <row r="506" s="14" customFormat="1">
      <c r="A506" s="14"/>
      <c r="B506" s="246"/>
      <c r="C506" s="247"/>
      <c r="D506" s="237" t="s">
        <v>245</v>
      </c>
      <c r="E506" s="248" t="s">
        <v>19</v>
      </c>
      <c r="F506" s="249" t="s">
        <v>3418</v>
      </c>
      <c r="G506" s="247"/>
      <c r="H506" s="250">
        <v>249.12000000000001</v>
      </c>
      <c r="I506" s="251"/>
      <c r="J506" s="247"/>
      <c r="K506" s="247"/>
      <c r="L506" s="252"/>
      <c r="M506" s="253"/>
      <c r="N506" s="254"/>
      <c r="O506" s="254"/>
      <c r="P506" s="254"/>
      <c r="Q506" s="254"/>
      <c r="R506" s="254"/>
      <c r="S506" s="254"/>
      <c r="T506" s="255"/>
      <c r="U506" s="14"/>
      <c r="V506" s="14"/>
      <c r="W506" s="14"/>
      <c r="X506" s="14"/>
      <c r="Y506" s="14"/>
      <c r="Z506" s="14"/>
      <c r="AA506" s="14"/>
      <c r="AB506" s="14"/>
      <c r="AC506" s="14"/>
      <c r="AD506" s="14"/>
      <c r="AE506" s="14"/>
      <c r="AT506" s="256" t="s">
        <v>245</v>
      </c>
      <c r="AU506" s="256" t="s">
        <v>85</v>
      </c>
      <c r="AV506" s="14" t="s">
        <v>85</v>
      </c>
      <c r="AW506" s="14" t="s">
        <v>37</v>
      </c>
      <c r="AX506" s="14" t="s">
        <v>76</v>
      </c>
      <c r="AY506" s="256" t="s">
        <v>235</v>
      </c>
    </row>
    <row r="507" s="14" customFormat="1">
      <c r="A507" s="14"/>
      <c r="B507" s="246"/>
      <c r="C507" s="247"/>
      <c r="D507" s="237" t="s">
        <v>245</v>
      </c>
      <c r="E507" s="248" t="s">
        <v>19</v>
      </c>
      <c r="F507" s="249" t="s">
        <v>3420</v>
      </c>
      <c r="G507" s="247"/>
      <c r="H507" s="250">
        <v>83.549999999999997</v>
      </c>
      <c r="I507" s="251"/>
      <c r="J507" s="247"/>
      <c r="K507" s="247"/>
      <c r="L507" s="252"/>
      <c r="M507" s="253"/>
      <c r="N507" s="254"/>
      <c r="O507" s="254"/>
      <c r="P507" s="254"/>
      <c r="Q507" s="254"/>
      <c r="R507" s="254"/>
      <c r="S507" s="254"/>
      <c r="T507" s="255"/>
      <c r="U507" s="14"/>
      <c r="V507" s="14"/>
      <c r="W507" s="14"/>
      <c r="X507" s="14"/>
      <c r="Y507" s="14"/>
      <c r="Z507" s="14"/>
      <c r="AA507" s="14"/>
      <c r="AB507" s="14"/>
      <c r="AC507" s="14"/>
      <c r="AD507" s="14"/>
      <c r="AE507" s="14"/>
      <c r="AT507" s="256" t="s">
        <v>245</v>
      </c>
      <c r="AU507" s="256" t="s">
        <v>85</v>
      </c>
      <c r="AV507" s="14" t="s">
        <v>85</v>
      </c>
      <c r="AW507" s="14" t="s">
        <v>37</v>
      </c>
      <c r="AX507" s="14" t="s">
        <v>76</v>
      </c>
      <c r="AY507" s="256" t="s">
        <v>235</v>
      </c>
    </row>
    <row r="508" s="14" customFormat="1">
      <c r="A508" s="14"/>
      <c r="B508" s="246"/>
      <c r="C508" s="247"/>
      <c r="D508" s="237" t="s">
        <v>245</v>
      </c>
      <c r="E508" s="248" t="s">
        <v>19</v>
      </c>
      <c r="F508" s="249" t="s">
        <v>3422</v>
      </c>
      <c r="G508" s="247"/>
      <c r="H508" s="250">
        <v>50.299999999999997</v>
      </c>
      <c r="I508" s="251"/>
      <c r="J508" s="247"/>
      <c r="K508" s="247"/>
      <c r="L508" s="252"/>
      <c r="M508" s="253"/>
      <c r="N508" s="254"/>
      <c r="O508" s="254"/>
      <c r="P508" s="254"/>
      <c r="Q508" s="254"/>
      <c r="R508" s="254"/>
      <c r="S508" s="254"/>
      <c r="T508" s="255"/>
      <c r="U508" s="14"/>
      <c r="V508" s="14"/>
      <c r="W508" s="14"/>
      <c r="X508" s="14"/>
      <c r="Y508" s="14"/>
      <c r="Z508" s="14"/>
      <c r="AA508" s="14"/>
      <c r="AB508" s="14"/>
      <c r="AC508" s="14"/>
      <c r="AD508" s="14"/>
      <c r="AE508" s="14"/>
      <c r="AT508" s="256" t="s">
        <v>245</v>
      </c>
      <c r="AU508" s="256" t="s">
        <v>85</v>
      </c>
      <c r="AV508" s="14" t="s">
        <v>85</v>
      </c>
      <c r="AW508" s="14" t="s">
        <v>37</v>
      </c>
      <c r="AX508" s="14" t="s">
        <v>76</v>
      </c>
      <c r="AY508" s="256" t="s">
        <v>235</v>
      </c>
    </row>
    <row r="509" s="14" customFormat="1">
      <c r="A509" s="14"/>
      <c r="B509" s="246"/>
      <c r="C509" s="247"/>
      <c r="D509" s="237" t="s">
        <v>245</v>
      </c>
      <c r="E509" s="248" t="s">
        <v>19</v>
      </c>
      <c r="F509" s="249" t="s">
        <v>3476</v>
      </c>
      <c r="G509" s="247"/>
      <c r="H509" s="250">
        <v>7.8399999999999999</v>
      </c>
      <c r="I509" s="251"/>
      <c r="J509" s="247"/>
      <c r="K509" s="247"/>
      <c r="L509" s="252"/>
      <c r="M509" s="253"/>
      <c r="N509" s="254"/>
      <c r="O509" s="254"/>
      <c r="P509" s="254"/>
      <c r="Q509" s="254"/>
      <c r="R509" s="254"/>
      <c r="S509" s="254"/>
      <c r="T509" s="255"/>
      <c r="U509" s="14"/>
      <c r="V509" s="14"/>
      <c r="W509" s="14"/>
      <c r="X509" s="14"/>
      <c r="Y509" s="14"/>
      <c r="Z509" s="14"/>
      <c r="AA509" s="14"/>
      <c r="AB509" s="14"/>
      <c r="AC509" s="14"/>
      <c r="AD509" s="14"/>
      <c r="AE509" s="14"/>
      <c r="AT509" s="256" t="s">
        <v>245</v>
      </c>
      <c r="AU509" s="256" t="s">
        <v>85</v>
      </c>
      <c r="AV509" s="14" t="s">
        <v>85</v>
      </c>
      <c r="AW509" s="14" t="s">
        <v>37</v>
      </c>
      <c r="AX509" s="14" t="s">
        <v>76</v>
      </c>
      <c r="AY509" s="256" t="s">
        <v>235</v>
      </c>
    </row>
    <row r="510" s="14" customFormat="1">
      <c r="A510" s="14"/>
      <c r="B510" s="246"/>
      <c r="C510" s="247"/>
      <c r="D510" s="237" t="s">
        <v>245</v>
      </c>
      <c r="E510" s="248" t="s">
        <v>19</v>
      </c>
      <c r="F510" s="249" t="s">
        <v>3486</v>
      </c>
      <c r="G510" s="247"/>
      <c r="H510" s="250">
        <v>7.79</v>
      </c>
      <c r="I510" s="251"/>
      <c r="J510" s="247"/>
      <c r="K510" s="247"/>
      <c r="L510" s="252"/>
      <c r="M510" s="253"/>
      <c r="N510" s="254"/>
      <c r="O510" s="254"/>
      <c r="P510" s="254"/>
      <c r="Q510" s="254"/>
      <c r="R510" s="254"/>
      <c r="S510" s="254"/>
      <c r="T510" s="255"/>
      <c r="U510" s="14"/>
      <c r="V510" s="14"/>
      <c r="W510" s="14"/>
      <c r="X510" s="14"/>
      <c r="Y510" s="14"/>
      <c r="Z510" s="14"/>
      <c r="AA510" s="14"/>
      <c r="AB510" s="14"/>
      <c r="AC510" s="14"/>
      <c r="AD510" s="14"/>
      <c r="AE510" s="14"/>
      <c r="AT510" s="256" t="s">
        <v>245</v>
      </c>
      <c r="AU510" s="256" t="s">
        <v>85</v>
      </c>
      <c r="AV510" s="14" t="s">
        <v>85</v>
      </c>
      <c r="AW510" s="14" t="s">
        <v>37</v>
      </c>
      <c r="AX510" s="14" t="s">
        <v>76</v>
      </c>
      <c r="AY510" s="256" t="s">
        <v>235</v>
      </c>
    </row>
    <row r="511" s="14" customFormat="1">
      <c r="A511" s="14"/>
      <c r="B511" s="246"/>
      <c r="C511" s="247"/>
      <c r="D511" s="237" t="s">
        <v>245</v>
      </c>
      <c r="E511" s="248" t="s">
        <v>19</v>
      </c>
      <c r="F511" s="249" t="s">
        <v>3488</v>
      </c>
      <c r="G511" s="247"/>
      <c r="H511" s="250">
        <v>8.5099999999999998</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245</v>
      </c>
      <c r="AU511" s="256" t="s">
        <v>85</v>
      </c>
      <c r="AV511" s="14" t="s">
        <v>85</v>
      </c>
      <c r="AW511" s="14" t="s">
        <v>37</v>
      </c>
      <c r="AX511" s="14" t="s">
        <v>76</v>
      </c>
      <c r="AY511" s="256" t="s">
        <v>235</v>
      </c>
    </row>
    <row r="512" s="14" customFormat="1">
      <c r="A512" s="14"/>
      <c r="B512" s="246"/>
      <c r="C512" s="247"/>
      <c r="D512" s="237" t="s">
        <v>245</v>
      </c>
      <c r="E512" s="248" t="s">
        <v>19</v>
      </c>
      <c r="F512" s="249" t="s">
        <v>3490</v>
      </c>
      <c r="G512" s="247"/>
      <c r="H512" s="250">
        <v>2.0899999999999999</v>
      </c>
      <c r="I512" s="251"/>
      <c r="J512" s="247"/>
      <c r="K512" s="247"/>
      <c r="L512" s="252"/>
      <c r="M512" s="253"/>
      <c r="N512" s="254"/>
      <c r="O512" s="254"/>
      <c r="P512" s="254"/>
      <c r="Q512" s="254"/>
      <c r="R512" s="254"/>
      <c r="S512" s="254"/>
      <c r="T512" s="255"/>
      <c r="U512" s="14"/>
      <c r="V512" s="14"/>
      <c r="W512" s="14"/>
      <c r="X512" s="14"/>
      <c r="Y512" s="14"/>
      <c r="Z512" s="14"/>
      <c r="AA512" s="14"/>
      <c r="AB512" s="14"/>
      <c r="AC512" s="14"/>
      <c r="AD512" s="14"/>
      <c r="AE512" s="14"/>
      <c r="AT512" s="256" t="s">
        <v>245</v>
      </c>
      <c r="AU512" s="256" t="s">
        <v>85</v>
      </c>
      <c r="AV512" s="14" t="s">
        <v>85</v>
      </c>
      <c r="AW512" s="14" t="s">
        <v>37</v>
      </c>
      <c r="AX512" s="14" t="s">
        <v>76</v>
      </c>
      <c r="AY512" s="256" t="s">
        <v>235</v>
      </c>
    </row>
    <row r="513" s="14" customFormat="1">
      <c r="A513" s="14"/>
      <c r="B513" s="246"/>
      <c r="C513" s="247"/>
      <c r="D513" s="237" t="s">
        <v>245</v>
      </c>
      <c r="E513" s="248" t="s">
        <v>19</v>
      </c>
      <c r="F513" s="249" t="s">
        <v>3494</v>
      </c>
      <c r="G513" s="247"/>
      <c r="H513" s="250">
        <v>4.1100000000000003</v>
      </c>
      <c r="I513" s="251"/>
      <c r="J513" s="247"/>
      <c r="K513" s="247"/>
      <c r="L513" s="252"/>
      <c r="M513" s="253"/>
      <c r="N513" s="254"/>
      <c r="O513" s="254"/>
      <c r="P513" s="254"/>
      <c r="Q513" s="254"/>
      <c r="R513" s="254"/>
      <c r="S513" s="254"/>
      <c r="T513" s="255"/>
      <c r="U513" s="14"/>
      <c r="V513" s="14"/>
      <c r="W513" s="14"/>
      <c r="X513" s="14"/>
      <c r="Y513" s="14"/>
      <c r="Z513" s="14"/>
      <c r="AA513" s="14"/>
      <c r="AB513" s="14"/>
      <c r="AC513" s="14"/>
      <c r="AD513" s="14"/>
      <c r="AE513" s="14"/>
      <c r="AT513" s="256" t="s">
        <v>245</v>
      </c>
      <c r="AU513" s="256" t="s">
        <v>85</v>
      </c>
      <c r="AV513" s="14" t="s">
        <v>85</v>
      </c>
      <c r="AW513" s="14" t="s">
        <v>37</v>
      </c>
      <c r="AX513" s="14" t="s">
        <v>76</v>
      </c>
      <c r="AY513" s="256" t="s">
        <v>235</v>
      </c>
    </row>
    <row r="514" s="16" customFormat="1">
      <c r="A514" s="16"/>
      <c r="B514" s="268"/>
      <c r="C514" s="269"/>
      <c r="D514" s="237" t="s">
        <v>245</v>
      </c>
      <c r="E514" s="270" t="s">
        <v>19</v>
      </c>
      <c r="F514" s="271" t="s">
        <v>250</v>
      </c>
      <c r="G514" s="269"/>
      <c r="H514" s="272">
        <v>3523.8110000000001</v>
      </c>
      <c r="I514" s="273"/>
      <c r="J514" s="269"/>
      <c r="K514" s="269"/>
      <c r="L514" s="274"/>
      <c r="M514" s="275"/>
      <c r="N514" s="276"/>
      <c r="O514" s="276"/>
      <c r="P514" s="276"/>
      <c r="Q514" s="276"/>
      <c r="R514" s="276"/>
      <c r="S514" s="276"/>
      <c r="T514" s="277"/>
      <c r="U514" s="16"/>
      <c r="V514" s="16"/>
      <c r="W514" s="16"/>
      <c r="X514" s="16"/>
      <c r="Y514" s="16"/>
      <c r="Z514" s="16"/>
      <c r="AA514" s="16"/>
      <c r="AB514" s="16"/>
      <c r="AC514" s="16"/>
      <c r="AD514" s="16"/>
      <c r="AE514" s="16"/>
      <c r="AT514" s="278" t="s">
        <v>245</v>
      </c>
      <c r="AU514" s="278" t="s">
        <v>85</v>
      </c>
      <c r="AV514" s="16" t="s">
        <v>100</v>
      </c>
      <c r="AW514" s="16" t="s">
        <v>37</v>
      </c>
      <c r="AX514" s="16" t="s">
        <v>83</v>
      </c>
      <c r="AY514" s="278" t="s">
        <v>235</v>
      </c>
    </row>
    <row r="515" s="2" customFormat="1" ht="37.8" customHeight="1">
      <c r="A515" s="40"/>
      <c r="B515" s="41"/>
      <c r="C515" s="217" t="s">
        <v>912</v>
      </c>
      <c r="D515" s="217" t="s">
        <v>237</v>
      </c>
      <c r="E515" s="218" t="s">
        <v>3900</v>
      </c>
      <c r="F515" s="219" t="s">
        <v>3901</v>
      </c>
      <c r="G515" s="220" t="s">
        <v>379</v>
      </c>
      <c r="H515" s="221">
        <v>1401.6500000000001</v>
      </c>
      <c r="I515" s="222"/>
      <c r="J515" s="223">
        <f>ROUND(I515*H515,2)</f>
        <v>0</v>
      </c>
      <c r="K515" s="219" t="s">
        <v>241</v>
      </c>
      <c r="L515" s="46"/>
      <c r="M515" s="224" t="s">
        <v>19</v>
      </c>
      <c r="N515" s="225" t="s">
        <v>47</v>
      </c>
      <c r="O515" s="86"/>
      <c r="P515" s="226">
        <f>O515*H515</f>
        <v>0</v>
      </c>
      <c r="Q515" s="226">
        <v>0</v>
      </c>
      <c r="R515" s="226">
        <f>Q515*H515</f>
        <v>0</v>
      </c>
      <c r="S515" s="226">
        <v>0</v>
      </c>
      <c r="T515" s="227">
        <f>S515*H515</f>
        <v>0</v>
      </c>
      <c r="U515" s="40"/>
      <c r="V515" s="40"/>
      <c r="W515" s="40"/>
      <c r="X515" s="40"/>
      <c r="Y515" s="40"/>
      <c r="Z515" s="40"/>
      <c r="AA515" s="40"/>
      <c r="AB515" s="40"/>
      <c r="AC515" s="40"/>
      <c r="AD515" s="40"/>
      <c r="AE515" s="40"/>
      <c r="AR515" s="228" t="s">
        <v>448</v>
      </c>
      <c r="AT515" s="228" t="s">
        <v>237</v>
      </c>
      <c r="AU515" s="228" t="s">
        <v>85</v>
      </c>
      <c r="AY515" s="19" t="s">
        <v>235</v>
      </c>
      <c r="BE515" s="229">
        <f>IF(N515="základní",J515,0)</f>
        <v>0</v>
      </c>
      <c r="BF515" s="229">
        <f>IF(N515="snížená",J515,0)</f>
        <v>0</v>
      </c>
      <c r="BG515" s="229">
        <f>IF(N515="zákl. přenesená",J515,0)</f>
        <v>0</v>
      </c>
      <c r="BH515" s="229">
        <f>IF(N515="sníž. přenesená",J515,0)</f>
        <v>0</v>
      </c>
      <c r="BI515" s="229">
        <f>IF(N515="nulová",J515,0)</f>
        <v>0</v>
      </c>
      <c r="BJ515" s="19" t="s">
        <v>83</v>
      </c>
      <c r="BK515" s="229">
        <f>ROUND(I515*H515,2)</f>
        <v>0</v>
      </c>
      <c r="BL515" s="19" t="s">
        <v>448</v>
      </c>
      <c r="BM515" s="228" t="s">
        <v>3902</v>
      </c>
    </row>
    <row r="516" s="2" customFormat="1">
      <c r="A516" s="40"/>
      <c r="B516" s="41"/>
      <c r="C516" s="42"/>
      <c r="D516" s="230" t="s">
        <v>243</v>
      </c>
      <c r="E516" s="42"/>
      <c r="F516" s="231" t="s">
        <v>3903</v>
      </c>
      <c r="G516" s="42"/>
      <c r="H516" s="42"/>
      <c r="I516" s="232"/>
      <c r="J516" s="42"/>
      <c r="K516" s="42"/>
      <c r="L516" s="46"/>
      <c r="M516" s="233"/>
      <c r="N516" s="234"/>
      <c r="O516" s="86"/>
      <c r="P516" s="86"/>
      <c r="Q516" s="86"/>
      <c r="R516" s="86"/>
      <c r="S516" s="86"/>
      <c r="T516" s="87"/>
      <c r="U516" s="40"/>
      <c r="V516" s="40"/>
      <c r="W516" s="40"/>
      <c r="X516" s="40"/>
      <c r="Y516" s="40"/>
      <c r="Z516" s="40"/>
      <c r="AA516" s="40"/>
      <c r="AB516" s="40"/>
      <c r="AC516" s="40"/>
      <c r="AD516" s="40"/>
      <c r="AE516" s="40"/>
      <c r="AT516" s="19" t="s">
        <v>243</v>
      </c>
      <c r="AU516" s="19" t="s">
        <v>85</v>
      </c>
    </row>
    <row r="517" s="13" customFormat="1">
      <c r="A517" s="13"/>
      <c r="B517" s="235"/>
      <c r="C517" s="236"/>
      <c r="D517" s="237" t="s">
        <v>245</v>
      </c>
      <c r="E517" s="238" t="s">
        <v>19</v>
      </c>
      <c r="F517" s="239" t="s">
        <v>3893</v>
      </c>
      <c r="G517" s="236"/>
      <c r="H517" s="238" t="s">
        <v>19</v>
      </c>
      <c r="I517" s="240"/>
      <c r="J517" s="236"/>
      <c r="K517" s="236"/>
      <c r="L517" s="241"/>
      <c r="M517" s="242"/>
      <c r="N517" s="243"/>
      <c r="O517" s="243"/>
      <c r="P517" s="243"/>
      <c r="Q517" s="243"/>
      <c r="R517" s="243"/>
      <c r="S517" s="243"/>
      <c r="T517" s="244"/>
      <c r="U517" s="13"/>
      <c r="V517" s="13"/>
      <c r="W517" s="13"/>
      <c r="X517" s="13"/>
      <c r="Y517" s="13"/>
      <c r="Z517" s="13"/>
      <c r="AA517" s="13"/>
      <c r="AB517" s="13"/>
      <c r="AC517" s="13"/>
      <c r="AD517" s="13"/>
      <c r="AE517" s="13"/>
      <c r="AT517" s="245" t="s">
        <v>245</v>
      </c>
      <c r="AU517" s="245" t="s">
        <v>85</v>
      </c>
      <c r="AV517" s="13" t="s">
        <v>83</v>
      </c>
      <c r="AW517" s="13" t="s">
        <v>37</v>
      </c>
      <c r="AX517" s="13" t="s">
        <v>76</v>
      </c>
      <c r="AY517" s="245" t="s">
        <v>235</v>
      </c>
    </row>
    <row r="518" s="13" customFormat="1">
      <c r="A518" s="13"/>
      <c r="B518" s="235"/>
      <c r="C518" s="236"/>
      <c r="D518" s="237" t="s">
        <v>245</v>
      </c>
      <c r="E518" s="238" t="s">
        <v>19</v>
      </c>
      <c r="F518" s="239" t="s">
        <v>3894</v>
      </c>
      <c r="G518" s="236"/>
      <c r="H518" s="238" t="s">
        <v>19</v>
      </c>
      <c r="I518" s="240"/>
      <c r="J518" s="236"/>
      <c r="K518" s="236"/>
      <c r="L518" s="241"/>
      <c r="M518" s="242"/>
      <c r="N518" s="243"/>
      <c r="O518" s="243"/>
      <c r="P518" s="243"/>
      <c r="Q518" s="243"/>
      <c r="R518" s="243"/>
      <c r="S518" s="243"/>
      <c r="T518" s="244"/>
      <c r="U518" s="13"/>
      <c r="V518" s="13"/>
      <c r="W518" s="13"/>
      <c r="X518" s="13"/>
      <c r="Y518" s="13"/>
      <c r="Z518" s="13"/>
      <c r="AA518" s="13"/>
      <c r="AB518" s="13"/>
      <c r="AC518" s="13"/>
      <c r="AD518" s="13"/>
      <c r="AE518" s="13"/>
      <c r="AT518" s="245" t="s">
        <v>245</v>
      </c>
      <c r="AU518" s="245" t="s">
        <v>85</v>
      </c>
      <c r="AV518" s="13" t="s">
        <v>83</v>
      </c>
      <c r="AW518" s="13" t="s">
        <v>37</v>
      </c>
      <c r="AX518" s="13" t="s">
        <v>76</v>
      </c>
      <c r="AY518" s="245" t="s">
        <v>235</v>
      </c>
    </row>
    <row r="519" s="14" customFormat="1">
      <c r="A519" s="14"/>
      <c r="B519" s="246"/>
      <c r="C519" s="247"/>
      <c r="D519" s="237" t="s">
        <v>245</v>
      </c>
      <c r="E519" s="248" t="s">
        <v>19</v>
      </c>
      <c r="F519" s="249" t="s">
        <v>3412</v>
      </c>
      <c r="G519" s="247"/>
      <c r="H519" s="250">
        <v>109.14</v>
      </c>
      <c r="I519" s="251"/>
      <c r="J519" s="247"/>
      <c r="K519" s="247"/>
      <c r="L519" s="252"/>
      <c r="M519" s="253"/>
      <c r="N519" s="254"/>
      <c r="O519" s="254"/>
      <c r="P519" s="254"/>
      <c r="Q519" s="254"/>
      <c r="R519" s="254"/>
      <c r="S519" s="254"/>
      <c r="T519" s="255"/>
      <c r="U519" s="14"/>
      <c r="V519" s="14"/>
      <c r="W519" s="14"/>
      <c r="X519" s="14"/>
      <c r="Y519" s="14"/>
      <c r="Z519" s="14"/>
      <c r="AA519" s="14"/>
      <c r="AB519" s="14"/>
      <c r="AC519" s="14"/>
      <c r="AD519" s="14"/>
      <c r="AE519" s="14"/>
      <c r="AT519" s="256" t="s">
        <v>245</v>
      </c>
      <c r="AU519" s="256" t="s">
        <v>85</v>
      </c>
      <c r="AV519" s="14" t="s">
        <v>85</v>
      </c>
      <c r="AW519" s="14" t="s">
        <v>37</v>
      </c>
      <c r="AX519" s="14" t="s">
        <v>76</v>
      </c>
      <c r="AY519" s="256" t="s">
        <v>235</v>
      </c>
    </row>
    <row r="520" s="14" customFormat="1">
      <c r="A520" s="14"/>
      <c r="B520" s="246"/>
      <c r="C520" s="247"/>
      <c r="D520" s="237" t="s">
        <v>245</v>
      </c>
      <c r="E520" s="248" t="s">
        <v>19</v>
      </c>
      <c r="F520" s="249" t="s">
        <v>3414</v>
      </c>
      <c r="G520" s="247"/>
      <c r="H520" s="250">
        <v>582.66999999999996</v>
      </c>
      <c r="I520" s="251"/>
      <c r="J520" s="247"/>
      <c r="K520" s="247"/>
      <c r="L520" s="252"/>
      <c r="M520" s="253"/>
      <c r="N520" s="254"/>
      <c r="O520" s="254"/>
      <c r="P520" s="254"/>
      <c r="Q520" s="254"/>
      <c r="R520" s="254"/>
      <c r="S520" s="254"/>
      <c r="T520" s="255"/>
      <c r="U520" s="14"/>
      <c r="V520" s="14"/>
      <c r="W520" s="14"/>
      <c r="X520" s="14"/>
      <c r="Y520" s="14"/>
      <c r="Z520" s="14"/>
      <c r="AA520" s="14"/>
      <c r="AB520" s="14"/>
      <c r="AC520" s="14"/>
      <c r="AD520" s="14"/>
      <c r="AE520" s="14"/>
      <c r="AT520" s="256" t="s">
        <v>245</v>
      </c>
      <c r="AU520" s="256" t="s">
        <v>85</v>
      </c>
      <c r="AV520" s="14" t="s">
        <v>85</v>
      </c>
      <c r="AW520" s="14" t="s">
        <v>37</v>
      </c>
      <c r="AX520" s="14" t="s">
        <v>76</v>
      </c>
      <c r="AY520" s="256" t="s">
        <v>235</v>
      </c>
    </row>
    <row r="521" s="14" customFormat="1">
      <c r="A521" s="14"/>
      <c r="B521" s="246"/>
      <c r="C521" s="247"/>
      <c r="D521" s="237" t="s">
        <v>245</v>
      </c>
      <c r="E521" s="248" t="s">
        <v>19</v>
      </c>
      <c r="F521" s="249" t="s">
        <v>3435</v>
      </c>
      <c r="G521" s="247"/>
      <c r="H521" s="250">
        <v>10.539999999999999</v>
      </c>
      <c r="I521" s="251"/>
      <c r="J521" s="247"/>
      <c r="K521" s="247"/>
      <c r="L521" s="252"/>
      <c r="M521" s="253"/>
      <c r="N521" s="254"/>
      <c r="O521" s="254"/>
      <c r="P521" s="254"/>
      <c r="Q521" s="254"/>
      <c r="R521" s="254"/>
      <c r="S521" s="254"/>
      <c r="T521" s="255"/>
      <c r="U521" s="14"/>
      <c r="V521" s="14"/>
      <c r="W521" s="14"/>
      <c r="X521" s="14"/>
      <c r="Y521" s="14"/>
      <c r="Z521" s="14"/>
      <c r="AA521" s="14"/>
      <c r="AB521" s="14"/>
      <c r="AC521" s="14"/>
      <c r="AD521" s="14"/>
      <c r="AE521" s="14"/>
      <c r="AT521" s="256" t="s">
        <v>245</v>
      </c>
      <c r="AU521" s="256" t="s">
        <v>85</v>
      </c>
      <c r="AV521" s="14" t="s">
        <v>85</v>
      </c>
      <c r="AW521" s="14" t="s">
        <v>37</v>
      </c>
      <c r="AX521" s="14" t="s">
        <v>76</v>
      </c>
      <c r="AY521" s="256" t="s">
        <v>235</v>
      </c>
    </row>
    <row r="522" s="14" customFormat="1">
      <c r="A522" s="14"/>
      <c r="B522" s="246"/>
      <c r="C522" s="247"/>
      <c r="D522" s="237" t="s">
        <v>245</v>
      </c>
      <c r="E522" s="248" t="s">
        <v>19</v>
      </c>
      <c r="F522" s="249" t="s">
        <v>3436</v>
      </c>
      <c r="G522" s="247"/>
      <c r="H522" s="250">
        <v>58.259999999999998</v>
      </c>
      <c r="I522" s="251"/>
      <c r="J522" s="247"/>
      <c r="K522" s="247"/>
      <c r="L522" s="252"/>
      <c r="M522" s="253"/>
      <c r="N522" s="254"/>
      <c r="O522" s="254"/>
      <c r="P522" s="254"/>
      <c r="Q522" s="254"/>
      <c r="R522" s="254"/>
      <c r="S522" s="254"/>
      <c r="T522" s="255"/>
      <c r="U522" s="14"/>
      <c r="V522" s="14"/>
      <c r="W522" s="14"/>
      <c r="X522" s="14"/>
      <c r="Y522" s="14"/>
      <c r="Z522" s="14"/>
      <c r="AA522" s="14"/>
      <c r="AB522" s="14"/>
      <c r="AC522" s="14"/>
      <c r="AD522" s="14"/>
      <c r="AE522" s="14"/>
      <c r="AT522" s="256" t="s">
        <v>245</v>
      </c>
      <c r="AU522" s="256" t="s">
        <v>85</v>
      </c>
      <c r="AV522" s="14" t="s">
        <v>85</v>
      </c>
      <c r="AW522" s="14" t="s">
        <v>37</v>
      </c>
      <c r="AX522" s="14" t="s">
        <v>76</v>
      </c>
      <c r="AY522" s="256" t="s">
        <v>235</v>
      </c>
    </row>
    <row r="523" s="14" customFormat="1">
      <c r="A523" s="14"/>
      <c r="B523" s="246"/>
      <c r="C523" s="247"/>
      <c r="D523" s="237" t="s">
        <v>245</v>
      </c>
      <c r="E523" s="248" t="s">
        <v>19</v>
      </c>
      <c r="F523" s="249" t="s">
        <v>3438</v>
      </c>
      <c r="G523" s="247"/>
      <c r="H523" s="250">
        <v>40.719999999999999</v>
      </c>
      <c r="I523" s="251"/>
      <c r="J523" s="247"/>
      <c r="K523" s="247"/>
      <c r="L523" s="252"/>
      <c r="M523" s="253"/>
      <c r="N523" s="254"/>
      <c r="O523" s="254"/>
      <c r="P523" s="254"/>
      <c r="Q523" s="254"/>
      <c r="R523" s="254"/>
      <c r="S523" s="254"/>
      <c r="T523" s="255"/>
      <c r="U523" s="14"/>
      <c r="V523" s="14"/>
      <c r="W523" s="14"/>
      <c r="X523" s="14"/>
      <c r="Y523" s="14"/>
      <c r="Z523" s="14"/>
      <c r="AA523" s="14"/>
      <c r="AB523" s="14"/>
      <c r="AC523" s="14"/>
      <c r="AD523" s="14"/>
      <c r="AE523" s="14"/>
      <c r="AT523" s="256" t="s">
        <v>245</v>
      </c>
      <c r="AU523" s="256" t="s">
        <v>85</v>
      </c>
      <c r="AV523" s="14" t="s">
        <v>85</v>
      </c>
      <c r="AW523" s="14" t="s">
        <v>37</v>
      </c>
      <c r="AX523" s="14" t="s">
        <v>76</v>
      </c>
      <c r="AY523" s="256" t="s">
        <v>235</v>
      </c>
    </row>
    <row r="524" s="14" customFormat="1">
      <c r="A524" s="14"/>
      <c r="B524" s="246"/>
      <c r="C524" s="247"/>
      <c r="D524" s="237" t="s">
        <v>245</v>
      </c>
      <c r="E524" s="248" t="s">
        <v>19</v>
      </c>
      <c r="F524" s="249" t="s">
        <v>3440</v>
      </c>
      <c r="G524" s="247"/>
      <c r="H524" s="250">
        <v>13.32</v>
      </c>
      <c r="I524" s="251"/>
      <c r="J524" s="247"/>
      <c r="K524" s="247"/>
      <c r="L524" s="252"/>
      <c r="M524" s="253"/>
      <c r="N524" s="254"/>
      <c r="O524" s="254"/>
      <c r="P524" s="254"/>
      <c r="Q524" s="254"/>
      <c r="R524" s="254"/>
      <c r="S524" s="254"/>
      <c r="T524" s="255"/>
      <c r="U524" s="14"/>
      <c r="V524" s="14"/>
      <c r="W524" s="14"/>
      <c r="X524" s="14"/>
      <c r="Y524" s="14"/>
      <c r="Z524" s="14"/>
      <c r="AA524" s="14"/>
      <c r="AB524" s="14"/>
      <c r="AC524" s="14"/>
      <c r="AD524" s="14"/>
      <c r="AE524" s="14"/>
      <c r="AT524" s="256" t="s">
        <v>245</v>
      </c>
      <c r="AU524" s="256" t="s">
        <v>85</v>
      </c>
      <c r="AV524" s="14" t="s">
        <v>85</v>
      </c>
      <c r="AW524" s="14" t="s">
        <v>37</v>
      </c>
      <c r="AX524" s="14" t="s">
        <v>76</v>
      </c>
      <c r="AY524" s="256" t="s">
        <v>235</v>
      </c>
    </row>
    <row r="525" s="14" customFormat="1">
      <c r="A525" s="14"/>
      <c r="B525" s="246"/>
      <c r="C525" s="247"/>
      <c r="D525" s="237" t="s">
        <v>245</v>
      </c>
      <c r="E525" s="248" t="s">
        <v>19</v>
      </c>
      <c r="F525" s="249" t="s">
        <v>3462</v>
      </c>
      <c r="G525" s="247"/>
      <c r="H525" s="250">
        <v>44.149999999999999</v>
      </c>
      <c r="I525" s="251"/>
      <c r="J525" s="247"/>
      <c r="K525" s="247"/>
      <c r="L525" s="252"/>
      <c r="M525" s="253"/>
      <c r="N525" s="254"/>
      <c r="O525" s="254"/>
      <c r="P525" s="254"/>
      <c r="Q525" s="254"/>
      <c r="R525" s="254"/>
      <c r="S525" s="254"/>
      <c r="T525" s="255"/>
      <c r="U525" s="14"/>
      <c r="V525" s="14"/>
      <c r="W525" s="14"/>
      <c r="X525" s="14"/>
      <c r="Y525" s="14"/>
      <c r="Z525" s="14"/>
      <c r="AA525" s="14"/>
      <c r="AB525" s="14"/>
      <c r="AC525" s="14"/>
      <c r="AD525" s="14"/>
      <c r="AE525" s="14"/>
      <c r="AT525" s="256" t="s">
        <v>245</v>
      </c>
      <c r="AU525" s="256" t="s">
        <v>85</v>
      </c>
      <c r="AV525" s="14" t="s">
        <v>85</v>
      </c>
      <c r="AW525" s="14" t="s">
        <v>37</v>
      </c>
      <c r="AX525" s="14" t="s">
        <v>76</v>
      </c>
      <c r="AY525" s="256" t="s">
        <v>235</v>
      </c>
    </row>
    <row r="526" s="14" customFormat="1">
      <c r="A526" s="14"/>
      <c r="B526" s="246"/>
      <c r="C526" s="247"/>
      <c r="D526" s="237" t="s">
        <v>245</v>
      </c>
      <c r="E526" s="248" t="s">
        <v>19</v>
      </c>
      <c r="F526" s="249" t="s">
        <v>3496</v>
      </c>
      <c r="G526" s="247"/>
      <c r="H526" s="250">
        <v>25.649999999999999</v>
      </c>
      <c r="I526" s="251"/>
      <c r="J526" s="247"/>
      <c r="K526" s="247"/>
      <c r="L526" s="252"/>
      <c r="M526" s="253"/>
      <c r="N526" s="254"/>
      <c r="O526" s="254"/>
      <c r="P526" s="254"/>
      <c r="Q526" s="254"/>
      <c r="R526" s="254"/>
      <c r="S526" s="254"/>
      <c r="T526" s="255"/>
      <c r="U526" s="14"/>
      <c r="V526" s="14"/>
      <c r="W526" s="14"/>
      <c r="X526" s="14"/>
      <c r="Y526" s="14"/>
      <c r="Z526" s="14"/>
      <c r="AA526" s="14"/>
      <c r="AB526" s="14"/>
      <c r="AC526" s="14"/>
      <c r="AD526" s="14"/>
      <c r="AE526" s="14"/>
      <c r="AT526" s="256" t="s">
        <v>245</v>
      </c>
      <c r="AU526" s="256" t="s">
        <v>85</v>
      </c>
      <c r="AV526" s="14" t="s">
        <v>85</v>
      </c>
      <c r="AW526" s="14" t="s">
        <v>37</v>
      </c>
      <c r="AX526" s="14" t="s">
        <v>76</v>
      </c>
      <c r="AY526" s="256" t="s">
        <v>235</v>
      </c>
    </row>
    <row r="527" s="14" customFormat="1">
      <c r="A527" s="14"/>
      <c r="B527" s="246"/>
      <c r="C527" s="247"/>
      <c r="D527" s="237" t="s">
        <v>245</v>
      </c>
      <c r="E527" s="248" t="s">
        <v>19</v>
      </c>
      <c r="F527" s="249" t="s">
        <v>3498</v>
      </c>
      <c r="G527" s="247"/>
      <c r="H527" s="250">
        <v>105.13</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245</v>
      </c>
      <c r="AU527" s="256" t="s">
        <v>85</v>
      </c>
      <c r="AV527" s="14" t="s">
        <v>85</v>
      </c>
      <c r="AW527" s="14" t="s">
        <v>37</v>
      </c>
      <c r="AX527" s="14" t="s">
        <v>76</v>
      </c>
      <c r="AY527" s="256" t="s">
        <v>235</v>
      </c>
    </row>
    <row r="528" s="14" customFormat="1">
      <c r="A528" s="14"/>
      <c r="B528" s="246"/>
      <c r="C528" s="247"/>
      <c r="D528" s="237" t="s">
        <v>245</v>
      </c>
      <c r="E528" s="248" t="s">
        <v>19</v>
      </c>
      <c r="F528" s="249" t="s">
        <v>3508</v>
      </c>
      <c r="G528" s="247"/>
      <c r="H528" s="250">
        <v>412.06999999999999</v>
      </c>
      <c r="I528" s="251"/>
      <c r="J528" s="247"/>
      <c r="K528" s="247"/>
      <c r="L528" s="252"/>
      <c r="M528" s="253"/>
      <c r="N528" s="254"/>
      <c r="O528" s="254"/>
      <c r="P528" s="254"/>
      <c r="Q528" s="254"/>
      <c r="R528" s="254"/>
      <c r="S528" s="254"/>
      <c r="T528" s="255"/>
      <c r="U528" s="14"/>
      <c r="V528" s="14"/>
      <c r="W528" s="14"/>
      <c r="X528" s="14"/>
      <c r="Y528" s="14"/>
      <c r="Z528" s="14"/>
      <c r="AA528" s="14"/>
      <c r="AB528" s="14"/>
      <c r="AC528" s="14"/>
      <c r="AD528" s="14"/>
      <c r="AE528" s="14"/>
      <c r="AT528" s="256" t="s">
        <v>245</v>
      </c>
      <c r="AU528" s="256" t="s">
        <v>85</v>
      </c>
      <c r="AV528" s="14" t="s">
        <v>85</v>
      </c>
      <c r="AW528" s="14" t="s">
        <v>37</v>
      </c>
      <c r="AX528" s="14" t="s">
        <v>76</v>
      </c>
      <c r="AY528" s="256" t="s">
        <v>235</v>
      </c>
    </row>
    <row r="529" s="16" customFormat="1">
      <c r="A529" s="16"/>
      <c r="B529" s="268"/>
      <c r="C529" s="269"/>
      <c r="D529" s="237" t="s">
        <v>245</v>
      </c>
      <c r="E529" s="270" t="s">
        <v>19</v>
      </c>
      <c r="F529" s="271" t="s">
        <v>250</v>
      </c>
      <c r="G529" s="269"/>
      <c r="H529" s="272">
        <v>1401.6500000000001</v>
      </c>
      <c r="I529" s="273"/>
      <c r="J529" s="269"/>
      <c r="K529" s="269"/>
      <c r="L529" s="274"/>
      <c r="M529" s="275"/>
      <c r="N529" s="276"/>
      <c r="O529" s="276"/>
      <c r="P529" s="276"/>
      <c r="Q529" s="276"/>
      <c r="R529" s="276"/>
      <c r="S529" s="276"/>
      <c r="T529" s="277"/>
      <c r="U529" s="16"/>
      <c r="V529" s="16"/>
      <c r="W529" s="16"/>
      <c r="X529" s="16"/>
      <c r="Y529" s="16"/>
      <c r="Z529" s="16"/>
      <c r="AA529" s="16"/>
      <c r="AB529" s="16"/>
      <c r="AC529" s="16"/>
      <c r="AD529" s="16"/>
      <c r="AE529" s="16"/>
      <c r="AT529" s="278" t="s">
        <v>245</v>
      </c>
      <c r="AU529" s="278" t="s">
        <v>85</v>
      </c>
      <c r="AV529" s="16" t="s">
        <v>100</v>
      </c>
      <c r="AW529" s="16" t="s">
        <v>37</v>
      </c>
      <c r="AX529" s="16" t="s">
        <v>83</v>
      </c>
      <c r="AY529" s="278" t="s">
        <v>235</v>
      </c>
    </row>
    <row r="530" s="2" customFormat="1" ht="16.5" customHeight="1">
      <c r="A530" s="40"/>
      <c r="B530" s="41"/>
      <c r="C530" s="283" t="s">
        <v>918</v>
      </c>
      <c r="D530" s="283" t="s">
        <v>1610</v>
      </c>
      <c r="E530" s="284" t="s">
        <v>3904</v>
      </c>
      <c r="F530" s="285" t="s">
        <v>3905</v>
      </c>
      <c r="G530" s="286" t="s">
        <v>379</v>
      </c>
      <c r="H530" s="287">
        <v>3420.9459999999999</v>
      </c>
      <c r="I530" s="288"/>
      <c r="J530" s="289">
        <f>ROUND(I530*H530,2)</f>
        <v>0</v>
      </c>
      <c r="K530" s="285" t="s">
        <v>370</v>
      </c>
      <c r="L530" s="290"/>
      <c r="M530" s="291" t="s">
        <v>19</v>
      </c>
      <c r="N530" s="292" t="s">
        <v>47</v>
      </c>
      <c r="O530" s="86"/>
      <c r="P530" s="226">
        <f>O530*H530</f>
        <v>0</v>
      </c>
      <c r="Q530" s="226">
        <v>0.0080000000000000002</v>
      </c>
      <c r="R530" s="226">
        <f>Q530*H530</f>
        <v>27.367567999999999</v>
      </c>
      <c r="S530" s="226">
        <v>0</v>
      </c>
      <c r="T530" s="227">
        <f>S530*H530</f>
        <v>0</v>
      </c>
      <c r="U530" s="40"/>
      <c r="V530" s="40"/>
      <c r="W530" s="40"/>
      <c r="X530" s="40"/>
      <c r="Y530" s="40"/>
      <c r="Z530" s="40"/>
      <c r="AA530" s="40"/>
      <c r="AB530" s="40"/>
      <c r="AC530" s="40"/>
      <c r="AD530" s="40"/>
      <c r="AE530" s="40"/>
      <c r="AR530" s="228" t="s">
        <v>612</v>
      </c>
      <c r="AT530" s="228" t="s">
        <v>1610</v>
      </c>
      <c r="AU530" s="228" t="s">
        <v>85</v>
      </c>
      <c r="AY530" s="19" t="s">
        <v>235</v>
      </c>
      <c r="BE530" s="229">
        <f>IF(N530="základní",J530,0)</f>
        <v>0</v>
      </c>
      <c r="BF530" s="229">
        <f>IF(N530="snížená",J530,0)</f>
        <v>0</v>
      </c>
      <c r="BG530" s="229">
        <f>IF(N530="zákl. přenesená",J530,0)</f>
        <v>0</v>
      </c>
      <c r="BH530" s="229">
        <f>IF(N530="sníž. přenesená",J530,0)</f>
        <v>0</v>
      </c>
      <c r="BI530" s="229">
        <f>IF(N530="nulová",J530,0)</f>
        <v>0</v>
      </c>
      <c r="BJ530" s="19" t="s">
        <v>83</v>
      </c>
      <c r="BK530" s="229">
        <f>ROUND(I530*H530,2)</f>
        <v>0</v>
      </c>
      <c r="BL530" s="19" t="s">
        <v>448</v>
      </c>
      <c r="BM530" s="228" t="s">
        <v>3906</v>
      </c>
    </row>
    <row r="531" s="13" customFormat="1">
      <c r="A531" s="13"/>
      <c r="B531" s="235"/>
      <c r="C531" s="236"/>
      <c r="D531" s="237" t="s">
        <v>245</v>
      </c>
      <c r="E531" s="238" t="s">
        <v>19</v>
      </c>
      <c r="F531" s="239" t="s">
        <v>3907</v>
      </c>
      <c r="G531" s="236"/>
      <c r="H531" s="238" t="s">
        <v>19</v>
      </c>
      <c r="I531" s="240"/>
      <c r="J531" s="236"/>
      <c r="K531" s="236"/>
      <c r="L531" s="241"/>
      <c r="M531" s="242"/>
      <c r="N531" s="243"/>
      <c r="O531" s="243"/>
      <c r="P531" s="243"/>
      <c r="Q531" s="243"/>
      <c r="R531" s="243"/>
      <c r="S531" s="243"/>
      <c r="T531" s="244"/>
      <c r="U531" s="13"/>
      <c r="V531" s="13"/>
      <c r="W531" s="13"/>
      <c r="X531" s="13"/>
      <c r="Y531" s="13"/>
      <c r="Z531" s="13"/>
      <c r="AA531" s="13"/>
      <c r="AB531" s="13"/>
      <c r="AC531" s="13"/>
      <c r="AD531" s="13"/>
      <c r="AE531" s="13"/>
      <c r="AT531" s="245" t="s">
        <v>245</v>
      </c>
      <c r="AU531" s="245" t="s">
        <v>85</v>
      </c>
      <c r="AV531" s="13" t="s">
        <v>83</v>
      </c>
      <c r="AW531" s="13" t="s">
        <v>37</v>
      </c>
      <c r="AX531" s="13" t="s">
        <v>76</v>
      </c>
      <c r="AY531" s="245" t="s">
        <v>235</v>
      </c>
    </row>
    <row r="532" s="14" customFormat="1">
      <c r="A532" s="14"/>
      <c r="B532" s="246"/>
      <c r="C532" s="247"/>
      <c r="D532" s="237" t="s">
        <v>245</v>
      </c>
      <c r="E532" s="248" t="s">
        <v>19</v>
      </c>
      <c r="F532" s="249" t="s">
        <v>3908</v>
      </c>
      <c r="G532" s="247"/>
      <c r="H532" s="250">
        <v>218.28</v>
      </c>
      <c r="I532" s="251"/>
      <c r="J532" s="247"/>
      <c r="K532" s="247"/>
      <c r="L532" s="252"/>
      <c r="M532" s="253"/>
      <c r="N532" s="254"/>
      <c r="O532" s="254"/>
      <c r="P532" s="254"/>
      <c r="Q532" s="254"/>
      <c r="R532" s="254"/>
      <c r="S532" s="254"/>
      <c r="T532" s="255"/>
      <c r="U532" s="14"/>
      <c r="V532" s="14"/>
      <c r="W532" s="14"/>
      <c r="X532" s="14"/>
      <c r="Y532" s="14"/>
      <c r="Z532" s="14"/>
      <c r="AA532" s="14"/>
      <c r="AB532" s="14"/>
      <c r="AC532" s="14"/>
      <c r="AD532" s="14"/>
      <c r="AE532" s="14"/>
      <c r="AT532" s="256" t="s">
        <v>245</v>
      </c>
      <c r="AU532" s="256" t="s">
        <v>85</v>
      </c>
      <c r="AV532" s="14" t="s">
        <v>85</v>
      </c>
      <c r="AW532" s="14" t="s">
        <v>37</v>
      </c>
      <c r="AX532" s="14" t="s">
        <v>76</v>
      </c>
      <c r="AY532" s="256" t="s">
        <v>235</v>
      </c>
    </row>
    <row r="533" s="14" customFormat="1">
      <c r="A533" s="14"/>
      <c r="B533" s="246"/>
      <c r="C533" s="247"/>
      <c r="D533" s="237" t="s">
        <v>245</v>
      </c>
      <c r="E533" s="248" t="s">
        <v>19</v>
      </c>
      <c r="F533" s="249" t="s">
        <v>3909</v>
      </c>
      <c r="G533" s="247"/>
      <c r="H533" s="250">
        <v>1165.3399999999999</v>
      </c>
      <c r="I533" s="251"/>
      <c r="J533" s="247"/>
      <c r="K533" s="247"/>
      <c r="L533" s="252"/>
      <c r="M533" s="253"/>
      <c r="N533" s="254"/>
      <c r="O533" s="254"/>
      <c r="P533" s="254"/>
      <c r="Q533" s="254"/>
      <c r="R533" s="254"/>
      <c r="S533" s="254"/>
      <c r="T533" s="255"/>
      <c r="U533" s="14"/>
      <c r="V533" s="14"/>
      <c r="W533" s="14"/>
      <c r="X533" s="14"/>
      <c r="Y533" s="14"/>
      <c r="Z533" s="14"/>
      <c r="AA533" s="14"/>
      <c r="AB533" s="14"/>
      <c r="AC533" s="14"/>
      <c r="AD533" s="14"/>
      <c r="AE533" s="14"/>
      <c r="AT533" s="256" t="s">
        <v>245</v>
      </c>
      <c r="AU533" s="256" t="s">
        <v>85</v>
      </c>
      <c r="AV533" s="14" t="s">
        <v>85</v>
      </c>
      <c r="AW533" s="14" t="s">
        <v>37</v>
      </c>
      <c r="AX533" s="14" t="s">
        <v>76</v>
      </c>
      <c r="AY533" s="256" t="s">
        <v>235</v>
      </c>
    </row>
    <row r="534" s="14" customFormat="1">
      <c r="A534" s="14"/>
      <c r="B534" s="246"/>
      <c r="C534" s="247"/>
      <c r="D534" s="237" t="s">
        <v>245</v>
      </c>
      <c r="E534" s="248" t="s">
        <v>19</v>
      </c>
      <c r="F534" s="249" t="s">
        <v>3424</v>
      </c>
      <c r="G534" s="247"/>
      <c r="H534" s="250">
        <v>326.24000000000001</v>
      </c>
      <c r="I534" s="251"/>
      <c r="J534" s="247"/>
      <c r="K534" s="247"/>
      <c r="L534" s="252"/>
      <c r="M534" s="253"/>
      <c r="N534" s="254"/>
      <c r="O534" s="254"/>
      <c r="P534" s="254"/>
      <c r="Q534" s="254"/>
      <c r="R534" s="254"/>
      <c r="S534" s="254"/>
      <c r="T534" s="255"/>
      <c r="U534" s="14"/>
      <c r="V534" s="14"/>
      <c r="W534" s="14"/>
      <c r="X534" s="14"/>
      <c r="Y534" s="14"/>
      <c r="Z534" s="14"/>
      <c r="AA534" s="14"/>
      <c r="AB534" s="14"/>
      <c r="AC534" s="14"/>
      <c r="AD534" s="14"/>
      <c r="AE534" s="14"/>
      <c r="AT534" s="256" t="s">
        <v>245</v>
      </c>
      <c r="AU534" s="256" t="s">
        <v>85</v>
      </c>
      <c r="AV534" s="14" t="s">
        <v>85</v>
      </c>
      <c r="AW534" s="14" t="s">
        <v>37</v>
      </c>
      <c r="AX534" s="14" t="s">
        <v>76</v>
      </c>
      <c r="AY534" s="256" t="s">
        <v>235</v>
      </c>
    </row>
    <row r="535" s="14" customFormat="1">
      <c r="A535" s="14"/>
      <c r="B535" s="246"/>
      <c r="C535" s="247"/>
      <c r="D535" s="237" t="s">
        <v>245</v>
      </c>
      <c r="E535" s="248" t="s">
        <v>19</v>
      </c>
      <c r="F535" s="249" t="s">
        <v>3432</v>
      </c>
      <c r="G535" s="247"/>
      <c r="H535" s="250">
        <v>60.831000000000003</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245</v>
      </c>
      <c r="AU535" s="256" t="s">
        <v>85</v>
      </c>
      <c r="AV535" s="14" t="s">
        <v>85</v>
      </c>
      <c r="AW535" s="14" t="s">
        <v>37</v>
      </c>
      <c r="AX535" s="14" t="s">
        <v>76</v>
      </c>
      <c r="AY535" s="256" t="s">
        <v>235</v>
      </c>
    </row>
    <row r="536" s="14" customFormat="1">
      <c r="A536" s="14"/>
      <c r="B536" s="246"/>
      <c r="C536" s="247"/>
      <c r="D536" s="237" t="s">
        <v>245</v>
      </c>
      <c r="E536" s="248" t="s">
        <v>19</v>
      </c>
      <c r="F536" s="249" t="s">
        <v>3910</v>
      </c>
      <c r="G536" s="247"/>
      <c r="H536" s="250">
        <v>116.52</v>
      </c>
      <c r="I536" s="251"/>
      <c r="J536" s="247"/>
      <c r="K536" s="247"/>
      <c r="L536" s="252"/>
      <c r="M536" s="253"/>
      <c r="N536" s="254"/>
      <c r="O536" s="254"/>
      <c r="P536" s="254"/>
      <c r="Q536" s="254"/>
      <c r="R536" s="254"/>
      <c r="S536" s="254"/>
      <c r="T536" s="255"/>
      <c r="U536" s="14"/>
      <c r="V536" s="14"/>
      <c r="W536" s="14"/>
      <c r="X536" s="14"/>
      <c r="Y536" s="14"/>
      <c r="Z536" s="14"/>
      <c r="AA536" s="14"/>
      <c r="AB536" s="14"/>
      <c r="AC536" s="14"/>
      <c r="AD536" s="14"/>
      <c r="AE536" s="14"/>
      <c r="AT536" s="256" t="s">
        <v>245</v>
      </c>
      <c r="AU536" s="256" t="s">
        <v>85</v>
      </c>
      <c r="AV536" s="14" t="s">
        <v>85</v>
      </c>
      <c r="AW536" s="14" t="s">
        <v>37</v>
      </c>
      <c r="AX536" s="14" t="s">
        <v>76</v>
      </c>
      <c r="AY536" s="256" t="s">
        <v>235</v>
      </c>
    </row>
    <row r="537" s="14" customFormat="1">
      <c r="A537" s="14"/>
      <c r="B537" s="246"/>
      <c r="C537" s="247"/>
      <c r="D537" s="237" t="s">
        <v>245</v>
      </c>
      <c r="E537" s="248" t="s">
        <v>19</v>
      </c>
      <c r="F537" s="249" t="s">
        <v>3911</v>
      </c>
      <c r="G537" s="247"/>
      <c r="H537" s="250">
        <v>81.439999999999998</v>
      </c>
      <c r="I537" s="251"/>
      <c r="J537" s="247"/>
      <c r="K537" s="247"/>
      <c r="L537" s="252"/>
      <c r="M537" s="253"/>
      <c r="N537" s="254"/>
      <c r="O537" s="254"/>
      <c r="P537" s="254"/>
      <c r="Q537" s="254"/>
      <c r="R537" s="254"/>
      <c r="S537" s="254"/>
      <c r="T537" s="255"/>
      <c r="U537" s="14"/>
      <c r="V537" s="14"/>
      <c r="W537" s="14"/>
      <c r="X537" s="14"/>
      <c r="Y537" s="14"/>
      <c r="Z537" s="14"/>
      <c r="AA537" s="14"/>
      <c r="AB537" s="14"/>
      <c r="AC537" s="14"/>
      <c r="AD537" s="14"/>
      <c r="AE537" s="14"/>
      <c r="AT537" s="256" t="s">
        <v>245</v>
      </c>
      <c r="AU537" s="256" t="s">
        <v>85</v>
      </c>
      <c r="AV537" s="14" t="s">
        <v>85</v>
      </c>
      <c r="AW537" s="14" t="s">
        <v>37</v>
      </c>
      <c r="AX537" s="14" t="s">
        <v>76</v>
      </c>
      <c r="AY537" s="256" t="s">
        <v>235</v>
      </c>
    </row>
    <row r="538" s="14" customFormat="1">
      <c r="A538" s="14"/>
      <c r="B538" s="246"/>
      <c r="C538" s="247"/>
      <c r="D538" s="237" t="s">
        <v>245</v>
      </c>
      <c r="E538" s="248" t="s">
        <v>19</v>
      </c>
      <c r="F538" s="249" t="s">
        <v>3912</v>
      </c>
      <c r="G538" s="247"/>
      <c r="H538" s="250">
        <v>26.640000000000001</v>
      </c>
      <c r="I538" s="251"/>
      <c r="J538" s="247"/>
      <c r="K538" s="247"/>
      <c r="L538" s="252"/>
      <c r="M538" s="253"/>
      <c r="N538" s="254"/>
      <c r="O538" s="254"/>
      <c r="P538" s="254"/>
      <c r="Q538" s="254"/>
      <c r="R538" s="254"/>
      <c r="S538" s="254"/>
      <c r="T538" s="255"/>
      <c r="U538" s="14"/>
      <c r="V538" s="14"/>
      <c r="W538" s="14"/>
      <c r="X538" s="14"/>
      <c r="Y538" s="14"/>
      <c r="Z538" s="14"/>
      <c r="AA538" s="14"/>
      <c r="AB538" s="14"/>
      <c r="AC538" s="14"/>
      <c r="AD538" s="14"/>
      <c r="AE538" s="14"/>
      <c r="AT538" s="256" t="s">
        <v>245</v>
      </c>
      <c r="AU538" s="256" t="s">
        <v>85</v>
      </c>
      <c r="AV538" s="14" t="s">
        <v>85</v>
      </c>
      <c r="AW538" s="14" t="s">
        <v>37</v>
      </c>
      <c r="AX538" s="14" t="s">
        <v>76</v>
      </c>
      <c r="AY538" s="256" t="s">
        <v>235</v>
      </c>
    </row>
    <row r="539" s="14" customFormat="1">
      <c r="A539" s="14"/>
      <c r="B539" s="246"/>
      <c r="C539" s="247"/>
      <c r="D539" s="237" t="s">
        <v>245</v>
      </c>
      <c r="E539" s="248" t="s">
        <v>19</v>
      </c>
      <c r="F539" s="249" t="s">
        <v>3464</v>
      </c>
      <c r="G539" s="247"/>
      <c r="H539" s="250">
        <v>2.4900000000000002</v>
      </c>
      <c r="I539" s="251"/>
      <c r="J539" s="247"/>
      <c r="K539" s="247"/>
      <c r="L539" s="252"/>
      <c r="M539" s="253"/>
      <c r="N539" s="254"/>
      <c r="O539" s="254"/>
      <c r="P539" s="254"/>
      <c r="Q539" s="254"/>
      <c r="R539" s="254"/>
      <c r="S539" s="254"/>
      <c r="T539" s="255"/>
      <c r="U539" s="14"/>
      <c r="V539" s="14"/>
      <c r="W539" s="14"/>
      <c r="X539" s="14"/>
      <c r="Y539" s="14"/>
      <c r="Z539" s="14"/>
      <c r="AA539" s="14"/>
      <c r="AB539" s="14"/>
      <c r="AC539" s="14"/>
      <c r="AD539" s="14"/>
      <c r="AE539" s="14"/>
      <c r="AT539" s="256" t="s">
        <v>245</v>
      </c>
      <c r="AU539" s="256" t="s">
        <v>85</v>
      </c>
      <c r="AV539" s="14" t="s">
        <v>85</v>
      </c>
      <c r="AW539" s="14" t="s">
        <v>37</v>
      </c>
      <c r="AX539" s="14" t="s">
        <v>76</v>
      </c>
      <c r="AY539" s="256" t="s">
        <v>235</v>
      </c>
    </row>
    <row r="540" s="14" customFormat="1">
      <c r="A540" s="14"/>
      <c r="B540" s="246"/>
      <c r="C540" s="247"/>
      <c r="D540" s="237" t="s">
        <v>245</v>
      </c>
      <c r="E540" s="248" t="s">
        <v>19</v>
      </c>
      <c r="F540" s="249" t="s">
        <v>3913</v>
      </c>
      <c r="G540" s="247"/>
      <c r="H540" s="250">
        <v>51.299999999999997</v>
      </c>
      <c r="I540" s="251"/>
      <c r="J540" s="247"/>
      <c r="K540" s="247"/>
      <c r="L540" s="252"/>
      <c r="M540" s="253"/>
      <c r="N540" s="254"/>
      <c r="O540" s="254"/>
      <c r="P540" s="254"/>
      <c r="Q540" s="254"/>
      <c r="R540" s="254"/>
      <c r="S540" s="254"/>
      <c r="T540" s="255"/>
      <c r="U540" s="14"/>
      <c r="V540" s="14"/>
      <c r="W540" s="14"/>
      <c r="X540" s="14"/>
      <c r="Y540" s="14"/>
      <c r="Z540" s="14"/>
      <c r="AA540" s="14"/>
      <c r="AB540" s="14"/>
      <c r="AC540" s="14"/>
      <c r="AD540" s="14"/>
      <c r="AE540" s="14"/>
      <c r="AT540" s="256" t="s">
        <v>245</v>
      </c>
      <c r="AU540" s="256" t="s">
        <v>85</v>
      </c>
      <c r="AV540" s="14" t="s">
        <v>85</v>
      </c>
      <c r="AW540" s="14" t="s">
        <v>37</v>
      </c>
      <c r="AX540" s="14" t="s">
        <v>76</v>
      </c>
      <c r="AY540" s="256" t="s">
        <v>235</v>
      </c>
    </row>
    <row r="541" s="14" customFormat="1">
      <c r="A541" s="14"/>
      <c r="B541" s="246"/>
      <c r="C541" s="247"/>
      <c r="D541" s="237" t="s">
        <v>245</v>
      </c>
      <c r="E541" s="248" t="s">
        <v>19</v>
      </c>
      <c r="F541" s="249" t="s">
        <v>3914</v>
      </c>
      <c r="G541" s="247"/>
      <c r="H541" s="250">
        <v>210.25999999999999</v>
      </c>
      <c r="I541" s="251"/>
      <c r="J541" s="247"/>
      <c r="K541" s="247"/>
      <c r="L541" s="252"/>
      <c r="M541" s="253"/>
      <c r="N541" s="254"/>
      <c r="O541" s="254"/>
      <c r="P541" s="254"/>
      <c r="Q541" s="254"/>
      <c r="R541" s="254"/>
      <c r="S541" s="254"/>
      <c r="T541" s="255"/>
      <c r="U541" s="14"/>
      <c r="V541" s="14"/>
      <c r="W541" s="14"/>
      <c r="X541" s="14"/>
      <c r="Y541" s="14"/>
      <c r="Z541" s="14"/>
      <c r="AA541" s="14"/>
      <c r="AB541" s="14"/>
      <c r="AC541" s="14"/>
      <c r="AD541" s="14"/>
      <c r="AE541" s="14"/>
      <c r="AT541" s="256" t="s">
        <v>245</v>
      </c>
      <c r="AU541" s="256" t="s">
        <v>85</v>
      </c>
      <c r="AV541" s="14" t="s">
        <v>85</v>
      </c>
      <c r="AW541" s="14" t="s">
        <v>37</v>
      </c>
      <c r="AX541" s="14" t="s">
        <v>76</v>
      </c>
      <c r="AY541" s="256" t="s">
        <v>235</v>
      </c>
    </row>
    <row r="542" s="14" customFormat="1">
      <c r="A542" s="14"/>
      <c r="B542" s="246"/>
      <c r="C542" s="247"/>
      <c r="D542" s="237" t="s">
        <v>245</v>
      </c>
      <c r="E542" s="248" t="s">
        <v>19</v>
      </c>
      <c r="F542" s="249" t="s">
        <v>3502</v>
      </c>
      <c r="G542" s="247"/>
      <c r="H542" s="250">
        <v>11.77</v>
      </c>
      <c r="I542" s="251"/>
      <c r="J542" s="247"/>
      <c r="K542" s="247"/>
      <c r="L542" s="252"/>
      <c r="M542" s="253"/>
      <c r="N542" s="254"/>
      <c r="O542" s="254"/>
      <c r="P542" s="254"/>
      <c r="Q542" s="254"/>
      <c r="R542" s="254"/>
      <c r="S542" s="254"/>
      <c r="T542" s="255"/>
      <c r="U542" s="14"/>
      <c r="V542" s="14"/>
      <c r="W542" s="14"/>
      <c r="X542" s="14"/>
      <c r="Y542" s="14"/>
      <c r="Z542" s="14"/>
      <c r="AA542" s="14"/>
      <c r="AB542" s="14"/>
      <c r="AC542" s="14"/>
      <c r="AD542" s="14"/>
      <c r="AE542" s="14"/>
      <c r="AT542" s="256" t="s">
        <v>245</v>
      </c>
      <c r="AU542" s="256" t="s">
        <v>85</v>
      </c>
      <c r="AV542" s="14" t="s">
        <v>85</v>
      </c>
      <c r="AW542" s="14" t="s">
        <v>37</v>
      </c>
      <c r="AX542" s="14" t="s">
        <v>76</v>
      </c>
      <c r="AY542" s="256" t="s">
        <v>235</v>
      </c>
    </row>
    <row r="543" s="14" customFormat="1">
      <c r="A543" s="14"/>
      <c r="B543" s="246"/>
      <c r="C543" s="247"/>
      <c r="D543" s="237" t="s">
        <v>245</v>
      </c>
      <c r="E543" s="248" t="s">
        <v>19</v>
      </c>
      <c r="F543" s="249" t="s">
        <v>3504</v>
      </c>
      <c r="G543" s="247"/>
      <c r="H543" s="250">
        <v>14.699999999999999</v>
      </c>
      <c r="I543" s="251"/>
      <c r="J543" s="247"/>
      <c r="K543" s="247"/>
      <c r="L543" s="252"/>
      <c r="M543" s="253"/>
      <c r="N543" s="254"/>
      <c r="O543" s="254"/>
      <c r="P543" s="254"/>
      <c r="Q543" s="254"/>
      <c r="R543" s="254"/>
      <c r="S543" s="254"/>
      <c r="T543" s="255"/>
      <c r="U543" s="14"/>
      <c r="V543" s="14"/>
      <c r="W543" s="14"/>
      <c r="X543" s="14"/>
      <c r="Y543" s="14"/>
      <c r="Z543" s="14"/>
      <c r="AA543" s="14"/>
      <c r="AB543" s="14"/>
      <c r="AC543" s="14"/>
      <c r="AD543" s="14"/>
      <c r="AE543" s="14"/>
      <c r="AT543" s="256" t="s">
        <v>245</v>
      </c>
      <c r="AU543" s="256" t="s">
        <v>85</v>
      </c>
      <c r="AV543" s="14" t="s">
        <v>85</v>
      </c>
      <c r="AW543" s="14" t="s">
        <v>37</v>
      </c>
      <c r="AX543" s="14" t="s">
        <v>76</v>
      </c>
      <c r="AY543" s="256" t="s">
        <v>235</v>
      </c>
    </row>
    <row r="544" s="14" customFormat="1">
      <c r="A544" s="14"/>
      <c r="B544" s="246"/>
      <c r="C544" s="247"/>
      <c r="D544" s="237" t="s">
        <v>245</v>
      </c>
      <c r="E544" s="248" t="s">
        <v>19</v>
      </c>
      <c r="F544" s="249" t="s">
        <v>3915</v>
      </c>
      <c r="G544" s="247"/>
      <c r="H544" s="250">
        <v>824.13999999999999</v>
      </c>
      <c r="I544" s="251"/>
      <c r="J544" s="247"/>
      <c r="K544" s="247"/>
      <c r="L544" s="252"/>
      <c r="M544" s="253"/>
      <c r="N544" s="254"/>
      <c r="O544" s="254"/>
      <c r="P544" s="254"/>
      <c r="Q544" s="254"/>
      <c r="R544" s="254"/>
      <c r="S544" s="254"/>
      <c r="T544" s="255"/>
      <c r="U544" s="14"/>
      <c r="V544" s="14"/>
      <c r="W544" s="14"/>
      <c r="X544" s="14"/>
      <c r="Y544" s="14"/>
      <c r="Z544" s="14"/>
      <c r="AA544" s="14"/>
      <c r="AB544" s="14"/>
      <c r="AC544" s="14"/>
      <c r="AD544" s="14"/>
      <c r="AE544" s="14"/>
      <c r="AT544" s="256" t="s">
        <v>245</v>
      </c>
      <c r="AU544" s="256" t="s">
        <v>85</v>
      </c>
      <c r="AV544" s="14" t="s">
        <v>85</v>
      </c>
      <c r="AW544" s="14" t="s">
        <v>37</v>
      </c>
      <c r="AX544" s="14" t="s">
        <v>76</v>
      </c>
      <c r="AY544" s="256" t="s">
        <v>235</v>
      </c>
    </row>
    <row r="545" s="16" customFormat="1">
      <c r="A545" s="16"/>
      <c r="B545" s="268"/>
      <c r="C545" s="269"/>
      <c r="D545" s="237" t="s">
        <v>245</v>
      </c>
      <c r="E545" s="270" t="s">
        <v>19</v>
      </c>
      <c r="F545" s="271" t="s">
        <v>250</v>
      </c>
      <c r="G545" s="269"/>
      <c r="H545" s="272">
        <v>3109.951</v>
      </c>
      <c r="I545" s="273"/>
      <c r="J545" s="269"/>
      <c r="K545" s="269"/>
      <c r="L545" s="274"/>
      <c r="M545" s="275"/>
      <c r="N545" s="276"/>
      <c r="O545" s="276"/>
      <c r="P545" s="276"/>
      <c r="Q545" s="276"/>
      <c r="R545" s="276"/>
      <c r="S545" s="276"/>
      <c r="T545" s="277"/>
      <c r="U545" s="16"/>
      <c r="V545" s="16"/>
      <c r="W545" s="16"/>
      <c r="X545" s="16"/>
      <c r="Y545" s="16"/>
      <c r="Z545" s="16"/>
      <c r="AA545" s="16"/>
      <c r="AB545" s="16"/>
      <c r="AC545" s="16"/>
      <c r="AD545" s="16"/>
      <c r="AE545" s="16"/>
      <c r="AT545" s="278" t="s">
        <v>245</v>
      </c>
      <c r="AU545" s="278" t="s">
        <v>85</v>
      </c>
      <c r="AV545" s="16" t="s">
        <v>100</v>
      </c>
      <c r="AW545" s="16" t="s">
        <v>37</v>
      </c>
      <c r="AX545" s="16" t="s">
        <v>83</v>
      </c>
      <c r="AY545" s="278" t="s">
        <v>235</v>
      </c>
    </row>
    <row r="546" s="14" customFormat="1">
      <c r="A546" s="14"/>
      <c r="B546" s="246"/>
      <c r="C546" s="247"/>
      <c r="D546" s="237" t="s">
        <v>245</v>
      </c>
      <c r="E546" s="247"/>
      <c r="F546" s="249" t="s">
        <v>3916</v>
      </c>
      <c r="G546" s="247"/>
      <c r="H546" s="250">
        <v>3420.9459999999999</v>
      </c>
      <c r="I546" s="251"/>
      <c r="J546" s="247"/>
      <c r="K546" s="247"/>
      <c r="L546" s="252"/>
      <c r="M546" s="253"/>
      <c r="N546" s="254"/>
      <c r="O546" s="254"/>
      <c r="P546" s="254"/>
      <c r="Q546" s="254"/>
      <c r="R546" s="254"/>
      <c r="S546" s="254"/>
      <c r="T546" s="255"/>
      <c r="U546" s="14"/>
      <c r="V546" s="14"/>
      <c r="W546" s="14"/>
      <c r="X546" s="14"/>
      <c r="Y546" s="14"/>
      <c r="Z546" s="14"/>
      <c r="AA546" s="14"/>
      <c r="AB546" s="14"/>
      <c r="AC546" s="14"/>
      <c r="AD546" s="14"/>
      <c r="AE546" s="14"/>
      <c r="AT546" s="256" t="s">
        <v>245</v>
      </c>
      <c r="AU546" s="256" t="s">
        <v>85</v>
      </c>
      <c r="AV546" s="14" t="s">
        <v>85</v>
      </c>
      <c r="AW546" s="14" t="s">
        <v>4</v>
      </c>
      <c r="AX546" s="14" t="s">
        <v>83</v>
      </c>
      <c r="AY546" s="256" t="s">
        <v>235</v>
      </c>
    </row>
    <row r="547" s="2" customFormat="1" ht="16.5" customHeight="1">
      <c r="A547" s="40"/>
      <c r="B547" s="41"/>
      <c r="C547" s="283" t="s">
        <v>924</v>
      </c>
      <c r="D547" s="283" t="s">
        <v>1610</v>
      </c>
      <c r="E547" s="284" t="s">
        <v>3917</v>
      </c>
      <c r="F547" s="285" t="s">
        <v>3918</v>
      </c>
      <c r="G547" s="286" t="s">
        <v>379</v>
      </c>
      <c r="H547" s="287">
        <v>23.187999999999999</v>
      </c>
      <c r="I547" s="288"/>
      <c r="J547" s="289">
        <f>ROUND(I547*H547,2)</f>
        <v>0</v>
      </c>
      <c r="K547" s="285" t="s">
        <v>370</v>
      </c>
      <c r="L547" s="290"/>
      <c r="M547" s="291" t="s">
        <v>19</v>
      </c>
      <c r="N547" s="292" t="s">
        <v>47</v>
      </c>
      <c r="O547" s="86"/>
      <c r="P547" s="226">
        <f>O547*H547</f>
        <v>0</v>
      </c>
      <c r="Q547" s="226">
        <v>0.016</v>
      </c>
      <c r="R547" s="226">
        <f>Q547*H547</f>
        <v>0.371008</v>
      </c>
      <c r="S547" s="226">
        <v>0</v>
      </c>
      <c r="T547" s="227">
        <f>S547*H547</f>
        <v>0</v>
      </c>
      <c r="U547" s="40"/>
      <c r="V547" s="40"/>
      <c r="W547" s="40"/>
      <c r="X547" s="40"/>
      <c r="Y547" s="40"/>
      <c r="Z547" s="40"/>
      <c r="AA547" s="40"/>
      <c r="AB547" s="40"/>
      <c r="AC547" s="40"/>
      <c r="AD547" s="40"/>
      <c r="AE547" s="40"/>
      <c r="AR547" s="228" t="s">
        <v>612</v>
      </c>
      <c r="AT547" s="228" t="s">
        <v>1610</v>
      </c>
      <c r="AU547" s="228" t="s">
        <v>85</v>
      </c>
      <c r="AY547" s="19" t="s">
        <v>235</v>
      </c>
      <c r="BE547" s="229">
        <f>IF(N547="základní",J547,0)</f>
        <v>0</v>
      </c>
      <c r="BF547" s="229">
        <f>IF(N547="snížená",J547,0)</f>
        <v>0</v>
      </c>
      <c r="BG547" s="229">
        <f>IF(N547="zákl. přenesená",J547,0)</f>
        <v>0</v>
      </c>
      <c r="BH547" s="229">
        <f>IF(N547="sníž. přenesená",J547,0)</f>
        <v>0</v>
      </c>
      <c r="BI547" s="229">
        <f>IF(N547="nulová",J547,0)</f>
        <v>0</v>
      </c>
      <c r="BJ547" s="19" t="s">
        <v>83</v>
      </c>
      <c r="BK547" s="229">
        <f>ROUND(I547*H547,2)</f>
        <v>0</v>
      </c>
      <c r="BL547" s="19" t="s">
        <v>448</v>
      </c>
      <c r="BM547" s="228" t="s">
        <v>3919</v>
      </c>
    </row>
    <row r="548" s="13" customFormat="1">
      <c r="A548" s="13"/>
      <c r="B548" s="235"/>
      <c r="C548" s="236"/>
      <c r="D548" s="237" t="s">
        <v>245</v>
      </c>
      <c r="E548" s="238" t="s">
        <v>19</v>
      </c>
      <c r="F548" s="239" t="s">
        <v>3907</v>
      </c>
      <c r="G548" s="236"/>
      <c r="H548" s="238" t="s">
        <v>19</v>
      </c>
      <c r="I548" s="240"/>
      <c r="J548" s="236"/>
      <c r="K548" s="236"/>
      <c r="L548" s="241"/>
      <c r="M548" s="242"/>
      <c r="N548" s="243"/>
      <c r="O548" s="243"/>
      <c r="P548" s="243"/>
      <c r="Q548" s="243"/>
      <c r="R548" s="243"/>
      <c r="S548" s="243"/>
      <c r="T548" s="244"/>
      <c r="U548" s="13"/>
      <c r="V548" s="13"/>
      <c r="W548" s="13"/>
      <c r="X548" s="13"/>
      <c r="Y548" s="13"/>
      <c r="Z548" s="13"/>
      <c r="AA548" s="13"/>
      <c r="AB548" s="13"/>
      <c r="AC548" s="13"/>
      <c r="AD548" s="13"/>
      <c r="AE548" s="13"/>
      <c r="AT548" s="245" t="s">
        <v>245</v>
      </c>
      <c r="AU548" s="245" t="s">
        <v>85</v>
      </c>
      <c r="AV548" s="13" t="s">
        <v>83</v>
      </c>
      <c r="AW548" s="13" t="s">
        <v>37</v>
      </c>
      <c r="AX548" s="13" t="s">
        <v>76</v>
      </c>
      <c r="AY548" s="245" t="s">
        <v>235</v>
      </c>
    </row>
    <row r="549" s="14" customFormat="1">
      <c r="A549" s="14"/>
      <c r="B549" s="246"/>
      <c r="C549" s="247"/>
      <c r="D549" s="237" t="s">
        <v>245</v>
      </c>
      <c r="E549" s="248" t="s">
        <v>19</v>
      </c>
      <c r="F549" s="249" t="s">
        <v>3920</v>
      </c>
      <c r="G549" s="247"/>
      <c r="H549" s="250">
        <v>21.079999999999998</v>
      </c>
      <c r="I549" s="251"/>
      <c r="J549" s="247"/>
      <c r="K549" s="247"/>
      <c r="L549" s="252"/>
      <c r="M549" s="253"/>
      <c r="N549" s="254"/>
      <c r="O549" s="254"/>
      <c r="P549" s="254"/>
      <c r="Q549" s="254"/>
      <c r="R549" s="254"/>
      <c r="S549" s="254"/>
      <c r="T549" s="255"/>
      <c r="U549" s="14"/>
      <c r="V549" s="14"/>
      <c r="W549" s="14"/>
      <c r="X549" s="14"/>
      <c r="Y549" s="14"/>
      <c r="Z549" s="14"/>
      <c r="AA549" s="14"/>
      <c r="AB549" s="14"/>
      <c r="AC549" s="14"/>
      <c r="AD549" s="14"/>
      <c r="AE549" s="14"/>
      <c r="AT549" s="256" t="s">
        <v>245</v>
      </c>
      <c r="AU549" s="256" t="s">
        <v>85</v>
      </c>
      <c r="AV549" s="14" t="s">
        <v>85</v>
      </c>
      <c r="AW549" s="14" t="s">
        <v>37</v>
      </c>
      <c r="AX549" s="14" t="s">
        <v>76</v>
      </c>
      <c r="AY549" s="256" t="s">
        <v>235</v>
      </c>
    </row>
    <row r="550" s="16" customFormat="1">
      <c r="A550" s="16"/>
      <c r="B550" s="268"/>
      <c r="C550" s="269"/>
      <c r="D550" s="237" t="s">
        <v>245</v>
      </c>
      <c r="E550" s="270" t="s">
        <v>19</v>
      </c>
      <c r="F550" s="271" t="s">
        <v>250</v>
      </c>
      <c r="G550" s="269"/>
      <c r="H550" s="272">
        <v>21.079999999999998</v>
      </c>
      <c r="I550" s="273"/>
      <c r="J550" s="269"/>
      <c r="K550" s="269"/>
      <c r="L550" s="274"/>
      <c r="M550" s="275"/>
      <c r="N550" s="276"/>
      <c r="O550" s="276"/>
      <c r="P550" s="276"/>
      <c r="Q550" s="276"/>
      <c r="R550" s="276"/>
      <c r="S550" s="276"/>
      <c r="T550" s="277"/>
      <c r="U550" s="16"/>
      <c r="V550" s="16"/>
      <c r="W550" s="16"/>
      <c r="X550" s="16"/>
      <c r="Y550" s="16"/>
      <c r="Z550" s="16"/>
      <c r="AA550" s="16"/>
      <c r="AB550" s="16"/>
      <c r="AC550" s="16"/>
      <c r="AD550" s="16"/>
      <c r="AE550" s="16"/>
      <c r="AT550" s="278" t="s">
        <v>245</v>
      </c>
      <c r="AU550" s="278" t="s">
        <v>85</v>
      </c>
      <c r="AV550" s="16" t="s">
        <v>100</v>
      </c>
      <c r="AW550" s="16" t="s">
        <v>37</v>
      </c>
      <c r="AX550" s="16" t="s">
        <v>83</v>
      </c>
      <c r="AY550" s="278" t="s">
        <v>235</v>
      </c>
    </row>
    <row r="551" s="14" customFormat="1">
      <c r="A551" s="14"/>
      <c r="B551" s="246"/>
      <c r="C551" s="247"/>
      <c r="D551" s="237" t="s">
        <v>245</v>
      </c>
      <c r="E551" s="247"/>
      <c r="F551" s="249" t="s">
        <v>3921</v>
      </c>
      <c r="G551" s="247"/>
      <c r="H551" s="250">
        <v>23.187999999999999</v>
      </c>
      <c r="I551" s="251"/>
      <c r="J551" s="247"/>
      <c r="K551" s="247"/>
      <c r="L551" s="252"/>
      <c r="M551" s="253"/>
      <c r="N551" s="254"/>
      <c r="O551" s="254"/>
      <c r="P551" s="254"/>
      <c r="Q551" s="254"/>
      <c r="R551" s="254"/>
      <c r="S551" s="254"/>
      <c r="T551" s="255"/>
      <c r="U551" s="14"/>
      <c r="V551" s="14"/>
      <c r="W551" s="14"/>
      <c r="X551" s="14"/>
      <c r="Y551" s="14"/>
      <c r="Z551" s="14"/>
      <c r="AA551" s="14"/>
      <c r="AB551" s="14"/>
      <c r="AC551" s="14"/>
      <c r="AD551" s="14"/>
      <c r="AE551" s="14"/>
      <c r="AT551" s="256" t="s">
        <v>245</v>
      </c>
      <c r="AU551" s="256" t="s">
        <v>85</v>
      </c>
      <c r="AV551" s="14" t="s">
        <v>85</v>
      </c>
      <c r="AW551" s="14" t="s">
        <v>4</v>
      </c>
      <c r="AX551" s="14" t="s">
        <v>83</v>
      </c>
      <c r="AY551" s="256" t="s">
        <v>235</v>
      </c>
    </row>
    <row r="552" s="2" customFormat="1" ht="16.5" customHeight="1">
      <c r="A552" s="40"/>
      <c r="B552" s="41"/>
      <c r="C552" s="283" t="s">
        <v>933</v>
      </c>
      <c r="D552" s="283" t="s">
        <v>1610</v>
      </c>
      <c r="E552" s="284" t="s">
        <v>3922</v>
      </c>
      <c r="F552" s="285" t="s">
        <v>3923</v>
      </c>
      <c r="G552" s="286" t="s">
        <v>379</v>
      </c>
      <c r="H552" s="287">
        <v>332.52999999999997</v>
      </c>
      <c r="I552" s="288"/>
      <c r="J552" s="289">
        <f>ROUND(I552*H552,2)</f>
        <v>0</v>
      </c>
      <c r="K552" s="285" t="s">
        <v>370</v>
      </c>
      <c r="L552" s="290"/>
      <c r="M552" s="291" t="s">
        <v>19</v>
      </c>
      <c r="N552" s="292" t="s">
        <v>47</v>
      </c>
      <c r="O552" s="86"/>
      <c r="P552" s="226">
        <f>O552*H552</f>
        <v>0</v>
      </c>
      <c r="Q552" s="226">
        <v>0.024</v>
      </c>
      <c r="R552" s="226">
        <f>Q552*H552</f>
        <v>7.9807199999999998</v>
      </c>
      <c r="S552" s="226">
        <v>0</v>
      </c>
      <c r="T552" s="227">
        <f>S552*H552</f>
        <v>0</v>
      </c>
      <c r="U552" s="40"/>
      <c r="V552" s="40"/>
      <c r="W552" s="40"/>
      <c r="X552" s="40"/>
      <c r="Y552" s="40"/>
      <c r="Z552" s="40"/>
      <c r="AA552" s="40"/>
      <c r="AB552" s="40"/>
      <c r="AC552" s="40"/>
      <c r="AD552" s="40"/>
      <c r="AE552" s="40"/>
      <c r="AR552" s="228" t="s">
        <v>612</v>
      </c>
      <c r="AT552" s="228" t="s">
        <v>1610</v>
      </c>
      <c r="AU552" s="228" t="s">
        <v>85</v>
      </c>
      <c r="AY552" s="19" t="s">
        <v>235</v>
      </c>
      <c r="BE552" s="229">
        <f>IF(N552="základní",J552,0)</f>
        <v>0</v>
      </c>
      <c r="BF552" s="229">
        <f>IF(N552="snížená",J552,0)</f>
        <v>0</v>
      </c>
      <c r="BG552" s="229">
        <f>IF(N552="zákl. přenesená",J552,0)</f>
        <v>0</v>
      </c>
      <c r="BH552" s="229">
        <f>IF(N552="sníž. přenesená",J552,0)</f>
        <v>0</v>
      </c>
      <c r="BI552" s="229">
        <f>IF(N552="nulová",J552,0)</f>
        <v>0</v>
      </c>
      <c r="BJ552" s="19" t="s">
        <v>83</v>
      </c>
      <c r="BK552" s="229">
        <f>ROUND(I552*H552,2)</f>
        <v>0</v>
      </c>
      <c r="BL552" s="19" t="s">
        <v>448</v>
      </c>
      <c r="BM552" s="228" t="s">
        <v>3924</v>
      </c>
    </row>
    <row r="553" s="13" customFormat="1">
      <c r="A553" s="13"/>
      <c r="B553" s="235"/>
      <c r="C553" s="236"/>
      <c r="D553" s="237" t="s">
        <v>245</v>
      </c>
      <c r="E553" s="238" t="s">
        <v>19</v>
      </c>
      <c r="F553" s="239" t="s">
        <v>3907</v>
      </c>
      <c r="G553" s="236"/>
      <c r="H553" s="238" t="s">
        <v>19</v>
      </c>
      <c r="I553" s="240"/>
      <c r="J553" s="236"/>
      <c r="K553" s="236"/>
      <c r="L553" s="241"/>
      <c r="M553" s="242"/>
      <c r="N553" s="243"/>
      <c r="O553" s="243"/>
      <c r="P553" s="243"/>
      <c r="Q553" s="243"/>
      <c r="R553" s="243"/>
      <c r="S553" s="243"/>
      <c r="T553" s="244"/>
      <c r="U553" s="13"/>
      <c r="V553" s="13"/>
      <c r="W553" s="13"/>
      <c r="X553" s="13"/>
      <c r="Y553" s="13"/>
      <c r="Z553" s="13"/>
      <c r="AA553" s="13"/>
      <c r="AB553" s="13"/>
      <c r="AC553" s="13"/>
      <c r="AD553" s="13"/>
      <c r="AE553" s="13"/>
      <c r="AT553" s="245" t="s">
        <v>245</v>
      </c>
      <c r="AU553" s="245" t="s">
        <v>85</v>
      </c>
      <c r="AV553" s="13" t="s">
        <v>83</v>
      </c>
      <c r="AW553" s="13" t="s">
        <v>37</v>
      </c>
      <c r="AX553" s="13" t="s">
        <v>76</v>
      </c>
      <c r="AY553" s="245" t="s">
        <v>235</v>
      </c>
    </row>
    <row r="554" s="14" customFormat="1">
      <c r="A554" s="14"/>
      <c r="B554" s="246"/>
      <c r="C554" s="247"/>
      <c r="D554" s="237" t="s">
        <v>245</v>
      </c>
      <c r="E554" s="248" t="s">
        <v>19</v>
      </c>
      <c r="F554" s="249" t="s">
        <v>3925</v>
      </c>
      <c r="G554" s="247"/>
      <c r="H554" s="250">
        <v>88.299999999999997</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245</v>
      </c>
      <c r="AU554" s="256" t="s">
        <v>85</v>
      </c>
      <c r="AV554" s="14" t="s">
        <v>85</v>
      </c>
      <c r="AW554" s="14" t="s">
        <v>37</v>
      </c>
      <c r="AX554" s="14" t="s">
        <v>76</v>
      </c>
      <c r="AY554" s="256" t="s">
        <v>235</v>
      </c>
    </row>
    <row r="555" s="14" customFormat="1">
      <c r="A555" s="14"/>
      <c r="B555" s="246"/>
      <c r="C555" s="247"/>
      <c r="D555" s="237" t="s">
        <v>245</v>
      </c>
      <c r="E555" s="248" t="s">
        <v>19</v>
      </c>
      <c r="F555" s="249" t="s">
        <v>3506</v>
      </c>
      <c r="G555" s="247"/>
      <c r="H555" s="250">
        <v>214</v>
      </c>
      <c r="I555" s="251"/>
      <c r="J555" s="247"/>
      <c r="K555" s="247"/>
      <c r="L555" s="252"/>
      <c r="M555" s="253"/>
      <c r="N555" s="254"/>
      <c r="O555" s="254"/>
      <c r="P555" s="254"/>
      <c r="Q555" s="254"/>
      <c r="R555" s="254"/>
      <c r="S555" s="254"/>
      <c r="T555" s="255"/>
      <c r="U555" s="14"/>
      <c r="V555" s="14"/>
      <c r="W555" s="14"/>
      <c r="X555" s="14"/>
      <c r="Y555" s="14"/>
      <c r="Z555" s="14"/>
      <c r="AA555" s="14"/>
      <c r="AB555" s="14"/>
      <c r="AC555" s="14"/>
      <c r="AD555" s="14"/>
      <c r="AE555" s="14"/>
      <c r="AT555" s="256" t="s">
        <v>245</v>
      </c>
      <c r="AU555" s="256" t="s">
        <v>85</v>
      </c>
      <c r="AV555" s="14" t="s">
        <v>85</v>
      </c>
      <c r="AW555" s="14" t="s">
        <v>37</v>
      </c>
      <c r="AX555" s="14" t="s">
        <v>76</v>
      </c>
      <c r="AY555" s="256" t="s">
        <v>235</v>
      </c>
    </row>
    <row r="556" s="16" customFormat="1">
      <c r="A556" s="16"/>
      <c r="B556" s="268"/>
      <c r="C556" s="269"/>
      <c r="D556" s="237" t="s">
        <v>245</v>
      </c>
      <c r="E556" s="270" t="s">
        <v>19</v>
      </c>
      <c r="F556" s="271" t="s">
        <v>250</v>
      </c>
      <c r="G556" s="269"/>
      <c r="H556" s="272">
        <v>302.30000000000001</v>
      </c>
      <c r="I556" s="273"/>
      <c r="J556" s="269"/>
      <c r="K556" s="269"/>
      <c r="L556" s="274"/>
      <c r="M556" s="275"/>
      <c r="N556" s="276"/>
      <c r="O556" s="276"/>
      <c r="P556" s="276"/>
      <c r="Q556" s="276"/>
      <c r="R556" s="276"/>
      <c r="S556" s="276"/>
      <c r="T556" s="277"/>
      <c r="U556" s="16"/>
      <c r="V556" s="16"/>
      <c r="W556" s="16"/>
      <c r="X556" s="16"/>
      <c r="Y556" s="16"/>
      <c r="Z556" s="16"/>
      <c r="AA556" s="16"/>
      <c r="AB556" s="16"/>
      <c r="AC556" s="16"/>
      <c r="AD556" s="16"/>
      <c r="AE556" s="16"/>
      <c r="AT556" s="278" t="s">
        <v>245</v>
      </c>
      <c r="AU556" s="278" t="s">
        <v>85</v>
      </c>
      <c r="AV556" s="16" t="s">
        <v>100</v>
      </c>
      <c r="AW556" s="16" t="s">
        <v>37</v>
      </c>
      <c r="AX556" s="16" t="s">
        <v>83</v>
      </c>
      <c r="AY556" s="278" t="s">
        <v>235</v>
      </c>
    </row>
    <row r="557" s="14" customFormat="1">
      <c r="A557" s="14"/>
      <c r="B557" s="246"/>
      <c r="C557" s="247"/>
      <c r="D557" s="237" t="s">
        <v>245</v>
      </c>
      <c r="E557" s="247"/>
      <c r="F557" s="249" t="s">
        <v>3926</v>
      </c>
      <c r="G557" s="247"/>
      <c r="H557" s="250">
        <v>332.52999999999997</v>
      </c>
      <c r="I557" s="251"/>
      <c r="J557" s="247"/>
      <c r="K557" s="247"/>
      <c r="L557" s="252"/>
      <c r="M557" s="253"/>
      <c r="N557" s="254"/>
      <c r="O557" s="254"/>
      <c r="P557" s="254"/>
      <c r="Q557" s="254"/>
      <c r="R557" s="254"/>
      <c r="S557" s="254"/>
      <c r="T557" s="255"/>
      <c r="U557" s="14"/>
      <c r="V557" s="14"/>
      <c r="W557" s="14"/>
      <c r="X557" s="14"/>
      <c r="Y557" s="14"/>
      <c r="Z557" s="14"/>
      <c r="AA557" s="14"/>
      <c r="AB557" s="14"/>
      <c r="AC557" s="14"/>
      <c r="AD557" s="14"/>
      <c r="AE557" s="14"/>
      <c r="AT557" s="256" t="s">
        <v>245</v>
      </c>
      <c r="AU557" s="256" t="s">
        <v>85</v>
      </c>
      <c r="AV557" s="14" t="s">
        <v>85</v>
      </c>
      <c r="AW557" s="14" t="s">
        <v>4</v>
      </c>
      <c r="AX557" s="14" t="s">
        <v>83</v>
      </c>
      <c r="AY557" s="256" t="s">
        <v>235</v>
      </c>
    </row>
    <row r="558" s="2" customFormat="1" ht="24.15" customHeight="1">
      <c r="A558" s="40"/>
      <c r="B558" s="41"/>
      <c r="C558" s="283" t="s">
        <v>941</v>
      </c>
      <c r="D558" s="283" t="s">
        <v>1610</v>
      </c>
      <c r="E558" s="284" t="s">
        <v>3927</v>
      </c>
      <c r="F558" s="285" t="s">
        <v>3928</v>
      </c>
      <c r="G558" s="286" t="s">
        <v>240</v>
      </c>
      <c r="H558" s="287">
        <v>1.9710000000000001</v>
      </c>
      <c r="I558" s="288"/>
      <c r="J558" s="289">
        <f>ROUND(I558*H558,2)</f>
        <v>0</v>
      </c>
      <c r="K558" s="285" t="s">
        <v>241</v>
      </c>
      <c r="L558" s="290"/>
      <c r="M558" s="291" t="s">
        <v>19</v>
      </c>
      <c r="N558" s="292" t="s">
        <v>47</v>
      </c>
      <c r="O558" s="86"/>
      <c r="P558" s="226">
        <f>O558*H558</f>
        <v>0</v>
      </c>
      <c r="Q558" s="226">
        <v>0.025000000000000001</v>
      </c>
      <c r="R558" s="226">
        <f>Q558*H558</f>
        <v>0.049275000000000006</v>
      </c>
      <c r="S558" s="226">
        <v>0</v>
      </c>
      <c r="T558" s="227">
        <f>S558*H558</f>
        <v>0</v>
      </c>
      <c r="U558" s="40"/>
      <c r="V558" s="40"/>
      <c r="W558" s="40"/>
      <c r="X558" s="40"/>
      <c r="Y558" s="40"/>
      <c r="Z558" s="40"/>
      <c r="AA558" s="40"/>
      <c r="AB558" s="40"/>
      <c r="AC558" s="40"/>
      <c r="AD558" s="40"/>
      <c r="AE558" s="40"/>
      <c r="AR558" s="228" t="s">
        <v>612</v>
      </c>
      <c r="AT558" s="228" t="s">
        <v>1610</v>
      </c>
      <c r="AU558" s="228" t="s">
        <v>85</v>
      </c>
      <c r="AY558" s="19" t="s">
        <v>235</v>
      </c>
      <c r="BE558" s="229">
        <f>IF(N558="základní",J558,0)</f>
        <v>0</v>
      </c>
      <c r="BF558" s="229">
        <f>IF(N558="snížená",J558,0)</f>
        <v>0</v>
      </c>
      <c r="BG558" s="229">
        <f>IF(N558="zákl. přenesená",J558,0)</f>
        <v>0</v>
      </c>
      <c r="BH558" s="229">
        <f>IF(N558="sníž. přenesená",J558,0)</f>
        <v>0</v>
      </c>
      <c r="BI558" s="229">
        <f>IF(N558="nulová",J558,0)</f>
        <v>0</v>
      </c>
      <c r="BJ558" s="19" t="s">
        <v>83</v>
      </c>
      <c r="BK558" s="229">
        <f>ROUND(I558*H558,2)</f>
        <v>0</v>
      </c>
      <c r="BL558" s="19" t="s">
        <v>448</v>
      </c>
      <c r="BM558" s="228" t="s">
        <v>3929</v>
      </c>
    </row>
    <row r="559" s="13" customFormat="1">
      <c r="A559" s="13"/>
      <c r="B559" s="235"/>
      <c r="C559" s="236"/>
      <c r="D559" s="237" t="s">
        <v>245</v>
      </c>
      <c r="E559" s="238" t="s">
        <v>19</v>
      </c>
      <c r="F559" s="239" t="s">
        <v>3930</v>
      </c>
      <c r="G559" s="236"/>
      <c r="H559" s="238" t="s">
        <v>19</v>
      </c>
      <c r="I559" s="240"/>
      <c r="J559" s="236"/>
      <c r="K559" s="236"/>
      <c r="L559" s="241"/>
      <c r="M559" s="242"/>
      <c r="N559" s="243"/>
      <c r="O559" s="243"/>
      <c r="P559" s="243"/>
      <c r="Q559" s="243"/>
      <c r="R559" s="243"/>
      <c r="S559" s="243"/>
      <c r="T559" s="244"/>
      <c r="U559" s="13"/>
      <c r="V559" s="13"/>
      <c r="W559" s="13"/>
      <c r="X559" s="13"/>
      <c r="Y559" s="13"/>
      <c r="Z559" s="13"/>
      <c r="AA559" s="13"/>
      <c r="AB559" s="13"/>
      <c r="AC559" s="13"/>
      <c r="AD559" s="13"/>
      <c r="AE559" s="13"/>
      <c r="AT559" s="245" t="s">
        <v>245</v>
      </c>
      <c r="AU559" s="245" t="s">
        <v>85</v>
      </c>
      <c r="AV559" s="13" t="s">
        <v>83</v>
      </c>
      <c r="AW559" s="13" t="s">
        <v>37</v>
      </c>
      <c r="AX559" s="13" t="s">
        <v>76</v>
      </c>
      <c r="AY559" s="245" t="s">
        <v>235</v>
      </c>
    </row>
    <row r="560" s="14" customFormat="1">
      <c r="A560" s="14"/>
      <c r="B560" s="246"/>
      <c r="C560" s="247"/>
      <c r="D560" s="237" t="s">
        <v>245</v>
      </c>
      <c r="E560" s="248" t="s">
        <v>19</v>
      </c>
      <c r="F560" s="249" t="s">
        <v>3931</v>
      </c>
      <c r="G560" s="247"/>
      <c r="H560" s="250">
        <v>1.536</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245</v>
      </c>
      <c r="AU560" s="256" t="s">
        <v>85</v>
      </c>
      <c r="AV560" s="14" t="s">
        <v>85</v>
      </c>
      <c r="AW560" s="14" t="s">
        <v>37</v>
      </c>
      <c r="AX560" s="14" t="s">
        <v>76</v>
      </c>
      <c r="AY560" s="256" t="s">
        <v>235</v>
      </c>
    </row>
    <row r="561" s="14" customFormat="1">
      <c r="A561" s="14"/>
      <c r="B561" s="246"/>
      <c r="C561" s="247"/>
      <c r="D561" s="237" t="s">
        <v>245</v>
      </c>
      <c r="E561" s="248" t="s">
        <v>19</v>
      </c>
      <c r="F561" s="249" t="s">
        <v>3932</v>
      </c>
      <c r="G561" s="247"/>
      <c r="H561" s="250">
        <v>0.25600000000000001</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245</v>
      </c>
      <c r="AU561" s="256" t="s">
        <v>85</v>
      </c>
      <c r="AV561" s="14" t="s">
        <v>85</v>
      </c>
      <c r="AW561" s="14" t="s">
        <v>37</v>
      </c>
      <c r="AX561" s="14" t="s">
        <v>76</v>
      </c>
      <c r="AY561" s="256" t="s">
        <v>235</v>
      </c>
    </row>
    <row r="562" s="16" customFormat="1">
      <c r="A562" s="16"/>
      <c r="B562" s="268"/>
      <c r="C562" s="269"/>
      <c r="D562" s="237" t="s">
        <v>245</v>
      </c>
      <c r="E562" s="270" t="s">
        <v>19</v>
      </c>
      <c r="F562" s="271" t="s">
        <v>250</v>
      </c>
      <c r="G562" s="269"/>
      <c r="H562" s="272">
        <v>1.792</v>
      </c>
      <c r="I562" s="273"/>
      <c r="J562" s="269"/>
      <c r="K562" s="269"/>
      <c r="L562" s="274"/>
      <c r="M562" s="275"/>
      <c r="N562" s="276"/>
      <c r="O562" s="276"/>
      <c r="P562" s="276"/>
      <c r="Q562" s="276"/>
      <c r="R562" s="276"/>
      <c r="S562" s="276"/>
      <c r="T562" s="277"/>
      <c r="U562" s="16"/>
      <c r="V562" s="16"/>
      <c r="W562" s="16"/>
      <c r="X562" s="16"/>
      <c r="Y562" s="16"/>
      <c r="Z562" s="16"/>
      <c r="AA562" s="16"/>
      <c r="AB562" s="16"/>
      <c r="AC562" s="16"/>
      <c r="AD562" s="16"/>
      <c r="AE562" s="16"/>
      <c r="AT562" s="278" t="s">
        <v>245</v>
      </c>
      <c r="AU562" s="278" t="s">
        <v>85</v>
      </c>
      <c r="AV562" s="16" t="s">
        <v>100</v>
      </c>
      <c r="AW562" s="16" t="s">
        <v>37</v>
      </c>
      <c r="AX562" s="16" t="s">
        <v>83</v>
      </c>
      <c r="AY562" s="278" t="s">
        <v>235</v>
      </c>
    </row>
    <row r="563" s="14" customFormat="1">
      <c r="A563" s="14"/>
      <c r="B563" s="246"/>
      <c r="C563" s="247"/>
      <c r="D563" s="237" t="s">
        <v>245</v>
      </c>
      <c r="E563" s="247"/>
      <c r="F563" s="249" t="s">
        <v>3933</v>
      </c>
      <c r="G563" s="247"/>
      <c r="H563" s="250">
        <v>1.9710000000000001</v>
      </c>
      <c r="I563" s="251"/>
      <c r="J563" s="247"/>
      <c r="K563" s="247"/>
      <c r="L563" s="252"/>
      <c r="M563" s="253"/>
      <c r="N563" s="254"/>
      <c r="O563" s="254"/>
      <c r="P563" s="254"/>
      <c r="Q563" s="254"/>
      <c r="R563" s="254"/>
      <c r="S563" s="254"/>
      <c r="T563" s="255"/>
      <c r="U563" s="14"/>
      <c r="V563" s="14"/>
      <c r="W563" s="14"/>
      <c r="X563" s="14"/>
      <c r="Y563" s="14"/>
      <c r="Z563" s="14"/>
      <c r="AA563" s="14"/>
      <c r="AB563" s="14"/>
      <c r="AC563" s="14"/>
      <c r="AD563" s="14"/>
      <c r="AE563" s="14"/>
      <c r="AT563" s="256" t="s">
        <v>245</v>
      </c>
      <c r="AU563" s="256" t="s">
        <v>85</v>
      </c>
      <c r="AV563" s="14" t="s">
        <v>85</v>
      </c>
      <c r="AW563" s="14" t="s">
        <v>4</v>
      </c>
      <c r="AX563" s="14" t="s">
        <v>83</v>
      </c>
      <c r="AY563" s="256" t="s">
        <v>235</v>
      </c>
    </row>
    <row r="564" s="2" customFormat="1" ht="24.15" customHeight="1">
      <c r="A564" s="40"/>
      <c r="B564" s="41"/>
      <c r="C564" s="283" t="s">
        <v>951</v>
      </c>
      <c r="D564" s="283" t="s">
        <v>1610</v>
      </c>
      <c r="E564" s="284" t="s">
        <v>3934</v>
      </c>
      <c r="F564" s="285" t="s">
        <v>3935</v>
      </c>
      <c r="G564" s="286" t="s">
        <v>240</v>
      </c>
      <c r="H564" s="287">
        <v>132.696</v>
      </c>
      <c r="I564" s="288"/>
      <c r="J564" s="289">
        <f>ROUND(I564*H564,2)</f>
        <v>0</v>
      </c>
      <c r="K564" s="285" t="s">
        <v>241</v>
      </c>
      <c r="L564" s="290"/>
      <c r="M564" s="291" t="s">
        <v>19</v>
      </c>
      <c r="N564" s="292" t="s">
        <v>47</v>
      </c>
      <c r="O564" s="86"/>
      <c r="P564" s="226">
        <f>O564*H564</f>
        <v>0</v>
      </c>
      <c r="Q564" s="226">
        <v>0.029999999999999999</v>
      </c>
      <c r="R564" s="226">
        <f>Q564*H564</f>
        <v>3.98088</v>
      </c>
      <c r="S564" s="226">
        <v>0</v>
      </c>
      <c r="T564" s="227">
        <f>S564*H564</f>
        <v>0</v>
      </c>
      <c r="U564" s="40"/>
      <c r="V564" s="40"/>
      <c r="W564" s="40"/>
      <c r="X564" s="40"/>
      <c r="Y564" s="40"/>
      <c r="Z564" s="40"/>
      <c r="AA564" s="40"/>
      <c r="AB564" s="40"/>
      <c r="AC564" s="40"/>
      <c r="AD564" s="40"/>
      <c r="AE564" s="40"/>
      <c r="AR564" s="228" t="s">
        <v>612</v>
      </c>
      <c r="AT564" s="228" t="s">
        <v>1610</v>
      </c>
      <c r="AU564" s="228" t="s">
        <v>85</v>
      </c>
      <c r="AY564" s="19" t="s">
        <v>235</v>
      </c>
      <c r="BE564" s="229">
        <f>IF(N564="základní",J564,0)</f>
        <v>0</v>
      </c>
      <c r="BF564" s="229">
        <f>IF(N564="snížená",J564,0)</f>
        <v>0</v>
      </c>
      <c r="BG564" s="229">
        <f>IF(N564="zákl. přenesená",J564,0)</f>
        <v>0</v>
      </c>
      <c r="BH564" s="229">
        <f>IF(N564="sníž. přenesená",J564,0)</f>
        <v>0</v>
      </c>
      <c r="BI564" s="229">
        <f>IF(N564="nulová",J564,0)</f>
        <v>0</v>
      </c>
      <c r="BJ564" s="19" t="s">
        <v>83</v>
      </c>
      <c r="BK564" s="229">
        <f>ROUND(I564*H564,2)</f>
        <v>0</v>
      </c>
      <c r="BL564" s="19" t="s">
        <v>448</v>
      </c>
      <c r="BM564" s="228" t="s">
        <v>3936</v>
      </c>
    </row>
    <row r="565" s="13" customFormat="1">
      <c r="A565" s="13"/>
      <c r="B565" s="235"/>
      <c r="C565" s="236"/>
      <c r="D565" s="237" t="s">
        <v>245</v>
      </c>
      <c r="E565" s="238" t="s">
        <v>19</v>
      </c>
      <c r="F565" s="239" t="s">
        <v>3930</v>
      </c>
      <c r="G565" s="236"/>
      <c r="H565" s="238" t="s">
        <v>19</v>
      </c>
      <c r="I565" s="240"/>
      <c r="J565" s="236"/>
      <c r="K565" s="236"/>
      <c r="L565" s="241"/>
      <c r="M565" s="242"/>
      <c r="N565" s="243"/>
      <c r="O565" s="243"/>
      <c r="P565" s="243"/>
      <c r="Q565" s="243"/>
      <c r="R565" s="243"/>
      <c r="S565" s="243"/>
      <c r="T565" s="244"/>
      <c r="U565" s="13"/>
      <c r="V565" s="13"/>
      <c r="W565" s="13"/>
      <c r="X565" s="13"/>
      <c r="Y565" s="13"/>
      <c r="Z565" s="13"/>
      <c r="AA565" s="13"/>
      <c r="AB565" s="13"/>
      <c r="AC565" s="13"/>
      <c r="AD565" s="13"/>
      <c r="AE565" s="13"/>
      <c r="AT565" s="245" t="s">
        <v>245</v>
      </c>
      <c r="AU565" s="245" t="s">
        <v>85</v>
      </c>
      <c r="AV565" s="13" t="s">
        <v>83</v>
      </c>
      <c r="AW565" s="13" t="s">
        <v>37</v>
      </c>
      <c r="AX565" s="13" t="s">
        <v>76</v>
      </c>
      <c r="AY565" s="245" t="s">
        <v>235</v>
      </c>
    </row>
    <row r="566" s="14" customFormat="1">
      <c r="A566" s="14"/>
      <c r="B566" s="246"/>
      <c r="C566" s="247"/>
      <c r="D566" s="237" t="s">
        <v>245</v>
      </c>
      <c r="E566" s="248" t="s">
        <v>19</v>
      </c>
      <c r="F566" s="249" t="s">
        <v>3937</v>
      </c>
      <c r="G566" s="247"/>
      <c r="H566" s="250">
        <v>2.1829999999999998</v>
      </c>
      <c r="I566" s="251"/>
      <c r="J566" s="247"/>
      <c r="K566" s="247"/>
      <c r="L566" s="252"/>
      <c r="M566" s="253"/>
      <c r="N566" s="254"/>
      <c r="O566" s="254"/>
      <c r="P566" s="254"/>
      <c r="Q566" s="254"/>
      <c r="R566" s="254"/>
      <c r="S566" s="254"/>
      <c r="T566" s="255"/>
      <c r="U566" s="14"/>
      <c r="V566" s="14"/>
      <c r="W566" s="14"/>
      <c r="X566" s="14"/>
      <c r="Y566" s="14"/>
      <c r="Z566" s="14"/>
      <c r="AA566" s="14"/>
      <c r="AB566" s="14"/>
      <c r="AC566" s="14"/>
      <c r="AD566" s="14"/>
      <c r="AE566" s="14"/>
      <c r="AT566" s="256" t="s">
        <v>245</v>
      </c>
      <c r="AU566" s="256" t="s">
        <v>85</v>
      </c>
      <c r="AV566" s="14" t="s">
        <v>85</v>
      </c>
      <c r="AW566" s="14" t="s">
        <v>37</v>
      </c>
      <c r="AX566" s="14" t="s">
        <v>76</v>
      </c>
      <c r="AY566" s="256" t="s">
        <v>235</v>
      </c>
    </row>
    <row r="567" s="14" customFormat="1">
      <c r="A567" s="14"/>
      <c r="B567" s="246"/>
      <c r="C567" s="247"/>
      <c r="D567" s="237" t="s">
        <v>245</v>
      </c>
      <c r="E567" s="248" t="s">
        <v>19</v>
      </c>
      <c r="F567" s="249" t="s">
        <v>3938</v>
      </c>
      <c r="G567" s="247"/>
      <c r="H567" s="250">
        <v>58.267000000000003</v>
      </c>
      <c r="I567" s="251"/>
      <c r="J567" s="247"/>
      <c r="K567" s="247"/>
      <c r="L567" s="252"/>
      <c r="M567" s="253"/>
      <c r="N567" s="254"/>
      <c r="O567" s="254"/>
      <c r="P567" s="254"/>
      <c r="Q567" s="254"/>
      <c r="R567" s="254"/>
      <c r="S567" s="254"/>
      <c r="T567" s="255"/>
      <c r="U567" s="14"/>
      <c r="V567" s="14"/>
      <c r="W567" s="14"/>
      <c r="X567" s="14"/>
      <c r="Y567" s="14"/>
      <c r="Z567" s="14"/>
      <c r="AA567" s="14"/>
      <c r="AB567" s="14"/>
      <c r="AC567" s="14"/>
      <c r="AD567" s="14"/>
      <c r="AE567" s="14"/>
      <c r="AT567" s="256" t="s">
        <v>245</v>
      </c>
      <c r="AU567" s="256" t="s">
        <v>85</v>
      </c>
      <c r="AV567" s="14" t="s">
        <v>85</v>
      </c>
      <c r="AW567" s="14" t="s">
        <v>37</v>
      </c>
      <c r="AX567" s="14" t="s">
        <v>76</v>
      </c>
      <c r="AY567" s="256" t="s">
        <v>235</v>
      </c>
    </row>
    <row r="568" s="14" customFormat="1">
      <c r="A568" s="14"/>
      <c r="B568" s="246"/>
      <c r="C568" s="247"/>
      <c r="D568" s="237" t="s">
        <v>245</v>
      </c>
      <c r="E568" s="248" t="s">
        <v>19</v>
      </c>
      <c r="F568" s="249" t="s">
        <v>3939</v>
      </c>
      <c r="G568" s="247"/>
      <c r="H568" s="250">
        <v>5.8259999999999996</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245</v>
      </c>
      <c r="AU568" s="256" t="s">
        <v>85</v>
      </c>
      <c r="AV568" s="14" t="s">
        <v>85</v>
      </c>
      <c r="AW568" s="14" t="s">
        <v>37</v>
      </c>
      <c r="AX568" s="14" t="s">
        <v>76</v>
      </c>
      <c r="AY568" s="256" t="s">
        <v>235</v>
      </c>
    </row>
    <row r="569" s="14" customFormat="1">
      <c r="A569" s="14"/>
      <c r="B569" s="246"/>
      <c r="C569" s="247"/>
      <c r="D569" s="237" t="s">
        <v>245</v>
      </c>
      <c r="E569" s="248" t="s">
        <v>19</v>
      </c>
      <c r="F569" s="249" t="s">
        <v>3940</v>
      </c>
      <c r="G569" s="247"/>
      <c r="H569" s="250">
        <v>4.0720000000000001</v>
      </c>
      <c r="I569" s="251"/>
      <c r="J569" s="247"/>
      <c r="K569" s="247"/>
      <c r="L569" s="252"/>
      <c r="M569" s="253"/>
      <c r="N569" s="254"/>
      <c r="O569" s="254"/>
      <c r="P569" s="254"/>
      <c r="Q569" s="254"/>
      <c r="R569" s="254"/>
      <c r="S569" s="254"/>
      <c r="T569" s="255"/>
      <c r="U569" s="14"/>
      <c r="V569" s="14"/>
      <c r="W569" s="14"/>
      <c r="X569" s="14"/>
      <c r="Y569" s="14"/>
      <c r="Z569" s="14"/>
      <c r="AA569" s="14"/>
      <c r="AB569" s="14"/>
      <c r="AC569" s="14"/>
      <c r="AD569" s="14"/>
      <c r="AE569" s="14"/>
      <c r="AT569" s="256" t="s">
        <v>245</v>
      </c>
      <c r="AU569" s="256" t="s">
        <v>85</v>
      </c>
      <c r="AV569" s="14" t="s">
        <v>85</v>
      </c>
      <c r="AW569" s="14" t="s">
        <v>37</v>
      </c>
      <c r="AX569" s="14" t="s">
        <v>76</v>
      </c>
      <c r="AY569" s="256" t="s">
        <v>235</v>
      </c>
    </row>
    <row r="570" s="14" customFormat="1">
      <c r="A570" s="14"/>
      <c r="B570" s="246"/>
      <c r="C570" s="247"/>
      <c r="D570" s="237" t="s">
        <v>245</v>
      </c>
      <c r="E570" s="248" t="s">
        <v>19</v>
      </c>
      <c r="F570" s="249" t="s">
        <v>3941</v>
      </c>
      <c r="G570" s="247"/>
      <c r="H570" s="250">
        <v>1.3320000000000001</v>
      </c>
      <c r="I570" s="251"/>
      <c r="J570" s="247"/>
      <c r="K570" s="247"/>
      <c r="L570" s="252"/>
      <c r="M570" s="253"/>
      <c r="N570" s="254"/>
      <c r="O570" s="254"/>
      <c r="P570" s="254"/>
      <c r="Q570" s="254"/>
      <c r="R570" s="254"/>
      <c r="S570" s="254"/>
      <c r="T570" s="255"/>
      <c r="U570" s="14"/>
      <c r="V570" s="14"/>
      <c r="W570" s="14"/>
      <c r="X570" s="14"/>
      <c r="Y570" s="14"/>
      <c r="Z570" s="14"/>
      <c r="AA570" s="14"/>
      <c r="AB570" s="14"/>
      <c r="AC570" s="14"/>
      <c r="AD570" s="14"/>
      <c r="AE570" s="14"/>
      <c r="AT570" s="256" t="s">
        <v>245</v>
      </c>
      <c r="AU570" s="256" t="s">
        <v>85</v>
      </c>
      <c r="AV570" s="14" t="s">
        <v>85</v>
      </c>
      <c r="AW570" s="14" t="s">
        <v>37</v>
      </c>
      <c r="AX570" s="14" t="s">
        <v>76</v>
      </c>
      <c r="AY570" s="256" t="s">
        <v>235</v>
      </c>
    </row>
    <row r="571" s="14" customFormat="1">
      <c r="A571" s="14"/>
      <c r="B571" s="246"/>
      <c r="C571" s="247"/>
      <c r="D571" s="237" t="s">
        <v>245</v>
      </c>
      <c r="E571" s="248" t="s">
        <v>19</v>
      </c>
      <c r="F571" s="249" t="s">
        <v>3942</v>
      </c>
      <c r="G571" s="247"/>
      <c r="H571" s="250">
        <v>5.6429999999999998</v>
      </c>
      <c r="I571" s="251"/>
      <c r="J571" s="247"/>
      <c r="K571" s="247"/>
      <c r="L571" s="252"/>
      <c r="M571" s="253"/>
      <c r="N571" s="254"/>
      <c r="O571" s="254"/>
      <c r="P571" s="254"/>
      <c r="Q571" s="254"/>
      <c r="R571" s="254"/>
      <c r="S571" s="254"/>
      <c r="T571" s="255"/>
      <c r="U571" s="14"/>
      <c r="V571" s="14"/>
      <c r="W571" s="14"/>
      <c r="X571" s="14"/>
      <c r="Y571" s="14"/>
      <c r="Z571" s="14"/>
      <c r="AA571" s="14"/>
      <c r="AB571" s="14"/>
      <c r="AC571" s="14"/>
      <c r="AD571" s="14"/>
      <c r="AE571" s="14"/>
      <c r="AT571" s="256" t="s">
        <v>245</v>
      </c>
      <c r="AU571" s="256" t="s">
        <v>85</v>
      </c>
      <c r="AV571" s="14" t="s">
        <v>85</v>
      </c>
      <c r="AW571" s="14" t="s">
        <v>37</v>
      </c>
      <c r="AX571" s="14" t="s">
        <v>76</v>
      </c>
      <c r="AY571" s="256" t="s">
        <v>235</v>
      </c>
    </row>
    <row r="572" s="14" customFormat="1">
      <c r="A572" s="14"/>
      <c r="B572" s="246"/>
      <c r="C572" s="247"/>
      <c r="D572" s="237" t="s">
        <v>245</v>
      </c>
      <c r="E572" s="248" t="s">
        <v>19</v>
      </c>
      <c r="F572" s="249" t="s">
        <v>3943</v>
      </c>
      <c r="G572" s="247"/>
      <c r="H572" s="250">
        <v>2.1030000000000002</v>
      </c>
      <c r="I572" s="251"/>
      <c r="J572" s="247"/>
      <c r="K572" s="247"/>
      <c r="L572" s="252"/>
      <c r="M572" s="253"/>
      <c r="N572" s="254"/>
      <c r="O572" s="254"/>
      <c r="P572" s="254"/>
      <c r="Q572" s="254"/>
      <c r="R572" s="254"/>
      <c r="S572" s="254"/>
      <c r="T572" s="255"/>
      <c r="U572" s="14"/>
      <c r="V572" s="14"/>
      <c r="W572" s="14"/>
      <c r="X572" s="14"/>
      <c r="Y572" s="14"/>
      <c r="Z572" s="14"/>
      <c r="AA572" s="14"/>
      <c r="AB572" s="14"/>
      <c r="AC572" s="14"/>
      <c r="AD572" s="14"/>
      <c r="AE572" s="14"/>
      <c r="AT572" s="256" t="s">
        <v>245</v>
      </c>
      <c r="AU572" s="256" t="s">
        <v>85</v>
      </c>
      <c r="AV572" s="14" t="s">
        <v>85</v>
      </c>
      <c r="AW572" s="14" t="s">
        <v>37</v>
      </c>
      <c r="AX572" s="14" t="s">
        <v>76</v>
      </c>
      <c r="AY572" s="256" t="s">
        <v>235</v>
      </c>
    </row>
    <row r="573" s="14" customFormat="1">
      <c r="A573" s="14"/>
      <c r="B573" s="246"/>
      <c r="C573" s="247"/>
      <c r="D573" s="237" t="s">
        <v>245</v>
      </c>
      <c r="E573" s="248" t="s">
        <v>19</v>
      </c>
      <c r="F573" s="249" t="s">
        <v>3944</v>
      </c>
      <c r="G573" s="247"/>
      <c r="H573" s="250">
        <v>41.207000000000001</v>
      </c>
      <c r="I573" s="251"/>
      <c r="J573" s="247"/>
      <c r="K573" s="247"/>
      <c r="L573" s="252"/>
      <c r="M573" s="253"/>
      <c r="N573" s="254"/>
      <c r="O573" s="254"/>
      <c r="P573" s="254"/>
      <c r="Q573" s="254"/>
      <c r="R573" s="254"/>
      <c r="S573" s="254"/>
      <c r="T573" s="255"/>
      <c r="U573" s="14"/>
      <c r="V573" s="14"/>
      <c r="W573" s="14"/>
      <c r="X573" s="14"/>
      <c r="Y573" s="14"/>
      <c r="Z573" s="14"/>
      <c r="AA573" s="14"/>
      <c r="AB573" s="14"/>
      <c r="AC573" s="14"/>
      <c r="AD573" s="14"/>
      <c r="AE573" s="14"/>
      <c r="AT573" s="256" t="s">
        <v>245</v>
      </c>
      <c r="AU573" s="256" t="s">
        <v>85</v>
      </c>
      <c r="AV573" s="14" t="s">
        <v>85</v>
      </c>
      <c r="AW573" s="14" t="s">
        <v>37</v>
      </c>
      <c r="AX573" s="14" t="s">
        <v>76</v>
      </c>
      <c r="AY573" s="256" t="s">
        <v>235</v>
      </c>
    </row>
    <row r="574" s="16" customFormat="1">
      <c r="A574" s="16"/>
      <c r="B574" s="268"/>
      <c r="C574" s="269"/>
      <c r="D574" s="237" t="s">
        <v>245</v>
      </c>
      <c r="E574" s="270" t="s">
        <v>19</v>
      </c>
      <c r="F574" s="271" t="s">
        <v>250</v>
      </c>
      <c r="G574" s="269"/>
      <c r="H574" s="272">
        <v>120.633</v>
      </c>
      <c r="I574" s="273"/>
      <c r="J574" s="269"/>
      <c r="K574" s="269"/>
      <c r="L574" s="274"/>
      <c r="M574" s="275"/>
      <c r="N574" s="276"/>
      <c r="O574" s="276"/>
      <c r="P574" s="276"/>
      <c r="Q574" s="276"/>
      <c r="R574" s="276"/>
      <c r="S574" s="276"/>
      <c r="T574" s="277"/>
      <c r="U574" s="16"/>
      <c r="V574" s="16"/>
      <c r="W574" s="16"/>
      <c r="X574" s="16"/>
      <c r="Y574" s="16"/>
      <c r="Z574" s="16"/>
      <c r="AA574" s="16"/>
      <c r="AB574" s="16"/>
      <c r="AC574" s="16"/>
      <c r="AD574" s="16"/>
      <c r="AE574" s="16"/>
      <c r="AT574" s="278" t="s">
        <v>245</v>
      </c>
      <c r="AU574" s="278" t="s">
        <v>85</v>
      </c>
      <c r="AV574" s="16" t="s">
        <v>100</v>
      </c>
      <c r="AW574" s="16" t="s">
        <v>37</v>
      </c>
      <c r="AX574" s="16" t="s">
        <v>83</v>
      </c>
      <c r="AY574" s="278" t="s">
        <v>235</v>
      </c>
    </row>
    <row r="575" s="14" customFormat="1">
      <c r="A575" s="14"/>
      <c r="B575" s="246"/>
      <c r="C575" s="247"/>
      <c r="D575" s="237" t="s">
        <v>245</v>
      </c>
      <c r="E575" s="247"/>
      <c r="F575" s="249" t="s">
        <v>3945</v>
      </c>
      <c r="G575" s="247"/>
      <c r="H575" s="250">
        <v>132.696</v>
      </c>
      <c r="I575" s="251"/>
      <c r="J575" s="247"/>
      <c r="K575" s="247"/>
      <c r="L575" s="252"/>
      <c r="M575" s="253"/>
      <c r="N575" s="254"/>
      <c r="O575" s="254"/>
      <c r="P575" s="254"/>
      <c r="Q575" s="254"/>
      <c r="R575" s="254"/>
      <c r="S575" s="254"/>
      <c r="T575" s="255"/>
      <c r="U575" s="14"/>
      <c r="V575" s="14"/>
      <c r="W575" s="14"/>
      <c r="X575" s="14"/>
      <c r="Y575" s="14"/>
      <c r="Z575" s="14"/>
      <c r="AA575" s="14"/>
      <c r="AB575" s="14"/>
      <c r="AC575" s="14"/>
      <c r="AD575" s="14"/>
      <c r="AE575" s="14"/>
      <c r="AT575" s="256" t="s">
        <v>245</v>
      </c>
      <c r="AU575" s="256" t="s">
        <v>85</v>
      </c>
      <c r="AV575" s="14" t="s">
        <v>85</v>
      </c>
      <c r="AW575" s="14" t="s">
        <v>4</v>
      </c>
      <c r="AX575" s="14" t="s">
        <v>83</v>
      </c>
      <c r="AY575" s="256" t="s">
        <v>235</v>
      </c>
    </row>
    <row r="576" s="2" customFormat="1" ht="24.15" customHeight="1">
      <c r="A576" s="40"/>
      <c r="B576" s="41"/>
      <c r="C576" s="283" t="s">
        <v>959</v>
      </c>
      <c r="D576" s="283" t="s">
        <v>1610</v>
      </c>
      <c r="E576" s="284" t="s">
        <v>3946</v>
      </c>
      <c r="F576" s="285" t="s">
        <v>3947</v>
      </c>
      <c r="G576" s="286" t="s">
        <v>240</v>
      </c>
      <c r="H576" s="287">
        <v>95.227999999999994</v>
      </c>
      <c r="I576" s="288"/>
      <c r="J576" s="289">
        <f>ROUND(I576*H576,2)</f>
        <v>0</v>
      </c>
      <c r="K576" s="285" t="s">
        <v>241</v>
      </c>
      <c r="L576" s="290"/>
      <c r="M576" s="291" t="s">
        <v>19</v>
      </c>
      <c r="N576" s="292" t="s">
        <v>47</v>
      </c>
      <c r="O576" s="86"/>
      <c r="P576" s="226">
        <f>O576*H576</f>
        <v>0</v>
      </c>
      <c r="Q576" s="226">
        <v>0.029999999999999999</v>
      </c>
      <c r="R576" s="226">
        <f>Q576*H576</f>
        <v>2.8568399999999996</v>
      </c>
      <c r="S576" s="226">
        <v>0</v>
      </c>
      <c r="T576" s="227">
        <f>S576*H576</f>
        <v>0</v>
      </c>
      <c r="U576" s="40"/>
      <c r="V576" s="40"/>
      <c r="W576" s="40"/>
      <c r="X576" s="40"/>
      <c r="Y576" s="40"/>
      <c r="Z576" s="40"/>
      <c r="AA576" s="40"/>
      <c r="AB576" s="40"/>
      <c r="AC576" s="40"/>
      <c r="AD576" s="40"/>
      <c r="AE576" s="40"/>
      <c r="AR576" s="228" t="s">
        <v>612</v>
      </c>
      <c r="AT576" s="228" t="s">
        <v>1610</v>
      </c>
      <c r="AU576" s="228" t="s">
        <v>85</v>
      </c>
      <c r="AY576" s="19" t="s">
        <v>235</v>
      </c>
      <c r="BE576" s="229">
        <f>IF(N576="základní",J576,0)</f>
        <v>0</v>
      </c>
      <c r="BF576" s="229">
        <f>IF(N576="snížená",J576,0)</f>
        <v>0</v>
      </c>
      <c r="BG576" s="229">
        <f>IF(N576="zákl. přenesená",J576,0)</f>
        <v>0</v>
      </c>
      <c r="BH576" s="229">
        <f>IF(N576="sníž. přenesená",J576,0)</f>
        <v>0</v>
      </c>
      <c r="BI576" s="229">
        <f>IF(N576="nulová",J576,0)</f>
        <v>0</v>
      </c>
      <c r="BJ576" s="19" t="s">
        <v>83</v>
      </c>
      <c r="BK576" s="229">
        <f>ROUND(I576*H576,2)</f>
        <v>0</v>
      </c>
      <c r="BL576" s="19" t="s">
        <v>448</v>
      </c>
      <c r="BM576" s="228" t="s">
        <v>3948</v>
      </c>
    </row>
    <row r="577" s="13" customFormat="1">
      <c r="A577" s="13"/>
      <c r="B577" s="235"/>
      <c r="C577" s="236"/>
      <c r="D577" s="237" t="s">
        <v>245</v>
      </c>
      <c r="E577" s="238" t="s">
        <v>19</v>
      </c>
      <c r="F577" s="239" t="s">
        <v>3930</v>
      </c>
      <c r="G577" s="236"/>
      <c r="H577" s="238" t="s">
        <v>19</v>
      </c>
      <c r="I577" s="240"/>
      <c r="J577" s="236"/>
      <c r="K577" s="236"/>
      <c r="L577" s="241"/>
      <c r="M577" s="242"/>
      <c r="N577" s="243"/>
      <c r="O577" s="243"/>
      <c r="P577" s="243"/>
      <c r="Q577" s="243"/>
      <c r="R577" s="243"/>
      <c r="S577" s="243"/>
      <c r="T577" s="244"/>
      <c r="U577" s="13"/>
      <c r="V577" s="13"/>
      <c r="W577" s="13"/>
      <c r="X577" s="13"/>
      <c r="Y577" s="13"/>
      <c r="Z577" s="13"/>
      <c r="AA577" s="13"/>
      <c r="AB577" s="13"/>
      <c r="AC577" s="13"/>
      <c r="AD577" s="13"/>
      <c r="AE577" s="13"/>
      <c r="AT577" s="245" t="s">
        <v>245</v>
      </c>
      <c r="AU577" s="245" t="s">
        <v>85</v>
      </c>
      <c r="AV577" s="13" t="s">
        <v>83</v>
      </c>
      <c r="AW577" s="13" t="s">
        <v>37</v>
      </c>
      <c r="AX577" s="13" t="s">
        <v>76</v>
      </c>
      <c r="AY577" s="245" t="s">
        <v>235</v>
      </c>
    </row>
    <row r="578" s="14" customFormat="1">
      <c r="A578" s="14"/>
      <c r="B578" s="246"/>
      <c r="C578" s="247"/>
      <c r="D578" s="237" t="s">
        <v>245</v>
      </c>
      <c r="E578" s="248" t="s">
        <v>19</v>
      </c>
      <c r="F578" s="249" t="s">
        <v>3949</v>
      </c>
      <c r="G578" s="247"/>
      <c r="H578" s="250">
        <v>83.730999999999995</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245</v>
      </c>
      <c r="AU578" s="256" t="s">
        <v>85</v>
      </c>
      <c r="AV578" s="14" t="s">
        <v>85</v>
      </c>
      <c r="AW578" s="14" t="s">
        <v>37</v>
      </c>
      <c r="AX578" s="14" t="s">
        <v>76</v>
      </c>
      <c r="AY578" s="256" t="s">
        <v>235</v>
      </c>
    </row>
    <row r="579" s="14" customFormat="1">
      <c r="A579" s="14"/>
      <c r="B579" s="246"/>
      <c r="C579" s="247"/>
      <c r="D579" s="237" t="s">
        <v>245</v>
      </c>
      <c r="E579" s="248" t="s">
        <v>19</v>
      </c>
      <c r="F579" s="249" t="s">
        <v>3950</v>
      </c>
      <c r="G579" s="247"/>
      <c r="H579" s="250">
        <v>2.8399999999999999</v>
      </c>
      <c r="I579" s="251"/>
      <c r="J579" s="247"/>
      <c r="K579" s="247"/>
      <c r="L579" s="252"/>
      <c r="M579" s="253"/>
      <c r="N579" s="254"/>
      <c r="O579" s="254"/>
      <c r="P579" s="254"/>
      <c r="Q579" s="254"/>
      <c r="R579" s="254"/>
      <c r="S579" s="254"/>
      <c r="T579" s="255"/>
      <c r="U579" s="14"/>
      <c r="V579" s="14"/>
      <c r="W579" s="14"/>
      <c r="X579" s="14"/>
      <c r="Y579" s="14"/>
      <c r="Z579" s="14"/>
      <c r="AA579" s="14"/>
      <c r="AB579" s="14"/>
      <c r="AC579" s="14"/>
      <c r="AD579" s="14"/>
      <c r="AE579" s="14"/>
      <c r="AT579" s="256" t="s">
        <v>245</v>
      </c>
      <c r="AU579" s="256" t="s">
        <v>85</v>
      </c>
      <c r="AV579" s="14" t="s">
        <v>85</v>
      </c>
      <c r="AW579" s="14" t="s">
        <v>37</v>
      </c>
      <c r="AX579" s="14" t="s">
        <v>76</v>
      </c>
      <c r="AY579" s="256" t="s">
        <v>235</v>
      </c>
    </row>
    <row r="580" s="16" customFormat="1">
      <c r="A580" s="16"/>
      <c r="B580" s="268"/>
      <c r="C580" s="269"/>
      <c r="D580" s="237" t="s">
        <v>245</v>
      </c>
      <c r="E580" s="270" t="s">
        <v>19</v>
      </c>
      <c r="F580" s="271" t="s">
        <v>250</v>
      </c>
      <c r="G580" s="269"/>
      <c r="H580" s="272">
        <v>86.570999999999998</v>
      </c>
      <c r="I580" s="273"/>
      <c r="J580" s="269"/>
      <c r="K580" s="269"/>
      <c r="L580" s="274"/>
      <c r="M580" s="275"/>
      <c r="N580" s="276"/>
      <c r="O580" s="276"/>
      <c r="P580" s="276"/>
      <c r="Q580" s="276"/>
      <c r="R580" s="276"/>
      <c r="S580" s="276"/>
      <c r="T580" s="277"/>
      <c r="U580" s="16"/>
      <c r="V580" s="16"/>
      <c r="W580" s="16"/>
      <c r="X580" s="16"/>
      <c r="Y580" s="16"/>
      <c r="Z580" s="16"/>
      <c r="AA580" s="16"/>
      <c r="AB580" s="16"/>
      <c r="AC580" s="16"/>
      <c r="AD580" s="16"/>
      <c r="AE580" s="16"/>
      <c r="AT580" s="278" t="s">
        <v>245</v>
      </c>
      <c r="AU580" s="278" t="s">
        <v>85</v>
      </c>
      <c r="AV580" s="16" t="s">
        <v>100</v>
      </c>
      <c r="AW580" s="16" t="s">
        <v>37</v>
      </c>
      <c r="AX580" s="16" t="s">
        <v>83</v>
      </c>
      <c r="AY580" s="278" t="s">
        <v>235</v>
      </c>
    </row>
    <row r="581" s="14" customFormat="1">
      <c r="A581" s="14"/>
      <c r="B581" s="246"/>
      <c r="C581" s="247"/>
      <c r="D581" s="237" t="s">
        <v>245</v>
      </c>
      <c r="E581" s="247"/>
      <c r="F581" s="249" t="s">
        <v>3951</v>
      </c>
      <c r="G581" s="247"/>
      <c r="H581" s="250">
        <v>95.227999999999994</v>
      </c>
      <c r="I581" s="251"/>
      <c r="J581" s="247"/>
      <c r="K581" s="247"/>
      <c r="L581" s="252"/>
      <c r="M581" s="253"/>
      <c r="N581" s="254"/>
      <c r="O581" s="254"/>
      <c r="P581" s="254"/>
      <c r="Q581" s="254"/>
      <c r="R581" s="254"/>
      <c r="S581" s="254"/>
      <c r="T581" s="255"/>
      <c r="U581" s="14"/>
      <c r="V581" s="14"/>
      <c r="W581" s="14"/>
      <c r="X581" s="14"/>
      <c r="Y581" s="14"/>
      <c r="Z581" s="14"/>
      <c r="AA581" s="14"/>
      <c r="AB581" s="14"/>
      <c r="AC581" s="14"/>
      <c r="AD581" s="14"/>
      <c r="AE581" s="14"/>
      <c r="AT581" s="256" t="s">
        <v>245</v>
      </c>
      <c r="AU581" s="256" t="s">
        <v>85</v>
      </c>
      <c r="AV581" s="14" t="s">
        <v>85</v>
      </c>
      <c r="AW581" s="14" t="s">
        <v>4</v>
      </c>
      <c r="AX581" s="14" t="s">
        <v>83</v>
      </c>
      <c r="AY581" s="256" t="s">
        <v>235</v>
      </c>
    </row>
    <row r="582" s="2" customFormat="1" ht="24.15" customHeight="1">
      <c r="A582" s="40"/>
      <c r="B582" s="41"/>
      <c r="C582" s="283" t="s">
        <v>970</v>
      </c>
      <c r="D582" s="283" t="s">
        <v>1610</v>
      </c>
      <c r="E582" s="284" t="s">
        <v>3952</v>
      </c>
      <c r="F582" s="285" t="s">
        <v>3953</v>
      </c>
      <c r="G582" s="286" t="s">
        <v>379</v>
      </c>
      <c r="H582" s="287">
        <v>8.6240000000000006</v>
      </c>
      <c r="I582" s="288"/>
      <c r="J582" s="289">
        <f>ROUND(I582*H582,2)</f>
        <v>0</v>
      </c>
      <c r="K582" s="285" t="s">
        <v>370</v>
      </c>
      <c r="L582" s="290"/>
      <c r="M582" s="291" t="s">
        <v>19</v>
      </c>
      <c r="N582" s="292" t="s">
        <v>47</v>
      </c>
      <c r="O582" s="86"/>
      <c r="P582" s="226">
        <f>O582*H582</f>
        <v>0</v>
      </c>
      <c r="Q582" s="226">
        <v>0.0016000000000000001</v>
      </c>
      <c r="R582" s="226">
        <f>Q582*H582</f>
        <v>0.013798400000000002</v>
      </c>
      <c r="S582" s="226">
        <v>0</v>
      </c>
      <c r="T582" s="227">
        <f>S582*H582</f>
        <v>0</v>
      </c>
      <c r="U582" s="40"/>
      <c r="V582" s="40"/>
      <c r="W582" s="40"/>
      <c r="X582" s="40"/>
      <c r="Y582" s="40"/>
      <c r="Z582" s="40"/>
      <c r="AA582" s="40"/>
      <c r="AB582" s="40"/>
      <c r="AC582" s="40"/>
      <c r="AD582" s="40"/>
      <c r="AE582" s="40"/>
      <c r="AR582" s="228" t="s">
        <v>612</v>
      </c>
      <c r="AT582" s="228" t="s">
        <v>1610</v>
      </c>
      <c r="AU582" s="228" t="s">
        <v>85</v>
      </c>
      <c r="AY582" s="19" t="s">
        <v>235</v>
      </c>
      <c r="BE582" s="229">
        <f>IF(N582="základní",J582,0)</f>
        <v>0</v>
      </c>
      <c r="BF582" s="229">
        <f>IF(N582="snížená",J582,0)</f>
        <v>0</v>
      </c>
      <c r="BG582" s="229">
        <f>IF(N582="zákl. přenesená",J582,0)</f>
        <v>0</v>
      </c>
      <c r="BH582" s="229">
        <f>IF(N582="sníž. přenesená",J582,0)</f>
        <v>0</v>
      </c>
      <c r="BI582" s="229">
        <f>IF(N582="nulová",J582,0)</f>
        <v>0</v>
      </c>
      <c r="BJ582" s="19" t="s">
        <v>83</v>
      </c>
      <c r="BK582" s="229">
        <f>ROUND(I582*H582,2)</f>
        <v>0</v>
      </c>
      <c r="BL582" s="19" t="s">
        <v>448</v>
      </c>
      <c r="BM582" s="228" t="s">
        <v>3954</v>
      </c>
    </row>
    <row r="583" s="13" customFormat="1">
      <c r="A583" s="13"/>
      <c r="B583" s="235"/>
      <c r="C583" s="236"/>
      <c r="D583" s="237" t="s">
        <v>245</v>
      </c>
      <c r="E583" s="238" t="s">
        <v>19</v>
      </c>
      <c r="F583" s="239" t="s">
        <v>3893</v>
      </c>
      <c r="G583" s="236"/>
      <c r="H583" s="238" t="s">
        <v>19</v>
      </c>
      <c r="I583" s="240"/>
      <c r="J583" s="236"/>
      <c r="K583" s="236"/>
      <c r="L583" s="241"/>
      <c r="M583" s="242"/>
      <c r="N583" s="243"/>
      <c r="O583" s="243"/>
      <c r="P583" s="243"/>
      <c r="Q583" s="243"/>
      <c r="R583" s="243"/>
      <c r="S583" s="243"/>
      <c r="T583" s="244"/>
      <c r="U583" s="13"/>
      <c r="V583" s="13"/>
      <c r="W583" s="13"/>
      <c r="X583" s="13"/>
      <c r="Y583" s="13"/>
      <c r="Z583" s="13"/>
      <c r="AA583" s="13"/>
      <c r="AB583" s="13"/>
      <c r="AC583" s="13"/>
      <c r="AD583" s="13"/>
      <c r="AE583" s="13"/>
      <c r="AT583" s="245" t="s">
        <v>245</v>
      </c>
      <c r="AU583" s="245" t="s">
        <v>85</v>
      </c>
      <c r="AV583" s="13" t="s">
        <v>83</v>
      </c>
      <c r="AW583" s="13" t="s">
        <v>37</v>
      </c>
      <c r="AX583" s="13" t="s">
        <v>76</v>
      </c>
      <c r="AY583" s="245" t="s">
        <v>235</v>
      </c>
    </row>
    <row r="584" s="14" customFormat="1">
      <c r="A584" s="14"/>
      <c r="B584" s="246"/>
      <c r="C584" s="247"/>
      <c r="D584" s="237" t="s">
        <v>245</v>
      </c>
      <c r="E584" s="248" t="s">
        <v>19</v>
      </c>
      <c r="F584" s="249" t="s">
        <v>3476</v>
      </c>
      <c r="G584" s="247"/>
      <c r="H584" s="250">
        <v>7.8399999999999999</v>
      </c>
      <c r="I584" s="251"/>
      <c r="J584" s="247"/>
      <c r="K584" s="247"/>
      <c r="L584" s="252"/>
      <c r="M584" s="253"/>
      <c r="N584" s="254"/>
      <c r="O584" s="254"/>
      <c r="P584" s="254"/>
      <c r="Q584" s="254"/>
      <c r="R584" s="254"/>
      <c r="S584" s="254"/>
      <c r="T584" s="255"/>
      <c r="U584" s="14"/>
      <c r="V584" s="14"/>
      <c r="W584" s="14"/>
      <c r="X584" s="14"/>
      <c r="Y584" s="14"/>
      <c r="Z584" s="14"/>
      <c r="AA584" s="14"/>
      <c r="AB584" s="14"/>
      <c r="AC584" s="14"/>
      <c r="AD584" s="14"/>
      <c r="AE584" s="14"/>
      <c r="AT584" s="256" t="s">
        <v>245</v>
      </c>
      <c r="AU584" s="256" t="s">
        <v>85</v>
      </c>
      <c r="AV584" s="14" t="s">
        <v>85</v>
      </c>
      <c r="AW584" s="14" t="s">
        <v>37</v>
      </c>
      <c r="AX584" s="14" t="s">
        <v>76</v>
      </c>
      <c r="AY584" s="256" t="s">
        <v>235</v>
      </c>
    </row>
    <row r="585" s="16" customFormat="1">
      <c r="A585" s="16"/>
      <c r="B585" s="268"/>
      <c r="C585" s="269"/>
      <c r="D585" s="237" t="s">
        <v>245</v>
      </c>
      <c r="E585" s="270" t="s">
        <v>19</v>
      </c>
      <c r="F585" s="271" t="s">
        <v>250</v>
      </c>
      <c r="G585" s="269"/>
      <c r="H585" s="272">
        <v>7.8399999999999999</v>
      </c>
      <c r="I585" s="273"/>
      <c r="J585" s="269"/>
      <c r="K585" s="269"/>
      <c r="L585" s="274"/>
      <c r="M585" s="275"/>
      <c r="N585" s="276"/>
      <c r="O585" s="276"/>
      <c r="P585" s="276"/>
      <c r="Q585" s="276"/>
      <c r="R585" s="276"/>
      <c r="S585" s="276"/>
      <c r="T585" s="277"/>
      <c r="U585" s="16"/>
      <c r="V585" s="16"/>
      <c r="W585" s="16"/>
      <c r="X585" s="16"/>
      <c r="Y585" s="16"/>
      <c r="Z585" s="16"/>
      <c r="AA585" s="16"/>
      <c r="AB585" s="16"/>
      <c r="AC585" s="16"/>
      <c r="AD585" s="16"/>
      <c r="AE585" s="16"/>
      <c r="AT585" s="278" t="s">
        <v>245</v>
      </c>
      <c r="AU585" s="278" t="s">
        <v>85</v>
      </c>
      <c r="AV585" s="16" t="s">
        <v>100</v>
      </c>
      <c r="AW585" s="16" t="s">
        <v>37</v>
      </c>
      <c r="AX585" s="16" t="s">
        <v>83</v>
      </c>
      <c r="AY585" s="278" t="s">
        <v>235</v>
      </c>
    </row>
    <row r="586" s="14" customFormat="1">
      <c r="A586" s="14"/>
      <c r="B586" s="246"/>
      <c r="C586" s="247"/>
      <c r="D586" s="237" t="s">
        <v>245</v>
      </c>
      <c r="E586" s="247"/>
      <c r="F586" s="249" t="s">
        <v>3955</v>
      </c>
      <c r="G586" s="247"/>
      <c r="H586" s="250">
        <v>8.6240000000000006</v>
      </c>
      <c r="I586" s="251"/>
      <c r="J586" s="247"/>
      <c r="K586" s="247"/>
      <c r="L586" s="252"/>
      <c r="M586" s="253"/>
      <c r="N586" s="254"/>
      <c r="O586" s="254"/>
      <c r="P586" s="254"/>
      <c r="Q586" s="254"/>
      <c r="R586" s="254"/>
      <c r="S586" s="254"/>
      <c r="T586" s="255"/>
      <c r="U586" s="14"/>
      <c r="V586" s="14"/>
      <c r="W586" s="14"/>
      <c r="X586" s="14"/>
      <c r="Y586" s="14"/>
      <c r="Z586" s="14"/>
      <c r="AA586" s="14"/>
      <c r="AB586" s="14"/>
      <c r="AC586" s="14"/>
      <c r="AD586" s="14"/>
      <c r="AE586" s="14"/>
      <c r="AT586" s="256" t="s">
        <v>245</v>
      </c>
      <c r="AU586" s="256" t="s">
        <v>85</v>
      </c>
      <c r="AV586" s="14" t="s">
        <v>85</v>
      </c>
      <c r="AW586" s="14" t="s">
        <v>4</v>
      </c>
      <c r="AX586" s="14" t="s">
        <v>83</v>
      </c>
      <c r="AY586" s="256" t="s">
        <v>235</v>
      </c>
    </row>
    <row r="587" s="2" customFormat="1" ht="24.15" customHeight="1">
      <c r="A587" s="40"/>
      <c r="B587" s="41"/>
      <c r="C587" s="283" t="s">
        <v>978</v>
      </c>
      <c r="D587" s="283" t="s">
        <v>1610</v>
      </c>
      <c r="E587" s="284" t="s">
        <v>3956</v>
      </c>
      <c r="F587" s="285" t="s">
        <v>3957</v>
      </c>
      <c r="G587" s="286" t="s">
        <v>379</v>
      </c>
      <c r="H587" s="287">
        <v>935.74800000000005</v>
      </c>
      <c r="I587" s="288"/>
      <c r="J587" s="289">
        <f>ROUND(I587*H587,2)</f>
        <v>0</v>
      </c>
      <c r="K587" s="285" t="s">
        <v>241</v>
      </c>
      <c r="L587" s="290"/>
      <c r="M587" s="291" t="s">
        <v>19</v>
      </c>
      <c r="N587" s="292" t="s">
        <v>47</v>
      </c>
      <c r="O587" s="86"/>
      <c r="P587" s="226">
        <f>O587*H587</f>
        <v>0</v>
      </c>
      <c r="Q587" s="226">
        <v>0.0016000000000000001</v>
      </c>
      <c r="R587" s="226">
        <f>Q587*H587</f>
        <v>1.4971968000000002</v>
      </c>
      <c r="S587" s="226">
        <v>0</v>
      </c>
      <c r="T587" s="227">
        <f>S587*H587</f>
        <v>0</v>
      </c>
      <c r="U587" s="40"/>
      <c r="V587" s="40"/>
      <c r="W587" s="40"/>
      <c r="X587" s="40"/>
      <c r="Y587" s="40"/>
      <c r="Z587" s="40"/>
      <c r="AA587" s="40"/>
      <c r="AB587" s="40"/>
      <c r="AC587" s="40"/>
      <c r="AD587" s="40"/>
      <c r="AE587" s="40"/>
      <c r="AR587" s="228" t="s">
        <v>612</v>
      </c>
      <c r="AT587" s="228" t="s">
        <v>1610</v>
      </c>
      <c r="AU587" s="228" t="s">
        <v>85</v>
      </c>
      <c r="AY587" s="19" t="s">
        <v>235</v>
      </c>
      <c r="BE587" s="229">
        <f>IF(N587="základní",J587,0)</f>
        <v>0</v>
      </c>
      <c r="BF587" s="229">
        <f>IF(N587="snížená",J587,0)</f>
        <v>0</v>
      </c>
      <c r="BG587" s="229">
        <f>IF(N587="zákl. přenesená",J587,0)</f>
        <v>0</v>
      </c>
      <c r="BH587" s="229">
        <f>IF(N587="sníž. přenesená",J587,0)</f>
        <v>0</v>
      </c>
      <c r="BI587" s="229">
        <f>IF(N587="nulová",J587,0)</f>
        <v>0</v>
      </c>
      <c r="BJ587" s="19" t="s">
        <v>83</v>
      </c>
      <c r="BK587" s="229">
        <f>ROUND(I587*H587,2)</f>
        <v>0</v>
      </c>
      <c r="BL587" s="19" t="s">
        <v>448</v>
      </c>
      <c r="BM587" s="228" t="s">
        <v>3958</v>
      </c>
    </row>
    <row r="588" s="13" customFormat="1">
      <c r="A588" s="13"/>
      <c r="B588" s="235"/>
      <c r="C588" s="236"/>
      <c r="D588" s="237" t="s">
        <v>245</v>
      </c>
      <c r="E588" s="238" t="s">
        <v>19</v>
      </c>
      <c r="F588" s="239" t="s">
        <v>3893</v>
      </c>
      <c r="G588" s="236"/>
      <c r="H588" s="238" t="s">
        <v>19</v>
      </c>
      <c r="I588" s="240"/>
      <c r="J588" s="236"/>
      <c r="K588" s="236"/>
      <c r="L588" s="241"/>
      <c r="M588" s="242"/>
      <c r="N588" s="243"/>
      <c r="O588" s="243"/>
      <c r="P588" s="243"/>
      <c r="Q588" s="243"/>
      <c r="R588" s="243"/>
      <c r="S588" s="243"/>
      <c r="T588" s="244"/>
      <c r="U588" s="13"/>
      <c r="V588" s="13"/>
      <c r="W588" s="13"/>
      <c r="X588" s="13"/>
      <c r="Y588" s="13"/>
      <c r="Z588" s="13"/>
      <c r="AA588" s="13"/>
      <c r="AB588" s="13"/>
      <c r="AC588" s="13"/>
      <c r="AD588" s="13"/>
      <c r="AE588" s="13"/>
      <c r="AT588" s="245" t="s">
        <v>245</v>
      </c>
      <c r="AU588" s="245" t="s">
        <v>85</v>
      </c>
      <c r="AV588" s="13" t="s">
        <v>83</v>
      </c>
      <c r="AW588" s="13" t="s">
        <v>37</v>
      </c>
      <c r="AX588" s="13" t="s">
        <v>76</v>
      </c>
      <c r="AY588" s="245" t="s">
        <v>235</v>
      </c>
    </row>
    <row r="589" s="14" customFormat="1">
      <c r="A589" s="14"/>
      <c r="B589" s="246"/>
      <c r="C589" s="247"/>
      <c r="D589" s="237" t="s">
        <v>245</v>
      </c>
      <c r="E589" s="248" t="s">
        <v>19</v>
      </c>
      <c r="F589" s="249" t="s">
        <v>3416</v>
      </c>
      <c r="G589" s="247"/>
      <c r="H589" s="250">
        <v>461.50999999999999</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245</v>
      </c>
      <c r="AU589" s="256" t="s">
        <v>85</v>
      </c>
      <c r="AV589" s="14" t="s">
        <v>85</v>
      </c>
      <c r="AW589" s="14" t="s">
        <v>37</v>
      </c>
      <c r="AX589" s="14" t="s">
        <v>76</v>
      </c>
      <c r="AY589" s="256" t="s">
        <v>235</v>
      </c>
    </row>
    <row r="590" s="14" customFormat="1">
      <c r="A590" s="14"/>
      <c r="B590" s="246"/>
      <c r="C590" s="247"/>
      <c r="D590" s="237" t="s">
        <v>245</v>
      </c>
      <c r="E590" s="248" t="s">
        <v>19</v>
      </c>
      <c r="F590" s="249" t="s">
        <v>3418</v>
      </c>
      <c r="G590" s="247"/>
      <c r="H590" s="250">
        <v>249.12000000000001</v>
      </c>
      <c r="I590" s="251"/>
      <c r="J590" s="247"/>
      <c r="K590" s="247"/>
      <c r="L590" s="252"/>
      <c r="M590" s="253"/>
      <c r="N590" s="254"/>
      <c r="O590" s="254"/>
      <c r="P590" s="254"/>
      <c r="Q590" s="254"/>
      <c r="R590" s="254"/>
      <c r="S590" s="254"/>
      <c r="T590" s="255"/>
      <c r="U590" s="14"/>
      <c r="V590" s="14"/>
      <c r="W590" s="14"/>
      <c r="X590" s="14"/>
      <c r="Y590" s="14"/>
      <c r="Z590" s="14"/>
      <c r="AA590" s="14"/>
      <c r="AB590" s="14"/>
      <c r="AC590" s="14"/>
      <c r="AD590" s="14"/>
      <c r="AE590" s="14"/>
      <c r="AT590" s="256" t="s">
        <v>245</v>
      </c>
      <c r="AU590" s="256" t="s">
        <v>85</v>
      </c>
      <c r="AV590" s="14" t="s">
        <v>85</v>
      </c>
      <c r="AW590" s="14" t="s">
        <v>37</v>
      </c>
      <c r="AX590" s="14" t="s">
        <v>76</v>
      </c>
      <c r="AY590" s="256" t="s">
        <v>235</v>
      </c>
    </row>
    <row r="591" s="14" customFormat="1">
      <c r="A591" s="14"/>
      <c r="B591" s="246"/>
      <c r="C591" s="247"/>
      <c r="D591" s="237" t="s">
        <v>245</v>
      </c>
      <c r="E591" s="248" t="s">
        <v>19</v>
      </c>
      <c r="F591" s="249" t="s">
        <v>3420</v>
      </c>
      <c r="G591" s="247"/>
      <c r="H591" s="250">
        <v>83.549999999999997</v>
      </c>
      <c r="I591" s="251"/>
      <c r="J591" s="247"/>
      <c r="K591" s="247"/>
      <c r="L591" s="252"/>
      <c r="M591" s="253"/>
      <c r="N591" s="254"/>
      <c r="O591" s="254"/>
      <c r="P591" s="254"/>
      <c r="Q591" s="254"/>
      <c r="R591" s="254"/>
      <c r="S591" s="254"/>
      <c r="T591" s="255"/>
      <c r="U591" s="14"/>
      <c r="V591" s="14"/>
      <c r="W591" s="14"/>
      <c r="X591" s="14"/>
      <c r="Y591" s="14"/>
      <c r="Z591" s="14"/>
      <c r="AA591" s="14"/>
      <c r="AB591" s="14"/>
      <c r="AC591" s="14"/>
      <c r="AD591" s="14"/>
      <c r="AE591" s="14"/>
      <c r="AT591" s="256" t="s">
        <v>245</v>
      </c>
      <c r="AU591" s="256" t="s">
        <v>85</v>
      </c>
      <c r="AV591" s="14" t="s">
        <v>85</v>
      </c>
      <c r="AW591" s="14" t="s">
        <v>37</v>
      </c>
      <c r="AX591" s="14" t="s">
        <v>76</v>
      </c>
      <c r="AY591" s="256" t="s">
        <v>235</v>
      </c>
    </row>
    <row r="592" s="14" customFormat="1">
      <c r="A592" s="14"/>
      <c r="B592" s="246"/>
      <c r="C592" s="247"/>
      <c r="D592" s="237" t="s">
        <v>245</v>
      </c>
      <c r="E592" s="248" t="s">
        <v>19</v>
      </c>
      <c r="F592" s="249" t="s">
        <v>3422</v>
      </c>
      <c r="G592" s="247"/>
      <c r="H592" s="250">
        <v>50.299999999999997</v>
      </c>
      <c r="I592" s="251"/>
      <c r="J592" s="247"/>
      <c r="K592" s="247"/>
      <c r="L592" s="252"/>
      <c r="M592" s="253"/>
      <c r="N592" s="254"/>
      <c r="O592" s="254"/>
      <c r="P592" s="254"/>
      <c r="Q592" s="254"/>
      <c r="R592" s="254"/>
      <c r="S592" s="254"/>
      <c r="T592" s="255"/>
      <c r="U592" s="14"/>
      <c r="V592" s="14"/>
      <c r="W592" s="14"/>
      <c r="X592" s="14"/>
      <c r="Y592" s="14"/>
      <c r="Z592" s="14"/>
      <c r="AA592" s="14"/>
      <c r="AB592" s="14"/>
      <c r="AC592" s="14"/>
      <c r="AD592" s="14"/>
      <c r="AE592" s="14"/>
      <c r="AT592" s="256" t="s">
        <v>245</v>
      </c>
      <c r="AU592" s="256" t="s">
        <v>85</v>
      </c>
      <c r="AV592" s="14" t="s">
        <v>85</v>
      </c>
      <c r="AW592" s="14" t="s">
        <v>37</v>
      </c>
      <c r="AX592" s="14" t="s">
        <v>76</v>
      </c>
      <c r="AY592" s="256" t="s">
        <v>235</v>
      </c>
    </row>
    <row r="593" s="14" customFormat="1">
      <c r="A593" s="14"/>
      <c r="B593" s="246"/>
      <c r="C593" s="247"/>
      <c r="D593" s="237" t="s">
        <v>245</v>
      </c>
      <c r="E593" s="248" t="s">
        <v>19</v>
      </c>
      <c r="F593" s="249" t="s">
        <v>3490</v>
      </c>
      <c r="G593" s="247"/>
      <c r="H593" s="250">
        <v>2.0899999999999999</v>
      </c>
      <c r="I593" s="251"/>
      <c r="J593" s="247"/>
      <c r="K593" s="247"/>
      <c r="L593" s="252"/>
      <c r="M593" s="253"/>
      <c r="N593" s="254"/>
      <c r="O593" s="254"/>
      <c r="P593" s="254"/>
      <c r="Q593" s="254"/>
      <c r="R593" s="254"/>
      <c r="S593" s="254"/>
      <c r="T593" s="255"/>
      <c r="U593" s="14"/>
      <c r="V593" s="14"/>
      <c r="W593" s="14"/>
      <c r="X593" s="14"/>
      <c r="Y593" s="14"/>
      <c r="Z593" s="14"/>
      <c r="AA593" s="14"/>
      <c r="AB593" s="14"/>
      <c r="AC593" s="14"/>
      <c r="AD593" s="14"/>
      <c r="AE593" s="14"/>
      <c r="AT593" s="256" t="s">
        <v>245</v>
      </c>
      <c r="AU593" s="256" t="s">
        <v>85</v>
      </c>
      <c r="AV593" s="14" t="s">
        <v>85</v>
      </c>
      <c r="AW593" s="14" t="s">
        <v>37</v>
      </c>
      <c r="AX593" s="14" t="s">
        <v>76</v>
      </c>
      <c r="AY593" s="256" t="s">
        <v>235</v>
      </c>
    </row>
    <row r="594" s="14" customFormat="1">
      <c r="A594" s="14"/>
      <c r="B594" s="246"/>
      <c r="C594" s="247"/>
      <c r="D594" s="237" t="s">
        <v>245</v>
      </c>
      <c r="E594" s="248" t="s">
        <v>19</v>
      </c>
      <c r="F594" s="249" t="s">
        <v>3494</v>
      </c>
      <c r="G594" s="247"/>
      <c r="H594" s="250">
        <v>4.1100000000000003</v>
      </c>
      <c r="I594" s="251"/>
      <c r="J594" s="247"/>
      <c r="K594" s="247"/>
      <c r="L594" s="252"/>
      <c r="M594" s="253"/>
      <c r="N594" s="254"/>
      <c r="O594" s="254"/>
      <c r="P594" s="254"/>
      <c r="Q594" s="254"/>
      <c r="R594" s="254"/>
      <c r="S594" s="254"/>
      <c r="T594" s="255"/>
      <c r="U594" s="14"/>
      <c r="V594" s="14"/>
      <c r="W594" s="14"/>
      <c r="X594" s="14"/>
      <c r="Y594" s="14"/>
      <c r="Z594" s="14"/>
      <c r="AA594" s="14"/>
      <c r="AB594" s="14"/>
      <c r="AC594" s="14"/>
      <c r="AD594" s="14"/>
      <c r="AE594" s="14"/>
      <c r="AT594" s="256" t="s">
        <v>245</v>
      </c>
      <c r="AU594" s="256" t="s">
        <v>85</v>
      </c>
      <c r="AV594" s="14" t="s">
        <v>85</v>
      </c>
      <c r="AW594" s="14" t="s">
        <v>37</v>
      </c>
      <c r="AX594" s="14" t="s">
        <v>76</v>
      </c>
      <c r="AY594" s="256" t="s">
        <v>235</v>
      </c>
    </row>
    <row r="595" s="16" customFormat="1">
      <c r="A595" s="16"/>
      <c r="B595" s="268"/>
      <c r="C595" s="269"/>
      <c r="D595" s="237" t="s">
        <v>245</v>
      </c>
      <c r="E595" s="270" t="s">
        <v>19</v>
      </c>
      <c r="F595" s="271" t="s">
        <v>250</v>
      </c>
      <c r="G595" s="269"/>
      <c r="H595" s="272">
        <v>850.67999999999995</v>
      </c>
      <c r="I595" s="273"/>
      <c r="J595" s="269"/>
      <c r="K595" s="269"/>
      <c r="L595" s="274"/>
      <c r="M595" s="275"/>
      <c r="N595" s="276"/>
      <c r="O595" s="276"/>
      <c r="P595" s="276"/>
      <c r="Q595" s="276"/>
      <c r="R595" s="276"/>
      <c r="S595" s="276"/>
      <c r="T595" s="277"/>
      <c r="U595" s="16"/>
      <c r="V595" s="16"/>
      <c r="W595" s="16"/>
      <c r="X595" s="16"/>
      <c r="Y595" s="16"/>
      <c r="Z595" s="16"/>
      <c r="AA595" s="16"/>
      <c r="AB595" s="16"/>
      <c r="AC595" s="16"/>
      <c r="AD595" s="16"/>
      <c r="AE595" s="16"/>
      <c r="AT595" s="278" t="s">
        <v>245</v>
      </c>
      <c r="AU595" s="278" t="s">
        <v>85</v>
      </c>
      <c r="AV595" s="16" t="s">
        <v>100</v>
      </c>
      <c r="AW595" s="16" t="s">
        <v>37</v>
      </c>
      <c r="AX595" s="16" t="s">
        <v>83</v>
      </c>
      <c r="AY595" s="278" t="s">
        <v>235</v>
      </c>
    </row>
    <row r="596" s="14" customFormat="1">
      <c r="A596" s="14"/>
      <c r="B596" s="246"/>
      <c r="C596" s="247"/>
      <c r="D596" s="237" t="s">
        <v>245</v>
      </c>
      <c r="E596" s="247"/>
      <c r="F596" s="249" t="s">
        <v>3959</v>
      </c>
      <c r="G596" s="247"/>
      <c r="H596" s="250">
        <v>935.74800000000005</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245</v>
      </c>
      <c r="AU596" s="256" t="s">
        <v>85</v>
      </c>
      <c r="AV596" s="14" t="s">
        <v>85</v>
      </c>
      <c r="AW596" s="14" t="s">
        <v>4</v>
      </c>
      <c r="AX596" s="14" t="s">
        <v>83</v>
      </c>
      <c r="AY596" s="256" t="s">
        <v>235</v>
      </c>
    </row>
    <row r="597" s="2" customFormat="1" ht="24.15" customHeight="1">
      <c r="A597" s="40"/>
      <c r="B597" s="41"/>
      <c r="C597" s="283" t="s">
        <v>985</v>
      </c>
      <c r="D597" s="283" t="s">
        <v>1610</v>
      </c>
      <c r="E597" s="284" t="s">
        <v>3960</v>
      </c>
      <c r="F597" s="285" t="s">
        <v>3961</v>
      </c>
      <c r="G597" s="286" t="s">
        <v>379</v>
      </c>
      <c r="H597" s="287">
        <v>9.3610000000000007</v>
      </c>
      <c r="I597" s="288"/>
      <c r="J597" s="289">
        <f>ROUND(I597*H597,2)</f>
        <v>0</v>
      </c>
      <c r="K597" s="285" t="s">
        <v>241</v>
      </c>
      <c r="L597" s="290"/>
      <c r="M597" s="291" t="s">
        <v>19</v>
      </c>
      <c r="N597" s="292" t="s">
        <v>47</v>
      </c>
      <c r="O597" s="86"/>
      <c r="P597" s="226">
        <f>O597*H597</f>
        <v>0</v>
      </c>
      <c r="Q597" s="226">
        <v>0.0025000000000000001</v>
      </c>
      <c r="R597" s="226">
        <f>Q597*H597</f>
        <v>0.023402500000000003</v>
      </c>
      <c r="S597" s="226">
        <v>0</v>
      </c>
      <c r="T597" s="227">
        <f>S597*H597</f>
        <v>0</v>
      </c>
      <c r="U597" s="40"/>
      <c r="V597" s="40"/>
      <c r="W597" s="40"/>
      <c r="X597" s="40"/>
      <c r="Y597" s="40"/>
      <c r="Z597" s="40"/>
      <c r="AA597" s="40"/>
      <c r="AB597" s="40"/>
      <c r="AC597" s="40"/>
      <c r="AD597" s="40"/>
      <c r="AE597" s="40"/>
      <c r="AR597" s="228" t="s">
        <v>612</v>
      </c>
      <c r="AT597" s="228" t="s">
        <v>1610</v>
      </c>
      <c r="AU597" s="228" t="s">
        <v>85</v>
      </c>
      <c r="AY597" s="19" t="s">
        <v>235</v>
      </c>
      <c r="BE597" s="229">
        <f>IF(N597="základní",J597,0)</f>
        <v>0</v>
      </c>
      <c r="BF597" s="229">
        <f>IF(N597="snížená",J597,0)</f>
        <v>0</v>
      </c>
      <c r="BG597" s="229">
        <f>IF(N597="zákl. přenesená",J597,0)</f>
        <v>0</v>
      </c>
      <c r="BH597" s="229">
        <f>IF(N597="sníž. přenesená",J597,0)</f>
        <v>0</v>
      </c>
      <c r="BI597" s="229">
        <f>IF(N597="nulová",J597,0)</f>
        <v>0</v>
      </c>
      <c r="BJ597" s="19" t="s">
        <v>83</v>
      </c>
      <c r="BK597" s="229">
        <f>ROUND(I597*H597,2)</f>
        <v>0</v>
      </c>
      <c r="BL597" s="19" t="s">
        <v>448</v>
      </c>
      <c r="BM597" s="228" t="s">
        <v>3962</v>
      </c>
    </row>
    <row r="598" s="13" customFormat="1">
      <c r="A598" s="13"/>
      <c r="B598" s="235"/>
      <c r="C598" s="236"/>
      <c r="D598" s="237" t="s">
        <v>245</v>
      </c>
      <c r="E598" s="238" t="s">
        <v>19</v>
      </c>
      <c r="F598" s="239" t="s">
        <v>3893</v>
      </c>
      <c r="G598" s="236"/>
      <c r="H598" s="238" t="s">
        <v>19</v>
      </c>
      <c r="I598" s="240"/>
      <c r="J598" s="236"/>
      <c r="K598" s="236"/>
      <c r="L598" s="241"/>
      <c r="M598" s="242"/>
      <c r="N598" s="243"/>
      <c r="O598" s="243"/>
      <c r="P598" s="243"/>
      <c r="Q598" s="243"/>
      <c r="R598" s="243"/>
      <c r="S598" s="243"/>
      <c r="T598" s="244"/>
      <c r="U598" s="13"/>
      <c r="V598" s="13"/>
      <c r="W598" s="13"/>
      <c r="X598" s="13"/>
      <c r="Y598" s="13"/>
      <c r="Z598" s="13"/>
      <c r="AA598" s="13"/>
      <c r="AB598" s="13"/>
      <c r="AC598" s="13"/>
      <c r="AD598" s="13"/>
      <c r="AE598" s="13"/>
      <c r="AT598" s="245" t="s">
        <v>245</v>
      </c>
      <c r="AU598" s="245" t="s">
        <v>85</v>
      </c>
      <c r="AV598" s="13" t="s">
        <v>83</v>
      </c>
      <c r="AW598" s="13" t="s">
        <v>37</v>
      </c>
      <c r="AX598" s="13" t="s">
        <v>76</v>
      </c>
      <c r="AY598" s="245" t="s">
        <v>235</v>
      </c>
    </row>
    <row r="599" s="14" customFormat="1">
      <c r="A599" s="14"/>
      <c r="B599" s="246"/>
      <c r="C599" s="247"/>
      <c r="D599" s="237" t="s">
        <v>245</v>
      </c>
      <c r="E599" s="248" t="s">
        <v>19</v>
      </c>
      <c r="F599" s="249" t="s">
        <v>3488</v>
      </c>
      <c r="G599" s="247"/>
      <c r="H599" s="250">
        <v>8.5099999999999998</v>
      </c>
      <c r="I599" s="251"/>
      <c r="J599" s="247"/>
      <c r="K599" s="247"/>
      <c r="L599" s="252"/>
      <c r="M599" s="253"/>
      <c r="N599" s="254"/>
      <c r="O599" s="254"/>
      <c r="P599" s="254"/>
      <c r="Q599" s="254"/>
      <c r="R599" s="254"/>
      <c r="S599" s="254"/>
      <c r="T599" s="255"/>
      <c r="U599" s="14"/>
      <c r="V599" s="14"/>
      <c r="W599" s="14"/>
      <c r="X599" s="14"/>
      <c r="Y599" s="14"/>
      <c r="Z599" s="14"/>
      <c r="AA599" s="14"/>
      <c r="AB599" s="14"/>
      <c r="AC599" s="14"/>
      <c r="AD599" s="14"/>
      <c r="AE599" s="14"/>
      <c r="AT599" s="256" t="s">
        <v>245</v>
      </c>
      <c r="AU599" s="256" t="s">
        <v>85</v>
      </c>
      <c r="AV599" s="14" t="s">
        <v>85</v>
      </c>
      <c r="AW599" s="14" t="s">
        <v>37</v>
      </c>
      <c r="AX599" s="14" t="s">
        <v>76</v>
      </c>
      <c r="AY599" s="256" t="s">
        <v>235</v>
      </c>
    </row>
    <row r="600" s="16" customFormat="1">
      <c r="A600" s="16"/>
      <c r="B600" s="268"/>
      <c r="C600" s="269"/>
      <c r="D600" s="237" t="s">
        <v>245</v>
      </c>
      <c r="E600" s="270" t="s">
        <v>19</v>
      </c>
      <c r="F600" s="271" t="s">
        <v>250</v>
      </c>
      <c r="G600" s="269"/>
      <c r="H600" s="272">
        <v>8.5099999999999998</v>
      </c>
      <c r="I600" s="273"/>
      <c r="J600" s="269"/>
      <c r="K600" s="269"/>
      <c r="L600" s="274"/>
      <c r="M600" s="275"/>
      <c r="N600" s="276"/>
      <c r="O600" s="276"/>
      <c r="P600" s="276"/>
      <c r="Q600" s="276"/>
      <c r="R600" s="276"/>
      <c r="S600" s="276"/>
      <c r="T600" s="277"/>
      <c r="U600" s="16"/>
      <c r="V600" s="16"/>
      <c r="W600" s="16"/>
      <c r="X600" s="16"/>
      <c r="Y600" s="16"/>
      <c r="Z600" s="16"/>
      <c r="AA600" s="16"/>
      <c r="AB600" s="16"/>
      <c r="AC600" s="16"/>
      <c r="AD600" s="16"/>
      <c r="AE600" s="16"/>
      <c r="AT600" s="278" t="s">
        <v>245</v>
      </c>
      <c r="AU600" s="278" t="s">
        <v>85</v>
      </c>
      <c r="AV600" s="16" t="s">
        <v>100</v>
      </c>
      <c r="AW600" s="16" t="s">
        <v>37</v>
      </c>
      <c r="AX600" s="16" t="s">
        <v>83</v>
      </c>
      <c r="AY600" s="278" t="s">
        <v>235</v>
      </c>
    </row>
    <row r="601" s="14" customFormat="1">
      <c r="A601" s="14"/>
      <c r="B601" s="246"/>
      <c r="C601" s="247"/>
      <c r="D601" s="237" t="s">
        <v>245</v>
      </c>
      <c r="E601" s="247"/>
      <c r="F601" s="249" t="s">
        <v>3963</v>
      </c>
      <c r="G601" s="247"/>
      <c r="H601" s="250">
        <v>9.3610000000000007</v>
      </c>
      <c r="I601" s="251"/>
      <c r="J601" s="247"/>
      <c r="K601" s="247"/>
      <c r="L601" s="252"/>
      <c r="M601" s="253"/>
      <c r="N601" s="254"/>
      <c r="O601" s="254"/>
      <c r="P601" s="254"/>
      <c r="Q601" s="254"/>
      <c r="R601" s="254"/>
      <c r="S601" s="254"/>
      <c r="T601" s="255"/>
      <c r="U601" s="14"/>
      <c r="V601" s="14"/>
      <c r="W601" s="14"/>
      <c r="X601" s="14"/>
      <c r="Y601" s="14"/>
      <c r="Z601" s="14"/>
      <c r="AA601" s="14"/>
      <c r="AB601" s="14"/>
      <c r="AC601" s="14"/>
      <c r="AD601" s="14"/>
      <c r="AE601" s="14"/>
      <c r="AT601" s="256" t="s">
        <v>245</v>
      </c>
      <c r="AU601" s="256" t="s">
        <v>85</v>
      </c>
      <c r="AV601" s="14" t="s">
        <v>85</v>
      </c>
      <c r="AW601" s="14" t="s">
        <v>4</v>
      </c>
      <c r="AX601" s="14" t="s">
        <v>83</v>
      </c>
      <c r="AY601" s="256" t="s">
        <v>235</v>
      </c>
    </row>
    <row r="602" s="2" customFormat="1" ht="24.15" customHeight="1">
      <c r="A602" s="40"/>
      <c r="B602" s="41"/>
      <c r="C602" s="283" t="s">
        <v>993</v>
      </c>
      <c r="D602" s="283" t="s">
        <v>1610</v>
      </c>
      <c r="E602" s="284" t="s">
        <v>3964</v>
      </c>
      <c r="F602" s="285" t="s">
        <v>3965</v>
      </c>
      <c r="G602" s="286" t="s">
        <v>379</v>
      </c>
      <c r="H602" s="287">
        <v>8.5690000000000008</v>
      </c>
      <c r="I602" s="288"/>
      <c r="J602" s="289">
        <f>ROUND(I602*H602,2)</f>
        <v>0</v>
      </c>
      <c r="K602" s="285" t="s">
        <v>241</v>
      </c>
      <c r="L602" s="290"/>
      <c r="M602" s="291" t="s">
        <v>19</v>
      </c>
      <c r="N602" s="292" t="s">
        <v>47</v>
      </c>
      <c r="O602" s="86"/>
      <c r="P602" s="226">
        <f>O602*H602</f>
        <v>0</v>
      </c>
      <c r="Q602" s="226">
        <v>0.0030000000000000001</v>
      </c>
      <c r="R602" s="226">
        <f>Q602*H602</f>
        <v>0.025707000000000004</v>
      </c>
      <c r="S602" s="226">
        <v>0</v>
      </c>
      <c r="T602" s="227">
        <f>S602*H602</f>
        <v>0</v>
      </c>
      <c r="U602" s="40"/>
      <c r="V602" s="40"/>
      <c r="W602" s="40"/>
      <c r="X602" s="40"/>
      <c r="Y602" s="40"/>
      <c r="Z602" s="40"/>
      <c r="AA602" s="40"/>
      <c r="AB602" s="40"/>
      <c r="AC602" s="40"/>
      <c r="AD602" s="40"/>
      <c r="AE602" s="40"/>
      <c r="AR602" s="228" t="s">
        <v>612</v>
      </c>
      <c r="AT602" s="228" t="s">
        <v>1610</v>
      </c>
      <c r="AU602" s="228" t="s">
        <v>85</v>
      </c>
      <c r="AY602" s="19" t="s">
        <v>235</v>
      </c>
      <c r="BE602" s="229">
        <f>IF(N602="základní",J602,0)</f>
        <v>0</v>
      </c>
      <c r="BF602" s="229">
        <f>IF(N602="snížená",J602,0)</f>
        <v>0</v>
      </c>
      <c r="BG602" s="229">
        <f>IF(N602="zákl. přenesená",J602,0)</f>
        <v>0</v>
      </c>
      <c r="BH602" s="229">
        <f>IF(N602="sníž. přenesená",J602,0)</f>
        <v>0</v>
      </c>
      <c r="BI602" s="229">
        <f>IF(N602="nulová",J602,0)</f>
        <v>0</v>
      </c>
      <c r="BJ602" s="19" t="s">
        <v>83</v>
      </c>
      <c r="BK602" s="229">
        <f>ROUND(I602*H602,2)</f>
        <v>0</v>
      </c>
      <c r="BL602" s="19" t="s">
        <v>448</v>
      </c>
      <c r="BM602" s="228" t="s">
        <v>3966</v>
      </c>
    </row>
    <row r="603" s="13" customFormat="1">
      <c r="A603" s="13"/>
      <c r="B603" s="235"/>
      <c r="C603" s="236"/>
      <c r="D603" s="237" t="s">
        <v>245</v>
      </c>
      <c r="E603" s="238" t="s">
        <v>19</v>
      </c>
      <c r="F603" s="239" t="s">
        <v>3893</v>
      </c>
      <c r="G603" s="236"/>
      <c r="H603" s="238" t="s">
        <v>19</v>
      </c>
      <c r="I603" s="240"/>
      <c r="J603" s="236"/>
      <c r="K603" s="236"/>
      <c r="L603" s="241"/>
      <c r="M603" s="242"/>
      <c r="N603" s="243"/>
      <c r="O603" s="243"/>
      <c r="P603" s="243"/>
      <c r="Q603" s="243"/>
      <c r="R603" s="243"/>
      <c r="S603" s="243"/>
      <c r="T603" s="244"/>
      <c r="U603" s="13"/>
      <c r="V603" s="13"/>
      <c r="W603" s="13"/>
      <c r="X603" s="13"/>
      <c r="Y603" s="13"/>
      <c r="Z603" s="13"/>
      <c r="AA603" s="13"/>
      <c r="AB603" s="13"/>
      <c r="AC603" s="13"/>
      <c r="AD603" s="13"/>
      <c r="AE603" s="13"/>
      <c r="AT603" s="245" t="s">
        <v>245</v>
      </c>
      <c r="AU603" s="245" t="s">
        <v>85</v>
      </c>
      <c r="AV603" s="13" t="s">
        <v>83</v>
      </c>
      <c r="AW603" s="13" t="s">
        <v>37</v>
      </c>
      <c r="AX603" s="13" t="s">
        <v>76</v>
      </c>
      <c r="AY603" s="245" t="s">
        <v>235</v>
      </c>
    </row>
    <row r="604" s="14" customFormat="1">
      <c r="A604" s="14"/>
      <c r="B604" s="246"/>
      <c r="C604" s="247"/>
      <c r="D604" s="237" t="s">
        <v>245</v>
      </c>
      <c r="E604" s="248" t="s">
        <v>19</v>
      </c>
      <c r="F604" s="249" t="s">
        <v>3486</v>
      </c>
      <c r="G604" s="247"/>
      <c r="H604" s="250">
        <v>7.79</v>
      </c>
      <c r="I604" s="251"/>
      <c r="J604" s="247"/>
      <c r="K604" s="247"/>
      <c r="L604" s="252"/>
      <c r="M604" s="253"/>
      <c r="N604" s="254"/>
      <c r="O604" s="254"/>
      <c r="P604" s="254"/>
      <c r="Q604" s="254"/>
      <c r="R604" s="254"/>
      <c r="S604" s="254"/>
      <c r="T604" s="255"/>
      <c r="U604" s="14"/>
      <c r="V604" s="14"/>
      <c r="W604" s="14"/>
      <c r="X604" s="14"/>
      <c r="Y604" s="14"/>
      <c r="Z604" s="14"/>
      <c r="AA604" s="14"/>
      <c r="AB604" s="14"/>
      <c r="AC604" s="14"/>
      <c r="AD604" s="14"/>
      <c r="AE604" s="14"/>
      <c r="AT604" s="256" t="s">
        <v>245</v>
      </c>
      <c r="AU604" s="256" t="s">
        <v>85</v>
      </c>
      <c r="AV604" s="14" t="s">
        <v>85</v>
      </c>
      <c r="AW604" s="14" t="s">
        <v>37</v>
      </c>
      <c r="AX604" s="14" t="s">
        <v>76</v>
      </c>
      <c r="AY604" s="256" t="s">
        <v>235</v>
      </c>
    </row>
    <row r="605" s="16" customFormat="1">
      <c r="A605" s="16"/>
      <c r="B605" s="268"/>
      <c r="C605" s="269"/>
      <c r="D605" s="237" t="s">
        <v>245</v>
      </c>
      <c r="E605" s="270" t="s">
        <v>19</v>
      </c>
      <c r="F605" s="271" t="s">
        <v>250</v>
      </c>
      <c r="G605" s="269"/>
      <c r="H605" s="272">
        <v>7.79</v>
      </c>
      <c r="I605" s="273"/>
      <c r="J605" s="269"/>
      <c r="K605" s="269"/>
      <c r="L605" s="274"/>
      <c r="M605" s="275"/>
      <c r="N605" s="276"/>
      <c r="O605" s="276"/>
      <c r="P605" s="276"/>
      <c r="Q605" s="276"/>
      <c r="R605" s="276"/>
      <c r="S605" s="276"/>
      <c r="T605" s="277"/>
      <c r="U605" s="16"/>
      <c r="V605" s="16"/>
      <c r="W605" s="16"/>
      <c r="X605" s="16"/>
      <c r="Y605" s="16"/>
      <c r="Z605" s="16"/>
      <c r="AA605" s="16"/>
      <c r="AB605" s="16"/>
      <c r="AC605" s="16"/>
      <c r="AD605" s="16"/>
      <c r="AE605" s="16"/>
      <c r="AT605" s="278" t="s">
        <v>245</v>
      </c>
      <c r="AU605" s="278" t="s">
        <v>85</v>
      </c>
      <c r="AV605" s="16" t="s">
        <v>100</v>
      </c>
      <c r="AW605" s="16" t="s">
        <v>37</v>
      </c>
      <c r="AX605" s="16" t="s">
        <v>83</v>
      </c>
      <c r="AY605" s="278" t="s">
        <v>235</v>
      </c>
    </row>
    <row r="606" s="14" customFormat="1">
      <c r="A606" s="14"/>
      <c r="B606" s="246"/>
      <c r="C606" s="247"/>
      <c r="D606" s="237" t="s">
        <v>245</v>
      </c>
      <c r="E606" s="247"/>
      <c r="F606" s="249" t="s">
        <v>3967</v>
      </c>
      <c r="G606" s="247"/>
      <c r="H606" s="250">
        <v>8.5690000000000008</v>
      </c>
      <c r="I606" s="251"/>
      <c r="J606" s="247"/>
      <c r="K606" s="247"/>
      <c r="L606" s="252"/>
      <c r="M606" s="253"/>
      <c r="N606" s="254"/>
      <c r="O606" s="254"/>
      <c r="P606" s="254"/>
      <c r="Q606" s="254"/>
      <c r="R606" s="254"/>
      <c r="S606" s="254"/>
      <c r="T606" s="255"/>
      <c r="U606" s="14"/>
      <c r="V606" s="14"/>
      <c r="W606" s="14"/>
      <c r="X606" s="14"/>
      <c r="Y606" s="14"/>
      <c r="Z606" s="14"/>
      <c r="AA606" s="14"/>
      <c r="AB606" s="14"/>
      <c r="AC606" s="14"/>
      <c r="AD606" s="14"/>
      <c r="AE606" s="14"/>
      <c r="AT606" s="256" t="s">
        <v>245</v>
      </c>
      <c r="AU606" s="256" t="s">
        <v>85</v>
      </c>
      <c r="AV606" s="14" t="s">
        <v>85</v>
      </c>
      <c r="AW606" s="14" t="s">
        <v>4</v>
      </c>
      <c r="AX606" s="14" t="s">
        <v>83</v>
      </c>
      <c r="AY606" s="256" t="s">
        <v>235</v>
      </c>
    </row>
    <row r="607" s="2" customFormat="1" ht="44.25" customHeight="1">
      <c r="A607" s="40"/>
      <c r="B607" s="41"/>
      <c r="C607" s="217" t="s">
        <v>999</v>
      </c>
      <c r="D607" s="217" t="s">
        <v>237</v>
      </c>
      <c r="E607" s="218" t="s">
        <v>3968</v>
      </c>
      <c r="F607" s="219" t="s">
        <v>3969</v>
      </c>
      <c r="G607" s="220" t="s">
        <v>379</v>
      </c>
      <c r="H607" s="221">
        <v>926.48099999999999</v>
      </c>
      <c r="I607" s="222"/>
      <c r="J607" s="223">
        <f>ROUND(I607*H607,2)</f>
        <v>0</v>
      </c>
      <c r="K607" s="219" t="s">
        <v>241</v>
      </c>
      <c r="L607" s="46"/>
      <c r="M607" s="224" t="s">
        <v>19</v>
      </c>
      <c r="N607" s="225" t="s">
        <v>47</v>
      </c>
      <c r="O607" s="86"/>
      <c r="P607" s="226">
        <f>O607*H607</f>
        <v>0</v>
      </c>
      <c r="Q607" s="226">
        <v>0</v>
      </c>
      <c r="R607" s="226">
        <f>Q607*H607</f>
        <v>0</v>
      </c>
      <c r="S607" s="226">
        <v>0</v>
      </c>
      <c r="T607" s="227">
        <f>S607*H607</f>
        <v>0</v>
      </c>
      <c r="U607" s="40"/>
      <c r="V607" s="40"/>
      <c r="W607" s="40"/>
      <c r="X607" s="40"/>
      <c r="Y607" s="40"/>
      <c r="Z607" s="40"/>
      <c r="AA607" s="40"/>
      <c r="AB607" s="40"/>
      <c r="AC607" s="40"/>
      <c r="AD607" s="40"/>
      <c r="AE607" s="40"/>
      <c r="AR607" s="228" t="s">
        <v>448</v>
      </c>
      <c r="AT607" s="228" t="s">
        <v>237</v>
      </c>
      <c r="AU607" s="228" t="s">
        <v>85</v>
      </c>
      <c r="AY607" s="19" t="s">
        <v>235</v>
      </c>
      <c r="BE607" s="229">
        <f>IF(N607="základní",J607,0)</f>
        <v>0</v>
      </c>
      <c r="BF607" s="229">
        <f>IF(N607="snížená",J607,0)</f>
        <v>0</v>
      </c>
      <c r="BG607" s="229">
        <f>IF(N607="zákl. přenesená",J607,0)</f>
        <v>0</v>
      </c>
      <c r="BH607" s="229">
        <f>IF(N607="sníž. přenesená",J607,0)</f>
        <v>0</v>
      </c>
      <c r="BI607" s="229">
        <f>IF(N607="nulová",J607,0)</f>
        <v>0</v>
      </c>
      <c r="BJ607" s="19" t="s">
        <v>83</v>
      </c>
      <c r="BK607" s="229">
        <f>ROUND(I607*H607,2)</f>
        <v>0</v>
      </c>
      <c r="BL607" s="19" t="s">
        <v>448</v>
      </c>
      <c r="BM607" s="228" t="s">
        <v>3970</v>
      </c>
    </row>
    <row r="608" s="2" customFormat="1">
      <c r="A608" s="40"/>
      <c r="B608" s="41"/>
      <c r="C608" s="42"/>
      <c r="D608" s="230" t="s">
        <v>243</v>
      </c>
      <c r="E608" s="42"/>
      <c r="F608" s="231" t="s">
        <v>3971</v>
      </c>
      <c r="G608" s="42"/>
      <c r="H608" s="42"/>
      <c r="I608" s="232"/>
      <c r="J608" s="42"/>
      <c r="K608" s="42"/>
      <c r="L608" s="46"/>
      <c r="M608" s="233"/>
      <c r="N608" s="234"/>
      <c r="O608" s="86"/>
      <c r="P608" s="86"/>
      <c r="Q608" s="86"/>
      <c r="R608" s="86"/>
      <c r="S608" s="86"/>
      <c r="T608" s="87"/>
      <c r="U608" s="40"/>
      <c r="V608" s="40"/>
      <c r="W608" s="40"/>
      <c r="X608" s="40"/>
      <c r="Y608" s="40"/>
      <c r="Z608" s="40"/>
      <c r="AA608" s="40"/>
      <c r="AB608" s="40"/>
      <c r="AC608" s="40"/>
      <c r="AD608" s="40"/>
      <c r="AE608" s="40"/>
      <c r="AT608" s="19" t="s">
        <v>243</v>
      </c>
      <c r="AU608" s="19" t="s">
        <v>85</v>
      </c>
    </row>
    <row r="609" s="13" customFormat="1">
      <c r="A609" s="13"/>
      <c r="B609" s="235"/>
      <c r="C609" s="236"/>
      <c r="D609" s="237" t="s">
        <v>245</v>
      </c>
      <c r="E609" s="238" t="s">
        <v>19</v>
      </c>
      <c r="F609" s="239" t="s">
        <v>3972</v>
      </c>
      <c r="G609" s="236"/>
      <c r="H609" s="238" t="s">
        <v>19</v>
      </c>
      <c r="I609" s="240"/>
      <c r="J609" s="236"/>
      <c r="K609" s="236"/>
      <c r="L609" s="241"/>
      <c r="M609" s="242"/>
      <c r="N609" s="243"/>
      <c r="O609" s="243"/>
      <c r="P609" s="243"/>
      <c r="Q609" s="243"/>
      <c r="R609" s="243"/>
      <c r="S609" s="243"/>
      <c r="T609" s="244"/>
      <c r="U609" s="13"/>
      <c r="V609" s="13"/>
      <c r="W609" s="13"/>
      <c r="X609" s="13"/>
      <c r="Y609" s="13"/>
      <c r="Z609" s="13"/>
      <c r="AA609" s="13"/>
      <c r="AB609" s="13"/>
      <c r="AC609" s="13"/>
      <c r="AD609" s="13"/>
      <c r="AE609" s="13"/>
      <c r="AT609" s="245" t="s">
        <v>245</v>
      </c>
      <c r="AU609" s="245" t="s">
        <v>85</v>
      </c>
      <c r="AV609" s="13" t="s">
        <v>83</v>
      </c>
      <c r="AW609" s="13" t="s">
        <v>37</v>
      </c>
      <c r="AX609" s="13" t="s">
        <v>76</v>
      </c>
      <c r="AY609" s="245" t="s">
        <v>235</v>
      </c>
    </row>
    <row r="610" s="14" customFormat="1">
      <c r="A610" s="14"/>
      <c r="B610" s="246"/>
      <c r="C610" s="247"/>
      <c r="D610" s="237" t="s">
        <v>245</v>
      </c>
      <c r="E610" s="248" t="s">
        <v>19</v>
      </c>
      <c r="F610" s="249" t="s">
        <v>3424</v>
      </c>
      <c r="G610" s="247"/>
      <c r="H610" s="250">
        <v>326.24000000000001</v>
      </c>
      <c r="I610" s="251"/>
      <c r="J610" s="247"/>
      <c r="K610" s="247"/>
      <c r="L610" s="252"/>
      <c r="M610" s="253"/>
      <c r="N610" s="254"/>
      <c r="O610" s="254"/>
      <c r="P610" s="254"/>
      <c r="Q610" s="254"/>
      <c r="R610" s="254"/>
      <c r="S610" s="254"/>
      <c r="T610" s="255"/>
      <c r="U610" s="14"/>
      <c r="V610" s="14"/>
      <c r="W610" s="14"/>
      <c r="X610" s="14"/>
      <c r="Y610" s="14"/>
      <c r="Z610" s="14"/>
      <c r="AA610" s="14"/>
      <c r="AB610" s="14"/>
      <c r="AC610" s="14"/>
      <c r="AD610" s="14"/>
      <c r="AE610" s="14"/>
      <c r="AT610" s="256" t="s">
        <v>245</v>
      </c>
      <c r="AU610" s="256" t="s">
        <v>85</v>
      </c>
      <c r="AV610" s="14" t="s">
        <v>85</v>
      </c>
      <c r="AW610" s="14" t="s">
        <v>37</v>
      </c>
      <c r="AX610" s="14" t="s">
        <v>76</v>
      </c>
      <c r="AY610" s="256" t="s">
        <v>235</v>
      </c>
    </row>
    <row r="611" s="14" customFormat="1">
      <c r="A611" s="14"/>
      <c r="B611" s="246"/>
      <c r="C611" s="247"/>
      <c r="D611" s="237" t="s">
        <v>245</v>
      </c>
      <c r="E611" s="248" t="s">
        <v>19</v>
      </c>
      <c r="F611" s="249" t="s">
        <v>3426</v>
      </c>
      <c r="G611" s="247"/>
      <c r="H611" s="250">
        <v>155.27000000000001</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245</v>
      </c>
      <c r="AU611" s="256" t="s">
        <v>85</v>
      </c>
      <c r="AV611" s="14" t="s">
        <v>85</v>
      </c>
      <c r="AW611" s="14" t="s">
        <v>37</v>
      </c>
      <c r="AX611" s="14" t="s">
        <v>76</v>
      </c>
      <c r="AY611" s="256" t="s">
        <v>235</v>
      </c>
    </row>
    <row r="612" s="14" customFormat="1">
      <c r="A612" s="14"/>
      <c r="B612" s="246"/>
      <c r="C612" s="247"/>
      <c r="D612" s="237" t="s">
        <v>245</v>
      </c>
      <c r="E612" s="248" t="s">
        <v>19</v>
      </c>
      <c r="F612" s="249" t="s">
        <v>3973</v>
      </c>
      <c r="G612" s="247"/>
      <c r="H612" s="250">
        <v>27.800000000000001</v>
      </c>
      <c r="I612" s="251"/>
      <c r="J612" s="247"/>
      <c r="K612" s="247"/>
      <c r="L612" s="252"/>
      <c r="M612" s="253"/>
      <c r="N612" s="254"/>
      <c r="O612" s="254"/>
      <c r="P612" s="254"/>
      <c r="Q612" s="254"/>
      <c r="R612" s="254"/>
      <c r="S612" s="254"/>
      <c r="T612" s="255"/>
      <c r="U612" s="14"/>
      <c r="V612" s="14"/>
      <c r="W612" s="14"/>
      <c r="X612" s="14"/>
      <c r="Y612" s="14"/>
      <c r="Z612" s="14"/>
      <c r="AA612" s="14"/>
      <c r="AB612" s="14"/>
      <c r="AC612" s="14"/>
      <c r="AD612" s="14"/>
      <c r="AE612" s="14"/>
      <c r="AT612" s="256" t="s">
        <v>245</v>
      </c>
      <c r="AU612" s="256" t="s">
        <v>85</v>
      </c>
      <c r="AV612" s="14" t="s">
        <v>85</v>
      </c>
      <c r="AW612" s="14" t="s">
        <v>37</v>
      </c>
      <c r="AX612" s="14" t="s">
        <v>76</v>
      </c>
      <c r="AY612" s="256" t="s">
        <v>235</v>
      </c>
    </row>
    <row r="613" s="14" customFormat="1">
      <c r="A613" s="14"/>
      <c r="B613" s="246"/>
      <c r="C613" s="247"/>
      <c r="D613" s="237" t="s">
        <v>245</v>
      </c>
      <c r="E613" s="248" t="s">
        <v>19</v>
      </c>
      <c r="F613" s="249" t="s">
        <v>3430</v>
      </c>
      <c r="G613" s="247"/>
      <c r="H613" s="250">
        <v>31.75</v>
      </c>
      <c r="I613" s="251"/>
      <c r="J613" s="247"/>
      <c r="K613" s="247"/>
      <c r="L613" s="252"/>
      <c r="M613" s="253"/>
      <c r="N613" s="254"/>
      <c r="O613" s="254"/>
      <c r="P613" s="254"/>
      <c r="Q613" s="254"/>
      <c r="R613" s="254"/>
      <c r="S613" s="254"/>
      <c r="T613" s="255"/>
      <c r="U613" s="14"/>
      <c r="V613" s="14"/>
      <c r="W613" s="14"/>
      <c r="X613" s="14"/>
      <c r="Y613" s="14"/>
      <c r="Z613" s="14"/>
      <c r="AA613" s="14"/>
      <c r="AB613" s="14"/>
      <c r="AC613" s="14"/>
      <c r="AD613" s="14"/>
      <c r="AE613" s="14"/>
      <c r="AT613" s="256" t="s">
        <v>245</v>
      </c>
      <c r="AU613" s="256" t="s">
        <v>85</v>
      </c>
      <c r="AV613" s="14" t="s">
        <v>85</v>
      </c>
      <c r="AW613" s="14" t="s">
        <v>37</v>
      </c>
      <c r="AX613" s="14" t="s">
        <v>76</v>
      </c>
      <c r="AY613" s="256" t="s">
        <v>235</v>
      </c>
    </row>
    <row r="614" s="14" customFormat="1">
      <c r="A614" s="14"/>
      <c r="B614" s="246"/>
      <c r="C614" s="247"/>
      <c r="D614" s="237" t="s">
        <v>245</v>
      </c>
      <c r="E614" s="248" t="s">
        <v>19</v>
      </c>
      <c r="F614" s="249" t="s">
        <v>3432</v>
      </c>
      <c r="G614" s="247"/>
      <c r="H614" s="250">
        <v>60.831000000000003</v>
      </c>
      <c r="I614" s="251"/>
      <c r="J614" s="247"/>
      <c r="K614" s="247"/>
      <c r="L614" s="252"/>
      <c r="M614" s="253"/>
      <c r="N614" s="254"/>
      <c r="O614" s="254"/>
      <c r="P614" s="254"/>
      <c r="Q614" s="254"/>
      <c r="R614" s="254"/>
      <c r="S614" s="254"/>
      <c r="T614" s="255"/>
      <c r="U614" s="14"/>
      <c r="V614" s="14"/>
      <c r="W614" s="14"/>
      <c r="X614" s="14"/>
      <c r="Y614" s="14"/>
      <c r="Z614" s="14"/>
      <c r="AA614" s="14"/>
      <c r="AB614" s="14"/>
      <c r="AC614" s="14"/>
      <c r="AD614" s="14"/>
      <c r="AE614" s="14"/>
      <c r="AT614" s="256" t="s">
        <v>245</v>
      </c>
      <c r="AU614" s="256" t="s">
        <v>85</v>
      </c>
      <c r="AV614" s="14" t="s">
        <v>85</v>
      </c>
      <c r="AW614" s="14" t="s">
        <v>37</v>
      </c>
      <c r="AX614" s="14" t="s">
        <v>76</v>
      </c>
      <c r="AY614" s="256" t="s">
        <v>235</v>
      </c>
    </row>
    <row r="615" s="14" customFormat="1">
      <c r="A615" s="14"/>
      <c r="B615" s="246"/>
      <c r="C615" s="247"/>
      <c r="D615" s="237" t="s">
        <v>245</v>
      </c>
      <c r="E615" s="248" t="s">
        <v>19</v>
      </c>
      <c r="F615" s="249" t="s">
        <v>3435</v>
      </c>
      <c r="G615" s="247"/>
      <c r="H615" s="250">
        <v>10.539999999999999</v>
      </c>
      <c r="I615" s="251"/>
      <c r="J615" s="247"/>
      <c r="K615" s="247"/>
      <c r="L615" s="252"/>
      <c r="M615" s="253"/>
      <c r="N615" s="254"/>
      <c r="O615" s="254"/>
      <c r="P615" s="254"/>
      <c r="Q615" s="254"/>
      <c r="R615" s="254"/>
      <c r="S615" s="254"/>
      <c r="T615" s="255"/>
      <c r="U615" s="14"/>
      <c r="V615" s="14"/>
      <c r="W615" s="14"/>
      <c r="X615" s="14"/>
      <c r="Y615" s="14"/>
      <c r="Z615" s="14"/>
      <c r="AA615" s="14"/>
      <c r="AB615" s="14"/>
      <c r="AC615" s="14"/>
      <c r="AD615" s="14"/>
      <c r="AE615" s="14"/>
      <c r="AT615" s="256" t="s">
        <v>245</v>
      </c>
      <c r="AU615" s="256" t="s">
        <v>85</v>
      </c>
      <c r="AV615" s="14" t="s">
        <v>85</v>
      </c>
      <c r="AW615" s="14" t="s">
        <v>37</v>
      </c>
      <c r="AX615" s="14" t="s">
        <v>76</v>
      </c>
      <c r="AY615" s="256" t="s">
        <v>235</v>
      </c>
    </row>
    <row r="616" s="14" customFormat="1">
      <c r="A616" s="14"/>
      <c r="B616" s="246"/>
      <c r="C616" s="247"/>
      <c r="D616" s="237" t="s">
        <v>245</v>
      </c>
      <c r="E616" s="248" t="s">
        <v>19</v>
      </c>
      <c r="F616" s="249" t="s">
        <v>3458</v>
      </c>
      <c r="G616" s="247"/>
      <c r="H616" s="250">
        <v>4.8700000000000001</v>
      </c>
      <c r="I616" s="251"/>
      <c r="J616" s="247"/>
      <c r="K616" s="247"/>
      <c r="L616" s="252"/>
      <c r="M616" s="253"/>
      <c r="N616" s="254"/>
      <c r="O616" s="254"/>
      <c r="P616" s="254"/>
      <c r="Q616" s="254"/>
      <c r="R616" s="254"/>
      <c r="S616" s="254"/>
      <c r="T616" s="255"/>
      <c r="U616" s="14"/>
      <c r="V616" s="14"/>
      <c r="W616" s="14"/>
      <c r="X616" s="14"/>
      <c r="Y616" s="14"/>
      <c r="Z616" s="14"/>
      <c r="AA616" s="14"/>
      <c r="AB616" s="14"/>
      <c r="AC616" s="14"/>
      <c r="AD616" s="14"/>
      <c r="AE616" s="14"/>
      <c r="AT616" s="256" t="s">
        <v>245</v>
      </c>
      <c r="AU616" s="256" t="s">
        <v>85</v>
      </c>
      <c r="AV616" s="14" t="s">
        <v>85</v>
      </c>
      <c r="AW616" s="14" t="s">
        <v>37</v>
      </c>
      <c r="AX616" s="14" t="s">
        <v>76</v>
      </c>
      <c r="AY616" s="256" t="s">
        <v>235</v>
      </c>
    </row>
    <row r="617" s="14" customFormat="1">
      <c r="A617" s="14"/>
      <c r="B617" s="246"/>
      <c r="C617" s="247"/>
      <c r="D617" s="237" t="s">
        <v>245</v>
      </c>
      <c r="E617" s="248" t="s">
        <v>19</v>
      </c>
      <c r="F617" s="249" t="s">
        <v>3460</v>
      </c>
      <c r="G617" s="247"/>
      <c r="H617" s="250">
        <v>18.940000000000001</v>
      </c>
      <c r="I617" s="251"/>
      <c r="J617" s="247"/>
      <c r="K617" s="247"/>
      <c r="L617" s="252"/>
      <c r="M617" s="253"/>
      <c r="N617" s="254"/>
      <c r="O617" s="254"/>
      <c r="P617" s="254"/>
      <c r="Q617" s="254"/>
      <c r="R617" s="254"/>
      <c r="S617" s="254"/>
      <c r="T617" s="255"/>
      <c r="U617" s="14"/>
      <c r="V617" s="14"/>
      <c r="W617" s="14"/>
      <c r="X617" s="14"/>
      <c r="Y617" s="14"/>
      <c r="Z617" s="14"/>
      <c r="AA617" s="14"/>
      <c r="AB617" s="14"/>
      <c r="AC617" s="14"/>
      <c r="AD617" s="14"/>
      <c r="AE617" s="14"/>
      <c r="AT617" s="256" t="s">
        <v>245</v>
      </c>
      <c r="AU617" s="256" t="s">
        <v>85</v>
      </c>
      <c r="AV617" s="14" t="s">
        <v>85</v>
      </c>
      <c r="AW617" s="14" t="s">
        <v>37</v>
      </c>
      <c r="AX617" s="14" t="s">
        <v>76</v>
      </c>
      <c r="AY617" s="256" t="s">
        <v>235</v>
      </c>
    </row>
    <row r="618" s="14" customFormat="1">
      <c r="A618" s="14"/>
      <c r="B618" s="246"/>
      <c r="C618" s="247"/>
      <c r="D618" s="237" t="s">
        <v>245</v>
      </c>
      <c r="E618" s="248" t="s">
        <v>19</v>
      </c>
      <c r="F618" s="249" t="s">
        <v>3462</v>
      </c>
      <c r="G618" s="247"/>
      <c r="H618" s="250">
        <v>44.149999999999999</v>
      </c>
      <c r="I618" s="251"/>
      <c r="J618" s="247"/>
      <c r="K618" s="247"/>
      <c r="L618" s="252"/>
      <c r="M618" s="253"/>
      <c r="N618" s="254"/>
      <c r="O618" s="254"/>
      <c r="P618" s="254"/>
      <c r="Q618" s="254"/>
      <c r="R618" s="254"/>
      <c r="S618" s="254"/>
      <c r="T618" s="255"/>
      <c r="U618" s="14"/>
      <c r="V618" s="14"/>
      <c r="W618" s="14"/>
      <c r="X618" s="14"/>
      <c r="Y618" s="14"/>
      <c r="Z618" s="14"/>
      <c r="AA618" s="14"/>
      <c r="AB618" s="14"/>
      <c r="AC618" s="14"/>
      <c r="AD618" s="14"/>
      <c r="AE618" s="14"/>
      <c r="AT618" s="256" t="s">
        <v>245</v>
      </c>
      <c r="AU618" s="256" t="s">
        <v>85</v>
      </c>
      <c r="AV618" s="14" t="s">
        <v>85</v>
      </c>
      <c r="AW618" s="14" t="s">
        <v>37</v>
      </c>
      <c r="AX618" s="14" t="s">
        <v>76</v>
      </c>
      <c r="AY618" s="256" t="s">
        <v>235</v>
      </c>
    </row>
    <row r="619" s="14" customFormat="1">
      <c r="A619" s="14"/>
      <c r="B619" s="246"/>
      <c r="C619" s="247"/>
      <c r="D619" s="237" t="s">
        <v>245</v>
      </c>
      <c r="E619" s="248" t="s">
        <v>19</v>
      </c>
      <c r="F619" s="249" t="s">
        <v>3500</v>
      </c>
      <c r="G619" s="247"/>
      <c r="H619" s="250">
        <v>5.6200000000000001</v>
      </c>
      <c r="I619" s="251"/>
      <c r="J619" s="247"/>
      <c r="K619" s="247"/>
      <c r="L619" s="252"/>
      <c r="M619" s="253"/>
      <c r="N619" s="254"/>
      <c r="O619" s="254"/>
      <c r="P619" s="254"/>
      <c r="Q619" s="254"/>
      <c r="R619" s="254"/>
      <c r="S619" s="254"/>
      <c r="T619" s="255"/>
      <c r="U619" s="14"/>
      <c r="V619" s="14"/>
      <c r="W619" s="14"/>
      <c r="X619" s="14"/>
      <c r="Y619" s="14"/>
      <c r="Z619" s="14"/>
      <c r="AA619" s="14"/>
      <c r="AB619" s="14"/>
      <c r="AC619" s="14"/>
      <c r="AD619" s="14"/>
      <c r="AE619" s="14"/>
      <c r="AT619" s="256" t="s">
        <v>245</v>
      </c>
      <c r="AU619" s="256" t="s">
        <v>85</v>
      </c>
      <c r="AV619" s="14" t="s">
        <v>85</v>
      </c>
      <c r="AW619" s="14" t="s">
        <v>37</v>
      </c>
      <c r="AX619" s="14" t="s">
        <v>76</v>
      </c>
      <c r="AY619" s="256" t="s">
        <v>235</v>
      </c>
    </row>
    <row r="620" s="14" customFormat="1">
      <c r="A620" s="14"/>
      <c r="B620" s="246"/>
      <c r="C620" s="247"/>
      <c r="D620" s="237" t="s">
        <v>245</v>
      </c>
      <c r="E620" s="248" t="s">
        <v>19</v>
      </c>
      <c r="F620" s="249" t="s">
        <v>3502</v>
      </c>
      <c r="G620" s="247"/>
      <c r="H620" s="250">
        <v>11.77</v>
      </c>
      <c r="I620" s="251"/>
      <c r="J620" s="247"/>
      <c r="K620" s="247"/>
      <c r="L620" s="252"/>
      <c r="M620" s="253"/>
      <c r="N620" s="254"/>
      <c r="O620" s="254"/>
      <c r="P620" s="254"/>
      <c r="Q620" s="254"/>
      <c r="R620" s="254"/>
      <c r="S620" s="254"/>
      <c r="T620" s="255"/>
      <c r="U620" s="14"/>
      <c r="V620" s="14"/>
      <c r="W620" s="14"/>
      <c r="X620" s="14"/>
      <c r="Y620" s="14"/>
      <c r="Z620" s="14"/>
      <c r="AA620" s="14"/>
      <c r="AB620" s="14"/>
      <c r="AC620" s="14"/>
      <c r="AD620" s="14"/>
      <c r="AE620" s="14"/>
      <c r="AT620" s="256" t="s">
        <v>245</v>
      </c>
      <c r="AU620" s="256" t="s">
        <v>85</v>
      </c>
      <c r="AV620" s="14" t="s">
        <v>85</v>
      </c>
      <c r="AW620" s="14" t="s">
        <v>37</v>
      </c>
      <c r="AX620" s="14" t="s">
        <v>76</v>
      </c>
      <c r="AY620" s="256" t="s">
        <v>235</v>
      </c>
    </row>
    <row r="621" s="14" customFormat="1">
      <c r="A621" s="14"/>
      <c r="B621" s="246"/>
      <c r="C621" s="247"/>
      <c r="D621" s="237" t="s">
        <v>245</v>
      </c>
      <c r="E621" s="248" t="s">
        <v>19</v>
      </c>
      <c r="F621" s="249" t="s">
        <v>3504</v>
      </c>
      <c r="G621" s="247"/>
      <c r="H621" s="250">
        <v>14.699999999999999</v>
      </c>
      <c r="I621" s="251"/>
      <c r="J621" s="247"/>
      <c r="K621" s="247"/>
      <c r="L621" s="252"/>
      <c r="M621" s="253"/>
      <c r="N621" s="254"/>
      <c r="O621" s="254"/>
      <c r="P621" s="254"/>
      <c r="Q621" s="254"/>
      <c r="R621" s="254"/>
      <c r="S621" s="254"/>
      <c r="T621" s="255"/>
      <c r="U621" s="14"/>
      <c r="V621" s="14"/>
      <c r="W621" s="14"/>
      <c r="X621" s="14"/>
      <c r="Y621" s="14"/>
      <c r="Z621" s="14"/>
      <c r="AA621" s="14"/>
      <c r="AB621" s="14"/>
      <c r="AC621" s="14"/>
      <c r="AD621" s="14"/>
      <c r="AE621" s="14"/>
      <c r="AT621" s="256" t="s">
        <v>245</v>
      </c>
      <c r="AU621" s="256" t="s">
        <v>85</v>
      </c>
      <c r="AV621" s="14" t="s">
        <v>85</v>
      </c>
      <c r="AW621" s="14" t="s">
        <v>37</v>
      </c>
      <c r="AX621" s="14" t="s">
        <v>76</v>
      </c>
      <c r="AY621" s="256" t="s">
        <v>235</v>
      </c>
    </row>
    <row r="622" s="14" customFormat="1">
      <c r="A622" s="14"/>
      <c r="B622" s="246"/>
      <c r="C622" s="247"/>
      <c r="D622" s="237" t="s">
        <v>245</v>
      </c>
      <c r="E622" s="248" t="s">
        <v>19</v>
      </c>
      <c r="F622" s="249" t="s">
        <v>3506</v>
      </c>
      <c r="G622" s="247"/>
      <c r="H622" s="250">
        <v>214</v>
      </c>
      <c r="I622" s="251"/>
      <c r="J622" s="247"/>
      <c r="K622" s="247"/>
      <c r="L622" s="252"/>
      <c r="M622" s="253"/>
      <c r="N622" s="254"/>
      <c r="O622" s="254"/>
      <c r="P622" s="254"/>
      <c r="Q622" s="254"/>
      <c r="R622" s="254"/>
      <c r="S622" s="254"/>
      <c r="T622" s="255"/>
      <c r="U622" s="14"/>
      <c r="V622" s="14"/>
      <c r="W622" s="14"/>
      <c r="X622" s="14"/>
      <c r="Y622" s="14"/>
      <c r="Z622" s="14"/>
      <c r="AA622" s="14"/>
      <c r="AB622" s="14"/>
      <c r="AC622" s="14"/>
      <c r="AD622" s="14"/>
      <c r="AE622" s="14"/>
      <c r="AT622" s="256" t="s">
        <v>245</v>
      </c>
      <c r="AU622" s="256" t="s">
        <v>85</v>
      </c>
      <c r="AV622" s="14" t="s">
        <v>85</v>
      </c>
      <c r="AW622" s="14" t="s">
        <v>37</v>
      </c>
      <c r="AX622" s="14" t="s">
        <v>76</v>
      </c>
      <c r="AY622" s="256" t="s">
        <v>235</v>
      </c>
    </row>
    <row r="623" s="16" customFormat="1">
      <c r="A623" s="16"/>
      <c r="B623" s="268"/>
      <c r="C623" s="269"/>
      <c r="D623" s="237" t="s">
        <v>245</v>
      </c>
      <c r="E623" s="270" t="s">
        <v>19</v>
      </c>
      <c r="F623" s="271" t="s">
        <v>250</v>
      </c>
      <c r="G623" s="269"/>
      <c r="H623" s="272">
        <v>926.48099999999999</v>
      </c>
      <c r="I623" s="273"/>
      <c r="J623" s="269"/>
      <c r="K623" s="269"/>
      <c r="L623" s="274"/>
      <c r="M623" s="275"/>
      <c r="N623" s="276"/>
      <c r="O623" s="276"/>
      <c r="P623" s="276"/>
      <c r="Q623" s="276"/>
      <c r="R623" s="276"/>
      <c r="S623" s="276"/>
      <c r="T623" s="277"/>
      <c r="U623" s="16"/>
      <c r="V623" s="16"/>
      <c r="W623" s="16"/>
      <c r="X623" s="16"/>
      <c r="Y623" s="16"/>
      <c r="Z623" s="16"/>
      <c r="AA623" s="16"/>
      <c r="AB623" s="16"/>
      <c r="AC623" s="16"/>
      <c r="AD623" s="16"/>
      <c r="AE623" s="16"/>
      <c r="AT623" s="278" t="s">
        <v>245</v>
      </c>
      <c r="AU623" s="278" t="s">
        <v>85</v>
      </c>
      <c r="AV623" s="16" t="s">
        <v>100</v>
      </c>
      <c r="AW623" s="16" t="s">
        <v>37</v>
      </c>
      <c r="AX623" s="16" t="s">
        <v>83</v>
      </c>
      <c r="AY623" s="278" t="s">
        <v>235</v>
      </c>
    </row>
    <row r="624" s="2" customFormat="1" ht="24.15" customHeight="1">
      <c r="A624" s="40"/>
      <c r="B624" s="41"/>
      <c r="C624" s="283" t="s">
        <v>1025</v>
      </c>
      <c r="D624" s="283" t="s">
        <v>1610</v>
      </c>
      <c r="E624" s="284" t="s">
        <v>3974</v>
      </c>
      <c r="F624" s="285" t="s">
        <v>3975</v>
      </c>
      <c r="G624" s="286" t="s">
        <v>379</v>
      </c>
      <c r="H624" s="287">
        <v>395.745</v>
      </c>
      <c r="I624" s="288"/>
      <c r="J624" s="289">
        <f>ROUND(I624*H624,2)</f>
        <v>0</v>
      </c>
      <c r="K624" s="285" t="s">
        <v>241</v>
      </c>
      <c r="L624" s="290"/>
      <c r="M624" s="291" t="s">
        <v>19</v>
      </c>
      <c r="N624" s="292" t="s">
        <v>47</v>
      </c>
      <c r="O624" s="86"/>
      <c r="P624" s="226">
        <f>O624*H624</f>
        <v>0</v>
      </c>
      <c r="Q624" s="226">
        <v>0.0030400000000000002</v>
      </c>
      <c r="R624" s="226">
        <f>Q624*H624</f>
        <v>1.2030648000000002</v>
      </c>
      <c r="S624" s="226">
        <v>0</v>
      </c>
      <c r="T624" s="227">
        <f>S624*H624</f>
        <v>0</v>
      </c>
      <c r="U624" s="40"/>
      <c r="V624" s="40"/>
      <c r="W624" s="40"/>
      <c r="X624" s="40"/>
      <c r="Y624" s="40"/>
      <c r="Z624" s="40"/>
      <c r="AA624" s="40"/>
      <c r="AB624" s="40"/>
      <c r="AC624" s="40"/>
      <c r="AD624" s="40"/>
      <c r="AE624" s="40"/>
      <c r="AR624" s="228" t="s">
        <v>612</v>
      </c>
      <c r="AT624" s="228" t="s">
        <v>1610</v>
      </c>
      <c r="AU624" s="228" t="s">
        <v>85</v>
      </c>
      <c r="AY624" s="19" t="s">
        <v>235</v>
      </c>
      <c r="BE624" s="229">
        <f>IF(N624="základní",J624,0)</f>
        <v>0</v>
      </c>
      <c r="BF624" s="229">
        <f>IF(N624="snížená",J624,0)</f>
        <v>0</v>
      </c>
      <c r="BG624" s="229">
        <f>IF(N624="zákl. přenesená",J624,0)</f>
        <v>0</v>
      </c>
      <c r="BH624" s="229">
        <f>IF(N624="sníž. přenesená",J624,0)</f>
        <v>0</v>
      </c>
      <c r="BI624" s="229">
        <f>IF(N624="nulová",J624,0)</f>
        <v>0</v>
      </c>
      <c r="BJ624" s="19" t="s">
        <v>83</v>
      </c>
      <c r="BK624" s="229">
        <f>ROUND(I624*H624,2)</f>
        <v>0</v>
      </c>
      <c r="BL624" s="19" t="s">
        <v>448</v>
      </c>
      <c r="BM624" s="228" t="s">
        <v>3976</v>
      </c>
    </row>
    <row r="625" s="13" customFormat="1">
      <c r="A625" s="13"/>
      <c r="B625" s="235"/>
      <c r="C625" s="236"/>
      <c r="D625" s="237" t="s">
        <v>245</v>
      </c>
      <c r="E625" s="238" t="s">
        <v>19</v>
      </c>
      <c r="F625" s="239" t="s">
        <v>3972</v>
      </c>
      <c r="G625" s="236"/>
      <c r="H625" s="238" t="s">
        <v>19</v>
      </c>
      <c r="I625" s="240"/>
      <c r="J625" s="236"/>
      <c r="K625" s="236"/>
      <c r="L625" s="241"/>
      <c r="M625" s="242"/>
      <c r="N625" s="243"/>
      <c r="O625" s="243"/>
      <c r="P625" s="243"/>
      <c r="Q625" s="243"/>
      <c r="R625" s="243"/>
      <c r="S625" s="243"/>
      <c r="T625" s="244"/>
      <c r="U625" s="13"/>
      <c r="V625" s="13"/>
      <c r="W625" s="13"/>
      <c r="X625" s="13"/>
      <c r="Y625" s="13"/>
      <c r="Z625" s="13"/>
      <c r="AA625" s="13"/>
      <c r="AB625" s="13"/>
      <c r="AC625" s="13"/>
      <c r="AD625" s="13"/>
      <c r="AE625" s="13"/>
      <c r="AT625" s="245" t="s">
        <v>245</v>
      </c>
      <c r="AU625" s="245" t="s">
        <v>85</v>
      </c>
      <c r="AV625" s="13" t="s">
        <v>83</v>
      </c>
      <c r="AW625" s="13" t="s">
        <v>37</v>
      </c>
      <c r="AX625" s="13" t="s">
        <v>76</v>
      </c>
      <c r="AY625" s="245" t="s">
        <v>235</v>
      </c>
    </row>
    <row r="626" s="14" customFormat="1">
      <c r="A626" s="14"/>
      <c r="B626" s="246"/>
      <c r="C626" s="247"/>
      <c r="D626" s="237" t="s">
        <v>245</v>
      </c>
      <c r="E626" s="248" t="s">
        <v>19</v>
      </c>
      <c r="F626" s="249" t="s">
        <v>3424</v>
      </c>
      <c r="G626" s="247"/>
      <c r="H626" s="250">
        <v>326.24000000000001</v>
      </c>
      <c r="I626" s="251"/>
      <c r="J626" s="247"/>
      <c r="K626" s="247"/>
      <c r="L626" s="252"/>
      <c r="M626" s="253"/>
      <c r="N626" s="254"/>
      <c r="O626" s="254"/>
      <c r="P626" s="254"/>
      <c r="Q626" s="254"/>
      <c r="R626" s="254"/>
      <c r="S626" s="254"/>
      <c r="T626" s="255"/>
      <c r="U626" s="14"/>
      <c r="V626" s="14"/>
      <c r="W626" s="14"/>
      <c r="X626" s="14"/>
      <c r="Y626" s="14"/>
      <c r="Z626" s="14"/>
      <c r="AA626" s="14"/>
      <c r="AB626" s="14"/>
      <c r="AC626" s="14"/>
      <c r="AD626" s="14"/>
      <c r="AE626" s="14"/>
      <c r="AT626" s="256" t="s">
        <v>245</v>
      </c>
      <c r="AU626" s="256" t="s">
        <v>85</v>
      </c>
      <c r="AV626" s="14" t="s">
        <v>85</v>
      </c>
      <c r="AW626" s="14" t="s">
        <v>37</v>
      </c>
      <c r="AX626" s="14" t="s">
        <v>76</v>
      </c>
      <c r="AY626" s="256" t="s">
        <v>235</v>
      </c>
    </row>
    <row r="627" s="14" customFormat="1">
      <c r="A627" s="14"/>
      <c r="B627" s="246"/>
      <c r="C627" s="247"/>
      <c r="D627" s="237" t="s">
        <v>245</v>
      </c>
      <c r="E627" s="248" t="s">
        <v>19</v>
      </c>
      <c r="F627" s="249" t="s">
        <v>3426</v>
      </c>
      <c r="G627" s="247"/>
      <c r="H627" s="250">
        <v>155.27000000000001</v>
      </c>
      <c r="I627" s="251"/>
      <c r="J627" s="247"/>
      <c r="K627" s="247"/>
      <c r="L627" s="252"/>
      <c r="M627" s="253"/>
      <c r="N627" s="254"/>
      <c r="O627" s="254"/>
      <c r="P627" s="254"/>
      <c r="Q627" s="254"/>
      <c r="R627" s="254"/>
      <c r="S627" s="254"/>
      <c r="T627" s="255"/>
      <c r="U627" s="14"/>
      <c r="V627" s="14"/>
      <c r="W627" s="14"/>
      <c r="X627" s="14"/>
      <c r="Y627" s="14"/>
      <c r="Z627" s="14"/>
      <c r="AA627" s="14"/>
      <c r="AB627" s="14"/>
      <c r="AC627" s="14"/>
      <c r="AD627" s="14"/>
      <c r="AE627" s="14"/>
      <c r="AT627" s="256" t="s">
        <v>245</v>
      </c>
      <c r="AU627" s="256" t="s">
        <v>85</v>
      </c>
      <c r="AV627" s="14" t="s">
        <v>85</v>
      </c>
      <c r="AW627" s="14" t="s">
        <v>37</v>
      </c>
      <c r="AX627" s="14" t="s">
        <v>76</v>
      </c>
      <c r="AY627" s="256" t="s">
        <v>235</v>
      </c>
    </row>
    <row r="628" s="14" customFormat="1">
      <c r="A628" s="14"/>
      <c r="B628" s="246"/>
      <c r="C628" s="247"/>
      <c r="D628" s="237" t="s">
        <v>245</v>
      </c>
      <c r="E628" s="248" t="s">
        <v>19</v>
      </c>
      <c r="F628" s="249" t="s">
        <v>3430</v>
      </c>
      <c r="G628" s="247"/>
      <c r="H628" s="250">
        <v>31.75</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245</v>
      </c>
      <c r="AU628" s="256" t="s">
        <v>85</v>
      </c>
      <c r="AV628" s="14" t="s">
        <v>85</v>
      </c>
      <c r="AW628" s="14" t="s">
        <v>37</v>
      </c>
      <c r="AX628" s="14" t="s">
        <v>76</v>
      </c>
      <c r="AY628" s="256" t="s">
        <v>235</v>
      </c>
    </row>
    <row r="629" s="14" customFormat="1">
      <c r="A629" s="14"/>
      <c r="B629" s="246"/>
      <c r="C629" s="247"/>
      <c r="D629" s="237" t="s">
        <v>245</v>
      </c>
      <c r="E629" s="248" t="s">
        <v>19</v>
      </c>
      <c r="F629" s="249" t="s">
        <v>3458</v>
      </c>
      <c r="G629" s="247"/>
      <c r="H629" s="250">
        <v>4.8700000000000001</v>
      </c>
      <c r="I629" s="251"/>
      <c r="J629" s="247"/>
      <c r="K629" s="247"/>
      <c r="L629" s="252"/>
      <c r="M629" s="253"/>
      <c r="N629" s="254"/>
      <c r="O629" s="254"/>
      <c r="P629" s="254"/>
      <c r="Q629" s="254"/>
      <c r="R629" s="254"/>
      <c r="S629" s="254"/>
      <c r="T629" s="255"/>
      <c r="U629" s="14"/>
      <c r="V629" s="14"/>
      <c r="W629" s="14"/>
      <c r="X629" s="14"/>
      <c r="Y629" s="14"/>
      <c r="Z629" s="14"/>
      <c r="AA629" s="14"/>
      <c r="AB629" s="14"/>
      <c r="AC629" s="14"/>
      <c r="AD629" s="14"/>
      <c r="AE629" s="14"/>
      <c r="AT629" s="256" t="s">
        <v>245</v>
      </c>
      <c r="AU629" s="256" t="s">
        <v>85</v>
      </c>
      <c r="AV629" s="14" t="s">
        <v>85</v>
      </c>
      <c r="AW629" s="14" t="s">
        <v>37</v>
      </c>
      <c r="AX629" s="14" t="s">
        <v>76</v>
      </c>
      <c r="AY629" s="256" t="s">
        <v>235</v>
      </c>
    </row>
    <row r="630" s="14" customFormat="1">
      <c r="A630" s="14"/>
      <c r="B630" s="246"/>
      <c r="C630" s="247"/>
      <c r="D630" s="237" t="s">
        <v>245</v>
      </c>
      <c r="E630" s="248" t="s">
        <v>19</v>
      </c>
      <c r="F630" s="249" t="s">
        <v>3500</v>
      </c>
      <c r="G630" s="247"/>
      <c r="H630" s="250">
        <v>5.6200000000000001</v>
      </c>
      <c r="I630" s="251"/>
      <c r="J630" s="247"/>
      <c r="K630" s="247"/>
      <c r="L630" s="252"/>
      <c r="M630" s="253"/>
      <c r="N630" s="254"/>
      <c r="O630" s="254"/>
      <c r="P630" s="254"/>
      <c r="Q630" s="254"/>
      <c r="R630" s="254"/>
      <c r="S630" s="254"/>
      <c r="T630" s="255"/>
      <c r="U630" s="14"/>
      <c r="V630" s="14"/>
      <c r="W630" s="14"/>
      <c r="X630" s="14"/>
      <c r="Y630" s="14"/>
      <c r="Z630" s="14"/>
      <c r="AA630" s="14"/>
      <c r="AB630" s="14"/>
      <c r="AC630" s="14"/>
      <c r="AD630" s="14"/>
      <c r="AE630" s="14"/>
      <c r="AT630" s="256" t="s">
        <v>245</v>
      </c>
      <c r="AU630" s="256" t="s">
        <v>85</v>
      </c>
      <c r="AV630" s="14" t="s">
        <v>85</v>
      </c>
      <c r="AW630" s="14" t="s">
        <v>37</v>
      </c>
      <c r="AX630" s="14" t="s">
        <v>76</v>
      </c>
      <c r="AY630" s="256" t="s">
        <v>235</v>
      </c>
    </row>
    <row r="631" s="14" customFormat="1">
      <c r="A631" s="14"/>
      <c r="B631" s="246"/>
      <c r="C631" s="247"/>
      <c r="D631" s="237" t="s">
        <v>245</v>
      </c>
      <c r="E631" s="248" t="s">
        <v>19</v>
      </c>
      <c r="F631" s="249" t="s">
        <v>3504</v>
      </c>
      <c r="G631" s="247"/>
      <c r="H631" s="250">
        <v>14.699999999999999</v>
      </c>
      <c r="I631" s="251"/>
      <c r="J631" s="247"/>
      <c r="K631" s="247"/>
      <c r="L631" s="252"/>
      <c r="M631" s="253"/>
      <c r="N631" s="254"/>
      <c r="O631" s="254"/>
      <c r="P631" s="254"/>
      <c r="Q631" s="254"/>
      <c r="R631" s="254"/>
      <c r="S631" s="254"/>
      <c r="T631" s="255"/>
      <c r="U631" s="14"/>
      <c r="V631" s="14"/>
      <c r="W631" s="14"/>
      <c r="X631" s="14"/>
      <c r="Y631" s="14"/>
      <c r="Z631" s="14"/>
      <c r="AA631" s="14"/>
      <c r="AB631" s="14"/>
      <c r="AC631" s="14"/>
      <c r="AD631" s="14"/>
      <c r="AE631" s="14"/>
      <c r="AT631" s="256" t="s">
        <v>245</v>
      </c>
      <c r="AU631" s="256" t="s">
        <v>85</v>
      </c>
      <c r="AV631" s="14" t="s">
        <v>85</v>
      </c>
      <c r="AW631" s="14" t="s">
        <v>37</v>
      </c>
      <c r="AX631" s="14" t="s">
        <v>76</v>
      </c>
      <c r="AY631" s="256" t="s">
        <v>235</v>
      </c>
    </row>
    <row r="632" s="14" customFormat="1">
      <c r="A632" s="14"/>
      <c r="B632" s="246"/>
      <c r="C632" s="247"/>
      <c r="D632" s="237" t="s">
        <v>245</v>
      </c>
      <c r="E632" s="248" t="s">
        <v>19</v>
      </c>
      <c r="F632" s="249" t="s">
        <v>3506</v>
      </c>
      <c r="G632" s="247"/>
      <c r="H632" s="250">
        <v>214</v>
      </c>
      <c r="I632" s="251"/>
      <c r="J632" s="247"/>
      <c r="K632" s="247"/>
      <c r="L632" s="252"/>
      <c r="M632" s="253"/>
      <c r="N632" s="254"/>
      <c r="O632" s="254"/>
      <c r="P632" s="254"/>
      <c r="Q632" s="254"/>
      <c r="R632" s="254"/>
      <c r="S632" s="254"/>
      <c r="T632" s="255"/>
      <c r="U632" s="14"/>
      <c r="V632" s="14"/>
      <c r="W632" s="14"/>
      <c r="X632" s="14"/>
      <c r="Y632" s="14"/>
      <c r="Z632" s="14"/>
      <c r="AA632" s="14"/>
      <c r="AB632" s="14"/>
      <c r="AC632" s="14"/>
      <c r="AD632" s="14"/>
      <c r="AE632" s="14"/>
      <c r="AT632" s="256" t="s">
        <v>245</v>
      </c>
      <c r="AU632" s="256" t="s">
        <v>85</v>
      </c>
      <c r="AV632" s="14" t="s">
        <v>85</v>
      </c>
      <c r="AW632" s="14" t="s">
        <v>37</v>
      </c>
      <c r="AX632" s="14" t="s">
        <v>76</v>
      </c>
      <c r="AY632" s="256" t="s">
        <v>235</v>
      </c>
    </row>
    <row r="633" s="14" customFormat="1">
      <c r="A633" s="14"/>
      <c r="B633" s="246"/>
      <c r="C633" s="247"/>
      <c r="D633" s="237" t="s">
        <v>245</v>
      </c>
      <c r="E633" s="248" t="s">
        <v>19</v>
      </c>
      <c r="F633" s="249" t="s">
        <v>3977</v>
      </c>
      <c r="G633" s="247"/>
      <c r="H633" s="250">
        <v>-375.55000000000001</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245</v>
      </c>
      <c r="AU633" s="256" t="s">
        <v>85</v>
      </c>
      <c r="AV633" s="14" t="s">
        <v>85</v>
      </c>
      <c r="AW633" s="14" t="s">
        <v>37</v>
      </c>
      <c r="AX633" s="14" t="s">
        <v>76</v>
      </c>
      <c r="AY633" s="256" t="s">
        <v>235</v>
      </c>
    </row>
    <row r="634" s="16" customFormat="1">
      <c r="A634" s="16"/>
      <c r="B634" s="268"/>
      <c r="C634" s="269"/>
      <c r="D634" s="237" t="s">
        <v>245</v>
      </c>
      <c r="E634" s="270" t="s">
        <v>19</v>
      </c>
      <c r="F634" s="271" t="s">
        <v>250</v>
      </c>
      <c r="G634" s="269"/>
      <c r="H634" s="272">
        <v>376.89999999999998</v>
      </c>
      <c r="I634" s="273"/>
      <c r="J634" s="269"/>
      <c r="K634" s="269"/>
      <c r="L634" s="274"/>
      <c r="M634" s="275"/>
      <c r="N634" s="276"/>
      <c r="O634" s="276"/>
      <c r="P634" s="276"/>
      <c r="Q634" s="276"/>
      <c r="R634" s="276"/>
      <c r="S634" s="276"/>
      <c r="T634" s="277"/>
      <c r="U634" s="16"/>
      <c r="V634" s="16"/>
      <c r="W634" s="16"/>
      <c r="X634" s="16"/>
      <c r="Y634" s="16"/>
      <c r="Z634" s="16"/>
      <c r="AA634" s="16"/>
      <c r="AB634" s="16"/>
      <c r="AC634" s="16"/>
      <c r="AD634" s="16"/>
      <c r="AE634" s="16"/>
      <c r="AT634" s="278" t="s">
        <v>245</v>
      </c>
      <c r="AU634" s="278" t="s">
        <v>85</v>
      </c>
      <c r="AV634" s="16" t="s">
        <v>100</v>
      </c>
      <c r="AW634" s="16" t="s">
        <v>37</v>
      </c>
      <c r="AX634" s="16" t="s">
        <v>83</v>
      </c>
      <c r="AY634" s="278" t="s">
        <v>235</v>
      </c>
    </row>
    <row r="635" s="14" customFormat="1">
      <c r="A635" s="14"/>
      <c r="B635" s="246"/>
      <c r="C635" s="247"/>
      <c r="D635" s="237" t="s">
        <v>245</v>
      </c>
      <c r="E635" s="247"/>
      <c r="F635" s="249" t="s">
        <v>3978</v>
      </c>
      <c r="G635" s="247"/>
      <c r="H635" s="250">
        <v>395.745</v>
      </c>
      <c r="I635" s="251"/>
      <c r="J635" s="247"/>
      <c r="K635" s="247"/>
      <c r="L635" s="252"/>
      <c r="M635" s="253"/>
      <c r="N635" s="254"/>
      <c r="O635" s="254"/>
      <c r="P635" s="254"/>
      <c r="Q635" s="254"/>
      <c r="R635" s="254"/>
      <c r="S635" s="254"/>
      <c r="T635" s="255"/>
      <c r="U635" s="14"/>
      <c r="V635" s="14"/>
      <c r="W635" s="14"/>
      <c r="X635" s="14"/>
      <c r="Y635" s="14"/>
      <c r="Z635" s="14"/>
      <c r="AA635" s="14"/>
      <c r="AB635" s="14"/>
      <c r="AC635" s="14"/>
      <c r="AD635" s="14"/>
      <c r="AE635" s="14"/>
      <c r="AT635" s="256" t="s">
        <v>245</v>
      </c>
      <c r="AU635" s="256" t="s">
        <v>85</v>
      </c>
      <c r="AV635" s="14" t="s">
        <v>85</v>
      </c>
      <c r="AW635" s="14" t="s">
        <v>4</v>
      </c>
      <c r="AX635" s="14" t="s">
        <v>83</v>
      </c>
      <c r="AY635" s="256" t="s">
        <v>235</v>
      </c>
    </row>
    <row r="636" s="2" customFormat="1" ht="44.25" customHeight="1">
      <c r="A636" s="40"/>
      <c r="B636" s="41"/>
      <c r="C636" s="283" t="s">
        <v>1068</v>
      </c>
      <c r="D636" s="283" t="s">
        <v>1610</v>
      </c>
      <c r="E636" s="284" t="s">
        <v>3979</v>
      </c>
      <c r="F636" s="285" t="s">
        <v>3980</v>
      </c>
      <c r="G636" s="286" t="s">
        <v>379</v>
      </c>
      <c r="H636" s="287">
        <v>375.55000000000001</v>
      </c>
      <c r="I636" s="288"/>
      <c r="J636" s="289">
        <f>ROUND(I636*H636,2)</f>
        <v>0</v>
      </c>
      <c r="K636" s="285" t="s">
        <v>370</v>
      </c>
      <c r="L636" s="290"/>
      <c r="M636" s="291" t="s">
        <v>19</v>
      </c>
      <c r="N636" s="292" t="s">
        <v>47</v>
      </c>
      <c r="O636" s="86"/>
      <c r="P636" s="226">
        <f>O636*H636</f>
        <v>0</v>
      </c>
      <c r="Q636" s="226">
        <v>0.0030400000000000002</v>
      </c>
      <c r="R636" s="226">
        <f>Q636*H636</f>
        <v>1.141672</v>
      </c>
      <c r="S636" s="226">
        <v>0</v>
      </c>
      <c r="T636" s="227">
        <f>S636*H636</f>
        <v>0</v>
      </c>
      <c r="U636" s="40"/>
      <c r="V636" s="40"/>
      <c r="W636" s="40"/>
      <c r="X636" s="40"/>
      <c r="Y636" s="40"/>
      <c r="Z636" s="40"/>
      <c r="AA636" s="40"/>
      <c r="AB636" s="40"/>
      <c r="AC636" s="40"/>
      <c r="AD636" s="40"/>
      <c r="AE636" s="40"/>
      <c r="AR636" s="228" t="s">
        <v>612</v>
      </c>
      <c r="AT636" s="228" t="s">
        <v>1610</v>
      </c>
      <c r="AU636" s="228" t="s">
        <v>85</v>
      </c>
      <c r="AY636" s="19" t="s">
        <v>235</v>
      </c>
      <c r="BE636" s="229">
        <f>IF(N636="základní",J636,0)</f>
        <v>0</v>
      </c>
      <c r="BF636" s="229">
        <f>IF(N636="snížená",J636,0)</f>
        <v>0</v>
      </c>
      <c r="BG636" s="229">
        <f>IF(N636="zákl. přenesená",J636,0)</f>
        <v>0</v>
      </c>
      <c r="BH636" s="229">
        <f>IF(N636="sníž. přenesená",J636,0)</f>
        <v>0</v>
      </c>
      <c r="BI636" s="229">
        <f>IF(N636="nulová",J636,0)</f>
        <v>0</v>
      </c>
      <c r="BJ636" s="19" t="s">
        <v>83</v>
      </c>
      <c r="BK636" s="229">
        <f>ROUND(I636*H636,2)</f>
        <v>0</v>
      </c>
      <c r="BL636" s="19" t="s">
        <v>448</v>
      </c>
      <c r="BM636" s="228" t="s">
        <v>3981</v>
      </c>
    </row>
    <row r="637" s="13" customFormat="1">
      <c r="A637" s="13"/>
      <c r="B637" s="235"/>
      <c r="C637" s="236"/>
      <c r="D637" s="237" t="s">
        <v>245</v>
      </c>
      <c r="E637" s="238" t="s">
        <v>19</v>
      </c>
      <c r="F637" s="239" t="s">
        <v>3972</v>
      </c>
      <c r="G637" s="236"/>
      <c r="H637" s="238" t="s">
        <v>19</v>
      </c>
      <c r="I637" s="240"/>
      <c r="J637" s="236"/>
      <c r="K637" s="236"/>
      <c r="L637" s="241"/>
      <c r="M637" s="242"/>
      <c r="N637" s="243"/>
      <c r="O637" s="243"/>
      <c r="P637" s="243"/>
      <c r="Q637" s="243"/>
      <c r="R637" s="243"/>
      <c r="S637" s="243"/>
      <c r="T637" s="244"/>
      <c r="U637" s="13"/>
      <c r="V637" s="13"/>
      <c r="W637" s="13"/>
      <c r="X637" s="13"/>
      <c r="Y637" s="13"/>
      <c r="Z637" s="13"/>
      <c r="AA637" s="13"/>
      <c r="AB637" s="13"/>
      <c r="AC637" s="13"/>
      <c r="AD637" s="13"/>
      <c r="AE637" s="13"/>
      <c r="AT637" s="245" t="s">
        <v>245</v>
      </c>
      <c r="AU637" s="245" t="s">
        <v>85</v>
      </c>
      <c r="AV637" s="13" t="s">
        <v>83</v>
      </c>
      <c r="AW637" s="13" t="s">
        <v>37</v>
      </c>
      <c r="AX637" s="13" t="s">
        <v>76</v>
      </c>
      <c r="AY637" s="245" t="s">
        <v>235</v>
      </c>
    </row>
    <row r="638" s="14" customFormat="1">
      <c r="A638" s="14"/>
      <c r="B638" s="246"/>
      <c r="C638" s="247"/>
      <c r="D638" s="237" t="s">
        <v>245</v>
      </c>
      <c r="E638" s="248" t="s">
        <v>19</v>
      </c>
      <c r="F638" s="249" t="s">
        <v>3982</v>
      </c>
      <c r="G638" s="247"/>
      <c r="H638" s="250">
        <v>375.55000000000001</v>
      </c>
      <c r="I638" s="251"/>
      <c r="J638" s="247"/>
      <c r="K638" s="247"/>
      <c r="L638" s="252"/>
      <c r="M638" s="253"/>
      <c r="N638" s="254"/>
      <c r="O638" s="254"/>
      <c r="P638" s="254"/>
      <c r="Q638" s="254"/>
      <c r="R638" s="254"/>
      <c r="S638" s="254"/>
      <c r="T638" s="255"/>
      <c r="U638" s="14"/>
      <c r="V638" s="14"/>
      <c r="W638" s="14"/>
      <c r="X638" s="14"/>
      <c r="Y638" s="14"/>
      <c r="Z638" s="14"/>
      <c r="AA638" s="14"/>
      <c r="AB638" s="14"/>
      <c r="AC638" s="14"/>
      <c r="AD638" s="14"/>
      <c r="AE638" s="14"/>
      <c r="AT638" s="256" t="s">
        <v>245</v>
      </c>
      <c r="AU638" s="256" t="s">
        <v>85</v>
      </c>
      <c r="AV638" s="14" t="s">
        <v>85</v>
      </c>
      <c r="AW638" s="14" t="s">
        <v>37</v>
      </c>
      <c r="AX638" s="14" t="s">
        <v>76</v>
      </c>
      <c r="AY638" s="256" t="s">
        <v>235</v>
      </c>
    </row>
    <row r="639" s="16" customFormat="1">
      <c r="A639" s="16"/>
      <c r="B639" s="268"/>
      <c r="C639" s="269"/>
      <c r="D639" s="237" t="s">
        <v>245</v>
      </c>
      <c r="E639" s="270" t="s">
        <v>19</v>
      </c>
      <c r="F639" s="271" t="s">
        <v>250</v>
      </c>
      <c r="G639" s="269"/>
      <c r="H639" s="272">
        <v>375.55000000000001</v>
      </c>
      <c r="I639" s="273"/>
      <c r="J639" s="269"/>
      <c r="K639" s="269"/>
      <c r="L639" s="274"/>
      <c r="M639" s="275"/>
      <c r="N639" s="276"/>
      <c r="O639" s="276"/>
      <c r="P639" s="276"/>
      <c r="Q639" s="276"/>
      <c r="R639" s="276"/>
      <c r="S639" s="276"/>
      <c r="T639" s="277"/>
      <c r="U639" s="16"/>
      <c r="V639" s="16"/>
      <c r="W639" s="16"/>
      <c r="X639" s="16"/>
      <c r="Y639" s="16"/>
      <c r="Z639" s="16"/>
      <c r="AA639" s="16"/>
      <c r="AB639" s="16"/>
      <c r="AC639" s="16"/>
      <c r="AD639" s="16"/>
      <c r="AE639" s="16"/>
      <c r="AT639" s="278" t="s">
        <v>245</v>
      </c>
      <c r="AU639" s="278" t="s">
        <v>85</v>
      </c>
      <c r="AV639" s="16" t="s">
        <v>100</v>
      </c>
      <c r="AW639" s="16" t="s">
        <v>37</v>
      </c>
      <c r="AX639" s="16" t="s">
        <v>83</v>
      </c>
      <c r="AY639" s="278" t="s">
        <v>235</v>
      </c>
    </row>
    <row r="640" s="2" customFormat="1" ht="24.15" customHeight="1">
      <c r="A640" s="40"/>
      <c r="B640" s="41"/>
      <c r="C640" s="283" t="s">
        <v>1096</v>
      </c>
      <c r="D640" s="283" t="s">
        <v>1610</v>
      </c>
      <c r="E640" s="284" t="s">
        <v>3983</v>
      </c>
      <c r="F640" s="285" t="s">
        <v>3984</v>
      </c>
      <c r="G640" s="286" t="s">
        <v>379</v>
      </c>
      <c r="H640" s="287">
        <v>29.190000000000001</v>
      </c>
      <c r="I640" s="288"/>
      <c r="J640" s="289">
        <f>ROUND(I640*H640,2)</f>
        <v>0</v>
      </c>
      <c r="K640" s="285" t="s">
        <v>241</v>
      </c>
      <c r="L640" s="290"/>
      <c r="M640" s="291" t="s">
        <v>19</v>
      </c>
      <c r="N640" s="292" t="s">
        <v>47</v>
      </c>
      <c r="O640" s="86"/>
      <c r="P640" s="226">
        <f>O640*H640</f>
        <v>0</v>
      </c>
      <c r="Q640" s="226">
        <v>0.0060800000000000003</v>
      </c>
      <c r="R640" s="226">
        <f>Q640*H640</f>
        <v>0.17747520000000003</v>
      </c>
      <c r="S640" s="226">
        <v>0</v>
      </c>
      <c r="T640" s="227">
        <f>S640*H640</f>
        <v>0</v>
      </c>
      <c r="U640" s="40"/>
      <c r="V640" s="40"/>
      <c r="W640" s="40"/>
      <c r="X640" s="40"/>
      <c r="Y640" s="40"/>
      <c r="Z640" s="40"/>
      <c r="AA640" s="40"/>
      <c r="AB640" s="40"/>
      <c r="AC640" s="40"/>
      <c r="AD640" s="40"/>
      <c r="AE640" s="40"/>
      <c r="AR640" s="228" t="s">
        <v>612</v>
      </c>
      <c r="AT640" s="228" t="s">
        <v>1610</v>
      </c>
      <c r="AU640" s="228" t="s">
        <v>85</v>
      </c>
      <c r="AY640" s="19" t="s">
        <v>235</v>
      </c>
      <c r="BE640" s="229">
        <f>IF(N640="základní",J640,0)</f>
        <v>0</v>
      </c>
      <c r="BF640" s="229">
        <f>IF(N640="snížená",J640,0)</f>
        <v>0</v>
      </c>
      <c r="BG640" s="229">
        <f>IF(N640="zákl. přenesená",J640,0)</f>
        <v>0</v>
      </c>
      <c r="BH640" s="229">
        <f>IF(N640="sníž. přenesená",J640,0)</f>
        <v>0</v>
      </c>
      <c r="BI640" s="229">
        <f>IF(N640="nulová",J640,0)</f>
        <v>0</v>
      </c>
      <c r="BJ640" s="19" t="s">
        <v>83</v>
      </c>
      <c r="BK640" s="229">
        <f>ROUND(I640*H640,2)</f>
        <v>0</v>
      </c>
      <c r="BL640" s="19" t="s">
        <v>448</v>
      </c>
      <c r="BM640" s="228" t="s">
        <v>3985</v>
      </c>
    </row>
    <row r="641" s="13" customFormat="1">
      <c r="A641" s="13"/>
      <c r="B641" s="235"/>
      <c r="C641" s="236"/>
      <c r="D641" s="237" t="s">
        <v>245</v>
      </c>
      <c r="E641" s="238" t="s">
        <v>19</v>
      </c>
      <c r="F641" s="239" t="s">
        <v>3972</v>
      </c>
      <c r="G641" s="236"/>
      <c r="H641" s="238" t="s">
        <v>19</v>
      </c>
      <c r="I641" s="240"/>
      <c r="J641" s="236"/>
      <c r="K641" s="236"/>
      <c r="L641" s="241"/>
      <c r="M641" s="242"/>
      <c r="N641" s="243"/>
      <c r="O641" s="243"/>
      <c r="P641" s="243"/>
      <c r="Q641" s="243"/>
      <c r="R641" s="243"/>
      <c r="S641" s="243"/>
      <c r="T641" s="244"/>
      <c r="U641" s="13"/>
      <c r="V641" s="13"/>
      <c r="W641" s="13"/>
      <c r="X641" s="13"/>
      <c r="Y641" s="13"/>
      <c r="Z641" s="13"/>
      <c r="AA641" s="13"/>
      <c r="AB641" s="13"/>
      <c r="AC641" s="13"/>
      <c r="AD641" s="13"/>
      <c r="AE641" s="13"/>
      <c r="AT641" s="245" t="s">
        <v>245</v>
      </c>
      <c r="AU641" s="245" t="s">
        <v>85</v>
      </c>
      <c r="AV641" s="13" t="s">
        <v>83</v>
      </c>
      <c r="AW641" s="13" t="s">
        <v>37</v>
      </c>
      <c r="AX641" s="13" t="s">
        <v>76</v>
      </c>
      <c r="AY641" s="245" t="s">
        <v>235</v>
      </c>
    </row>
    <row r="642" s="14" customFormat="1">
      <c r="A642" s="14"/>
      <c r="B642" s="246"/>
      <c r="C642" s="247"/>
      <c r="D642" s="237" t="s">
        <v>245</v>
      </c>
      <c r="E642" s="248" t="s">
        <v>19</v>
      </c>
      <c r="F642" s="249" t="s">
        <v>3973</v>
      </c>
      <c r="G642" s="247"/>
      <c r="H642" s="250">
        <v>27.800000000000001</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245</v>
      </c>
      <c r="AU642" s="256" t="s">
        <v>85</v>
      </c>
      <c r="AV642" s="14" t="s">
        <v>85</v>
      </c>
      <c r="AW642" s="14" t="s">
        <v>37</v>
      </c>
      <c r="AX642" s="14" t="s">
        <v>76</v>
      </c>
      <c r="AY642" s="256" t="s">
        <v>235</v>
      </c>
    </row>
    <row r="643" s="16" customFormat="1">
      <c r="A643" s="16"/>
      <c r="B643" s="268"/>
      <c r="C643" s="269"/>
      <c r="D643" s="237" t="s">
        <v>245</v>
      </c>
      <c r="E643" s="270" t="s">
        <v>19</v>
      </c>
      <c r="F643" s="271" t="s">
        <v>250</v>
      </c>
      <c r="G643" s="269"/>
      <c r="H643" s="272">
        <v>27.800000000000001</v>
      </c>
      <c r="I643" s="273"/>
      <c r="J643" s="269"/>
      <c r="K643" s="269"/>
      <c r="L643" s="274"/>
      <c r="M643" s="275"/>
      <c r="N643" s="276"/>
      <c r="O643" s="276"/>
      <c r="P643" s="276"/>
      <c r="Q643" s="276"/>
      <c r="R643" s="276"/>
      <c r="S643" s="276"/>
      <c r="T643" s="277"/>
      <c r="U643" s="16"/>
      <c r="V643" s="16"/>
      <c r="W643" s="16"/>
      <c r="X643" s="16"/>
      <c r="Y643" s="16"/>
      <c r="Z643" s="16"/>
      <c r="AA643" s="16"/>
      <c r="AB643" s="16"/>
      <c r="AC643" s="16"/>
      <c r="AD643" s="16"/>
      <c r="AE643" s="16"/>
      <c r="AT643" s="278" t="s">
        <v>245</v>
      </c>
      <c r="AU643" s="278" t="s">
        <v>85</v>
      </c>
      <c r="AV643" s="16" t="s">
        <v>100</v>
      </c>
      <c r="AW643" s="16" t="s">
        <v>37</v>
      </c>
      <c r="AX643" s="16" t="s">
        <v>83</v>
      </c>
      <c r="AY643" s="278" t="s">
        <v>235</v>
      </c>
    </row>
    <row r="644" s="14" customFormat="1">
      <c r="A644" s="14"/>
      <c r="B644" s="246"/>
      <c r="C644" s="247"/>
      <c r="D644" s="237" t="s">
        <v>245</v>
      </c>
      <c r="E644" s="247"/>
      <c r="F644" s="249" t="s">
        <v>3986</v>
      </c>
      <c r="G644" s="247"/>
      <c r="H644" s="250">
        <v>29.190000000000001</v>
      </c>
      <c r="I644" s="251"/>
      <c r="J644" s="247"/>
      <c r="K644" s="247"/>
      <c r="L644" s="252"/>
      <c r="M644" s="253"/>
      <c r="N644" s="254"/>
      <c r="O644" s="254"/>
      <c r="P644" s="254"/>
      <c r="Q644" s="254"/>
      <c r="R644" s="254"/>
      <c r="S644" s="254"/>
      <c r="T644" s="255"/>
      <c r="U644" s="14"/>
      <c r="V644" s="14"/>
      <c r="W644" s="14"/>
      <c r="X644" s="14"/>
      <c r="Y644" s="14"/>
      <c r="Z644" s="14"/>
      <c r="AA644" s="14"/>
      <c r="AB644" s="14"/>
      <c r="AC644" s="14"/>
      <c r="AD644" s="14"/>
      <c r="AE644" s="14"/>
      <c r="AT644" s="256" t="s">
        <v>245</v>
      </c>
      <c r="AU644" s="256" t="s">
        <v>85</v>
      </c>
      <c r="AV644" s="14" t="s">
        <v>85</v>
      </c>
      <c r="AW644" s="14" t="s">
        <v>4</v>
      </c>
      <c r="AX644" s="14" t="s">
        <v>83</v>
      </c>
      <c r="AY644" s="256" t="s">
        <v>235</v>
      </c>
    </row>
    <row r="645" s="2" customFormat="1" ht="24.15" customHeight="1">
      <c r="A645" s="40"/>
      <c r="B645" s="41"/>
      <c r="C645" s="283" t="s">
        <v>1110</v>
      </c>
      <c r="D645" s="283" t="s">
        <v>1610</v>
      </c>
      <c r="E645" s="284" t="s">
        <v>3987</v>
      </c>
      <c r="F645" s="285" t="s">
        <v>3988</v>
      </c>
      <c r="G645" s="286" t="s">
        <v>379</v>
      </c>
      <c r="H645" s="287">
        <v>35.606999999999999</v>
      </c>
      <c r="I645" s="288"/>
      <c r="J645" s="289">
        <f>ROUND(I645*H645,2)</f>
        <v>0</v>
      </c>
      <c r="K645" s="285" t="s">
        <v>241</v>
      </c>
      <c r="L645" s="290"/>
      <c r="M645" s="291" t="s">
        <v>19</v>
      </c>
      <c r="N645" s="292" t="s">
        <v>47</v>
      </c>
      <c r="O645" s="86"/>
      <c r="P645" s="226">
        <f>O645*H645</f>
        <v>0</v>
      </c>
      <c r="Q645" s="226">
        <v>0.0042599999999999999</v>
      </c>
      <c r="R645" s="226">
        <f>Q645*H645</f>
        <v>0.15168582</v>
      </c>
      <c r="S645" s="226">
        <v>0</v>
      </c>
      <c r="T645" s="227">
        <f>S645*H645</f>
        <v>0</v>
      </c>
      <c r="U645" s="40"/>
      <c r="V645" s="40"/>
      <c r="W645" s="40"/>
      <c r="X645" s="40"/>
      <c r="Y645" s="40"/>
      <c r="Z645" s="40"/>
      <c r="AA645" s="40"/>
      <c r="AB645" s="40"/>
      <c r="AC645" s="40"/>
      <c r="AD645" s="40"/>
      <c r="AE645" s="40"/>
      <c r="AR645" s="228" t="s">
        <v>612</v>
      </c>
      <c r="AT645" s="228" t="s">
        <v>1610</v>
      </c>
      <c r="AU645" s="228" t="s">
        <v>85</v>
      </c>
      <c r="AY645" s="19" t="s">
        <v>235</v>
      </c>
      <c r="BE645" s="229">
        <f>IF(N645="základní",J645,0)</f>
        <v>0</v>
      </c>
      <c r="BF645" s="229">
        <f>IF(N645="snížená",J645,0)</f>
        <v>0</v>
      </c>
      <c r="BG645" s="229">
        <f>IF(N645="zákl. přenesená",J645,0)</f>
        <v>0</v>
      </c>
      <c r="BH645" s="229">
        <f>IF(N645="sníž. přenesená",J645,0)</f>
        <v>0</v>
      </c>
      <c r="BI645" s="229">
        <f>IF(N645="nulová",J645,0)</f>
        <v>0</v>
      </c>
      <c r="BJ645" s="19" t="s">
        <v>83</v>
      </c>
      <c r="BK645" s="229">
        <f>ROUND(I645*H645,2)</f>
        <v>0</v>
      </c>
      <c r="BL645" s="19" t="s">
        <v>448</v>
      </c>
      <c r="BM645" s="228" t="s">
        <v>3989</v>
      </c>
    </row>
    <row r="646" s="13" customFormat="1">
      <c r="A646" s="13"/>
      <c r="B646" s="235"/>
      <c r="C646" s="236"/>
      <c r="D646" s="237" t="s">
        <v>245</v>
      </c>
      <c r="E646" s="238" t="s">
        <v>19</v>
      </c>
      <c r="F646" s="239" t="s">
        <v>3972</v>
      </c>
      <c r="G646" s="236"/>
      <c r="H646" s="238" t="s">
        <v>19</v>
      </c>
      <c r="I646" s="240"/>
      <c r="J646" s="236"/>
      <c r="K646" s="236"/>
      <c r="L646" s="241"/>
      <c r="M646" s="242"/>
      <c r="N646" s="243"/>
      <c r="O646" s="243"/>
      <c r="P646" s="243"/>
      <c r="Q646" s="243"/>
      <c r="R646" s="243"/>
      <c r="S646" s="243"/>
      <c r="T646" s="244"/>
      <c r="U646" s="13"/>
      <c r="V646" s="13"/>
      <c r="W646" s="13"/>
      <c r="X646" s="13"/>
      <c r="Y646" s="13"/>
      <c r="Z646" s="13"/>
      <c r="AA646" s="13"/>
      <c r="AB646" s="13"/>
      <c r="AC646" s="13"/>
      <c r="AD646" s="13"/>
      <c r="AE646" s="13"/>
      <c r="AT646" s="245" t="s">
        <v>245</v>
      </c>
      <c r="AU646" s="245" t="s">
        <v>85</v>
      </c>
      <c r="AV646" s="13" t="s">
        <v>83</v>
      </c>
      <c r="AW646" s="13" t="s">
        <v>37</v>
      </c>
      <c r="AX646" s="13" t="s">
        <v>76</v>
      </c>
      <c r="AY646" s="245" t="s">
        <v>235</v>
      </c>
    </row>
    <row r="647" s="14" customFormat="1">
      <c r="A647" s="14"/>
      <c r="B647" s="246"/>
      <c r="C647" s="247"/>
      <c r="D647" s="237" t="s">
        <v>245</v>
      </c>
      <c r="E647" s="248" t="s">
        <v>19</v>
      </c>
      <c r="F647" s="249" t="s">
        <v>3432</v>
      </c>
      <c r="G647" s="247"/>
      <c r="H647" s="250">
        <v>60.831000000000003</v>
      </c>
      <c r="I647" s="251"/>
      <c r="J647" s="247"/>
      <c r="K647" s="247"/>
      <c r="L647" s="252"/>
      <c r="M647" s="253"/>
      <c r="N647" s="254"/>
      <c r="O647" s="254"/>
      <c r="P647" s="254"/>
      <c r="Q647" s="254"/>
      <c r="R647" s="254"/>
      <c r="S647" s="254"/>
      <c r="T647" s="255"/>
      <c r="U647" s="14"/>
      <c r="V647" s="14"/>
      <c r="W647" s="14"/>
      <c r="X647" s="14"/>
      <c r="Y647" s="14"/>
      <c r="Z647" s="14"/>
      <c r="AA647" s="14"/>
      <c r="AB647" s="14"/>
      <c r="AC647" s="14"/>
      <c r="AD647" s="14"/>
      <c r="AE647" s="14"/>
      <c r="AT647" s="256" t="s">
        <v>245</v>
      </c>
      <c r="AU647" s="256" t="s">
        <v>85</v>
      </c>
      <c r="AV647" s="14" t="s">
        <v>85</v>
      </c>
      <c r="AW647" s="14" t="s">
        <v>37</v>
      </c>
      <c r="AX647" s="14" t="s">
        <v>76</v>
      </c>
      <c r="AY647" s="256" t="s">
        <v>235</v>
      </c>
    </row>
    <row r="648" s="14" customFormat="1">
      <c r="A648" s="14"/>
      <c r="B648" s="246"/>
      <c r="C648" s="247"/>
      <c r="D648" s="237" t="s">
        <v>245</v>
      </c>
      <c r="E648" s="248" t="s">
        <v>19</v>
      </c>
      <c r="F648" s="249" t="s">
        <v>3435</v>
      </c>
      <c r="G648" s="247"/>
      <c r="H648" s="250">
        <v>10.539999999999999</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245</v>
      </c>
      <c r="AU648" s="256" t="s">
        <v>85</v>
      </c>
      <c r="AV648" s="14" t="s">
        <v>85</v>
      </c>
      <c r="AW648" s="14" t="s">
        <v>37</v>
      </c>
      <c r="AX648" s="14" t="s">
        <v>76</v>
      </c>
      <c r="AY648" s="256" t="s">
        <v>235</v>
      </c>
    </row>
    <row r="649" s="14" customFormat="1">
      <c r="A649" s="14"/>
      <c r="B649" s="246"/>
      <c r="C649" s="247"/>
      <c r="D649" s="237" t="s">
        <v>245</v>
      </c>
      <c r="E649" s="248" t="s">
        <v>19</v>
      </c>
      <c r="F649" s="249" t="s">
        <v>3460</v>
      </c>
      <c r="G649" s="247"/>
      <c r="H649" s="250">
        <v>18.940000000000001</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245</v>
      </c>
      <c r="AU649" s="256" t="s">
        <v>85</v>
      </c>
      <c r="AV649" s="14" t="s">
        <v>85</v>
      </c>
      <c r="AW649" s="14" t="s">
        <v>37</v>
      </c>
      <c r="AX649" s="14" t="s">
        <v>76</v>
      </c>
      <c r="AY649" s="256" t="s">
        <v>235</v>
      </c>
    </row>
    <row r="650" s="14" customFormat="1">
      <c r="A650" s="14"/>
      <c r="B650" s="246"/>
      <c r="C650" s="247"/>
      <c r="D650" s="237" t="s">
        <v>245</v>
      </c>
      <c r="E650" s="248" t="s">
        <v>19</v>
      </c>
      <c r="F650" s="249" t="s">
        <v>3462</v>
      </c>
      <c r="G650" s="247"/>
      <c r="H650" s="250">
        <v>44.149999999999999</v>
      </c>
      <c r="I650" s="251"/>
      <c r="J650" s="247"/>
      <c r="K650" s="247"/>
      <c r="L650" s="252"/>
      <c r="M650" s="253"/>
      <c r="N650" s="254"/>
      <c r="O650" s="254"/>
      <c r="P650" s="254"/>
      <c r="Q650" s="254"/>
      <c r="R650" s="254"/>
      <c r="S650" s="254"/>
      <c r="T650" s="255"/>
      <c r="U650" s="14"/>
      <c r="V650" s="14"/>
      <c r="W650" s="14"/>
      <c r="X650" s="14"/>
      <c r="Y650" s="14"/>
      <c r="Z650" s="14"/>
      <c r="AA650" s="14"/>
      <c r="AB650" s="14"/>
      <c r="AC650" s="14"/>
      <c r="AD650" s="14"/>
      <c r="AE650" s="14"/>
      <c r="AT650" s="256" t="s">
        <v>245</v>
      </c>
      <c r="AU650" s="256" t="s">
        <v>85</v>
      </c>
      <c r="AV650" s="14" t="s">
        <v>85</v>
      </c>
      <c r="AW650" s="14" t="s">
        <v>37</v>
      </c>
      <c r="AX650" s="14" t="s">
        <v>76</v>
      </c>
      <c r="AY650" s="256" t="s">
        <v>235</v>
      </c>
    </row>
    <row r="651" s="14" customFormat="1">
      <c r="A651" s="14"/>
      <c r="B651" s="246"/>
      <c r="C651" s="247"/>
      <c r="D651" s="237" t="s">
        <v>245</v>
      </c>
      <c r="E651" s="248" t="s">
        <v>19</v>
      </c>
      <c r="F651" s="249" t="s">
        <v>3502</v>
      </c>
      <c r="G651" s="247"/>
      <c r="H651" s="250">
        <v>11.77</v>
      </c>
      <c r="I651" s="251"/>
      <c r="J651" s="247"/>
      <c r="K651" s="247"/>
      <c r="L651" s="252"/>
      <c r="M651" s="253"/>
      <c r="N651" s="254"/>
      <c r="O651" s="254"/>
      <c r="P651" s="254"/>
      <c r="Q651" s="254"/>
      <c r="R651" s="254"/>
      <c r="S651" s="254"/>
      <c r="T651" s="255"/>
      <c r="U651" s="14"/>
      <c r="V651" s="14"/>
      <c r="W651" s="14"/>
      <c r="X651" s="14"/>
      <c r="Y651" s="14"/>
      <c r="Z651" s="14"/>
      <c r="AA651" s="14"/>
      <c r="AB651" s="14"/>
      <c r="AC651" s="14"/>
      <c r="AD651" s="14"/>
      <c r="AE651" s="14"/>
      <c r="AT651" s="256" t="s">
        <v>245</v>
      </c>
      <c r="AU651" s="256" t="s">
        <v>85</v>
      </c>
      <c r="AV651" s="14" t="s">
        <v>85</v>
      </c>
      <c r="AW651" s="14" t="s">
        <v>37</v>
      </c>
      <c r="AX651" s="14" t="s">
        <v>76</v>
      </c>
      <c r="AY651" s="256" t="s">
        <v>235</v>
      </c>
    </row>
    <row r="652" s="14" customFormat="1">
      <c r="A652" s="14"/>
      <c r="B652" s="246"/>
      <c r="C652" s="247"/>
      <c r="D652" s="237" t="s">
        <v>245</v>
      </c>
      <c r="E652" s="248" t="s">
        <v>19</v>
      </c>
      <c r="F652" s="249" t="s">
        <v>3990</v>
      </c>
      <c r="G652" s="247"/>
      <c r="H652" s="250">
        <v>-112.31999999999999</v>
      </c>
      <c r="I652" s="251"/>
      <c r="J652" s="247"/>
      <c r="K652" s="247"/>
      <c r="L652" s="252"/>
      <c r="M652" s="253"/>
      <c r="N652" s="254"/>
      <c r="O652" s="254"/>
      <c r="P652" s="254"/>
      <c r="Q652" s="254"/>
      <c r="R652" s="254"/>
      <c r="S652" s="254"/>
      <c r="T652" s="255"/>
      <c r="U652" s="14"/>
      <c r="V652" s="14"/>
      <c r="W652" s="14"/>
      <c r="X652" s="14"/>
      <c r="Y652" s="14"/>
      <c r="Z652" s="14"/>
      <c r="AA652" s="14"/>
      <c r="AB652" s="14"/>
      <c r="AC652" s="14"/>
      <c r="AD652" s="14"/>
      <c r="AE652" s="14"/>
      <c r="AT652" s="256" t="s">
        <v>245</v>
      </c>
      <c r="AU652" s="256" t="s">
        <v>85</v>
      </c>
      <c r="AV652" s="14" t="s">
        <v>85</v>
      </c>
      <c r="AW652" s="14" t="s">
        <v>37</v>
      </c>
      <c r="AX652" s="14" t="s">
        <v>76</v>
      </c>
      <c r="AY652" s="256" t="s">
        <v>235</v>
      </c>
    </row>
    <row r="653" s="16" customFormat="1">
      <c r="A653" s="16"/>
      <c r="B653" s="268"/>
      <c r="C653" s="269"/>
      <c r="D653" s="237" t="s">
        <v>245</v>
      </c>
      <c r="E653" s="270" t="s">
        <v>19</v>
      </c>
      <c r="F653" s="271" t="s">
        <v>250</v>
      </c>
      <c r="G653" s="269"/>
      <c r="H653" s="272">
        <v>33.911000000000001</v>
      </c>
      <c r="I653" s="273"/>
      <c r="J653" s="269"/>
      <c r="K653" s="269"/>
      <c r="L653" s="274"/>
      <c r="M653" s="275"/>
      <c r="N653" s="276"/>
      <c r="O653" s="276"/>
      <c r="P653" s="276"/>
      <c r="Q653" s="276"/>
      <c r="R653" s="276"/>
      <c r="S653" s="276"/>
      <c r="T653" s="277"/>
      <c r="U653" s="16"/>
      <c r="V653" s="16"/>
      <c r="W653" s="16"/>
      <c r="X653" s="16"/>
      <c r="Y653" s="16"/>
      <c r="Z653" s="16"/>
      <c r="AA653" s="16"/>
      <c r="AB653" s="16"/>
      <c r="AC653" s="16"/>
      <c r="AD653" s="16"/>
      <c r="AE653" s="16"/>
      <c r="AT653" s="278" t="s">
        <v>245</v>
      </c>
      <c r="AU653" s="278" t="s">
        <v>85</v>
      </c>
      <c r="AV653" s="16" t="s">
        <v>100</v>
      </c>
      <c r="AW653" s="16" t="s">
        <v>37</v>
      </c>
      <c r="AX653" s="16" t="s">
        <v>83</v>
      </c>
      <c r="AY653" s="278" t="s">
        <v>235</v>
      </c>
    </row>
    <row r="654" s="14" customFormat="1">
      <c r="A654" s="14"/>
      <c r="B654" s="246"/>
      <c r="C654" s="247"/>
      <c r="D654" s="237" t="s">
        <v>245</v>
      </c>
      <c r="E654" s="247"/>
      <c r="F654" s="249" t="s">
        <v>3991</v>
      </c>
      <c r="G654" s="247"/>
      <c r="H654" s="250">
        <v>35.606999999999999</v>
      </c>
      <c r="I654" s="251"/>
      <c r="J654" s="247"/>
      <c r="K654" s="247"/>
      <c r="L654" s="252"/>
      <c r="M654" s="253"/>
      <c r="N654" s="254"/>
      <c r="O654" s="254"/>
      <c r="P654" s="254"/>
      <c r="Q654" s="254"/>
      <c r="R654" s="254"/>
      <c r="S654" s="254"/>
      <c r="T654" s="255"/>
      <c r="U654" s="14"/>
      <c r="V654" s="14"/>
      <c r="W654" s="14"/>
      <c r="X654" s="14"/>
      <c r="Y654" s="14"/>
      <c r="Z654" s="14"/>
      <c r="AA654" s="14"/>
      <c r="AB654" s="14"/>
      <c r="AC654" s="14"/>
      <c r="AD654" s="14"/>
      <c r="AE654" s="14"/>
      <c r="AT654" s="256" t="s">
        <v>245</v>
      </c>
      <c r="AU654" s="256" t="s">
        <v>85</v>
      </c>
      <c r="AV654" s="14" t="s">
        <v>85</v>
      </c>
      <c r="AW654" s="14" t="s">
        <v>4</v>
      </c>
      <c r="AX654" s="14" t="s">
        <v>83</v>
      </c>
      <c r="AY654" s="256" t="s">
        <v>235</v>
      </c>
    </row>
    <row r="655" s="2" customFormat="1" ht="44.25" customHeight="1">
      <c r="A655" s="40"/>
      <c r="B655" s="41"/>
      <c r="C655" s="283" t="s">
        <v>1116</v>
      </c>
      <c r="D655" s="283" t="s">
        <v>1610</v>
      </c>
      <c r="E655" s="284" t="s">
        <v>3992</v>
      </c>
      <c r="F655" s="285" t="s">
        <v>3993</v>
      </c>
      <c r="G655" s="286" t="s">
        <v>379</v>
      </c>
      <c r="H655" s="287">
        <v>117.93600000000001</v>
      </c>
      <c r="I655" s="288"/>
      <c r="J655" s="289">
        <f>ROUND(I655*H655,2)</f>
        <v>0</v>
      </c>
      <c r="K655" s="285" t="s">
        <v>370</v>
      </c>
      <c r="L655" s="290"/>
      <c r="M655" s="291" t="s">
        <v>19</v>
      </c>
      <c r="N655" s="292" t="s">
        <v>47</v>
      </c>
      <c r="O655" s="86"/>
      <c r="P655" s="226">
        <f>O655*H655</f>
        <v>0</v>
      </c>
      <c r="Q655" s="226">
        <v>0.0042599999999999999</v>
      </c>
      <c r="R655" s="226">
        <f>Q655*H655</f>
        <v>0.50240735999999997</v>
      </c>
      <c r="S655" s="226">
        <v>0</v>
      </c>
      <c r="T655" s="227">
        <f>S655*H655</f>
        <v>0</v>
      </c>
      <c r="U655" s="40"/>
      <c r="V655" s="40"/>
      <c r="W655" s="40"/>
      <c r="X655" s="40"/>
      <c r="Y655" s="40"/>
      <c r="Z655" s="40"/>
      <c r="AA655" s="40"/>
      <c r="AB655" s="40"/>
      <c r="AC655" s="40"/>
      <c r="AD655" s="40"/>
      <c r="AE655" s="40"/>
      <c r="AR655" s="228" t="s">
        <v>612</v>
      </c>
      <c r="AT655" s="228" t="s">
        <v>1610</v>
      </c>
      <c r="AU655" s="228" t="s">
        <v>85</v>
      </c>
      <c r="AY655" s="19" t="s">
        <v>235</v>
      </c>
      <c r="BE655" s="229">
        <f>IF(N655="základní",J655,0)</f>
        <v>0</v>
      </c>
      <c r="BF655" s="229">
        <f>IF(N655="snížená",J655,0)</f>
        <v>0</v>
      </c>
      <c r="BG655" s="229">
        <f>IF(N655="zákl. přenesená",J655,0)</f>
        <v>0</v>
      </c>
      <c r="BH655" s="229">
        <f>IF(N655="sníž. přenesená",J655,0)</f>
        <v>0</v>
      </c>
      <c r="BI655" s="229">
        <f>IF(N655="nulová",J655,0)</f>
        <v>0</v>
      </c>
      <c r="BJ655" s="19" t="s">
        <v>83</v>
      </c>
      <c r="BK655" s="229">
        <f>ROUND(I655*H655,2)</f>
        <v>0</v>
      </c>
      <c r="BL655" s="19" t="s">
        <v>448</v>
      </c>
      <c r="BM655" s="228" t="s">
        <v>3994</v>
      </c>
    </row>
    <row r="656" s="13" customFormat="1">
      <c r="A656" s="13"/>
      <c r="B656" s="235"/>
      <c r="C656" s="236"/>
      <c r="D656" s="237" t="s">
        <v>245</v>
      </c>
      <c r="E656" s="238" t="s">
        <v>19</v>
      </c>
      <c r="F656" s="239" t="s">
        <v>3972</v>
      </c>
      <c r="G656" s="236"/>
      <c r="H656" s="238" t="s">
        <v>19</v>
      </c>
      <c r="I656" s="240"/>
      <c r="J656" s="236"/>
      <c r="K656" s="236"/>
      <c r="L656" s="241"/>
      <c r="M656" s="242"/>
      <c r="N656" s="243"/>
      <c r="O656" s="243"/>
      <c r="P656" s="243"/>
      <c r="Q656" s="243"/>
      <c r="R656" s="243"/>
      <c r="S656" s="243"/>
      <c r="T656" s="244"/>
      <c r="U656" s="13"/>
      <c r="V656" s="13"/>
      <c r="W656" s="13"/>
      <c r="X656" s="13"/>
      <c r="Y656" s="13"/>
      <c r="Z656" s="13"/>
      <c r="AA656" s="13"/>
      <c r="AB656" s="13"/>
      <c r="AC656" s="13"/>
      <c r="AD656" s="13"/>
      <c r="AE656" s="13"/>
      <c r="AT656" s="245" t="s">
        <v>245</v>
      </c>
      <c r="AU656" s="245" t="s">
        <v>85</v>
      </c>
      <c r="AV656" s="13" t="s">
        <v>83</v>
      </c>
      <c r="AW656" s="13" t="s">
        <v>37</v>
      </c>
      <c r="AX656" s="13" t="s">
        <v>76</v>
      </c>
      <c r="AY656" s="245" t="s">
        <v>235</v>
      </c>
    </row>
    <row r="657" s="14" customFormat="1">
      <c r="A657" s="14"/>
      <c r="B657" s="246"/>
      <c r="C657" s="247"/>
      <c r="D657" s="237" t="s">
        <v>245</v>
      </c>
      <c r="E657" s="248" t="s">
        <v>19</v>
      </c>
      <c r="F657" s="249" t="s">
        <v>3995</v>
      </c>
      <c r="G657" s="247"/>
      <c r="H657" s="250">
        <v>112.31999999999999</v>
      </c>
      <c r="I657" s="251"/>
      <c r="J657" s="247"/>
      <c r="K657" s="247"/>
      <c r="L657" s="252"/>
      <c r="M657" s="253"/>
      <c r="N657" s="254"/>
      <c r="O657" s="254"/>
      <c r="P657" s="254"/>
      <c r="Q657" s="254"/>
      <c r="R657" s="254"/>
      <c r="S657" s="254"/>
      <c r="T657" s="255"/>
      <c r="U657" s="14"/>
      <c r="V657" s="14"/>
      <c r="W657" s="14"/>
      <c r="X657" s="14"/>
      <c r="Y657" s="14"/>
      <c r="Z657" s="14"/>
      <c r="AA657" s="14"/>
      <c r="AB657" s="14"/>
      <c r="AC657" s="14"/>
      <c r="AD657" s="14"/>
      <c r="AE657" s="14"/>
      <c r="AT657" s="256" t="s">
        <v>245</v>
      </c>
      <c r="AU657" s="256" t="s">
        <v>85</v>
      </c>
      <c r="AV657" s="14" t="s">
        <v>85</v>
      </c>
      <c r="AW657" s="14" t="s">
        <v>37</v>
      </c>
      <c r="AX657" s="14" t="s">
        <v>76</v>
      </c>
      <c r="AY657" s="256" t="s">
        <v>235</v>
      </c>
    </row>
    <row r="658" s="16" customFormat="1">
      <c r="A658" s="16"/>
      <c r="B658" s="268"/>
      <c r="C658" s="269"/>
      <c r="D658" s="237" t="s">
        <v>245</v>
      </c>
      <c r="E658" s="270" t="s">
        <v>19</v>
      </c>
      <c r="F658" s="271" t="s">
        <v>250</v>
      </c>
      <c r="G658" s="269"/>
      <c r="H658" s="272">
        <v>112.31999999999999</v>
      </c>
      <c r="I658" s="273"/>
      <c r="J658" s="269"/>
      <c r="K658" s="269"/>
      <c r="L658" s="274"/>
      <c r="M658" s="275"/>
      <c r="N658" s="276"/>
      <c r="O658" s="276"/>
      <c r="P658" s="276"/>
      <c r="Q658" s="276"/>
      <c r="R658" s="276"/>
      <c r="S658" s="276"/>
      <c r="T658" s="277"/>
      <c r="U658" s="16"/>
      <c r="V658" s="16"/>
      <c r="W658" s="16"/>
      <c r="X658" s="16"/>
      <c r="Y658" s="16"/>
      <c r="Z658" s="16"/>
      <c r="AA658" s="16"/>
      <c r="AB658" s="16"/>
      <c r="AC658" s="16"/>
      <c r="AD658" s="16"/>
      <c r="AE658" s="16"/>
      <c r="AT658" s="278" t="s">
        <v>245</v>
      </c>
      <c r="AU658" s="278" t="s">
        <v>85</v>
      </c>
      <c r="AV658" s="16" t="s">
        <v>100</v>
      </c>
      <c r="AW658" s="16" t="s">
        <v>37</v>
      </c>
      <c r="AX658" s="16" t="s">
        <v>83</v>
      </c>
      <c r="AY658" s="278" t="s">
        <v>235</v>
      </c>
    </row>
    <row r="659" s="14" customFormat="1">
      <c r="A659" s="14"/>
      <c r="B659" s="246"/>
      <c r="C659" s="247"/>
      <c r="D659" s="237" t="s">
        <v>245</v>
      </c>
      <c r="E659" s="247"/>
      <c r="F659" s="249" t="s">
        <v>3996</v>
      </c>
      <c r="G659" s="247"/>
      <c r="H659" s="250">
        <v>117.93600000000001</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245</v>
      </c>
      <c r="AU659" s="256" t="s">
        <v>85</v>
      </c>
      <c r="AV659" s="14" t="s">
        <v>85</v>
      </c>
      <c r="AW659" s="14" t="s">
        <v>4</v>
      </c>
      <c r="AX659" s="14" t="s">
        <v>83</v>
      </c>
      <c r="AY659" s="256" t="s">
        <v>235</v>
      </c>
    </row>
    <row r="660" s="2" customFormat="1" ht="44.25" customHeight="1">
      <c r="A660" s="40"/>
      <c r="B660" s="41"/>
      <c r="C660" s="217" t="s">
        <v>1124</v>
      </c>
      <c r="D660" s="217" t="s">
        <v>237</v>
      </c>
      <c r="E660" s="218" t="s">
        <v>3997</v>
      </c>
      <c r="F660" s="219" t="s">
        <v>3998</v>
      </c>
      <c r="G660" s="220" t="s">
        <v>379</v>
      </c>
      <c r="H660" s="221">
        <v>13.9</v>
      </c>
      <c r="I660" s="222"/>
      <c r="J660" s="223">
        <f>ROUND(I660*H660,2)</f>
        <v>0</v>
      </c>
      <c r="K660" s="219" t="s">
        <v>241</v>
      </c>
      <c r="L660" s="46"/>
      <c r="M660" s="224" t="s">
        <v>19</v>
      </c>
      <c r="N660" s="225" t="s">
        <v>47</v>
      </c>
      <c r="O660" s="86"/>
      <c r="P660" s="226">
        <f>O660*H660</f>
        <v>0</v>
      </c>
      <c r="Q660" s="226">
        <v>0.00012</v>
      </c>
      <c r="R660" s="226">
        <f>Q660*H660</f>
        <v>0.001668</v>
      </c>
      <c r="S660" s="226">
        <v>0</v>
      </c>
      <c r="T660" s="227">
        <f>S660*H660</f>
        <v>0</v>
      </c>
      <c r="U660" s="40"/>
      <c r="V660" s="40"/>
      <c r="W660" s="40"/>
      <c r="X660" s="40"/>
      <c r="Y660" s="40"/>
      <c r="Z660" s="40"/>
      <c r="AA660" s="40"/>
      <c r="AB660" s="40"/>
      <c r="AC660" s="40"/>
      <c r="AD660" s="40"/>
      <c r="AE660" s="40"/>
      <c r="AR660" s="228" t="s">
        <v>448</v>
      </c>
      <c r="AT660" s="228" t="s">
        <v>237</v>
      </c>
      <c r="AU660" s="228" t="s">
        <v>85</v>
      </c>
      <c r="AY660" s="19" t="s">
        <v>235</v>
      </c>
      <c r="BE660" s="229">
        <f>IF(N660="základní",J660,0)</f>
        <v>0</v>
      </c>
      <c r="BF660" s="229">
        <f>IF(N660="snížená",J660,0)</f>
        <v>0</v>
      </c>
      <c r="BG660" s="229">
        <f>IF(N660="zákl. přenesená",J660,0)</f>
        <v>0</v>
      </c>
      <c r="BH660" s="229">
        <f>IF(N660="sníž. přenesená",J660,0)</f>
        <v>0</v>
      </c>
      <c r="BI660" s="229">
        <f>IF(N660="nulová",J660,0)</f>
        <v>0</v>
      </c>
      <c r="BJ660" s="19" t="s">
        <v>83</v>
      </c>
      <c r="BK660" s="229">
        <f>ROUND(I660*H660,2)</f>
        <v>0</v>
      </c>
      <c r="BL660" s="19" t="s">
        <v>448</v>
      </c>
      <c r="BM660" s="228" t="s">
        <v>3999</v>
      </c>
    </row>
    <row r="661" s="2" customFormat="1">
      <c r="A661" s="40"/>
      <c r="B661" s="41"/>
      <c r="C661" s="42"/>
      <c r="D661" s="230" t="s">
        <v>243</v>
      </c>
      <c r="E661" s="42"/>
      <c r="F661" s="231" t="s">
        <v>4000</v>
      </c>
      <c r="G661" s="42"/>
      <c r="H661" s="42"/>
      <c r="I661" s="232"/>
      <c r="J661" s="42"/>
      <c r="K661" s="42"/>
      <c r="L661" s="46"/>
      <c r="M661" s="233"/>
      <c r="N661" s="234"/>
      <c r="O661" s="86"/>
      <c r="P661" s="86"/>
      <c r="Q661" s="86"/>
      <c r="R661" s="86"/>
      <c r="S661" s="86"/>
      <c r="T661" s="87"/>
      <c r="U661" s="40"/>
      <c r="V661" s="40"/>
      <c r="W661" s="40"/>
      <c r="X661" s="40"/>
      <c r="Y661" s="40"/>
      <c r="Z661" s="40"/>
      <c r="AA661" s="40"/>
      <c r="AB661" s="40"/>
      <c r="AC661" s="40"/>
      <c r="AD661" s="40"/>
      <c r="AE661" s="40"/>
      <c r="AT661" s="19" t="s">
        <v>243</v>
      </c>
      <c r="AU661" s="19" t="s">
        <v>85</v>
      </c>
    </row>
    <row r="662" s="13" customFormat="1">
      <c r="A662" s="13"/>
      <c r="B662" s="235"/>
      <c r="C662" s="236"/>
      <c r="D662" s="237" t="s">
        <v>245</v>
      </c>
      <c r="E662" s="238" t="s">
        <v>19</v>
      </c>
      <c r="F662" s="239" t="s">
        <v>4001</v>
      </c>
      <c r="G662" s="236"/>
      <c r="H662" s="238" t="s">
        <v>19</v>
      </c>
      <c r="I662" s="240"/>
      <c r="J662" s="236"/>
      <c r="K662" s="236"/>
      <c r="L662" s="241"/>
      <c r="M662" s="242"/>
      <c r="N662" s="243"/>
      <c r="O662" s="243"/>
      <c r="P662" s="243"/>
      <c r="Q662" s="243"/>
      <c r="R662" s="243"/>
      <c r="S662" s="243"/>
      <c r="T662" s="244"/>
      <c r="U662" s="13"/>
      <c r="V662" s="13"/>
      <c r="W662" s="13"/>
      <c r="X662" s="13"/>
      <c r="Y662" s="13"/>
      <c r="Z662" s="13"/>
      <c r="AA662" s="13"/>
      <c r="AB662" s="13"/>
      <c r="AC662" s="13"/>
      <c r="AD662" s="13"/>
      <c r="AE662" s="13"/>
      <c r="AT662" s="245" t="s">
        <v>245</v>
      </c>
      <c r="AU662" s="245" t="s">
        <v>85</v>
      </c>
      <c r="AV662" s="13" t="s">
        <v>83</v>
      </c>
      <c r="AW662" s="13" t="s">
        <v>37</v>
      </c>
      <c r="AX662" s="13" t="s">
        <v>76</v>
      </c>
      <c r="AY662" s="245" t="s">
        <v>235</v>
      </c>
    </row>
    <row r="663" s="14" customFormat="1">
      <c r="A663" s="14"/>
      <c r="B663" s="246"/>
      <c r="C663" s="247"/>
      <c r="D663" s="237" t="s">
        <v>245</v>
      </c>
      <c r="E663" s="248" t="s">
        <v>19</v>
      </c>
      <c r="F663" s="249" t="s">
        <v>3428</v>
      </c>
      <c r="G663" s="247"/>
      <c r="H663" s="250">
        <v>13.9</v>
      </c>
      <c r="I663" s="251"/>
      <c r="J663" s="247"/>
      <c r="K663" s="247"/>
      <c r="L663" s="252"/>
      <c r="M663" s="253"/>
      <c r="N663" s="254"/>
      <c r="O663" s="254"/>
      <c r="P663" s="254"/>
      <c r="Q663" s="254"/>
      <c r="R663" s="254"/>
      <c r="S663" s="254"/>
      <c r="T663" s="255"/>
      <c r="U663" s="14"/>
      <c r="V663" s="14"/>
      <c r="W663" s="14"/>
      <c r="X663" s="14"/>
      <c r="Y663" s="14"/>
      <c r="Z663" s="14"/>
      <c r="AA663" s="14"/>
      <c r="AB663" s="14"/>
      <c r="AC663" s="14"/>
      <c r="AD663" s="14"/>
      <c r="AE663" s="14"/>
      <c r="AT663" s="256" t="s">
        <v>245</v>
      </c>
      <c r="AU663" s="256" t="s">
        <v>85</v>
      </c>
      <c r="AV663" s="14" t="s">
        <v>85</v>
      </c>
      <c r="AW663" s="14" t="s">
        <v>37</v>
      </c>
      <c r="AX663" s="14" t="s">
        <v>76</v>
      </c>
      <c r="AY663" s="256" t="s">
        <v>235</v>
      </c>
    </row>
    <row r="664" s="16" customFormat="1">
      <c r="A664" s="16"/>
      <c r="B664" s="268"/>
      <c r="C664" s="269"/>
      <c r="D664" s="237" t="s">
        <v>245</v>
      </c>
      <c r="E664" s="270" t="s">
        <v>19</v>
      </c>
      <c r="F664" s="271" t="s">
        <v>250</v>
      </c>
      <c r="G664" s="269"/>
      <c r="H664" s="272">
        <v>13.9</v>
      </c>
      <c r="I664" s="273"/>
      <c r="J664" s="269"/>
      <c r="K664" s="269"/>
      <c r="L664" s="274"/>
      <c r="M664" s="275"/>
      <c r="N664" s="276"/>
      <c r="O664" s="276"/>
      <c r="P664" s="276"/>
      <c r="Q664" s="276"/>
      <c r="R664" s="276"/>
      <c r="S664" s="276"/>
      <c r="T664" s="277"/>
      <c r="U664" s="16"/>
      <c r="V664" s="16"/>
      <c r="W664" s="16"/>
      <c r="X664" s="16"/>
      <c r="Y664" s="16"/>
      <c r="Z664" s="16"/>
      <c r="AA664" s="16"/>
      <c r="AB664" s="16"/>
      <c r="AC664" s="16"/>
      <c r="AD664" s="16"/>
      <c r="AE664" s="16"/>
      <c r="AT664" s="278" t="s">
        <v>245</v>
      </c>
      <c r="AU664" s="278" t="s">
        <v>85</v>
      </c>
      <c r="AV664" s="16" t="s">
        <v>100</v>
      </c>
      <c r="AW664" s="16" t="s">
        <v>37</v>
      </c>
      <c r="AX664" s="16" t="s">
        <v>83</v>
      </c>
      <c r="AY664" s="278" t="s">
        <v>235</v>
      </c>
    </row>
    <row r="665" s="2" customFormat="1" ht="24.15" customHeight="1">
      <c r="A665" s="40"/>
      <c r="B665" s="41"/>
      <c r="C665" s="283" t="s">
        <v>1127</v>
      </c>
      <c r="D665" s="283" t="s">
        <v>1610</v>
      </c>
      <c r="E665" s="284" t="s">
        <v>4002</v>
      </c>
      <c r="F665" s="285" t="s">
        <v>4003</v>
      </c>
      <c r="G665" s="286" t="s">
        <v>240</v>
      </c>
      <c r="H665" s="287">
        <v>1.5289999999999999</v>
      </c>
      <c r="I665" s="288"/>
      <c r="J665" s="289">
        <f>ROUND(I665*H665,2)</f>
        <v>0</v>
      </c>
      <c r="K665" s="285" t="s">
        <v>241</v>
      </c>
      <c r="L665" s="290"/>
      <c r="M665" s="291" t="s">
        <v>19</v>
      </c>
      <c r="N665" s="292" t="s">
        <v>47</v>
      </c>
      <c r="O665" s="86"/>
      <c r="P665" s="226">
        <f>O665*H665</f>
        <v>0</v>
      </c>
      <c r="Q665" s="226">
        <v>0.035000000000000003</v>
      </c>
      <c r="R665" s="226">
        <f>Q665*H665</f>
        <v>0.053515</v>
      </c>
      <c r="S665" s="226">
        <v>0</v>
      </c>
      <c r="T665" s="227">
        <f>S665*H665</f>
        <v>0</v>
      </c>
      <c r="U665" s="40"/>
      <c r="V665" s="40"/>
      <c r="W665" s="40"/>
      <c r="X665" s="40"/>
      <c r="Y665" s="40"/>
      <c r="Z665" s="40"/>
      <c r="AA665" s="40"/>
      <c r="AB665" s="40"/>
      <c r="AC665" s="40"/>
      <c r="AD665" s="40"/>
      <c r="AE665" s="40"/>
      <c r="AR665" s="228" t="s">
        <v>612</v>
      </c>
      <c r="AT665" s="228" t="s">
        <v>1610</v>
      </c>
      <c r="AU665" s="228" t="s">
        <v>85</v>
      </c>
      <c r="AY665" s="19" t="s">
        <v>235</v>
      </c>
      <c r="BE665" s="229">
        <f>IF(N665="základní",J665,0)</f>
        <v>0</v>
      </c>
      <c r="BF665" s="229">
        <f>IF(N665="snížená",J665,0)</f>
        <v>0</v>
      </c>
      <c r="BG665" s="229">
        <f>IF(N665="zákl. přenesená",J665,0)</f>
        <v>0</v>
      </c>
      <c r="BH665" s="229">
        <f>IF(N665="sníž. přenesená",J665,0)</f>
        <v>0</v>
      </c>
      <c r="BI665" s="229">
        <f>IF(N665="nulová",J665,0)</f>
        <v>0</v>
      </c>
      <c r="BJ665" s="19" t="s">
        <v>83</v>
      </c>
      <c r="BK665" s="229">
        <f>ROUND(I665*H665,2)</f>
        <v>0</v>
      </c>
      <c r="BL665" s="19" t="s">
        <v>448</v>
      </c>
      <c r="BM665" s="228" t="s">
        <v>4004</v>
      </c>
    </row>
    <row r="666" s="13" customFormat="1">
      <c r="A666" s="13"/>
      <c r="B666" s="235"/>
      <c r="C666" s="236"/>
      <c r="D666" s="237" t="s">
        <v>245</v>
      </c>
      <c r="E666" s="238" t="s">
        <v>19</v>
      </c>
      <c r="F666" s="239" t="s">
        <v>3930</v>
      </c>
      <c r="G666" s="236"/>
      <c r="H666" s="238" t="s">
        <v>19</v>
      </c>
      <c r="I666" s="240"/>
      <c r="J666" s="236"/>
      <c r="K666" s="236"/>
      <c r="L666" s="241"/>
      <c r="M666" s="242"/>
      <c r="N666" s="243"/>
      <c r="O666" s="243"/>
      <c r="P666" s="243"/>
      <c r="Q666" s="243"/>
      <c r="R666" s="243"/>
      <c r="S666" s="243"/>
      <c r="T666" s="244"/>
      <c r="U666" s="13"/>
      <c r="V666" s="13"/>
      <c r="W666" s="13"/>
      <c r="X666" s="13"/>
      <c r="Y666" s="13"/>
      <c r="Z666" s="13"/>
      <c r="AA666" s="13"/>
      <c r="AB666" s="13"/>
      <c r="AC666" s="13"/>
      <c r="AD666" s="13"/>
      <c r="AE666" s="13"/>
      <c r="AT666" s="245" t="s">
        <v>245</v>
      </c>
      <c r="AU666" s="245" t="s">
        <v>85</v>
      </c>
      <c r="AV666" s="13" t="s">
        <v>83</v>
      </c>
      <c r="AW666" s="13" t="s">
        <v>37</v>
      </c>
      <c r="AX666" s="13" t="s">
        <v>76</v>
      </c>
      <c r="AY666" s="245" t="s">
        <v>235</v>
      </c>
    </row>
    <row r="667" s="14" customFormat="1">
      <c r="A667" s="14"/>
      <c r="B667" s="246"/>
      <c r="C667" s="247"/>
      <c r="D667" s="237" t="s">
        <v>245</v>
      </c>
      <c r="E667" s="248" t="s">
        <v>19</v>
      </c>
      <c r="F667" s="249" t="s">
        <v>4005</v>
      </c>
      <c r="G667" s="247"/>
      <c r="H667" s="250">
        <v>1.3899999999999999</v>
      </c>
      <c r="I667" s="251"/>
      <c r="J667" s="247"/>
      <c r="K667" s="247"/>
      <c r="L667" s="252"/>
      <c r="M667" s="253"/>
      <c r="N667" s="254"/>
      <c r="O667" s="254"/>
      <c r="P667" s="254"/>
      <c r="Q667" s="254"/>
      <c r="R667" s="254"/>
      <c r="S667" s="254"/>
      <c r="T667" s="255"/>
      <c r="U667" s="14"/>
      <c r="V667" s="14"/>
      <c r="W667" s="14"/>
      <c r="X667" s="14"/>
      <c r="Y667" s="14"/>
      <c r="Z667" s="14"/>
      <c r="AA667" s="14"/>
      <c r="AB667" s="14"/>
      <c r="AC667" s="14"/>
      <c r="AD667" s="14"/>
      <c r="AE667" s="14"/>
      <c r="AT667" s="256" t="s">
        <v>245</v>
      </c>
      <c r="AU667" s="256" t="s">
        <v>85</v>
      </c>
      <c r="AV667" s="14" t="s">
        <v>85</v>
      </c>
      <c r="AW667" s="14" t="s">
        <v>37</v>
      </c>
      <c r="AX667" s="14" t="s">
        <v>76</v>
      </c>
      <c r="AY667" s="256" t="s">
        <v>235</v>
      </c>
    </row>
    <row r="668" s="16" customFormat="1">
      <c r="A668" s="16"/>
      <c r="B668" s="268"/>
      <c r="C668" s="269"/>
      <c r="D668" s="237" t="s">
        <v>245</v>
      </c>
      <c r="E668" s="270" t="s">
        <v>19</v>
      </c>
      <c r="F668" s="271" t="s">
        <v>250</v>
      </c>
      <c r="G668" s="269"/>
      <c r="H668" s="272">
        <v>1.3899999999999999</v>
      </c>
      <c r="I668" s="273"/>
      <c r="J668" s="269"/>
      <c r="K668" s="269"/>
      <c r="L668" s="274"/>
      <c r="M668" s="275"/>
      <c r="N668" s="276"/>
      <c r="O668" s="276"/>
      <c r="P668" s="276"/>
      <c r="Q668" s="276"/>
      <c r="R668" s="276"/>
      <c r="S668" s="276"/>
      <c r="T668" s="277"/>
      <c r="U668" s="16"/>
      <c r="V668" s="16"/>
      <c r="W668" s="16"/>
      <c r="X668" s="16"/>
      <c r="Y668" s="16"/>
      <c r="Z668" s="16"/>
      <c r="AA668" s="16"/>
      <c r="AB668" s="16"/>
      <c r="AC668" s="16"/>
      <c r="AD668" s="16"/>
      <c r="AE668" s="16"/>
      <c r="AT668" s="278" t="s">
        <v>245</v>
      </c>
      <c r="AU668" s="278" t="s">
        <v>85</v>
      </c>
      <c r="AV668" s="16" t="s">
        <v>100</v>
      </c>
      <c r="AW668" s="16" t="s">
        <v>37</v>
      </c>
      <c r="AX668" s="16" t="s">
        <v>83</v>
      </c>
      <c r="AY668" s="278" t="s">
        <v>235</v>
      </c>
    </row>
    <row r="669" s="14" customFormat="1">
      <c r="A669" s="14"/>
      <c r="B669" s="246"/>
      <c r="C669" s="247"/>
      <c r="D669" s="237" t="s">
        <v>245</v>
      </c>
      <c r="E669" s="247"/>
      <c r="F669" s="249" t="s">
        <v>4006</v>
      </c>
      <c r="G669" s="247"/>
      <c r="H669" s="250">
        <v>1.5289999999999999</v>
      </c>
      <c r="I669" s="251"/>
      <c r="J669" s="247"/>
      <c r="K669" s="247"/>
      <c r="L669" s="252"/>
      <c r="M669" s="253"/>
      <c r="N669" s="254"/>
      <c r="O669" s="254"/>
      <c r="P669" s="254"/>
      <c r="Q669" s="254"/>
      <c r="R669" s="254"/>
      <c r="S669" s="254"/>
      <c r="T669" s="255"/>
      <c r="U669" s="14"/>
      <c r="V669" s="14"/>
      <c r="W669" s="14"/>
      <c r="X669" s="14"/>
      <c r="Y669" s="14"/>
      <c r="Z669" s="14"/>
      <c r="AA669" s="14"/>
      <c r="AB669" s="14"/>
      <c r="AC669" s="14"/>
      <c r="AD669" s="14"/>
      <c r="AE669" s="14"/>
      <c r="AT669" s="256" t="s">
        <v>245</v>
      </c>
      <c r="AU669" s="256" t="s">
        <v>85</v>
      </c>
      <c r="AV669" s="14" t="s">
        <v>85</v>
      </c>
      <c r="AW669" s="14" t="s">
        <v>4</v>
      </c>
      <c r="AX669" s="14" t="s">
        <v>83</v>
      </c>
      <c r="AY669" s="256" t="s">
        <v>235</v>
      </c>
    </row>
    <row r="670" s="2" customFormat="1" ht="37.8" customHeight="1">
      <c r="A670" s="40"/>
      <c r="B670" s="41"/>
      <c r="C670" s="217" t="s">
        <v>1136</v>
      </c>
      <c r="D670" s="217" t="s">
        <v>237</v>
      </c>
      <c r="E670" s="218" t="s">
        <v>4007</v>
      </c>
      <c r="F670" s="219" t="s">
        <v>4008</v>
      </c>
      <c r="G670" s="220" t="s">
        <v>379</v>
      </c>
      <c r="H670" s="221">
        <v>13.9</v>
      </c>
      <c r="I670" s="222"/>
      <c r="J670" s="223">
        <f>ROUND(I670*H670,2)</f>
        <v>0</v>
      </c>
      <c r="K670" s="219" t="s">
        <v>241</v>
      </c>
      <c r="L670" s="46"/>
      <c r="M670" s="224" t="s">
        <v>19</v>
      </c>
      <c r="N670" s="225" t="s">
        <v>47</v>
      </c>
      <c r="O670" s="86"/>
      <c r="P670" s="226">
        <f>O670*H670</f>
        <v>0</v>
      </c>
      <c r="Q670" s="226">
        <v>0.00012</v>
      </c>
      <c r="R670" s="226">
        <f>Q670*H670</f>
        <v>0.001668</v>
      </c>
      <c r="S670" s="226">
        <v>0</v>
      </c>
      <c r="T670" s="227">
        <f>S670*H670</f>
        <v>0</v>
      </c>
      <c r="U670" s="40"/>
      <c r="V670" s="40"/>
      <c r="W670" s="40"/>
      <c r="X670" s="40"/>
      <c r="Y670" s="40"/>
      <c r="Z670" s="40"/>
      <c r="AA670" s="40"/>
      <c r="AB670" s="40"/>
      <c r="AC670" s="40"/>
      <c r="AD670" s="40"/>
      <c r="AE670" s="40"/>
      <c r="AR670" s="228" t="s">
        <v>448</v>
      </c>
      <c r="AT670" s="228" t="s">
        <v>237</v>
      </c>
      <c r="AU670" s="228" t="s">
        <v>85</v>
      </c>
      <c r="AY670" s="19" t="s">
        <v>235</v>
      </c>
      <c r="BE670" s="229">
        <f>IF(N670="základní",J670,0)</f>
        <v>0</v>
      </c>
      <c r="BF670" s="229">
        <f>IF(N670="snížená",J670,0)</f>
        <v>0</v>
      </c>
      <c r="BG670" s="229">
        <f>IF(N670="zákl. přenesená",J670,0)</f>
        <v>0</v>
      </c>
      <c r="BH670" s="229">
        <f>IF(N670="sníž. přenesená",J670,0)</f>
        <v>0</v>
      </c>
      <c r="BI670" s="229">
        <f>IF(N670="nulová",J670,0)</f>
        <v>0</v>
      </c>
      <c r="BJ670" s="19" t="s">
        <v>83</v>
      </c>
      <c r="BK670" s="229">
        <f>ROUND(I670*H670,2)</f>
        <v>0</v>
      </c>
      <c r="BL670" s="19" t="s">
        <v>448</v>
      </c>
      <c r="BM670" s="228" t="s">
        <v>4009</v>
      </c>
    </row>
    <row r="671" s="2" customFormat="1">
      <c r="A671" s="40"/>
      <c r="B671" s="41"/>
      <c r="C671" s="42"/>
      <c r="D671" s="230" t="s">
        <v>243</v>
      </c>
      <c r="E671" s="42"/>
      <c r="F671" s="231" t="s">
        <v>4010</v>
      </c>
      <c r="G671" s="42"/>
      <c r="H671" s="42"/>
      <c r="I671" s="232"/>
      <c r="J671" s="42"/>
      <c r="K671" s="42"/>
      <c r="L671" s="46"/>
      <c r="M671" s="233"/>
      <c r="N671" s="234"/>
      <c r="O671" s="86"/>
      <c r="P671" s="86"/>
      <c r="Q671" s="86"/>
      <c r="R671" s="86"/>
      <c r="S671" s="86"/>
      <c r="T671" s="87"/>
      <c r="U671" s="40"/>
      <c r="V671" s="40"/>
      <c r="W671" s="40"/>
      <c r="X671" s="40"/>
      <c r="Y671" s="40"/>
      <c r="Z671" s="40"/>
      <c r="AA671" s="40"/>
      <c r="AB671" s="40"/>
      <c r="AC671" s="40"/>
      <c r="AD671" s="40"/>
      <c r="AE671" s="40"/>
      <c r="AT671" s="19" t="s">
        <v>243</v>
      </c>
      <c r="AU671" s="19" t="s">
        <v>85</v>
      </c>
    </row>
    <row r="672" s="13" customFormat="1">
      <c r="A672" s="13"/>
      <c r="B672" s="235"/>
      <c r="C672" s="236"/>
      <c r="D672" s="237" t="s">
        <v>245</v>
      </c>
      <c r="E672" s="238" t="s">
        <v>19</v>
      </c>
      <c r="F672" s="239" t="s">
        <v>4001</v>
      </c>
      <c r="G672" s="236"/>
      <c r="H672" s="238" t="s">
        <v>19</v>
      </c>
      <c r="I672" s="240"/>
      <c r="J672" s="236"/>
      <c r="K672" s="236"/>
      <c r="L672" s="241"/>
      <c r="M672" s="242"/>
      <c r="N672" s="243"/>
      <c r="O672" s="243"/>
      <c r="P672" s="243"/>
      <c r="Q672" s="243"/>
      <c r="R672" s="243"/>
      <c r="S672" s="243"/>
      <c r="T672" s="244"/>
      <c r="U672" s="13"/>
      <c r="V672" s="13"/>
      <c r="W672" s="13"/>
      <c r="X672" s="13"/>
      <c r="Y672" s="13"/>
      <c r="Z672" s="13"/>
      <c r="AA672" s="13"/>
      <c r="AB672" s="13"/>
      <c r="AC672" s="13"/>
      <c r="AD672" s="13"/>
      <c r="AE672" s="13"/>
      <c r="AT672" s="245" t="s">
        <v>245</v>
      </c>
      <c r="AU672" s="245" t="s">
        <v>85</v>
      </c>
      <c r="AV672" s="13" t="s">
        <v>83</v>
      </c>
      <c r="AW672" s="13" t="s">
        <v>37</v>
      </c>
      <c r="AX672" s="13" t="s">
        <v>76</v>
      </c>
      <c r="AY672" s="245" t="s">
        <v>235</v>
      </c>
    </row>
    <row r="673" s="14" customFormat="1">
      <c r="A673" s="14"/>
      <c r="B673" s="246"/>
      <c r="C673" s="247"/>
      <c r="D673" s="237" t="s">
        <v>245</v>
      </c>
      <c r="E673" s="248" t="s">
        <v>19</v>
      </c>
      <c r="F673" s="249" t="s">
        <v>3428</v>
      </c>
      <c r="G673" s="247"/>
      <c r="H673" s="250">
        <v>13.9</v>
      </c>
      <c r="I673" s="251"/>
      <c r="J673" s="247"/>
      <c r="K673" s="247"/>
      <c r="L673" s="252"/>
      <c r="M673" s="253"/>
      <c r="N673" s="254"/>
      <c r="O673" s="254"/>
      <c r="P673" s="254"/>
      <c r="Q673" s="254"/>
      <c r="R673" s="254"/>
      <c r="S673" s="254"/>
      <c r="T673" s="255"/>
      <c r="U673" s="14"/>
      <c r="V673" s="14"/>
      <c r="W673" s="14"/>
      <c r="X673" s="14"/>
      <c r="Y673" s="14"/>
      <c r="Z673" s="14"/>
      <c r="AA673" s="14"/>
      <c r="AB673" s="14"/>
      <c r="AC673" s="14"/>
      <c r="AD673" s="14"/>
      <c r="AE673" s="14"/>
      <c r="AT673" s="256" t="s">
        <v>245</v>
      </c>
      <c r="AU673" s="256" t="s">
        <v>85</v>
      </c>
      <c r="AV673" s="14" t="s">
        <v>85</v>
      </c>
      <c r="AW673" s="14" t="s">
        <v>37</v>
      </c>
      <c r="AX673" s="14" t="s">
        <v>76</v>
      </c>
      <c r="AY673" s="256" t="s">
        <v>235</v>
      </c>
    </row>
    <row r="674" s="16" customFormat="1">
      <c r="A674" s="16"/>
      <c r="B674" s="268"/>
      <c r="C674" s="269"/>
      <c r="D674" s="237" t="s">
        <v>245</v>
      </c>
      <c r="E674" s="270" t="s">
        <v>19</v>
      </c>
      <c r="F674" s="271" t="s">
        <v>250</v>
      </c>
      <c r="G674" s="269"/>
      <c r="H674" s="272">
        <v>13.9</v>
      </c>
      <c r="I674" s="273"/>
      <c r="J674" s="269"/>
      <c r="K674" s="269"/>
      <c r="L674" s="274"/>
      <c r="M674" s="275"/>
      <c r="N674" s="276"/>
      <c r="O674" s="276"/>
      <c r="P674" s="276"/>
      <c r="Q674" s="276"/>
      <c r="R674" s="276"/>
      <c r="S674" s="276"/>
      <c r="T674" s="277"/>
      <c r="U674" s="16"/>
      <c r="V674" s="16"/>
      <c r="W674" s="16"/>
      <c r="X674" s="16"/>
      <c r="Y674" s="16"/>
      <c r="Z674" s="16"/>
      <c r="AA674" s="16"/>
      <c r="AB674" s="16"/>
      <c r="AC674" s="16"/>
      <c r="AD674" s="16"/>
      <c r="AE674" s="16"/>
      <c r="AT674" s="278" t="s">
        <v>245</v>
      </c>
      <c r="AU674" s="278" t="s">
        <v>85</v>
      </c>
      <c r="AV674" s="16" t="s">
        <v>100</v>
      </c>
      <c r="AW674" s="16" t="s">
        <v>37</v>
      </c>
      <c r="AX674" s="16" t="s">
        <v>83</v>
      </c>
      <c r="AY674" s="278" t="s">
        <v>235</v>
      </c>
    </row>
    <row r="675" s="2" customFormat="1" ht="16.5" customHeight="1">
      <c r="A675" s="40"/>
      <c r="B675" s="41"/>
      <c r="C675" s="283" t="s">
        <v>1146</v>
      </c>
      <c r="D675" s="283" t="s">
        <v>1610</v>
      </c>
      <c r="E675" s="284" t="s">
        <v>4011</v>
      </c>
      <c r="F675" s="285" t="s">
        <v>4012</v>
      </c>
      <c r="G675" s="286" t="s">
        <v>240</v>
      </c>
      <c r="H675" s="287">
        <v>0.91700000000000004</v>
      </c>
      <c r="I675" s="288"/>
      <c r="J675" s="289">
        <f>ROUND(I675*H675,2)</f>
        <v>0</v>
      </c>
      <c r="K675" s="285" t="s">
        <v>241</v>
      </c>
      <c r="L675" s="290"/>
      <c r="M675" s="291" t="s">
        <v>19</v>
      </c>
      <c r="N675" s="292" t="s">
        <v>47</v>
      </c>
      <c r="O675" s="86"/>
      <c r="P675" s="226">
        <f>O675*H675</f>
        <v>0</v>
      </c>
      <c r="Q675" s="226">
        <v>0.029999999999999999</v>
      </c>
      <c r="R675" s="226">
        <f>Q675*H675</f>
        <v>0.02751</v>
      </c>
      <c r="S675" s="226">
        <v>0</v>
      </c>
      <c r="T675" s="227">
        <f>S675*H675</f>
        <v>0</v>
      </c>
      <c r="U675" s="40"/>
      <c r="V675" s="40"/>
      <c r="W675" s="40"/>
      <c r="X675" s="40"/>
      <c r="Y675" s="40"/>
      <c r="Z675" s="40"/>
      <c r="AA675" s="40"/>
      <c r="AB675" s="40"/>
      <c r="AC675" s="40"/>
      <c r="AD675" s="40"/>
      <c r="AE675" s="40"/>
      <c r="AR675" s="228" t="s">
        <v>612</v>
      </c>
      <c r="AT675" s="228" t="s">
        <v>1610</v>
      </c>
      <c r="AU675" s="228" t="s">
        <v>85</v>
      </c>
      <c r="AY675" s="19" t="s">
        <v>235</v>
      </c>
      <c r="BE675" s="229">
        <f>IF(N675="základní",J675,0)</f>
        <v>0</v>
      </c>
      <c r="BF675" s="229">
        <f>IF(N675="snížená",J675,0)</f>
        <v>0</v>
      </c>
      <c r="BG675" s="229">
        <f>IF(N675="zákl. přenesená",J675,0)</f>
        <v>0</v>
      </c>
      <c r="BH675" s="229">
        <f>IF(N675="sníž. přenesená",J675,0)</f>
        <v>0</v>
      </c>
      <c r="BI675" s="229">
        <f>IF(N675="nulová",J675,0)</f>
        <v>0</v>
      </c>
      <c r="BJ675" s="19" t="s">
        <v>83</v>
      </c>
      <c r="BK675" s="229">
        <f>ROUND(I675*H675,2)</f>
        <v>0</v>
      </c>
      <c r="BL675" s="19" t="s">
        <v>448</v>
      </c>
      <c r="BM675" s="228" t="s">
        <v>4013</v>
      </c>
    </row>
    <row r="676" s="13" customFormat="1">
      <c r="A676" s="13"/>
      <c r="B676" s="235"/>
      <c r="C676" s="236"/>
      <c r="D676" s="237" t="s">
        <v>245</v>
      </c>
      <c r="E676" s="238" t="s">
        <v>19</v>
      </c>
      <c r="F676" s="239" t="s">
        <v>4014</v>
      </c>
      <c r="G676" s="236"/>
      <c r="H676" s="238" t="s">
        <v>19</v>
      </c>
      <c r="I676" s="240"/>
      <c r="J676" s="236"/>
      <c r="K676" s="236"/>
      <c r="L676" s="241"/>
      <c r="M676" s="242"/>
      <c r="N676" s="243"/>
      <c r="O676" s="243"/>
      <c r="P676" s="243"/>
      <c r="Q676" s="243"/>
      <c r="R676" s="243"/>
      <c r="S676" s="243"/>
      <c r="T676" s="244"/>
      <c r="U676" s="13"/>
      <c r="V676" s="13"/>
      <c r="W676" s="13"/>
      <c r="X676" s="13"/>
      <c r="Y676" s="13"/>
      <c r="Z676" s="13"/>
      <c r="AA676" s="13"/>
      <c r="AB676" s="13"/>
      <c r="AC676" s="13"/>
      <c r="AD676" s="13"/>
      <c r="AE676" s="13"/>
      <c r="AT676" s="245" t="s">
        <v>245</v>
      </c>
      <c r="AU676" s="245" t="s">
        <v>85</v>
      </c>
      <c r="AV676" s="13" t="s">
        <v>83</v>
      </c>
      <c r="AW676" s="13" t="s">
        <v>37</v>
      </c>
      <c r="AX676" s="13" t="s">
        <v>76</v>
      </c>
      <c r="AY676" s="245" t="s">
        <v>235</v>
      </c>
    </row>
    <row r="677" s="14" customFormat="1">
      <c r="A677" s="14"/>
      <c r="B677" s="246"/>
      <c r="C677" s="247"/>
      <c r="D677" s="237" t="s">
        <v>245</v>
      </c>
      <c r="E677" s="248" t="s">
        <v>19</v>
      </c>
      <c r="F677" s="249" t="s">
        <v>4015</v>
      </c>
      <c r="G677" s="247"/>
      <c r="H677" s="250">
        <v>0.83399999999999996</v>
      </c>
      <c r="I677" s="251"/>
      <c r="J677" s="247"/>
      <c r="K677" s="247"/>
      <c r="L677" s="252"/>
      <c r="M677" s="253"/>
      <c r="N677" s="254"/>
      <c r="O677" s="254"/>
      <c r="P677" s="254"/>
      <c r="Q677" s="254"/>
      <c r="R677" s="254"/>
      <c r="S677" s="254"/>
      <c r="T677" s="255"/>
      <c r="U677" s="14"/>
      <c r="V677" s="14"/>
      <c r="W677" s="14"/>
      <c r="X677" s="14"/>
      <c r="Y677" s="14"/>
      <c r="Z677" s="14"/>
      <c r="AA677" s="14"/>
      <c r="AB677" s="14"/>
      <c r="AC677" s="14"/>
      <c r="AD677" s="14"/>
      <c r="AE677" s="14"/>
      <c r="AT677" s="256" t="s">
        <v>245</v>
      </c>
      <c r="AU677" s="256" t="s">
        <v>85</v>
      </c>
      <c r="AV677" s="14" t="s">
        <v>85</v>
      </c>
      <c r="AW677" s="14" t="s">
        <v>37</v>
      </c>
      <c r="AX677" s="14" t="s">
        <v>76</v>
      </c>
      <c r="AY677" s="256" t="s">
        <v>235</v>
      </c>
    </row>
    <row r="678" s="16" customFormat="1">
      <c r="A678" s="16"/>
      <c r="B678" s="268"/>
      <c r="C678" s="269"/>
      <c r="D678" s="237" t="s">
        <v>245</v>
      </c>
      <c r="E678" s="270" t="s">
        <v>19</v>
      </c>
      <c r="F678" s="271" t="s">
        <v>250</v>
      </c>
      <c r="G678" s="269"/>
      <c r="H678" s="272">
        <v>0.83399999999999996</v>
      </c>
      <c r="I678" s="273"/>
      <c r="J678" s="269"/>
      <c r="K678" s="269"/>
      <c r="L678" s="274"/>
      <c r="M678" s="275"/>
      <c r="N678" s="276"/>
      <c r="O678" s="276"/>
      <c r="P678" s="276"/>
      <c r="Q678" s="276"/>
      <c r="R678" s="276"/>
      <c r="S678" s="276"/>
      <c r="T678" s="277"/>
      <c r="U678" s="16"/>
      <c r="V678" s="16"/>
      <c r="W678" s="16"/>
      <c r="X678" s="16"/>
      <c r="Y678" s="16"/>
      <c r="Z678" s="16"/>
      <c r="AA678" s="16"/>
      <c r="AB678" s="16"/>
      <c r="AC678" s="16"/>
      <c r="AD678" s="16"/>
      <c r="AE678" s="16"/>
      <c r="AT678" s="278" t="s">
        <v>245</v>
      </c>
      <c r="AU678" s="278" t="s">
        <v>85</v>
      </c>
      <c r="AV678" s="16" t="s">
        <v>100</v>
      </c>
      <c r="AW678" s="16" t="s">
        <v>37</v>
      </c>
      <c r="AX678" s="16" t="s">
        <v>83</v>
      </c>
      <c r="AY678" s="278" t="s">
        <v>235</v>
      </c>
    </row>
    <row r="679" s="14" customFormat="1">
      <c r="A679" s="14"/>
      <c r="B679" s="246"/>
      <c r="C679" s="247"/>
      <c r="D679" s="237" t="s">
        <v>245</v>
      </c>
      <c r="E679" s="247"/>
      <c r="F679" s="249" t="s">
        <v>4016</v>
      </c>
      <c r="G679" s="247"/>
      <c r="H679" s="250">
        <v>0.91700000000000004</v>
      </c>
      <c r="I679" s="251"/>
      <c r="J679" s="247"/>
      <c r="K679" s="247"/>
      <c r="L679" s="252"/>
      <c r="M679" s="253"/>
      <c r="N679" s="254"/>
      <c r="O679" s="254"/>
      <c r="P679" s="254"/>
      <c r="Q679" s="254"/>
      <c r="R679" s="254"/>
      <c r="S679" s="254"/>
      <c r="T679" s="255"/>
      <c r="U679" s="14"/>
      <c r="V679" s="14"/>
      <c r="W679" s="14"/>
      <c r="X679" s="14"/>
      <c r="Y679" s="14"/>
      <c r="Z679" s="14"/>
      <c r="AA679" s="14"/>
      <c r="AB679" s="14"/>
      <c r="AC679" s="14"/>
      <c r="AD679" s="14"/>
      <c r="AE679" s="14"/>
      <c r="AT679" s="256" t="s">
        <v>245</v>
      </c>
      <c r="AU679" s="256" t="s">
        <v>85</v>
      </c>
      <c r="AV679" s="14" t="s">
        <v>85</v>
      </c>
      <c r="AW679" s="14" t="s">
        <v>4</v>
      </c>
      <c r="AX679" s="14" t="s">
        <v>83</v>
      </c>
      <c r="AY679" s="256" t="s">
        <v>235</v>
      </c>
    </row>
    <row r="680" s="2" customFormat="1" ht="49.05" customHeight="1">
      <c r="A680" s="40"/>
      <c r="B680" s="41"/>
      <c r="C680" s="217" t="s">
        <v>1153</v>
      </c>
      <c r="D680" s="217" t="s">
        <v>237</v>
      </c>
      <c r="E680" s="218" t="s">
        <v>2214</v>
      </c>
      <c r="F680" s="219" t="s">
        <v>2215</v>
      </c>
      <c r="G680" s="220" t="s">
        <v>361</v>
      </c>
      <c r="H680" s="221">
        <v>47.427</v>
      </c>
      <c r="I680" s="222"/>
      <c r="J680" s="223">
        <f>ROUND(I680*H680,2)</f>
        <v>0</v>
      </c>
      <c r="K680" s="219" t="s">
        <v>241</v>
      </c>
      <c r="L680" s="46"/>
      <c r="M680" s="224" t="s">
        <v>19</v>
      </c>
      <c r="N680" s="225" t="s">
        <v>47</v>
      </c>
      <c r="O680" s="86"/>
      <c r="P680" s="226">
        <f>O680*H680</f>
        <v>0</v>
      </c>
      <c r="Q680" s="226">
        <v>0</v>
      </c>
      <c r="R680" s="226">
        <f>Q680*H680</f>
        <v>0</v>
      </c>
      <c r="S680" s="226">
        <v>0</v>
      </c>
      <c r="T680" s="227">
        <f>S680*H680</f>
        <v>0</v>
      </c>
      <c r="U680" s="40"/>
      <c r="V680" s="40"/>
      <c r="W680" s="40"/>
      <c r="X680" s="40"/>
      <c r="Y680" s="40"/>
      <c r="Z680" s="40"/>
      <c r="AA680" s="40"/>
      <c r="AB680" s="40"/>
      <c r="AC680" s="40"/>
      <c r="AD680" s="40"/>
      <c r="AE680" s="40"/>
      <c r="AR680" s="228" t="s">
        <v>448</v>
      </c>
      <c r="AT680" s="228" t="s">
        <v>237</v>
      </c>
      <c r="AU680" s="228" t="s">
        <v>85</v>
      </c>
      <c r="AY680" s="19" t="s">
        <v>235</v>
      </c>
      <c r="BE680" s="229">
        <f>IF(N680="základní",J680,0)</f>
        <v>0</v>
      </c>
      <c r="BF680" s="229">
        <f>IF(N680="snížená",J680,0)</f>
        <v>0</v>
      </c>
      <c r="BG680" s="229">
        <f>IF(N680="zákl. přenesená",J680,0)</f>
        <v>0</v>
      </c>
      <c r="BH680" s="229">
        <f>IF(N680="sníž. přenesená",J680,0)</f>
        <v>0</v>
      </c>
      <c r="BI680" s="229">
        <f>IF(N680="nulová",J680,0)</f>
        <v>0</v>
      </c>
      <c r="BJ680" s="19" t="s">
        <v>83</v>
      </c>
      <c r="BK680" s="229">
        <f>ROUND(I680*H680,2)</f>
        <v>0</v>
      </c>
      <c r="BL680" s="19" t="s">
        <v>448</v>
      </c>
      <c r="BM680" s="228" t="s">
        <v>4017</v>
      </c>
    </row>
    <row r="681" s="2" customFormat="1">
      <c r="A681" s="40"/>
      <c r="B681" s="41"/>
      <c r="C681" s="42"/>
      <c r="D681" s="230" t="s">
        <v>243</v>
      </c>
      <c r="E681" s="42"/>
      <c r="F681" s="231" t="s">
        <v>2217</v>
      </c>
      <c r="G681" s="42"/>
      <c r="H681" s="42"/>
      <c r="I681" s="232"/>
      <c r="J681" s="42"/>
      <c r="K681" s="42"/>
      <c r="L681" s="46"/>
      <c r="M681" s="233"/>
      <c r="N681" s="234"/>
      <c r="O681" s="86"/>
      <c r="P681" s="86"/>
      <c r="Q681" s="86"/>
      <c r="R681" s="86"/>
      <c r="S681" s="86"/>
      <c r="T681" s="87"/>
      <c r="U681" s="40"/>
      <c r="V681" s="40"/>
      <c r="W681" s="40"/>
      <c r="X681" s="40"/>
      <c r="Y681" s="40"/>
      <c r="Z681" s="40"/>
      <c r="AA681" s="40"/>
      <c r="AB681" s="40"/>
      <c r="AC681" s="40"/>
      <c r="AD681" s="40"/>
      <c r="AE681" s="40"/>
      <c r="AT681" s="19" t="s">
        <v>243</v>
      </c>
      <c r="AU681" s="19" t="s">
        <v>85</v>
      </c>
    </row>
    <row r="682" s="12" customFormat="1" ht="22.8" customHeight="1">
      <c r="A682" s="12"/>
      <c r="B682" s="201"/>
      <c r="C682" s="202"/>
      <c r="D682" s="203" t="s">
        <v>75</v>
      </c>
      <c r="E682" s="215" t="s">
        <v>4018</v>
      </c>
      <c r="F682" s="215" t="s">
        <v>4019</v>
      </c>
      <c r="G682" s="202"/>
      <c r="H682" s="202"/>
      <c r="I682" s="205"/>
      <c r="J682" s="216">
        <f>BK682</f>
        <v>0</v>
      </c>
      <c r="K682" s="202"/>
      <c r="L682" s="207"/>
      <c r="M682" s="208"/>
      <c r="N682" s="209"/>
      <c r="O682" s="209"/>
      <c r="P682" s="210">
        <f>SUM(P683:P691)</f>
        <v>0</v>
      </c>
      <c r="Q682" s="209"/>
      <c r="R682" s="210">
        <f>SUM(R683:R691)</f>
        <v>0.047858999999999999</v>
      </c>
      <c r="S682" s="209"/>
      <c r="T682" s="211">
        <f>SUM(T683:T691)</f>
        <v>0</v>
      </c>
      <c r="U682" s="12"/>
      <c r="V682" s="12"/>
      <c r="W682" s="12"/>
      <c r="X682" s="12"/>
      <c r="Y682" s="12"/>
      <c r="Z682" s="12"/>
      <c r="AA682" s="12"/>
      <c r="AB682" s="12"/>
      <c r="AC682" s="12"/>
      <c r="AD682" s="12"/>
      <c r="AE682" s="12"/>
      <c r="AR682" s="212" t="s">
        <v>85</v>
      </c>
      <c r="AT682" s="213" t="s">
        <v>75</v>
      </c>
      <c r="AU682" s="213" t="s">
        <v>83</v>
      </c>
      <c r="AY682" s="212" t="s">
        <v>235</v>
      </c>
      <c r="BK682" s="214">
        <f>SUM(BK683:BK691)</f>
        <v>0</v>
      </c>
    </row>
    <row r="683" s="2" customFormat="1" ht="37.8" customHeight="1">
      <c r="A683" s="40"/>
      <c r="B683" s="41"/>
      <c r="C683" s="217" t="s">
        <v>1159</v>
      </c>
      <c r="D683" s="217" t="s">
        <v>237</v>
      </c>
      <c r="E683" s="218" t="s">
        <v>4020</v>
      </c>
      <c r="F683" s="219" t="s">
        <v>4021</v>
      </c>
      <c r="G683" s="220" t="s">
        <v>379</v>
      </c>
      <c r="H683" s="221">
        <v>2.1699999999999999</v>
      </c>
      <c r="I683" s="222"/>
      <c r="J683" s="223">
        <f>ROUND(I683*H683,2)</f>
        <v>0</v>
      </c>
      <c r="K683" s="219" t="s">
        <v>241</v>
      </c>
      <c r="L683" s="46"/>
      <c r="M683" s="224" t="s">
        <v>19</v>
      </c>
      <c r="N683" s="225" t="s">
        <v>47</v>
      </c>
      <c r="O683" s="86"/>
      <c r="P683" s="226">
        <f>O683*H683</f>
        <v>0</v>
      </c>
      <c r="Q683" s="226">
        <v>0</v>
      </c>
      <c r="R683" s="226">
        <f>Q683*H683</f>
        <v>0</v>
      </c>
      <c r="S683" s="226">
        <v>0</v>
      </c>
      <c r="T683" s="227">
        <f>S683*H683</f>
        <v>0</v>
      </c>
      <c r="U683" s="40"/>
      <c r="V683" s="40"/>
      <c r="W683" s="40"/>
      <c r="X683" s="40"/>
      <c r="Y683" s="40"/>
      <c r="Z683" s="40"/>
      <c r="AA683" s="40"/>
      <c r="AB683" s="40"/>
      <c r="AC683" s="40"/>
      <c r="AD683" s="40"/>
      <c r="AE683" s="40"/>
      <c r="AR683" s="228" t="s">
        <v>448</v>
      </c>
      <c r="AT683" s="228" t="s">
        <v>237</v>
      </c>
      <c r="AU683" s="228" t="s">
        <v>85</v>
      </c>
      <c r="AY683" s="19" t="s">
        <v>235</v>
      </c>
      <c r="BE683" s="229">
        <f>IF(N683="základní",J683,0)</f>
        <v>0</v>
      </c>
      <c r="BF683" s="229">
        <f>IF(N683="snížená",J683,0)</f>
        <v>0</v>
      </c>
      <c r="BG683" s="229">
        <f>IF(N683="zákl. přenesená",J683,0)</f>
        <v>0</v>
      </c>
      <c r="BH683" s="229">
        <f>IF(N683="sníž. přenesená",J683,0)</f>
        <v>0</v>
      </c>
      <c r="BI683" s="229">
        <f>IF(N683="nulová",J683,0)</f>
        <v>0</v>
      </c>
      <c r="BJ683" s="19" t="s">
        <v>83</v>
      </c>
      <c r="BK683" s="229">
        <f>ROUND(I683*H683,2)</f>
        <v>0</v>
      </c>
      <c r="BL683" s="19" t="s">
        <v>448</v>
      </c>
      <c r="BM683" s="228" t="s">
        <v>4022</v>
      </c>
    </row>
    <row r="684" s="2" customFormat="1">
      <c r="A684" s="40"/>
      <c r="B684" s="41"/>
      <c r="C684" s="42"/>
      <c r="D684" s="230" t="s">
        <v>243</v>
      </c>
      <c r="E684" s="42"/>
      <c r="F684" s="231" t="s">
        <v>4023</v>
      </c>
      <c r="G684" s="42"/>
      <c r="H684" s="42"/>
      <c r="I684" s="232"/>
      <c r="J684" s="42"/>
      <c r="K684" s="42"/>
      <c r="L684" s="46"/>
      <c r="M684" s="233"/>
      <c r="N684" s="234"/>
      <c r="O684" s="86"/>
      <c r="P684" s="86"/>
      <c r="Q684" s="86"/>
      <c r="R684" s="86"/>
      <c r="S684" s="86"/>
      <c r="T684" s="87"/>
      <c r="U684" s="40"/>
      <c r="V684" s="40"/>
      <c r="W684" s="40"/>
      <c r="X684" s="40"/>
      <c r="Y684" s="40"/>
      <c r="Z684" s="40"/>
      <c r="AA684" s="40"/>
      <c r="AB684" s="40"/>
      <c r="AC684" s="40"/>
      <c r="AD684" s="40"/>
      <c r="AE684" s="40"/>
      <c r="AT684" s="19" t="s">
        <v>243</v>
      </c>
      <c r="AU684" s="19" t="s">
        <v>85</v>
      </c>
    </row>
    <row r="685" s="13" customFormat="1">
      <c r="A685" s="13"/>
      <c r="B685" s="235"/>
      <c r="C685" s="236"/>
      <c r="D685" s="237" t="s">
        <v>245</v>
      </c>
      <c r="E685" s="238" t="s">
        <v>19</v>
      </c>
      <c r="F685" s="239" t="s">
        <v>4024</v>
      </c>
      <c r="G685" s="236"/>
      <c r="H685" s="238" t="s">
        <v>19</v>
      </c>
      <c r="I685" s="240"/>
      <c r="J685" s="236"/>
      <c r="K685" s="236"/>
      <c r="L685" s="241"/>
      <c r="M685" s="242"/>
      <c r="N685" s="243"/>
      <c r="O685" s="243"/>
      <c r="P685" s="243"/>
      <c r="Q685" s="243"/>
      <c r="R685" s="243"/>
      <c r="S685" s="243"/>
      <c r="T685" s="244"/>
      <c r="U685" s="13"/>
      <c r="V685" s="13"/>
      <c r="W685" s="13"/>
      <c r="X685" s="13"/>
      <c r="Y685" s="13"/>
      <c r="Z685" s="13"/>
      <c r="AA685" s="13"/>
      <c r="AB685" s="13"/>
      <c r="AC685" s="13"/>
      <c r="AD685" s="13"/>
      <c r="AE685" s="13"/>
      <c r="AT685" s="245" t="s">
        <v>245</v>
      </c>
      <c r="AU685" s="245" t="s">
        <v>85</v>
      </c>
      <c r="AV685" s="13" t="s">
        <v>83</v>
      </c>
      <c r="AW685" s="13" t="s">
        <v>37</v>
      </c>
      <c r="AX685" s="13" t="s">
        <v>76</v>
      </c>
      <c r="AY685" s="245" t="s">
        <v>235</v>
      </c>
    </row>
    <row r="686" s="14" customFormat="1">
      <c r="A686" s="14"/>
      <c r="B686" s="246"/>
      <c r="C686" s="247"/>
      <c r="D686" s="237" t="s">
        <v>245</v>
      </c>
      <c r="E686" s="248" t="s">
        <v>19</v>
      </c>
      <c r="F686" s="249" t="s">
        <v>3492</v>
      </c>
      <c r="G686" s="247"/>
      <c r="H686" s="250">
        <v>2.1699999999999999</v>
      </c>
      <c r="I686" s="251"/>
      <c r="J686" s="247"/>
      <c r="K686" s="247"/>
      <c r="L686" s="252"/>
      <c r="M686" s="253"/>
      <c r="N686" s="254"/>
      <c r="O686" s="254"/>
      <c r="P686" s="254"/>
      <c r="Q686" s="254"/>
      <c r="R686" s="254"/>
      <c r="S686" s="254"/>
      <c r="T686" s="255"/>
      <c r="U686" s="14"/>
      <c r="V686" s="14"/>
      <c r="W686" s="14"/>
      <c r="X686" s="14"/>
      <c r="Y686" s="14"/>
      <c r="Z686" s="14"/>
      <c r="AA686" s="14"/>
      <c r="AB686" s="14"/>
      <c r="AC686" s="14"/>
      <c r="AD686" s="14"/>
      <c r="AE686" s="14"/>
      <c r="AT686" s="256" t="s">
        <v>245</v>
      </c>
      <c r="AU686" s="256" t="s">
        <v>85</v>
      </c>
      <c r="AV686" s="14" t="s">
        <v>85</v>
      </c>
      <c r="AW686" s="14" t="s">
        <v>37</v>
      </c>
      <c r="AX686" s="14" t="s">
        <v>76</v>
      </c>
      <c r="AY686" s="256" t="s">
        <v>235</v>
      </c>
    </row>
    <row r="687" s="16" customFormat="1">
      <c r="A687" s="16"/>
      <c r="B687" s="268"/>
      <c r="C687" s="269"/>
      <c r="D687" s="237" t="s">
        <v>245</v>
      </c>
      <c r="E687" s="270" t="s">
        <v>19</v>
      </c>
      <c r="F687" s="271" t="s">
        <v>250</v>
      </c>
      <c r="G687" s="269"/>
      <c r="H687" s="272">
        <v>2.1699999999999999</v>
      </c>
      <c r="I687" s="273"/>
      <c r="J687" s="269"/>
      <c r="K687" s="269"/>
      <c r="L687" s="274"/>
      <c r="M687" s="275"/>
      <c r="N687" s="276"/>
      <c r="O687" s="276"/>
      <c r="P687" s="276"/>
      <c r="Q687" s="276"/>
      <c r="R687" s="276"/>
      <c r="S687" s="276"/>
      <c r="T687" s="277"/>
      <c r="U687" s="16"/>
      <c r="V687" s="16"/>
      <c r="W687" s="16"/>
      <c r="X687" s="16"/>
      <c r="Y687" s="16"/>
      <c r="Z687" s="16"/>
      <c r="AA687" s="16"/>
      <c r="AB687" s="16"/>
      <c r="AC687" s="16"/>
      <c r="AD687" s="16"/>
      <c r="AE687" s="16"/>
      <c r="AT687" s="278" t="s">
        <v>245</v>
      </c>
      <c r="AU687" s="278" t="s">
        <v>85</v>
      </c>
      <c r="AV687" s="16" t="s">
        <v>100</v>
      </c>
      <c r="AW687" s="16" t="s">
        <v>37</v>
      </c>
      <c r="AX687" s="16" t="s">
        <v>83</v>
      </c>
      <c r="AY687" s="278" t="s">
        <v>235</v>
      </c>
    </row>
    <row r="688" s="2" customFormat="1" ht="16.5" customHeight="1">
      <c r="A688" s="40"/>
      <c r="B688" s="41"/>
      <c r="C688" s="283" t="s">
        <v>1166</v>
      </c>
      <c r="D688" s="283" t="s">
        <v>1610</v>
      </c>
      <c r="E688" s="284" t="s">
        <v>4025</v>
      </c>
      <c r="F688" s="285" t="s">
        <v>4026</v>
      </c>
      <c r="G688" s="286" t="s">
        <v>379</v>
      </c>
      <c r="H688" s="287">
        <v>2.2789999999999999</v>
      </c>
      <c r="I688" s="288"/>
      <c r="J688" s="289">
        <f>ROUND(I688*H688,2)</f>
        <v>0</v>
      </c>
      <c r="K688" s="285" t="s">
        <v>370</v>
      </c>
      <c r="L688" s="290"/>
      <c r="M688" s="291" t="s">
        <v>19</v>
      </c>
      <c r="N688" s="292" t="s">
        <v>47</v>
      </c>
      <c r="O688" s="86"/>
      <c r="P688" s="226">
        <f>O688*H688</f>
        <v>0</v>
      </c>
      <c r="Q688" s="226">
        <v>0.021000000000000001</v>
      </c>
      <c r="R688" s="226">
        <f>Q688*H688</f>
        <v>0.047858999999999999</v>
      </c>
      <c r="S688" s="226">
        <v>0</v>
      </c>
      <c r="T688" s="227">
        <f>S688*H688</f>
        <v>0</v>
      </c>
      <c r="U688" s="40"/>
      <c r="V688" s="40"/>
      <c r="W688" s="40"/>
      <c r="X688" s="40"/>
      <c r="Y688" s="40"/>
      <c r="Z688" s="40"/>
      <c r="AA688" s="40"/>
      <c r="AB688" s="40"/>
      <c r="AC688" s="40"/>
      <c r="AD688" s="40"/>
      <c r="AE688" s="40"/>
      <c r="AR688" s="228" t="s">
        <v>612</v>
      </c>
      <c r="AT688" s="228" t="s">
        <v>1610</v>
      </c>
      <c r="AU688" s="228" t="s">
        <v>85</v>
      </c>
      <c r="AY688" s="19" t="s">
        <v>235</v>
      </c>
      <c r="BE688" s="229">
        <f>IF(N688="základní",J688,0)</f>
        <v>0</v>
      </c>
      <c r="BF688" s="229">
        <f>IF(N688="snížená",J688,0)</f>
        <v>0</v>
      </c>
      <c r="BG688" s="229">
        <f>IF(N688="zákl. přenesená",J688,0)</f>
        <v>0</v>
      </c>
      <c r="BH688" s="229">
        <f>IF(N688="sníž. přenesená",J688,0)</f>
        <v>0</v>
      </c>
      <c r="BI688" s="229">
        <f>IF(N688="nulová",J688,0)</f>
        <v>0</v>
      </c>
      <c r="BJ688" s="19" t="s">
        <v>83</v>
      </c>
      <c r="BK688" s="229">
        <f>ROUND(I688*H688,2)</f>
        <v>0</v>
      </c>
      <c r="BL688" s="19" t="s">
        <v>448</v>
      </c>
      <c r="BM688" s="228" t="s">
        <v>4027</v>
      </c>
    </row>
    <row r="689" s="14" customFormat="1">
      <c r="A689" s="14"/>
      <c r="B689" s="246"/>
      <c r="C689" s="247"/>
      <c r="D689" s="237" t="s">
        <v>245</v>
      </c>
      <c r="E689" s="247"/>
      <c r="F689" s="249" t="s">
        <v>4028</v>
      </c>
      <c r="G689" s="247"/>
      <c r="H689" s="250">
        <v>2.2789999999999999</v>
      </c>
      <c r="I689" s="251"/>
      <c r="J689" s="247"/>
      <c r="K689" s="247"/>
      <c r="L689" s="252"/>
      <c r="M689" s="253"/>
      <c r="N689" s="254"/>
      <c r="O689" s="254"/>
      <c r="P689" s="254"/>
      <c r="Q689" s="254"/>
      <c r="R689" s="254"/>
      <c r="S689" s="254"/>
      <c r="T689" s="255"/>
      <c r="U689" s="14"/>
      <c r="V689" s="14"/>
      <c r="W689" s="14"/>
      <c r="X689" s="14"/>
      <c r="Y689" s="14"/>
      <c r="Z689" s="14"/>
      <c r="AA689" s="14"/>
      <c r="AB689" s="14"/>
      <c r="AC689" s="14"/>
      <c r="AD689" s="14"/>
      <c r="AE689" s="14"/>
      <c r="AT689" s="256" t="s">
        <v>245</v>
      </c>
      <c r="AU689" s="256" t="s">
        <v>85</v>
      </c>
      <c r="AV689" s="14" t="s">
        <v>85</v>
      </c>
      <c r="AW689" s="14" t="s">
        <v>4</v>
      </c>
      <c r="AX689" s="14" t="s">
        <v>83</v>
      </c>
      <c r="AY689" s="256" t="s">
        <v>235</v>
      </c>
    </row>
    <row r="690" s="2" customFormat="1" ht="49.05" customHeight="1">
      <c r="A690" s="40"/>
      <c r="B690" s="41"/>
      <c r="C690" s="217" t="s">
        <v>1172</v>
      </c>
      <c r="D690" s="217" t="s">
        <v>237</v>
      </c>
      <c r="E690" s="218" t="s">
        <v>4029</v>
      </c>
      <c r="F690" s="219" t="s">
        <v>4030</v>
      </c>
      <c r="G690" s="220" t="s">
        <v>361</v>
      </c>
      <c r="H690" s="221">
        <v>0.048000000000000001</v>
      </c>
      <c r="I690" s="222"/>
      <c r="J690" s="223">
        <f>ROUND(I690*H690,2)</f>
        <v>0</v>
      </c>
      <c r="K690" s="219" t="s">
        <v>241</v>
      </c>
      <c r="L690" s="46"/>
      <c r="M690" s="224" t="s">
        <v>19</v>
      </c>
      <c r="N690" s="225" t="s">
        <v>47</v>
      </c>
      <c r="O690" s="86"/>
      <c r="P690" s="226">
        <f>O690*H690</f>
        <v>0</v>
      </c>
      <c r="Q690" s="226">
        <v>0</v>
      </c>
      <c r="R690" s="226">
        <f>Q690*H690</f>
        <v>0</v>
      </c>
      <c r="S690" s="226">
        <v>0</v>
      </c>
      <c r="T690" s="227">
        <f>S690*H690</f>
        <v>0</v>
      </c>
      <c r="U690" s="40"/>
      <c r="V690" s="40"/>
      <c r="W690" s="40"/>
      <c r="X690" s="40"/>
      <c r="Y690" s="40"/>
      <c r="Z690" s="40"/>
      <c r="AA690" s="40"/>
      <c r="AB690" s="40"/>
      <c r="AC690" s="40"/>
      <c r="AD690" s="40"/>
      <c r="AE690" s="40"/>
      <c r="AR690" s="228" t="s">
        <v>448</v>
      </c>
      <c r="AT690" s="228" t="s">
        <v>237</v>
      </c>
      <c r="AU690" s="228" t="s">
        <v>85</v>
      </c>
      <c r="AY690" s="19" t="s">
        <v>235</v>
      </c>
      <c r="BE690" s="229">
        <f>IF(N690="základní",J690,0)</f>
        <v>0</v>
      </c>
      <c r="BF690" s="229">
        <f>IF(N690="snížená",J690,0)</f>
        <v>0</v>
      </c>
      <c r="BG690" s="229">
        <f>IF(N690="zákl. přenesená",J690,0)</f>
        <v>0</v>
      </c>
      <c r="BH690" s="229">
        <f>IF(N690="sníž. přenesená",J690,0)</f>
        <v>0</v>
      </c>
      <c r="BI690" s="229">
        <f>IF(N690="nulová",J690,0)</f>
        <v>0</v>
      </c>
      <c r="BJ690" s="19" t="s">
        <v>83</v>
      </c>
      <c r="BK690" s="229">
        <f>ROUND(I690*H690,2)</f>
        <v>0</v>
      </c>
      <c r="BL690" s="19" t="s">
        <v>448</v>
      </c>
      <c r="BM690" s="228" t="s">
        <v>4031</v>
      </c>
    </row>
    <row r="691" s="2" customFormat="1">
      <c r="A691" s="40"/>
      <c r="B691" s="41"/>
      <c r="C691" s="42"/>
      <c r="D691" s="230" t="s">
        <v>243</v>
      </c>
      <c r="E691" s="42"/>
      <c r="F691" s="231" t="s">
        <v>4032</v>
      </c>
      <c r="G691" s="42"/>
      <c r="H691" s="42"/>
      <c r="I691" s="232"/>
      <c r="J691" s="42"/>
      <c r="K691" s="42"/>
      <c r="L691" s="46"/>
      <c r="M691" s="233"/>
      <c r="N691" s="234"/>
      <c r="O691" s="86"/>
      <c r="P691" s="86"/>
      <c r="Q691" s="86"/>
      <c r="R691" s="86"/>
      <c r="S691" s="86"/>
      <c r="T691" s="87"/>
      <c r="U691" s="40"/>
      <c r="V691" s="40"/>
      <c r="W691" s="40"/>
      <c r="X691" s="40"/>
      <c r="Y691" s="40"/>
      <c r="Z691" s="40"/>
      <c r="AA691" s="40"/>
      <c r="AB691" s="40"/>
      <c r="AC691" s="40"/>
      <c r="AD691" s="40"/>
      <c r="AE691" s="40"/>
      <c r="AT691" s="19" t="s">
        <v>243</v>
      </c>
      <c r="AU691" s="19" t="s">
        <v>85</v>
      </c>
    </row>
    <row r="692" s="12" customFormat="1" ht="22.8" customHeight="1">
      <c r="A692" s="12"/>
      <c r="B692" s="201"/>
      <c r="C692" s="202"/>
      <c r="D692" s="203" t="s">
        <v>75</v>
      </c>
      <c r="E692" s="215" t="s">
        <v>976</v>
      </c>
      <c r="F692" s="215" t="s">
        <v>977</v>
      </c>
      <c r="G692" s="202"/>
      <c r="H692" s="202"/>
      <c r="I692" s="205"/>
      <c r="J692" s="216">
        <f>BK692</f>
        <v>0</v>
      </c>
      <c r="K692" s="202"/>
      <c r="L692" s="207"/>
      <c r="M692" s="208"/>
      <c r="N692" s="209"/>
      <c r="O692" s="209"/>
      <c r="P692" s="210">
        <f>SUM(P693:P748)</f>
        <v>0</v>
      </c>
      <c r="Q692" s="209"/>
      <c r="R692" s="210">
        <f>SUM(R693:R748)</f>
        <v>16.942185225999999</v>
      </c>
      <c r="S692" s="209"/>
      <c r="T692" s="211">
        <f>SUM(T693:T748)</f>
        <v>0</v>
      </c>
      <c r="U692" s="12"/>
      <c r="V692" s="12"/>
      <c r="W692" s="12"/>
      <c r="X692" s="12"/>
      <c r="Y692" s="12"/>
      <c r="Z692" s="12"/>
      <c r="AA692" s="12"/>
      <c r="AB692" s="12"/>
      <c r="AC692" s="12"/>
      <c r="AD692" s="12"/>
      <c r="AE692" s="12"/>
      <c r="AR692" s="212" t="s">
        <v>85</v>
      </c>
      <c r="AT692" s="213" t="s">
        <v>75</v>
      </c>
      <c r="AU692" s="213" t="s">
        <v>83</v>
      </c>
      <c r="AY692" s="212" t="s">
        <v>235</v>
      </c>
      <c r="BK692" s="214">
        <f>SUM(BK693:BK748)</f>
        <v>0</v>
      </c>
    </row>
    <row r="693" s="2" customFormat="1" ht="44.25" customHeight="1">
      <c r="A693" s="40"/>
      <c r="B693" s="41"/>
      <c r="C693" s="217" t="s">
        <v>1177</v>
      </c>
      <c r="D693" s="217" t="s">
        <v>237</v>
      </c>
      <c r="E693" s="218" t="s">
        <v>4033</v>
      </c>
      <c r="F693" s="219" t="s">
        <v>4034</v>
      </c>
      <c r="G693" s="220" t="s">
        <v>379</v>
      </c>
      <c r="H693" s="221">
        <v>66.241</v>
      </c>
      <c r="I693" s="222"/>
      <c r="J693" s="223">
        <f>ROUND(I693*H693,2)</f>
        <v>0</v>
      </c>
      <c r="K693" s="219" t="s">
        <v>241</v>
      </c>
      <c r="L693" s="46"/>
      <c r="M693" s="224" t="s">
        <v>19</v>
      </c>
      <c r="N693" s="225" t="s">
        <v>47</v>
      </c>
      <c r="O693" s="86"/>
      <c r="P693" s="226">
        <f>O693*H693</f>
        <v>0</v>
      </c>
      <c r="Q693" s="226">
        <v>0.043049999999999998</v>
      </c>
      <c r="R693" s="226">
        <f>Q693*H693</f>
        <v>2.8516750499999999</v>
      </c>
      <c r="S693" s="226">
        <v>0</v>
      </c>
      <c r="T693" s="227">
        <f>S693*H693</f>
        <v>0</v>
      </c>
      <c r="U693" s="40"/>
      <c r="V693" s="40"/>
      <c r="W693" s="40"/>
      <c r="X693" s="40"/>
      <c r="Y693" s="40"/>
      <c r="Z693" s="40"/>
      <c r="AA693" s="40"/>
      <c r="AB693" s="40"/>
      <c r="AC693" s="40"/>
      <c r="AD693" s="40"/>
      <c r="AE693" s="40"/>
      <c r="AR693" s="228" t="s">
        <v>448</v>
      </c>
      <c r="AT693" s="228" t="s">
        <v>237</v>
      </c>
      <c r="AU693" s="228" t="s">
        <v>85</v>
      </c>
      <c r="AY693" s="19" t="s">
        <v>235</v>
      </c>
      <c r="BE693" s="229">
        <f>IF(N693="základní",J693,0)</f>
        <v>0</v>
      </c>
      <c r="BF693" s="229">
        <f>IF(N693="snížená",J693,0)</f>
        <v>0</v>
      </c>
      <c r="BG693" s="229">
        <f>IF(N693="zákl. přenesená",J693,0)</f>
        <v>0</v>
      </c>
      <c r="BH693" s="229">
        <f>IF(N693="sníž. přenesená",J693,0)</f>
        <v>0</v>
      </c>
      <c r="BI693" s="229">
        <f>IF(N693="nulová",J693,0)</f>
        <v>0</v>
      </c>
      <c r="BJ693" s="19" t="s">
        <v>83</v>
      </c>
      <c r="BK693" s="229">
        <f>ROUND(I693*H693,2)</f>
        <v>0</v>
      </c>
      <c r="BL693" s="19" t="s">
        <v>448</v>
      </c>
      <c r="BM693" s="228" t="s">
        <v>4035</v>
      </c>
    </row>
    <row r="694" s="2" customFormat="1">
      <c r="A694" s="40"/>
      <c r="B694" s="41"/>
      <c r="C694" s="42"/>
      <c r="D694" s="230" t="s">
        <v>243</v>
      </c>
      <c r="E694" s="42"/>
      <c r="F694" s="231" t="s">
        <v>4036</v>
      </c>
      <c r="G694" s="42"/>
      <c r="H694" s="42"/>
      <c r="I694" s="232"/>
      <c r="J694" s="42"/>
      <c r="K694" s="42"/>
      <c r="L694" s="46"/>
      <c r="M694" s="233"/>
      <c r="N694" s="234"/>
      <c r="O694" s="86"/>
      <c r="P694" s="86"/>
      <c r="Q694" s="86"/>
      <c r="R694" s="86"/>
      <c r="S694" s="86"/>
      <c r="T694" s="87"/>
      <c r="U694" s="40"/>
      <c r="V694" s="40"/>
      <c r="W694" s="40"/>
      <c r="X694" s="40"/>
      <c r="Y694" s="40"/>
      <c r="Z694" s="40"/>
      <c r="AA694" s="40"/>
      <c r="AB694" s="40"/>
      <c r="AC694" s="40"/>
      <c r="AD694" s="40"/>
      <c r="AE694" s="40"/>
      <c r="AT694" s="19" t="s">
        <v>243</v>
      </c>
      <c r="AU694" s="19" t="s">
        <v>85</v>
      </c>
    </row>
    <row r="695" s="13" customFormat="1">
      <c r="A695" s="13"/>
      <c r="B695" s="235"/>
      <c r="C695" s="236"/>
      <c r="D695" s="237" t="s">
        <v>245</v>
      </c>
      <c r="E695" s="238" t="s">
        <v>19</v>
      </c>
      <c r="F695" s="239" t="s">
        <v>4037</v>
      </c>
      <c r="G695" s="236"/>
      <c r="H695" s="238" t="s">
        <v>19</v>
      </c>
      <c r="I695" s="240"/>
      <c r="J695" s="236"/>
      <c r="K695" s="236"/>
      <c r="L695" s="241"/>
      <c r="M695" s="242"/>
      <c r="N695" s="243"/>
      <c r="O695" s="243"/>
      <c r="P695" s="243"/>
      <c r="Q695" s="243"/>
      <c r="R695" s="243"/>
      <c r="S695" s="243"/>
      <c r="T695" s="244"/>
      <c r="U695" s="13"/>
      <c r="V695" s="13"/>
      <c r="W695" s="13"/>
      <c r="X695" s="13"/>
      <c r="Y695" s="13"/>
      <c r="Z695" s="13"/>
      <c r="AA695" s="13"/>
      <c r="AB695" s="13"/>
      <c r="AC695" s="13"/>
      <c r="AD695" s="13"/>
      <c r="AE695" s="13"/>
      <c r="AT695" s="245" t="s">
        <v>245</v>
      </c>
      <c r="AU695" s="245" t="s">
        <v>85</v>
      </c>
      <c r="AV695" s="13" t="s">
        <v>83</v>
      </c>
      <c r="AW695" s="13" t="s">
        <v>37</v>
      </c>
      <c r="AX695" s="13" t="s">
        <v>76</v>
      </c>
      <c r="AY695" s="245" t="s">
        <v>235</v>
      </c>
    </row>
    <row r="696" s="14" customFormat="1">
      <c r="A696" s="14"/>
      <c r="B696" s="246"/>
      <c r="C696" s="247"/>
      <c r="D696" s="237" t="s">
        <v>245</v>
      </c>
      <c r="E696" s="248" t="s">
        <v>19</v>
      </c>
      <c r="F696" s="249" t="s">
        <v>3621</v>
      </c>
      <c r="G696" s="247"/>
      <c r="H696" s="250">
        <v>25.225999999999999</v>
      </c>
      <c r="I696" s="251"/>
      <c r="J696" s="247"/>
      <c r="K696" s="247"/>
      <c r="L696" s="252"/>
      <c r="M696" s="253"/>
      <c r="N696" s="254"/>
      <c r="O696" s="254"/>
      <c r="P696" s="254"/>
      <c r="Q696" s="254"/>
      <c r="R696" s="254"/>
      <c r="S696" s="254"/>
      <c r="T696" s="255"/>
      <c r="U696" s="14"/>
      <c r="V696" s="14"/>
      <c r="W696" s="14"/>
      <c r="X696" s="14"/>
      <c r="Y696" s="14"/>
      <c r="Z696" s="14"/>
      <c r="AA696" s="14"/>
      <c r="AB696" s="14"/>
      <c r="AC696" s="14"/>
      <c r="AD696" s="14"/>
      <c r="AE696" s="14"/>
      <c r="AT696" s="256" t="s">
        <v>245</v>
      </c>
      <c r="AU696" s="256" t="s">
        <v>85</v>
      </c>
      <c r="AV696" s="14" t="s">
        <v>85</v>
      </c>
      <c r="AW696" s="14" t="s">
        <v>37</v>
      </c>
      <c r="AX696" s="14" t="s">
        <v>76</v>
      </c>
      <c r="AY696" s="256" t="s">
        <v>235</v>
      </c>
    </row>
    <row r="697" s="14" customFormat="1">
      <c r="A697" s="14"/>
      <c r="B697" s="246"/>
      <c r="C697" s="247"/>
      <c r="D697" s="237" t="s">
        <v>245</v>
      </c>
      <c r="E697" s="248" t="s">
        <v>19</v>
      </c>
      <c r="F697" s="249" t="s">
        <v>3623</v>
      </c>
      <c r="G697" s="247"/>
      <c r="H697" s="250">
        <v>41.015000000000001</v>
      </c>
      <c r="I697" s="251"/>
      <c r="J697" s="247"/>
      <c r="K697" s="247"/>
      <c r="L697" s="252"/>
      <c r="M697" s="253"/>
      <c r="N697" s="254"/>
      <c r="O697" s="254"/>
      <c r="P697" s="254"/>
      <c r="Q697" s="254"/>
      <c r="R697" s="254"/>
      <c r="S697" s="254"/>
      <c r="T697" s="255"/>
      <c r="U697" s="14"/>
      <c r="V697" s="14"/>
      <c r="W697" s="14"/>
      <c r="X697" s="14"/>
      <c r="Y697" s="14"/>
      <c r="Z697" s="14"/>
      <c r="AA697" s="14"/>
      <c r="AB697" s="14"/>
      <c r="AC697" s="14"/>
      <c r="AD697" s="14"/>
      <c r="AE697" s="14"/>
      <c r="AT697" s="256" t="s">
        <v>245</v>
      </c>
      <c r="AU697" s="256" t="s">
        <v>85</v>
      </c>
      <c r="AV697" s="14" t="s">
        <v>85</v>
      </c>
      <c r="AW697" s="14" t="s">
        <v>37</v>
      </c>
      <c r="AX697" s="14" t="s">
        <v>76</v>
      </c>
      <c r="AY697" s="256" t="s">
        <v>235</v>
      </c>
    </row>
    <row r="698" s="16" customFormat="1">
      <c r="A698" s="16"/>
      <c r="B698" s="268"/>
      <c r="C698" s="269"/>
      <c r="D698" s="237" t="s">
        <v>245</v>
      </c>
      <c r="E698" s="270" t="s">
        <v>19</v>
      </c>
      <c r="F698" s="271" t="s">
        <v>250</v>
      </c>
      <c r="G698" s="269"/>
      <c r="H698" s="272">
        <v>66.241</v>
      </c>
      <c r="I698" s="273"/>
      <c r="J698" s="269"/>
      <c r="K698" s="269"/>
      <c r="L698" s="274"/>
      <c r="M698" s="275"/>
      <c r="N698" s="276"/>
      <c r="O698" s="276"/>
      <c r="P698" s="276"/>
      <c r="Q698" s="276"/>
      <c r="R698" s="276"/>
      <c r="S698" s="276"/>
      <c r="T698" s="277"/>
      <c r="U698" s="16"/>
      <c r="V698" s="16"/>
      <c r="W698" s="16"/>
      <c r="X698" s="16"/>
      <c r="Y698" s="16"/>
      <c r="Z698" s="16"/>
      <c r="AA698" s="16"/>
      <c r="AB698" s="16"/>
      <c r="AC698" s="16"/>
      <c r="AD698" s="16"/>
      <c r="AE698" s="16"/>
      <c r="AT698" s="278" t="s">
        <v>245</v>
      </c>
      <c r="AU698" s="278" t="s">
        <v>85</v>
      </c>
      <c r="AV698" s="16" t="s">
        <v>100</v>
      </c>
      <c r="AW698" s="16" t="s">
        <v>37</v>
      </c>
      <c r="AX698" s="16" t="s">
        <v>83</v>
      </c>
      <c r="AY698" s="278" t="s">
        <v>235</v>
      </c>
    </row>
    <row r="699" s="2" customFormat="1" ht="44.25" customHeight="1">
      <c r="A699" s="40"/>
      <c r="B699" s="41"/>
      <c r="C699" s="217" t="s">
        <v>1184</v>
      </c>
      <c r="D699" s="217" t="s">
        <v>237</v>
      </c>
      <c r="E699" s="218" t="s">
        <v>4038</v>
      </c>
      <c r="F699" s="219" t="s">
        <v>4039</v>
      </c>
      <c r="G699" s="220" t="s">
        <v>379</v>
      </c>
      <c r="H699" s="221">
        <v>403.161</v>
      </c>
      <c r="I699" s="222"/>
      <c r="J699" s="223">
        <f>ROUND(I699*H699,2)</f>
        <v>0</v>
      </c>
      <c r="K699" s="219" t="s">
        <v>241</v>
      </c>
      <c r="L699" s="46"/>
      <c r="M699" s="224" t="s">
        <v>19</v>
      </c>
      <c r="N699" s="225" t="s">
        <v>47</v>
      </c>
      <c r="O699" s="86"/>
      <c r="P699" s="226">
        <f>O699*H699</f>
        <v>0</v>
      </c>
      <c r="Q699" s="226">
        <v>0.01388</v>
      </c>
      <c r="R699" s="226">
        <f>Q699*H699</f>
        <v>5.5958746799999997</v>
      </c>
      <c r="S699" s="226">
        <v>0</v>
      </c>
      <c r="T699" s="227">
        <f>S699*H699</f>
        <v>0</v>
      </c>
      <c r="U699" s="40"/>
      <c r="V699" s="40"/>
      <c r="W699" s="40"/>
      <c r="X699" s="40"/>
      <c r="Y699" s="40"/>
      <c r="Z699" s="40"/>
      <c r="AA699" s="40"/>
      <c r="AB699" s="40"/>
      <c r="AC699" s="40"/>
      <c r="AD699" s="40"/>
      <c r="AE699" s="40"/>
      <c r="AR699" s="228" t="s">
        <v>448</v>
      </c>
      <c r="AT699" s="228" t="s">
        <v>237</v>
      </c>
      <c r="AU699" s="228" t="s">
        <v>85</v>
      </c>
      <c r="AY699" s="19" t="s">
        <v>235</v>
      </c>
      <c r="BE699" s="229">
        <f>IF(N699="základní",J699,0)</f>
        <v>0</v>
      </c>
      <c r="BF699" s="229">
        <f>IF(N699="snížená",J699,0)</f>
        <v>0</v>
      </c>
      <c r="BG699" s="229">
        <f>IF(N699="zákl. přenesená",J699,0)</f>
        <v>0</v>
      </c>
      <c r="BH699" s="229">
        <f>IF(N699="sníž. přenesená",J699,0)</f>
        <v>0</v>
      </c>
      <c r="BI699" s="229">
        <f>IF(N699="nulová",J699,0)</f>
        <v>0</v>
      </c>
      <c r="BJ699" s="19" t="s">
        <v>83</v>
      </c>
      <c r="BK699" s="229">
        <f>ROUND(I699*H699,2)</f>
        <v>0</v>
      </c>
      <c r="BL699" s="19" t="s">
        <v>448</v>
      </c>
      <c r="BM699" s="228" t="s">
        <v>4040</v>
      </c>
    </row>
    <row r="700" s="2" customFormat="1">
      <c r="A700" s="40"/>
      <c r="B700" s="41"/>
      <c r="C700" s="42"/>
      <c r="D700" s="230" t="s">
        <v>243</v>
      </c>
      <c r="E700" s="42"/>
      <c r="F700" s="231" t="s">
        <v>4041</v>
      </c>
      <c r="G700" s="42"/>
      <c r="H700" s="42"/>
      <c r="I700" s="232"/>
      <c r="J700" s="42"/>
      <c r="K700" s="42"/>
      <c r="L700" s="46"/>
      <c r="M700" s="233"/>
      <c r="N700" s="234"/>
      <c r="O700" s="86"/>
      <c r="P700" s="86"/>
      <c r="Q700" s="86"/>
      <c r="R700" s="86"/>
      <c r="S700" s="86"/>
      <c r="T700" s="87"/>
      <c r="U700" s="40"/>
      <c r="V700" s="40"/>
      <c r="W700" s="40"/>
      <c r="X700" s="40"/>
      <c r="Y700" s="40"/>
      <c r="Z700" s="40"/>
      <c r="AA700" s="40"/>
      <c r="AB700" s="40"/>
      <c r="AC700" s="40"/>
      <c r="AD700" s="40"/>
      <c r="AE700" s="40"/>
      <c r="AT700" s="19" t="s">
        <v>243</v>
      </c>
      <c r="AU700" s="19" t="s">
        <v>85</v>
      </c>
    </row>
    <row r="701" s="13" customFormat="1">
      <c r="A701" s="13"/>
      <c r="B701" s="235"/>
      <c r="C701" s="236"/>
      <c r="D701" s="237" t="s">
        <v>245</v>
      </c>
      <c r="E701" s="238" t="s">
        <v>19</v>
      </c>
      <c r="F701" s="239" t="s">
        <v>4042</v>
      </c>
      <c r="G701" s="236"/>
      <c r="H701" s="238" t="s">
        <v>19</v>
      </c>
      <c r="I701" s="240"/>
      <c r="J701" s="236"/>
      <c r="K701" s="236"/>
      <c r="L701" s="241"/>
      <c r="M701" s="242"/>
      <c r="N701" s="243"/>
      <c r="O701" s="243"/>
      <c r="P701" s="243"/>
      <c r="Q701" s="243"/>
      <c r="R701" s="243"/>
      <c r="S701" s="243"/>
      <c r="T701" s="244"/>
      <c r="U701" s="13"/>
      <c r="V701" s="13"/>
      <c r="W701" s="13"/>
      <c r="X701" s="13"/>
      <c r="Y701" s="13"/>
      <c r="Z701" s="13"/>
      <c r="AA701" s="13"/>
      <c r="AB701" s="13"/>
      <c r="AC701" s="13"/>
      <c r="AD701" s="13"/>
      <c r="AE701" s="13"/>
      <c r="AT701" s="245" t="s">
        <v>245</v>
      </c>
      <c r="AU701" s="245" t="s">
        <v>85</v>
      </c>
      <c r="AV701" s="13" t="s">
        <v>83</v>
      </c>
      <c r="AW701" s="13" t="s">
        <v>37</v>
      </c>
      <c r="AX701" s="13" t="s">
        <v>76</v>
      </c>
      <c r="AY701" s="245" t="s">
        <v>235</v>
      </c>
    </row>
    <row r="702" s="14" customFormat="1">
      <c r="A702" s="14"/>
      <c r="B702" s="246"/>
      <c r="C702" s="247"/>
      <c r="D702" s="237" t="s">
        <v>245</v>
      </c>
      <c r="E702" s="248" t="s">
        <v>19</v>
      </c>
      <c r="F702" s="249" t="s">
        <v>3424</v>
      </c>
      <c r="G702" s="247"/>
      <c r="H702" s="250">
        <v>326.24000000000001</v>
      </c>
      <c r="I702" s="251"/>
      <c r="J702" s="247"/>
      <c r="K702" s="247"/>
      <c r="L702" s="252"/>
      <c r="M702" s="253"/>
      <c r="N702" s="254"/>
      <c r="O702" s="254"/>
      <c r="P702" s="254"/>
      <c r="Q702" s="254"/>
      <c r="R702" s="254"/>
      <c r="S702" s="254"/>
      <c r="T702" s="255"/>
      <c r="U702" s="14"/>
      <c r="V702" s="14"/>
      <c r="W702" s="14"/>
      <c r="X702" s="14"/>
      <c r="Y702" s="14"/>
      <c r="Z702" s="14"/>
      <c r="AA702" s="14"/>
      <c r="AB702" s="14"/>
      <c r="AC702" s="14"/>
      <c r="AD702" s="14"/>
      <c r="AE702" s="14"/>
      <c r="AT702" s="256" t="s">
        <v>245</v>
      </c>
      <c r="AU702" s="256" t="s">
        <v>85</v>
      </c>
      <c r="AV702" s="14" t="s">
        <v>85</v>
      </c>
      <c r="AW702" s="14" t="s">
        <v>37</v>
      </c>
      <c r="AX702" s="14" t="s">
        <v>76</v>
      </c>
      <c r="AY702" s="256" t="s">
        <v>235</v>
      </c>
    </row>
    <row r="703" s="14" customFormat="1">
      <c r="A703" s="14"/>
      <c r="B703" s="246"/>
      <c r="C703" s="247"/>
      <c r="D703" s="237" t="s">
        <v>245</v>
      </c>
      <c r="E703" s="248" t="s">
        <v>19</v>
      </c>
      <c r="F703" s="249" t="s">
        <v>3426</v>
      </c>
      <c r="G703" s="247"/>
      <c r="H703" s="250">
        <v>155.27000000000001</v>
      </c>
      <c r="I703" s="251"/>
      <c r="J703" s="247"/>
      <c r="K703" s="247"/>
      <c r="L703" s="252"/>
      <c r="M703" s="253"/>
      <c r="N703" s="254"/>
      <c r="O703" s="254"/>
      <c r="P703" s="254"/>
      <c r="Q703" s="254"/>
      <c r="R703" s="254"/>
      <c r="S703" s="254"/>
      <c r="T703" s="255"/>
      <c r="U703" s="14"/>
      <c r="V703" s="14"/>
      <c r="W703" s="14"/>
      <c r="X703" s="14"/>
      <c r="Y703" s="14"/>
      <c r="Z703" s="14"/>
      <c r="AA703" s="14"/>
      <c r="AB703" s="14"/>
      <c r="AC703" s="14"/>
      <c r="AD703" s="14"/>
      <c r="AE703" s="14"/>
      <c r="AT703" s="256" t="s">
        <v>245</v>
      </c>
      <c r="AU703" s="256" t="s">
        <v>85</v>
      </c>
      <c r="AV703" s="14" t="s">
        <v>85</v>
      </c>
      <c r="AW703" s="14" t="s">
        <v>37</v>
      </c>
      <c r="AX703" s="14" t="s">
        <v>76</v>
      </c>
      <c r="AY703" s="256" t="s">
        <v>235</v>
      </c>
    </row>
    <row r="704" s="14" customFormat="1">
      <c r="A704" s="14"/>
      <c r="B704" s="246"/>
      <c r="C704" s="247"/>
      <c r="D704" s="237" t="s">
        <v>245</v>
      </c>
      <c r="E704" s="248" t="s">
        <v>19</v>
      </c>
      <c r="F704" s="249" t="s">
        <v>3430</v>
      </c>
      <c r="G704" s="247"/>
      <c r="H704" s="250">
        <v>31.75</v>
      </c>
      <c r="I704" s="251"/>
      <c r="J704" s="247"/>
      <c r="K704" s="247"/>
      <c r="L704" s="252"/>
      <c r="M704" s="253"/>
      <c r="N704" s="254"/>
      <c r="O704" s="254"/>
      <c r="P704" s="254"/>
      <c r="Q704" s="254"/>
      <c r="R704" s="254"/>
      <c r="S704" s="254"/>
      <c r="T704" s="255"/>
      <c r="U704" s="14"/>
      <c r="V704" s="14"/>
      <c r="W704" s="14"/>
      <c r="X704" s="14"/>
      <c r="Y704" s="14"/>
      <c r="Z704" s="14"/>
      <c r="AA704" s="14"/>
      <c r="AB704" s="14"/>
      <c r="AC704" s="14"/>
      <c r="AD704" s="14"/>
      <c r="AE704" s="14"/>
      <c r="AT704" s="256" t="s">
        <v>245</v>
      </c>
      <c r="AU704" s="256" t="s">
        <v>85</v>
      </c>
      <c r="AV704" s="14" t="s">
        <v>85</v>
      </c>
      <c r="AW704" s="14" t="s">
        <v>37</v>
      </c>
      <c r="AX704" s="14" t="s">
        <v>76</v>
      </c>
      <c r="AY704" s="256" t="s">
        <v>235</v>
      </c>
    </row>
    <row r="705" s="14" customFormat="1">
      <c r="A705" s="14"/>
      <c r="B705" s="246"/>
      <c r="C705" s="247"/>
      <c r="D705" s="237" t="s">
        <v>245</v>
      </c>
      <c r="E705" s="248" t="s">
        <v>19</v>
      </c>
      <c r="F705" s="249" t="s">
        <v>3432</v>
      </c>
      <c r="G705" s="247"/>
      <c r="H705" s="250">
        <v>60.831000000000003</v>
      </c>
      <c r="I705" s="251"/>
      <c r="J705" s="247"/>
      <c r="K705" s="247"/>
      <c r="L705" s="252"/>
      <c r="M705" s="253"/>
      <c r="N705" s="254"/>
      <c r="O705" s="254"/>
      <c r="P705" s="254"/>
      <c r="Q705" s="254"/>
      <c r="R705" s="254"/>
      <c r="S705" s="254"/>
      <c r="T705" s="255"/>
      <c r="U705" s="14"/>
      <c r="V705" s="14"/>
      <c r="W705" s="14"/>
      <c r="X705" s="14"/>
      <c r="Y705" s="14"/>
      <c r="Z705" s="14"/>
      <c r="AA705" s="14"/>
      <c r="AB705" s="14"/>
      <c r="AC705" s="14"/>
      <c r="AD705" s="14"/>
      <c r="AE705" s="14"/>
      <c r="AT705" s="256" t="s">
        <v>245</v>
      </c>
      <c r="AU705" s="256" t="s">
        <v>85</v>
      </c>
      <c r="AV705" s="14" t="s">
        <v>85</v>
      </c>
      <c r="AW705" s="14" t="s">
        <v>37</v>
      </c>
      <c r="AX705" s="14" t="s">
        <v>76</v>
      </c>
      <c r="AY705" s="256" t="s">
        <v>235</v>
      </c>
    </row>
    <row r="706" s="14" customFormat="1">
      <c r="A706" s="14"/>
      <c r="B706" s="246"/>
      <c r="C706" s="247"/>
      <c r="D706" s="237" t="s">
        <v>245</v>
      </c>
      <c r="E706" s="248" t="s">
        <v>19</v>
      </c>
      <c r="F706" s="249" t="s">
        <v>3435</v>
      </c>
      <c r="G706" s="247"/>
      <c r="H706" s="250">
        <v>10.539999999999999</v>
      </c>
      <c r="I706" s="251"/>
      <c r="J706" s="247"/>
      <c r="K706" s="247"/>
      <c r="L706" s="252"/>
      <c r="M706" s="253"/>
      <c r="N706" s="254"/>
      <c r="O706" s="254"/>
      <c r="P706" s="254"/>
      <c r="Q706" s="254"/>
      <c r="R706" s="254"/>
      <c r="S706" s="254"/>
      <c r="T706" s="255"/>
      <c r="U706" s="14"/>
      <c r="V706" s="14"/>
      <c r="W706" s="14"/>
      <c r="X706" s="14"/>
      <c r="Y706" s="14"/>
      <c r="Z706" s="14"/>
      <c r="AA706" s="14"/>
      <c r="AB706" s="14"/>
      <c r="AC706" s="14"/>
      <c r="AD706" s="14"/>
      <c r="AE706" s="14"/>
      <c r="AT706" s="256" t="s">
        <v>245</v>
      </c>
      <c r="AU706" s="256" t="s">
        <v>85</v>
      </c>
      <c r="AV706" s="14" t="s">
        <v>85</v>
      </c>
      <c r="AW706" s="14" t="s">
        <v>37</v>
      </c>
      <c r="AX706" s="14" t="s">
        <v>76</v>
      </c>
      <c r="AY706" s="256" t="s">
        <v>235</v>
      </c>
    </row>
    <row r="707" s="14" customFormat="1">
      <c r="A707" s="14"/>
      <c r="B707" s="246"/>
      <c r="C707" s="247"/>
      <c r="D707" s="237" t="s">
        <v>245</v>
      </c>
      <c r="E707" s="248" t="s">
        <v>19</v>
      </c>
      <c r="F707" s="249" t="s">
        <v>3454</v>
      </c>
      <c r="G707" s="247"/>
      <c r="H707" s="250">
        <v>20.43</v>
      </c>
      <c r="I707" s="251"/>
      <c r="J707" s="247"/>
      <c r="K707" s="247"/>
      <c r="L707" s="252"/>
      <c r="M707" s="253"/>
      <c r="N707" s="254"/>
      <c r="O707" s="254"/>
      <c r="P707" s="254"/>
      <c r="Q707" s="254"/>
      <c r="R707" s="254"/>
      <c r="S707" s="254"/>
      <c r="T707" s="255"/>
      <c r="U707" s="14"/>
      <c r="V707" s="14"/>
      <c r="W707" s="14"/>
      <c r="X707" s="14"/>
      <c r="Y707" s="14"/>
      <c r="Z707" s="14"/>
      <c r="AA707" s="14"/>
      <c r="AB707" s="14"/>
      <c r="AC707" s="14"/>
      <c r="AD707" s="14"/>
      <c r="AE707" s="14"/>
      <c r="AT707" s="256" t="s">
        <v>245</v>
      </c>
      <c r="AU707" s="256" t="s">
        <v>85</v>
      </c>
      <c r="AV707" s="14" t="s">
        <v>85</v>
      </c>
      <c r="AW707" s="14" t="s">
        <v>37</v>
      </c>
      <c r="AX707" s="14" t="s">
        <v>76</v>
      </c>
      <c r="AY707" s="256" t="s">
        <v>235</v>
      </c>
    </row>
    <row r="708" s="14" customFormat="1">
      <c r="A708" s="14"/>
      <c r="B708" s="246"/>
      <c r="C708" s="247"/>
      <c r="D708" s="237" t="s">
        <v>245</v>
      </c>
      <c r="E708" s="248" t="s">
        <v>19</v>
      </c>
      <c r="F708" s="249" t="s">
        <v>3460</v>
      </c>
      <c r="G708" s="247"/>
      <c r="H708" s="250">
        <v>18.940000000000001</v>
      </c>
      <c r="I708" s="251"/>
      <c r="J708" s="247"/>
      <c r="K708" s="247"/>
      <c r="L708" s="252"/>
      <c r="M708" s="253"/>
      <c r="N708" s="254"/>
      <c r="O708" s="254"/>
      <c r="P708" s="254"/>
      <c r="Q708" s="254"/>
      <c r="R708" s="254"/>
      <c r="S708" s="254"/>
      <c r="T708" s="255"/>
      <c r="U708" s="14"/>
      <c r="V708" s="14"/>
      <c r="W708" s="14"/>
      <c r="X708" s="14"/>
      <c r="Y708" s="14"/>
      <c r="Z708" s="14"/>
      <c r="AA708" s="14"/>
      <c r="AB708" s="14"/>
      <c r="AC708" s="14"/>
      <c r="AD708" s="14"/>
      <c r="AE708" s="14"/>
      <c r="AT708" s="256" t="s">
        <v>245</v>
      </c>
      <c r="AU708" s="256" t="s">
        <v>85</v>
      </c>
      <c r="AV708" s="14" t="s">
        <v>85</v>
      </c>
      <c r="AW708" s="14" t="s">
        <v>37</v>
      </c>
      <c r="AX708" s="14" t="s">
        <v>76</v>
      </c>
      <c r="AY708" s="256" t="s">
        <v>235</v>
      </c>
    </row>
    <row r="709" s="14" customFormat="1">
      <c r="A709" s="14"/>
      <c r="B709" s="246"/>
      <c r="C709" s="247"/>
      <c r="D709" s="237" t="s">
        <v>245</v>
      </c>
      <c r="E709" s="248" t="s">
        <v>19</v>
      </c>
      <c r="F709" s="249" t="s">
        <v>3486</v>
      </c>
      <c r="G709" s="247"/>
      <c r="H709" s="250">
        <v>7.79</v>
      </c>
      <c r="I709" s="251"/>
      <c r="J709" s="247"/>
      <c r="K709" s="247"/>
      <c r="L709" s="252"/>
      <c r="M709" s="253"/>
      <c r="N709" s="254"/>
      <c r="O709" s="254"/>
      <c r="P709" s="254"/>
      <c r="Q709" s="254"/>
      <c r="R709" s="254"/>
      <c r="S709" s="254"/>
      <c r="T709" s="255"/>
      <c r="U709" s="14"/>
      <c r="V709" s="14"/>
      <c r="W709" s="14"/>
      <c r="X709" s="14"/>
      <c r="Y709" s="14"/>
      <c r="Z709" s="14"/>
      <c r="AA709" s="14"/>
      <c r="AB709" s="14"/>
      <c r="AC709" s="14"/>
      <c r="AD709" s="14"/>
      <c r="AE709" s="14"/>
      <c r="AT709" s="256" t="s">
        <v>245</v>
      </c>
      <c r="AU709" s="256" t="s">
        <v>85</v>
      </c>
      <c r="AV709" s="14" t="s">
        <v>85</v>
      </c>
      <c r="AW709" s="14" t="s">
        <v>37</v>
      </c>
      <c r="AX709" s="14" t="s">
        <v>76</v>
      </c>
      <c r="AY709" s="256" t="s">
        <v>235</v>
      </c>
    </row>
    <row r="710" s="14" customFormat="1">
      <c r="A710" s="14"/>
      <c r="B710" s="246"/>
      <c r="C710" s="247"/>
      <c r="D710" s="237" t="s">
        <v>245</v>
      </c>
      <c r="E710" s="248" t="s">
        <v>19</v>
      </c>
      <c r="F710" s="249" t="s">
        <v>3502</v>
      </c>
      <c r="G710" s="247"/>
      <c r="H710" s="250">
        <v>11.77</v>
      </c>
      <c r="I710" s="251"/>
      <c r="J710" s="247"/>
      <c r="K710" s="247"/>
      <c r="L710" s="252"/>
      <c r="M710" s="253"/>
      <c r="N710" s="254"/>
      <c r="O710" s="254"/>
      <c r="P710" s="254"/>
      <c r="Q710" s="254"/>
      <c r="R710" s="254"/>
      <c r="S710" s="254"/>
      <c r="T710" s="255"/>
      <c r="U710" s="14"/>
      <c r="V710" s="14"/>
      <c r="W710" s="14"/>
      <c r="X710" s="14"/>
      <c r="Y710" s="14"/>
      <c r="Z710" s="14"/>
      <c r="AA710" s="14"/>
      <c r="AB710" s="14"/>
      <c r="AC710" s="14"/>
      <c r="AD710" s="14"/>
      <c r="AE710" s="14"/>
      <c r="AT710" s="256" t="s">
        <v>245</v>
      </c>
      <c r="AU710" s="256" t="s">
        <v>85</v>
      </c>
      <c r="AV710" s="14" t="s">
        <v>85</v>
      </c>
      <c r="AW710" s="14" t="s">
        <v>37</v>
      </c>
      <c r="AX710" s="14" t="s">
        <v>76</v>
      </c>
      <c r="AY710" s="256" t="s">
        <v>235</v>
      </c>
    </row>
    <row r="711" s="14" customFormat="1">
      <c r="A711" s="14"/>
      <c r="B711" s="246"/>
      <c r="C711" s="247"/>
      <c r="D711" s="237" t="s">
        <v>245</v>
      </c>
      <c r="E711" s="248" t="s">
        <v>19</v>
      </c>
      <c r="F711" s="249" t="s">
        <v>3504</v>
      </c>
      <c r="G711" s="247"/>
      <c r="H711" s="250">
        <v>14.699999999999999</v>
      </c>
      <c r="I711" s="251"/>
      <c r="J711" s="247"/>
      <c r="K711" s="247"/>
      <c r="L711" s="252"/>
      <c r="M711" s="253"/>
      <c r="N711" s="254"/>
      <c r="O711" s="254"/>
      <c r="P711" s="254"/>
      <c r="Q711" s="254"/>
      <c r="R711" s="254"/>
      <c r="S711" s="254"/>
      <c r="T711" s="255"/>
      <c r="U711" s="14"/>
      <c r="V711" s="14"/>
      <c r="W711" s="14"/>
      <c r="X711" s="14"/>
      <c r="Y711" s="14"/>
      <c r="Z711" s="14"/>
      <c r="AA711" s="14"/>
      <c r="AB711" s="14"/>
      <c r="AC711" s="14"/>
      <c r="AD711" s="14"/>
      <c r="AE711" s="14"/>
      <c r="AT711" s="256" t="s">
        <v>245</v>
      </c>
      <c r="AU711" s="256" t="s">
        <v>85</v>
      </c>
      <c r="AV711" s="14" t="s">
        <v>85</v>
      </c>
      <c r="AW711" s="14" t="s">
        <v>37</v>
      </c>
      <c r="AX711" s="14" t="s">
        <v>76</v>
      </c>
      <c r="AY711" s="256" t="s">
        <v>235</v>
      </c>
    </row>
    <row r="712" s="14" customFormat="1">
      <c r="A712" s="14"/>
      <c r="B712" s="246"/>
      <c r="C712" s="247"/>
      <c r="D712" s="237" t="s">
        <v>245</v>
      </c>
      <c r="E712" s="248" t="s">
        <v>19</v>
      </c>
      <c r="F712" s="249" t="s">
        <v>3506</v>
      </c>
      <c r="G712" s="247"/>
      <c r="H712" s="250">
        <v>214</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245</v>
      </c>
      <c r="AU712" s="256" t="s">
        <v>85</v>
      </c>
      <c r="AV712" s="14" t="s">
        <v>85</v>
      </c>
      <c r="AW712" s="14" t="s">
        <v>37</v>
      </c>
      <c r="AX712" s="14" t="s">
        <v>76</v>
      </c>
      <c r="AY712" s="256" t="s">
        <v>235</v>
      </c>
    </row>
    <row r="713" s="14" customFormat="1">
      <c r="A713" s="14"/>
      <c r="B713" s="246"/>
      <c r="C713" s="247"/>
      <c r="D713" s="237" t="s">
        <v>245</v>
      </c>
      <c r="E713" s="248" t="s">
        <v>19</v>
      </c>
      <c r="F713" s="249" t="s">
        <v>4043</v>
      </c>
      <c r="G713" s="247"/>
      <c r="H713" s="250">
        <v>-469.10000000000002</v>
      </c>
      <c r="I713" s="251"/>
      <c r="J713" s="247"/>
      <c r="K713" s="247"/>
      <c r="L713" s="252"/>
      <c r="M713" s="253"/>
      <c r="N713" s="254"/>
      <c r="O713" s="254"/>
      <c r="P713" s="254"/>
      <c r="Q713" s="254"/>
      <c r="R713" s="254"/>
      <c r="S713" s="254"/>
      <c r="T713" s="255"/>
      <c r="U713" s="14"/>
      <c r="V713" s="14"/>
      <c r="W713" s="14"/>
      <c r="X713" s="14"/>
      <c r="Y713" s="14"/>
      <c r="Z713" s="14"/>
      <c r="AA713" s="14"/>
      <c r="AB713" s="14"/>
      <c r="AC713" s="14"/>
      <c r="AD713" s="14"/>
      <c r="AE713" s="14"/>
      <c r="AT713" s="256" t="s">
        <v>245</v>
      </c>
      <c r="AU713" s="256" t="s">
        <v>85</v>
      </c>
      <c r="AV713" s="14" t="s">
        <v>85</v>
      </c>
      <c r="AW713" s="14" t="s">
        <v>37</v>
      </c>
      <c r="AX713" s="14" t="s">
        <v>76</v>
      </c>
      <c r="AY713" s="256" t="s">
        <v>235</v>
      </c>
    </row>
    <row r="714" s="16" customFormat="1">
      <c r="A714" s="16"/>
      <c r="B714" s="268"/>
      <c r="C714" s="269"/>
      <c r="D714" s="237" t="s">
        <v>245</v>
      </c>
      <c r="E714" s="270" t="s">
        <v>19</v>
      </c>
      <c r="F714" s="271" t="s">
        <v>250</v>
      </c>
      <c r="G714" s="269"/>
      <c r="H714" s="272">
        <v>403.161</v>
      </c>
      <c r="I714" s="273"/>
      <c r="J714" s="269"/>
      <c r="K714" s="269"/>
      <c r="L714" s="274"/>
      <c r="M714" s="275"/>
      <c r="N714" s="276"/>
      <c r="O714" s="276"/>
      <c r="P714" s="276"/>
      <c r="Q714" s="276"/>
      <c r="R714" s="276"/>
      <c r="S714" s="276"/>
      <c r="T714" s="277"/>
      <c r="U714" s="16"/>
      <c r="V714" s="16"/>
      <c r="W714" s="16"/>
      <c r="X714" s="16"/>
      <c r="Y714" s="16"/>
      <c r="Z714" s="16"/>
      <c r="AA714" s="16"/>
      <c r="AB714" s="16"/>
      <c r="AC714" s="16"/>
      <c r="AD714" s="16"/>
      <c r="AE714" s="16"/>
      <c r="AT714" s="278" t="s">
        <v>245</v>
      </c>
      <c r="AU714" s="278" t="s">
        <v>85</v>
      </c>
      <c r="AV714" s="16" t="s">
        <v>100</v>
      </c>
      <c r="AW714" s="16" t="s">
        <v>37</v>
      </c>
      <c r="AX714" s="16" t="s">
        <v>83</v>
      </c>
      <c r="AY714" s="278" t="s">
        <v>235</v>
      </c>
    </row>
    <row r="715" s="2" customFormat="1" ht="66.75" customHeight="1">
      <c r="A715" s="40"/>
      <c r="B715" s="41"/>
      <c r="C715" s="217" t="s">
        <v>1191</v>
      </c>
      <c r="D715" s="217" t="s">
        <v>237</v>
      </c>
      <c r="E715" s="218" t="s">
        <v>4044</v>
      </c>
      <c r="F715" s="219" t="s">
        <v>4045</v>
      </c>
      <c r="G715" s="220" t="s">
        <v>379</v>
      </c>
      <c r="H715" s="221">
        <v>469.10000000000002</v>
      </c>
      <c r="I715" s="222"/>
      <c r="J715" s="223">
        <f>ROUND(I715*H715,2)</f>
        <v>0</v>
      </c>
      <c r="K715" s="219" t="s">
        <v>370</v>
      </c>
      <c r="L715" s="46"/>
      <c r="M715" s="224" t="s">
        <v>19</v>
      </c>
      <c r="N715" s="225" t="s">
        <v>47</v>
      </c>
      <c r="O715" s="86"/>
      <c r="P715" s="226">
        <f>O715*H715</f>
        <v>0</v>
      </c>
      <c r="Q715" s="226">
        <v>0.01388</v>
      </c>
      <c r="R715" s="226">
        <f>Q715*H715</f>
        <v>6.5111080000000001</v>
      </c>
      <c r="S715" s="226">
        <v>0</v>
      </c>
      <c r="T715" s="227">
        <f>S715*H715</f>
        <v>0</v>
      </c>
      <c r="U715" s="40"/>
      <c r="V715" s="40"/>
      <c r="W715" s="40"/>
      <c r="X715" s="40"/>
      <c r="Y715" s="40"/>
      <c r="Z715" s="40"/>
      <c r="AA715" s="40"/>
      <c r="AB715" s="40"/>
      <c r="AC715" s="40"/>
      <c r="AD715" s="40"/>
      <c r="AE715" s="40"/>
      <c r="AR715" s="228" t="s">
        <v>448</v>
      </c>
      <c r="AT715" s="228" t="s">
        <v>237</v>
      </c>
      <c r="AU715" s="228" t="s">
        <v>85</v>
      </c>
      <c r="AY715" s="19" t="s">
        <v>235</v>
      </c>
      <c r="BE715" s="229">
        <f>IF(N715="základní",J715,0)</f>
        <v>0</v>
      </c>
      <c r="BF715" s="229">
        <f>IF(N715="snížená",J715,0)</f>
        <v>0</v>
      </c>
      <c r="BG715" s="229">
        <f>IF(N715="zákl. přenesená",J715,0)</f>
        <v>0</v>
      </c>
      <c r="BH715" s="229">
        <f>IF(N715="sníž. přenesená",J715,0)</f>
        <v>0</v>
      </c>
      <c r="BI715" s="229">
        <f>IF(N715="nulová",J715,0)</f>
        <v>0</v>
      </c>
      <c r="BJ715" s="19" t="s">
        <v>83</v>
      </c>
      <c r="BK715" s="229">
        <f>ROUND(I715*H715,2)</f>
        <v>0</v>
      </c>
      <c r="BL715" s="19" t="s">
        <v>448</v>
      </c>
      <c r="BM715" s="228" t="s">
        <v>4046</v>
      </c>
    </row>
    <row r="716" s="2" customFormat="1" ht="44.25" customHeight="1">
      <c r="A716" s="40"/>
      <c r="B716" s="41"/>
      <c r="C716" s="217" t="s">
        <v>1203</v>
      </c>
      <c r="D716" s="217" t="s">
        <v>237</v>
      </c>
      <c r="E716" s="218" t="s">
        <v>4047</v>
      </c>
      <c r="F716" s="219" t="s">
        <v>4048</v>
      </c>
      <c r="G716" s="220" t="s">
        <v>379</v>
      </c>
      <c r="H716" s="221">
        <v>49.770000000000003</v>
      </c>
      <c r="I716" s="222"/>
      <c r="J716" s="223">
        <f>ROUND(I716*H716,2)</f>
        <v>0</v>
      </c>
      <c r="K716" s="219" t="s">
        <v>241</v>
      </c>
      <c r="L716" s="46"/>
      <c r="M716" s="224" t="s">
        <v>19</v>
      </c>
      <c r="N716" s="225" t="s">
        <v>47</v>
      </c>
      <c r="O716" s="86"/>
      <c r="P716" s="226">
        <f>O716*H716</f>
        <v>0</v>
      </c>
      <c r="Q716" s="226">
        <v>0.015709999999999998</v>
      </c>
      <c r="R716" s="226">
        <f>Q716*H716</f>
        <v>0.78188669999999993</v>
      </c>
      <c r="S716" s="226">
        <v>0</v>
      </c>
      <c r="T716" s="227">
        <f>S716*H716</f>
        <v>0</v>
      </c>
      <c r="U716" s="40"/>
      <c r="V716" s="40"/>
      <c r="W716" s="40"/>
      <c r="X716" s="40"/>
      <c r="Y716" s="40"/>
      <c r="Z716" s="40"/>
      <c r="AA716" s="40"/>
      <c r="AB716" s="40"/>
      <c r="AC716" s="40"/>
      <c r="AD716" s="40"/>
      <c r="AE716" s="40"/>
      <c r="AR716" s="228" t="s">
        <v>448</v>
      </c>
      <c r="AT716" s="228" t="s">
        <v>237</v>
      </c>
      <c r="AU716" s="228" t="s">
        <v>85</v>
      </c>
      <c r="AY716" s="19" t="s">
        <v>235</v>
      </c>
      <c r="BE716" s="229">
        <f>IF(N716="základní",J716,0)</f>
        <v>0</v>
      </c>
      <c r="BF716" s="229">
        <f>IF(N716="snížená",J716,0)</f>
        <v>0</v>
      </c>
      <c r="BG716" s="229">
        <f>IF(N716="zákl. přenesená",J716,0)</f>
        <v>0</v>
      </c>
      <c r="BH716" s="229">
        <f>IF(N716="sníž. přenesená",J716,0)</f>
        <v>0</v>
      </c>
      <c r="BI716" s="229">
        <f>IF(N716="nulová",J716,0)</f>
        <v>0</v>
      </c>
      <c r="BJ716" s="19" t="s">
        <v>83</v>
      </c>
      <c r="BK716" s="229">
        <f>ROUND(I716*H716,2)</f>
        <v>0</v>
      </c>
      <c r="BL716" s="19" t="s">
        <v>448</v>
      </c>
      <c r="BM716" s="228" t="s">
        <v>4049</v>
      </c>
    </row>
    <row r="717" s="2" customFormat="1">
      <c r="A717" s="40"/>
      <c r="B717" s="41"/>
      <c r="C717" s="42"/>
      <c r="D717" s="230" t="s">
        <v>243</v>
      </c>
      <c r="E717" s="42"/>
      <c r="F717" s="231" t="s">
        <v>4050</v>
      </c>
      <c r="G717" s="42"/>
      <c r="H717" s="42"/>
      <c r="I717" s="232"/>
      <c r="J717" s="42"/>
      <c r="K717" s="42"/>
      <c r="L717" s="46"/>
      <c r="M717" s="233"/>
      <c r="N717" s="234"/>
      <c r="O717" s="86"/>
      <c r="P717" s="86"/>
      <c r="Q717" s="86"/>
      <c r="R717" s="86"/>
      <c r="S717" s="86"/>
      <c r="T717" s="87"/>
      <c r="U717" s="40"/>
      <c r="V717" s="40"/>
      <c r="W717" s="40"/>
      <c r="X717" s="40"/>
      <c r="Y717" s="40"/>
      <c r="Z717" s="40"/>
      <c r="AA717" s="40"/>
      <c r="AB717" s="40"/>
      <c r="AC717" s="40"/>
      <c r="AD717" s="40"/>
      <c r="AE717" s="40"/>
      <c r="AT717" s="19" t="s">
        <v>243</v>
      </c>
      <c r="AU717" s="19" t="s">
        <v>85</v>
      </c>
    </row>
    <row r="718" s="13" customFormat="1">
      <c r="A718" s="13"/>
      <c r="B718" s="235"/>
      <c r="C718" s="236"/>
      <c r="D718" s="237" t="s">
        <v>245</v>
      </c>
      <c r="E718" s="238" t="s">
        <v>19</v>
      </c>
      <c r="F718" s="239" t="s">
        <v>4042</v>
      </c>
      <c r="G718" s="236"/>
      <c r="H718" s="238" t="s">
        <v>19</v>
      </c>
      <c r="I718" s="240"/>
      <c r="J718" s="236"/>
      <c r="K718" s="236"/>
      <c r="L718" s="241"/>
      <c r="M718" s="242"/>
      <c r="N718" s="243"/>
      <c r="O718" s="243"/>
      <c r="P718" s="243"/>
      <c r="Q718" s="243"/>
      <c r="R718" s="243"/>
      <c r="S718" s="243"/>
      <c r="T718" s="244"/>
      <c r="U718" s="13"/>
      <c r="V718" s="13"/>
      <c r="W718" s="13"/>
      <c r="X718" s="13"/>
      <c r="Y718" s="13"/>
      <c r="Z718" s="13"/>
      <c r="AA718" s="13"/>
      <c r="AB718" s="13"/>
      <c r="AC718" s="13"/>
      <c r="AD718" s="13"/>
      <c r="AE718" s="13"/>
      <c r="AT718" s="245" t="s">
        <v>245</v>
      </c>
      <c r="AU718" s="245" t="s">
        <v>85</v>
      </c>
      <c r="AV718" s="13" t="s">
        <v>83</v>
      </c>
      <c r="AW718" s="13" t="s">
        <v>37</v>
      </c>
      <c r="AX718" s="13" t="s">
        <v>76</v>
      </c>
      <c r="AY718" s="245" t="s">
        <v>235</v>
      </c>
    </row>
    <row r="719" s="14" customFormat="1">
      <c r="A719" s="14"/>
      <c r="B719" s="246"/>
      <c r="C719" s="247"/>
      <c r="D719" s="237" t="s">
        <v>245</v>
      </c>
      <c r="E719" s="248" t="s">
        <v>19</v>
      </c>
      <c r="F719" s="249" t="s">
        <v>3462</v>
      </c>
      <c r="G719" s="247"/>
      <c r="H719" s="250">
        <v>44.149999999999999</v>
      </c>
      <c r="I719" s="251"/>
      <c r="J719" s="247"/>
      <c r="K719" s="247"/>
      <c r="L719" s="252"/>
      <c r="M719" s="253"/>
      <c r="N719" s="254"/>
      <c r="O719" s="254"/>
      <c r="P719" s="254"/>
      <c r="Q719" s="254"/>
      <c r="R719" s="254"/>
      <c r="S719" s="254"/>
      <c r="T719" s="255"/>
      <c r="U719" s="14"/>
      <c r="V719" s="14"/>
      <c r="W719" s="14"/>
      <c r="X719" s="14"/>
      <c r="Y719" s="14"/>
      <c r="Z719" s="14"/>
      <c r="AA719" s="14"/>
      <c r="AB719" s="14"/>
      <c r="AC719" s="14"/>
      <c r="AD719" s="14"/>
      <c r="AE719" s="14"/>
      <c r="AT719" s="256" t="s">
        <v>245</v>
      </c>
      <c r="AU719" s="256" t="s">
        <v>85</v>
      </c>
      <c r="AV719" s="14" t="s">
        <v>85</v>
      </c>
      <c r="AW719" s="14" t="s">
        <v>37</v>
      </c>
      <c r="AX719" s="14" t="s">
        <v>76</v>
      </c>
      <c r="AY719" s="256" t="s">
        <v>235</v>
      </c>
    </row>
    <row r="720" s="14" customFormat="1">
      <c r="A720" s="14"/>
      <c r="B720" s="246"/>
      <c r="C720" s="247"/>
      <c r="D720" s="237" t="s">
        <v>245</v>
      </c>
      <c r="E720" s="248" t="s">
        <v>19</v>
      </c>
      <c r="F720" s="249" t="s">
        <v>3500</v>
      </c>
      <c r="G720" s="247"/>
      <c r="H720" s="250">
        <v>5.6200000000000001</v>
      </c>
      <c r="I720" s="251"/>
      <c r="J720" s="247"/>
      <c r="K720" s="247"/>
      <c r="L720" s="252"/>
      <c r="M720" s="253"/>
      <c r="N720" s="254"/>
      <c r="O720" s="254"/>
      <c r="P720" s="254"/>
      <c r="Q720" s="254"/>
      <c r="R720" s="254"/>
      <c r="S720" s="254"/>
      <c r="T720" s="255"/>
      <c r="U720" s="14"/>
      <c r="V720" s="14"/>
      <c r="W720" s="14"/>
      <c r="X720" s="14"/>
      <c r="Y720" s="14"/>
      <c r="Z720" s="14"/>
      <c r="AA720" s="14"/>
      <c r="AB720" s="14"/>
      <c r="AC720" s="14"/>
      <c r="AD720" s="14"/>
      <c r="AE720" s="14"/>
      <c r="AT720" s="256" t="s">
        <v>245</v>
      </c>
      <c r="AU720" s="256" t="s">
        <v>85</v>
      </c>
      <c r="AV720" s="14" t="s">
        <v>85</v>
      </c>
      <c r="AW720" s="14" t="s">
        <v>37</v>
      </c>
      <c r="AX720" s="14" t="s">
        <v>76</v>
      </c>
      <c r="AY720" s="256" t="s">
        <v>235</v>
      </c>
    </row>
    <row r="721" s="16" customFormat="1">
      <c r="A721" s="16"/>
      <c r="B721" s="268"/>
      <c r="C721" s="269"/>
      <c r="D721" s="237" t="s">
        <v>245</v>
      </c>
      <c r="E721" s="270" t="s">
        <v>19</v>
      </c>
      <c r="F721" s="271" t="s">
        <v>250</v>
      </c>
      <c r="G721" s="269"/>
      <c r="H721" s="272">
        <v>49.770000000000003</v>
      </c>
      <c r="I721" s="273"/>
      <c r="J721" s="269"/>
      <c r="K721" s="269"/>
      <c r="L721" s="274"/>
      <c r="M721" s="275"/>
      <c r="N721" s="276"/>
      <c r="O721" s="276"/>
      <c r="P721" s="276"/>
      <c r="Q721" s="276"/>
      <c r="R721" s="276"/>
      <c r="S721" s="276"/>
      <c r="T721" s="277"/>
      <c r="U721" s="16"/>
      <c r="V721" s="16"/>
      <c r="W721" s="16"/>
      <c r="X721" s="16"/>
      <c r="Y721" s="16"/>
      <c r="Z721" s="16"/>
      <c r="AA721" s="16"/>
      <c r="AB721" s="16"/>
      <c r="AC721" s="16"/>
      <c r="AD721" s="16"/>
      <c r="AE721" s="16"/>
      <c r="AT721" s="278" t="s">
        <v>245</v>
      </c>
      <c r="AU721" s="278" t="s">
        <v>85</v>
      </c>
      <c r="AV721" s="16" t="s">
        <v>100</v>
      </c>
      <c r="AW721" s="16" t="s">
        <v>37</v>
      </c>
      <c r="AX721" s="16" t="s">
        <v>83</v>
      </c>
      <c r="AY721" s="278" t="s">
        <v>235</v>
      </c>
    </row>
    <row r="722" s="2" customFormat="1" ht="37.8" customHeight="1">
      <c r="A722" s="40"/>
      <c r="B722" s="41"/>
      <c r="C722" s="217" t="s">
        <v>1210</v>
      </c>
      <c r="D722" s="217" t="s">
        <v>237</v>
      </c>
      <c r="E722" s="218" t="s">
        <v>4051</v>
      </c>
      <c r="F722" s="219" t="s">
        <v>4052</v>
      </c>
      <c r="G722" s="220" t="s">
        <v>379</v>
      </c>
      <c r="H722" s="221">
        <v>30.52</v>
      </c>
      <c r="I722" s="222"/>
      <c r="J722" s="223">
        <f>ROUND(I722*H722,2)</f>
        <v>0</v>
      </c>
      <c r="K722" s="219" t="s">
        <v>370</v>
      </c>
      <c r="L722" s="46"/>
      <c r="M722" s="224" t="s">
        <v>19</v>
      </c>
      <c r="N722" s="225" t="s">
        <v>47</v>
      </c>
      <c r="O722" s="86"/>
      <c r="P722" s="226">
        <f>O722*H722</f>
        <v>0</v>
      </c>
      <c r="Q722" s="226">
        <v>0.027831600000000001</v>
      </c>
      <c r="R722" s="226">
        <f>Q722*H722</f>
        <v>0.84942043200000006</v>
      </c>
      <c r="S722" s="226">
        <v>0</v>
      </c>
      <c r="T722" s="227">
        <f>S722*H722</f>
        <v>0</v>
      </c>
      <c r="U722" s="40"/>
      <c r="V722" s="40"/>
      <c r="W722" s="40"/>
      <c r="X722" s="40"/>
      <c r="Y722" s="40"/>
      <c r="Z722" s="40"/>
      <c r="AA722" s="40"/>
      <c r="AB722" s="40"/>
      <c r="AC722" s="40"/>
      <c r="AD722" s="40"/>
      <c r="AE722" s="40"/>
      <c r="AR722" s="228" t="s">
        <v>448</v>
      </c>
      <c r="AT722" s="228" t="s">
        <v>237</v>
      </c>
      <c r="AU722" s="228" t="s">
        <v>85</v>
      </c>
      <c r="AY722" s="19" t="s">
        <v>235</v>
      </c>
      <c r="BE722" s="229">
        <f>IF(N722="základní",J722,0)</f>
        <v>0</v>
      </c>
      <c r="BF722" s="229">
        <f>IF(N722="snížená",J722,0)</f>
        <v>0</v>
      </c>
      <c r="BG722" s="229">
        <f>IF(N722="zákl. přenesená",J722,0)</f>
        <v>0</v>
      </c>
      <c r="BH722" s="229">
        <f>IF(N722="sníž. přenesená",J722,0)</f>
        <v>0</v>
      </c>
      <c r="BI722" s="229">
        <f>IF(N722="nulová",J722,0)</f>
        <v>0</v>
      </c>
      <c r="BJ722" s="19" t="s">
        <v>83</v>
      </c>
      <c r="BK722" s="229">
        <f>ROUND(I722*H722,2)</f>
        <v>0</v>
      </c>
      <c r="BL722" s="19" t="s">
        <v>448</v>
      </c>
      <c r="BM722" s="228" t="s">
        <v>4053</v>
      </c>
    </row>
    <row r="723" s="13" customFormat="1">
      <c r="A723" s="13"/>
      <c r="B723" s="235"/>
      <c r="C723" s="236"/>
      <c r="D723" s="237" t="s">
        <v>245</v>
      </c>
      <c r="E723" s="238" t="s">
        <v>19</v>
      </c>
      <c r="F723" s="239" t="s">
        <v>4042</v>
      </c>
      <c r="G723" s="236"/>
      <c r="H723" s="238" t="s">
        <v>19</v>
      </c>
      <c r="I723" s="240"/>
      <c r="J723" s="236"/>
      <c r="K723" s="236"/>
      <c r="L723" s="241"/>
      <c r="M723" s="242"/>
      <c r="N723" s="243"/>
      <c r="O723" s="243"/>
      <c r="P723" s="243"/>
      <c r="Q723" s="243"/>
      <c r="R723" s="243"/>
      <c r="S723" s="243"/>
      <c r="T723" s="244"/>
      <c r="U723" s="13"/>
      <c r="V723" s="13"/>
      <c r="W723" s="13"/>
      <c r="X723" s="13"/>
      <c r="Y723" s="13"/>
      <c r="Z723" s="13"/>
      <c r="AA723" s="13"/>
      <c r="AB723" s="13"/>
      <c r="AC723" s="13"/>
      <c r="AD723" s="13"/>
      <c r="AE723" s="13"/>
      <c r="AT723" s="245" t="s">
        <v>245</v>
      </c>
      <c r="AU723" s="245" t="s">
        <v>85</v>
      </c>
      <c r="AV723" s="13" t="s">
        <v>83</v>
      </c>
      <c r="AW723" s="13" t="s">
        <v>37</v>
      </c>
      <c r="AX723" s="13" t="s">
        <v>76</v>
      </c>
      <c r="AY723" s="245" t="s">
        <v>235</v>
      </c>
    </row>
    <row r="724" s="14" customFormat="1">
      <c r="A724" s="14"/>
      <c r="B724" s="246"/>
      <c r="C724" s="247"/>
      <c r="D724" s="237" t="s">
        <v>245</v>
      </c>
      <c r="E724" s="248" t="s">
        <v>19</v>
      </c>
      <c r="F724" s="249" t="s">
        <v>3458</v>
      </c>
      <c r="G724" s="247"/>
      <c r="H724" s="250">
        <v>4.8700000000000001</v>
      </c>
      <c r="I724" s="251"/>
      <c r="J724" s="247"/>
      <c r="K724" s="247"/>
      <c r="L724" s="252"/>
      <c r="M724" s="253"/>
      <c r="N724" s="254"/>
      <c r="O724" s="254"/>
      <c r="P724" s="254"/>
      <c r="Q724" s="254"/>
      <c r="R724" s="254"/>
      <c r="S724" s="254"/>
      <c r="T724" s="255"/>
      <c r="U724" s="14"/>
      <c r="V724" s="14"/>
      <c r="W724" s="14"/>
      <c r="X724" s="14"/>
      <c r="Y724" s="14"/>
      <c r="Z724" s="14"/>
      <c r="AA724" s="14"/>
      <c r="AB724" s="14"/>
      <c r="AC724" s="14"/>
      <c r="AD724" s="14"/>
      <c r="AE724" s="14"/>
      <c r="AT724" s="256" t="s">
        <v>245</v>
      </c>
      <c r="AU724" s="256" t="s">
        <v>85</v>
      </c>
      <c r="AV724" s="14" t="s">
        <v>85</v>
      </c>
      <c r="AW724" s="14" t="s">
        <v>37</v>
      </c>
      <c r="AX724" s="14" t="s">
        <v>76</v>
      </c>
      <c r="AY724" s="256" t="s">
        <v>235</v>
      </c>
    </row>
    <row r="725" s="14" customFormat="1">
      <c r="A725" s="14"/>
      <c r="B725" s="246"/>
      <c r="C725" s="247"/>
      <c r="D725" s="237" t="s">
        <v>245</v>
      </c>
      <c r="E725" s="248" t="s">
        <v>19</v>
      </c>
      <c r="F725" s="249" t="s">
        <v>3496</v>
      </c>
      <c r="G725" s="247"/>
      <c r="H725" s="250">
        <v>25.649999999999999</v>
      </c>
      <c r="I725" s="251"/>
      <c r="J725" s="247"/>
      <c r="K725" s="247"/>
      <c r="L725" s="252"/>
      <c r="M725" s="253"/>
      <c r="N725" s="254"/>
      <c r="O725" s="254"/>
      <c r="P725" s="254"/>
      <c r="Q725" s="254"/>
      <c r="R725" s="254"/>
      <c r="S725" s="254"/>
      <c r="T725" s="255"/>
      <c r="U725" s="14"/>
      <c r="V725" s="14"/>
      <c r="W725" s="14"/>
      <c r="X725" s="14"/>
      <c r="Y725" s="14"/>
      <c r="Z725" s="14"/>
      <c r="AA725" s="14"/>
      <c r="AB725" s="14"/>
      <c r="AC725" s="14"/>
      <c r="AD725" s="14"/>
      <c r="AE725" s="14"/>
      <c r="AT725" s="256" t="s">
        <v>245</v>
      </c>
      <c r="AU725" s="256" t="s">
        <v>85</v>
      </c>
      <c r="AV725" s="14" t="s">
        <v>85</v>
      </c>
      <c r="AW725" s="14" t="s">
        <v>37</v>
      </c>
      <c r="AX725" s="14" t="s">
        <v>76</v>
      </c>
      <c r="AY725" s="256" t="s">
        <v>235</v>
      </c>
    </row>
    <row r="726" s="16" customFormat="1">
      <c r="A726" s="16"/>
      <c r="B726" s="268"/>
      <c r="C726" s="269"/>
      <c r="D726" s="237" t="s">
        <v>245</v>
      </c>
      <c r="E726" s="270" t="s">
        <v>19</v>
      </c>
      <c r="F726" s="271" t="s">
        <v>250</v>
      </c>
      <c r="G726" s="269"/>
      <c r="H726" s="272">
        <v>30.52</v>
      </c>
      <c r="I726" s="273"/>
      <c r="J726" s="269"/>
      <c r="K726" s="269"/>
      <c r="L726" s="274"/>
      <c r="M726" s="275"/>
      <c r="N726" s="276"/>
      <c r="O726" s="276"/>
      <c r="P726" s="276"/>
      <c r="Q726" s="276"/>
      <c r="R726" s="276"/>
      <c r="S726" s="276"/>
      <c r="T726" s="277"/>
      <c r="U726" s="16"/>
      <c r="V726" s="16"/>
      <c r="W726" s="16"/>
      <c r="X726" s="16"/>
      <c r="Y726" s="16"/>
      <c r="Z726" s="16"/>
      <c r="AA726" s="16"/>
      <c r="AB726" s="16"/>
      <c r="AC726" s="16"/>
      <c r="AD726" s="16"/>
      <c r="AE726" s="16"/>
      <c r="AT726" s="278" t="s">
        <v>245</v>
      </c>
      <c r="AU726" s="278" t="s">
        <v>85</v>
      </c>
      <c r="AV726" s="16" t="s">
        <v>100</v>
      </c>
      <c r="AW726" s="16" t="s">
        <v>37</v>
      </c>
      <c r="AX726" s="16" t="s">
        <v>83</v>
      </c>
      <c r="AY726" s="278" t="s">
        <v>235</v>
      </c>
    </row>
    <row r="727" s="2" customFormat="1" ht="44.25" customHeight="1">
      <c r="A727" s="40"/>
      <c r="B727" s="41"/>
      <c r="C727" s="217" t="s">
        <v>1215</v>
      </c>
      <c r="D727" s="217" t="s">
        <v>237</v>
      </c>
      <c r="E727" s="218" t="s">
        <v>4054</v>
      </c>
      <c r="F727" s="219" t="s">
        <v>4055</v>
      </c>
      <c r="G727" s="220" t="s">
        <v>379</v>
      </c>
      <c r="H727" s="221">
        <v>2.4900000000000002</v>
      </c>
      <c r="I727" s="222"/>
      <c r="J727" s="223">
        <f>ROUND(I727*H727,2)</f>
        <v>0</v>
      </c>
      <c r="K727" s="219" t="s">
        <v>370</v>
      </c>
      <c r="L727" s="46"/>
      <c r="M727" s="224" t="s">
        <v>19</v>
      </c>
      <c r="N727" s="225" t="s">
        <v>47</v>
      </c>
      <c r="O727" s="86"/>
      <c r="P727" s="226">
        <f>O727*H727</f>
        <v>0</v>
      </c>
      <c r="Q727" s="226">
        <v>0.039063599999999997</v>
      </c>
      <c r="R727" s="226">
        <f>Q727*H727</f>
        <v>0.097268363999999996</v>
      </c>
      <c r="S727" s="226">
        <v>0</v>
      </c>
      <c r="T727" s="227">
        <f>S727*H727</f>
        <v>0</v>
      </c>
      <c r="U727" s="40"/>
      <c r="V727" s="40"/>
      <c r="W727" s="40"/>
      <c r="X727" s="40"/>
      <c r="Y727" s="40"/>
      <c r="Z727" s="40"/>
      <c r="AA727" s="40"/>
      <c r="AB727" s="40"/>
      <c r="AC727" s="40"/>
      <c r="AD727" s="40"/>
      <c r="AE727" s="40"/>
      <c r="AR727" s="228" t="s">
        <v>448</v>
      </c>
      <c r="AT727" s="228" t="s">
        <v>237</v>
      </c>
      <c r="AU727" s="228" t="s">
        <v>85</v>
      </c>
      <c r="AY727" s="19" t="s">
        <v>235</v>
      </c>
      <c r="BE727" s="229">
        <f>IF(N727="základní",J727,0)</f>
        <v>0</v>
      </c>
      <c r="BF727" s="229">
        <f>IF(N727="snížená",J727,0)</f>
        <v>0</v>
      </c>
      <c r="BG727" s="229">
        <f>IF(N727="zákl. přenesená",J727,0)</f>
        <v>0</v>
      </c>
      <c r="BH727" s="229">
        <f>IF(N727="sníž. přenesená",J727,0)</f>
        <v>0</v>
      </c>
      <c r="BI727" s="229">
        <f>IF(N727="nulová",J727,0)</f>
        <v>0</v>
      </c>
      <c r="BJ727" s="19" t="s">
        <v>83</v>
      </c>
      <c r="BK727" s="229">
        <f>ROUND(I727*H727,2)</f>
        <v>0</v>
      </c>
      <c r="BL727" s="19" t="s">
        <v>448</v>
      </c>
      <c r="BM727" s="228" t="s">
        <v>4056</v>
      </c>
    </row>
    <row r="728" s="13" customFormat="1">
      <c r="A728" s="13"/>
      <c r="B728" s="235"/>
      <c r="C728" s="236"/>
      <c r="D728" s="237" t="s">
        <v>245</v>
      </c>
      <c r="E728" s="238" t="s">
        <v>19</v>
      </c>
      <c r="F728" s="239" t="s">
        <v>4042</v>
      </c>
      <c r="G728" s="236"/>
      <c r="H728" s="238" t="s">
        <v>19</v>
      </c>
      <c r="I728" s="240"/>
      <c r="J728" s="236"/>
      <c r="K728" s="236"/>
      <c r="L728" s="241"/>
      <c r="M728" s="242"/>
      <c r="N728" s="243"/>
      <c r="O728" s="243"/>
      <c r="P728" s="243"/>
      <c r="Q728" s="243"/>
      <c r="R728" s="243"/>
      <c r="S728" s="243"/>
      <c r="T728" s="244"/>
      <c r="U728" s="13"/>
      <c r="V728" s="13"/>
      <c r="W728" s="13"/>
      <c r="X728" s="13"/>
      <c r="Y728" s="13"/>
      <c r="Z728" s="13"/>
      <c r="AA728" s="13"/>
      <c r="AB728" s="13"/>
      <c r="AC728" s="13"/>
      <c r="AD728" s="13"/>
      <c r="AE728" s="13"/>
      <c r="AT728" s="245" t="s">
        <v>245</v>
      </c>
      <c r="AU728" s="245" t="s">
        <v>85</v>
      </c>
      <c r="AV728" s="13" t="s">
        <v>83</v>
      </c>
      <c r="AW728" s="13" t="s">
        <v>37</v>
      </c>
      <c r="AX728" s="13" t="s">
        <v>76</v>
      </c>
      <c r="AY728" s="245" t="s">
        <v>235</v>
      </c>
    </row>
    <row r="729" s="14" customFormat="1">
      <c r="A729" s="14"/>
      <c r="B729" s="246"/>
      <c r="C729" s="247"/>
      <c r="D729" s="237" t="s">
        <v>245</v>
      </c>
      <c r="E729" s="248" t="s">
        <v>19</v>
      </c>
      <c r="F729" s="249" t="s">
        <v>3464</v>
      </c>
      <c r="G729" s="247"/>
      <c r="H729" s="250">
        <v>2.4900000000000002</v>
      </c>
      <c r="I729" s="251"/>
      <c r="J729" s="247"/>
      <c r="K729" s="247"/>
      <c r="L729" s="252"/>
      <c r="M729" s="253"/>
      <c r="N729" s="254"/>
      <c r="O729" s="254"/>
      <c r="P729" s="254"/>
      <c r="Q729" s="254"/>
      <c r="R729" s="254"/>
      <c r="S729" s="254"/>
      <c r="T729" s="255"/>
      <c r="U729" s="14"/>
      <c r="V729" s="14"/>
      <c r="W729" s="14"/>
      <c r="X729" s="14"/>
      <c r="Y729" s="14"/>
      <c r="Z729" s="14"/>
      <c r="AA729" s="14"/>
      <c r="AB729" s="14"/>
      <c r="AC729" s="14"/>
      <c r="AD729" s="14"/>
      <c r="AE729" s="14"/>
      <c r="AT729" s="256" t="s">
        <v>245</v>
      </c>
      <c r="AU729" s="256" t="s">
        <v>85</v>
      </c>
      <c r="AV729" s="14" t="s">
        <v>85</v>
      </c>
      <c r="AW729" s="14" t="s">
        <v>37</v>
      </c>
      <c r="AX729" s="14" t="s">
        <v>76</v>
      </c>
      <c r="AY729" s="256" t="s">
        <v>235</v>
      </c>
    </row>
    <row r="730" s="16" customFormat="1">
      <c r="A730" s="16"/>
      <c r="B730" s="268"/>
      <c r="C730" s="269"/>
      <c r="D730" s="237" t="s">
        <v>245</v>
      </c>
      <c r="E730" s="270" t="s">
        <v>19</v>
      </c>
      <c r="F730" s="271" t="s">
        <v>250</v>
      </c>
      <c r="G730" s="269"/>
      <c r="H730" s="272">
        <v>2.4900000000000002</v>
      </c>
      <c r="I730" s="273"/>
      <c r="J730" s="269"/>
      <c r="K730" s="269"/>
      <c r="L730" s="274"/>
      <c r="M730" s="275"/>
      <c r="N730" s="276"/>
      <c r="O730" s="276"/>
      <c r="P730" s="276"/>
      <c r="Q730" s="276"/>
      <c r="R730" s="276"/>
      <c r="S730" s="276"/>
      <c r="T730" s="277"/>
      <c r="U730" s="16"/>
      <c r="V730" s="16"/>
      <c r="W730" s="16"/>
      <c r="X730" s="16"/>
      <c r="Y730" s="16"/>
      <c r="Z730" s="16"/>
      <c r="AA730" s="16"/>
      <c r="AB730" s="16"/>
      <c r="AC730" s="16"/>
      <c r="AD730" s="16"/>
      <c r="AE730" s="16"/>
      <c r="AT730" s="278" t="s">
        <v>245</v>
      </c>
      <c r="AU730" s="278" t="s">
        <v>85</v>
      </c>
      <c r="AV730" s="16" t="s">
        <v>100</v>
      </c>
      <c r="AW730" s="16" t="s">
        <v>37</v>
      </c>
      <c r="AX730" s="16" t="s">
        <v>83</v>
      </c>
      <c r="AY730" s="278" t="s">
        <v>235</v>
      </c>
    </row>
    <row r="731" s="2" customFormat="1" ht="24.15" customHeight="1">
      <c r="A731" s="40"/>
      <c r="B731" s="41"/>
      <c r="C731" s="217" t="s">
        <v>1221</v>
      </c>
      <c r="D731" s="217" t="s">
        <v>237</v>
      </c>
      <c r="E731" s="218" t="s">
        <v>4057</v>
      </c>
      <c r="F731" s="219" t="s">
        <v>4058</v>
      </c>
      <c r="G731" s="220" t="s">
        <v>379</v>
      </c>
      <c r="H731" s="221">
        <v>13.9</v>
      </c>
      <c r="I731" s="222"/>
      <c r="J731" s="223">
        <f>ROUND(I731*H731,2)</f>
        <v>0</v>
      </c>
      <c r="K731" s="219" t="s">
        <v>370</v>
      </c>
      <c r="L731" s="46"/>
      <c r="M731" s="224" t="s">
        <v>19</v>
      </c>
      <c r="N731" s="225" t="s">
        <v>47</v>
      </c>
      <c r="O731" s="86"/>
      <c r="P731" s="226">
        <f>O731*H731</f>
        <v>0</v>
      </c>
      <c r="Q731" s="226">
        <v>0</v>
      </c>
      <c r="R731" s="226">
        <f>Q731*H731</f>
        <v>0</v>
      </c>
      <c r="S731" s="226">
        <v>0</v>
      </c>
      <c r="T731" s="227">
        <f>S731*H731</f>
        <v>0</v>
      </c>
      <c r="U731" s="40"/>
      <c r="V731" s="40"/>
      <c r="W731" s="40"/>
      <c r="X731" s="40"/>
      <c r="Y731" s="40"/>
      <c r="Z731" s="40"/>
      <c r="AA731" s="40"/>
      <c r="AB731" s="40"/>
      <c r="AC731" s="40"/>
      <c r="AD731" s="40"/>
      <c r="AE731" s="40"/>
      <c r="AR731" s="228" t="s">
        <v>448</v>
      </c>
      <c r="AT731" s="228" t="s">
        <v>237</v>
      </c>
      <c r="AU731" s="228" t="s">
        <v>85</v>
      </c>
      <c r="AY731" s="19" t="s">
        <v>235</v>
      </c>
      <c r="BE731" s="229">
        <f>IF(N731="základní",J731,0)</f>
        <v>0</v>
      </c>
      <c r="BF731" s="229">
        <f>IF(N731="snížená",J731,0)</f>
        <v>0</v>
      </c>
      <c r="BG731" s="229">
        <f>IF(N731="zákl. přenesená",J731,0)</f>
        <v>0</v>
      </c>
      <c r="BH731" s="229">
        <f>IF(N731="sníž. přenesená",J731,0)</f>
        <v>0</v>
      </c>
      <c r="BI731" s="229">
        <f>IF(N731="nulová",J731,0)</f>
        <v>0</v>
      </c>
      <c r="BJ731" s="19" t="s">
        <v>83</v>
      </c>
      <c r="BK731" s="229">
        <f>ROUND(I731*H731,2)</f>
        <v>0</v>
      </c>
      <c r="BL731" s="19" t="s">
        <v>448</v>
      </c>
      <c r="BM731" s="228" t="s">
        <v>4059</v>
      </c>
    </row>
    <row r="732" s="2" customFormat="1">
      <c r="A732" s="40"/>
      <c r="B732" s="41"/>
      <c r="C732" s="42"/>
      <c r="D732" s="237" t="s">
        <v>792</v>
      </c>
      <c r="E732" s="42"/>
      <c r="F732" s="279" t="s">
        <v>4060</v>
      </c>
      <c r="G732" s="42"/>
      <c r="H732" s="42"/>
      <c r="I732" s="232"/>
      <c r="J732" s="42"/>
      <c r="K732" s="42"/>
      <c r="L732" s="46"/>
      <c r="M732" s="233"/>
      <c r="N732" s="234"/>
      <c r="O732" s="86"/>
      <c r="P732" s="86"/>
      <c r="Q732" s="86"/>
      <c r="R732" s="86"/>
      <c r="S732" s="86"/>
      <c r="T732" s="87"/>
      <c r="U732" s="40"/>
      <c r="V732" s="40"/>
      <c r="W732" s="40"/>
      <c r="X732" s="40"/>
      <c r="Y732" s="40"/>
      <c r="Z732" s="40"/>
      <c r="AA732" s="40"/>
      <c r="AB732" s="40"/>
      <c r="AC732" s="40"/>
      <c r="AD732" s="40"/>
      <c r="AE732" s="40"/>
      <c r="AT732" s="19" t="s">
        <v>792</v>
      </c>
      <c r="AU732" s="19" t="s">
        <v>85</v>
      </c>
    </row>
    <row r="733" s="13" customFormat="1">
      <c r="A733" s="13"/>
      <c r="B733" s="235"/>
      <c r="C733" s="236"/>
      <c r="D733" s="237" t="s">
        <v>245</v>
      </c>
      <c r="E733" s="238" t="s">
        <v>19</v>
      </c>
      <c r="F733" s="239" t="s">
        <v>4061</v>
      </c>
      <c r="G733" s="236"/>
      <c r="H733" s="238" t="s">
        <v>19</v>
      </c>
      <c r="I733" s="240"/>
      <c r="J733" s="236"/>
      <c r="K733" s="236"/>
      <c r="L733" s="241"/>
      <c r="M733" s="242"/>
      <c r="N733" s="243"/>
      <c r="O733" s="243"/>
      <c r="P733" s="243"/>
      <c r="Q733" s="243"/>
      <c r="R733" s="243"/>
      <c r="S733" s="243"/>
      <c r="T733" s="244"/>
      <c r="U733" s="13"/>
      <c r="V733" s="13"/>
      <c r="W733" s="13"/>
      <c r="X733" s="13"/>
      <c r="Y733" s="13"/>
      <c r="Z733" s="13"/>
      <c r="AA733" s="13"/>
      <c r="AB733" s="13"/>
      <c r="AC733" s="13"/>
      <c r="AD733" s="13"/>
      <c r="AE733" s="13"/>
      <c r="AT733" s="245" t="s">
        <v>245</v>
      </c>
      <c r="AU733" s="245" t="s">
        <v>85</v>
      </c>
      <c r="AV733" s="13" t="s">
        <v>83</v>
      </c>
      <c r="AW733" s="13" t="s">
        <v>37</v>
      </c>
      <c r="AX733" s="13" t="s">
        <v>76</v>
      </c>
      <c r="AY733" s="245" t="s">
        <v>235</v>
      </c>
    </row>
    <row r="734" s="14" customFormat="1">
      <c r="A734" s="14"/>
      <c r="B734" s="246"/>
      <c r="C734" s="247"/>
      <c r="D734" s="237" t="s">
        <v>245</v>
      </c>
      <c r="E734" s="248" t="s">
        <v>19</v>
      </c>
      <c r="F734" s="249" t="s">
        <v>3428</v>
      </c>
      <c r="G734" s="247"/>
      <c r="H734" s="250">
        <v>13.9</v>
      </c>
      <c r="I734" s="251"/>
      <c r="J734" s="247"/>
      <c r="K734" s="247"/>
      <c r="L734" s="252"/>
      <c r="M734" s="253"/>
      <c r="N734" s="254"/>
      <c r="O734" s="254"/>
      <c r="P734" s="254"/>
      <c r="Q734" s="254"/>
      <c r="R734" s="254"/>
      <c r="S734" s="254"/>
      <c r="T734" s="255"/>
      <c r="U734" s="14"/>
      <c r="V734" s="14"/>
      <c r="W734" s="14"/>
      <c r="X734" s="14"/>
      <c r="Y734" s="14"/>
      <c r="Z734" s="14"/>
      <c r="AA734" s="14"/>
      <c r="AB734" s="14"/>
      <c r="AC734" s="14"/>
      <c r="AD734" s="14"/>
      <c r="AE734" s="14"/>
      <c r="AT734" s="256" t="s">
        <v>245</v>
      </c>
      <c r="AU734" s="256" t="s">
        <v>85</v>
      </c>
      <c r="AV734" s="14" t="s">
        <v>85</v>
      </c>
      <c r="AW734" s="14" t="s">
        <v>37</v>
      </c>
      <c r="AX734" s="14" t="s">
        <v>76</v>
      </c>
      <c r="AY734" s="256" t="s">
        <v>235</v>
      </c>
    </row>
    <row r="735" s="16" customFormat="1">
      <c r="A735" s="16"/>
      <c r="B735" s="268"/>
      <c r="C735" s="269"/>
      <c r="D735" s="237" t="s">
        <v>245</v>
      </c>
      <c r="E735" s="270" t="s">
        <v>19</v>
      </c>
      <c r="F735" s="271" t="s">
        <v>250</v>
      </c>
      <c r="G735" s="269"/>
      <c r="H735" s="272">
        <v>13.9</v>
      </c>
      <c r="I735" s="273"/>
      <c r="J735" s="269"/>
      <c r="K735" s="269"/>
      <c r="L735" s="274"/>
      <c r="M735" s="275"/>
      <c r="N735" s="276"/>
      <c r="O735" s="276"/>
      <c r="P735" s="276"/>
      <c r="Q735" s="276"/>
      <c r="R735" s="276"/>
      <c r="S735" s="276"/>
      <c r="T735" s="277"/>
      <c r="U735" s="16"/>
      <c r="V735" s="16"/>
      <c r="W735" s="16"/>
      <c r="X735" s="16"/>
      <c r="Y735" s="16"/>
      <c r="Z735" s="16"/>
      <c r="AA735" s="16"/>
      <c r="AB735" s="16"/>
      <c r="AC735" s="16"/>
      <c r="AD735" s="16"/>
      <c r="AE735" s="16"/>
      <c r="AT735" s="278" t="s">
        <v>245</v>
      </c>
      <c r="AU735" s="278" t="s">
        <v>85</v>
      </c>
      <c r="AV735" s="16" t="s">
        <v>100</v>
      </c>
      <c r="AW735" s="16" t="s">
        <v>37</v>
      </c>
      <c r="AX735" s="16" t="s">
        <v>83</v>
      </c>
      <c r="AY735" s="278" t="s">
        <v>235</v>
      </c>
    </row>
    <row r="736" s="2" customFormat="1" ht="16.5" customHeight="1">
      <c r="A736" s="40"/>
      <c r="B736" s="41"/>
      <c r="C736" s="283" t="s">
        <v>1231</v>
      </c>
      <c r="D736" s="283" t="s">
        <v>1610</v>
      </c>
      <c r="E736" s="284" t="s">
        <v>4062</v>
      </c>
      <c r="F736" s="285" t="s">
        <v>4063</v>
      </c>
      <c r="G736" s="286" t="s">
        <v>240</v>
      </c>
      <c r="H736" s="287">
        <v>0.45900000000000002</v>
      </c>
      <c r="I736" s="288"/>
      <c r="J736" s="289">
        <f>ROUND(I736*H736,2)</f>
        <v>0</v>
      </c>
      <c r="K736" s="285" t="s">
        <v>370</v>
      </c>
      <c r="L736" s="290"/>
      <c r="M736" s="291" t="s">
        <v>19</v>
      </c>
      <c r="N736" s="292" t="s">
        <v>47</v>
      </c>
      <c r="O736" s="86"/>
      <c r="P736" s="226">
        <f>O736*H736</f>
        <v>0</v>
      </c>
      <c r="Q736" s="226">
        <v>0.55000000000000004</v>
      </c>
      <c r="R736" s="226">
        <f>Q736*H736</f>
        <v>0.25245000000000001</v>
      </c>
      <c r="S736" s="226">
        <v>0</v>
      </c>
      <c r="T736" s="227">
        <f>S736*H736</f>
        <v>0</v>
      </c>
      <c r="U736" s="40"/>
      <c r="V736" s="40"/>
      <c r="W736" s="40"/>
      <c r="X736" s="40"/>
      <c r="Y736" s="40"/>
      <c r="Z736" s="40"/>
      <c r="AA736" s="40"/>
      <c r="AB736" s="40"/>
      <c r="AC736" s="40"/>
      <c r="AD736" s="40"/>
      <c r="AE736" s="40"/>
      <c r="AR736" s="228" t="s">
        <v>612</v>
      </c>
      <c r="AT736" s="228" t="s">
        <v>1610</v>
      </c>
      <c r="AU736" s="228" t="s">
        <v>85</v>
      </c>
      <c r="AY736" s="19" t="s">
        <v>235</v>
      </c>
      <c r="BE736" s="229">
        <f>IF(N736="základní",J736,0)</f>
        <v>0</v>
      </c>
      <c r="BF736" s="229">
        <f>IF(N736="snížená",J736,0)</f>
        <v>0</v>
      </c>
      <c r="BG736" s="229">
        <f>IF(N736="zákl. přenesená",J736,0)</f>
        <v>0</v>
      </c>
      <c r="BH736" s="229">
        <f>IF(N736="sníž. přenesená",J736,0)</f>
        <v>0</v>
      </c>
      <c r="BI736" s="229">
        <f>IF(N736="nulová",J736,0)</f>
        <v>0</v>
      </c>
      <c r="BJ736" s="19" t="s">
        <v>83</v>
      </c>
      <c r="BK736" s="229">
        <f>ROUND(I736*H736,2)</f>
        <v>0</v>
      </c>
      <c r="BL736" s="19" t="s">
        <v>448</v>
      </c>
      <c r="BM736" s="228" t="s">
        <v>4064</v>
      </c>
    </row>
    <row r="737" s="2" customFormat="1">
      <c r="A737" s="40"/>
      <c r="B737" s="41"/>
      <c r="C737" s="42"/>
      <c r="D737" s="237" t="s">
        <v>792</v>
      </c>
      <c r="E737" s="42"/>
      <c r="F737" s="279" t="s">
        <v>4065</v>
      </c>
      <c r="G737" s="42"/>
      <c r="H737" s="42"/>
      <c r="I737" s="232"/>
      <c r="J737" s="42"/>
      <c r="K737" s="42"/>
      <c r="L737" s="46"/>
      <c r="M737" s="233"/>
      <c r="N737" s="234"/>
      <c r="O737" s="86"/>
      <c r="P737" s="86"/>
      <c r="Q737" s="86"/>
      <c r="R737" s="86"/>
      <c r="S737" s="86"/>
      <c r="T737" s="87"/>
      <c r="U737" s="40"/>
      <c r="V737" s="40"/>
      <c r="W737" s="40"/>
      <c r="X737" s="40"/>
      <c r="Y737" s="40"/>
      <c r="Z737" s="40"/>
      <c r="AA737" s="40"/>
      <c r="AB737" s="40"/>
      <c r="AC737" s="40"/>
      <c r="AD737" s="40"/>
      <c r="AE737" s="40"/>
      <c r="AT737" s="19" t="s">
        <v>792</v>
      </c>
      <c r="AU737" s="19" t="s">
        <v>85</v>
      </c>
    </row>
    <row r="738" s="13" customFormat="1">
      <c r="A738" s="13"/>
      <c r="B738" s="235"/>
      <c r="C738" s="236"/>
      <c r="D738" s="237" t="s">
        <v>245</v>
      </c>
      <c r="E738" s="238" t="s">
        <v>19</v>
      </c>
      <c r="F738" s="239" t="s">
        <v>4066</v>
      </c>
      <c r="G738" s="236"/>
      <c r="H738" s="238" t="s">
        <v>19</v>
      </c>
      <c r="I738" s="240"/>
      <c r="J738" s="236"/>
      <c r="K738" s="236"/>
      <c r="L738" s="241"/>
      <c r="M738" s="242"/>
      <c r="N738" s="243"/>
      <c r="O738" s="243"/>
      <c r="P738" s="243"/>
      <c r="Q738" s="243"/>
      <c r="R738" s="243"/>
      <c r="S738" s="243"/>
      <c r="T738" s="244"/>
      <c r="U738" s="13"/>
      <c r="V738" s="13"/>
      <c r="W738" s="13"/>
      <c r="X738" s="13"/>
      <c r="Y738" s="13"/>
      <c r="Z738" s="13"/>
      <c r="AA738" s="13"/>
      <c r="AB738" s="13"/>
      <c r="AC738" s="13"/>
      <c r="AD738" s="13"/>
      <c r="AE738" s="13"/>
      <c r="AT738" s="245" t="s">
        <v>245</v>
      </c>
      <c r="AU738" s="245" t="s">
        <v>85</v>
      </c>
      <c r="AV738" s="13" t="s">
        <v>83</v>
      </c>
      <c r="AW738" s="13" t="s">
        <v>37</v>
      </c>
      <c r="AX738" s="13" t="s">
        <v>76</v>
      </c>
      <c r="AY738" s="245" t="s">
        <v>235</v>
      </c>
    </row>
    <row r="739" s="14" customFormat="1">
      <c r="A739" s="14"/>
      <c r="B739" s="246"/>
      <c r="C739" s="247"/>
      <c r="D739" s="237" t="s">
        <v>245</v>
      </c>
      <c r="E739" s="248" t="s">
        <v>19</v>
      </c>
      <c r="F739" s="249" t="s">
        <v>4067</v>
      </c>
      <c r="G739" s="247"/>
      <c r="H739" s="250">
        <v>0.41699999999999998</v>
      </c>
      <c r="I739" s="251"/>
      <c r="J739" s="247"/>
      <c r="K739" s="247"/>
      <c r="L739" s="252"/>
      <c r="M739" s="253"/>
      <c r="N739" s="254"/>
      <c r="O739" s="254"/>
      <c r="P739" s="254"/>
      <c r="Q739" s="254"/>
      <c r="R739" s="254"/>
      <c r="S739" s="254"/>
      <c r="T739" s="255"/>
      <c r="U739" s="14"/>
      <c r="V739" s="14"/>
      <c r="W739" s="14"/>
      <c r="X739" s="14"/>
      <c r="Y739" s="14"/>
      <c r="Z739" s="14"/>
      <c r="AA739" s="14"/>
      <c r="AB739" s="14"/>
      <c r="AC739" s="14"/>
      <c r="AD739" s="14"/>
      <c r="AE739" s="14"/>
      <c r="AT739" s="256" t="s">
        <v>245</v>
      </c>
      <c r="AU739" s="256" t="s">
        <v>85</v>
      </c>
      <c r="AV739" s="14" t="s">
        <v>85</v>
      </c>
      <c r="AW739" s="14" t="s">
        <v>37</v>
      </c>
      <c r="AX739" s="14" t="s">
        <v>76</v>
      </c>
      <c r="AY739" s="256" t="s">
        <v>235</v>
      </c>
    </row>
    <row r="740" s="16" customFormat="1">
      <c r="A740" s="16"/>
      <c r="B740" s="268"/>
      <c r="C740" s="269"/>
      <c r="D740" s="237" t="s">
        <v>245</v>
      </c>
      <c r="E740" s="270" t="s">
        <v>19</v>
      </c>
      <c r="F740" s="271" t="s">
        <v>250</v>
      </c>
      <c r="G740" s="269"/>
      <c r="H740" s="272">
        <v>0.41699999999999998</v>
      </c>
      <c r="I740" s="273"/>
      <c r="J740" s="269"/>
      <c r="K740" s="269"/>
      <c r="L740" s="274"/>
      <c r="M740" s="275"/>
      <c r="N740" s="276"/>
      <c r="O740" s="276"/>
      <c r="P740" s="276"/>
      <c r="Q740" s="276"/>
      <c r="R740" s="276"/>
      <c r="S740" s="276"/>
      <c r="T740" s="277"/>
      <c r="U740" s="16"/>
      <c r="V740" s="16"/>
      <c r="W740" s="16"/>
      <c r="X740" s="16"/>
      <c r="Y740" s="16"/>
      <c r="Z740" s="16"/>
      <c r="AA740" s="16"/>
      <c r="AB740" s="16"/>
      <c r="AC740" s="16"/>
      <c r="AD740" s="16"/>
      <c r="AE740" s="16"/>
      <c r="AT740" s="278" t="s">
        <v>245</v>
      </c>
      <c r="AU740" s="278" t="s">
        <v>85</v>
      </c>
      <c r="AV740" s="16" t="s">
        <v>100</v>
      </c>
      <c r="AW740" s="16" t="s">
        <v>37</v>
      </c>
      <c r="AX740" s="16" t="s">
        <v>83</v>
      </c>
      <c r="AY740" s="278" t="s">
        <v>235</v>
      </c>
    </row>
    <row r="741" s="14" customFormat="1">
      <c r="A741" s="14"/>
      <c r="B741" s="246"/>
      <c r="C741" s="247"/>
      <c r="D741" s="237" t="s">
        <v>245</v>
      </c>
      <c r="E741" s="247"/>
      <c r="F741" s="249" t="s">
        <v>4068</v>
      </c>
      <c r="G741" s="247"/>
      <c r="H741" s="250">
        <v>0.45900000000000002</v>
      </c>
      <c r="I741" s="251"/>
      <c r="J741" s="247"/>
      <c r="K741" s="247"/>
      <c r="L741" s="252"/>
      <c r="M741" s="253"/>
      <c r="N741" s="254"/>
      <c r="O741" s="254"/>
      <c r="P741" s="254"/>
      <c r="Q741" s="254"/>
      <c r="R741" s="254"/>
      <c r="S741" s="254"/>
      <c r="T741" s="255"/>
      <c r="U741" s="14"/>
      <c r="V741" s="14"/>
      <c r="W741" s="14"/>
      <c r="X741" s="14"/>
      <c r="Y741" s="14"/>
      <c r="Z741" s="14"/>
      <c r="AA741" s="14"/>
      <c r="AB741" s="14"/>
      <c r="AC741" s="14"/>
      <c r="AD741" s="14"/>
      <c r="AE741" s="14"/>
      <c r="AT741" s="256" t="s">
        <v>245</v>
      </c>
      <c r="AU741" s="256" t="s">
        <v>85</v>
      </c>
      <c r="AV741" s="14" t="s">
        <v>85</v>
      </c>
      <c r="AW741" s="14" t="s">
        <v>4</v>
      </c>
      <c r="AX741" s="14" t="s">
        <v>83</v>
      </c>
      <c r="AY741" s="256" t="s">
        <v>235</v>
      </c>
    </row>
    <row r="742" s="2" customFormat="1" ht="24.15" customHeight="1">
      <c r="A742" s="40"/>
      <c r="B742" s="41"/>
      <c r="C742" s="217" t="s">
        <v>1241</v>
      </c>
      <c r="D742" s="217" t="s">
        <v>237</v>
      </c>
      <c r="E742" s="218" t="s">
        <v>4069</v>
      </c>
      <c r="F742" s="219" t="s">
        <v>4070</v>
      </c>
      <c r="G742" s="220" t="s">
        <v>379</v>
      </c>
      <c r="H742" s="221">
        <v>13.9</v>
      </c>
      <c r="I742" s="222"/>
      <c r="J742" s="223">
        <f>ROUND(I742*H742,2)</f>
        <v>0</v>
      </c>
      <c r="K742" s="219" t="s">
        <v>370</v>
      </c>
      <c r="L742" s="46"/>
      <c r="M742" s="224" t="s">
        <v>19</v>
      </c>
      <c r="N742" s="225" t="s">
        <v>47</v>
      </c>
      <c r="O742" s="86"/>
      <c r="P742" s="226">
        <f>O742*H742</f>
        <v>0</v>
      </c>
      <c r="Q742" s="226">
        <v>0.00018000000000000001</v>
      </c>
      <c r="R742" s="226">
        <f>Q742*H742</f>
        <v>0.0025020000000000003</v>
      </c>
      <c r="S742" s="226">
        <v>0</v>
      </c>
      <c r="T742" s="227">
        <f>S742*H742</f>
        <v>0</v>
      </c>
      <c r="U742" s="40"/>
      <c r="V742" s="40"/>
      <c r="W742" s="40"/>
      <c r="X742" s="40"/>
      <c r="Y742" s="40"/>
      <c r="Z742" s="40"/>
      <c r="AA742" s="40"/>
      <c r="AB742" s="40"/>
      <c r="AC742" s="40"/>
      <c r="AD742" s="40"/>
      <c r="AE742" s="40"/>
      <c r="AR742" s="228" t="s">
        <v>448</v>
      </c>
      <c r="AT742" s="228" t="s">
        <v>237</v>
      </c>
      <c r="AU742" s="228" t="s">
        <v>85</v>
      </c>
      <c r="AY742" s="19" t="s">
        <v>235</v>
      </c>
      <c r="BE742" s="229">
        <f>IF(N742="základní",J742,0)</f>
        <v>0</v>
      </c>
      <c r="BF742" s="229">
        <f>IF(N742="snížená",J742,0)</f>
        <v>0</v>
      </c>
      <c r="BG742" s="229">
        <f>IF(N742="zákl. přenesená",J742,0)</f>
        <v>0</v>
      </c>
      <c r="BH742" s="229">
        <f>IF(N742="sníž. přenesená",J742,0)</f>
        <v>0</v>
      </c>
      <c r="BI742" s="229">
        <f>IF(N742="nulová",J742,0)</f>
        <v>0</v>
      </c>
      <c r="BJ742" s="19" t="s">
        <v>83</v>
      </c>
      <c r="BK742" s="229">
        <f>ROUND(I742*H742,2)</f>
        <v>0</v>
      </c>
      <c r="BL742" s="19" t="s">
        <v>448</v>
      </c>
      <c r="BM742" s="228" t="s">
        <v>4071</v>
      </c>
    </row>
    <row r="743" s="2" customFormat="1">
      <c r="A743" s="40"/>
      <c r="B743" s="41"/>
      <c r="C743" s="42"/>
      <c r="D743" s="237" t="s">
        <v>792</v>
      </c>
      <c r="E743" s="42"/>
      <c r="F743" s="279" t="s">
        <v>4072</v>
      </c>
      <c r="G743" s="42"/>
      <c r="H743" s="42"/>
      <c r="I743" s="232"/>
      <c r="J743" s="42"/>
      <c r="K743" s="42"/>
      <c r="L743" s="46"/>
      <c r="M743" s="233"/>
      <c r="N743" s="234"/>
      <c r="O743" s="86"/>
      <c r="P743" s="86"/>
      <c r="Q743" s="86"/>
      <c r="R743" s="86"/>
      <c r="S743" s="86"/>
      <c r="T743" s="87"/>
      <c r="U743" s="40"/>
      <c r="V743" s="40"/>
      <c r="W743" s="40"/>
      <c r="X743" s="40"/>
      <c r="Y743" s="40"/>
      <c r="Z743" s="40"/>
      <c r="AA743" s="40"/>
      <c r="AB743" s="40"/>
      <c r="AC743" s="40"/>
      <c r="AD743" s="40"/>
      <c r="AE743" s="40"/>
      <c r="AT743" s="19" t="s">
        <v>792</v>
      </c>
      <c r="AU743" s="19" t="s">
        <v>85</v>
      </c>
    </row>
    <row r="744" s="13" customFormat="1">
      <c r="A744" s="13"/>
      <c r="B744" s="235"/>
      <c r="C744" s="236"/>
      <c r="D744" s="237" t="s">
        <v>245</v>
      </c>
      <c r="E744" s="238" t="s">
        <v>19</v>
      </c>
      <c r="F744" s="239" t="s">
        <v>4073</v>
      </c>
      <c r="G744" s="236"/>
      <c r="H744" s="238" t="s">
        <v>19</v>
      </c>
      <c r="I744" s="240"/>
      <c r="J744" s="236"/>
      <c r="K744" s="236"/>
      <c r="L744" s="241"/>
      <c r="M744" s="242"/>
      <c r="N744" s="243"/>
      <c r="O744" s="243"/>
      <c r="P744" s="243"/>
      <c r="Q744" s="243"/>
      <c r="R744" s="243"/>
      <c r="S744" s="243"/>
      <c r="T744" s="244"/>
      <c r="U744" s="13"/>
      <c r="V744" s="13"/>
      <c r="W744" s="13"/>
      <c r="X744" s="13"/>
      <c r="Y744" s="13"/>
      <c r="Z744" s="13"/>
      <c r="AA744" s="13"/>
      <c r="AB744" s="13"/>
      <c r="AC744" s="13"/>
      <c r="AD744" s="13"/>
      <c r="AE744" s="13"/>
      <c r="AT744" s="245" t="s">
        <v>245</v>
      </c>
      <c r="AU744" s="245" t="s">
        <v>85</v>
      </c>
      <c r="AV744" s="13" t="s">
        <v>83</v>
      </c>
      <c r="AW744" s="13" t="s">
        <v>37</v>
      </c>
      <c r="AX744" s="13" t="s">
        <v>76</v>
      </c>
      <c r="AY744" s="245" t="s">
        <v>235</v>
      </c>
    </row>
    <row r="745" s="14" customFormat="1">
      <c r="A745" s="14"/>
      <c r="B745" s="246"/>
      <c r="C745" s="247"/>
      <c r="D745" s="237" t="s">
        <v>245</v>
      </c>
      <c r="E745" s="248" t="s">
        <v>19</v>
      </c>
      <c r="F745" s="249" t="s">
        <v>3428</v>
      </c>
      <c r="G745" s="247"/>
      <c r="H745" s="250">
        <v>13.9</v>
      </c>
      <c r="I745" s="251"/>
      <c r="J745" s="247"/>
      <c r="K745" s="247"/>
      <c r="L745" s="252"/>
      <c r="M745" s="253"/>
      <c r="N745" s="254"/>
      <c r="O745" s="254"/>
      <c r="P745" s="254"/>
      <c r="Q745" s="254"/>
      <c r="R745" s="254"/>
      <c r="S745" s="254"/>
      <c r="T745" s="255"/>
      <c r="U745" s="14"/>
      <c r="V745" s="14"/>
      <c r="W745" s="14"/>
      <c r="X745" s="14"/>
      <c r="Y745" s="14"/>
      <c r="Z745" s="14"/>
      <c r="AA745" s="14"/>
      <c r="AB745" s="14"/>
      <c r="AC745" s="14"/>
      <c r="AD745" s="14"/>
      <c r="AE745" s="14"/>
      <c r="AT745" s="256" t="s">
        <v>245</v>
      </c>
      <c r="AU745" s="256" t="s">
        <v>85</v>
      </c>
      <c r="AV745" s="14" t="s">
        <v>85</v>
      </c>
      <c r="AW745" s="14" t="s">
        <v>37</v>
      </c>
      <c r="AX745" s="14" t="s">
        <v>76</v>
      </c>
      <c r="AY745" s="256" t="s">
        <v>235</v>
      </c>
    </row>
    <row r="746" s="16" customFormat="1">
      <c r="A746" s="16"/>
      <c r="B746" s="268"/>
      <c r="C746" s="269"/>
      <c r="D746" s="237" t="s">
        <v>245</v>
      </c>
      <c r="E746" s="270" t="s">
        <v>19</v>
      </c>
      <c r="F746" s="271" t="s">
        <v>250</v>
      </c>
      <c r="G746" s="269"/>
      <c r="H746" s="272">
        <v>13.9</v>
      </c>
      <c r="I746" s="273"/>
      <c r="J746" s="269"/>
      <c r="K746" s="269"/>
      <c r="L746" s="274"/>
      <c r="M746" s="275"/>
      <c r="N746" s="276"/>
      <c r="O746" s="276"/>
      <c r="P746" s="276"/>
      <c r="Q746" s="276"/>
      <c r="R746" s="276"/>
      <c r="S746" s="276"/>
      <c r="T746" s="277"/>
      <c r="U746" s="16"/>
      <c r="V746" s="16"/>
      <c r="W746" s="16"/>
      <c r="X746" s="16"/>
      <c r="Y746" s="16"/>
      <c r="Z746" s="16"/>
      <c r="AA746" s="16"/>
      <c r="AB746" s="16"/>
      <c r="AC746" s="16"/>
      <c r="AD746" s="16"/>
      <c r="AE746" s="16"/>
      <c r="AT746" s="278" t="s">
        <v>245</v>
      </c>
      <c r="AU746" s="278" t="s">
        <v>85</v>
      </c>
      <c r="AV746" s="16" t="s">
        <v>100</v>
      </c>
      <c r="AW746" s="16" t="s">
        <v>37</v>
      </c>
      <c r="AX746" s="16" t="s">
        <v>83</v>
      </c>
      <c r="AY746" s="278" t="s">
        <v>235</v>
      </c>
    </row>
    <row r="747" s="2" customFormat="1" ht="49.05" customHeight="1">
      <c r="A747" s="40"/>
      <c r="B747" s="41"/>
      <c r="C747" s="217" t="s">
        <v>1248</v>
      </c>
      <c r="D747" s="217" t="s">
        <v>237</v>
      </c>
      <c r="E747" s="218" t="s">
        <v>2377</v>
      </c>
      <c r="F747" s="219" t="s">
        <v>2378</v>
      </c>
      <c r="G747" s="220" t="s">
        <v>361</v>
      </c>
      <c r="H747" s="221">
        <v>16.942</v>
      </c>
      <c r="I747" s="222"/>
      <c r="J747" s="223">
        <f>ROUND(I747*H747,2)</f>
        <v>0</v>
      </c>
      <c r="K747" s="219" t="s">
        <v>241</v>
      </c>
      <c r="L747" s="46"/>
      <c r="M747" s="224" t="s">
        <v>19</v>
      </c>
      <c r="N747" s="225" t="s">
        <v>47</v>
      </c>
      <c r="O747" s="86"/>
      <c r="P747" s="226">
        <f>O747*H747</f>
        <v>0</v>
      </c>
      <c r="Q747" s="226">
        <v>0</v>
      </c>
      <c r="R747" s="226">
        <f>Q747*H747</f>
        <v>0</v>
      </c>
      <c r="S747" s="226">
        <v>0</v>
      </c>
      <c r="T747" s="227">
        <f>S747*H747</f>
        <v>0</v>
      </c>
      <c r="U747" s="40"/>
      <c r="V747" s="40"/>
      <c r="W747" s="40"/>
      <c r="X747" s="40"/>
      <c r="Y747" s="40"/>
      <c r="Z747" s="40"/>
      <c r="AA747" s="40"/>
      <c r="AB747" s="40"/>
      <c r="AC747" s="40"/>
      <c r="AD747" s="40"/>
      <c r="AE747" s="40"/>
      <c r="AR747" s="228" t="s">
        <v>448</v>
      </c>
      <c r="AT747" s="228" t="s">
        <v>237</v>
      </c>
      <c r="AU747" s="228" t="s">
        <v>85</v>
      </c>
      <c r="AY747" s="19" t="s">
        <v>235</v>
      </c>
      <c r="BE747" s="229">
        <f>IF(N747="základní",J747,0)</f>
        <v>0</v>
      </c>
      <c r="BF747" s="229">
        <f>IF(N747="snížená",J747,0)</f>
        <v>0</v>
      </c>
      <c r="BG747" s="229">
        <f>IF(N747="zákl. přenesená",J747,0)</f>
        <v>0</v>
      </c>
      <c r="BH747" s="229">
        <f>IF(N747="sníž. přenesená",J747,0)</f>
        <v>0</v>
      </c>
      <c r="BI747" s="229">
        <f>IF(N747="nulová",J747,0)</f>
        <v>0</v>
      </c>
      <c r="BJ747" s="19" t="s">
        <v>83</v>
      </c>
      <c r="BK747" s="229">
        <f>ROUND(I747*H747,2)</f>
        <v>0</v>
      </c>
      <c r="BL747" s="19" t="s">
        <v>448</v>
      </c>
      <c r="BM747" s="228" t="s">
        <v>4074</v>
      </c>
    </row>
    <row r="748" s="2" customFormat="1">
      <c r="A748" s="40"/>
      <c r="B748" s="41"/>
      <c r="C748" s="42"/>
      <c r="D748" s="230" t="s">
        <v>243</v>
      </c>
      <c r="E748" s="42"/>
      <c r="F748" s="231" t="s">
        <v>2380</v>
      </c>
      <c r="G748" s="42"/>
      <c r="H748" s="42"/>
      <c r="I748" s="232"/>
      <c r="J748" s="42"/>
      <c r="K748" s="42"/>
      <c r="L748" s="46"/>
      <c r="M748" s="233"/>
      <c r="N748" s="234"/>
      <c r="O748" s="86"/>
      <c r="P748" s="86"/>
      <c r="Q748" s="86"/>
      <c r="R748" s="86"/>
      <c r="S748" s="86"/>
      <c r="T748" s="87"/>
      <c r="U748" s="40"/>
      <c r="V748" s="40"/>
      <c r="W748" s="40"/>
      <c r="X748" s="40"/>
      <c r="Y748" s="40"/>
      <c r="Z748" s="40"/>
      <c r="AA748" s="40"/>
      <c r="AB748" s="40"/>
      <c r="AC748" s="40"/>
      <c r="AD748" s="40"/>
      <c r="AE748" s="40"/>
      <c r="AT748" s="19" t="s">
        <v>243</v>
      </c>
      <c r="AU748" s="19" t="s">
        <v>85</v>
      </c>
    </row>
    <row r="749" s="12" customFormat="1" ht="22.8" customHeight="1">
      <c r="A749" s="12"/>
      <c r="B749" s="201"/>
      <c r="C749" s="202"/>
      <c r="D749" s="203" t="s">
        <v>75</v>
      </c>
      <c r="E749" s="215" t="s">
        <v>1144</v>
      </c>
      <c r="F749" s="215" t="s">
        <v>1145</v>
      </c>
      <c r="G749" s="202"/>
      <c r="H749" s="202"/>
      <c r="I749" s="205"/>
      <c r="J749" s="216">
        <f>BK749</f>
        <v>0</v>
      </c>
      <c r="K749" s="202"/>
      <c r="L749" s="207"/>
      <c r="M749" s="208"/>
      <c r="N749" s="209"/>
      <c r="O749" s="209"/>
      <c r="P749" s="210">
        <f>SUM(P750:P787)</f>
        <v>0</v>
      </c>
      <c r="Q749" s="209"/>
      <c r="R749" s="210">
        <f>SUM(R750:R787)</f>
        <v>108.2683565422</v>
      </c>
      <c r="S749" s="209"/>
      <c r="T749" s="211">
        <f>SUM(T750:T787)</f>
        <v>0</v>
      </c>
      <c r="U749" s="12"/>
      <c r="V749" s="12"/>
      <c r="W749" s="12"/>
      <c r="X749" s="12"/>
      <c r="Y749" s="12"/>
      <c r="Z749" s="12"/>
      <c r="AA749" s="12"/>
      <c r="AB749" s="12"/>
      <c r="AC749" s="12"/>
      <c r="AD749" s="12"/>
      <c r="AE749" s="12"/>
      <c r="AR749" s="212" t="s">
        <v>85</v>
      </c>
      <c r="AT749" s="213" t="s">
        <v>75</v>
      </c>
      <c r="AU749" s="213" t="s">
        <v>83</v>
      </c>
      <c r="AY749" s="212" t="s">
        <v>235</v>
      </c>
      <c r="BK749" s="214">
        <f>SUM(BK750:BK787)</f>
        <v>0</v>
      </c>
    </row>
    <row r="750" s="2" customFormat="1" ht="33" customHeight="1">
      <c r="A750" s="40"/>
      <c r="B750" s="41"/>
      <c r="C750" s="217" t="s">
        <v>1256</v>
      </c>
      <c r="D750" s="217" t="s">
        <v>237</v>
      </c>
      <c r="E750" s="218" t="s">
        <v>4075</v>
      </c>
      <c r="F750" s="219" t="s">
        <v>4076</v>
      </c>
      <c r="G750" s="220" t="s">
        <v>379</v>
      </c>
      <c r="H750" s="221">
        <v>441.13099999999997</v>
      </c>
      <c r="I750" s="222"/>
      <c r="J750" s="223">
        <f>ROUND(I750*H750,2)</f>
        <v>0</v>
      </c>
      <c r="K750" s="219" t="s">
        <v>370</v>
      </c>
      <c r="L750" s="46"/>
      <c r="M750" s="224" t="s">
        <v>19</v>
      </c>
      <c r="N750" s="225" t="s">
        <v>47</v>
      </c>
      <c r="O750" s="86"/>
      <c r="P750" s="226">
        <f>O750*H750</f>
        <v>0</v>
      </c>
      <c r="Q750" s="226">
        <v>0.041497199999999998</v>
      </c>
      <c r="R750" s="226">
        <f>Q750*H750</f>
        <v>18.305701333199998</v>
      </c>
      <c r="S750" s="226">
        <v>0</v>
      </c>
      <c r="T750" s="227">
        <f>S750*H750</f>
        <v>0</v>
      </c>
      <c r="U750" s="40"/>
      <c r="V750" s="40"/>
      <c r="W750" s="40"/>
      <c r="X750" s="40"/>
      <c r="Y750" s="40"/>
      <c r="Z750" s="40"/>
      <c r="AA750" s="40"/>
      <c r="AB750" s="40"/>
      <c r="AC750" s="40"/>
      <c r="AD750" s="40"/>
      <c r="AE750" s="40"/>
      <c r="AR750" s="228" t="s">
        <v>448</v>
      </c>
      <c r="AT750" s="228" t="s">
        <v>237</v>
      </c>
      <c r="AU750" s="228" t="s">
        <v>85</v>
      </c>
      <c r="AY750" s="19" t="s">
        <v>235</v>
      </c>
      <c r="BE750" s="229">
        <f>IF(N750="základní",J750,0)</f>
        <v>0</v>
      </c>
      <c r="BF750" s="229">
        <f>IF(N750="snížená",J750,0)</f>
        <v>0</v>
      </c>
      <c r="BG750" s="229">
        <f>IF(N750="zákl. přenesená",J750,0)</f>
        <v>0</v>
      </c>
      <c r="BH750" s="229">
        <f>IF(N750="sníž. přenesená",J750,0)</f>
        <v>0</v>
      </c>
      <c r="BI750" s="229">
        <f>IF(N750="nulová",J750,0)</f>
        <v>0</v>
      </c>
      <c r="BJ750" s="19" t="s">
        <v>83</v>
      </c>
      <c r="BK750" s="229">
        <f>ROUND(I750*H750,2)</f>
        <v>0</v>
      </c>
      <c r="BL750" s="19" t="s">
        <v>448</v>
      </c>
      <c r="BM750" s="228" t="s">
        <v>4077</v>
      </c>
    </row>
    <row r="751" s="2" customFormat="1">
      <c r="A751" s="40"/>
      <c r="B751" s="41"/>
      <c r="C751" s="42"/>
      <c r="D751" s="237" t="s">
        <v>792</v>
      </c>
      <c r="E751" s="42"/>
      <c r="F751" s="279" t="s">
        <v>4078</v>
      </c>
      <c r="G751" s="42"/>
      <c r="H751" s="42"/>
      <c r="I751" s="232"/>
      <c r="J751" s="42"/>
      <c r="K751" s="42"/>
      <c r="L751" s="46"/>
      <c r="M751" s="233"/>
      <c r="N751" s="234"/>
      <c r="O751" s="86"/>
      <c r="P751" s="86"/>
      <c r="Q751" s="86"/>
      <c r="R751" s="86"/>
      <c r="S751" s="86"/>
      <c r="T751" s="87"/>
      <c r="U751" s="40"/>
      <c r="V751" s="40"/>
      <c r="W751" s="40"/>
      <c r="X751" s="40"/>
      <c r="Y751" s="40"/>
      <c r="Z751" s="40"/>
      <c r="AA751" s="40"/>
      <c r="AB751" s="40"/>
      <c r="AC751" s="40"/>
      <c r="AD751" s="40"/>
      <c r="AE751" s="40"/>
      <c r="AT751" s="19" t="s">
        <v>792</v>
      </c>
      <c r="AU751" s="19" t="s">
        <v>85</v>
      </c>
    </row>
    <row r="752" s="13" customFormat="1">
      <c r="A752" s="13"/>
      <c r="B752" s="235"/>
      <c r="C752" s="236"/>
      <c r="D752" s="237" t="s">
        <v>245</v>
      </c>
      <c r="E752" s="238" t="s">
        <v>19</v>
      </c>
      <c r="F752" s="239" t="s">
        <v>4079</v>
      </c>
      <c r="G752" s="236"/>
      <c r="H752" s="238" t="s">
        <v>19</v>
      </c>
      <c r="I752" s="240"/>
      <c r="J752" s="236"/>
      <c r="K752" s="236"/>
      <c r="L752" s="241"/>
      <c r="M752" s="242"/>
      <c r="N752" s="243"/>
      <c r="O752" s="243"/>
      <c r="P752" s="243"/>
      <c r="Q752" s="243"/>
      <c r="R752" s="243"/>
      <c r="S752" s="243"/>
      <c r="T752" s="244"/>
      <c r="U752" s="13"/>
      <c r="V752" s="13"/>
      <c r="W752" s="13"/>
      <c r="X752" s="13"/>
      <c r="Y752" s="13"/>
      <c r="Z752" s="13"/>
      <c r="AA752" s="13"/>
      <c r="AB752" s="13"/>
      <c r="AC752" s="13"/>
      <c r="AD752" s="13"/>
      <c r="AE752" s="13"/>
      <c r="AT752" s="245" t="s">
        <v>245</v>
      </c>
      <c r="AU752" s="245" t="s">
        <v>85</v>
      </c>
      <c r="AV752" s="13" t="s">
        <v>83</v>
      </c>
      <c r="AW752" s="13" t="s">
        <v>37</v>
      </c>
      <c r="AX752" s="13" t="s">
        <v>76</v>
      </c>
      <c r="AY752" s="245" t="s">
        <v>235</v>
      </c>
    </row>
    <row r="753" s="14" customFormat="1">
      <c r="A753" s="14"/>
      <c r="B753" s="246"/>
      <c r="C753" s="247"/>
      <c r="D753" s="237" t="s">
        <v>245</v>
      </c>
      <c r="E753" s="248" t="s">
        <v>19</v>
      </c>
      <c r="F753" s="249" t="s">
        <v>3424</v>
      </c>
      <c r="G753" s="247"/>
      <c r="H753" s="250">
        <v>326.24000000000001</v>
      </c>
      <c r="I753" s="251"/>
      <c r="J753" s="247"/>
      <c r="K753" s="247"/>
      <c r="L753" s="252"/>
      <c r="M753" s="253"/>
      <c r="N753" s="254"/>
      <c r="O753" s="254"/>
      <c r="P753" s="254"/>
      <c r="Q753" s="254"/>
      <c r="R753" s="254"/>
      <c r="S753" s="254"/>
      <c r="T753" s="255"/>
      <c r="U753" s="14"/>
      <c r="V753" s="14"/>
      <c r="W753" s="14"/>
      <c r="X753" s="14"/>
      <c r="Y753" s="14"/>
      <c r="Z753" s="14"/>
      <c r="AA753" s="14"/>
      <c r="AB753" s="14"/>
      <c r="AC753" s="14"/>
      <c r="AD753" s="14"/>
      <c r="AE753" s="14"/>
      <c r="AT753" s="256" t="s">
        <v>245</v>
      </c>
      <c r="AU753" s="256" t="s">
        <v>85</v>
      </c>
      <c r="AV753" s="14" t="s">
        <v>85</v>
      </c>
      <c r="AW753" s="14" t="s">
        <v>37</v>
      </c>
      <c r="AX753" s="14" t="s">
        <v>76</v>
      </c>
      <c r="AY753" s="256" t="s">
        <v>235</v>
      </c>
    </row>
    <row r="754" s="14" customFormat="1">
      <c r="A754" s="14"/>
      <c r="B754" s="246"/>
      <c r="C754" s="247"/>
      <c r="D754" s="237" t="s">
        <v>245</v>
      </c>
      <c r="E754" s="248" t="s">
        <v>19</v>
      </c>
      <c r="F754" s="249" t="s">
        <v>3430</v>
      </c>
      <c r="G754" s="247"/>
      <c r="H754" s="250">
        <v>31.75</v>
      </c>
      <c r="I754" s="251"/>
      <c r="J754" s="247"/>
      <c r="K754" s="247"/>
      <c r="L754" s="252"/>
      <c r="M754" s="253"/>
      <c r="N754" s="254"/>
      <c r="O754" s="254"/>
      <c r="P754" s="254"/>
      <c r="Q754" s="254"/>
      <c r="R754" s="254"/>
      <c r="S754" s="254"/>
      <c r="T754" s="255"/>
      <c r="U754" s="14"/>
      <c r="V754" s="14"/>
      <c r="W754" s="14"/>
      <c r="X754" s="14"/>
      <c r="Y754" s="14"/>
      <c r="Z754" s="14"/>
      <c r="AA754" s="14"/>
      <c r="AB754" s="14"/>
      <c r="AC754" s="14"/>
      <c r="AD754" s="14"/>
      <c r="AE754" s="14"/>
      <c r="AT754" s="256" t="s">
        <v>245</v>
      </c>
      <c r="AU754" s="256" t="s">
        <v>85</v>
      </c>
      <c r="AV754" s="14" t="s">
        <v>85</v>
      </c>
      <c r="AW754" s="14" t="s">
        <v>37</v>
      </c>
      <c r="AX754" s="14" t="s">
        <v>76</v>
      </c>
      <c r="AY754" s="256" t="s">
        <v>235</v>
      </c>
    </row>
    <row r="755" s="14" customFormat="1">
      <c r="A755" s="14"/>
      <c r="B755" s="246"/>
      <c r="C755" s="247"/>
      <c r="D755" s="237" t="s">
        <v>245</v>
      </c>
      <c r="E755" s="248" t="s">
        <v>19</v>
      </c>
      <c r="F755" s="249" t="s">
        <v>3432</v>
      </c>
      <c r="G755" s="247"/>
      <c r="H755" s="250">
        <v>60.831000000000003</v>
      </c>
      <c r="I755" s="251"/>
      <c r="J755" s="247"/>
      <c r="K755" s="247"/>
      <c r="L755" s="252"/>
      <c r="M755" s="253"/>
      <c r="N755" s="254"/>
      <c r="O755" s="254"/>
      <c r="P755" s="254"/>
      <c r="Q755" s="254"/>
      <c r="R755" s="254"/>
      <c r="S755" s="254"/>
      <c r="T755" s="255"/>
      <c r="U755" s="14"/>
      <c r="V755" s="14"/>
      <c r="W755" s="14"/>
      <c r="X755" s="14"/>
      <c r="Y755" s="14"/>
      <c r="Z755" s="14"/>
      <c r="AA755" s="14"/>
      <c r="AB755" s="14"/>
      <c r="AC755" s="14"/>
      <c r="AD755" s="14"/>
      <c r="AE755" s="14"/>
      <c r="AT755" s="256" t="s">
        <v>245</v>
      </c>
      <c r="AU755" s="256" t="s">
        <v>85</v>
      </c>
      <c r="AV755" s="14" t="s">
        <v>85</v>
      </c>
      <c r="AW755" s="14" t="s">
        <v>37</v>
      </c>
      <c r="AX755" s="14" t="s">
        <v>76</v>
      </c>
      <c r="AY755" s="256" t="s">
        <v>235</v>
      </c>
    </row>
    <row r="756" s="14" customFormat="1">
      <c r="A756" s="14"/>
      <c r="B756" s="246"/>
      <c r="C756" s="247"/>
      <c r="D756" s="237" t="s">
        <v>245</v>
      </c>
      <c r="E756" s="248" t="s">
        <v>19</v>
      </c>
      <c r="F756" s="249" t="s">
        <v>3435</v>
      </c>
      <c r="G756" s="247"/>
      <c r="H756" s="250">
        <v>10.539999999999999</v>
      </c>
      <c r="I756" s="251"/>
      <c r="J756" s="247"/>
      <c r="K756" s="247"/>
      <c r="L756" s="252"/>
      <c r="M756" s="253"/>
      <c r="N756" s="254"/>
      <c r="O756" s="254"/>
      <c r="P756" s="254"/>
      <c r="Q756" s="254"/>
      <c r="R756" s="254"/>
      <c r="S756" s="254"/>
      <c r="T756" s="255"/>
      <c r="U756" s="14"/>
      <c r="V756" s="14"/>
      <c r="W756" s="14"/>
      <c r="X756" s="14"/>
      <c r="Y756" s="14"/>
      <c r="Z756" s="14"/>
      <c r="AA756" s="14"/>
      <c r="AB756" s="14"/>
      <c r="AC756" s="14"/>
      <c r="AD756" s="14"/>
      <c r="AE756" s="14"/>
      <c r="AT756" s="256" t="s">
        <v>245</v>
      </c>
      <c r="AU756" s="256" t="s">
        <v>85</v>
      </c>
      <c r="AV756" s="14" t="s">
        <v>85</v>
      </c>
      <c r="AW756" s="14" t="s">
        <v>37</v>
      </c>
      <c r="AX756" s="14" t="s">
        <v>76</v>
      </c>
      <c r="AY756" s="256" t="s">
        <v>235</v>
      </c>
    </row>
    <row r="757" s="14" customFormat="1">
      <c r="A757" s="14"/>
      <c r="B757" s="246"/>
      <c r="C757" s="247"/>
      <c r="D757" s="237" t="s">
        <v>245</v>
      </c>
      <c r="E757" s="248" t="s">
        <v>19</v>
      </c>
      <c r="F757" s="249" t="s">
        <v>3502</v>
      </c>
      <c r="G757" s="247"/>
      <c r="H757" s="250">
        <v>11.77</v>
      </c>
      <c r="I757" s="251"/>
      <c r="J757" s="247"/>
      <c r="K757" s="247"/>
      <c r="L757" s="252"/>
      <c r="M757" s="253"/>
      <c r="N757" s="254"/>
      <c r="O757" s="254"/>
      <c r="P757" s="254"/>
      <c r="Q757" s="254"/>
      <c r="R757" s="254"/>
      <c r="S757" s="254"/>
      <c r="T757" s="255"/>
      <c r="U757" s="14"/>
      <c r="V757" s="14"/>
      <c r="W757" s="14"/>
      <c r="X757" s="14"/>
      <c r="Y757" s="14"/>
      <c r="Z757" s="14"/>
      <c r="AA757" s="14"/>
      <c r="AB757" s="14"/>
      <c r="AC757" s="14"/>
      <c r="AD757" s="14"/>
      <c r="AE757" s="14"/>
      <c r="AT757" s="256" t="s">
        <v>245</v>
      </c>
      <c r="AU757" s="256" t="s">
        <v>85</v>
      </c>
      <c r="AV757" s="14" t="s">
        <v>85</v>
      </c>
      <c r="AW757" s="14" t="s">
        <v>37</v>
      </c>
      <c r="AX757" s="14" t="s">
        <v>76</v>
      </c>
      <c r="AY757" s="256" t="s">
        <v>235</v>
      </c>
    </row>
    <row r="758" s="16" customFormat="1">
      <c r="A758" s="16"/>
      <c r="B758" s="268"/>
      <c r="C758" s="269"/>
      <c r="D758" s="237" t="s">
        <v>245</v>
      </c>
      <c r="E758" s="270" t="s">
        <v>19</v>
      </c>
      <c r="F758" s="271" t="s">
        <v>250</v>
      </c>
      <c r="G758" s="269"/>
      <c r="H758" s="272">
        <v>441.13099999999997</v>
      </c>
      <c r="I758" s="273"/>
      <c r="J758" s="269"/>
      <c r="K758" s="269"/>
      <c r="L758" s="274"/>
      <c r="M758" s="275"/>
      <c r="N758" s="276"/>
      <c r="O758" s="276"/>
      <c r="P758" s="276"/>
      <c r="Q758" s="276"/>
      <c r="R758" s="276"/>
      <c r="S758" s="276"/>
      <c r="T758" s="277"/>
      <c r="U758" s="16"/>
      <c r="V758" s="16"/>
      <c r="W758" s="16"/>
      <c r="X758" s="16"/>
      <c r="Y758" s="16"/>
      <c r="Z758" s="16"/>
      <c r="AA758" s="16"/>
      <c r="AB758" s="16"/>
      <c r="AC758" s="16"/>
      <c r="AD758" s="16"/>
      <c r="AE758" s="16"/>
      <c r="AT758" s="278" t="s">
        <v>245</v>
      </c>
      <c r="AU758" s="278" t="s">
        <v>85</v>
      </c>
      <c r="AV758" s="16" t="s">
        <v>100</v>
      </c>
      <c r="AW758" s="16" t="s">
        <v>37</v>
      </c>
      <c r="AX758" s="16" t="s">
        <v>83</v>
      </c>
      <c r="AY758" s="278" t="s">
        <v>235</v>
      </c>
    </row>
    <row r="759" s="2" customFormat="1" ht="33" customHeight="1">
      <c r="A759" s="40"/>
      <c r="B759" s="41"/>
      <c r="C759" s="217" t="s">
        <v>1266</v>
      </c>
      <c r="D759" s="217" t="s">
        <v>237</v>
      </c>
      <c r="E759" s="218" t="s">
        <v>4080</v>
      </c>
      <c r="F759" s="219" t="s">
        <v>4081</v>
      </c>
      <c r="G759" s="220" t="s">
        <v>379</v>
      </c>
      <c r="H759" s="221">
        <v>5.6200000000000001</v>
      </c>
      <c r="I759" s="222"/>
      <c r="J759" s="223">
        <f>ROUND(I759*H759,2)</f>
        <v>0</v>
      </c>
      <c r="K759" s="219" t="s">
        <v>370</v>
      </c>
      <c r="L759" s="46"/>
      <c r="M759" s="224" t="s">
        <v>19</v>
      </c>
      <c r="N759" s="225" t="s">
        <v>47</v>
      </c>
      <c r="O759" s="86"/>
      <c r="P759" s="226">
        <f>O759*H759</f>
        <v>0</v>
      </c>
      <c r="Q759" s="226">
        <v>0.055477199999999997</v>
      </c>
      <c r="R759" s="226">
        <f>Q759*H759</f>
        <v>0.31178186399999996</v>
      </c>
      <c r="S759" s="226">
        <v>0</v>
      </c>
      <c r="T759" s="227">
        <f>S759*H759</f>
        <v>0</v>
      </c>
      <c r="U759" s="40"/>
      <c r="V759" s="40"/>
      <c r="W759" s="40"/>
      <c r="X759" s="40"/>
      <c r="Y759" s="40"/>
      <c r="Z759" s="40"/>
      <c r="AA759" s="40"/>
      <c r="AB759" s="40"/>
      <c r="AC759" s="40"/>
      <c r="AD759" s="40"/>
      <c r="AE759" s="40"/>
      <c r="AR759" s="228" t="s">
        <v>448</v>
      </c>
      <c r="AT759" s="228" t="s">
        <v>237</v>
      </c>
      <c r="AU759" s="228" t="s">
        <v>85</v>
      </c>
      <c r="AY759" s="19" t="s">
        <v>235</v>
      </c>
      <c r="BE759" s="229">
        <f>IF(N759="základní",J759,0)</f>
        <v>0</v>
      </c>
      <c r="BF759" s="229">
        <f>IF(N759="snížená",J759,0)</f>
        <v>0</v>
      </c>
      <c r="BG759" s="229">
        <f>IF(N759="zákl. přenesená",J759,0)</f>
        <v>0</v>
      </c>
      <c r="BH759" s="229">
        <f>IF(N759="sníž. přenesená",J759,0)</f>
        <v>0</v>
      </c>
      <c r="BI759" s="229">
        <f>IF(N759="nulová",J759,0)</f>
        <v>0</v>
      </c>
      <c r="BJ759" s="19" t="s">
        <v>83</v>
      </c>
      <c r="BK759" s="229">
        <f>ROUND(I759*H759,2)</f>
        <v>0</v>
      </c>
      <c r="BL759" s="19" t="s">
        <v>448</v>
      </c>
      <c r="BM759" s="228" t="s">
        <v>4082</v>
      </c>
    </row>
    <row r="760" s="2" customFormat="1">
      <c r="A760" s="40"/>
      <c r="B760" s="41"/>
      <c r="C760" s="42"/>
      <c r="D760" s="237" t="s">
        <v>792</v>
      </c>
      <c r="E760" s="42"/>
      <c r="F760" s="279" t="s">
        <v>4078</v>
      </c>
      <c r="G760" s="42"/>
      <c r="H760" s="42"/>
      <c r="I760" s="232"/>
      <c r="J760" s="42"/>
      <c r="K760" s="42"/>
      <c r="L760" s="46"/>
      <c r="M760" s="233"/>
      <c r="N760" s="234"/>
      <c r="O760" s="86"/>
      <c r="P760" s="86"/>
      <c r="Q760" s="86"/>
      <c r="R760" s="86"/>
      <c r="S760" s="86"/>
      <c r="T760" s="87"/>
      <c r="U760" s="40"/>
      <c r="V760" s="40"/>
      <c r="W760" s="40"/>
      <c r="X760" s="40"/>
      <c r="Y760" s="40"/>
      <c r="Z760" s="40"/>
      <c r="AA760" s="40"/>
      <c r="AB760" s="40"/>
      <c r="AC760" s="40"/>
      <c r="AD760" s="40"/>
      <c r="AE760" s="40"/>
      <c r="AT760" s="19" t="s">
        <v>792</v>
      </c>
      <c r="AU760" s="19" t="s">
        <v>85</v>
      </c>
    </row>
    <row r="761" s="13" customFormat="1">
      <c r="A761" s="13"/>
      <c r="B761" s="235"/>
      <c r="C761" s="236"/>
      <c r="D761" s="237" t="s">
        <v>245</v>
      </c>
      <c r="E761" s="238" t="s">
        <v>19</v>
      </c>
      <c r="F761" s="239" t="s">
        <v>4079</v>
      </c>
      <c r="G761" s="236"/>
      <c r="H761" s="238" t="s">
        <v>19</v>
      </c>
      <c r="I761" s="240"/>
      <c r="J761" s="236"/>
      <c r="K761" s="236"/>
      <c r="L761" s="241"/>
      <c r="M761" s="242"/>
      <c r="N761" s="243"/>
      <c r="O761" s="243"/>
      <c r="P761" s="243"/>
      <c r="Q761" s="243"/>
      <c r="R761" s="243"/>
      <c r="S761" s="243"/>
      <c r="T761" s="244"/>
      <c r="U761" s="13"/>
      <c r="V761" s="13"/>
      <c r="W761" s="13"/>
      <c r="X761" s="13"/>
      <c r="Y761" s="13"/>
      <c r="Z761" s="13"/>
      <c r="AA761" s="13"/>
      <c r="AB761" s="13"/>
      <c r="AC761" s="13"/>
      <c r="AD761" s="13"/>
      <c r="AE761" s="13"/>
      <c r="AT761" s="245" t="s">
        <v>245</v>
      </c>
      <c r="AU761" s="245" t="s">
        <v>85</v>
      </c>
      <c r="AV761" s="13" t="s">
        <v>83</v>
      </c>
      <c r="AW761" s="13" t="s">
        <v>37</v>
      </c>
      <c r="AX761" s="13" t="s">
        <v>76</v>
      </c>
      <c r="AY761" s="245" t="s">
        <v>235</v>
      </c>
    </row>
    <row r="762" s="14" customFormat="1">
      <c r="A762" s="14"/>
      <c r="B762" s="246"/>
      <c r="C762" s="247"/>
      <c r="D762" s="237" t="s">
        <v>245</v>
      </c>
      <c r="E762" s="248" t="s">
        <v>19</v>
      </c>
      <c r="F762" s="249" t="s">
        <v>3500</v>
      </c>
      <c r="G762" s="247"/>
      <c r="H762" s="250">
        <v>5.6200000000000001</v>
      </c>
      <c r="I762" s="251"/>
      <c r="J762" s="247"/>
      <c r="K762" s="247"/>
      <c r="L762" s="252"/>
      <c r="M762" s="253"/>
      <c r="N762" s="254"/>
      <c r="O762" s="254"/>
      <c r="P762" s="254"/>
      <c r="Q762" s="254"/>
      <c r="R762" s="254"/>
      <c r="S762" s="254"/>
      <c r="T762" s="255"/>
      <c r="U762" s="14"/>
      <c r="V762" s="14"/>
      <c r="W762" s="14"/>
      <c r="X762" s="14"/>
      <c r="Y762" s="14"/>
      <c r="Z762" s="14"/>
      <c r="AA762" s="14"/>
      <c r="AB762" s="14"/>
      <c r="AC762" s="14"/>
      <c r="AD762" s="14"/>
      <c r="AE762" s="14"/>
      <c r="AT762" s="256" t="s">
        <v>245</v>
      </c>
      <c r="AU762" s="256" t="s">
        <v>85</v>
      </c>
      <c r="AV762" s="14" t="s">
        <v>85</v>
      </c>
      <c r="AW762" s="14" t="s">
        <v>37</v>
      </c>
      <c r="AX762" s="14" t="s">
        <v>76</v>
      </c>
      <c r="AY762" s="256" t="s">
        <v>235</v>
      </c>
    </row>
    <row r="763" s="16" customFormat="1">
      <c r="A763" s="16"/>
      <c r="B763" s="268"/>
      <c r="C763" s="269"/>
      <c r="D763" s="237" t="s">
        <v>245</v>
      </c>
      <c r="E763" s="270" t="s">
        <v>19</v>
      </c>
      <c r="F763" s="271" t="s">
        <v>250</v>
      </c>
      <c r="G763" s="269"/>
      <c r="H763" s="272">
        <v>5.6200000000000001</v>
      </c>
      <c r="I763" s="273"/>
      <c r="J763" s="269"/>
      <c r="K763" s="269"/>
      <c r="L763" s="274"/>
      <c r="M763" s="275"/>
      <c r="N763" s="276"/>
      <c r="O763" s="276"/>
      <c r="P763" s="276"/>
      <c r="Q763" s="276"/>
      <c r="R763" s="276"/>
      <c r="S763" s="276"/>
      <c r="T763" s="277"/>
      <c r="U763" s="16"/>
      <c r="V763" s="16"/>
      <c r="W763" s="16"/>
      <c r="X763" s="16"/>
      <c r="Y763" s="16"/>
      <c r="Z763" s="16"/>
      <c r="AA763" s="16"/>
      <c r="AB763" s="16"/>
      <c r="AC763" s="16"/>
      <c r="AD763" s="16"/>
      <c r="AE763" s="16"/>
      <c r="AT763" s="278" t="s">
        <v>245</v>
      </c>
      <c r="AU763" s="278" t="s">
        <v>85</v>
      </c>
      <c r="AV763" s="16" t="s">
        <v>100</v>
      </c>
      <c r="AW763" s="16" t="s">
        <v>37</v>
      </c>
      <c r="AX763" s="16" t="s">
        <v>83</v>
      </c>
      <c r="AY763" s="278" t="s">
        <v>235</v>
      </c>
    </row>
    <row r="764" s="2" customFormat="1" ht="33" customHeight="1">
      <c r="A764" s="40"/>
      <c r="B764" s="41"/>
      <c r="C764" s="217" t="s">
        <v>1280</v>
      </c>
      <c r="D764" s="217" t="s">
        <v>237</v>
      </c>
      <c r="E764" s="218" t="s">
        <v>4083</v>
      </c>
      <c r="F764" s="219" t="s">
        <v>4084</v>
      </c>
      <c r="G764" s="220" t="s">
        <v>379</v>
      </c>
      <c r="H764" s="221">
        <v>1752.3599999999999</v>
      </c>
      <c r="I764" s="222"/>
      <c r="J764" s="223">
        <f>ROUND(I764*H764,2)</f>
        <v>0</v>
      </c>
      <c r="K764" s="219" t="s">
        <v>370</v>
      </c>
      <c r="L764" s="46"/>
      <c r="M764" s="224" t="s">
        <v>19</v>
      </c>
      <c r="N764" s="225" t="s">
        <v>47</v>
      </c>
      <c r="O764" s="86"/>
      <c r="P764" s="226">
        <f>O764*H764</f>
        <v>0</v>
      </c>
      <c r="Q764" s="226">
        <v>0.049659500000000002</v>
      </c>
      <c r="R764" s="226">
        <f>Q764*H764</f>
        <v>87.021321419999992</v>
      </c>
      <c r="S764" s="226">
        <v>0</v>
      </c>
      <c r="T764" s="227">
        <f>S764*H764</f>
        <v>0</v>
      </c>
      <c r="U764" s="40"/>
      <c r="V764" s="40"/>
      <c r="W764" s="40"/>
      <c r="X764" s="40"/>
      <c r="Y764" s="40"/>
      <c r="Z764" s="40"/>
      <c r="AA764" s="40"/>
      <c r="AB764" s="40"/>
      <c r="AC764" s="40"/>
      <c r="AD764" s="40"/>
      <c r="AE764" s="40"/>
      <c r="AR764" s="228" t="s">
        <v>448</v>
      </c>
      <c r="AT764" s="228" t="s">
        <v>237</v>
      </c>
      <c r="AU764" s="228" t="s">
        <v>85</v>
      </c>
      <c r="AY764" s="19" t="s">
        <v>235</v>
      </c>
      <c r="BE764" s="229">
        <f>IF(N764="základní",J764,0)</f>
        <v>0</v>
      </c>
      <c r="BF764" s="229">
        <f>IF(N764="snížená",J764,0)</f>
        <v>0</v>
      </c>
      <c r="BG764" s="229">
        <f>IF(N764="zákl. přenesená",J764,0)</f>
        <v>0</v>
      </c>
      <c r="BH764" s="229">
        <f>IF(N764="sníž. přenesená",J764,0)</f>
        <v>0</v>
      </c>
      <c r="BI764" s="229">
        <f>IF(N764="nulová",J764,0)</f>
        <v>0</v>
      </c>
      <c r="BJ764" s="19" t="s">
        <v>83</v>
      </c>
      <c r="BK764" s="229">
        <f>ROUND(I764*H764,2)</f>
        <v>0</v>
      </c>
      <c r="BL764" s="19" t="s">
        <v>448</v>
      </c>
      <c r="BM764" s="228" t="s">
        <v>4085</v>
      </c>
    </row>
    <row r="765" s="2" customFormat="1">
      <c r="A765" s="40"/>
      <c r="B765" s="41"/>
      <c r="C765" s="42"/>
      <c r="D765" s="237" t="s">
        <v>792</v>
      </c>
      <c r="E765" s="42"/>
      <c r="F765" s="279" t="s">
        <v>4078</v>
      </c>
      <c r="G765" s="42"/>
      <c r="H765" s="42"/>
      <c r="I765" s="232"/>
      <c r="J765" s="42"/>
      <c r="K765" s="42"/>
      <c r="L765" s="46"/>
      <c r="M765" s="233"/>
      <c r="N765" s="234"/>
      <c r="O765" s="86"/>
      <c r="P765" s="86"/>
      <c r="Q765" s="86"/>
      <c r="R765" s="86"/>
      <c r="S765" s="86"/>
      <c r="T765" s="87"/>
      <c r="U765" s="40"/>
      <c r="V765" s="40"/>
      <c r="W765" s="40"/>
      <c r="X765" s="40"/>
      <c r="Y765" s="40"/>
      <c r="Z765" s="40"/>
      <c r="AA765" s="40"/>
      <c r="AB765" s="40"/>
      <c r="AC765" s="40"/>
      <c r="AD765" s="40"/>
      <c r="AE765" s="40"/>
      <c r="AT765" s="19" t="s">
        <v>792</v>
      </c>
      <c r="AU765" s="19" t="s">
        <v>85</v>
      </c>
    </row>
    <row r="766" s="13" customFormat="1">
      <c r="A766" s="13"/>
      <c r="B766" s="235"/>
      <c r="C766" s="236"/>
      <c r="D766" s="237" t="s">
        <v>245</v>
      </c>
      <c r="E766" s="238" t="s">
        <v>19</v>
      </c>
      <c r="F766" s="239" t="s">
        <v>4086</v>
      </c>
      <c r="G766" s="236"/>
      <c r="H766" s="238" t="s">
        <v>19</v>
      </c>
      <c r="I766" s="240"/>
      <c r="J766" s="236"/>
      <c r="K766" s="236"/>
      <c r="L766" s="241"/>
      <c r="M766" s="242"/>
      <c r="N766" s="243"/>
      <c r="O766" s="243"/>
      <c r="P766" s="243"/>
      <c r="Q766" s="243"/>
      <c r="R766" s="243"/>
      <c r="S766" s="243"/>
      <c r="T766" s="244"/>
      <c r="U766" s="13"/>
      <c r="V766" s="13"/>
      <c r="W766" s="13"/>
      <c r="X766" s="13"/>
      <c r="Y766" s="13"/>
      <c r="Z766" s="13"/>
      <c r="AA766" s="13"/>
      <c r="AB766" s="13"/>
      <c r="AC766" s="13"/>
      <c r="AD766" s="13"/>
      <c r="AE766" s="13"/>
      <c r="AT766" s="245" t="s">
        <v>245</v>
      </c>
      <c r="AU766" s="245" t="s">
        <v>85</v>
      </c>
      <c r="AV766" s="13" t="s">
        <v>83</v>
      </c>
      <c r="AW766" s="13" t="s">
        <v>37</v>
      </c>
      <c r="AX766" s="13" t="s">
        <v>76</v>
      </c>
      <c r="AY766" s="245" t="s">
        <v>235</v>
      </c>
    </row>
    <row r="767" s="14" customFormat="1">
      <c r="A767" s="14"/>
      <c r="B767" s="246"/>
      <c r="C767" s="247"/>
      <c r="D767" s="237" t="s">
        <v>245</v>
      </c>
      <c r="E767" s="248" t="s">
        <v>19</v>
      </c>
      <c r="F767" s="249" t="s">
        <v>3412</v>
      </c>
      <c r="G767" s="247"/>
      <c r="H767" s="250">
        <v>109.14</v>
      </c>
      <c r="I767" s="251"/>
      <c r="J767" s="247"/>
      <c r="K767" s="247"/>
      <c r="L767" s="252"/>
      <c r="M767" s="253"/>
      <c r="N767" s="254"/>
      <c r="O767" s="254"/>
      <c r="P767" s="254"/>
      <c r="Q767" s="254"/>
      <c r="R767" s="254"/>
      <c r="S767" s="254"/>
      <c r="T767" s="255"/>
      <c r="U767" s="14"/>
      <c r="V767" s="14"/>
      <c r="W767" s="14"/>
      <c r="X767" s="14"/>
      <c r="Y767" s="14"/>
      <c r="Z767" s="14"/>
      <c r="AA767" s="14"/>
      <c r="AB767" s="14"/>
      <c r="AC767" s="14"/>
      <c r="AD767" s="14"/>
      <c r="AE767" s="14"/>
      <c r="AT767" s="256" t="s">
        <v>245</v>
      </c>
      <c r="AU767" s="256" t="s">
        <v>85</v>
      </c>
      <c r="AV767" s="14" t="s">
        <v>85</v>
      </c>
      <c r="AW767" s="14" t="s">
        <v>37</v>
      </c>
      <c r="AX767" s="14" t="s">
        <v>76</v>
      </c>
      <c r="AY767" s="256" t="s">
        <v>235</v>
      </c>
    </row>
    <row r="768" s="14" customFormat="1">
      <c r="A768" s="14"/>
      <c r="B768" s="246"/>
      <c r="C768" s="247"/>
      <c r="D768" s="237" t="s">
        <v>245</v>
      </c>
      <c r="E768" s="248" t="s">
        <v>19</v>
      </c>
      <c r="F768" s="249" t="s">
        <v>3414</v>
      </c>
      <c r="G768" s="247"/>
      <c r="H768" s="250">
        <v>582.66999999999996</v>
      </c>
      <c r="I768" s="251"/>
      <c r="J768" s="247"/>
      <c r="K768" s="247"/>
      <c r="L768" s="252"/>
      <c r="M768" s="253"/>
      <c r="N768" s="254"/>
      <c r="O768" s="254"/>
      <c r="P768" s="254"/>
      <c r="Q768" s="254"/>
      <c r="R768" s="254"/>
      <c r="S768" s="254"/>
      <c r="T768" s="255"/>
      <c r="U768" s="14"/>
      <c r="V768" s="14"/>
      <c r="W768" s="14"/>
      <c r="X768" s="14"/>
      <c r="Y768" s="14"/>
      <c r="Z768" s="14"/>
      <c r="AA768" s="14"/>
      <c r="AB768" s="14"/>
      <c r="AC768" s="14"/>
      <c r="AD768" s="14"/>
      <c r="AE768" s="14"/>
      <c r="AT768" s="256" t="s">
        <v>245</v>
      </c>
      <c r="AU768" s="256" t="s">
        <v>85</v>
      </c>
      <c r="AV768" s="14" t="s">
        <v>85</v>
      </c>
      <c r="AW768" s="14" t="s">
        <v>37</v>
      </c>
      <c r="AX768" s="14" t="s">
        <v>76</v>
      </c>
      <c r="AY768" s="256" t="s">
        <v>235</v>
      </c>
    </row>
    <row r="769" s="14" customFormat="1">
      <c r="A769" s="14"/>
      <c r="B769" s="246"/>
      <c r="C769" s="247"/>
      <c r="D769" s="237" t="s">
        <v>245</v>
      </c>
      <c r="E769" s="248" t="s">
        <v>19</v>
      </c>
      <c r="F769" s="249" t="s">
        <v>3426</v>
      </c>
      <c r="G769" s="247"/>
      <c r="H769" s="250">
        <v>155.27000000000001</v>
      </c>
      <c r="I769" s="251"/>
      <c r="J769" s="247"/>
      <c r="K769" s="247"/>
      <c r="L769" s="252"/>
      <c r="M769" s="253"/>
      <c r="N769" s="254"/>
      <c r="O769" s="254"/>
      <c r="P769" s="254"/>
      <c r="Q769" s="254"/>
      <c r="R769" s="254"/>
      <c r="S769" s="254"/>
      <c r="T769" s="255"/>
      <c r="U769" s="14"/>
      <c r="V769" s="14"/>
      <c r="W769" s="14"/>
      <c r="X769" s="14"/>
      <c r="Y769" s="14"/>
      <c r="Z769" s="14"/>
      <c r="AA769" s="14"/>
      <c r="AB769" s="14"/>
      <c r="AC769" s="14"/>
      <c r="AD769" s="14"/>
      <c r="AE769" s="14"/>
      <c r="AT769" s="256" t="s">
        <v>245</v>
      </c>
      <c r="AU769" s="256" t="s">
        <v>85</v>
      </c>
      <c r="AV769" s="14" t="s">
        <v>85</v>
      </c>
      <c r="AW769" s="14" t="s">
        <v>37</v>
      </c>
      <c r="AX769" s="14" t="s">
        <v>76</v>
      </c>
      <c r="AY769" s="256" t="s">
        <v>235</v>
      </c>
    </row>
    <row r="770" s="14" customFormat="1">
      <c r="A770" s="14"/>
      <c r="B770" s="246"/>
      <c r="C770" s="247"/>
      <c r="D770" s="237" t="s">
        <v>245</v>
      </c>
      <c r="E770" s="248" t="s">
        <v>19</v>
      </c>
      <c r="F770" s="249" t="s">
        <v>3436</v>
      </c>
      <c r="G770" s="247"/>
      <c r="H770" s="250">
        <v>58.259999999999998</v>
      </c>
      <c r="I770" s="251"/>
      <c r="J770" s="247"/>
      <c r="K770" s="247"/>
      <c r="L770" s="252"/>
      <c r="M770" s="253"/>
      <c r="N770" s="254"/>
      <c r="O770" s="254"/>
      <c r="P770" s="254"/>
      <c r="Q770" s="254"/>
      <c r="R770" s="254"/>
      <c r="S770" s="254"/>
      <c r="T770" s="255"/>
      <c r="U770" s="14"/>
      <c r="V770" s="14"/>
      <c r="W770" s="14"/>
      <c r="X770" s="14"/>
      <c r="Y770" s="14"/>
      <c r="Z770" s="14"/>
      <c r="AA770" s="14"/>
      <c r="AB770" s="14"/>
      <c r="AC770" s="14"/>
      <c r="AD770" s="14"/>
      <c r="AE770" s="14"/>
      <c r="AT770" s="256" t="s">
        <v>245</v>
      </c>
      <c r="AU770" s="256" t="s">
        <v>85</v>
      </c>
      <c r="AV770" s="14" t="s">
        <v>85</v>
      </c>
      <c r="AW770" s="14" t="s">
        <v>37</v>
      </c>
      <c r="AX770" s="14" t="s">
        <v>76</v>
      </c>
      <c r="AY770" s="256" t="s">
        <v>235</v>
      </c>
    </row>
    <row r="771" s="14" customFormat="1">
      <c r="A771" s="14"/>
      <c r="B771" s="246"/>
      <c r="C771" s="247"/>
      <c r="D771" s="237" t="s">
        <v>245</v>
      </c>
      <c r="E771" s="248" t="s">
        <v>19</v>
      </c>
      <c r="F771" s="249" t="s">
        <v>3438</v>
      </c>
      <c r="G771" s="247"/>
      <c r="H771" s="250">
        <v>40.719999999999999</v>
      </c>
      <c r="I771" s="251"/>
      <c r="J771" s="247"/>
      <c r="K771" s="247"/>
      <c r="L771" s="252"/>
      <c r="M771" s="253"/>
      <c r="N771" s="254"/>
      <c r="O771" s="254"/>
      <c r="P771" s="254"/>
      <c r="Q771" s="254"/>
      <c r="R771" s="254"/>
      <c r="S771" s="254"/>
      <c r="T771" s="255"/>
      <c r="U771" s="14"/>
      <c r="V771" s="14"/>
      <c r="W771" s="14"/>
      <c r="X771" s="14"/>
      <c r="Y771" s="14"/>
      <c r="Z771" s="14"/>
      <c r="AA771" s="14"/>
      <c r="AB771" s="14"/>
      <c r="AC771" s="14"/>
      <c r="AD771" s="14"/>
      <c r="AE771" s="14"/>
      <c r="AT771" s="256" t="s">
        <v>245</v>
      </c>
      <c r="AU771" s="256" t="s">
        <v>85</v>
      </c>
      <c r="AV771" s="14" t="s">
        <v>85</v>
      </c>
      <c r="AW771" s="14" t="s">
        <v>37</v>
      </c>
      <c r="AX771" s="14" t="s">
        <v>76</v>
      </c>
      <c r="AY771" s="256" t="s">
        <v>235</v>
      </c>
    </row>
    <row r="772" s="14" customFormat="1">
      <c r="A772" s="14"/>
      <c r="B772" s="246"/>
      <c r="C772" s="247"/>
      <c r="D772" s="237" t="s">
        <v>245</v>
      </c>
      <c r="E772" s="248" t="s">
        <v>19</v>
      </c>
      <c r="F772" s="249" t="s">
        <v>3440</v>
      </c>
      <c r="G772" s="247"/>
      <c r="H772" s="250">
        <v>13.32</v>
      </c>
      <c r="I772" s="251"/>
      <c r="J772" s="247"/>
      <c r="K772" s="247"/>
      <c r="L772" s="252"/>
      <c r="M772" s="253"/>
      <c r="N772" s="254"/>
      <c r="O772" s="254"/>
      <c r="P772" s="254"/>
      <c r="Q772" s="254"/>
      <c r="R772" s="254"/>
      <c r="S772" s="254"/>
      <c r="T772" s="255"/>
      <c r="U772" s="14"/>
      <c r="V772" s="14"/>
      <c r="W772" s="14"/>
      <c r="X772" s="14"/>
      <c r="Y772" s="14"/>
      <c r="Z772" s="14"/>
      <c r="AA772" s="14"/>
      <c r="AB772" s="14"/>
      <c r="AC772" s="14"/>
      <c r="AD772" s="14"/>
      <c r="AE772" s="14"/>
      <c r="AT772" s="256" t="s">
        <v>245</v>
      </c>
      <c r="AU772" s="256" t="s">
        <v>85</v>
      </c>
      <c r="AV772" s="14" t="s">
        <v>85</v>
      </c>
      <c r="AW772" s="14" t="s">
        <v>37</v>
      </c>
      <c r="AX772" s="14" t="s">
        <v>76</v>
      </c>
      <c r="AY772" s="256" t="s">
        <v>235</v>
      </c>
    </row>
    <row r="773" s="14" customFormat="1">
      <c r="A773" s="14"/>
      <c r="B773" s="246"/>
      <c r="C773" s="247"/>
      <c r="D773" s="237" t="s">
        <v>245</v>
      </c>
      <c r="E773" s="248" t="s">
        <v>19</v>
      </c>
      <c r="F773" s="249" t="s">
        <v>3460</v>
      </c>
      <c r="G773" s="247"/>
      <c r="H773" s="250">
        <v>18.940000000000001</v>
      </c>
      <c r="I773" s="251"/>
      <c r="J773" s="247"/>
      <c r="K773" s="247"/>
      <c r="L773" s="252"/>
      <c r="M773" s="253"/>
      <c r="N773" s="254"/>
      <c r="O773" s="254"/>
      <c r="P773" s="254"/>
      <c r="Q773" s="254"/>
      <c r="R773" s="254"/>
      <c r="S773" s="254"/>
      <c r="T773" s="255"/>
      <c r="U773" s="14"/>
      <c r="V773" s="14"/>
      <c r="W773" s="14"/>
      <c r="X773" s="14"/>
      <c r="Y773" s="14"/>
      <c r="Z773" s="14"/>
      <c r="AA773" s="14"/>
      <c r="AB773" s="14"/>
      <c r="AC773" s="14"/>
      <c r="AD773" s="14"/>
      <c r="AE773" s="14"/>
      <c r="AT773" s="256" t="s">
        <v>245</v>
      </c>
      <c r="AU773" s="256" t="s">
        <v>85</v>
      </c>
      <c r="AV773" s="14" t="s">
        <v>85</v>
      </c>
      <c r="AW773" s="14" t="s">
        <v>37</v>
      </c>
      <c r="AX773" s="14" t="s">
        <v>76</v>
      </c>
      <c r="AY773" s="256" t="s">
        <v>235</v>
      </c>
    </row>
    <row r="774" s="14" customFormat="1">
      <c r="A774" s="14"/>
      <c r="B774" s="246"/>
      <c r="C774" s="247"/>
      <c r="D774" s="237" t="s">
        <v>245</v>
      </c>
      <c r="E774" s="248" t="s">
        <v>19</v>
      </c>
      <c r="F774" s="249" t="s">
        <v>3464</v>
      </c>
      <c r="G774" s="247"/>
      <c r="H774" s="250">
        <v>2.4900000000000002</v>
      </c>
      <c r="I774" s="251"/>
      <c r="J774" s="247"/>
      <c r="K774" s="247"/>
      <c r="L774" s="252"/>
      <c r="M774" s="253"/>
      <c r="N774" s="254"/>
      <c r="O774" s="254"/>
      <c r="P774" s="254"/>
      <c r="Q774" s="254"/>
      <c r="R774" s="254"/>
      <c r="S774" s="254"/>
      <c r="T774" s="255"/>
      <c r="U774" s="14"/>
      <c r="V774" s="14"/>
      <c r="W774" s="14"/>
      <c r="X774" s="14"/>
      <c r="Y774" s="14"/>
      <c r="Z774" s="14"/>
      <c r="AA774" s="14"/>
      <c r="AB774" s="14"/>
      <c r="AC774" s="14"/>
      <c r="AD774" s="14"/>
      <c r="AE774" s="14"/>
      <c r="AT774" s="256" t="s">
        <v>245</v>
      </c>
      <c r="AU774" s="256" t="s">
        <v>85</v>
      </c>
      <c r="AV774" s="14" t="s">
        <v>85</v>
      </c>
      <c r="AW774" s="14" t="s">
        <v>37</v>
      </c>
      <c r="AX774" s="14" t="s">
        <v>76</v>
      </c>
      <c r="AY774" s="256" t="s">
        <v>235</v>
      </c>
    </row>
    <row r="775" s="14" customFormat="1">
      <c r="A775" s="14"/>
      <c r="B775" s="246"/>
      <c r="C775" s="247"/>
      <c r="D775" s="237" t="s">
        <v>245</v>
      </c>
      <c r="E775" s="248" t="s">
        <v>19</v>
      </c>
      <c r="F775" s="249" t="s">
        <v>3496</v>
      </c>
      <c r="G775" s="247"/>
      <c r="H775" s="250">
        <v>25.649999999999999</v>
      </c>
      <c r="I775" s="251"/>
      <c r="J775" s="247"/>
      <c r="K775" s="247"/>
      <c r="L775" s="252"/>
      <c r="M775" s="253"/>
      <c r="N775" s="254"/>
      <c r="O775" s="254"/>
      <c r="P775" s="254"/>
      <c r="Q775" s="254"/>
      <c r="R775" s="254"/>
      <c r="S775" s="254"/>
      <c r="T775" s="255"/>
      <c r="U775" s="14"/>
      <c r="V775" s="14"/>
      <c r="W775" s="14"/>
      <c r="X775" s="14"/>
      <c r="Y775" s="14"/>
      <c r="Z775" s="14"/>
      <c r="AA775" s="14"/>
      <c r="AB775" s="14"/>
      <c r="AC775" s="14"/>
      <c r="AD775" s="14"/>
      <c r="AE775" s="14"/>
      <c r="AT775" s="256" t="s">
        <v>245</v>
      </c>
      <c r="AU775" s="256" t="s">
        <v>85</v>
      </c>
      <c r="AV775" s="14" t="s">
        <v>85</v>
      </c>
      <c r="AW775" s="14" t="s">
        <v>37</v>
      </c>
      <c r="AX775" s="14" t="s">
        <v>76</v>
      </c>
      <c r="AY775" s="256" t="s">
        <v>235</v>
      </c>
    </row>
    <row r="776" s="14" customFormat="1">
      <c r="A776" s="14"/>
      <c r="B776" s="246"/>
      <c r="C776" s="247"/>
      <c r="D776" s="237" t="s">
        <v>245</v>
      </c>
      <c r="E776" s="248" t="s">
        <v>19</v>
      </c>
      <c r="F776" s="249" t="s">
        <v>3498</v>
      </c>
      <c r="G776" s="247"/>
      <c r="H776" s="250">
        <v>105.13</v>
      </c>
      <c r="I776" s="251"/>
      <c r="J776" s="247"/>
      <c r="K776" s="247"/>
      <c r="L776" s="252"/>
      <c r="M776" s="253"/>
      <c r="N776" s="254"/>
      <c r="O776" s="254"/>
      <c r="P776" s="254"/>
      <c r="Q776" s="254"/>
      <c r="R776" s="254"/>
      <c r="S776" s="254"/>
      <c r="T776" s="255"/>
      <c r="U776" s="14"/>
      <c r="V776" s="14"/>
      <c r="W776" s="14"/>
      <c r="X776" s="14"/>
      <c r="Y776" s="14"/>
      <c r="Z776" s="14"/>
      <c r="AA776" s="14"/>
      <c r="AB776" s="14"/>
      <c r="AC776" s="14"/>
      <c r="AD776" s="14"/>
      <c r="AE776" s="14"/>
      <c r="AT776" s="256" t="s">
        <v>245</v>
      </c>
      <c r="AU776" s="256" t="s">
        <v>85</v>
      </c>
      <c r="AV776" s="14" t="s">
        <v>85</v>
      </c>
      <c r="AW776" s="14" t="s">
        <v>37</v>
      </c>
      <c r="AX776" s="14" t="s">
        <v>76</v>
      </c>
      <c r="AY776" s="256" t="s">
        <v>235</v>
      </c>
    </row>
    <row r="777" s="14" customFormat="1">
      <c r="A777" s="14"/>
      <c r="B777" s="246"/>
      <c r="C777" s="247"/>
      <c r="D777" s="237" t="s">
        <v>245</v>
      </c>
      <c r="E777" s="248" t="s">
        <v>19</v>
      </c>
      <c r="F777" s="249" t="s">
        <v>3504</v>
      </c>
      <c r="G777" s="247"/>
      <c r="H777" s="250">
        <v>14.699999999999999</v>
      </c>
      <c r="I777" s="251"/>
      <c r="J777" s="247"/>
      <c r="K777" s="247"/>
      <c r="L777" s="252"/>
      <c r="M777" s="253"/>
      <c r="N777" s="254"/>
      <c r="O777" s="254"/>
      <c r="P777" s="254"/>
      <c r="Q777" s="254"/>
      <c r="R777" s="254"/>
      <c r="S777" s="254"/>
      <c r="T777" s="255"/>
      <c r="U777" s="14"/>
      <c r="V777" s="14"/>
      <c r="W777" s="14"/>
      <c r="X777" s="14"/>
      <c r="Y777" s="14"/>
      <c r="Z777" s="14"/>
      <c r="AA777" s="14"/>
      <c r="AB777" s="14"/>
      <c r="AC777" s="14"/>
      <c r="AD777" s="14"/>
      <c r="AE777" s="14"/>
      <c r="AT777" s="256" t="s">
        <v>245</v>
      </c>
      <c r="AU777" s="256" t="s">
        <v>85</v>
      </c>
      <c r="AV777" s="14" t="s">
        <v>85</v>
      </c>
      <c r="AW777" s="14" t="s">
        <v>37</v>
      </c>
      <c r="AX777" s="14" t="s">
        <v>76</v>
      </c>
      <c r="AY777" s="256" t="s">
        <v>235</v>
      </c>
    </row>
    <row r="778" s="14" customFormat="1">
      <c r="A778" s="14"/>
      <c r="B778" s="246"/>
      <c r="C778" s="247"/>
      <c r="D778" s="237" t="s">
        <v>245</v>
      </c>
      <c r="E778" s="248" t="s">
        <v>19</v>
      </c>
      <c r="F778" s="249" t="s">
        <v>3506</v>
      </c>
      <c r="G778" s="247"/>
      <c r="H778" s="250">
        <v>214</v>
      </c>
      <c r="I778" s="251"/>
      <c r="J778" s="247"/>
      <c r="K778" s="247"/>
      <c r="L778" s="252"/>
      <c r="M778" s="253"/>
      <c r="N778" s="254"/>
      <c r="O778" s="254"/>
      <c r="P778" s="254"/>
      <c r="Q778" s="254"/>
      <c r="R778" s="254"/>
      <c r="S778" s="254"/>
      <c r="T778" s="255"/>
      <c r="U778" s="14"/>
      <c r="V778" s="14"/>
      <c r="W778" s="14"/>
      <c r="X778" s="14"/>
      <c r="Y778" s="14"/>
      <c r="Z778" s="14"/>
      <c r="AA778" s="14"/>
      <c r="AB778" s="14"/>
      <c r="AC778" s="14"/>
      <c r="AD778" s="14"/>
      <c r="AE778" s="14"/>
      <c r="AT778" s="256" t="s">
        <v>245</v>
      </c>
      <c r="AU778" s="256" t="s">
        <v>85</v>
      </c>
      <c r="AV778" s="14" t="s">
        <v>85</v>
      </c>
      <c r="AW778" s="14" t="s">
        <v>37</v>
      </c>
      <c r="AX778" s="14" t="s">
        <v>76</v>
      </c>
      <c r="AY778" s="256" t="s">
        <v>235</v>
      </c>
    </row>
    <row r="779" s="14" customFormat="1">
      <c r="A779" s="14"/>
      <c r="B779" s="246"/>
      <c r="C779" s="247"/>
      <c r="D779" s="237" t="s">
        <v>245</v>
      </c>
      <c r="E779" s="248" t="s">
        <v>19</v>
      </c>
      <c r="F779" s="249" t="s">
        <v>3508</v>
      </c>
      <c r="G779" s="247"/>
      <c r="H779" s="250">
        <v>412.06999999999999</v>
      </c>
      <c r="I779" s="251"/>
      <c r="J779" s="247"/>
      <c r="K779" s="247"/>
      <c r="L779" s="252"/>
      <c r="M779" s="253"/>
      <c r="N779" s="254"/>
      <c r="O779" s="254"/>
      <c r="P779" s="254"/>
      <c r="Q779" s="254"/>
      <c r="R779" s="254"/>
      <c r="S779" s="254"/>
      <c r="T779" s="255"/>
      <c r="U779" s="14"/>
      <c r="V779" s="14"/>
      <c r="W779" s="14"/>
      <c r="X779" s="14"/>
      <c r="Y779" s="14"/>
      <c r="Z779" s="14"/>
      <c r="AA779" s="14"/>
      <c r="AB779" s="14"/>
      <c r="AC779" s="14"/>
      <c r="AD779" s="14"/>
      <c r="AE779" s="14"/>
      <c r="AT779" s="256" t="s">
        <v>245</v>
      </c>
      <c r="AU779" s="256" t="s">
        <v>85</v>
      </c>
      <c r="AV779" s="14" t="s">
        <v>85</v>
      </c>
      <c r="AW779" s="14" t="s">
        <v>37</v>
      </c>
      <c r="AX779" s="14" t="s">
        <v>76</v>
      </c>
      <c r="AY779" s="256" t="s">
        <v>235</v>
      </c>
    </row>
    <row r="780" s="16" customFormat="1">
      <c r="A780" s="16"/>
      <c r="B780" s="268"/>
      <c r="C780" s="269"/>
      <c r="D780" s="237" t="s">
        <v>245</v>
      </c>
      <c r="E780" s="270" t="s">
        <v>19</v>
      </c>
      <c r="F780" s="271" t="s">
        <v>250</v>
      </c>
      <c r="G780" s="269"/>
      <c r="H780" s="272">
        <v>1752.3599999999999</v>
      </c>
      <c r="I780" s="273"/>
      <c r="J780" s="269"/>
      <c r="K780" s="269"/>
      <c r="L780" s="274"/>
      <c r="M780" s="275"/>
      <c r="N780" s="276"/>
      <c r="O780" s="276"/>
      <c r="P780" s="276"/>
      <c r="Q780" s="276"/>
      <c r="R780" s="276"/>
      <c r="S780" s="276"/>
      <c r="T780" s="277"/>
      <c r="U780" s="16"/>
      <c r="V780" s="16"/>
      <c r="W780" s="16"/>
      <c r="X780" s="16"/>
      <c r="Y780" s="16"/>
      <c r="Z780" s="16"/>
      <c r="AA780" s="16"/>
      <c r="AB780" s="16"/>
      <c r="AC780" s="16"/>
      <c r="AD780" s="16"/>
      <c r="AE780" s="16"/>
      <c r="AT780" s="278" t="s">
        <v>245</v>
      </c>
      <c r="AU780" s="278" t="s">
        <v>85</v>
      </c>
      <c r="AV780" s="16" t="s">
        <v>100</v>
      </c>
      <c r="AW780" s="16" t="s">
        <v>37</v>
      </c>
      <c r="AX780" s="16" t="s">
        <v>83</v>
      </c>
      <c r="AY780" s="278" t="s">
        <v>235</v>
      </c>
    </row>
    <row r="781" s="2" customFormat="1" ht="33" customHeight="1">
      <c r="A781" s="40"/>
      <c r="B781" s="41"/>
      <c r="C781" s="217" t="s">
        <v>1291</v>
      </c>
      <c r="D781" s="217" t="s">
        <v>237</v>
      </c>
      <c r="E781" s="218" t="s">
        <v>4087</v>
      </c>
      <c r="F781" s="219" t="s">
        <v>4088</v>
      </c>
      <c r="G781" s="220" t="s">
        <v>379</v>
      </c>
      <c r="H781" s="221">
        <v>44.149999999999999</v>
      </c>
      <c r="I781" s="222"/>
      <c r="J781" s="223">
        <f>ROUND(I781*H781,2)</f>
        <v>0</v>
      </c>
      <c r="K781" s="219" t="s">
        <v>370</v>
      </c>
      <c r="L781" s="46"/>
      <c r="M781" s="224" t="s">
        <v>19</v>
      </c>
      <c r="N781" s="225" t="s">
        <v>47</v>
      </c>
      <c r="O781" s="86"/>
      <c r="P781" s="226">
        <f>O781*H781</f>
        <v>0</v>
      </c>
      <c r="Q781" s="226">
        <v>0.059559500000000001</v>
      </c>
      <c r="R781" s="226">
        <f>Q781*H781</f>
        <v>2.6295519249999999</v>
      </c>
      <c r="S781" s="226">
        <v>0</v>
      </c>
      <c r="T781" s="227">
        <f>S781*H781</f>
        <v>0</v>
      </c>
      <c r="U781" s="40"/>
      <c r="V781" s="40"/>
      <c r="W781" s="40"/>
      <c r="X781" s="40"/>
      <c r="Y781" s="40"/>
      <c r="Z781" s="40"/>
      <c r="AA781" s="40"/>
      <c r="AB781" s="40"/>
      <c r="AC781" s="40"/>
      <c r="AD781" s="40"/>
      <c r="AE781" s="40"/>
      <c r="AR781" s="228" t="s">
        <v>448</v>
      </c>
      <c r="AT781" s="228" t="s">
        <v>237</v>
      </c>
      <c r="AU781" s="228" t="s">
        <v>85</v>
      </c>
      <c r="AY781" s="19" t="s">
        <v>235</v>
      </c>
      <c r="BE781" s="229">
        <f>IF(N781="základní",J781,0)</f>
        <v>0</v>
      </c>
      <c r="BF781" s="229">
        <f>IF(N781="snížená",J781,0)</f>
        <v>0</v>
      </c>
      <c r="BG781" s="229">
        <f>IF(N781="zákl. přenesená",J781,0)</f>
        <v>0</v>
      </c>
      <c r="BH781" s="229">
        <f>IF(N781="sníž. přenesená",J781,0)</f>
        <v>0</v>
      </c>
      <c r="BI781" s="229">
        <f>IF(N781="nulová",J781,0)</f>
        <v>0</v>
      </c>
      <c r="BJ781" s="19" t="s">
        <v>83</v>
      </c>
      <c r="BK781" s="229">
        <f>ROUND(I781*H781,2)</f>
        <v>0</v>
      </c>
      <c r="BL781" s="19" t="s">
        <v>448</v>
      </c>
      <c r="BM781" s="228" t="s">
        <v>4089</v>
      </c>
    </row>
    <row r="782" s="2" customFormat="1">
      <c r="A782" s="40"/>
      <c r="B782" s="41"/>
      <c r="C782" s="42"/>
      <c r="D782" s="237" t="s">
        <v>792</v>
      </c>
      <c r="E782" s="42"/>
      <c r="F782" s="279" t="s">
        <v>4078</v>
      </c>
      <c r="G782" s="42"/>
      <c r="H782" s="42"/>
      <c r="I782" s="232"/>
      <c r="J782" s="42"/>
      <c r="K782" s="42"/>
      <c r="L782" s="46"/>
      <c r="M782" s="233"/>
      <c r="N782" s="234"/>
      <c r="O782" s="86"/>
      <c r="P782" s="86"/>
      <c r="Q782" s="86"/>
      <c r="R782" s="86"/>
      <c r="S782" s="86"/>
      <c r="T782" s="87"/>
      <c r="U782" s="40"/>
      <c r="V782" s="40"/>
      <c r="W782" s="40"/>
      <c r="X782" s="40"/>
      <c r="Y782" s="40"/>
      <c r="Z782" s="40"/>
      <c r="AA782" s="40"/>
      <c r="AB782" s="40"/>
      <c r="AC782" s="40"/>
      <c r="AD782" s="40"/>
      <c r="AE782" s="40"/>
      <c r="AT782" s="19" t="s">
        <v>792</v>
      </c>
      <c r="AU782" s="19" t="s">
        <v>85</v>
      </c>
    </row>
    <row r="783" s="13" customFormat="1">
      <c r="A783" s="13"/>
      <c r="B783" s="235"/>
      <c r="C783" s="236"/>
      <c r="D783" s="237" t="s">
        <v>245</v>
      </c>
      <c r="E783" s="238" t="s">
        <v>19</v>
      </c>
      <c r="F783" s="239" t="s">
        <v>4086</v>
      </c>
      <c r="G783" s="236"/>
      <c r="H783" s="238" t="s">
        <v>19</v>
      </c>
      <c r="I783" s="240"/>
      <c r="J783" s="236"/>
      <c r="K783" s="236"/>
      <c r="L783" s="241"/>
      <c r="M783" s="242"/>
      <c r="N783" s="243"/>
      <c r="O783" s="243"/>
      <c r="P783" s="243"/>
      <c r="Q783" s="243"/>
      <c r="R783" s="243"/>
      <c r="S783" s="243"/>
      <c r="T783" s="244"/>
      <c r="U783" s="13"/>
      <c r="V783" s="13"/>
      <c r="W783" s="13"/>
      <c r="X783" s="13"/>
      <c r="Y783" s="13"/>
      <c r="Z783" s="13"/>
      <c r="AA783" s="13"/>
      <c r="AB783" s="13"/>
      <c r="AC783" s="13"/>
      <c r="AD783" s="13"/>
      <c r="AE783" s="13"/>
      <c r="AT783" s="245" t="s">
        <v>245</v>
      </c>
      <c r="AU783" s="245" t="s">
        <v>85</v>
      </c>
      <c r="AV783" s="13" t="s">
        <v>83</v>
      </c>
      <c r="AW783" s="13" t="s">
        <v>37</v>
      </c>
      <c r="AX783" s="13" t="s">
        <v>76</v>
      </c>
      <c r="AY783" s="245" t="s">
        <v>235</v>
      </c>
    </row>
    <row r="784" s="14" customFormat="1">
      <c r="A784" s="14"/>
      <c r="B784" s="246"/>
      <c r="C784" s="247"/>
      <c r="D784" s="237" t="s">
        <v>245</v>
      </c>
      <c r="E784" s="248" t="s">
        <v>19</v>
      </c>
      <c r="F784" s="249" t="s">
        <v>3462</v>
      </c>
      <c r="G784" s="247"/>
      <c r="H784" s="250">
        <v>44.149999999999999</v>
      </c>
      <c r="I784" s="251"/>
      <c r="J784" s="247"/>
      <c r="K784" s="247"/>
      <c r="L784" s="252"/>
      <c r="M784" s="253"/>
      <c r="N784" s="254"/>
      <c r="O784" s="254"/>
      <c r="P784" s="254"/>
      <c r="Q784" s="254"/>
      <c r="R784" s="254"/>
      <c r="S784" s="254"/>
      <c r="T784" s="255"/>
      <c r="U784" s="14"/>
      <c r="V784" s="14"/>
      <c r="W784" s="14"/>
      <c r="X784" s="14"/>
      <c r="Y784" s="14"/>
      <c r="Z784" s="14"/>
      <c r="AA784" s="14"/>
      <c r="AB784" s="14"/>
      <c r="AC784" s="14"/>
      <c r="AD784" s="14"/>
      <c r="AE784" s="14"/>
      <c r="AT784" s="256" t="s">
        <v>245</v>
      </c>
      <c r="AU784" s="256" t="s">
        <v>85</v>
      </c>
      <c r="AV784" s="14" t="s">
        <v>85</v>
      </c>
      <c r="AW784" s="14" t="s">
        <v>37</v>
      </c>
      <c r="AX784" s="14" t="s">
        <v>76</v>
      </c>
      <c r="AY784" s="256" t="s">
        <v>235</v>
      </c>
    </row>
    <row r="785" s="16" customFormat="1">
      <c r="A785" s="16"/>
      <c r="B785" s="268"/>
      <c r="C785" s="269"/>
      <c r="D785" s="237" t="s">
        <v>245</v>
      </c>
      <c r="E785" s="270" t="s">
        <v>19</v>
      </c>
      <c r="F785" s="271" t="s">
        <v>250</v>
      </c>
      <c r="G785" s="269"/>
      <c r="H785" s="272">
        <v>44.149999999999999</v>
      </c>
      <c r="I785" s="273"/>
      <c r="J785" s="269"/>
      <c r="K785" s="269"/>
      <c r="L785" s="274"/>
      <c r="M785" s="275"/>
      <c r="N785" s="276"/>
      <c r="O785" s="276"/>
      <c r="P785" s="276"/>
      <c r="Q785" s="276"/>
      <c r="R785" s="276"/>
      <c r="S785" s="276"/>
      <c r="T785" s="277"/>
      <c r="U785" s="16"/>
      <c r="V785" s="16"/>
      <c r="W785" s="16"/>
      <c r="X785" s="16"/>
      <c r="Y785" s="16"/>
      <c r="Z785" s="16"/>
      <c r="AA785" s="16"/>
      <c r="AB785" s="16"/>
      <c r="AC785" s="16"/>
      <c r="AD785" s="16"/>
      <c r="AE785" s="16"/>
      <c r="AT785" s="278" t="s">
        <v>245</v>
      </c>
      <c r="AU785" s="278" t="s">
        <v>85</v>
      </c>
      <c r="AV785" s="16" t="s">
        <v>100</v>
      </c>
      <c r="AW785" s="16" t="s">
        <v>37</v>
      </c>
      <c r="AX785" s="16" t="s">
        <v>83</v>
      </c>
      <c r="AY785" s="278" t="s">
        <v>235</v>
      </c>
    </row>
    <row r="786" s="2" customFormat="1" ht="66.75" customHeight="1">
      <c r="A786" s="40"/>
      <c r="B786" s="41"/>
      <c r="C786" s="217" t="s">
        <v>1296</v>
      </c>
      <c r="D786" s="217" t="s">
        <v>237</v>
      </c>
      <c r="E786" s="218" t="s">
        <v>2503</v>
      </c>
      <c r="F786" s="219" t="s">
        <v>2504</v>
      </c>
      <c r="G786" s="220" t="s">
        <v>361</v>
      </c>
      <c r="H786" s="221">
        <v>108.268</v>
      </c>
      <c r="I786" s="222"/>
      <c r="J786" s="223">
        <f>ROUND(I786*H786,2)</f>
        <v>0</v>
      </c>
      <c r="K786" s="219" t="s">
        <v>241</v>
      </c>
      <c r="L786" s="46"/>
      <c r="M786" s="224" t="s">
        <v>19</v>
      </c>
      <c r="N786" s="225" t="s">
        <v>47</v>
      </c>
      <c r="O786" s="86"/>
      <c r="P786" s="226">
        <f>O786*H786</f>
        <v>0</v>
      </c>
      <c r="Q786" s="226">
        <v>0</v>
      </c>
      <c r="R786" s="226">
        <f>Q786*H786</f>
        <v>0</v>
      </c>
      <c r="S786" s="226">
        <v>0</v>
      </c>
      <c r="T786" s="227">
        <f>S786*H786</f>
        <v>0</v>
      </c>
      <c r="U786" s="40"/>
      <c r="V786" s="40"/>
      <c r="W786" s="40"/>
      <c r="X786" s="40"/>
      <c r="Y786" s="40"/>
      <c r="Z786" s="40"/>
      <c r="AA786" s="40"/>
      <c r="AB786" s="40"/>
      <c r="AC786" s="40"/>
      <c r="AD786" s="40"/>
      <c r="AE786" s="40"/>
      <c r="AR786" s="228" t="s">
        <v>448</v>
      </c>
      <c r="AT786" s="228" t="s">
        <v>237</v>
      </c>
      <c r="AU786" s="228" t="s">
        <v>85</v>
      </c>
      <c r="AY786" s="19" t="s">
        <v>235</v>
      </c>
      <c r="BE786" s="229">
        <f>IF(N786="základní",J786,0)</f>
        <v>0</v>
      </c>
      <c r="BF786" s="229">
        <f>IF(N786="snížená",J786,0)</f>
        <v>0</v>
      </c>
      <c r="BG786" s="229">
        <f>IF(N786="zákl. přenesená",J786,0)</f>
        <v>0</v>
      </c>
      <c r="BH786" s="229">
        <f>IF(N786="sníž. přenesená",J786,0)</f>
        <v>0</v>
      </c>
      <c r="BI786" s="229">
        <f>IF(N786="nulová",J786,0)</f>
        <v>0</v>
      </c>
      <c r="BJ786" s="19" t="s">
        <v>83</v>
      </c>
      <c r="BK786" s="229">
        <f>ROUND(I786*H786,2)</f>
        <v>0</v>
      </c>
      <c r="BL786" s="19" t="s">
        <v>448</v>
      </c>
      <c r="BM786" s="228" t="s">
        <v>4090</v>
      </c>
    </row>
    <row r="787" s="2" customFormat="1">
      <c r="A787" s="40"/>
      <c r="B787" s="41"/>
      <c r="C787" s="42"/>
      <c r="D787" s="230" t="s">
        <v>243</v>
      </c>
      <c r="E787" s="42"/>
      <c r="F787" s="231" t="s">
        <v>2506</v>
      </c>
      <c r="G787" s="42"/>
      <c r="H787" s="42"/>
      <c r="I787" s="232"/>
      <c r="J787" s="42"/>
      <c r="K787" s="42"/>
      <c r="L787" s="46"/>
      <c r="M787" s="233"/>
      <c r="N787" s="234"/>
      <c r="O787" s="86"/>
      <c r="P787" s="86"/>
      <c r="Q787" s="86"/>
      <c r="R787" s="86"/>
      <c r="S787" s="86"/>
      <c r="T787" s="87"/>
      <c r="U787" s="40"/>
      <c r="V787" s="40"/>
      <c r="W787" s="40"/>
      <c r="X787" s="40"/>
      <c r="Y787" s="40"/>
      <c r="Z787" s="40"/>
      <c r="AA787" s="40"/>
      <c r="AB787" s="40"/>
      <c r="AC787" s="40"/>
      <c r="AD787" s="40"/>
      <c r="AE787" s="40"/>
      <c r="AT787" s="19" t="s">
        <v>243</v>
      </c>
      <c r="AU787" s="19" t="s">
        <v>85</v>
      </c>
    </row>
    <row r="788" s="12" customFormat="1" ht="22.8" customHeight="1">
      <c r="A788" s="12"/>
      <c r="B788" s="201"/>
      <c r="C788" s="202"/>
      <c r="D788" s="203" t="s">
        <v>75</v>
      </c>
      <c r="E788" s="215" t="s">
        <v>4091</v>
      </c>
      <c r="F788" s="215" t="s">
        <v>4092</v>
      </c>
      <c r="G788" s="202"/>
      <c r="H788" s="202"/>
      <c r="I788" s="205"/>
      <c r="J788" s="216">
        <f>BK788</f>
        <v>0</v>
      </c>
      <c r="K788" s="202"/>
      <c r="L788" s="207"/>
      <c r="M788" s="208"/>
      <c r="N788" s="209"/>
      <c r="O788" s="209"/>
      <c r="P788" s="210">
        <f>SUM(P789:P994)</f>
        <v>0</v>
      </c>
      <c r="Q788" s="209"/>
      <c r="R788" s="210">
        <f>SUM(R789:R994)</f>
        <v>43.271864449999988</v>
      </c>
      <c r="S788" s="209"/>
      <c r="T788" s="211">
        <f>SUM(T789:T994)</f>
        <v>0</v>
      </c>
      <c r="U788" s="12"/>
      <c r="V788" s="12"/>
      <c r="W788" s="12"/>
      <c r="X788" s="12"/>
      <c r="Y788" s="12"/>
      <c r="Z788" s="12"/>
      <c r="AA788" s="12"/>
      <c r="AB788" s="12"/>
      <c r="AC788" s="12"/>
      <c r="AD788" s="12"/>
      <c r="AE788" s="12"/>
      <c r="AR788" s="212" t="s">
        <v>85</v>
      </c>
      <c r="AT788" s="213" t="s">
        <v>75</v>
      </c>
      <c r="AU788" s="213" t="s">
        <v>83</v>
      </c>
      <c r="AY788" s="212" t="s">
        <v>235</v>
      </c>
      <c r="BK788" s="214">
        <f>SUM(BK789:BK994)</f>
        <v>0</v>
      </c>
    </row>
    <row r="789" s="2" customFormat="1" ht="24.15" customHeight="1">
      <c r="A789" s="40"/>
      <c r="B789" s="41"/>
      <c r="C789" s="217" t="s">
        <v>4093</v>
      </c>
      <c r="D789" s="217" t="s">
        <v>237</v>
      </c>
      <c r="E789" s="218" t="s">
        <v>4094</v>
      </c>
      <c r="F789" s="219" t="s">
        <v>4095</v>
      </c>
      <c r="G789" s="220" t="s">
        <v>379</v>
      </c>
      <c r="H789" s="221">
        <v>1397.3689999999999</v>
      </c>
      <c r="I789" s="222"/>
      <c r="J789" s="223">
        <f>ROUND(I789*H789,2)</f>
        <v>0</v>
      </c>
      <c r="K789" s="219" t="s">
        <v>241</v>
      </c>
      <c r="L789" s="46"/>
      <c r="M789" s="224" t="s">
        <v>19</v>
      </c>
      <c r="N789" s="225" t="s">
        <v>47</v>
      </c>
      <c r="O789" s="86"/>
      <c r="P789" s="226">
        <f>O789*H789</f>
        <v>0</v>
      </c>
      <c r="Q789" s="226">
        <v>0</v>
      </c>
      <c r="R789" s="226">
        <f>Q789*H789</f>
        <v>0</v>
      </c>
      <c r="S789" s="226">
        <v>0</v>
      </c>
      <c r="T789" s="227">
        <f>S789*H789</f>
        <v>0</v>
      </c>
      <c r="U789" s="40"/>
      <c r="V789" s="40"/>
      <c r="W789" s="40"/>
      <c r="X789" s="40"/>
      <c r="Y789" s="40"/>
      <c r="Z789" s="40"/>
      <c r="AA789" s="40"/>
      <c r="AB789" s="40"/>
      <c r="AC789" s="40"/>
      <c r="AD789" s="40"/>
      <c r="AE789" s="40"/>
      <c r="AR789" s="228" t="s">
        <v>448</v>
      </c>
      <c r="AT789" s="228" t="s">
        <v>237</v>
      </c>
      <c r="AU789" s="228" t="s">
        <v>85</v>
      </c>
      <c r="AY789" s="19" t="s">
        <v>235</v>
      </c>
      <c r="BE789" s="229">
        <f>IF(N789="základní",J789,0)</f>
        <v>0</v>
      </c>
      <c r="BF789" s="229">
        <f>IF(N789="snížená",J789,0)</f>
        <v>0</v>
      </c>
      <c r="BG789" s="229">
        <f>IF(N789="zákl. přenesená",J789,0)</f>
        <v>0</v>
      </c>
      <c r="BH789" s="229">
        <f>IF(N789="sníž. přenesená",J789,0)</f>
        <v>0</v>
      </c>
      <c r="BI789" s="229">
        <f>IF(N789="nulová",J789,0)</f>
        <v>0</v>
      </c>
      <c r="BJ789" s="19" t="s">
        <v>83</v>
      </c>
      <c r="BK789" s="229">
        <f>ROUND(I789*H789,2)</f>
        <v>0</v>
      </c>
      <c r="BL789" s="19" t="s">
        <v>448</v>
      </c>
      <c r="BM789" s="228" t="s">
        <v>4096</v>
      </c>
    </row>
    <row r="790" s="2" customFormat="1">
      <c r="A790" s="40"/>
      <c r="B790" s="41"/>
      <c r="C790" s="42"/>
      <c r="D790" s="230" t="s">
        <v>243</v>
      </c>
      <c r="E790" s="42"/>
      <c r="F790" s="231" t="s">
        <v>4097</v>
      </c>
      <c r="G790" s="42"/>
      <c r="H790" s="42"/>
      <c r="I790" s="232"/>
      <c r="J790" s="42"/>
      <c r="K790" s="42"/>
      <c r="L790" s="46"/>
      <c r="M790" s="233"/>
      <c r="N790" s="234"/>
      <c r="O790" s="86"/>
      <c r="P790" s="86"/>
      <c r="Q790" s="86"/>
      <c r="R790" s="86"/>
      <c r="S790" s="86"/>
      <c r="T790" s="87"/>
      <c r="U790" s="40"/>
      <c r="V790" s="40"/>
      <c r="W790" s="40"/>
      <c r="X790" s="40"/>
      <c r="Y790" s="40"/>
      <c r="Z790" s="40"/>
      <c r="AA790" s="40"/>
      <c r="AB790" s="40"/>
      <c r="AC790" s="40"/>
      <c r="AD790" s="40"/>
      <c r="AE790" s="40"/>
      <c r="AT790" s="19" t="s">
        <v>243</v>
      </c>
      <c r="AU790" s="19" t="s">
        <v>85</v>
      </c>
    </row>
    <row r="791" s="13" customFormat="1">
      <c r="A791" s="13"/>
      <c r="B791" s="235"/>
      <c r="C791" s="236"/>
      <c r="D791" s="237" t="s">
        <v>245</v>
      </c>
      <c r="E791" s="238" t="s">
        <v>19</v>
      </c>
      <c r="F791" s="239" t="s">
        <v>4098</v>
      </c>
      <c r="G791" s="236"/>
      <c r="H791" s="238" t="s">
        <v>19</v>
      </c>
      <c r="I791" s="240"/>
      <c r="J791" s="236"/>
      <c r="K791" s="236"/>
      <c r="L791" s="241"/>
      <c r="M791" s="242"/>
      <c r="N791" s="243"/>
      <c r="O791" s="243"/>
      <c r="P791" s="243"/>
      <c r="Q791" s="243"/>
      <c r="R791" s="243"/>
      <c r="S791" s="243"/>
      <c r="T791" s="244"/>
      <c r="U791" s="13"/>
      <c r="V791" s="13"/>
      <c r="W791" s="13"/>
      <c r="X791" s="13"/>
      <c r="Y791" s="13"/>
      <c r="Z791" s="13"/>
      <c r="AA791" s="13"/>
      <c r="AB791" s="13"/>
      <c r="AC791" s="13"/>
      <c r="AD791" s="13"/>
      <c r="AE791" s="13"/>
      <c r="AT791" s="245" t="s">
        <v>245</v>
      </c>
      <c r="AU791" s="245" t="s">
        <v>85</v>
      </c>
      <c r="AV791" s="13" t="s">
        <v>83</v>
      </c>
      <c r="AW791" s="13" t="s">
        <v>37</v>
      </c>
      <c r="AX791" s="13" t="s">
        <v>76</v>
      </c>
      <c r="AY791" s="245" t="s">
        <v>235</v>
      </c>
    </row>
    <row r="792" s="14" customFormat="1">
      <c r="A792" s="14"/>
      <c r="B792" s="246"/>
      <c r="C792" s="247"/>
      <c r="D792" s="237" t="s">
        <v>245</v>
      </c>
      <c r="E792" s="248" t="s">
        <v>19</v>
      </c>
      <c r="F792" s="249" t="s">
        <v>3416</v>
      </c>
      <c r="G792" s="247"/>
      <c r="H792" s="250">
        <v>461.50999999999999</v>
      </c>
      <c r="I792" s="251"/>
      <c r="J792" s="247"/>
      <c r="K792" s="247"/>
      <c r="L792" s="252"/>
      <c r="M792" s="253"/>
      <c r="N792" s="254"/>
      <c r="O792" s="254"/>
      <c r="P792" s="254"/>
      <c r="Q792" s="254"/>
      <c r="R792" s="254"/>
      <c r="S792" s="254"/>
      <c r="T792" s="255"/>
      <c r="U792" s="14"/>
      <c r="V792" s="14"/>
      <c r="W792" s="14"/>
      <c r="X792" s="14"/>
      <c r="Y792" s="14"/>
      <c r="Z792" s="14"/>
      <c r="AA792" s="14"/>
      <c r="AB792" s="14"/>
      <c r="AC792" s="14"/>
      <c r="AD792" s="14"/>
      <c r="AE792" s="14"/>
      <c r="AT792" s="256" t="s">
        <v>245</v>
      </c>
      <c r="AU792" s="256" t="s">
        <v>85</v>
      </c>
      <c r="AV792" s="14" t="s">
        <v>85</v>
      </c>
      <c r="AW792" s="14" t="s">
        <v>37</v>
      </c>
      <c r="AX792" s="14" t="s">
        <v>76</v>
      </c>
      <c r="AY792" s="256" t="s">
        <v>235</v>
      </c>
    </row>
    <row r="793" s="14" customFormat="1">
      <c r="A793" s="14"/>
      <c r="B793" s="246"/>
      <c r="C793" s="247"/>
      <c r="D793" s="237" t="s">
        <v>245</v>
      </c>
      <c r="E793" s="248" t="s">
        <v>19</v>
      </c>
      <c r="F793" s="249" t="s">
        <v>3418</v>
      </c>
      <c r="G793" s="247"/>
      <c r="H793" s="250">
        <v>249.12000000000001</v>
      </c>
      <c r="I793" s="251"/>
      <c r="J793" s="247"/>
      <c r="K793" s="247"/>
      <c r="L793" s="252"/>
      <c r="M793" s="253"/>
      <c r="N793" s="254"/>
      <c r="O793" s="254"/>
      <c r="P793" s="254"/>
      <c r="Q793" s="254"/>
      <c r="R793" s="254"/>
      <c r="S793" s="254"/>
      <c r="T793" s="255"/>
      <c r="U793" s="14"/>
      <c r="V793" s="14"/>
      <c r="W793" s="14"/>
      <c r="X793" s="14"/>
      <c r="Y793" s="14"/>
      <c r="Z793" s="14"/>
      <c r="AA793" s="14"/>
      <c r="AB793" s="14"/>
      <c r="AC793" s="14"/>
      <c r="AD793" s="14"/>
      <c r="AE793" s="14"/>
      <c r="AT793" s="256" t="s">
        <v>245</v>
      </c>
      <c r="AU793" s="256" t="s">
        <v>85</v>
      </c>
      <c r="AV793" s="14" t="s">
        <v>85</v>
      </c>
      <c r="AW793" s="14" t="s">
        <v>37</v>
      </c>
      <c r="AX793" s="14" t="s">
        <v>76</v>
      </c>
      <c r="AY793" s="256" t="s">
        <v>235</v>
      </c>
    </row>
    <row r="794" s="14" customFormat="1">
      <c r="A794" s="14"/>
      <c r="B794" s="246"/>
      <c r="C794" s="247"/>
      <c r="D794" s="237" t="s">
        <v>245</v>
      </c>
      <c r="E794" s="248" t="s">
        <v>19</v>
      </c>
      <c r="F794" s="249" t="s">
        <v>3420</v>
      </c>
      <c r="G794" s="247"/>
      <c r="H794" s="250">
        <v>83.549999999999997</v>
      </c>
      <c r="I794" s="251"/>
      <c r="J794" s="247"/>
      <c r="K794" s="247"/>
      <c r="L794" s="252"/>
      <c r="M794" s="253"/>
      <c r="N794" s="254"/>
      <c r="O794" s="254"/>
      <c r="P794" s="254"/>
      <c r="Q794" s="254"/>
      <c r="R794" s="254"/>
      <c r="S794" s="254"/>
      <c r="T794" s="255"/>
      <c r="U794" s="14"/>
      <c r="V794" s="14"/>
      <c r="W794" s="14"/>
      <c r="X794" s="14"/>
      <c r="Y794" s="14"/>
      <c r="Z794" s="14"/>
      <c r="AA794" s="14"/>
      <c r="AB794" s="14"/>
      <c r="AC794" s="14"/>
      <c r="AD794" s="14"/>
      <c r="AE794" s="14"/>
      <c r="AT794" s="256" t="s">
        <v>245</v>
      </c>
      <c r="AU794" s="256" t="s">
        <v>85</v>
      </c>
      <c r="AV794" s="14" t="s">
        <v>85</v>
      </c>
      <c r="AW794" s="14" t="s">
        <v>37</v>
      </c>
      <c r="AX794" s="14" t="s">
        <v>76</v>
      </c>
      <c r="AY794" s="256" t="s">
        <v>235</v>
      </c>
    </row>
    <row r="795" s="14" customFormat="1">
      <c r="A795" s="14"/>
      <c r="B795" s="246"/>
      <c r="C795" s="247"/>
      <c r="D795" s="237" t="s">
        <v>245</v>
      </c>
      <c r="E795" s="248" t="s">
        <v>19</v>
      </c>
      <c r="F795" s="249" t="s">
        <v>3422</v>
      </c>
      <c r="G795" s="247"/>
      <c r="H795" s="250">
        <v>50.299999999999997</v>
      </c>
      <c r="I795" s="251"/>
      <c r="J795" s="247"/>
      <c r="K795" s="247"/>
      <c r="L795" s="252"/>
      <c r="M795" s="253"/>
      <c r="N795" s="254"/>
      <c r="O795" s="254"/>
      <c r="P795" s="254"/>
      <c r="Q795" s="254"/>
      <c r="R795" s="254"/>
      <c r="S795" s="254"/>
      <c r="T795" s="255"/>
      <c r="U795" s="14"/>
      <c r="V795" s="14"/>
      <c r="W795" s="14"/>
      <c r="X795" s="14"/>
      <c r="Y795" s="14"/>
      <c r="Z795" s="14"/>
      <c r="AA795" s="14"/>
      <c r="AB795" s="14"/>
      <c r="AC795" s="14"/>
      <c r="AD795" s="14"/>
      <c r="AE795" s="14"/>
      <c r="AT795" s="256" t="s">
        <v>245</v>
      </c>
      <c r="AU795" s="256" t="s">
        <v>85</v>
      </c>
      <c r="AV795" s="14" t="s">
        <v>85</v>
      </c>
      <c r="AW795" s="14" t="s">
        <v>37</v>
      </c>
      <c r="AX795" s="14" t="s">
        <v>76</v>
      </c>
      <c r="AY795" s="256" t="s">
        <v>235</v>
      </c>
    </row>
    <row r="796" s="14" customFormat="1">
      <c r="A796" s="14"/>
      <c r="B796" s="246"/>
      <c r="C796" s="247"/>
      <c r="D796" s="237" t="s">
        <v>245</v>
      </c>
      <c r="E796" s="248" t="s">
        <v>19</v>
      </c>
      <c r="F796" s="249" t="s">
        <v>3430</v>
      </c>
      <c r="G796" s="247"/>
      <c r="H796" s="250">
        <v>31.75</v>
      </c>
      <c r="I796" s="251"/>
      <c r="J796" s="247"/>
      <c r="K796" s="247"/>
      <c r="L796" s="252"/>
      <c r="M796" s="253"/>
      <c r="N796" s="254"/>
      <c r="O796" s="254"/>
      <c r="P796" s="254"/>
      <c r="Q796" s="254"/>
      <c r="R796" s="254"/>
      <c r="S796" s="254"/>
      <c r="T796" s="255"/>
      <c r="U796" s="14"/>
      <c r="V796" s="14"/>
      <c r="W796" s="14"/>
      <c r="X796" s="14"/>
      <c r="Y796" s="14"/>
      <c r="Z796" s="14"/>
      <c r="AA796" s="14"/>
      <c r="AB796" s="14"/>
      <c r="AC796" s="14"/>
      <c r="AD796" s="14"/>
      <c r="AE796" s="14"/>
      <c r="AT796" s="256" t="s">
        <v>245</v>
      </c>
      <c r="AU796" s="256" t="s">
        <v>85</v>
      </c>
      <c r="AV796" s="14" t="s">
        <v>85</v>
      </c>
      <c r="AW796" s="14" t="s">
        <v>37</v>
      </c>
      <c r="AX796" s="14" t="s">
        <v>76</v>
      </c>
      <c r="AY796" s="256" t="s">
        <v>235</v>
      </c>
    </row>
    <row r="797" s="14" customFormat="1">
      <c r="A797" s="14"/>
      <c r="B797" s="246"/>
      <c r="C797" s="247"/>
      <c r="D797" s="237" t="s">
        <v>245</v>
      </c>
      <c r="E797" s="248" t="s">
        <v>19</v>
      </c>
      <c r="F797" s="249" t="s">
        <v>3444</v>
      </c>
      <c r="G797" s="247"/>
      <c r="H797" s="250">
        <v>8.6699999999999999</v>
      </c>
      <c r="I797" s="251"/>
      <c r="J797" s="247"/>
      <c r="K797" s="247"/>
      <c r="L797" s="252"/>
      <c r="M797" s="253"/>
      <c r="N797" s="254"/>
      <c r="O797" s="254"/>
      <c r="P797" s="254"/>
      <c r="Q797" s="254"/>
      <c r="R797" s="254"/>
      <c r="S797" s="254"/>
      <c r="T797" s="255"/>
      <c r="U797" s="14"/>
      <c r="V797" s="14"/>
      <c r="W797" s="14"/>
      <c r="X797" s="14"/>
      <c r="Y797" s="14"/>
      <c r="Z797" s="14"/>
      <c r="AA797" s="14"/>
      <c r="AB797" s="14"/>
      <c r="AC797" s="14"/>
      <c r="AD797" s="14"/>
      <c r="AE797" s="14"/>
      <c r="AT797" s="256" t="s">
        <v>245</v>
      </c>
      <c r="AU797" s="256" t="s">
        <v>85</v>
      </c>
      <c r="AV797" s="14" t="s">
        <v>85</v>
      </c>
      <c r="AW797" s="14" t="s">
        <v>37</v>
      </c>
      <c r="AX797" s="14" t="s">
        <v>76</v>
      </c>
      <c r="AY797" s="256" t="s">
        <v>235</v>
      </c>
    </row>
    <row r="798" s="14" customFormat="1">
      <c r="A798" s="14"/>
      <c r="B798" s="246"/>
      <c r="C798" s="247"/>
      <c r="D798" s="237" t="s">
        <v>245</v>
      </c>
      <c r="E798" s="248" t="s">
        <v>19</v>
      </c>
      <c r="F798" s="249" t="s">
        <v>3458</v>
      </c>
      <c r="G798" s="247"/>
      <c r="H798" s="250">
        <v>4.8700000000000001</v>
      </c>
      <c r="I798" s="251"/>
      <c r="J798" s="247"/>
      <c r="K798" s="247"/>
      <c r="L798" s="252"/>
      <c r="M798" s="253"/>
      <c r="N798" s="254"/>
      <c r="O798" s="254"/>
      <c r="P798" s="254"/>
      <c r="Q798" s="254"/>
      <c r="R798" s="254"/>
      <c r="S798" s="254"/>
      <c r="T798" s="255"/>
      <c r="U798" s="14"/>
      <c r="V798" s="14"/>
      <c r="W798" s="14"/>
      <c r="X798" s="14"/>
      <c r="Y798" s="14"/>
      <c r="Z798" s="14"/>
      <c r="AA798" s="14"/>
      <c r="AB798" s="14"/>
      <c r="AC798" s="14"/>
      <c r="AD798" s="14"/>
      <c r="AE798" s="14"/>
      <c r="AT798" s="256" t="s">
        <v>245</v>
      </c>
      <c r="AU798" s="256" t="s">
        <v>85</v>
      </c>
      <c r="AV798" s="14" t="s">
        <v>85</v>
      </c>
      <c r="AW798" s="14" t="s">
        <v>37</v>
      </c>
      <c r="AX798" s="14" t="s">
        <v>76</v>
      </c>
      <c r="AY798" s="256" t="s">
        <v>235</v>
      </c>
    </row>
    <row r="799" s="14" customFormat="1">
      <c r="A799" s="14"/>
      <c r="B799" s="246"/>
      <c r="C799" s="247"/>
      <c r="D799" s="237" t="s">
        <v>245</v>
      </c>
      <c r="E799" s="248" t="s">
        <v>19</v>
      </c>
      <c r="F799" s="249" t="s">
        <v>3472</v>
      </c>
      <c r="G799" s="247"/>
      <c r="H799" s="250">
        <v>2.6200000000000001</v>
      </c>
      <c r="I799" s="251"/>
      <c r="J799" s="247"/>
      <c r="K799" s="247"/>
      <c r="L799" s="252"/>
      <c r="M799" s="253"/>
      <c r="N799" s="254"/>
      <c r="O799" s="254"/>
      <c r="P799" s="254"/>
      <c r="Q799" s="254"/>
      <c r="R799" s="254"/>
      <c r="S799" s="254"/>
      <c r="T799" s="255"/>
      <c r="U799" s="14"/>
      <c r="V799" s="14"/>
      <c r="W799" s="14"/>
      <c r="X799" s="14"/>
      <c r="Y799" s="14"/>
      <c r="Z799" s="14"/>
      <c r="AA799" s="14"/>
      <c r="AB799" s="14"/>
      <c r="AC799" s="14"/>
      <c r="AD799" s="14"/>
      <c r="AE799" s="14"/>
      <c r="AT799" s="256" t="s">
        <v>245</v>
      </c>
      <c r="AU799" s="256" t="s">
        <v>85</v>
      </c>
      <c r="AV799" s="14" t="s">
        <v>85</v>
      </c>
      <c r="AW799" s="14" t="s">
        <v>37</v>
      </c>
      <c r="AX799" s="14" t="s">
        <v>76</v>
      </c>
      <c r="AY799" s="256" t="s">
        <v>235</v>
      </c>
    </row>
    <row r="800" s="14" customFormat="1">
      <c r="A800" s="14"/>
      <c r="B800" s="246"/>
      <c r="C800" s="247"/>
      <c r="D800" s="237" t="s">
        <v>245</v>
      </c>
      <c r="E800" s="248" t="s">
        <v>19</v>
      </c>
      <c r="F800" s="249" t="s">
        <v>3474</v>
      </c>
      <c r="G800" s="247"/>
      <c r="H800" s="250">
        <v>258.31</v>
      </c>
      <c r="I800" s="251"/>
      <c r="J800" s="247"/>
      <c r="K800" s="247"/>
      <c r="L800" s="252"/>
      <c r="M800" s="253"/>
      <c r="N800" s="254"/>
      <c r="O800" s="254"/>
      <c r="P800" s="254"/>
      <c r="Q800" s="254"/>
      <c r="R800" s="254"/>
      <c r="S800" s="254"/>
      <c r="T800" s="255"/>
      <c r="U800" s="14"/>
      <c r="V800" s="14"/>
      <c r="W800" s="14"/>
      <c r="X800" s="14"/>
      <c r="Y800" s="14"/>
      <c r="Z800" s="14"/>
      <c r="AA800" s="14"/>
      <c r="AB800" s="14"/>
      <c r="AC800" s="14"/>
      <c r="AD800" s="14"/>
      <c r="AE800" s="14"/>
      <c r="AT800" s="256" t="s">
        <v>245</v>
      </c>
      <c r="AU800" s="256" t="s">
        <v>85</v>
      </c>
      <c r="AV800" s="14" t="s">
        <v>85</v>
      </c>
      <c r="AW800" s="14" t="s">
        <v>37</v>
      </c>
      <c r="AX800" s="14" t="s">
        <v>76</v>
      </c>
      <c r="AY800" s="256" t="s">
        <v>235</v>
      </c>
    </row>
    <row r="801" s="14" customFormat="1">
      <c r="A801" s="14"/>
      <c r="B801" s="246"/>
      <c r="C801" s="247"/>
      <c r="D801" s="237" t="s">
        <v>245</v>
      </c>
      <c r="E801" s="248" t="s">
        <v>19</v>
      </c>
      <c r="F801" s="249" t="s">
        <v>3476</v>
      </c>
      <c r="G801" s="247"/>
      <c r="H801" s="250">
        <v>7.8399999999999999</v>
      </c>
      <c r="I801" s="251"/>
      <c r="J801" s="247"/>
      <c r="K801" s="247"/>
      <c r="L801" s="252"/>
      <c r="M801" s="253"/>
      <c r="N801" s="254"/>
      <c r="O801" s="254"/>
      <c r="P801" s="254"/>
      <c r="Q801" s="254"/>
      <c r="R801" s="254"/>
      <c r="S801" s="254"/>
      <c r="T801" s="255"/>
      <c r="U801" s="14"/>
      <c r="V801" s="14"/>
      <c r="W801" s="14"/>
      <c r="X801" s="14"/>
      <c r="Y801" s="14"/>
      <c r="Z801" s="14"/>
      <c r="AA801" s="14"/>
      <c r="AB801" s="14"/>
      <c r="AC801" s="14"/>
      <c r="AD801" s="14"/>
      <c r="AE801" s="14"/>
      <c r="AT801" s="256" t="s">
        <v>245</v>
      </c>
      <c r="AU801" s="256" t="s">
        <v>85</v>
      </c>
      <c r="AV801" s="14" t="s">
        <v>85</v>
      </c>
      <c r="AW801" s="14" t="s">
        <v>37</v>
      </c>
      <c r="AX801" s="14" t="s">
        <v>76</v>
      </c>
      <c r="AY801" s="256" t="s">
        <v>235</v>
      </c>
    </row>
    <row r="802" s="14" customFormat="1">
      <c r="A802" s="14"/>
      <c r="B802" s="246"/>
      <c r="C802" s="247"/>
      <c r="D802" s="237" t="s">
        <v>245</v>
      </c>
      <c r="E802" s="248" t="s">
        <v>19</v>
      </c>
      <c r="F802" s="249" t="s">
        <v>3482</v>
      </c>
      <c r="G802" s="247"/>
      <c r="H802" s="250">
        <v>79.489999999999995</v>
      </c>
      <c r="I802" s="251"/>
      <c r="J802" s="247"/>
      <c r="K802" s="247"/>
      <c r="L802" s="252"/>
      <c r="M802" s="253"/>
      <c r="N802" s="254"/>
      <c r="O802" s="254"/>
      <c r="P802" s="254"/>
      <c r="Q802" s="254"/>
      <c r="R802" s="254"/>
      <c r="S802" s="254"/>
      <c r="T802" s="255"/>
      <c r="U802" s="14"/>
      <c r="V802" s="14"/>
      <c r="W802" s="14"/>
      <c r="X802" s="14"/>
      <c r="Y802" s="14"/>
      <c r="Z802" s="14"/>
      <c r="AA802" s="14"/>
      <c r="AB802" s="14"/>
      <c r="AC802" s="14"/>
      <c r="AD802" s="14"/>
      <c r="AE802" s="14"/>
      <c r="AT802" s="256" t="s">
        <v>245</v>
      </c>
      <c r="AU802" s="256" t="s">
        <v>85</v>
      </c>
      <c r="AV802" s="14" t="s">
        <v>85</v>
      </c>
      <c r="AW802" s="14" t="s">
        <v>37</v>
      </c>
      <c r="AX802" s="14" t="s">
        <v>76</v>
      </c>
      <c r="AY802" s="256" t="s">
        <v>235</v>
      </c>
    </row>
    <row r="803" s="14" customFormat="1">
      <c r="A803" s="14"/>
      <c r="B803" s="246"/>
      <c r="C803" s="247"/>
      <c r="D803" s="237" t="s">
        <v>245</v>
      </c>
      <c r="E803" s="248" t="s">
        <v>19</v>
      </c>
      <c r="F803" s="249" t="s">
        <v>3486</v>
      </c>
      <c r="G803" s="247"/>
      <c r="H803" s="250">
        <v>7.79</v>
      </c>
      <c r="I803" s="251"/>
      <c r="J803" s="247"/>
      <c r="K803" s="247"/>
      <c r="L803" s="252"/>
      <c r="M803" s="253"/>
      <c r="N803" s="254"/>
      <c r="O803" s="254"/>
      <c r="P803" s="254"/>
      <c r="Q803" s="254"/>
      <c r="R803" s="254"/>
      <c r="S803" s="254"/>
      <c r="T803" s="255"/>
      <c r="U803" s="14"/>
      <c r="V803" s="14"/>
      <c r="W803" s="14"/>
      <c r="X803" s="14"/>
      <c r="Y803" s="14"/>
      <c r="Z803" s="14"/>
      <c r="AA803" s="14"/>
      <c r="AB803" s="14"/>
      <c r="AC803" s="14"/>
      <c r="AD803" s="14"/>
      <c r="AE803" s="14"/>
      <c r="AT803" s="256" t="s">
        <v>245</v>
      </c>
      <c r="AU803" s="256" t="s">
        <v>85</v>
      </c>
      <c r="AV803" s="14" t="s">
        <v>85</v>
      </c>
      <c r="AW803" s="14" t="s">
        <v>37</v>
      </c>
      <c r="AX803" s="14" t="s">
        <v>76</v>
      </c>
      <c r="AY803" s="256" t="s">
        <v>235</v>
      </c>
    </row>
    <row r="804" s="14" customFormat="1">
      <c r="A804" s="14"/>
      <c r="B804" s="246"/>
      <c r="C804" s="247"/>
      <c r="D804" s="237" t="s">
        <v>245</v>
      </c>
      <c r="E804" s="248" t="s">
        <v>19</v>
      </c>
      <c r="F804" s="249" t="s">
        <v>3488</v>
      </c>
      <c r="G804" s="247"/>
      <c r="H804" s="250">
        <v>8.5099999999999998</v>
      </c>
      <c r="I804" s="251"/>
      <c r="J804" s="247"/>
      <c r="K804" s="247"/>
      <c r="L804" s="252"/>
      <c r="M804" s="253"/>
      <c r="N804" s="254"/>
      <c r="O804" s="254"/>
      <c r="P804" s="254"/>
      <c r="Q804" s="254"/>
      <c r="R804" s="254"/>
      <c r="S804" s="254"/>
      <c r="T804" s="255"/>
      <c r="U804" s="14"/>
      <c r="V804" s="14"/>
      <c r="W804" s="14"/>
      <c r="X804" s="14"/>
      <c r="Y804" s="14"/>
      <c r="Z804" s="14"/>
      <c r="AA804" s="14"/>
      <c r="AB804" s="14"/>
      <c r="AC804" s="14"/>
      <c r="AD804" s="14"/>
      <c r="AE804" s="14"/>
      <c r="AT804" s="256" t="s">
        <v>245</v>
      </c>
      <c r="AU804" s="256" t="s">
        <v>85</v>
      </c>
      <c r="AV804" s="14" t="s">
        <v>85</v>
      </c>
      <c r="AW804" s="14" t="s">
        <v>37</v>
      </c>
      <c r="AX804" s="14" t="s">
        <v>76</v>
      </c>
      <c r="AY804" s="256" t="s">
        <v>235</v>
      </c>
    </row>
    <row r="805" s="14" customFormat="1">
      <c r="A805" s="14"/>
      <c r="B805" s="246"/>
      <c r="C805" s="247"/>
      <c r="D805" s="237" t="s">
        <v>245</v>
      </c>
      <c r="E805" s="248" t="s">
        <v>19</v>
      </c>
      <c r="F805" s="249" t="s">
        <v>3490</v>
      </c>
      <c r="G805" s="247"/>
      <c r="H805" s="250">
        <v>2.0899999999999999</v>
      </c>
      <c r="I805" s="251"/>
      <c r="J805" s="247"/>
      <c r="K805" s="247"/>
      <c r="L805" s="252"/>
      <c r="M805" s="253"/>
      <c r="N805" s="254"/>
      <c r="O805" s="254"/>
      <c r="P805" s="254"/>
      <c r="Q805" s="254"/>
      <c r="R805" s="254"/>
      <c r="S805" s="254"/>
      <c r="T805" s="255"/>
      <c r="U805" s="14"/>
      <c r="V805" s="14"/>
      <c r="W805" s="14"/>
      <c r="X805" s="14"/>
      <c r="Y805" s="14"/>
      <c r="Z805" s="14"/>
      <c r="AA805" s="14"/>
      <c r="AB805" s="14"/>
      <c r="AC805" s="14"/>
      <c r="AD805" s="14"/>
      <c r="AE805" s="14"/>
      <c r="AT805" s="256" t="s">
        <v>245</v>
      </c>
      <c r="AU805" s="256" t="s">
        <v>85</v>
      </c>
      <c r="AV805" s="14" t="s">
        <v>85</v>
      </c>
      <c r="AW805" s="14" t="s">
        <v>37</v>
      </c>
      <c r="AX805" s="14" t="s">
        <v>76</v>
      </c>
      <c r="AY805" s="256" t="s">
        <v>235</v>
      </c>
    </row>
    <row r="806" s="14" customFormat="1">
      <c r="A806" s="14"/>
      <c r="B806" s="246"/>
      <c r="C806" s="247"/>
      <c r="D806" s="237" t="s">
        <v>245</v>
      </c>
      <c r="E806" s="248" t="s">
        <v>19</v>
      </c>
      <c r="F806" s="249" t="s">
        <v>3494</v>
      </c>
      <c r="G806" s="247"/>
      <c r="H806" s="250">
        <v>4.1100000000000003</v>
      </c>
      <c r="I806" s="251"/>
      <c r="J806" s="247"/>
      <c r="K806" s="247"/>
      <c r="L806" s="252"/>
      <c r="M806" s="253"/>
      <c r="N806" s="254"/>
      <c r="O806" s="254"/>
      <c r="P806" s="254"/>
      <c r="Q806" s="254"/>
      <c r="R806" s="254"/>
      <c r="S806" s="254"/>
      <c r="T806" s="255"/>
      <c r="U806" s="14"/>
      <c r="V806" s="14"/>
      <c r="W806" s="14"/>
      <c r="X806" s="14"/>
      <c r="Y806" s="14"/>
      <c r="Z806" s="14"/>
      <c r="AA806" s="14"/>
      <c r="AB806" s="14"/>
      <c r="AC806" s="14"/>
      <c r="AD806" s="14"/>
      <c r="AE806" s="14"/>
      <c r="AT806" s="256" t="s">
        <v>245</v>
      </c>
      <c r="AU806" s="256" t="s">
        <v>85</v>
      </c>
      <c r="AV806" s="14" t="s">
        <v>85</v>
      </c>
      <c r="AW806" s="14" t="s">
        <v>37</v>
      </c>
      <c r="AX806" s="14" t="s">
        <v>76</v>
      </c>
      <c r="AY806" s="256" t="s">
        <v>235</v>
      </c>
    </row>
    <row r="807" s="14" customFormat="1">
      <c r="A807" s="14"/>
      <c r="B807" s="246"/>
      <c r="C807" s="247"/>
      <c r="D807" s="237" t="s">
        <v>245</v>
      </c>
      <c r="E807" s="248" t="s">
        <v>19</v>
      </c>
      <c r="F807" s="249" t="s">
        <v>3500</v>
      </c>
      <c r="G807" s="247"/>
      <c r="H807" s="250">
        <v>5.6200000000000001</v>
      </c>
      <c r="I807" s="251"/>
      <c r="J807" s="247"/>
      <c r="K807" s="247"/>
      <c r="L807" s="252"/>
      <c r="M807" s="253"/>
      <c r="N807" s="254"/>
      <c r="O807" s="254"/>
      <c r="P807" s="254"/>
      <c r="Q807" s="254"/>
      <c r="R807" s="254"/>
      <c r="S807" s="254"/>
      <c r="T807" s="255"/>
      <c r="U807" s="14"/>
      <c r="V807" s="14"/>
      <c r="W807" s="14"/>
      <c r="X807" s="14"/>
      <c r="Y807" s="14"/>
      <c r="Z807" s="14"/>
      <c r="AA807" s="14"/>
      <c r="AB807" s="14"/>
      <c r="AC807" s="14"/>
      <c r="AD807" s="14"/>
      <c r="AE807" s="14"/>
      <c r="AT807" s="256" t="s">
        <v>245</v>
      </c>
      <c r="AU807" s="256" t="s">
        <v>85</v>
      </c>
      <c r="AV807" s="14" t="s">
        <v>85</v>
      </c>
      <c r="AW807" s="14" t="s">
        <v>37</v>
      </c>
      <c r="AX807" s="14" t="s">
        <v>76</v>
      </c>
      <c r="AY807" s="256" t="s">
        <v>235</v>
      </c>
    </row>
    <row r="808" s="14" customFormat="1">
      <c r="A808" s="14"/>
      <c r="B808" s="246"/>
      <c r="C808" s="247"/>
      <c r="D808" s="237" t="s">
        <v>245</v>
      </c>
      <c r="E808" s="248" t="s">
        <v>19</v>
      </c>
      <c r="F808" s="249" t="s">
        <v>4099</v>
      </c>
      <c r="G808" s="247"/>
      <c r="H808" s="250">
        <v>7.2489999999999997</v>
      </c>
      <c r="I808" s="251"/>
      <c r="J808" s="247"/>
      <c r="K808" s="247"/>
      <c r="L808" s="252"/>
      <c r="M808" s="253"/>
      <c r="N808" s="254"/>
      <c r="O808" s="254"/>
      <c r="P808" s="254"/>
      <c r="Q808" s="254"/>
      <c r="R808" s="254"/>
      <c r="S808" s="254"/>
      <c r="T808" s="255"/>
      <c r="U808" s="14"/>
      <c r="V808" s="14"/>
      <c r="W808" s="14"/>
      <c r="X808" s="14"/>
      <c r="Y808" s="14"/>
      <c r="Z808" s="14"/>
      <c r="AA808" s="14"/>
      <c r="AB808" s="14"/>
      <c r="AC808" s="14"/>
      <c r="AD808" s="14"/>
      <c r="AE808" s="14"/>
      <c r="AT808" s="256" t="s">
        <v>245</v>
      </c>
      <c r="AU808" s="256" t="s">
        <v>85</v>
      </c>
      <c r="AV808" s="14" t="s">
        <v>85</v>
      </c>
      <c r="AW808" s="14" t="s">
        <v>37</v>
      </c>
      <c r="AX808" s="14" t="s">
        <v>76</v>
      </c>
      <c r="AY808" s="256" t="s">
        <v>235</v>
      </c>
    </row>
    <row r="809" s="14" customFormat="1">
      <c r="A809" s="14"/>
      <c r="B809" s="246"/>
      <c r="C809" s="247"/>
      <c r="D809" s="237" t="s">
        <v>245</v>
      </c>
      <c r="E809" s="248" t="s">
        <v>19</v>
      </c>
      <c r="F809" s="249" t="s">
        <v>4100</v>
      </c>
      <c r="G809" s="247"/>
      <c r="H809" s="250">
        <v>123.97</v>
      </c>
      <c r="I809" s="251"/>
      <c r="J809" s="247"/>
      <c r="K809" s="247"/>
      <c r="L809" s="252"/>
      <c r="M809" s="253"/>
      <c r="N809" s="254"/>
      <c r="O809" s="254"/>
      <c r="P809" s="254"/>
      <c r="Q809" s="254"/>
      <c r="R809" s="254"/>
      <c r="S809" s="254"/>
      <c r="T809" s="255"/>
      <c r="U809" s="14"/>
      <c r="V809" s="14"/>
      <c r="W809" s="14"/>
      <c r="X809" s="14"/>
      <c r="Y809" s="14"/>
      <c r="Z809" s="14"/>
      <c r="AA809" s="14"/>
      <c r="AB809" s="14"/>
      <c r="AC809" s="14"/>
      <c r="AD809" s="14"/>
      <c r="AE809" s="14"/>
      <c r="AT809" s="256" t="s">
        <v>245</v>
      </c>
      <c r="AU809" s="256" t="s">
        <v>85</v>
      </c>
      <c r="AV809" s="14" t="s">
        <v>85</v>
      </c>
      <c r="AW809" s="14" t="s">
        <v>37</v>
      </c>
      <c r="AX809" s="14" t="s">
        <v>76</v>
      </c>
      <c r="AY809" s="256" t="s">
        <v>235</v>
      </c>
    </row>
    <row r="810" s="16" customFormat="1">
      <c r="A810" s="16"/>
      <c r="B810" s="268"/>
      <c r="C810" s="269"/>
      <c r="D810" s="237" t="s">
        <v>245</v>
      </c>
      <c r="E810" s="270" t="s">
        <v>19</v>
      </c>
      <c r="F810" s="271" t="s">
        <v>250</v>
      </c>
      <c r="G810" s="269"/>
      <c r="H810" s="272">
        <v>1397.3689999999999</v>
      </c>
      <c r="I810" s="273"/>
      <c r="J810" s="269"/>
      <c r="K810" s="269"/>
      <c r="L810" s="274"/>
      <c r="M810" s="275"/>
      <c r="N810" s="276"/>
      <c r="O810" s="276"/>
      <c r="P810" s="276"/>
      <c r="Q810" s="276"/>
      <c r="R810" s="276"/>
      <c r="S810" s="276"/>
      <c r="T810" s="277"/>
      <c r="U810" s="16"/>
      <c r="V810" s="16"/>
      <c r="W810" s="16"/>
      <c r="X810" s="16"/>
      <c r="Y810" s="16"/>
      <c r="Z810" s="16"/>
      <c r="AA810" s="16"/>
      <c r="AB810" s="16"/>
      <c r="AC810" s="16"/>
      <c r="AD810" s="16"/>
      <c r="AE810" s="16"/>
      <c r="AT810" s="278" t="s">
        <v>245</v>
      </c>
      <c r="AU810" s="278" t="s">
        <v>85</v>
      </c>
      <c r="AV810" s="16" t="s">
        <v>100</v>
      </c>
      <c r="AW810" s="16" t="s">
        <v>37</v>
      </c>
      <c r="AX810" s="16" t="s">
        <v>83</v>
      </c>
      <c r="AY810" s="278" t="s">
        <v>235</v>
      </c>
    </row>
    <row r="811" s="2" customFormat="1" ht="24.15" customHeight="1">
      <c r="A811" s="40"/>
      <c r="B811" s="41"/>
      <c r="C811" s="217" t="s">
        <v>4101</v>
      </c>
      <c r="D811" s="217" t="s">
        <v>237</v>
      </c>
      <c r="E811" s="218" t="s">
        <v>4102</v>
      </c>
      <c r="F811" s="219" t="s">
        <v>4103</v>
      </c>
      <c r="G811" s="220" t="s">
        <v>379</v>
      </c>
      <c r="H811" s="221">
        <v>1397.3689999999999</v>
      </c>
      <c r="I811" s="222"/>
      <c r="J811" s="223">
        <f>ROUND(I811*H811,2)</f>
        <v>0</v>
      </c>
      <c r="K811" s="219" t="s">
        <v>241</v>
      </c>
      <c r="L811" s="46"/>
      <c r="M811" s="224" t="s">
        <v>19</v>
      </c>
      <c r="N811" s="225" t="s">
        <v>47</v>
      </c>
      <c r="O811" s="86"/>
      <c r="P811" s="226">
        <f>O811*H811</f>
        <v>0</v>
      </c>
      <c r="Q811" s="226">
        <v>0.00029999999999999997</v>
      </c>
      <c r="R811" s="226">
        <f>Q811*H811</f>
        <v>0.41921069999999994</v>
      </c>
      <c r="S811" s="226">
        <v>0</v>
      </c>
      <c r="T811" s="227">
        <f>S811*H811</f>
        <v>0</v>
      </c>
      <c r="U811" s="40"/>
      <c r="V811" s="40"/>
      <c r="W811" s="40"/>
      <c r="X811" s="40"/>
      <c r="Y811" s="40"/>
      <c r="Z811" s="40"/>
      <c r="AA811" s="40"/>
      <c r="AB811" s="40"/>
      <c r="AC811" s="40"/>
      <c r="AD811" s="40"/>
      <c r="AE811" s="40"/>
      <c r="AR811" s="228" t="s">
        <v>448</v>
      </c>
      <c r="AT811" s="228" t="s">
        <v>237</v>
      </c>
      <c r="AU811" s="228" t="s">
        <v>85</v>
      </c>
      <c r="AY811" s="19" t="s">
        <v>235</v>
      </c>
      <c r="BE811" s="229">
        <f>IF(N811="základní",J811,0)</f>
        <v>0</v>
      </c>
      <c r="BF811" s="229">
        <f>IF(N811="snížená",J811,0)</f>
        <v>0</v>
      </c>
      <c r="BG811" s="229">
        <f>IF(N811="zákl. přenesená",J811,0)</f>
        <v>0</v>
      </c>
      <c r="BH811" s="229">
        <f>IF(N811="sníž. přenesená",J811,0)</f>
        <v>0</v>
      </c>
      <c r="BI811" s="229">
        <f>IF(N811="nulová",J811,0)</f>
        <v>0</v>
      </c>
      <c r="BJ811" s="19" t="s">
        <v>83</v>
      </c>
      <c r="BK811" s="229">
        <f>ROUND(I811*H811,2)</f>
        <v>0</v>
      </c>
      <c r="BL811" s="19" t="s">
        <v>448</v>
      </c>
      <c r="BM811" s="228" t="s">
        <v>4104</v>
      </c>
    </row>
    <row r="812" s="2" customFormat="1">
      <c r="A812" s="40"/>
      <c r="B812" s="41"/>
      <c r="C812" s="42"/>
      <c r="D812" s="230" t="s">
        <v>243</v>
      </c>
      <c r="E812" s="42"/>
      <c r="F812" s="231" t="s">
        <v>4105</v>
      </c>
      <c r="G812" s="42"/>
      <c r="H812" s="42"/>
      <c r="I812" s="232"/>
      <c r="J812" s="42"/>
      <c r="K812" s="42"/>
      <c r="L812" s="46"/>
      <c r="M812" s="233"/>
      <c r="N812" s="234"/>
      <c r="O812" s="86"/>
      <c r="P812" s="86"/>
      <c r="Q812" s="86"/>
      <c r="R812" s="86"/>
      <c r="S812" s="86"/>
      <c r="T812" s="87"/>
      <c r="U812" s="40"/>
      <c r="V812" s="40"/>
      <c r="W812" s="40"/>
      <c r="X812" s="40"/>
      <c r="Y812" s="40"/>
      <c r="Z812" s="40"/>
      <c r="AA812" s="40"/>
      <c r="AB812" s="40"/>
      <c r="AC812" s="40"/>
      <c r="AD812" s="40"/>
      <c r="AE812" s="40"/>
      <c r="AT812" s="19" t="s">
        <v>243</v>
      </c>
      <c r="AU812" s="19" t="s">
        <v>85</v>
      </c>
    </row>
    <row r="813" s="13" customFormat="1">
      <c r="A813" s="13"/>
      <c r="B813" s="235"/>
      <c r="C813" s="236"/>
      <c r="D813" s="237" t="s">
        <v>245</v>
      </c>
      <c r="E813" s="238" t="s">
        <v>19</v>
      </c>
      <c r="F813" s="239" t="s">
        <v>4106</v>
      </c>
      <c r="G813" s="236"/>
      <c r="H813" s="238" t="s">
        <v>19</v>
      </c>
      <c r="I813" s="240"/>
      <c r="J813" s="236"/>
      <c r="K813" s="236"/>
      <c r="L813" s="241"/>
      <c r="M813" s="242"/>
      <c r="N813" s="243"/>
      <c r="O813" s="243"/>
      <c r="P813" s="243"/>
      <c r="Q813" s="243"/>
      <c r="R813" s="243"/>
      <c r="S813" s="243"/>
      <c r="T813" s="244"/>
      <c r="U813" s="13"/>
      <c r="V813" s="13"/>
      <c r="W813" s="13"/>
      <c r="X813" s="13"/>
      <c r="Y813" s="13"/>
      <c r="Z813" s="13"/>
      <c r="AA813" s="13"/>
      <c r="AB813" s="13"/>
      <c r="AC813" s="13"/>
      <c r="AD813" s="13"/>
      <c r="AE813" s="13"/>
      <c r="AT813" s="245" t="s">
        <v>245</v>
      </c>
      <c r="AU813" s="245" t="s">
        <v>85</v>
      </c>
      <c r="AV813" s="13" t="s">
        <v>83</v>
      </c>
      <c r="AW813" s="13" t="s">
        <v>37</v>
      </c>
      <c r="AX813" s="13" t="s">
        <v>76</v>
      </c>
      <c r="AY813" s="245" t="s">
        <v>235</v>
      </c>
    </row>
    <row r="814" s="14" customFormat="1">
      <c r="A814" s="14"/>
      <c r="B814" s="246"/>
      <c r="C814" s="247"/>
      <c r="D814" s="237" t="s">
        <v>245</v>
      </c>
      <c r="E814" s="248" t="s">
        <v>19</v>
      </c>
      <c r="F814" s="249" t="s">
        <v>3416</v>
      </c>
      <c r="G814" s="247"/>
      <c r="H814" s="250">
        <v>461.50999999999999</v>
      </c>
      <c r="I814" s="251"/>
      <c r="J814" s="247"/>
      <c r="K814" s="247"/>
      <c r="L814" s="252"/>
      <c r="M814" s="253"/>
      <c r="N814" s="254"/>
      <c r="O814" s="254"/>
      <c r="P814" s="254"/>
      <c r="Q814" s="254"/>
      <c r="R814" s="254"/>
      <c r="S814" s="254"/>
      <c r="T814" s="255"/>
      <c r="U814" s="14"/>
      <c r="V814" s="14"/>
      <c r="W814" s="14"/>
      <c r="X814" s="14"/>
      <c r="Y814" s="14"/>
      <c r="Z814" s="14"/>
      <c r="AA814" s="14"/>
      <c r="AB814" s="14"/>
      <c r="AC814" s="14"/>
      <c r="AD814" s="14"/>
      <c r="AE814" s="14"/>
      <c r="AT814" s="256" t="s">
        <v>245</v>
      </c>
      <c r="AU814" s="256" t="s">
        <v>85</v>
      </c>
      <c r="AV814" s="14" t="s">
        <v>85</v>
      </c>
      <c r="AW814" s="14" t="s">
        <v>37</v>
      </c>
      <c r="AX814" s="14" t="s">
        <v>76</v>
      </c>
      <c r="AY814" s="256" t="s">
        <v>235</v>
      </c>
    </row>
    <row r="815" s="14" customFormat="1">
      <c r="A815" s="14"/>
      <c r="B815" s="246"/>
      <c r="C815" s="247"/>
      <c r="D815" s="237" t="s">
        <v>245</v>
      </c>
      <c r="E815" s="248" t="s">
        <v>19</v>
      </c>
      <c r="F815" s="249" t="s">
        <v>3418</v>
      </c>
      <c r="G815" s="247"/>
      <c r="H815" s="250">
        <v>249.12000000000001</v>
      </c>
      <c r="I815" s="251"/>
      <c r="J815" s="247"/>
      <c r="K815" s="247"/>
      <c r="L815" s="252"/>
      <c r="M815" s="253"/>
      <c r="N815" s="254"/>
      <c r="O815" s="254"/>
      <c r="P815" s="254"/>
      <c r="Q815" s="254"/>
      <c r="R815" s="254"/>
      <c r="S815" s="254"/>
      <c r="T815" s="255"/>
      <c r="U815" s="14"/>
      <c r="V815" s="14"/>
      <c r="W815" s="14"/>
      <c r="X815" s="14"/>
      <c r="Y815" s="14"/>
      <c r="Z815" s="14"/>
      <c r="AA815" s="14"/>
      <c r="AB815" s="14"/>
      <c r="AC815" s="14"/>
      <c r="AD815" s="14"/>
      <c r="AE815" s="14"/>
      <c r="AT815" s="256" t="s">
        <v>245</v>
      </c>
      <c r="AU815" s="256" t="s">
        <v>85</v>
      </c>
      <c r="AV815" s="14" t="s">
        <v>85</v>
      </c>
      <c r="AW815" s="14" t="s">
        <v>37</v>
      </c>
      <c r="AX815" s="14" t="s">
        <v>76</v>
      </c>
      <c r="AY815" s="256" t="s">
        <v>235</v>
      </c>
    </row>
    <row r="816" s="14" customFormat="1">
      <c r="A816" s="14"/>
      <c r="B816" s="246"/>
      <c r="C816" s="247"/>
      <c r="D816" s="237" t="s">
        <v>245</v>
      </c>
      <c r="E816" s="248" t="s">
        <v>19</v>
      </c>
      <c r="F816" s="249" t="s">
        <v>3420</v>
      </c>
      <c r="G816" s="247"/>
      <c r="H816" s="250">
        <v>83.549999999999997</v>
      </c>
      <c r="I816" s="251"/>
      <c r="J816" s="247"/>
      <c r="K816" s="247"/>
      <c r="L816" s="252"/>
      <c r="M816" s="253"/>
      <c r="N816" s="254"/>
      <c r="O816" s="254"/>
      <c r="P816" s="254"/>
      <c r="Q816" s="254"/>
      <c r="R816" s="254"/>
      <c r="S816" s="254"/>
      <c r="T816" s="255"/>
      <c r="U816" s="14"/>
      <c r="V816" s="14"/>
      <c r="W816" s="14"/>
      <c r="X816" s="14"/>
      <c r="Y816" s="14"/>
      <c r="Z816" s="14"/>
      <c r="AA816" s="14"/>
      <c r="AB816" s="14"/>
      <c r="AC816" s="14"/>
      <c r="AD816" s="14"/>
      <c r="AE816" s="14"/>
      <c r="AT816" s="256" t="s">
        <v>245</v>
      </c>
      <c r="AU816" s="256" t="s">
        <v>85</v>
      </c>
      <c r="AV816" s="14" t="s">
        <v>85</v>
      </c>
      <c r="AW816" s="14" t="s">
        <v>37</v>
      </c>
      <c r="AX816" s="14" t="s">
        <v>76</v>
      </c>
      <c r="AY816" s="256" t="s">
        <v>235</v>
      </c>
    </row>
    <row r="817" s="14" customFormat="1">
      <c r="A817" s="14"/>
      <c r="B817" s="246"/>
      <c r="C817" s="247"/>
      <c r="D817" s="237" t="s">
        <v>245</v>
      </c>
      <c r="E817" s="248" t="s">
        <v>19</v>
      </c>
      <c r="F817" s="249" t="s">
        <v>3422</v>
      </c>
      <c r="G817" s="247"/>
      <c r="H817" s="250">
        <v>50.299999999999997</v>
      </c>
      <c r="I817" s="251"/>
      <c r="J817" s="247"/>
      <c r="K817" s="247"/>
      <c r="L817" s="252"/>
      <c r="M817" s="253"/>
      <c r="N817" s="254"/>
      <c r="O817" s="254"/>
      <c r="P817" s="254"/>
      <c r="Q817" s="254"/>
      <c r="R817" s="254"/>
      <c r="S817" s="254"/>
      <c r="T817" s="255"/>
      <c r="U817" s="14"/>
      <c r="V817" s="14"/>
      <c r="W817" s="14"/>
      <c r="X817" s="14"/>
      <c r="Y817" s="14"/>
      <c r="Z817" s="14"/>
      <c r="AA817" s="14"/>
      <c r="AB817" s="14"/>
      <c r="AC817" s="14"/>
      <c r="AD817" s="14"/>
      <c r="AE817" s="14"/>
      <c r="AT817" s="256" t="s">
        <v>245</v>
      </c>
      <c r="AU817" s="256" t="s">
        <v>85</v>
      </c>
      <c r="AV817" s="14" t="s">
        <v>85</v>
      </c>
      <c r="AW817" s="14" t="s">
        <v>37</v>
      </c>
      <c r="AX817" s="14" t="s">
        <v>76</v>
      </c>
      <c r="AY817" s="256" t="s">
        <v>235</v>
      </c>
    </row>
    <row r="818" s="14" customFormat="1">
      <c r="A818" s="14"/>
      <c r="B818" s="246"/>
      <c r="C818" s="247"/>
      <c r="D818" s="237" t="s">
        <v>245</v>
      </c>
      <c r="E818" s="248" t="s">
        <v>19</v>
      </c>
      <c r="F818" s="249" t="s">
        <v>3430</v>
      </c>
      <c r="G818" s="247"/>
      <c r="H818" s="250">
        <v>31.75</v>
      </c>
      <c r="I818" s="251"/>
      <c r="J818" s="247"/>
      <c r="K818" s="247"/>
      <c r="L818" s="252"/>
      <c r="M818" s="253"/>
      <c r="N818" s="254"/>
      <c r="O818" s="254"/>
      <c r="P818" s="254"/>
      <c r="Q818" s="254"/>
      <c r="R818" s="254"/>
      <c r="S818" s="254"/>
      <c r="T818" s="255"/>
      <c r="U818" s="14"/>
      <c r="V818" s="14"/>
      <c r="W818" s="14"/>
      <c r="X818" s="14"/>
      <c r="Y818" s="14"/>
      <c r="Z818" s="14"/>
      <c r="AA818" s="14"/>
      <c r="AB818" s="14"/>
      <c r="AC818" s="14"/>
      <c r="AD818" s="14"/>
      <c r="AE818" s="14"/>
      <c r="AT818" s="256" t="s">
        <v>245</v>
      </c>
      <c r="AU818" s="256" t="s">
        <v>85</v>
      </c>
      <c r="AV818" s="14" t="s">
        <v>85</v>
      </c>
      <c r="AW818" s="14" t="s">
        <v>37</v>
      </c>
      <c r="AX818" s="14" t="s">
        <v>76</v>
      </c>
      <c r="AY818" s="256" t="s">
        <v>235</v>
      </c>
    </row>
    <row r="819" s="14" customFormat="1">
      <c r="A819" s="14"/>
      <c r="B819" s="246"/>
      <c r="C819" s="247"/>
      <c r="D819" s="237" t="s">
        <v>245</v>
      </c>
      <c r="E819" s="248" t="s">
        <v>19</v>
      </c>
      <c r="F819" s="249" t="s">
        <v>3444</v>
      </c>
      <c r="G819" s="247"/>
      <c r="H819" s="250">
        <v>8.6699999999999999</v>
      </c>
      <c r="I819" s="251"/>
      <c r="J819" s="247"/>
      <c r="K819" s="247"/>
      <c r="L819" s="252"/>
      <c r="M819" s="253"/>
      <c r="N819" s="254"/>
      <c r="O819" s="254"/>
      <c r="P819" s="254"/>
      <c r="Q819" s="254"/>
      <c r="R819" s="254"/>
      <c r="S819" s="254"/>
      <c r="T819" s="255"/>
      <c r="U819" s="14"/>
      <c r="V819" s="14"/>
      <c r="W819" s="14"/>
      <c r="X819" s="14"/>
      <c r="Y819" s="14"/>
      <c r="Z819" s="14"/>
      <c r="AA819" s="14"/>
      <c r="AB819" s="14"/>
      <c r="AC819" s="14"/>
      <c r="AD819" s="14"/>
      <c r="AE819" s="14"/>
      <c r="AT819" s="256" t="s">
        <v>245</v>
      </c>
      <c r="AU819" s="256" t="s">
        <v>85</v>
      </c>
      <c r="AV819" s="14" t="s">
        <v>85</v>
      </c>
      <c r="AW819" s="14" t="s">
        <v>37</v>
      </c>
      <c r="AX819" s="14" t="s">
        <v>76</v>
      </c>
      <c r="AY819" s="256" t="s">
        <v>235</v>
      </c>
    </row>
    <row r="820" s="14" customFormat="1">
      <c r="A820" s="14"/>
      <c r="B820" s="246"/>
      <c r="C820" s="247"/>
      <c r="D820" s="237" t="s">
        <v>245</v>
      </c>
      <c r="E820" s="248" t="s">
        <v>19</v>
      </c>
      <c r="F820" s="249" t="s">
        <v>3458</v>
      </c>
      <c r="G820" s="247"/>
      <c r="H820" s="250">
        <v>4.8700000000000001</v>
      </c>
      <c r="I820" s="251"/>
      <c r="J820" s="247"/>
      <c r="K820" s="247"/>
      <c r="L820" s="252"/>
      <c r="M820" s="253"/>
      <c r="N820" s="254"/>
      <c r="O820" s="254"/>
      <c r="P820" s="254"/>
      <c r="Q820" s="254"/>
      <c r="R820" s="254"/>
      <c r="S820" s="254"/>
      <c r="T820" s="255"/>
      <c r="U820" s="14"/>
      <c r="V820" s="14"/>
      <c r="W820" s="14"/>
      <c r="X820" s="14"/>
      <c r="Y820" s="14"/>
      <c r="Z820" s="14"/>
      <c r="AA820" s="14"/>
      <c r="AB820" s="14"/>
      <c r="AC820" s="14"/>
      <c r="AD820" s="14"/>
      <c r="AE820" s="14"/>
      <c r="AT820" s="256" t="s">
        <v>245</v>
      </c>
      <c r="AU820" s="256" t="s">
        <v>85</v>
      </c>
      <c r="AV820" s="14" t="s">
        <v>85</v>
      </c>
      <c r="AW820" s="14" t="s">
        <v>37</v>
      </c>
      <c r="AX820" s="14" t="s">
        <v>76</v>
      </c>
      <c r="AY820" s="256" t="s">
        <v>235</v>
      </c>
    </row>
    <row r="821" s="14" customFormat="1">
      <c r="A821" s="14"/>
      <c r="B821" s="246"/>
      <c r="C821" s="247"/>
      <c r="D821" s="237" t="s">
        <v>245</v>
      </c>
      <c r="E821" s="248" t="s">
        <v>19</v>
      </c>
      <c r="F821" s="249" t="s">
        <v>3472</v>
      </c>
      <c r="G821" s="247"/>
      <c r="H821" s="250">
        <v>2.6200000000000001</v>
      </c>
      <c r="I821" s="251"/>
      <c r="J821" s="247"/>
      <c r="K821" s="247"/>
      <c r="L821" s="252"/>
      <c r="M821" s="253"/>
      <c r="N821" s="254"/>
      <c r="O821" s="254"/>
      <c r="P821" s="254"/>
      <c r="Q821" s="254"/>
      <c r="R821" s="254"/>
      <c r="S821" s="254"/>
      <c r="T821" s="255"/>
      <c r="U821" s="14"/>
      <c r="V821" s="14"/>
      <c r="W821" s="14"/>
      <c r="X821" s="14"/>
      <c r="Y821" s="14"/>
      <c r="Z821" s="14"/>
      <c r="AA821" s="14"/>
      <c r="AB821" s="14"/>
      <c r="AC821" s="14"/>
      <c r="AD821" s="14"/>
      <c r="AE821" s="14"/>
      <c r="AT821" s="256" t="s">
        <v>245</v>
      </c>
      <c r="AU821" s="256" t="s">
        <v>85</v>
      </c>
      <c r="AV821" s="14" t="s">
        <v>85</v>
      </c>
      <c r="AW821" s="14" t="s">
        <v>37</v>
      </c>
      <c r="AX821" s="14" t="s">
        <v>76</v>
      </c>
      <c r="AY821" s="256" t="s">
        <v>235</v>
      </c>
    </row>
    <row r="822" s="14" customFormat="1">
      <c r="A822" s="14"/>
      <c r="B822" s="246"/>
      <c r="C822" s="247"/>
      <c r="D822" s="237" t="s">
        <v>245</v>
      </c>
      <c r="E822" s="248" t="s">
        <v>19</v>
      </c>
      <c r="F822" s="249" t="s">
        <v>3474</v>
      </c>
      <c r="G822" s="247"/>
      <c r="H822" s="250">
        <v>258.31</v>
      </c>
      <c r="I822" s="251"/>
      <c r="J822" s="247"/>
      <c r="K822" s="247"/>
      <c r="L822" s="252"/>
      <c r="M822" s="253"/>
      <c r="N822" s="254"/>
      <c r="O822" s="254"/>
      <c r="P822" s="254"/>
      <c r="Q822" s="254"/>
      <c r="R822" s="254"/>
      <c r="S822" s="254"/>
      <c r="T822" s="255"/>
      <c r="U822" s="14"/>
      <c r="V822" s="14"/>
      <c r="W822" s="14"/>
      <c r="X822" s="14"/>
      <c r="Y822" s="14"/>
      <c r="Z822" s="14"/>
      <c r="AA822" s="14"/>
      <c r="AB822" s="14"/>
      <c r="AC822" s="14"/>
      <c r="AD822" s="14"/>
      <c r="AE822" s="14"/>
      <c r="AT822" s="256" t="s">
        <v>245</v>
      </c>
      <c r="AU822" s="256" t="s">
        <v>85</v>
      </c>
      <c r="AV822" s="14" t="s">
        <v>85</v>
      </c>
      <c r="AW822" s="14" t="s">
        <v>37</v>
      </c>
      <c r="AX822" s="14" t="s">
        <v>76</v>
      </c>
      <c r="AY822" s="256" t="s">
        <v>235</v>
      </c>
    </row>
    <row r="823" s="14" customFormat="1">
      <c r="A823" s="14"/>
      <c r="B823" s="246"/>
      <c r="C823" s="247"/>
      <c r="D823" s="237" t="s">
        <v>245</v>
      </c>
      <c r="E823" s="248" t="s">
        <v>19</v>
      </c>
      <c r="F823" s="249" t="s">
        <v>3476</v>
      </c>
      <c r="G823" s="247"/>
      <c r="H823" s="250">
        <v>7.8399999999999999</v>
      </c>
      <c r="I823" s="251"/>
      <c r="J823" s="247"/>
      <c r="K823" s="247"/>
      <c r="L823" s="252"/>
      <c r="M823" s="253"/>
      <c r="N823" s="254"/>
      <c r="O823" s="254"/>
      <c r="P823" s="254"/>
      <c r="Q823" s="254"/>
      <c r="R823" s="254"/>
      <c r="S823" s="254"/>
      <c r="T823" s="255"/>
      <c r="U823" s="14"/>
      <c r="V823" s="14"/>
      <c r="W823" s="14"/>
      <c r="X823" s="14"/>
      <c r="Y823" s="14"/>
      <c r="Z823" s="14"/>
      <c r="AA823" s="14"/>
      <c r="AB823" s="14"/>
      <c r="AC823" s="14"/>
      <c r="AD823" s="14"/>
      <c r="AE823" s="14"/>
      <c r="AT823" s="256" t="s">
        <v>245</v>
      </c>
      <c r="AU823" s="256" t="s">
        <v>85</v>
      </c>
      <c r="AV823" s="14" t="s">
        <v>85</v>
      </c>
      <c r="AW823" s="14" t="s">
        <v>37</v>
      </c>
      <c r="AX823" s="14" t="s">
        <v>76</v>
      </c>
      <c r="AY823" s="256" t="s">
        <v>235</v>
      </c>
    </row>
    <row r="824" s="14" customFormat="1">
      <c r="A824" s="14"/>
      <c r="B824" s="246"/>
      <c r="C824" s="247"/>
      <c r="D824" s="237" t="s">
        <v>245</v>
      </c>
      <c r="E824" s="248" t="s">
        <v>19</v>
      </c>
      <c r="F824" s="249" t="s">
        <v>3482</v>
      </c>
      <c r="G824" s="247"/>
      <c r="H824" s="250">
        <v>79.489999999999995</v>
      </c>
      <c r="I824" s="251"/>
      <c r="J824" s="247"/>
      <c r="K824" s="247"/>
      <c r="L824" s="252"/>
      <c r="M824" s="253"/>
      <c r="N824" s="254"/>
      <c r="O824" s="254"/>
      <c r="P824" s="254"/>
      <c r="Q824" s="254"/>
      <c r="R824" s="254"/>
      <c r="S824" s="254"/>
      <c r="T824" s="255"/>
      <c r="U824" s="14"/>
      <c r="V824" s="14"/>
      <c r="W824" s="14"/>
      <c r="X824" s="14"/>
      <c r="Y824" s="14"/>
      <c r="Z824" s="14"/>
      <c r="AA824" s="14"/>
      <c r="AB824" s="14"/>
      <c r="AC824" s="14"/>
      <c r="AD824" s="14"/>
      <c r="AE824" s="14"/>
      <c r="AT824" s="256" t="s">
        <v>245</v>
      </c>
      <c r="AU824" s="256" t="s">
        <v>85</v>
      </c>
      <c r="AV824" s="14" t="s">
        <v>85</v>
      </c>
      <c r="AW824" s="14" t="s">
        <v>37</v>
      </c>
      <c r="AX824" s="14" t="s">
        <v>76</v>
      </c>
      <c r="AY824" s="256" t="s">
        <v>235</v>
      </c>
    </row>
    <row r="825" s="14" customFormat="1">
      <c r="A825" s="14"/>
      <c r="B825" s="246"/>
      <c r="C825" s="247"/>
      <c r="D825" s="237" t="s">
        <v>245</v>
      </c>
      <c r="E825" s="248" t="s">
        <v>19</v>
      </c>
      <c r="F825" s="249" t="s">
        <v>3486</v>
      </c>
      <c r="G825" s="247"/>
      <c r="H825" s="250">
        <v>7.79</v>
      </c>
      <c r="I825" s="251"/>
      <c r="J825" s="247"/>
      <c r="K825" s="247"/>
      <c r="L825" s="252"/>
      <c r="M825" s="253"/>
      <c r="N825" s="254"/>
      <c r="O825" s="254"/>
      <c r="P825" s="254"/>
      <c r="Q825" s="254"/>
      <c r="R825" s="254"/>
      <c r="S825" s="254"/>
      <c r="T825" s="255"/>
      <c r="U825" s="14"/>
      <c r="V825" s="14"/>
      <c r="W825" s="14"/>
      <c r="X825" s="14"/>
      <c r="Y825" s="14"/>
      <c r="Z825" s="14"/>
      <c r="AA825" s="14"/>
      <c r="AB825" s="14"/>
      <c r="AC825" s="14"/>
      <c r="AD825" s="14"/>
      <c r="AE825" s="14"/>
      <c r="AT825" s="256" t="s">
        <v>245</v>
      </c>
      <c r="AU825" s="256" t="s">
        <v>85</v>
      </c>
      <c r="AV825" s="14" t="s">
        <v>85</v>
      </c>
      <c r="AW825" s="14" t="s">
        <v>37</v>
      </c>
      <c r="AX825" s="14" t="s">
        <v>76</v>
      </c>
      <c r="AY825" s="256" t="s">
        <v>235</v>
      </c>
    </row>
    <row r="826" s="14" customFormat="1">
      <c r="A826" s="14"/>
      <c r="B826" s="246"/>
      <c r="C826" s="247"/>
      <c r="D826" s="237" t="s">
        <v>245</v>
      </c>
      <c r="E826" s="248" t="s">
        <v>19</v>
      </c>
      <c r="F826" s="249" t="s">
        <v>3488</v>
      </c>
      <c r="G826" s="247"/>
      <c r="H826" s="250">
        <v>8.5099999999999998</v>
      </c>
      <c r="I826" s="251"/>
      <c r="J826" s="247"/>
      <c r="K826" s="247"/>
      <c r="L826" s="252"/>
      <c r="M826" s="253"/>
      <c r="N826" s="254"/>
      <c r="O826" s="254"/>
      <c r="P826" s="254"/>
      <c r="Q826" s="254"/>
      <c r="R826" s="254"/>
      <c r="S826" s="254"/>
      <c r="T826" s="255"/>
      <c r="U826" s="14"/>
      <c r="V826" s="14"/>
      <c r="W826" s="14"/>
      <c r="X826" s="14"/>
      <c r="Y826" s="14"/>
      <c r="Z826" s="14"/>
      <c r="AA826" s="14"/>
      <c r="AB826" s="14"/>
      <c r="AC826" s="14"/>
      <c r="AD826" s="14"/>
      <c r="AE826" s="14"/>
      <c r="AT826" s="256" t="s">
        <v>245</v>
      </c>
      <c r="AU826" s="256" t="s">
        <v>85</v>
      </c>
      <c r="AV826" s="14" t="s">
        <v>85</v>
      </c>
      <c r="AW826" s="14" t="s">
        <v>37</v>
      </c>
      <c r="AX826" s="14" t="s">
        <v>76</v>
      </c>
      <c r="AY826" s="256" t="s">
        <v>235</v>
      </c>
    </row>
    <row r="827" s="14" customFormat="1">
      <c r="A827" s="14"/>
      <c r="B827" s="246"/>
      <c r="C827" s="247"/>
      <c r="D827" s="237" t="s">
        <v>245</v>
      </c>
      <c r="E827" s="248" t="s">
        <v>19</v>
      </c>
      <c r="F827" s="249" t="s">
        <v>3490</v>
      </c>
      <c r="G827" s="247"/>
      <c r="H827" s="250">
        <v>2.0899999999999999</v>
      </c>
      <c r="I827" s="251"/>
      <c r="J827" s="247"/>
      <c r="K827" s="247"/>
      <c r="L827" s="252"/>
      <c r="M827" s="253"/>
      <c r="N827" s="254"/>
      <c r="O827" s="254"/>
      <c r="P827" s="254"/>
      <c r="Q827" s="254"/>
      <c r="R827" s="254"/>
      <c r="S827" s="254"/>
      <c r="T827" s="255"/>
      <c r="U827" s="14"/>
      <c r="V827" s="14"/>
      <c r="W827" s="14"/>
      <c r="X827" s="14"/>
      <c r="Y827" s="14"/>
      <c r="Z827" s="14"/>
      <c r="AA827" s="14"/>
      <c r="AB827" s="14"/>
      <c r="AC827" s="14"/>
      <c r="AD827" s="14"/>
      <c r="AE827" s="14"/>
      <c r="AT827" s="256" t="s">
        <v>245</v>
      </c>
      <c r="AU827" s="256" t="s">
        <v>85</v>
      </c>
      <c r="AV827" s="14" t="s">
        <v>85</v>
      </c>
      <c r="AW827" s="14" t="s">
        <v>37</v>
      </c>
      <c r="AX827" s="14" t="s">
        <v>76</v>
      </c>
      <c r="AY827" s="256" t="s">
        <v>235</v>
      </c>
    </row>
    <row r="828" s="14" customFormat="1">
      <c r="A828" s="14"/>
      <c r="B828" s="246"/>
      <c r="C828" s="247"/>
      <c r="D828" s="237" t="s">
        <v>245</v>
      </c>
      <c r="E828" s="248" t="s">
        <v>19</v>
      </c>
      <c r="F828" s="249" t="s">
        <v>3494</v>
      </c>
      <c r="G828" s="247"/>
      <c r="H828" s="250">
        <v>4.1100000000000003</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245</v>
      </c>
      <c r="AU828" s="256" t="s">
        <v>85</v>
      </c>
      <c r="AV828" s="14" t="s">
        <v>85</v>
      </c>
      <c r="AW828" s="14" t="s">
        <v>37</v>
      </c>
      <c r="AX828" s="14" t="s">
        <v>76</v>
      </c>
      <c r="AY828" s="256" t="s">
        <v>235</v>
      </c>
    </row>
    <row r="829" s="14" customFormat="1">
      <c r="A829" s="14"/>
      <c r="B829" s="246"/>
      <c r="C829" s="247"/>
      <c r="D829" s="237" t="s">
        <v>245</v>
      </c>
      <c r="E829" s="248" t="s">
        <v>19</v>
      </c>
      <c r="F829" s="249" t="s">
        <v>3500</v>
      </c>
      <c r="G829" s="247"/>
      <c r="H829" s="250">
        <v>5.6200000000000001</v>
      </c>
      <c r="I829" s="251"/>
      <c r="J829" s="247"/>
      <c r="K829" s="247"/>
      <c r="L829" s="252"/>
      <c r="M829" s="253"/>
      <c r="N829" s="254"/>
      <c r="O829" s="254"/>
      <c r="P829" s="254"/>
      <c r="Q829" s="254"/>
      <c r="R829" s="254"/>
      <c r="S829" s="254"/>
      <c r="T829" s="255"/>
      <c r="U829" s="14"/>
      <c r="V829" s="14"/>
      <c r="W829" s="14"/>
      <c r="X829" s="14"/>
      <c r="Y829" s="14"/>
      <c r="Z829" s="14"/>
      <c r="AA829" s="14"/>
      <c r="AB829" s="14"/>
      <c r="AC829" s="14"/>
      <c r="AD829" s="14"/>
      <c r="AE829" s="14"/>
      <c r="AT829" s="256" t="s">
        <v>245</v>
      </c>
      <c r="AU829" s="256" t="s">
        <v>85</v>
      </c>
      <c r="AV829" s="14" t="s">
        <v>85</v>
      </c>
      <c r="AW829" s="14" t="s">
        <v>37</v>
      </c>
      <c r="AX829" s="14" t="s">
        <v>76</v>
      </c>
      <c r="AY829" s="256" t="s">
        <v>235</v>
      </c>
    </row>
    <row r="830" s="14" customFormat="1">
      <c r="A830" s="14"/>
      <c r="B830" s="246"/>
      <c r="C830" s="247"/>
      <c r="D830" s="237" t="s">
        <v>245</v>
      </c>
      <c r="E830" s="248" t="s">
        <v>19</v>
      </c>
      <c r="F830" s="249" t="s">
        <v>4099</v>
      </c>
      <c r="G830" s="247"/>
      <c r="H830" s="250">
        <v>7.2489999999999997</v>
      </c>
      <c r="I830" s="251"/>
      <c r="J830" s="247"/>
      <c r="K830" s="247"/>
      <c r="L830" s="252"/>
      <c r="M830" s="253"/>
      <c r="N830" s="254"/>
      <c r="O830" s="254"/>
      <c r="P830" s="254"/>
      <c r="Q830" s="254"/>
      <c r="R830" s="254"/>
      <c r="S830" s="254"/>
      <c r="T830" s="255"/>
      <c r="U830" s="14"/>
      <c r="V830" s="14"/>
      <c r="W830" s="14"/>
      <c r="X830" s="14"/>
      <c r="Y830" s="14"/>
      <c r="Z830" s="14"/>
      <c r="AA830" s="14"/>
      <c r="AB830" s="14"/>
      <c r="AC830" s="14"/>
      <c r="AD830" s="14"/>
      <c r="AE830" s="14"/>
      <c r="AT830" s="256" t="s">
        <v>245</v>
      </c>
      <c r="AU830" s="256" t="s">
        <v>85</v>
      </c>
      <c r="AV830" s="14" t="s">
        <v>85</v>
      </c>
      <c r="AW830" s="14" t="s">
        <v>37</v>
      </c>
      <c r="AX830" s="14" t="s">
        <v>76</v>
      </c>
      <c r="AY830" s="256" t="s">
        <v>235</v>
      </c>
    </row>
    <row r="831" s="14" customFormat="1">
      <c r="A831" s="14"/>
      <c r="B831" s="246"/>
      <c r="C831" s="247"/>
      <c r="D831" s="237" t="s">
        <v>245</v>
      </c>
      <c r="E831" s="248" t="s">
        <v>19</v>
      </c>
      <c r="F831" s="249" t="s">
        <v>4100</v>
      </c>
      <c r="G831" s="247"/>
      <c r="H831" s="250">
        <v>123.97</v>
      </c>
      <c r="I831" s="251"/>
      <c r="J831" s="247"/>
      <c r="K831" s="247"/>
      <c r="L831" s="252"/>
      <c r="M831" s="253"/>
      <c r="N831" s="254"/>
      <c r="O831" s="254"/>
      <c r="P831" s="254"/>
      <c r="Q831" s="254"/>
      <c r="R831" s="254"/>
      <c r="S831" s="254"/>
      <c r="T831" s="255"/>
      <c r="U831" s="14"/>
      <c r="V831" s="14"/>
      <c r="W831" s="14"/>
      <c r="X831" s="14"/>
      <c r="Y831" s="14"/>
      <c r="Z831" s="14"/>
      <c r="AA831" s="14"/>
      <c r="AB831" s="14"/>
      <c r="AC831" s="14"/>
      <c r="AD831" s="14"/>
      <c r="AE831" s="14"/>
      <c r="AT831" s="256" t="s">
        <v>245</v>
      </c>
      <c r="AU831" s="256" t="s">
        <v>85</v>
      </c>
      <c r="AV831" s="14" t="s">
        <v>85</v>
      </c>
      <c r="AW831" s="14" t="s">
        <v>37</v>
      </c>
      <c r="AX831" s="14" t="s">
        <v>76</v>
      </c>
      <c r="AY831" s="256" t="s">
        <v>235</v>
      </c>
    </row>
    <row r="832" s="16" customFormat="1">
      <c r="A832" s="16"/>
      <c r="B832" s="268"/>
      <c r="C832" s="269"/>
      <c r="D832" s="237" t="s">
        <v>245</v>
      </c>
      <c r="E832" s="270" t="s">
        <v>19</v>
      </c>
      <c r="F832" s="271" t="s">
        <v>250</v>
      </c>
      <c r="G832" s="269"/>
      <c r="H832" s="272">
        <v>1397.3689999999999</v>
      </c>
      <c r="I832" s="273"/>
      <c r="J832" s="269"/>
      <c r="K832" s="269"/>
      <c r="L832" s="274"/>
      <c r="M832" s="275"/>
      <c r="N832" s="276"/>
      <c r="O832" s="276"/>
      <c r="P832" s="276"/>
      <c r="Q832" s="276"/>
      <c r="R832" s="276"/>
      <c r="S832" s="276"/>
      <c r="T832" s="277"/>
      <c r="U832" s="16"/>
      <c r="V832" s="16"/>
      <c r="W832" s="16"/>
      <c r="X832" s="16"/>
      <c r="Y832" s="16"/>
      <c r="Z832" s="16"/>
      <c r="AA832" s="16"/>
      <c r="AB832" s="16"/>
      <c r="AC832" s="16"/>
      <c r="AD832" s="16"/>
      <c r="AE832" s="16"/>
      <c r="AT832" s="278" t="s">
        <v>245</v>
      </c>
      <c r="AU832" s="278" t="s">
        <v>85</v>
      </c>
      <c r="AV832" s="16" t="s">
        <v>100</v>
      </c>
      <c r="AW832" s="16" t="s">
        <v>37</v>
      </c>
      <c r="AX832" s="16" t="s">
        <v>83</v>
      </c>
      <c r="AY832" s="278" t="s">
        <v>235</v>
      </c>
    </row>
    <row r="833" s="2" customFormat="1" ht="37.8" customHeight="1">
      <c r="A833" s="40"/>
      <c r="B833" s="41"/>
      <c r="C833" s="217" t="s">
        <v>4107</v>
      </c>
      <c r="D833" s="217" t="s">
        <v>237</v>
      </c>
      <c r="E833" s="218" t="s">
        <v>4108</v>
      </c>
      <c r="F833" s="219" t="s">
        <v>4109</v>
      </c>
      <c r="G833" s="220" t="s">
        <v>369</v>
      </c>
      <c r="H833" s="221">
        <v>1549.6300000000001</v>
      </c>
      <c r="I833" s="222"/>
      <c r="J833" s="223">
        <f>ROUND(I833*H833,2)</f>
        <v>0</v>
      </c>
      <c r="K833" s="219" t="s">
        <v>241</v>
      </c>
      <c r="L833" s="46"/>
      <c r="M833" s="224" t="s">
        <v>19</v>
      </c>
      <c r="N833" s="225" t="s">
        <v>47</v>
      </c>
      <c r="O833" s="86"/>
      <c r="P833" s="226">
        <f>O833*H833</f>
        <v>0</v>
      </c>
      <c r="Q833" s="226">
        <v>0.00042999999999999999</v>
      </c>
      <c r="R833" s="226">
        <f>Q833*H833</f>
        <v>0.66634090000000001</v>
      </c>
      <c r="S833" s="226">
        <v>0</v>
      </c>
      <c r="T833" s="227">
        <f>S833*H833</f>
        <v>0</v>
      </c>
      <c r="U833" s="40"/>
      <c r="V833" s="40"/>
      <c r="W833" s="40"/>
      <c r="X833" s="40"/>
      <c r="Y833" s="40"/>
      <c r="Z833" s="40"/>
      <c r="AA833" s="40"/>
      <c r="AB833" s="40"/>
      <c r="AC833" s="40"/>
      <c r="AD833" s="40"/>
      <c r="AE833" s="40"/>
      <c r="AR833" s="228" t="s">
        <v>448</v>
      </c>
      <c r="AT833" s="228" t="s">
        <v>237</v>
      </c>
      <c r="AU833" s="228" t="s">
        <v>85</v>
      </c>
      <c r="AY833" s="19" t="s">
        <v>235</v>
      </c>
      <c r="BE833" s="229">
        <f>IF(N833="základní",J833,0)</f>
        <v>0</v>
      </c>
      <c r="BF833" s="229">
        <f>IF(N833="snížená",J833,0)</f>
        <v>0</v>
      </c>
      <c r="BG833" s="229">
        <f>IF(N833="zákl. přenesená",J833,0)</f>
        <v>0</v>
      </c>
      <c r="BH833" s="229">
        <f>IF(N833="sníž. přenesená",J833,0)</f>
        <v>0</v>
      </c>
      <c r="BI833" s="229">
        <f>IF(N833="nulová",J833,0)</f>
        <v>0</v>
      </c>
      <c r="BJ833" s="19" t="s">
        <v>83</v>
      </c>
      <c r="BK833" s="229">
        <f>ROUND(I833*H833,2)</f>
        <v>0</v>
      </c>
      <c r="BL833" s="19" t="s">
        <v>448</v>
      </c>
      <c r="BM833" s="228" t="s">
        <v>4110</v>
      </c>
    </row>
    <row r="834" s="2" customFormat="1">
      <c r="A834" s="40"/>
      <c r="B834" s="41"/>
      <c r="C834" s="42"/>
      <c r="D834" s="230" t="s">
        <v>243</v>
      </c>
      <c r="E834" s="42"/>
      <c r="F834" s="231" t="s">
        <v>4111</v>
      </c>
      <c r="G834" s="42"/>
      <c r="H834" s="42"/>
      <c r="I834" s="232"/>
      <c r="J834" s="42"/>
      <c r="K834" s="42"/>
      <c r="L834" s="46"/>
      <c r="M834" s="233"/>
      <c r="N834" s="234"/>
      <c r="O834" s="86"/>
      <c r="P834" s="86"/>
      <c r="Q834" s="86"/>
      <c r="R834" s="86"/>
      <c r="S834" s="86"/>
      <c r="T834" s="87"/>
      <c r="U834" s="40"/>
      <c r="V834" s="40"/>
      <c r="W834" s="40"/>
      <c r="X834" s="40"/>
      <c r="Y834" s="40"/>
      <c r="Z834" s="40"/>
      <c r="AA834" s="40"/>
      <c r="AB834" s="40"/>
      <c r="AC834" s="40"/>
      <c r="AD834" s="40"/>
      <c r="AE834" s="40"/>
      <c r="AT834" s="19" t="s">
        <v>243</v>
      </c>
      <c r="AU834" s="19" t="s">
        <v>85</v>
      </c>
    </row>
    <row r="835" s="13" customFormat="1">
      <c r="A835" s="13"/>
      <c r="B835" s="235"/>
      <c r="C835" s="236"/>
      <c r="D835" s="237" t="s">
        <v>245</v>
      </c>
      <c r="E835" s="238" t="s">
        <v>19</v>
      </c>
      <c r="F835" s="239" t="s">
        <v>4112</v>
      </c>
      <c r="G835" s="236"/>
      <c r="H835" s="238" t="s">
        <v>19</v>
      </c>
      <c r="I835" s="240"/>
      <c r="J835" s="236"/>
      <c r="K835" s="236"/>
      <c r="L835" s="241"/>
      <c r="M835" s="242"/>
      <c r="N835" s="243"/>
      <c r="O835" s="243"/>
      <c r="P835" s="243"/>
      <c r="Q835" s="243"/>
      <c r="R835" s="243"/>
      <c r="S835" s="243"/>
      <c r="T835" s="244"/>
      <c r="U835" s="13"/>
      <c r="V835" s="13"/>
      <c r="W835" s="13"/>
      <c r="X835" s="13"/>
      <c r="Y835" s="13"/>
      <c r="Z835" s="13"/>
      <c r="AA835" s="13"/>
      <c r="AB835" s="13"/>
      <c r="AC835" s="13"/>
      <c r="AD835" s="13"/>
      <c r="AE835" s="13"/>
      <c r="AT835" s="245" t="s">
        <v>245</v>
      </c>
      <c r="AU835" s="245" t="s">
        <v>85</v>
      </c>
      <c r="AV835" s="13" t="s">
        <v>83</v>
      </c>
      <c r="AW835" s="13" t="s">
        <v>37</v>
      </c>
      <c r="AX835" s="13" t="s">
        <v>76</v>
      </c>
      <c r="AY835" s="245" t="s">
        <v>235</v>
      </c>
    </row>
    <row r="836" s="14" customFormat="1">
      <c r="A836" s="14"/>
      <c r="B836" s="246"/>
      <c r="C836" s="247"/>
      <c r="D836" s="237" t="s">
        <v>245</v>
      </c>
      <c r="E836" s="248" t="s">
        <v>19</v>
      </c>
      <c r="F836" s="249" t="s">
        <v>3516</v>
      </c>
      <c r="G836" s="247"/>
      <c r="H836" s="250">
        <v>445.5</v>
      </c>
      <c r="I836" s="251"/>
      <c r="J836" s="247"/>
      <c r="K836" s="247"/>
      <c r="L836" s="252"/>
      <c r="M836" s="253"/>
      <c r="N836" s="254"/>
      <c r="O836" s="254"/>
      <c r="P836" s="254"/>
      <c r="Q836" s="254"/>
      <c r="R836" s="254"/>
      <c r="S836" s="254"/>
      <c r="T836" s="255"/>
      <c r="U836" s="14"/>
      <c r="V836" s="14"/>
      <c r="W836" s="14"/>
      <c r="X836" s="14"/>
      <c r="Y836" s="14"/>
      <c r="Z836" s="14"/>
      <c r="AA836" s="14"/>
      <c r="AB836" s="14"/>
      <c r="AC836" s="14"/>
      <c r="AD836" s="14"/>
      <c r="AE836" s="14"/>
      <c r="AT836" s="256" t="s">
        <v>245</v>
      </c>
      <c r="AU836" s="256" t="s">
        <v>85</v>
      </c>
      <c r="AV836" s="14" t="s">
        <v>85</v>
      </c>
      <c r="AW836" s="14" t="s">
        <v>37</v>
      </c>
      <c r="AX836" s="14" t="s">
        <v>76</v>
      </c>
      <c r="AY836" s="256" t="s">
        <v>235</v>
      </c>
    </row>
    <row r="837" s="14" customFormat="1">
      <c r="A837" s="14"/>
      <c r="B837" s="246"/>
      <c r="C837" s="247"/>
      <c r="D837" s="237" t="s">
        <v>245</v>
      </c>
      <c r="E837" s="248" t="s">
        <v>19</v>
      </c>
      <c r="F837" s="249" t="s">
        <v>3518</v>
      </c>
      <c r="G837" s="247"/>
      <c r="H837" s="250">
        <v>445.93000000000001</v>
      </c>
      <c r="I837" s="251"/>
      <c r="J837" s="247"/>
      <c r="K837" s="247"/>
      <c r="L837" s="252"/>
      <c r="M837" s="253"/>
      <c r="N837" s="254"/>
      <c r="O837" s="254"/>
      <c r="P837" s="254"/>
      <c r="Q837" s="254"/>
      <c r="R837" s="254"/>
      <c r="S837" s="254"/>
      <c r="T837" s="255"/>
      <c r="U837" s="14"/>
      <c r="V837" s="14"/>
      <c r="W837" s="14"/>
      <c r="X837" s="14"/>
      <c r="Y837" s="14"/>
      <c r="Z837" s="14"/>
      <c r="AA837" s="14"/>
      <c r="AB837" s="14"/>
      <c r="AC837" s="14"/>
      <c r="AD837" s="14"/>
      <c r="AE837" s="14"/>
      <c r="AT837" s="256" t="s">
        <v>245</v>
      </c>
      <c r="AU837" s="256" t="s">
        <v>85</v>
      </c>
      <c r="AV837" s="14" t="s">
        <v>85</v>
      </c>
      <c r="AW837" s="14" t="s">
        <v>37</v>
      </c>
      <c r="AX837" s="14" t="s">
        <v>76</v>
      </c>
      <c r="AY837" s="256" t="s">
        <v>235</v>
      </c>
    </row>
    <row r="838" s="14" customFormat="1">
      <c r="A838" s="14"/>
      <c r="B838" s="246"/>
      <c r="C838" s="247"/>
      <c r="D838" s="237" t="s">
        <v>245</v>
      </c>
      <c r="E838" s="248" t="s">
        <v>19</v>
      </c>
      <c r="F838" s="249" t="s">
        <v>3520</v>
      </c>
      <c r="G838" s="247"/>
      <c r="H838" s="250">
        <v>180.27000000000001</v>
      </c>
      <c r="I838" s="251"/>
      <c r="J838" s="247"/>
      <c r="K838" s="247"/>
      <c r="L838" s="252"/>
      <c r="M838" s="253"/>
      <c r="N838" s="254"/>
      <c r="O838" s="254"/>
      <c r="P838" s="254"/>
      <c r="Q838" s="254"/>
      <c r="R838" s="254"/>
      <c r="S838" s="254"/>
      <c r="T838" s="255"/>
      <c r="U838" s="14"/>
      <c r="V838" s="14"/>
      <c r="W838" s="14"/>
      <c r="X838" s="14"/>
      <c r="Y838" s="14"/>
      <c r="Z838" s="14"/>
      <c r="AA838" s="14"/>
      <c r="AB838" s="14"/>
      <c r="AC838" s="14"/>
      <c r="AD838" s="14"/>
      <c r="AE838" s="14"/>
      <c r="AT838" s="256" t="s">
        <v>245</v>
      </c>
      <c r="AU838" s="256" t="s">
        <v>85</v>
      </c>
      <c r="AV838" s="14" t="s">
        <v>85</v>
      </c>
      <c r="AW838" s="14" t="s">
        <v>37</v>
      </c>
      <c r="AX838" s="14" t="s">
        <v>76</v>
      </c>
      <c r="AY838" s="256" t="s">
        <v>235</v>
      </c>
    </row>
    <row r="839" s="14" customFormat="1">
      <c r="A839" s="14"/>
      <c r="B839" s="246"/>
      <c r="C839" s="247"/>
      <c r="D839" s="237" t="s">
        <v>245</v>
      </c>
      <c r="E839" s="248" t="s">
        <v>19</v>
      </c>
      <c r="F839" s="249" t="s">
        <v>3522</v>
      </c>
      <c r="G839" s="247"/>
      <c r="H839" s="250">
        <v>109.99</v>
      </c>
      <c r="I839" s="251"/>
      <c r="J839" s="247"/>
      <c r="K839" s="247"/>
      <c r="L839" s="252"/>
      <c r="M839" s="253"/>
      <c r="N839" s="254"/>
      <c r="O839" s="254"/>
      <c r="P839" s="254"/>
      <c r="Q839" s="254"/>
      <c r="R839" s="254"/>
      <c r="S839" s="254"/>
      <c r="T839" s="255"/>
      <c r="U839" s="14"/>
      <c r="V839" s="14"/>
      <c r="W839" s="14"/>
      <c r="X839" s="14"/>
      <c r="Y839" s="14"/>
      <c r="Z839" s="14"/>
      <c r="AA839" s="14"/>
      <c r="AB839" s="14"/>
      <c r="AC839" s="14"/>
      <c r="AD839" s="14"/>
      <c r="AE839" s="14"/>
      <c r="AT839" s="256" t="s">
        <v>245</v>
      </c>
      <c r="AU839" s="256" t="s">
        <v>85</v>
      </c>
      <c r="AV839" s="14" t="s">
        <v>85</v>
      </c>
      <c r="AW839" s="14" t="s">
        <v>37</v>
      </c>
      <c r="AX839" s="14" t="s">
        <v>76</v>
      </c>
      <c r="AY839" s="256" t="s">
        <v>235</v>
      </c>
    </row>
    <row r="840" s="14" customFormat="1">
      <c r="A840" s="14"/>
      <c r="B840" s="246"/>
      <c r="C840" s="247"/>
      <c r="D840" s="237" t="s">
        <v>245</v>
      </c>
      <c r="E840" s="248" t="s">
        <v>19</v>
      </c>
      <c r="F840" s="249" t="s">
        <v>3530</v>
      </c>
      <c r="G840" s="247"/>
      <c r="H840" s="250">
        <v>78.450000000000003</v>
      </c>
      <c r="I840" s="251"/>
      <c r="J840" s="247"/>
      <c r="K840" s="247"/>
      <c r="L840" s="252"/>
      <c r="M840" s="253"/>
      <c r="N840" s="254"/>
      <c r="O840" s="254"/>
      <c r="P840" s="254"/>
      <c r="Q840" s="254"/>
      <c r="R840" s="254"/>
      <c r="S840" s="254"/>
      <c r="T840" s="255"/>
      <c r="U840" s="14"/>
      <c r="V840" s="14"/>
      <c r="W840" s="14"/>
      <c r="X840" s="14"/>
      <c r="Y840" s="14"/>
      <c r="Z840" s="14"/>
      <c r="AA840" s="14"/>
      <c r="AB840" s="14"/>
      <c r="AC840" s="14"/>
      <c r="AD840" s="14"/>
      <c r="AE840" s="14"/>
      <c r="AT840" s="256" t="s">
        <v>245</v>
      </c>
      <c r="AU840" s="256" t="s">
        <v>85</v>
      </c>
      <c r="AV840" s="14" t="s">
        <v>85</v>
      </c>
      <c r="AW840" s="14" t="s">
        <v>37</v>
      </c>
      <c r="AX840" s="14" t="s">
        <v>76</v>
      </c>
      <c r="AY840" s="256" t="s">
        <v>235</v>
      </c>
    </row>
    <row r="841" s="14" customFormat="1">
      <c r="A841" s="14"/>
      <c r="B841" s="246"/>
      <c r="C841" s="247"/>
      <c r="D841" s="237" t="s">
        <v>245</v>
      </c>
      <c r="E841" s="248" t="s">
        <v>19</v>
      </c>
      <c r="F841" s="249" t="s">
        <v>3544</v>
      </c>
      <c r="G841" s="247"/>
      <c r="H841" s="250">
        <v>36.710000000000001</v>
      </c>
      <c r="I841" s="251"/>
      <c r="J841" s="247"/>
      <c r="K841" s="247"/>
      <c r="L841" s="252"/>
      <c r="M841" s="253"/>
      <c r="N841" s="254"/>
      <c r="O841" s="254"/>
      <c r="P841" s="254"/>
      <c r="Q841" s="254"/>
      <c r="R841" s="254"/>
      <c r="S841" s="254"/>
      <c r="T841" s="255"/>
      <c r="U841" s="14"/>
      <c r="V841" s="14"/>
      <c r="W841" s="14"/>
      <c r="X841" s="14"/>
      <c r="Y841" s="14"/>
      <c r="Z841" s="14"/>
      <c r="AA841" s="14"/>
      <c r="AB841" s="14"/>
      <c r="AC841" s="14"/>
      <c r="AD841" s="14"/>
      <c r="AE841" s="14"/>
      <c r="AT841" s="256" t="s">
        <v>245</v>
      </c>
      <c r="AU841" s="256" t="s">
        <v>85</v>
      </c>
      <c r="AV841" s="14" t="s">
        <v>85</v>
      </c>
      <c r="AW841" s="14" t="s">
        <v>37</v>
      </c>
      <c r="AX841" s="14" t="s">
        <v>76</v>
      </c>
      <c r="AY841" s="256" t="s">
        <v>235</v>
      </c>
    </row>
    <row r="842" s="14" customFormat="1">
      <c r="A842" s="14"/>
      <c r="B842" s="246"/>
      <c r="C842" s="247"/>
      <c r="D842" s="237" t="s">
        <v>245</v>
      </c>
      <c r="E842" s="248" t="s">
        <v>19</v>
      </c>
      <c r="F842" s="249" t="s">
        <v>3559</v>
      </c>
      <c r="G842" s="247"/>
      <c r="H842" s="250">
        <v>8.8300000000000001</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245</v>
      </c>
      <c r="AU842" s="256" t="s">
        <v>85</v>
      </c>
      <c r="AV842" s="14" t="s">
        <v>85</v>
      </c>
      <c r="AW842" s="14" t="s">
        <v>37</v>
      </c>
      <c r="AX842" s="14" t="s">
        <v>76</v>
      </c>
      <c r="AY842" s="256" t="s">
        <v>235</v>
      </c>
    </row>
    <row r="843" s="14" customFormat="1">
      <c r="A843" s="14"/>
      <c r="B843" s="246"/>
      <c r="C843" s="247"/>
      <c r="D843" s="237" t="s">
        <v>245</v>
      </c>
      <c r="E843" s="248" t="s">
        <v>19</v>
      </c>
      <c r="F843" s="249" t="s">
        <v>3577</v>
      </c>
      <c r="G843" s="247"/>
      <c r="H843" s="250">
        <v>6.6399999999999997</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245</v>
      </c>
      <c r="AU843" s="256" t="s">
        <v>85</v>
      </c>
      <c r="AV843" s="14" t="s">
        <v>85</v>
      </c>
      <c r="AW843" s="14" t="s">
        <v>37</v>
      </c>
      <c r="AX843" s="14" t="s">
        <v>76</v>
      </c>
      <c r="AY843" s="256" t="s">
        <v>235</v>
      </c>
    </row>
    <row r="844" s="14" customFormat="1">
      <c r="A844" s="14"/>
      <c r="B844" s="246"/>
      <c r="C844" s="247"/>
      <c r="D844" s="237" t="s">
        <v>245</v>
      </c>
      <c r="E844" s="248" t="s">
        <v>19</v>
      </c>
      <c r="F844" s="249" t="s">
        <v>3579</v>
      </c>
      <c r="G844" s="247"/>
      <c r="H844" s="250">
        <v>207.31999999999999</v>
      </c>
      <c r="I844" s="251"/>
      <c r="J844" s="247"/>
      <c r="K844" s="247"/>
      <c r="L844" s="252"/>
      <c r="M844" s="253"/>
      <c r="N844" s="254"/>
      <c r="O844" s="254"/>
      <c r="P844" s="254"/>
      <c r="Q844" s="254"/>
      <c r="R844" s="254"/>
      <c r="S844" s="254"/>
      <c r="T844" s="255"/>
      <c r="U844" s="14"/>
      <c r="V844" s="14"/>
      <c r="W844" s="14"/>
      <c r="X844" s="14"/>
      <c r="Y844" s="14"/>
      <c r="Z844" s="14"/>
      <c r="AA844" s="14"/>
      <c r="AB844" s="14"/>
      <c r="AC844" s="14"/>
      <c r="AD844" s="14"/>
      <c r="AE844" s="14"/>
      <c r="AT844" s="256" t="s">
        <v>245</v>
      </c>
      <c r="AU844" s="256" t="s">
        <v>85</v>
      </c>
      <c r="AV844" s="14" t="s">
        <v>85</v>
      </c>
      <c r="AW844" s="14" t="s">
        <v>37</v>
      </c>
      <c r="AX844" s="14" t="s">
        <v>76</v>
      </c>
      <c r="AY844" s="256" t="s">
        <v>235</v>
      </c>
    </row>
    <row r="845" s="14" customFormat="1">
      <c r="A845" s="14"/>
      <c r="B845" s="246"/>
      <c r="C845" s="247"/>
      <c r="D845" s="237" t="s">
        <v>245</v>
      </c>
      <c r="E845" s="248" t="s">
        <v>19</v>
      </c>
      <c r="F845" s="249" t="s">
        <v>3581</v>
      </c>
      <c r="G845" s="247"/>
      <c r="H845" s="250">
        <v>11.83</v>
      </c>
      <c r="I845" s="251"/>
      <c r="J845" s="247"/>
      <c r="K845" s="247"/>
      <c r="L845" s="252"/>
      <c r="M845" s="253"/>
      <c r="N845" s="254"/>
      <c r="O845" s="254"/>
      <c r="P845" s="254"/>
      <c r="Q845" s="254"/>
      <c r="R845" s="254"/>
      <c r="S845" s="254"/>
      <c r="T845" s="255"/>
      <c r="U845" s="14"/>
      <c r="V845" s="14"/>
      <c r="W845" s="14"/>
      <c r="X845" s="14"/>
      <c r="Y845" s="14"/>
      <c r="Z845" s="14"/>
      <c r="AA845" s="14"/>
      <c r="AB845" s="14"/>
      <c r="AC845" s="14"/>
      <c r="AD845" s="14"/>
      <c r="AE845" s="14"/>
      <c r="AT845" s="256" t="s">
        <v>245</v>
      </c>
      <c r="AU845" s="256" t="s">
        <v>85</v>
      </c>
      <c r="AV845" s="14" t="s">
        <v>85</v>
      </c>
      <c r="AW845" s="14" t="s">
        <v>37</v>
      </c>
      <c r="AX845" s="14" t="s">
        <v>76</v>
      </c>
      <c r="AY845" s="256" t="s">
        <v>235</v>
      </c>
    </row>
    <row r="846" s="14" customFormat="1">
      <c r="A846" s="14"/>
      <c r="B846" s="246"/>
      <c r="C846" s="247"/>
      <c r="D846" s="237" t="s">
        <v>245</v>
      </c>
      <c r="E846" s="248" t="s">
        <v>19</v>
      </c>
      <c r="F846" s="249" t="s">
        <v>3587</v>
      </c>
      <c r="G846" s="247"/>
      <c r="H846" s="250">
        <v>79.489999999999995</v>
      </c>
      <c r="I846" s="251"/>
      <c r="J846" s="247"/>
      <c r="K846" s="247"/>
      <c r="L846" s="252"/>
      <c r="M846" s="253"/>
      <c r="N846" s="254"/>
      <c r="O846" s="254"/>
      <c r="P846" s="254"/>
      <c r="Q846" s="254"/>
      <c r="R846" s="254"/>
      <c r="S846" s="254"/>
      <c r="T846" s="255"/>
      <c r="U846" s="14"/>
      <c r="V846" s="14"/>
      <c r="W846" s="14"/>
      <c r="X846" s="14"/>
      <c r="Y846" s="14"/>
      <c r="Z846" s="14"/>
      <c r="AA846" s="14"/>
      <c r="AB846" s="14"/>
      <c r="AC846" s="14"/>
      <c r="AD846" s="14"/>
      <c r="AE846" s="14"/>
      <c r="AT846" s="256" t="s">
        <v>245</v>
      </c>
      <c r="AU846" s="256" t="s">
        <v>85</v>
      </c>
      <c r="AV846" s="14" t="s">
        <v>85</v>
      </c>
      <c r="AW846" s="14" t="s">
        <v>37</v>
      </c>
      <c r="AX846" s="14" t="s">
        <v>76</v>
      </c>
      <c r="AY846" s="256" t="s">
        <v>235</v>
      </c>
    </row>
    <row r="847" s="14" customFormat="1">
      <c r="A847" s="14"/>
      <c r="B847" s="246"/>
      <c r="C847" s="247"/>
      <c r="D847" s="237" t="s">
        <v>245</v>
      </c>
      <c r="E847" s="248" t="s">
        <v>19</v>
      </c>
      <c r="F847" s="249" t="s">
        <v>3589</v>
      </c>
      <c r="G847" s="247"/>
      <c r="H847" s="250">
        <v>19.780000000000001</v>
      </c>
      <c r="I847" s="251"/>
      <c r="J847" s="247"/>
      <c r="K847" s="247"/>
      <c r="L847" s="252"/>
      <c r="M847" s="253"/>
      <c r="N847" s="254"/>
      <c r="O847" s="254"/>
      <c r="P847" s="254"/>
      <c r="Q847" s="254"/>
      <c r="R847" s="254"/>
      <c r="S847" s="254"/>
      <c r="T847" s="255"/>
      <c r="U847" s="14"/>
      <c r="V847" s="14"/>
      <c r="W847" s="14"/>
      <c r="X847" s="14"/>
      <c r="Y847" s="14"/>
      <c r="Z847" s="14"/>
      <c r="AA847" s="14"/>
      <c r="AB847" s="14"/>
      <c r="AC847" s="14"/>
      <c r="AD847" s="14"/>
      <c r="AE847" s="14"/>
      <c r="AT847" s="256" t="s">
        <v>245</v>
      </c>
      <c r="AU847" s="256" t="s">
        <v>85</v>
      </c>
      <c r="AV847" s="14" t="s">
        <v>85</v>
      </c>
      <c r="AW847" s="14" t="s">
        <v>37</v>
      </c>
      <c r="AX847" s="14" t="s">
        <v>76</v>
      </c>
      <c r="AY847" s="256" t="s">
        <v>235</v>
      </c>
    </row>
    <row r="848" s="14" customFormat="1">
      <c r="A848" s="14"/>
      <c r="B848" s="246"/>
      <c r="C848" s="247"/>
      <c r="D848" s="237" t="s">
        <v>245</v>
      </c>
      <c r="E848" s="248" t="s">
        <v>19</v>
      </c>
      <c r="F848" s="249" t="s">
        <v>3591</v>
      </c>
      <c r="G848" s="247"/>
      <c r="H848" s="250">
        <v>12.08</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245</v>
      </c>
      <c r="AU848" s="256" t="s">
        <v>85</v>
      </c>
      <c r="AV848" s="14" t="s">
        <v>85</v>
      </c>
      <c r="AW848" s="14" t="s">
        <v>37</v>
      </c>
      <c r="AX848" s="14" t="s">
        <v>76</v>
      </c>
      <c r="AY848" s="256" t="s">
        <v>235</v>
      </c>
    </row>
    <row r="849" s="14" customFormat="1">
      <c r="A849" s="14"/>
      <c r="B849" s="246"/>
      <c r="C849" s="247"/>
      <c r="D849" s="237" t="s">
        <v>245</v>
      </c>
      <c r="E849" s="248" t="s">
        <v>19</v>
      </c>
      <c r="F849" s="249" t="s">
        <v>3593</v>
      </c>
      <c r="G849" s="247"/>
      <c r="H849" s="250">
        <v>6.2199999999999998</v>
      </c>
      <c r="I849" s="251"/>
      <c r="J849" s="247"/>
      <c r="K849" s="247"/>
      <c r="L849" s="252"/>
      <c r="M849" s="253"/>
      <c r="N849" s="254"/>
      <c r="O849" s="254"/>
      <c r="P849" s="254"/>
      <c r="Q849" s="254"/>
      <c r="R849" s="254"/>
      <c r="S849" s="254"/>
      <c r="T849" s="255"/>
      <c r="U849" s="14"/>
      <c r="V849" s="14"/>
      <c r="W849" s="14"/>
      <c r="X849" s="14"/>
      <c r="Y849" s="14"/>
      <c r="Z849" s="14"/>
      <c r="AA849" s="14"/>
      <c r="AB849" s="14"/>
      <c r="AC849" s="14"/>
      <c r="AD849" s="14"/>
      <c r="AE849" s="14"/>
      <c r="AT849" s="256" t="s">
        <v>245</v>
      </c>
      <c r="AU849" s="256" t="s">
        <v>85</v>
      </c>
      <c r="AV849" s="14" t="s">
        <v>85</v>
      </c>
      <c r="AW849" s="14" t="s">
        <v>37</v>
      </c>
      <c r="AX849" s="14" t="s">
        <v>76</v>
      </c>
      <c r="AY849" s="256" t="s">
        <v>235</v>
      </c>
    </row>
    <row r="850" s="14" customFormat="1">
      <c r="A850" s="14"/>
      <c r="B850" s="246"/>
      <c r="C850" s="247"/>
      <c r="D850" s="237" t="s">
        <v>245</v>
      </c>
      <c r="E850" s="248" t="s">
        <v>19</v>
      </c>
      <c r="F850" s="249" t="s">
        <v>3597</v>
      </c>
      <c r="G850" s="247"/>
      <c r="H850" s="250">
        <v>12.220000000000001</v>
      </c>
      <c r="I850" s="251"/>
      <c r="J850" s="247"/>
      <c r="K850" s="247"/>
      <c r="L850" s="252"/>
      <c r="M850" s="253"/>
      <c r="N850" s="254"/>
      <c r="O850" s="254"/>
      <c r="P850" s="254"/>
      <c r="Q850" s="254"/>
      <c r="R850" s="254"/>
      <c r="S850" s="254"/>
      <c r="T850" s="255"/>
      <c r="U850" s="14"/>
      <c r="V850" s="14"/>
      <c r="W850" s="14"/>
      <c r="X850" s="14"/>
      <c r="Y850" s="14"/>
      <c r="Z850" s="14"/>
      <c r="AA850" s="14"/>
      <c r="AB850" s="14"/>
      <c r="AC850" s="14"/>
      <c r="AD850" s="14"/>
      <c r="AE850" s="14"/>
      <c r="AT850" s="256" t="s">
        <v>245</v>
      </c>
      <c r="AU850" s="256" t="s">
        <v>85</v>
      </c>
      <c r="AV850" s="14" t="s">
        <v>85</v>
      </c>
      <c r="AW850" s="14" t="s">
        <v>37</v>
      </c>
      <c r="AX850" s="14" t="s">
        <v>76</v>
      </c>
      <c r="AY850" s="256" t="s">
        <v>235</v>
      </c>
    </row>
    <row r="851" s="14" customFormat="1">
      <c r="A851" s="14"/>
      <c r="B851" s="246"/>
      <c r="C851" s="247"/>
      <c r="D851" s="237" t="s">
        <v>245</v>
      </c>
      <c r="E851" s="248" t="s">
        <v>19</v>
      </c>
      <c r="F851" s="249" t="s">
        <v>3603</v>
      </c>
      <c r="G851" s="247"/>
      <c r="H851" s="250">
        <v>13.51</v>
      </c>
      <c r="I851" s="251"/>
      <c r="J851" s="247"/>
      <c r="K851" s="247"/>
      <c r="L851" s="252"/>
      <c r="M851" s="253"/>
      <c r="N851" s="254"/>
      <c r="O851" s="254"/>
      <c r="P851" s="254"/>
      <c r="Q851" s="254"/>
      <c r="R851" s="254"/>
      <c r="S851" s="254"/>
      <c r="T851" s="255"/>
      <c r="U851" s="14"/>
      <c r="V851" s="14"/>
      <c r="W851" s="14"/>
      <c r="X851" s="14"/>
      <c r="Y851" s="14"/>
      <c r="Z851" s="14"/>
      <c r="AA851" s="14"/>
      <c r="AB851" s="14"/>
      <c r="AC851" s="14"/>
      <c r="AD851" s="14"/>
      <c r="AE851" s="14"/>
      <c r="AT851" s="256" t="s">
        <v>245</v>
      </c>
      <c r="AU851" s="256" t="s">
        <v>85</v>
      </c>
      <c r="AV851" s="14" t="s">
        <v>85</v>
      </c>
      <c r="AW851" s="14" t="s">
        <v>37</v>
      </c>
      <c r="AX851" s="14" t="s">
        <v>76</v>
      </c>
      <c r="AY851" s="256" t="s">
        <v>235</v>
      </c>
    </row>
    <row r="852" s="14" customFormat="1">
      <c r="A852" s="14"/>
      <c r="B852" s="246"/>
      <c r="C852" s="247"/>
      <c r="D852" s="237" t="s">
        <v>245</v>
      </c>
      <c r="E852" s="248" t="s">
        <v>19</v>
      </c>
      <c r="F852" s="249" t="s">
        <v>4113</v>
      </c>
      <c r="G852" s="247"/>
      <c r="H852" s="250">
        <v>-125.14</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245</v>
      </c>
      <c r="AU852" s="256" t="s">
        <v>85</v>
      </c>
      <c r="AV852" s="14" t="s">
        <v>85</v>
      </c>
      <c r="AW852" s="14" t="s">
        <v>37</v>
      </c>
      <c r="AX852" s="14" t="s">
        <v>76</v>
      </c>
      <c r="AY852" s="256" t="s">
        <v>235</v>
      </c>
    </row>
    <row r="853" s="16" customFormat="1">
      <c r="A853" s="16"/>
      <c r="B853" s="268"/>
      <c r="C853" s="269"/>
      <c r="D853" s="237" t="s">
        <v>245</v>
      </c>
      <c r="E853" s="270" t="s">
        <v>3619</v>
      </c>
      <c r="F853" s="271" t="s">
        <v>250</v>
      </c>
      <c r="G853" s="269"/>
      <c r="H853" s="272">
        <v>1549.6300000000001</v>
      </c>
      <c r="I853" s="273"/>
      <c r="J853" s="269"/>
      <c r="K853" s="269"/>
      <c r="L853" s="274"/>
      <c r="M853" s="275"/>
      <c r="N853" s="276"/>
      <c r="O853" s="276"/>
      <c r="P853" s="276"/>
      <c r="Q853" s="276"/>
      <c r="R853" s="276"/>
      <c r="S853" s="276"/>
      <c r="T853" s="277"/>
      <c r="U853" s="16"/>
      <c r="V853" s="16"/>
      <c r="W853" s="16"/>
      <c r="X853" s="16"/>
      <c r="Y853" s="16"/>
      <c r="Z853" s="16"/>
      <c r="AA853" s="16"/>
      <c r="AB853" s="16"/>
      <c r="AC853" s="16"/>
      <c r="AD853" s="16"/>
      <c r="AE853" s="16"/>
      <c r="AT853" s="278" t="s">
        <v>245</v>
      </c>
      <c r="AU853" s="278" t="s">
        <v>85</v>
      </c>
      <c r="AV853" s="16" t="s">
        <v>100</v>
      </c>
      <c r="AW853" s="16" t="s">
        <v>37</v>
      </c>
      <c r="AX853" s="16" t="s">
        <v>83</v>
      </c>
      <c r="AY853" s="278" t="s">
        <v>235</v>
      </c>
    </row>
    <row r="854" s="2" customFormat="1" ht="37.8" customHeight="1">
      <c r="A854" s="40"/>
      <c r="B854" s="41"/>
      <c r="C854" s="217" t="s">
        <v>4114</v>
      </c>
      <c r="D854" s="217" t="s">
        <v>237</v>
      </c>
      <c r="E854" s="218" t="s">
        <v>4115</v>
      </c>
      <c r="F854" s="219" t="s">
        <v>4116</v>
      </c>
      <c r="G854" s="220" t="s">
        <v>369</v>
      </c>
      <c r="H854" s="221">
        <v>90.614999999999995</v>
      </c>
      <c r="I854" s="222"/>
      <c r="J854" s="223">
        <f>ROUND(I854*H854,2)</f>
        <v>0</v>
      </c>
      <c r="K854" s="219" t="s">
        <v>241</v>
      </c>
      <c r="L854" s="46"/>
      <c r="M854" s="224" t="s">
        <v>19</v>
      </c>
      <c r="N854" s="225" t="s">
        <v>47</v>
      </c>
      <c r="O854" s="86"/>
      <c r="P854" s="226">
        <f>O854*H854</f>
        <v>0</v>
      </c>
      <c r="Q854" s="226">
        <v>0.00042999999999999999</v>
      </c>
      <c r="R854" s="226">
        <f>Q854*H854</f>
        <v>0.038964449999999998</v>
      </c>
      <c r="S854" s="226">
        <v>0</v>
      </c>
      <c r="T854" s="227">
        <f>S854*H854</f>
        <v>0</v>
      </c>
      <c r="U854" s="40"/>
      <c r="V854" s="40"/>
      <c r="W854" s="40"/>
      <c r="X854" s="40"/>
      <c r="Y854" s="40"/>
      <c r="Z854" s="40"/>
      <c r="AA854" s="40"/>
      <c r="AB854" s="40"/>
      <c r="AC854" s="40"/>
      <c r="AD854" s="40"/>
      <c r="AE854" s="40"/>
      <c r="AR854" s="228" t="s">
        <v>448</v>
      </c>
      <c r="AT854" s="228" t="s">
        <v>237</v>
      </c>
      <c r="AU854" s="228" t="s">
        <v>85</v>
      </c>
      <c r="AY854" s="19" t="s">
        <v>235</v>
      </c>
      <c r="BE854" s="229">
        <f>IF(N854="základní",J854,0)</f>
        <v>0</v>
      </c>
      <c r="BF854" s="229">
        <f>IF(N854="snížená",J854,0)</f>
        <v>0</v>
      </c>
      <c r="BG854" s="229">
        <f>IF(N854="zákl. přenesená",J854,0)</f>
        <v>0</v>
      </c>
      <c r="BH854" s="229">
        <f>IF(N854="sníž. přenesená",J854,0)</f>
        <v>0</v>
      </c>
      <c r="BI854" s="229">
        <f>IF(N854="nulová",J854,0)</f>
        <v>0</v>
      </c>
      <c r="BJ854" s="19" t="s">
        <v>83</v>
      </c>
      <c r="BK854" s="229">
        <f>ROUND(I854*H854,2)</f>
        <v>0</v>
      </c>
      <c r="BL854" s="19" t="s">
        <v>448</v>
      </c>
      <c r="BM854" s="228" t="s">
        <v>4117</v>
      </c>
    </row>
    <row r="855" s="2" customFormat="1">
      <c r="A855" s="40"/>
      <c r="B855" s="41"/>
      <c r="C855" s="42"/>
      <c r="D855" s="230" t="s">
        <v>243</v>
      </c>
      <c r="E855" s="42"/>
      <c r="F855" s="231" t="s">
        <v>4118</v>
      </c>
      <c r="G855" s="42"/>
      <c r="H855" s="42"/>
      <c r="I855" s="232"/>
      <c r="J855" s="42"/>
      <c r="K855" s="42"/>
      <c r="L855" s="46"/>
      <c r="M855" s="233"/>
      <c r="N855" s="234"/>
      <c r="O855" s="86"/>
      <c r="P855" s="86"/>
      <c r="Q855" s="86"/>
      <c r="R855" s="86"/>
      <c r="S855" s="86"/>
      <c r="T855" s="87"/>
      <c r="U855" s="40"/>
      <c r="V855" s="40"/>
      <c r="W855" s="40"/>
      <c r="X855" s="40"/>
      <c r="Y855" s="40"/>
      <c r="Z855" s="40"/>
      <c r="AA855" s="40"/>
      <c r="AB855" s="40"/>
      <c r="AC855" s="40"/>
      <c r="AD855" s="40"/>
      <c r="AE855" s="40"/>
      <c r="AT855" s="19" t="s">
        <v>243</v>
      </c>
      <c r="AU855" s="19" t="s">
        <v>85</v>
      </c>
    </row>
    <row r="856" s="13" customFormat="1">
      <c r="A856" s="13"/>
      <c r="B856" s="235"/>
      <c r="C856" s="236"/>
      <c r="D856" s="237" t="s">
        <v>245</v>
      </c>
      <c r="E856" s="238" t="s">
        <v>19</v>
      </c>
      <c r="F856" s="239" t="s">
        <v>4119</v>
      </c>
      <c r="G856" s="236"/>
      <c r="H856" s="238" t="s">
        <v>19</v>
      </c>
      <c r="I856" s="240"/>
      <c r="J856" s="236"/>
      <c r="K856" s="236"/>
      <c r="L856" s="241"/>
      <c r="M856" s="242"/>
      <c r="N856" s="243"/>
      <c r="O856" s="243"/>
      <c r="P856" s="243"/>
      <c r="Q856" s="243"/>
      <c r="R856" s="243"/>
      <c r="S856" s="243"/>
      <c r="T856" s="244"/>
      <c r="U856" s="13"/>
      <c r="V856" s="13"/>
      <c r="W856" s="13"/>
      <c r="X856" s="13"/>
      <c r="Y856" s="13"/>
      <c r="Z856" s="13"/>
      <c r="AA856" s="13"/>
      <c r="AB856" s="13"/>
      <c r="AC856" s="13"/>
      <c r="AD856" s="13"/>
      <c r="AE856" s="13"/>
      <c r="AT856" s="245" t="s">
        <v>245</v>
      </c>
      <c r="AU856" s="245" t="s">
        <v>85</v>
      </c>
      <c r="AV856" s="13" t="s">
        <v>83</v>
      </c>
      <c r="AW856" s="13" t="s">
        <v>37</v>
      </c>
      <c r="AX856" s="13" t="s">
        <v>76</v>
      </c>
      <c r="AY856" s="245" t="s">
        <v>235</v>
      </c>
    </row>
    <row r="857" s="13" customFormat="1">
      <c r="A857" s="13"/>
      <c r="B857" s="235"/>
      <c r="C857" s="236"/>
      <c r="D857" s="237" t="s">
        <v>245</v>
      </c>
      <c r="E857" s="238" t="s">
        <v>19</v>
      </c>
      <c r="F857" s="239" t="s">
        <v>4120</v>
      </c>
      <c r="G857" s="236"/>
      <c r="H857" s="238" t="s">
        <v>19</v>
      </c>
      <c r="I857" s="240"/>
      <c r="J857" s="236"/>
      <c r="K857" s="236"/>
      <c r="L857" s="241"/>
      <c r="M857" s="242"/>
      <c r="N857" s="243"/>
      <c r="O857" s="243"/>
      <c r="P857" s="243"/>
      <c r="Q857" s="243"/>
      <c r="R857" s="243"/>
      <c r="S857" s="243"/>
      <c r="T857" s="244"/>
      <c r="U857" s="13"/>
      <c r="V857" s="13"/>
      <c r="W857" s="13"/>
      <c r="X857" s="13"/>
      <c r="Y857" s="13"/>
      <c r="Z857" s="13"/>
      <c r="AA857" s="13"/>
      <c r="AB857" s="13"/>
      <c r="AC857" s="13"/>
      <c r="AD857" s="13"/>
      <c r="AE857" s="13"/>
      <c r="AT857" s="245" t="s">
        <v>245</v>
      </c>
      <c r="AU857" s="245" t="s">
        <v>85</v>
      </c>
      <c r="AV857" s="13" t="s">
        <v>83</v>
      </c>
      <c r="AW857" s="13" t="s">
        <v>37</v>
      </c>
      <c r="AX857" s="13" t="s">
        <v>76</v>
      </c>
      <c r="AY857" s="245" t="s">
        <v>235</v>
      </c>
    </row>
    <row r="858" s="14" customFormat="1">
      <c r="A858" s="14"/>
      <c r="B858" s="246"/>
      <c r="C858" s="247"/>
      <c r="D858" s="237" t="s">
        <v>245</v>
      </c>
      <c r="E858" s="248" t="s">
        <v>19</v>
      </c>
      <c r="F858" s="249" t="s">
        <v>4121</v>
      </c>
      <c r="G858" s="247"/>
      <c r="H858" s="250">
        <v>10.34</v>
      </c>
      <c r="I858" s="251"/>
      <c r="J858" s="247"/>
      <c r="K858" s="247"/>
      <c r="L858" s="252"/>
      <c r="M858" s="253"/>
      <c r="N858" s="254"/>
      <c r="O858" s="254"/>
      <c r="P858" s="254"/>
      <c r="Q858" s="254"/>
      <c r="R858" s="254"/>
      <c r="S858" s="254"/>
      <c r="T858" s="255"/>
      <c r="U858" s="14"/>
      <c r="V858" s="14"/>
      <c r="W858" s="14"/>
      <c r="X858" s="14"/>
      <c r="Y858" s="14"/>
      <c r="Z858" s="14"/>
      <c r="AA858" s="14"/>
      <c r="AB858" s="14"/>
      <c r="AC858" s="14"/>
      <c r="AD858" s="14"/>
      <c r="AE858" s="14"/>
      <c r="AT858" s="256" t="s">
        <v>245</v>
      </c>
      <c r="AU858" s="256" t="s">
        <v>85</v>
      </c>
      <c r="AV858" s="14" t="s">
        <v>85</v>
      </c>
      <c r="AW858" s="14" t="s">
        <v>37</v>
      </c>
      <c r="AX858" s="14" t="s">
        <v>76</v>
      </c>
      <c r="AY858" s="256" t="s">
        <v>235</v>
      </c>
    </row>
    <row r="859" s="14" customFormat="1">
      <c r="A859" s="14"/>
      <c r="B859" s="246"/>
      <c r="C859" s="247"/>
      <c r="D859" s="237" t="s">
        <v>245</v>
      </c>
      <c r="E859" s="248" t="s">
        <v>19</v>
      </c>
      <c r="F859" s="249" t="s">
        <v>4122</v>
      </c>
      <c r="G859" s="247"/>
      <c r="H859" s="250">
        <v>11.882</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245</v>
      </c>
      <c r="AU859" s="256" t="s">
        <v>85</v>
      </c>
      <c r="AV859" s="14" t="s">
        <v>85</v>
      </c>
      <c r="AW859" s="14" t="s">
        <v>37</v>
      </c>
      <c r="AX859" s="14" t="s">
        <v>76</v>
      </c>
      <c r="AY859" s="256" t="s">
        <v>235</v>
      </c>
    </row>
    <row r="860" s="13" customFormat="1">
      <c r="A860" s="13"/>
      <c r="B860" s="235"/>
      <c r="C860" s="236"/>
      <c r="D860" s="237" t="s">
        <v>245</v>
      </c>
      <c r="E860" s="238" t="s">
        <v>19</v>
      </c>
      <c r="F860" s="239" t="s">
        <v>4123</v>
      </c>
      <c r="G860" s="236"/>
      <c r="H860" s="238" t="s">
        <v>19</v>
      </c>
      <c r="I860" s="240"/>
      <c r="J860" s="236"/>
      <c r="K860" s="236"/>
      <c r="L860" s="241"/>
      <c r="M860" s="242"/>
      <c r="N860" s="243"/>
      <c r="O860" s="243"/>
      <c r="P860" s="243"/>
      <c r="Q860" s="243"/>
      <c r="R860" s="243"/>
      <c r="S860" s="243"/>
      <c r="T860" s="244"/>
      <c r="U860" s="13"/>
      <c r="V860" s="13"/>
      <c r="W860" s="13"/>
      <c r="X860" s="13"/>
      <c r="Y860" s="13"/>
      <c r="Z860" s="13"/>
      <c r="AA860" s="13"/>
      <c r="AB860" s="13"/>
      <c r="AC860" s="13"/>
      <c r="AD860" s="13"/>
      <c r="AE860" s="13"/>
      <c r="AT860" s="245" t="s">
        <v>245</v>
      </c>
      <c r="AU860" s="245" t="s">
        <v>85</v>
      </c>
      <c r="AV860" s="13" t="s">
        <v>83</v>
      </c>
      <c r="AW860" s="13" t="s">
        <v>37</v>
      </c>
      <c r="AX860" s="13" t="s">
        <v>76</v>
      </c>
      <c r="AY860" s="245" t="s">
        <v>235</v>
      </c>
    </row>
    <row r="861" s="14" customFormat="1">
      <c r="A861" s="14"/>
      <c r="B861" s="246"/>
      <c r="C861" s="247"/>
      <c r="D861" s="237" t="s">
        <v>245</v>
      </c>
      <c r="E861" s="248" t="s">
        <v>19</v>
      </c>
      <c r="F861" s="249" t="s">
        <v>4124</v>
      </c>
      <c r="G861" s="247"/>
      <c r="H861" s="250">
        <v>12.488</v>
      </c>
      <c r="I861" s="251"/>
      <c r="J861" s="247"/>
      <c r="K861" s="247"/>
      <c r="L861" s="252"/>
      <c r="M861" s="253"/>
      <c r="N861" s="254"/>
      <c r="O861" s="254"/>
      <c r="P861" s="254"/>
      <c r="Q861" s="254"/>
      <c r="R861" s="254"/>
      <c r="S861" s="254"/>
      <c r="T861" s="255"/>
      <c r="U861" s="14"/>
      <c r="V861" s="14"/>
      <c r="W861" s="14"/>
      <c r="X861" s="14"/>
      <c r="Y861" s="14"/>
      <c r="Z861" s="14"/>
      <c r="AA861" s="14"/>
      <c r="AB861" s="14"/>
      <c r="AC861" s="14"/>
      <c r="AD861" s="14"/>
      <c r="AE861" s="14"/>
      <c r="AT861" s="256" t="s">
        <v>245</v>
      </c>
      <c r="AU861" s="256" t="s">
        <v>85</v>
      </c>
      <c r="AV861" s="14" t="s">
        <v>85</v>
      </c>
      <c r="AW861" s="14" t="s">
        <v>37</v>
      </c>
      <c r="AX861" s="14" t="s">
        <v>76</v>
      </c>
      <c r="AY861" s="256" t="s">
        <v>235</v>
      </c>
    </row>
    <row r="862" s="13" customFormat="1">
      <c r="A862" s="13"/>
      <c r="B862" s="235"/>
      <c r="C862" s="236"/>
      <c r="D862" s="237" t="s">
        <v>245</v>
      </c>
      <c r="E862" s="238" t="s">
        <v>19</v>
      </c>
      <c r="F862" s="239" t="s">
        <v>4125</v>
      </c>
      <c r="G862" s="236"/>
      <c r="H862" s="238" t="s">
        <v>19</v>
      </c>
      <c r="I862" s="240"/>
      <c r="J862" s="236"/>
      <c r="K862" s="236"/>
      <c r="L862" s="241"/>
      <c r="M862" s="242"/>
      <c r="N862" s="243"/>
      <c r="O862" s="243"/>
      <c r="P862" s="243"/>
      <c r="Q862" s="243"/>
      <c r="R862" s="243"/>
      <c r="S862" s="243"/>
      <c r="T862" s="244"/>
      <c r="U862" s="13"/>
      <c r="V862" s="13"/>
      <c r="W862" s="13"/>
      <c r="X862" s="13"/>
      <c r="Y862" s="13"/>
      <c r="Z862" s="13"/>
      <c r="AA862" s="13"/>
      <c r="AB862" s="13"/>
      <c r="AC862" s="13"/>
      <c r="AD862" s="13"/>
      <c r="AE862" s="13"/>
      <c r="AT862" s="245" t="s">
        <v>245</v>
      </c>
      <c r="AU862" s="245" t="s">
        <v>85</v>
      </c>
      <c r="AV862" s="13" t="s">
        <v>83</v>
      </c>
      <c r="AW862" s="13" t="s">
        <v>37</v>
      </c>
      <c r="AX862" s="13" t="s">
        <v>76</v>
      </c>
      <c r="AY862" s="245" t="s">
        <v>235</v>
      </c>
    </row>
    <row r="863" s="14" customFormat="1">
      <c r="A863" s="14"/>
      <c r="B863" s="246"/>
      <c r="C863" s="247"/>
      <c r="D863" s="237" t="s">
        <v>245</v>
      </c>
      <c r="E863" s="248" t="s">
        <v>19</v>
      </c>
      <c r="F863" s="249" t="s">
        <v>4126</v>
      </c>
      <c r="G863" s="247"/>
      <c r="H863" s="250">
        <v>6.8849999999999998</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245</v>
      </c>
      <c r="AU863" s="256" t="s">
        <v>85</v>
      </c>
      <c r="AV863" s="14" t="s">
        <v>85</v>
      </c>
      <c r="AW863" s="14" t="s">
        <v>37</v>
      </c>
      <c r="AX863" s="14" t="s">
        <v>76</v>
      </c>
      <c r="AY863" s="256" t="s">
        <v>235</v>
      </c>
    </row>
    <row r="864" s="14" customFormat="1">
      <c r="A864" s="14"/>
      <c r="B864" s="246"/>
      <c r="C864" s="247"/>
      <c r="D864" s="237" t="s">
        <v>245</v>
      </c>
      <c r="E864" s="248" t="s">
        <v>19</v>
      </c>
      <c r="F864" s="249" t="s">
        <v>4127</v>
      </c>
      <c r="G864" s="247"/>
      <c r="H864" s="250">
        <v>6.9450000000000003</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245</v>
      </c>
      <c r="AU864" s="256" t="s">
        <v>85</v>
      </c>
      <c r="AV864" s="14" t="s">
        <v>85</v>
      </c>
      <c r="AW864" s="14" t="s">
        <v>37</v>
      </c>
      <c r="AX864" s="14" t="s">
        <v>76</v>
      </c>
      <c r="AY864" s="256" t="s">
        <v>235</v>
      </c>
    </row>
    <row r="865" s="14" customFormat="1">
      <c r="A865" s="14"/>
      <c r="B865" s="246"/>
      <c r="C865" s="247"/>
      <c r="D865" s="237" t="s">
        <v>245</v>
      </c>
      <c r="E865" s="248" t="s">
        <v>19</v>
      </c>
      <c r="F865" s="249" t="s">
        <v>4128</v>
      </c>
      <c r="G865" s="247"/>
      <c r="H865" s="250">
        <v>7.1100000000000003</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245</v>
      </c>
      <c r="AU865" s="256" t="s">
        <v>85</v>
      </c>
      <c r="AV865" s="14" t="s">
        <v>85</v>
      </c>
      <c r="AW865" s="14" t="s">
        <v>37</v>
      </c>
      <c r="AX865" s="14" t="s">
        <v>76</v>
      </c>
      <c r="AY865" s="256" t="s">
        <v>235</v>
      </c>
    </row>
    <row r="866" s="14" customFormat="1">
      <c r="A866" s="14"/>
      <c r="B866" s="246"/>
      <c r="C866" s="247"/>
      <c r="D866" s="237" t="s">
        <v>245</v>
      </c>
      <c r="E866" s="248" t="s">
        <v>19</v>
      </c>
      <c r="F866" s="249" t="s">
        <v>4129</v>
      </c>
      <c r="G866" s="247"/>
      <c r="H866" s="250">
        <v>7.1399999999999997</v>
      </c>
      <c r="I866" s="251"/>
      <c r="J866" s="247"/>
      <c r="K866" s="247"/>
      <c r="L866" s="252"/>
      <c r="M866" s="253"/>
      <c r="N866" s="254"/>
      <c r="O866" s="254"/>
      <c r="P866" s="254"/>
      <c r="Q866" s="254"/>
      <c r="R866" s="254"/>
      <c r="S866" s="254"/>
      <c r="T866" s="255"/>
      <c r="U866" s="14"/>
      <c r="V866" s="14"/>
      <c r="W866" s="14"/>
      <c r="X866" s="14"/>
      <c r="Y866" s="14"/>
      <c r="Z866" s="14"/>
      <c r="AA866" s="14"/>
      <c r="AB866" s="14"/>
      <c r="AC866" s="14"/>
      <c r="AD866" s="14"/>
      <c r="AE866" s="14"/>
      <c r="AT866" s="256" t="s">
        <v>245</v>
      </c>
      <c r="AU866" s="256" t="s">
        <v>85</v>
      </c>
      <c r="AV866" s="14" t="s">
        <v>85</v>
      </c>
      <c r="AW866" s="14" t="s">
        <v>37</v>
      </c>
      <c r="AX866" s="14" t="s">
        <v>76</v>
      </c>
      <c r="AY866" s="256" t="s">
        <v>235</v>
      </c>
    </row>
    <row r="867" s="13" customFormat="1">
      <c r="A867" s="13"/>
      <c r="B867" s="235"/>
      <c r="C867" s="236"/>
      <c r="D867" s="237" t="s">
        <v>245</v>
      </c>
      <c r="E867" s="238" t="s">
        <v>19</v>
      </c>
      <c r="F867" s="239" t="s">
        <v>4130</v>
      </c>
      <c r="G867" s="236"/>
      <c r="H867" s="238" t="s">
        <v>19</v>
      </c>
      <c r="I867" s="240"/>
      <c r="J867" s="236"/>
      <c r="K867" s="236"/>
      <c r="L867" s="241"/>
      <c r="M867" s="242"/>
      <c r="N867" s="243"/>
      <c r="O867" s="243"/>
      <c r="P867" s="243"/>
      <c r="Q867" s="243"/>
      <c r="R867" s="243"/>
      <c r="S867" s="243"/>
      <c r="T867" s="244"/>
      <c r="U867" s="13"/>
      <c r="V867" s="13"/>
      <c r="W867" s="13"/>
      <c r="X867" s="13"/>
      <c r="Y867" s="13"/>
      <c r="Z867" s="13"/>
      <c r="AA867" s="13"/>
      <c r="AB867" s="13"/>
      <c r="AC867" s="13"/>
      <c r="AD867" s="13"/>
      <c r="AE867" s="13"/>
      <c r="AT867" s="245" t="s">
        <v>245</v>
      </c>
      <c r="AU867" s="245" t="s">
        <v>85</v>
      </c>
      <c r="AV867" s="13" t="s">
        <v>83</v>
      </c>
      <c r="AW867" s="13" t="s">
        <v>37</v>
      </c>
      <c r="AX867" s="13" t="s">
        <v>76</v>
      </c>
      <c r="AY867" s="245" t="s">
        <v>235</v>
      </c>
    </row>
    <row r="868" s="14" customFormat="1">
      <c r="A868" s="14"/>
      <c r="B868" s="246"/>
      <c r="C868" s="247"/>
      <c r="D868" s="237" t="s">
        <v>245</v>
      </c>
      <c r="E868" s="248" t="s">
        <v>19</v>
      </c>
      <c r="F868" s="249" t="s">
        <v>4131</v>
      </c>
      <c r="G868" s="247"/>
      <c r="H868" s="250">
        <v>6.8250000000000002</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245</v>
      </c>
      <c r="AU868" s="256" t="s">
        <v>85</v>
      </c>
      <c r="AV868" s="14" t="s">
        <v>85</v>
      </c>
      <c r="AW868" s="14" t="s">
        <v>37</v>
      </c>
      <c r="AX868" s="14" t="s">
        <v>76</v>
      </c>
      <c r="AY868" s="256" t="s">
        <v>235</v>
      </c>
    </row>
    <row r="869" s="14" customFormat="1">
      <c r="A869" s="14"/>
      <c r="B869" s="246"/>
      <c r="C869" s="247"/>
      <c r="D869" s="237" t="s">
        <v>245</v>
      </c>
      <c r="E869" s="248" t="s">
        <v>19</v>
      </c>
      <c r="F869" s="249" t="s">
        <v>4132</v>
      </c>
      <c r="G869" s="247"/>
      <c r="H869" s="250">
        <v>7.0049999999999999</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245</v>
      </c>
      <c r="AU869" s="256" t="s">
        <v>85</v>
      </c>
      <c r="AV869" s="14" t="s">
        <v>85</v>
      </c>
      <c r="AW869" s="14" t="s">
        <v>37</v>
      </c>
      <c r="AX869" s="14" t="s">
        <v>76</v>
      </c>
      <c r="AY869" s="256" t="s">
        <v>235</v>
      </c>
    </row>
    <row r="870" s="14" customFormat="1">
      <c r="A870" s="14"/>
      <c r="B870" s="246"/>
      <c r="C870" s="247"/>
      <c r="D870" s="237" t="s">
        <v>245</v>
      </c>
      <c r="E870" s="248" t="s">
        <v>19</v>
      </c>
      <c r="F870" s="249" t="s">
        <v>4133</v>
      </c>
      <c r="G870" s="247"/>
      <c r="H870" s="250">
        <v>6.9749999999999996</v>
      </c>
      <c r="I870" s="251"/>
      <c r="J870" s="247"/>
      <c r="K870" s="247"/>
      <c r="L870" s="252"/>
      <c r="M870" s="253"/>
      <c r="N870" s="254"/>
      <c r="O870" s="254"/>
      <c r="P870" s="254"/>
      <c r="Q870" s="254"/>
      <c r="R870" s="254"/>
      <c r="S870" s="254"/>
      <c r="T870" s="255"/>
      <c r="U870" s="14"/>
      <c r="V870" s="14"/>
      <c r="W870" s="14"/>
      <c r="X870" s="14"/>
      <c r="Y870" s="14"/>
      <c r="Z870" s="14"/>
      <c r="AA870" s="14"/>
      <c r="AB870" s="14"/>
      <c r="AC870" s="14"/>
      <c r="AD870" s="14"/>
      <c r="AE870" s="14"/>
      <c r="AT870" s="256" t="s">
        <v>245</v>
      </c>
      <c r="AU870" s="256" t="s">
        <v>85</v>
      </c>
      <c r="AV870" s="14" t="s">
        <v>85</v>
      </c>
      <c r="AW870" s="14" t="s">
        <v>37</v>
      </c>
      <c r="AX870" s="14" t="s">
        <v>76</v>
      </c>
      <c r="AY870" s="256" t="s">
        <v>235</v>
      </c>
    </row>
    <row r="871" s="14" customFormat="1">
      <c r="A871" s="14"/>
      <c r="B871" s="246"/>
      <c r="C871" s="247"/>
      <c r="D871" s="237" t="s">
        <v>245</v>
      </c>
      <c r="E871" s="248" t="s">
        <v>19</v>
      </c>
      <c r="F871" s="249" t="s">
        <v>4134</v>
      </c>
      <c r="G871" s="247"/>
      <c r="H871" s="250">
        <v>7.0199999999999996</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245</v>
      </c>
      <c r="AU871" s="256" t="s">
        <v>85</v>
      </c>
      <c r="AV871" s="14" t="s">
        <v>85</v>
      </c>
      <c r="AW871" s="14" t="s">
        <v>37</v>
      </c>
      <c r="AX871" s="14" t="s">
        <v>76</v>
      </c>
      <c r="AY871" s="256" t="s">
        <v>235</v>
      </c>
    </row>
    <row r="872" s="16" customFormat="1">
      <c r="A872" s="16"/>
      <c r="B872" s="268"/>
      <c r="C872" s="269"/>
      <c r="D872" s="237" t="s">
        <v>245</v>
      </c>
      <c r="E872" s="270" t="s">
        <v>3617</v>
      </c>
      <c r="F872" s="271" t="s">
        <v>250</v>
      </c>
      <c r="G872" s="269"/>
      <c r="H872" s="272">
        <v>90.614999999999995</v>
      </c>
      <c r="I872" s="273"/>
      <c r="J872" s="269"/>
      <c r="K872" s="269"/>
      <c r="L872" s="274"/>
      <c r="M872" s="275"/>
      <c r="N872" s="276"/>
      <c r="O872" s="276"/>
      <c r="P872" s="276"/>
      <c r="Q872" s="276"/>
      <c r="R872" s="276"/>
      <c r="S872" s="276"/>
      <c r="T872" s="277"/>
      <c r="U872" s="16"/>
      <c r="V872" s="16"/>
      <c r="W872" s="16"/>
      <c r="X872" s="16"/>
      <c r="Y872" s="16"/>
      <c r="Z872" s="16"/>
      <c r="AA872" s="16"/>
      <c r="AB872" s="16"/>
      <c r="AC872" s="16"/>
      <c r="AD872" s="16"/>
      <c r="AE872" s="16"/>
      <c r="AT872" s="278" t="s">
        <v>245</v>
      </c>
      <c r="AU872" s="278" t="s">
        <v>85</v>
      </c>
      <c r="AV872" s="16" t="s">
        <v>100</v>
      </c>
      <c r="AW872" s="16" t="s">
        <v>37</v>
      </c>
      <c r="AX872" s="16" t="s">
        <v>83</v>
      </c>
      <c r="AY872" s="278" t="s">
        <v>235</v>
      </c>
    </row>
    <row r="873" s="2" customFormat="1" ht="24.15" customHeight="1">
      <c r="A873" s="40"/>
      <c r="B873" s="41"/>
      <c r="C873" s="283" t="s">
        <v>4135</v>
      </c>
      <c r="D873" s="283" t="s">
        <v>1610</v>
      </c>
      <c r="E873" s="284" t="s">
        <v>4136</v>
      </c>
      <c r="F873" s="285" t="s">
        <v>4137</v>
      </c>
      <c r="G873" s="286" t="s">
        <v>379</v>
      </c>
      <c r="H873" s="287">
        <v>150.90199999999999</v>
      </c>
      <c r="I873" s="288"/>
      <c r="J873" s="289">
        <f>ROUND(I873*H873,2)</f>
        <v>0</v>
      </c>
      <c r="K873" s="285" t="s">
        <v>370</v>
      </c>
      <c r="L873" s="290"/>
      <c r="M873" s="291" t="s">
        <v>19</v>
      </c>
      <c r="N873" s="292" t="s">
        <v>47</v>
      </c>
      <c r="O873" s="86"/>
      <c r="P873" s="226">
        <f>O873*H873</f>
        <v>0</v>
      </c>
      <c r="Q873" s="226">
        <v>0.021999999999999999</v>
      </c>
      <c r="R873" s="226">
        <f>Q873*H873</f>
        <v>3.3198439999999994</v>
      </c>
      <c r="S873" s="226">
        <v>0</v>
      </c>
      <c r="T873" s="227">
        <f>S873*H873</f>
        <v>0</v>
      </c>
      <c r="U873" s="40"/>
      <c r="V873" s="40"/>
      <c r="W873" s="40"/>
      <c r="X873" s="40"/>
      <c r="Y873" s="40"/>
      <c r="Z873" s="40"/>
      <c r="AA873" s="40"/>
      <c r="AB873" s="40"/>
      <c r="AC873" s="40"/>
      <c r="AD873" s="40"/>
      <c r="AE873" s="40"/>
      <c r="AR873" s="228" t="s">
        <v>612</v>
      </c>
      <c r="AT873" s="228" t="s">
        <v>1610</v>
      </c>
      <c r="AU873" s="228" t="s">
        <v>85</v>
      </c>
      <c r="AY873" s="19" t="s">
        <v>235</v>
      </c>
      <c r="BE873" s="229">
        <f>IF(N873="základní",J873,0)</f>
        <v>0</v>
      </c>
      <c r="BF873" s="229">
        <f>IF(N873="snížená",J873,0)</f>
        <v>0</v>
      </c>
      <c r="BG873" s="229">
        <f>IF(N873="zákl. přenesená",J873,0)</f>
        <v>0</v>
      </c>
      <c r="BH873" s="229">
        <f>IF(N873="sníž. přenesená",J873,0)</f>
        <v>0</v>
      </c>
      <c r="BI873" s="229">
        <f>IF(N873="nulová",J873,0)</f>
        <v>0</v>
      </c>
      <c r="BJ873" s="19" t="s">
        <v>83</v>
      </c>
      <c r="BK873" s="229">
        <f>ROUND(I873*H873,2)</f>
        <v>0</v>
      </c>
      <c r="BL873" s="19" t="s">
        <v>448</v>
      </c>
      <c r="BM873" s="228" t="s">
        <v>4138</v>
      </c>
    </row>
    <row r="874" s="13" customFormat="1">
      <c r="A874" s="13"/>
      <c r="B874" s="235"/>
      <c r="C874" s="236"/>
      <c r="D874" s="237" t="s">
        <v>245</v>
      </c>
      <c r="E874" s="238" t="s">
        <v>19</v>
      </c>
      <c r="F874" s="239" t="s">
        <v>4139</v>
      </c>
      <c r="G874" s="236"/>
      <c r="H874" s="238" t="s">
        <v>19</v>
      </c>
      <c r="I874" s="240"/>
      <c r="J874" s="236"/>
      <c r="K874" s="236"/>
      <c r="L874" s="241"/>
      <c r="M874" s="242"/>
      <c r="N874" s="243"/>
      <c r="O874" s="243"/>
      <c r="P874" s="243"/>
      <c r="Q874" s="243"/>
      <c r="R874" s="243"/>
      <c r="S874" s="243"/>
      <c r="T874" s="244"/>
      <c r="U874" s="13"/>
      <c r="V874" s="13"/>
      <c r="W874" s="13"/>
      <c r="X874" s="13"/>
      <c r="Y874" s="13"/>
      <c r="Z874" s="13"/>
      <c r="AA874" s="13"/>
      <c r="AB874" s="13"/>
      <c r="AC874" s="13"/>
      <c r="AD874" s="13"/>
      <c r="AE874" s="13"/>
      <c r="AT874" s="245" t="s">
        <v>245</v>
      </c>
      <c r="AU874" s="245" t="s">
        <v>85</v>
      </c>
      <c r="AV874" s="13" t="s">
        <v>83</v>
      </c>
      <c r="AW874" s="13" t="s">
        <v>37</v>
      </c>
      <c r="AX874" s="13" t="s">
        <v>76</v>
      </c>
      <c r="AY874" s="245" t="s">
        <v>235</v>
      </c>
    </row>
    <row r="875" s="14" customFormat="1">
      <c r="A875" s="14"/>
      <c r="B875" s="246"/>
      <c r="C875" s="247"/>
      <c r="D875" s="237" t="s">
        <v>245</v>
      </c>
      <c r="E875" s="248" t="s">
        <v>19</v>
      </c>
      <c r="F875" s="249" t="s">
        <v>4099</v>
      </c>
      <c r="G875" s="247"/>
      <c r="H875" s="250">
        <v>7.2489999999999997</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245</v>
      </c>
      <c r="AU875" s="256" t="s">
        <v>85</v>
      </c>
      <c r="AV875" s="14" t="s">
        <v>85</v>
      </c>
      <c r="AW875" s="14" t="s">
        <v>37</v>
      </c>
      <c r="AX875" s="14" t="s">
        <v>76</v>
      </c>
      <c r="AY875" s="256" t="s">
        <v>235</v>
      </c>
    </row>
    <row r="876" s="14" customFormat="1">
      <c r="A876" s="14"/>
      <c r="B876" s="246"/>
      <c r="C876" s="247"/>
      <c r="D876" s="237" t="s">
        <v>245</v>
      </c>
      <c r="E876" s="248" t="s">
        <v>19</v>
      </c>
      <c r="F876" s="249" t="s">
        <v>4100</v>
      </c>
      <c r="G876" s="247"/>
      <c r="H876" s="250">
        <v>123.97</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245</v>
      </c>
      <c r="AU876" s="256" t="s">
        <v>85</v>
      </c>
      <c r="AV876" s="14" t="s">
        <v>85</v>
      </c>
      <c r="AW876" s="14" t="s">
        <v>37</v>
      </c>
      <c r="AX876" s="14" t="s">
        <v>76</v>
      </c>
      <c r="AY876" s="256" t="s">
        <v>235</v>
      </c>
    </row>
    <row r="877" s="16" customFormat="1">
      <c r="A877" s="16"/>
      <c r="B877" s="268"/>
      <c r="C877" s="269"/>
      <c r="D877" s="237" t="s">
        <v>245</v>
      </c>
      <c r="E877" s="270" t="s">
        <v>19</v>
      </c>
      <c r="F877" s="271" t="s">
        <v>250</v>
      </c>
      <c r="G877" s="269"/>
      <c r="H877" s="272">
        <v>131.21899999999999</v>
      </c>
      <c r="I877" s="273"/>
      <c r="J877" s="269"/>
      <c r="K877" s="269"/>
      <c r="L877" s="274"/>
      <c r="M877" s="275"/>
      <c r="N877" s="276"/>
      <c r="O877" s="276"/>
      <c r="P877" s="276"/>
      <c r="Q877" s="276"/>
      <c r="R877" s="276"/>
      <c r="S877" s="276"/>
      <c r="T877" s="277"/>
      <c r="U877" s="16"/>
      <c r="V877" s="16"/>
      <c r="W877" s="16"/>
      <c r="X877" s="16"/>
      <c r="Y877" s="16"/>
      <c r="Z877" s="16"/>
      <c r="AA877" s="16"/>
      <c r="AB877" s="16"/>
      <c r="AC877" s="16"/>
      <c r="AD877" s="16"/>
      <c r="AE877" s="16"/>
      <c r="AT877" s="278" t="s">
        <v>245</v>
      </c>
      <c r="AU877" s="278" t="s">
        <v>85</v>
      </c>
      <c r="AV877" s="16" t="s">
        <v>100</v>
      </c>
      <c r="AW877" s="16" t="s">
        <v>37</v>
      </c>
      <c r="AX877" s="16" t="s">
        <v>83</v>
      </c>
      <c r="AY877" s="278" t="s">
        <v>235</v>
      </c>
    </row>
    <row r="878" s="14" customFormat="1">
      <c r="A878" s="14"/>
      <c r="B878" s="246"/>
      <c r="C878" s="247"/>
      <c r="D878" s="237" t="s">
        <v>245</v>
      </c>
      <c r="E878" s="247"/>
      <c r="F878" s="249" t="s">
        <v>4140</v>
      </c>
      <c r="G878" s="247"/>
      <c r="H878" s="250">
        <v>150.90199999999999</v>
      </c>
      <c r="I878" s="251"/>
      <c r="J878" s="247"/>
      <c r="K878" s="247"/>
      <c r="L878" s="252"/>
      <c r="M878" s="253"/>
      <c r="N878" s="254"/>
      <c r="O878" s="254"/>
      <c r="P878" s="254"/>
      <c r="Q878" s="254"/>
      <c r="R878" s="254"/>
      <c r="S878" s="254"/>
      <c r="T878" s="255"/>
      <c r="U878" s="14"/>
      <c r="V878" s="14"/>
      <c r="W878" s="14"/>
      <c r="X878" s="14"/>
      <c r="Y878" s="14"/>
      <c r="Z878" s="14"/>
      <c r="AA878" s="14"/>
      <c r="AB878" s="14"/>
      <c r="AC878" s="14"/>
      <c r="AD878" s="14"/>
      <c r="AE878" s="14"/>
      <c r="AT878" s="256" t="s">
        <v>245</v>
      </c>
      <c r="AU878" s="256" t="s">
        <v>85</v>
      </c>
      <c r="AV878" s="14" t="s">
        <v>85</v>
      </c>
      <c r="AW878" s="14" t="s">
        <v>4</v>
      </c>
      <c r="AX878" s="14" t="s">
        <v>83</v>
      </c>
      <c r="AY878" s="256" t="s">
        <v>235</v>
      </c>
    </row>
    <row r="879" s="2" customFormat="1" ht="37.8" customHeight="1">
      <c r="A879" s="40"/>
      <c r="B879" s="41"/>
      <c r="C879" s="217" t="s">
        <v>4141</v>
      </c>
      <c r="D879" s="217" t="s">
        <v>237</v>
      </c>
      <c r="E879" s="218" t="s">
        <v>4142</v>
      </c>
      <c r="F879" s="219" t="s">
        <v>4143</v>
      </c>
      <c r="G879" s="220" t="s">
        <v>379</v>
      </c>
      <c r="H879" s="221">
        <v>6.2000000000000002</v>
      </c>
      <c r="I879" s="222"/>
      <c r="J879" s="223">
        <f>ROUND(I879*H879,2)</f>
        <v>0</v>
      </c>
      <c r="K879" s="219" t="s">
        <v>241</v>
      </c>
      <c r="L879" s="46"/>
      <c r="M879" s="224" t="s">
        <v>19</v>
      </c>
      <c r="N879" s="225" t="s">
        <v>47</v>
      </c>
      <c r="O879" s="86"/>
      <c r="P879" s="226">
        <f>O879*H879</f>
        <v>0</v>
      </c>
      <c r="Q879" s="226">
        <v>0.0090299999999999998</v>
      </c>
      <c r="R879" s="226">
        <f>Q879*H879</f>
        <v>0.055986000000000001</v>
      </c>
      <c r="S879" s="226">
        <v>0</v>
      </c>
      <c r="T879" s="227">
        <f>S879*H879</f>
        <v>0</v>
      </c>
      <c r="U879" s="40"/>
      <c r="V879" s="40"/>
      <c r="W879" s="40"/>
      <c r="X879" s="40"/>
      <c r="Y879" s="40"/>
      <c r="Z879" s="40"/>
      <c r="AA879" s="40"/>
      <c r="AB879" s="40"/>
      <c r="AC879" s="40"/>
      <c r="AD879" s="40"/>
      <c r="AE879" s="40"/>
      <c r="AR879" s="228" t="s">
        <v>448</v>
      </c>
      <c r="AT879" s="228" t="s">
        <v>237</v>
      </c>
      <c r="AU879" s="228" t="s">
        <v>85</v>
      </c>
      <c r="AY879" s="19" t="s">
        <v>235</v>
      </c>
      <c r="BE879" s="229">
        <f>IF(N879="základní",J879,0)</f>
        <v>0</v>
      </c>
      <c r="BF879" s="229">
        <f>IF(N879="snížená",J879,0)</f>
        <v>0</v>
      </c>
      <c r="BG879" s="229">
        <f>IF(N879="zákl. přenesená",J879,0)</f>
        <v>0</v>
      </c>
      <c r="BH879" s="229">
        <f>IF(N879="sníž. přenesená",J879,0)</f>
        <v>0</v>
      </c>
      <c r="BI879" s="229">
        <f>IF(N879="nulová",J879,0)</f>
        <v>0</v>
      </c>
      <c r="BJ879" s="19" t="s">
        <v>83</v>
      </c>
      <c r="BK879" s="229">
        <f>ROUND(I879*H879,2)</f>
        <v>0</v>
      </c>
      <c r="BL879" s="19" t="s">
        <v>448</v>
      </c>
      <c r="BM879" s="228" t="s">
        <v>4144</v>
      </c>
    </row>
    <row r="880" s="2" customFormat="1">
      <c r="A880" s="40"/>
      <c r="B880" s="41"/>
      <c r="C880" s="42"/>
      <c r="D880" s="230" t="s">
        <v>243</v>
      </c>
      <c r="E880" s="42"/>
      <c r="F880" s="231" t="s">
        <v>4145</v>
      </c>
      <c r="G880" s="42"/>
      <c r="H880" s="42"/>
      <c r="I880" s="232"/>
      <c r="J880" s="42"/>
      <c r="K880" s="42"/>
      <c r="L880" s="46"/>
      <c r="M880" s="233"/>
      <c r="N880" s="234"/>
      <c r="O880" s="86"/>
      <c r="P880" s="86"/>
      <c r="Q880" s="86"/>
      <c r="R880" s="86"/>
      <c r="S880" s="86"/>
      <c r="T880" s="87"/>
      <c r="U880" s="40"/>
      <c r="V880" s="40"/>
      <c r="W880" s="40"/>
      <c r="X880" s="40"/>
      <c r="Y880" s="40"/>
      <c r="Z880" s="40"/>
      <c r="AA880" s="40"/>
      <c r="AB880" s="40"/>
      <c r="AC880" s="40"/>
      <c r="AD880" s="40"/>
      <c r="AE880" s="40"/>
      <c r="AT880" s="19" t="s">
        <v>243</v>
      </c>
      <c r="AU880" s="19" t="s">
        <v>85</v>
      </c>
    </row>
    <row r="881" s="13" customFormat="1">
      <c r="A881" s="13"/>
      <c r="B881" s="235"/>
      <c r="C881" s="236"/>
      <c r="D881" s="237" t="s">
        <v>245</v>
      </c>
      <c r="E881" s="238" t="s">
        <v>19</v>
      </c>
      <c r="F881" s="239" t="s">
        <v>4146</v>
      </c>
      <c r="G881" s="236"/>
      <c r="H881" s="238" t="s">
        <v>19</v>
      </c>
      <c r="I881" s="240"/>
      <c r="J881" s="236"/>
      <c r="K881" s="236"/>
      <c r="L881" s="241"/>
      <c r="M881" s="242"/>
      <c r="N881" s="243"/>
      <c r="O881" s="243"/>
      <c r="P881" s="243"/>
      <c r="Q881" s="243"/>
      <c r="R881" s="243"/>
      <c r="S881" s="243"/>
      <c r="T881" s="244"/>
      <c r="U881" s="13"/>
      <c r="V881" s="13"/>
      <c r="W881" s="13"/>
      <c r="X881" s="13"/>
      <c r="Y881" s="13"/>
      <c r="Z881" s="13"/>
      <c r="AA881" s="13"/>
      <c r="AB881" s="13"/>
      <c r="AC881" s="13"/>
      <c r="AD881" s="13"/>
      <c r="AE881" s="13"/>
      <c r="AT881" s="245" t="s">
        <v>245</v>
      </c>
      <c r="AU881" s="245" t="s">
        <v>85</v>
      </c>
      <c r="AV881" s="13" t="s">
        <v>83</v>
      </c>
      <c r="AW881" s="13" t="s">
        <v>37</v>
      </c>
      <c r="AX881" s="13" t="s">
        <v>76</v>
      </c>
      <c r="AY881" s="245" t="s">
        <v>235</v>
      </c>
    </row>
    <row r="882" s="14" customFormat="1">
      <c r="A882" s="14"/>
      <c r="B882" s="246"/>
      <c r="C882" s="247"/>
      <c r="D882" s="237" t="s">
        <v>245</v>
      </c>
      <c r="E882" s="248" t="s">
        <v>19</v>
      </c>
      <c r="F882" s="249" t="s">
        <v>3490</v>
      </c>
      <c r="G882" s="247"/>
      <c r="H882" s="250">
        <v>2.0899999999999999</v>
      </c>
      <c r="I882" s="251"/>
      <c r="J882" s="247"/>
      <c r="K882" s="247"/>
      <c r="L882" s="252"/>
      <c r="M882" s="253"/>
      <c r="N882" s="254"/>
      <c r="O882" s="254"/>
      <c r="P882" s="254"/>
      <c r="Q882" s="254"/>
      <c r="R882" s="254"/>
      <c r="S882" s="254"/>
      <c r="T882" s="255"/>
      <c r="U882" s="14"/>
      <c r="V882" s="14"/>
      <c r="W882" s="14"/>
      <c r="X882" s="14"/>
      <c r="Y882" s="14"/>
      <c r="Z882" s="14"/>
      <c r="AA882" s="14"/>
      <c r="AB882" s="14"/>
      <c r="AC882" s="14"/>
      <c r="AD882" s="14"/>
      <c r="AE882" s="14"/>
      <c r="AT882" s="256" t="s">
        <v>245</v>
      </c>
      <c r="AU882" s="256" t="s">
        <v>85</v>
      </c>
      <c r="AV882" s="14" t="s">
        <v>85</v>
      </c>
      <c r="AW882" s="14" t="s">
        <v>37</v>
      </c>
      <c r="AX882" s="14" t="s">
        <v>76</v>
      </c>
      <c r="AY882" s="256" t="s">
        <v>235</v>
      </c>
    </row>
    <row r="883" s="14" customFormat="1">
      <c r="A883" s="14"/>
      <c r="B883" s="246"/>
      <c r="C883" s="247"/>
      <c r="D883" s="237" t="s">
        <v>245</v>
      </c>
      <c r="E883" s="248" t="s">
        <v>19</v>
      </c>
      <c r="F883" s="249" t="s">
        <v>3494</v>
      </c>
      <c r="G883" s="247"/>
      <c r="H883" s="250">
        <v>4.1100000000000003</v>
      </c>
      <c r="I883" s="251"/>
      <c r="J883" s="247"/>
      <c r="K883" s="247"/>
      <c r="L883" s="252"/>
      <c r="M883" s="253"/>
      <c r="N883" s="254"/>
      <c r="O883" s="254"/>
      <c r="P883" s="254"/>
      <c r="Q883" s="254"/>
      <c r="R883" s="254"/>
      <c r="S883" s="254"/>
      <c r="T883" s="255"/>
      <c r="U883" s="14"/>
      <c r="V883" s="14"/>
      <c r="W883" s="14"/>
      <c r="X883" s="14"/>
      <c r="Y883" s="14"/>
      <c r="Z883" s="14"/>
      <c r="AA883" s="14"/>
      <c r="AB883" s="14"/>
      <c r="AC883" s="14"/>
      <c r="AD883" s="14"/>
      <c r="AE883" s="14"/>
      <c r="AT883" s="256" t="s">
        <v>245</v>
      </c>
      <c r="AU883" s="256" t="s">
        <v>85</v>
      </c>
      <c r="AV883" s="14" t="s">
        <v>85</v>
      </c>
      <c r="AW883" s="14" t="s">
        <v>37</v>
      </c>
      <c r="AX883" s="14" t="s">
        <v>76</v>
      </c>
      <c r="AY883" s="256" t="s">
        <v>235</v>
      </c>
    </row>
    <row r="884" s="16" customFormat="1">
      <c r="A884" s="16"/>
      <c r="B884" s="268"/>
      <c r="C884" s="269"/>
      <c r="D884" s="237" t="s">
        <v>245</v>
      </c>
      <c r="E884" s="270" t="s">
        <v>19</v>
      </c>
      <c r="F884" s="271" t="s">
        <v>250</v>
      </c>
      <c r="G884" s="269"/>
      <c r="H884" s="272">
        <v>6.2000000000000002</v>
      </c>
      <c r="I884" s="273"/>
      <c r="J884" s="269"/>
      <c r="K884" s="269"/>
      <c r="L884" s="274"/>
      <c r="M884" s="275"/>
      <c r="N884" s="276"/>
      <c r="O884" s="276"/>
      <c r="P884" s="276"/>
      <c r="Q884" s="276"/>
      <c r="R884" s="276"/>
      <c r="S884" s="276"/>
      <c r="T884" s="277"/>
      <c r="U884" s="16"/>
      <c r="V884" s="16"/>
      <c r="W884" s="16"/>
      <c r="X884" s="16"/>
      <c r="Y884" s="16"/>
      <c r="Z884" s="16"/>
      <c r="AA884" s="16"/>
      <c r="AB884" s="16"/>
      <c r="AC884" s="16"/>
      <c r="AD884" s="16"/>
      <c r="AE884" s="16"/>
      <c r="AT884" s="278" t="s">
        <v>245</v>
      </c>
      <c r="AU884" s="278" t="s">
        <v>85</v>
      </c>
      <c r="AV884" s="16" t="s">
        <v>100</v>
      </c>
      <c r="AW884" s="16" t="s">
        <v>37</v>
      </c>
      <c r="AX884" s="16" t="s">
        <v>83</v>
      </c>
      <c r="AY884" s="278" t="s">
        <v>235</v>
      </c>
    </row>
    <row r="885" s="2" customFormat="1" ht="24.15" customHeight="1">
      <c r="A885" s="40"/>
      <c r="B885" s="41"/>
      <c r="C885" s="283" t="s">
        <v>4147</v>
      </c>
      <c r="D885" s="283" t="s">
        <v>1610</v>
      </c>
      <c r="E885" s="284" t="s">
        <v>4148</v>
      </c>
      <c r="F885" s="285" t="s">
        <v>4149</v>
      </c>
      <c r="G885" s="286" t="s">
        <v>379</v>
      </c>
      <c r="H885" s="287">
        <v>7.1299999999999999</v>
      </c>
      <c r="I885" s="288"/>
      <c r="J885" s="289">
        <f>ROUND(I885*H885,2)</f>
        <v>0</v>
      </c>
      <c r="K885" s="285" t="s">
        <v>370</v>
      </c>
      <c r="L885" s="290"/>
      <c r="M885" s="291" t="s">
        <v>19</v>
      </c>
      <c r="N885" s="292" t="s">
        <v>47</v>
      </c>
      <c r="O885" s="86"/>
      <c r="P885" s="226">
        <f>O885*H885</f>
        <v>0</v>
      </c>
      <c r="Q885" s="226">
        <v>0.021999999999999999</v>
      </c>
      <c r="R885" s="226">
        <f>Q885*H885</f>
        <v>0.15686</v>
      </c>
      <c r="S885" s="226">
        <v>0</v>
      </c>
      <c r="T885" s="227">
        <f>S885*H885</f>
        <v>0</v>
      </c>
      <c r="U885" s="40"/>
      <c r="V885" s="40"/>
      <c r="W885" s="40"/>
      <c r="X885" s="40"/>
      <c r="Y885" s="40"/>
      <c r="Z885" s="40"/>
      <c r="AA885" s="40"/>
      <c r="AB885" s="40"/>
      <c r="AC885" s="40"/>
      <c r="AD885" s="40"/>
      <c r="AE885" s="40"/>
      <c r="AR885" s="228" t="s">
        <v>612</v>
      </c>
      <c r="AT885" s="228" t="s">
        <v>1610</v>
      </c>
      <c r="AU885" s="228" t="s">
        <v>85</v>
      </c>
      <c r="AY885" s="19" t="s">
        <v>235</v>
      </c>
      <c r="BE885" s="229">
        <f>IF(N885="základní",J885,0)</f>
        <v>0</v>
      </c>
      <c r="BF885" s="229">
        <f>IF(N885="snížená",J885,0)</f>
        <v>0</v>
      </c>
      <c r="BG885" s="229">
        <f>IF(N885="zákl. přenesená",J885,0)</f>
        <v>0</v>
      </c>
      <c r="BH885" s="229">
        <f>IF(N885="sníž. přenesená",J885,0)</f>
        <v>0</v>
      </c>
      <c r="BI885" s="229">
        <f>IF(N885="nulová",J885,0)</f>
        <v>0</v>
      </c>
      <c r="BJ885" s="19" t="s">
        <v>83</v>
      </c>
      <c r="BK885" s="229">
        <f>ROUND(I885*H885,2)</f>
        <v>0</v>
      </c>
      <c r="BL885" s="19" t="s">
        <v>448</v>
      </c>
      <c r="BM885" s="228" t="s">
        <v>4150</v>
      </c>
    </row>
    <row r="886" s="14" customFormat="1">
      <c r="A886" s="14"/>
      <c r="B886" s="246"/>
      <c r="C886" s="247"/>
      <c r="D886" s="237" t="s">
        <v>245</v>
      </c>
      <c r="E886" s="247"/>
      <c r="F886" s="249" t="s">
        <v>4151</v>
      </c>
      <c r="G886" s="247"/>
      <c r="H886" s="250">
        <v>7.1299999999999999</v>
      </c>
      <c r="I886" s="251"/>
      <c r="J886" s="247"/>
      <c r="K886" s="247"/>
      <c r="L886" s="252"/>
      <c r="M886" s="253"/>
      <c r="N886" s="254"/>
      <c r="O886" s="254"/>
      <c r="P886" s="254"/>
      <c r="Q886" s="254"/>
      <c r="R886" s="254"/>
      <c r="S886" s="254"/>
      <c r="T886" s="255"/>
      <c r="U886" s="14"/>
      <c r="V886" s="14"/>
      <c r="W886" s="14"/>
      <c r="X886" s="14"/>
      <c r="Y886" s="14"/>
      <c r="Z886" s="14"/>
      <c r="AA886" s="14"/>
      <c r="AB886" s="14"/>
      <c r="AC886" s="14"/>
      <c r="AD886" s="14"/>
      <c r="AE886" s="14"/>
      <c r="AT886" s="256" t="s">
        <v>245</v>
      </c>
      <c r="AU886" s="256" t="s">
        <v>85</v>
      </c>
      <c r="AV886" s="14" t="s">
        <v>85</v>
      </c>
      <c r="AW886" s="14" t="s">
        <v>4</v>
      </c>
      <c r="AX886" s="14" t="s">
        <v>83</v>
      </c>
      <c r="AY886" s="256" t="s">
        <v>235</v>
      </c>
    </row>
    <row r="887" s="2" customFormat="1" ht="37.8" customHeight="1">
      <c r="A887" s="40"/>
      <c r="B887" s="41"/>
      <c r="C887" s="217" t="s">
        <v>4152</v>
      </c>
      <c r="D887" s="217" t="s">
        <v>237</v>
      </c>
      <c r="E887" s="218" t="s">
        <v>4153</v>
      </c>
      <c r="F887" s="219" t="s">
        <v>4154</v>
      </c>
      <c r="G887" s="220" t="s">
        <v>379</v>
      </c>
      <c r="H887" s="221">
        <v>260.93000000000001</v>
      </c>
      <c r="I887" s="222"/>
      <c r="J887" s="223">
        <f>ROUND(I887*H887,2)</f>
        <v>0</v>
      </c>
      <c r="K887" s="219" t="s">
        <v>241</v>
      </c>
      <c r="L887" s="46"/>
      <c r="M887" s="224" t="s">
        <v>19</v>
      </c>
      <c r="N887" s="225" t="s">
        <v>47</v>
      </c>
      <c r="O887" s="86"/>
      <c r="P887" s="226">
        <f>O887*H887</f>
        <v>0</v>
      </c>
      <c r="Q887" s="226">
        <v>0.0051999999999999998</v>
      </c>
      <c r="R887" s="226">
        <f>Q887*H887</f>
        <v>1.3568359999999999</v>
      </c>
      <c r="S887" s="226">
        <v>0</v>
      </c>
      <c r="T887" s="227">
        <f>S887*H887</f>
        <v>0</v>
      </c>
      <c r="U887" s="40"/>
      <c r="V887" s="40"/>
      <c r="W887" s="40"/>
      <c r="X887" s="40"/>
      <c r="Y887" s="40"/>
      <c r="Z887" s="40"/>
      <c r="AA887" s="40"/>
      <c r="AB887" s="40"/>
      <c r="AC887" s="40"/>
      <c r="AD887" s="40"/>
      <c r="AE887" s="40"/>
      <c r="AR887" s="228" t="s">
        <v>448</v>
      </c>
      <c r="AT887" s="228" t="s">
        <v>237</v>
      </c>
      <c r="AU887" s="228" t="s">
        <v>85</v>
      </c>
      <c r="AY887" s="19" t="s">
        <v>235</v>
      </c>
      <c r="BE887" s="229">
        <f>IF(N887="základní",J887,0)</f>
        <v>0</v>
      </c>
      <c r="BF887" s="229">
        <f>IF(N887="snížená",J887,0)</f>
        <v>0</v>
      </c>
      <c r="BG887" s="229">
        <f>IF(N887="zákl. přenesená",J887,0)</f>
        <v>0</v>
      </c>
      <c r="BH887" s="229">
        <f>IF(N887="sníž. přenesená",J887,0)</f>
        <v>0</v>
      </c>
      <c r="BI887" s="229">
        <f>IF(N887="nulová",J887,0)</f>
        <v>0</v>
      </c>
      <c r="BJ887" s="19" t="s">
        <v>83</v>
      </c>
      <c r="BK887" s="229">
        <f>ROUND(I887*H887,2)</f>
        <v>0</v>
      </c>
      <c r="BL887" s="19" t="s">
        <v>448</v>
      </c>
      <c r="BM887" s="228" t="s">
        <v>4155</v>
      </c>
    </row>
    <row r="888" s="2" customFormat="1">
      <c r="A888" s="40"/>
      <c r="B888" s="41"/>
      <c r="C888" s="42"/>
      <c r="D888" s="230" t="s">
        <v>243</v>
      </c>
      <c r="E888" s="42"/>
      <c r="F888" s="231" t="s">
        <v>4156</v>
      </c>
      <c r="G888" s="42"/>
      <c r="H888" s="42"/>
      <c r="I888" s="232"/>
      <c r="J888" s="42"/>
      <c r="K888" s="42"/>
      <c r="L888" s="46"/>
      <c r="M888" s="233"/>
      <c r="N888" s="234"/>
      <c r="O888" s="86"/>
      <c r="P888" s="86"/>
      <c r="Q888" s="86"/>
      <c r="R888" s="86"/>
      <c r="S888" s="86"/>
      <c r="T888" s="87"/>
      <c r="U888" s="40"/>
      <c r="V888" s="40"/>
      <c r="W888" s="40"/>
      <c r="X888" s="40"/>
      <c r="Y888" s="40"/>
      <c r="Z888" s="40"/>
      <c r="AA888" s="40"/>
      <c r="AB888" s="40"/>
      <c r="AC888" s="40"/>
      <c r="AD888" s="40"/>
      <c r="AE888" s="40"/>
      <c r="AT888" s="19" t="s">
        <v>243</v>
      </c>
      <c r="AU888" s="19" t="s">
        <v>85</v>
      </c>
    </row>
    <row r="889" s="13" customFormat="1">
      <c r="A889" s="13"/>
      <c r="B889" s="235"/>
      <c r="C889" s="236"/>
      <c r="D889" s="237" t="s">
        <v>245</v>
      </c>
      <c r="E889" s="238" t="s">
        <v>19</v>
      </c>
      <c r="F889" s="239" t="s">
        <v>4157</v>
      </c>
      <c r="G889" s="236"/>
      <c r="H889" s="238" t="s">
        <v>19</v>
      </c>
      <c r="I889" s="240"/>
      <c r="J889" s="236"/>
      <c r="K889" s="236"/>
      <c r="L889" s="241"/>
      <c r="M889" s="242"/>
      <c r="N889" s="243"/>
      <c r="O889" s="243"/>
      <c r="P889" s="243"/>
      <c r="Q889" s="243"/>
      <c r="R889" s="243"/>
      <c r="S889" s="243"/>
      <c r="T889" s="244"/>
      <c r="U889" s="13"/>
      <c r="V889" s="13"/>
      <c r="W889" s="13"/>
      <c r="X889" s="13"/>
      <c r="Y889" s="13"/>
      <c r="Z889" s="13"/>
      <c r="AA889" s="13"/>
      <c r="AB889" s="13"/>
      <c r="AC889" s="13"/>
      <c r="AD889" s="13"/>
      <c r="AE889" s="13"/>
      <c r="AT889" s="245" t="s">
        <v>245</v>
      </c>
      <c r="AU889" s="245" t="s">
        <v>85</v>
      </c>
      <c r="AV889" s="13" t="s">
        <v>83</v>
      </c>
      <c r="AW889" s="13" t="s">
        <v>37</v>
      </c>
      <c r="AX889" s="13" t="s">
        <v>76</v>
      </c>
      <c r="AY889" s="245" t="s">
        <v>235</v>
      </c>
    </row>
    <row r="890" s="14" customFormat="1">
      <c r="A890" s="14"/>
      <c r="B890" s="246"/>
      <c r="C890" s="247"/>
      <c r="D890" s="237" t="s">
        <v>245</v>
      </c>
      <c r="E890" s="248" t="s">
        <v>19</v>
      </c>
      <c r="F890" s="249" t="s">
        <v>3472</v>
      </c>
      <c r="G890" s="247"/>
      <c r="H890" s="250">
        <v>2.6200000000000001</v>
      </c>
      <c r="I890" s="251"/>
      <c r="J890" s="247"/>
      <c r="K890" s="247"/>
      <c r="L890" s="252"/>
      <c r="M890" s="253"/>
      <c r="N890" s="254"/>
      <c r="O890" s="254"/>
      <c r="P890" s="254"/>
      <c r="Q890" s="254"/>
      <c r="R890" s="254"/>
      <c r="S890" s="254"/>
      <c r="T890" s="255"/>
      <c r="U890" s="14"/>
      <c r="V890" s="14"/>
      <c r="W890" s="14"/>
      <c r="X890" s="14"/>
      <c r="Y890" s="14"/>
      <c r="Z890" s="14"/>
      <c r="AA890" s="14"/>
      <c r="AB890" s="14"/>
      <c r="AC890" s="14"/>
      <c r="AD890" s="14"/>
      <c r="AE890" s="14"/>
      <c r="AT890" s="256" t="s">
        <v>245</v>
      </c>
      <c r="AU890" s="256" t="s">
        <v>85</v>
      </c>
      <c r="AV890" s="14" t="s">
        <v>85</v>
      </c>
      <c r="AW890" s="14" t="s">
        <v>37</v>
      </c>
      <c r="AX890" s="14" t="s">
        <v>76</v>
      </c>
      <c r="AY890" s="256" t="s">
        <v>235</v>
      </c>
    </row>
    <row r="891" s="14" customFormat="1">
      <c r="A891" s="14"/>
      <c r="B891" s="246"/>
      <c r="C891" s="247"/>
      <c r="D891" s="237" t="s">
        <v>245</v>
      </c>
      <c r="E891" s="248" t="s">
        <v>19</v>
      </c>
      <c r="F891" s="249" t="s">
        <v>3474</v>
      </c>
      <c r="G891" s="247"/>
      <c r="H891" s="250">
        <v>258.31</v>
      </c>
      <c r="I891" s="251"/>
      <c r="J891" s="247"/>
      <c r="K891" s="247"/>
      <c r="L891" s="252"/>
      <c r="M891" s="253"/>
      <c r="N891" s="254"/>
      <c r="O891" s="254"/>
      <c r="P891" s="254"/>
      <c r="Q891" s="254"/>
      <c r="R891" s="254"/>
      <c r="S891" s="254"/>
      <c r="T891" s="255"/>
      <c r="U891" s="14"/>
      <c r="V891" s="14"/>
      <c r="W891" s="14"/>
      <c r="X891" s="14"/>
      <c r="Y891" s="14"/>
      <c r="Z891" s="14"/>
      <c r="AA891" s="14"/>
      <c r="AB891" s="14"/>
      <c r="AC891" s="14"/>
      <c r="AD891" s="14"/>
      <c r="AE891" s="14"/>
      <c r="AT891" s="256" t="s">
        <v>245</v>
      </c>
      <c r="AU891" s="256" t="s">
        <v>85</v>
      </c>
      <c r="AV891" s="14" t="s">
        <v>85</v>
      </c>
      <c r="AW891" s="14" t="s">
        <v>37</v>
      </c>
      <c r="AX891" s="14" t="s">
        <v>76</v>
      </c>
      <c r="AY891" s="256" t="s">
        <v>235</v>
      </c>
    </row>
    <row r="892" s="16" customFormat="1">
      <c r="A892" s="16"/>
      <c r="B892" s="268"/>
      <c r="C892" s="269"/>
      <c r="D892" s="237" t="s">
        <v>245</v>
      </c>
      <c r="E892" s="270" t="s">
        <v>19</v>
      </c>
      <c r="F892" s="271" t="s">
        <v>250</v>
      </c>
      <c r="G892" s="269"/>
      <c r="H892" s="272">
        <v>260.93000000000001</v>
      </c>
      <c r="I892" s="273"/>
      <c r="J892" s="269"/>
      <c r="K892" s="269"/>
      <c r="L892" s="274"/>
      <c r="M892" s="275"/>
      <c r="N892" s="276"/>
      <c r="O892" s="276"/>
      <c r="P892" s="276"/>
      <c r="Q892" s="276"/>
      <c r="R892" s="276"/>
      <c r="S892" s="276"/>
      <c r="T892" s="277"/>
      <c r="U892" s="16"/>
      <c r="V892" s="16"/>
      <c r="W892" s="16"/>
      <c r="X892" s="16"/>
      <c r="Y892" s="16"/>
      <c r="Z892" s="16"/>
      <c r="AA892" s="16"/>
      <c r="AB892" s="16"/>
      <c r="AC892" s="16"/>
      <c r="AD892" s="16"/>
      <c r="AE892" s="16"/>
      <c r="AT892" s="278" t="s">
        <v>245</v>
      </c>
      <c r="AU892" s="278" t="s">
        <v>85</v>
      </c>
      <c r="AV892" s="16" t="s">
        <v>100</v>
      </c>
      <c r="AW892" s="16" t="s">
        <v>37</v>
      </c>
      <c r="AX892" s="16" t="s">
        <v>83</v>
      </c>
      <c r="AY892" s="278" t="s">
        <v>235</v>
      </c>
    </row>
    <row r="893" s="2" customFormat="1" ht="24.15" customHeight="1">
      <c r="A893" s="40"/>
      <c r="B893" s="41"/>
      <c r="C893" s="283" t="s">
        <v>4158</v>
      </c>
      <c r="D893" s="283" t="s">
        <v>1610</v>
      </c>
      <c r="E893" s="284" t="s">
        <v>4159</v>
      </c>
      <c r="F893" s="285" t="s">
        <v>4160</v>
      </c>
      <c r="G893" s="286" t="s">
        <v>379</v>
      </c>
      <c r="H893" s="287">
        <v>305.85199999999998</v>
      </c>
      <c r="I893" s="288"/>
      <c r="J893" s="289">
        <f>ROUND(I893*H893,2)</f>
        <v>0</v>
      </c>
      <c r="K893" s="285" t="s">
        <v>370</v>
      </c>
      <c r="L893" s="290"/>
      <c r="M893" s="291" t="s">
        <v>19</v>
      </c>
      <c r="N893" s="292" t="s">
        <v>47</v>
      </c>
      <c r="O893" s="86"/>
      <c r="P893" s="226">
        <f>O893*H893</f>
        <v>0</v>
      </c>
      <c r="Q893" s="226">
        <v>0.021999999999999999</v>
      </c>
      <c r="R893" s="226">
        <f>Q893*H893</f>
        <v>6.7287439999999989</v>
      </c>
      <c r="S893" s="226">
        <v>0</v>
      </c>
      <c r="T893" s="227">
        <f>S893*H893</f>
        <v>0</v>
      </c>
      <c r="U893" s="40"/>
      <c r="V893" s="40"/>
      <c r="W893" s="40"/>
      <c r="X893" s="40"/>
      <c r="Y893" s="40"/>
      <c r="Z893" s="40"/>
      <c r="AA893" s="40"/>
      <c r="AB893" s="40"/>
      <c r="AC893" s="40"/>
      <c r="AD893" s="40"/>
      <c r="AE893" s="40"/>
      <c r="AR893" s="228" t="s">
        <v>612</v>
      </c>
      <c r="AT893" s="228" t="s">
        <v>1610</v>
      </c>
      <c r="AU893" s="228" t="s">
        <v>85</v>
      </c>
      <c r="AY893" s="19" t="s">
        <v>235</v>
      </c>
      <c r="BE893" s="229">
        <f>IF(N893="základní",J893,0)</f>
        <v>0</v>
      </c>
      <c r="BF893" s="229">
        <f>IF(N893="snížená",J893,0)</f>
        <v>0</v>
      </c>
      <c r="BG893" s="229">
        <f>IF(N893="zákl. přenesená",J893,0)</f>
        <v>0</v>
      </c>
      <c r="BH893" s="229">
        <f>IF(N893="sníž. přenesená",J893,0)</f>
        <v>0</v>
      </c>
      <c r="BI893" s="229">
        <f>IF(N893="nulová",J893,0)</f>
        <v>0</v>
      </c>
      <c r="BJ893" s="19" t="s">
        <v>83</v>
      </c>
      <c r="BK893" s="229">
        <f>ROUND(I893*H893,2)</f>
        <v>0</v>
      </c>
      <c r="BL893" s="19" t="s">
        <v>448</v>
      </c>
      <c r="BM893" s="228" t="s">
        <v>4161</v>
      </c>
    </row>
    <row r="894" s="13" customFormat="1">
      <c r="A894" s="13"/>
      <c r="B894" s="235"/>
      <c r="C894" s="236"/>
      <c r="D894" s="237" t="s">
        <v>245</v>
      </c>
      <c r="E894" s="238" t="s">
        <v>19</v>
      </c>
      <c r="F894" s="239" t="s">
        <v>4162</v>
      </c>
      <c r="G894" s="236"/>
      <c r="H894" s="238" t="s">
        <v>19</v>
      </c>
      <c r="I894" s="240"/>
      <c r="J894" s="236"/>
      <c r="K894" s="236"/>
      <c r="L894" s="241"/>
      <c r="M894" s="242"/>
      <c r="N894" s="243"/>
      <c r="O894" s="243"/>
      <c r="P894" s="243"/>
      <c r="Q894" s="243"/>
      <c r="R894" s="243"/>
      <c r="S894" s="243"/>
      <c r="T894" s="244"/>
      <c r="U894" s="13"/>
      <c r="V894" s="13"/>
      <c r="W894" s="13"/>
      <c r="X894" s="13"/>
      <c r="Y894" s="13"/>
      <c r="Z894" s="13"/>
      <c r="AA894" s="13"/>
      <c r="AB894" s="13"/>
      <c r="AC894" s="13"/>
      <c r="AD894" s="13"/>
      <c r="AE894" s="13"/>
      <c r="AT894" s="245" t="s">
        <v>245</v>
      </c>
      <c r="AU894" s="245" t="s">
        <v>85</v>
      </c>
      <c r="AV894" s="13" t="s">
        <v>83</v>
      </c>
      <c r="AW894" s="13" t="s">
        <v>37</v>
      </c>
      <c r="AX894" s="13" t="s">
        <v>76</v>
      </c>
      <c r="AY894" s="245" t="s">
        <v>235</v>
      </c>
    </row>
    <row r="895" s="14" customFormat="1">
      <c r="A895" s="14"/>
      <c r="B895" s="246"/>
      <c r="C895" s="247"/>
      <c r="D895" s="237" t="s">
        <v>245</v>
      </c>
      <c r="E895" s="248" t="s">
        <v>19</v>
      </c>
      <c r="F895" s="249" t="s">
        <v>4163</v>
      </c>
      <c r="G895" s="247"/>
      <c r="H895" s="250">
        <v>3.1509999999999998</v>
      </c>
      <c r="I895" s="251"/>
      <c r="J895" s="247"/>
      <c r="K895" s="247"/>
      <c r="L895" s="252"/>
      <c r="M895" s="253"/>
      <c r="N895" s="254"/>
      <c r="O895" s="254"/>
      <c r="P895" s="254"/>
      <c r="Q895" s="254"/>
      <c r="R895" s="254"/>
      <c r="S895" s="254"/>
      <c r="T895" s="255"/>
      <c r="U895" s="14"/>
      <c r="V895" s="14"/>
      <c r="W895" s="14"/>
      <c r="X895" s="14"/>
      <c r="Y895" s="14"/>
      <c r="Z895" s="14"/>
      <c r="AA895" s="14"/>
      <c r="AB895" s="14"/>
      <c r="AC895" s="14"/>
      <c r="AD895" s="14"/>
      <c r="AE895" s="14"/>
      <c r="AT895" s="256" t="s">
        <v>245</v>
      </c>
      <c r="AU895" s="256" t="s">
        <v>85</v>
      </c>
      <c r="AV895" s="14" t="s">
        <v>85</v>
      </c>
      <c r="AW895" s="14" t="s">
        <v>37</v>
      </c>
      <c r="AX895" s="14" t="s">
        <v>76</v>
      </c>
      <c r="AY895" s="256" t="s">
        <v>235</v>
      </c>
    </row>
    <row r="896" s="14" customFormat="1">
      <c r="A896" s="14"/>
      <c r="B896" s="246"/>
      <c r="C896" s="247"/>
      <c r="D896" s="237" t="s">
        <v>245</v>
      </c>
      <c r="E896" s="248" t="s">
        <v>19</v>
      </c>
      <c r="F896" s="249" t="s">
        <v>4164</v>
      </c>
      <c r="G896" s="247"/>
      <c r="H896" s="250">
        <v>274.89600000000002</v>
      </c>
      <c r="I896" s="251"/>
      <c r="J896" s="247"/>
      <c r="K896" s="247"/>
      <c r="L896" s="252"/>
      <c r="M896" s="253"/>
      <c r="N896" s="254"/>
      <c r="O896" s="254"/>
      <c r="P896" s="254"/>
      <c r="Q896" s="254"/>
      <c r="R896" s="254"/>
      <c r="S896" s="254"/>
      <c r="T896" s="255"/>
      <c r="U896" s="14"/>
      <c r="V896" s="14"/>
      <c r="W896" s="14"/>
      <c r="X896" s="14"/>
      <c r="Y896" s="14"/>
      <c r="Z896" s="14"/>
      <c r="AA896" s="14"/>
      <c r="AB896" s="14"/>
      <c r="AC896" s="14"/>
      <c r="AD896" s="14"/>
      <c r="AE896" s="14"/>
      <c r="AT896" s="256" t="s">
        <v>245</v>
      </c>
      <c r="AU896" s="256" t="s">
        <v>85</v>
      </c>
      <c r="AV896" s="14" t="s">
        <v>85</v>
      </c>
      <c r="AW896" s="14" t="s">
        <v>37</v>
      </c>
      <c r="AX896" s="14" t="s">
        <v>76</v>
      </c>
      <c r="AY896" s="256" t="s">
        <v>235</v>
      </c>
    </row>
    <row r="897" s="16" customFormat="1">
      <c r="A897" s="16"/>
      <c r="B897" s="268"/>
      <c r="C897" s="269"/>
      <c r="D897" s="237" t="s">
        <v>245</v>
      </c>
      <c r="E897" s="270" t="s">
        <v>19</v>
      </c>
      <c r="F897" s="271" t="s">
        <v>250</v>
      </c>
      <c r="G897" s="269"/>
      <c r="H897" s="272">
        <v>278.04700000000003</v>
      </c>
      <c r="I897" s="273"/>
      <c r="J897" s="269"/>
      <c r="K897" s="269"/>
      <c r="L897" s="274"/>
      <c r="M897" s="275"/>
      <c r="N897" s="276"/>
      <c r="O897" s="276"/>
      <c r="P897" s="276"/>
      <c r="Q897" s="276"/>
      <c r="R897" s="276"/>
      <c r="S897" s="276"/>
      <c r="T897" s="277"/>
      <c r="U897" s="16"/>
      <c r="V897" s="16"/>
      <c r="W897" s="16"/>
      <c r="X897" s="16"/>
      <c r="Y897" s="16"/>
      <c r="Z897" s="16"/>
      <c r="AA897" s="16"/>
      <c r="AB897" s="16"/>
      <c r="AC897" s="16"/>
      <c r="AD897" s="16"/>
      <c r="AE897" s="16"/>
      <c r="AT897" s="278" t="s">
        <v>245</v>
      </c>
      <c r="AU897" s="278" t="s">
        <v>85</v>
      </c>
      <c r="AV897" s="16" t="s">
        <v>100</v>
      </c>
      <c r="AW897" s="16" t="s">
        <v>37</v>
      </c>
      <c r="AX897" s="16" t="s">
        <v>83</v>
      </c>
      <c r="AY897" s="278" t="s">
        <v>235</v>
      </c>
    </row>
    <row r="898" s="14" customFormat="1">
      <c r="A898" s="14"/>
      <c r="B898" s="246"/>
      <c r="C898" s="247"/>
      <c r="D898" s="237" t="s">
        <v>245</v>
      </c>
      <c r="E898" s="247"/>
      <c r="F898" s="249" t="s">
        <v>4165</v>
      </c>
      <c r="G898" s="247"/>
      <c r="H898" s="250">
        <v>305.85199999999998</v>
      </c>
      <c r="I898" s="251"/>
      <c r="J898" s="247"/>
      <c r="K898" s="247"/>
      <c r="L898" s="252"/>
      <c r="M898" s="253"/>
      <c r="N898" s="254"/>
      <c r="O898" s="254"/>
      <c r="P898" s="254"/>
      <c r="Q898" s="254"/>
      <c r="R898" s="254"/>
      <c r="S898" s="254"/>
      <c r="T898" s="255"/>
      <c r="U898" s="14"/>
      <c r="V898" s="14"/>
      <c r="W898" s="14"/>
      <c r="X898" s="14"/>
      <c r="Y898" s="14"/>
      <c r="Z898" s="14"/>
      <c r="AA898" s="14"/>
      <c r="AB898" s="14"/>
      <c r="AC898" s="14"/>
      <c r="AD898" s="14"/>
      <c r="AE898" s="14"/>
      <c r="AT898" s="256" t="s">
        <v>245</v>
      </c>
      <c r="AU898" s="256" t="s">
        <v>85</v>
      </c>
      <c r="AV898" s="14" t="s">
        <v>85</v>
      </c>
      <c r="AW898" s="14" t="s">
        <v>4</v>
      </c>
      <c r="AX898" s="14" t="s">
        <v>83</v>
      </c>
      <c r="AY898" s="256" t="s">
        <v>235</v>
      </c>
    </row>
    <row r="899" s="2" customFormat="1" ht="24.15" customHeight="1">
      <c r="A899" s="40"/>
      <c r="B899" s="41"/>
      <c r="C899" s="217" t="s">
        <v>4166</v>
      </c>
      <c r="D899" s="217" t="s">
        <v>237</v>
      </c>
      <c r="E899" s="218" t="s">
        <v>4167</v>
      </c>
      <c r="F899" s="219" t="s">
        <v>4168</v>
      </c>
      <c r="G899" s="220" t="s">
        <v>379</v>
      </c>
      <c r="H899" s="221">
        <v>999.01999999999998</v>
      </c>
      <c r="I899" s="222"/>
      <c r="J899" s="223">
        <f>ROUND(I899*H899,2)</f>
        <v>0</v>
      </c>
      <c r="K899" s="219" t="s">
        <v>370</v>
      </c>
      <c r="L899" s="46"/>
      <c r="M899" s="224" t="s">
        <v>19</v>
      </c>
      <c r="N899" s="225" t="s">
        <v>47</v>
      </c>
      <c r="O899" s="86"/>
      <c r="P899" s="226">
        <f>O899*H899</f>
        <v>0</v>
      </c>
      <c r="Q899" s="226">
        <v>0.0054799999999999996</v>
      </c>
      <c r="R899" s="226">
        <f>Q899*H899</f>
        <v>5.4746295999999992</v>
      </c>
      <c r="S899" s="226">
        <v>0</v>
      </c>
      <c r="T899" s="227">
        <f>S899*H899</f>
        <v>0</v>
      </c>
      <c r="U899" s="40"/>
      <c r="V899" s="40"/>
      <c r="W899" s="40"/>
      <c r="X899" s="40"/>
      <c r="Y899" s="40"/>
      <c r="Z899" s="40"/>
      <c r="AA899" s="40"/>
      <c r="AB899" s="40"/>
      <c r="AC899" s="40"/>
      <c r="AD899" s="40"/>
      <c r="AE899" s="40"/>
      <c r="AR899" s="228" t="s">
        <v>448</v>
      </c>
      <c r="AT899" s="228" t="s">
        <v>237</v>
      </c>
      <c r="AU899" s="228" t="s">
        <v>85</v>
      </c>
      <c r="AY899" s="19" t="s">
        <v>235</v>
      </c>
      <c r="BE899" s="229">
        <f>IF(N899="základní",J899,0)</f>
        <v>0</v>
      </c>
      <c r="BF899" s="229">
        <f>IF(N899="snížená",J899,0)</f>
        <v>0</v>
      </c>
      <c r="BG899" s="229">
        <f>IF(N899="zákl. přenesená",J899,0)</f>
        <v>0</v>
      </c>
      <c r="BH899" s="229">
        <f>IF(N899="sníž. přenesená",J899,0)</f>
        <v>0</v>
      </c>
      <c r="BI899" s="229">
        <f>IF(N899="nulová",J899,0)</f>
        <v>0</v>
      </c>
      <c r="BJ899" s="19" t="s">
        <v>83</v>
      </c>
      <c r="BK899" s="229">
        <f>ROUND(I899*H899,2)</f>
        <v>0</v>
      </c>
      <c r="BL899" s="19" t="s">
        <v>448</v>
      </c>
      <c r="BM899" s="228" t="s">
        <v>4169</v>
      </c>
    </row>
    <row r="900" s="13" customFormat="1">
      <c r="A900" s="13"/>
      <c r="B900" s="235"/>
      <c r="C900" s="236"/>
      <c r="D900" s="237" t="s">
        <v>245</v>
      </c>
      <c r="E900" s="238" t="s">
        <v>19</v>
      </c>
      <c r="F900" s="239" t="s">
        <v>4112</v>
      </c>
      <c r="G900" s="236"/>
      <c r="H900" s="238" t="s">
        <v>19</v>
      </c>
      <c r="I900" s="240"/>
      <c r="J900" s="236"/>
      <c r="K900" s="236"/>
      <c r="L900" s="241"/>
      <c r="M900" s="242"/>
      <c r="N900" s="243"/>
      <c r="O900" s="243"/>
      <c r="P900" s="243"/>
      <c r="Q900" s="243"/>
      <c r="R900" s="243"/>
      <c r="S900" s="243"/>
      <c r="T900" s="244"/>
      <c r="U900" s="13"/>
      <c r="V900" s="13"/>
      <c r="W900" s="13"/>
      <c r="X900" s="13"/>
      <c r="Y900" s="13"/>
      <c r="Z900" s="13"/>
      <c r="AA900" s="13"/>
      <c r="AB900" s="13"/>
      <c r="AC900" s="13"/>
      <c r="AD900" s="13"/>
      <c r="AE900" s="13"/>
      <c r="AT900" s="245" t="s">
        <v>245</v>
      </c>
      <c r="AU900" s="245" t="s">
        <v>85</v>
      </c>
      <c r="AV900" s="13" t="s">
        <v>83</v>
      </c>
      <c r="AW900" s="13" t="s">
        <v>37</v>
      </c>
      <c r="AX900" s="13" t="s">
        <v>76</v>
      </c>
      <c r="AY900" s="245" t="s">
        <v>235</v>
      </c>
    </row>
    <row r="901" s="14" customFormat="1">
      <c r="A901" s="14"/>
      <c r="B901" s="246"/>
      <c r="C901" s="247"/>
      <c r="D901" s="237" t="s">
        <v>245</v>
      </c>
      <c r="E901" s="248" t="s">
        <v>19</v>
      </c>
      <c r="F901" s="249" t="s">
        <v>3416</v>
      </c>
      <c r="G901" s="247"/>
      <c r="H901" s="250">
        <v>461.50999999999999</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245</v>
      </c>
      <c r="AU901" s="256" t="s">
        <v>85</v>
      </c>
      <c r="AV901" s="14" t="s">
        <v>85</v>
      </c>
      <c r="AW901" s="14" t="s">
        <v>37</v>
      </c>
      <c r="AX901" s="14" t="s">
        <v>76</v>
      </c>
      <c r="AY901" s="256" t="s">
        <v>235</v>
      </c>
    </row>
    <row r="902" s="14" customFormat="1">
      <c r="A902" s="14"/>
      <c r="B902" s="246"/>
      <c r="C902" s="247"/>
      <c r="D902" s="237" t="s">
        <v>245</v>
      </c>
      <c r="E902" s="248" t="s">
        <v>19</v>
      </c>
      <c r="F902" s="249" t="s">
        <v>3418</v>
      </c>
      <c r="G902" s="247"/>
      <c r="H902" s="250">
        <v>249.12000000000001</v>
      </c>
      <c r="I902" s="251"/>
      <c r="J902" s="247"/>
      <c r="K902" s="247"/>
      <c r="L902" s="252"/>
      <c r="M902" s="253"/>
      <c r="N902" s="254"/>
      <c r="O902" s="254"/>
      <c r="P902" s="254"/>
      <c r="Q902" s="254"/>
      <c r="R902" s="254"/>
      <c r="S902" s="254"/>
      <c r="T902" s="255"/>
      <c r="U902" s="14"/>
      <c r="V902" s="14"/>
      <c r="W902" s="14"/>
      <c r="X902" s="14"/>
      <c r="Y902" s="14"/>
      <c r="Z902" s="14"/>
      <c r="AA902" s="14"/>
      <c r="AB902" s="14"/>
      <c r="AC902" s="14"/>
      <c r="AD902" s="14"/>
      <c r="AE902" s="14"/>
      <c r="AT902" s="256" t="s">
        <v>245</v>
      </c>
      <c r="AU902" s="256" t="s">
        <v>85</v>
      </c>
      <c r="AV902" s="14" t="s">
        <v>85</v>
      </c>
      <c r="AW902" s="14" t="s">
        <v>37</v>
      </c>
      <c r="AX902" s="14" t="s">
        <v>76</v>
      </c>
      <c r="AY902" s="256" t="s">
        <v>235</v>
      </c>
    </row>
    <row r="903" s="14" customFormat="1">
      <c r="A903" s="14"/>
      <c r="B903" s="246"/>
      <c r="C903" s="247"/>
      <c r="D903" s="237" t="s">
        <v>245</v>
      </c>
      <c r="E903" s="248" t="s">
        <v>19</v>
      </c>
      <c r="F903" s="249" t="s">
        <v>3420</v>
      </c>
      <c r="G903" s="247"/>
      <c r="H903" s="250">
        <v>83.549999999999997</v>
      </c>
      <c r="I903" s="251"/>
      <c r="J903" s="247"/>
      <c r="K903" s="247"/>
      <c r="L903" s="252"/>
      <c r="M903" s="253"/>
      <c r="N903" s="254"/>
      <c r="O903" s="254"/>
      <c r="P903" s="254"/>
      <c r="Q903" s="254"/>
      <c r="R903" s="254"/>
      <c r="S903" s="254"/>
      <c r="T903" s="255"/>
      <c r="U903" s="14"/>
      <c r="V903" s="14"/>
      <c r="W903" s="14"/>
      <c r="X903" s="14"/>
      <c r="Y903" s="14"/>
      <c r="Z903" s="14"/>
      <c r="AA903" s="14"/>
      <c r="AB903" s="14"/>
      <c r="AC903" s="14"/>
      <c r="AD903" s="14"/>
      <c r="AE903" s="14"/>
      <c r="AT903" s="256" t="s">
        <v>245</v>
      </c>
      <c r="AU903" s="256" t="s">
        <v>85</v>
      </c>
      <c r="AV903" s="14" t="s">
        <v>85</v>
      </c>
      <c r="AW903" s="14" t="s">
        <v>37</v>
      </c>
      <c r="AX903" s="14" t="s">
        <v>76</v>
      </c>
      <c r="AY903" s="256" t="s">
        <v>235</v>
      </c>
    </row>
    <row r="904" s="14" customFormat="1">
      <c r="A904" s="14"/>
      <c r="B904" s="246"/>
      <c r="C904" s="247"/>
      <c r="D904" s="237" t="s">
        <v>245</v>
      </c>
      <c r="E904" s="248" t="s">
        <v>19</v>
      </c>
      <c r="F904" s="249" t="s">
        <v>3422</v>
      </c>
      <c r="G904" s="247"/>
      <c r="H904" s="250">
        <v>50.299999999999997</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245</v>
      </c>
      <c r="AU904" s="256" t="s">
        <v>85</v>
      </c>
      <c r="AV904" s="14" t="s">
        <v>85</v>
      </c>
      <c r="AW904" s="14" t="s">
        <v>37</v>
      </c>
      <c r="AX904" s="14" t="s">
        <v>76</v>
      </c>
      <c r="AY904" s="256" t="s">
        <v>235</v>
      </c>
    </row>
    <row r="905" s="14" customFormat="1">
      <c r="A905" s="14"/>
      <c r="B905" s="246"/>
      <c r="C905" s="247"/>
      <c r="D905" s="237" t="s">
        <v>245</v>
      </c>
      <c r="E905" s="248" t="s">
        <v>19</v>
      </c>
      <c r="F905" s="249" t="s">
        <v>3430</v>
      </c>
      <c r="G905" s="247"/>
      <c r="H905" s="250">
        <v>31.75</v>
      </c>
      <c r="I905" s="251"/>
      <c r="J905" s="247"/>
      <c r="K905" s="247"/>
      <c r="L905" s="252"/>
      <c r="M905" s="253"/>
      <c r="N905" s="254"/>
      <c r="O905" s="254"/>
      <c r="P905" s="254"/>
      <c r="Q905" s="254"/>
      <c r="R905" s="254"/>
      <c r="S905" s="254"/>
      <c r="T905" s="255"/>
      <c r="U905" s="14"/>
      <c r="V905" s="14"/>
      <c r="W905" s="14"/>
      <c r="X905" s="14"/>
      <c r="Y905" s="14"/>
      <c r="Z905" s="14"/>
      <c r="AA905" s="14"/>
      <c r="AB905" s="14"/>
      <c r="AC905" s="14"/>
      <c r="AD905" s="14"/>
      <c r="AE905" s="14"/>
      <c r="AT905" s="256" t="s">
        <v>245</v>
      </c>
      <c r="AU905" s="256" t="s">
        <v>85</v>
      </c>
      <c r="AV905" s="14" t="s">
        <v>85</v>
      </c>
      <c r="AW905" s="14" t="s">
        <v>37</v>
      </c>
      <c r="AX905" s="14" t="s">
        <v>76</v>
      </c>
      <c r="AY905" s="256" t="s">
        <v>235</v>
      </c>
    </row>
    <row r="906" s="14" customFormat="1">
      <c r="A906" s="14"/>
      <c r="B906" s="246"/>
      <c r="C906" s="247"/>
      <c r="D906" s="237" t="s">
        <v>245</v>
      </c>
      <c r="E906" s="248" t="s">
        <v>19</v>
      </c>
      <c r="F906" s="249" t="s">
        <v>3444</v>
      </c>
      <c r="G906" s="247"/>
      <c r="H906" s="250">
        <v>8.6699999999999999</v>
      </c>
      <c r="I906" s="251"/>
      <c r="J906" s="247"/>
      <c r="K906" s="247"/>
      <c r="L906" s="252"/>
      <c r="M906" s="253"/>
      <c r="N906" s="254"/>
      <c r="O906" s="254"/>
      <c r="P906" s="254"/>
      <c r="Q906" s="254"/>
      <c r="R906" s="254"/>
      <c r="S906" s="254"/>
      <c r="T906" s="255"/>
      <c r="U906" s="14"/>
      <c r="V906" s="14"/>
      <c r="W906" s="14"/>
      <c r="X906" s="14"/>
      <c r="Y906" s="14"/>
      <c r="Z906" s="14"/>
      <c r="AA906" s="14"/>
      <c r="AB906" s="14"/>
      <c r="AC906" s="14"/>
      <c r="AD906" s="14"/>
      <c r="AE906" s="14"/>
      <c r="AT906" s="256" t="s">
        <v>245</v>
      </c>
      <c r="AU906" s="256" t="s">
        <v>85</v>
      </c>
      <c r="AV906" s="14" t="s">
        <v>85</v>
      </c>
      <c r="AW906" s="14" t="s">
        <v>37</v>
      </c>
      <c r="AX906" s="14" t="s">
        <v>76</v>
      </c>
      <c r="AY906" s="256" t="s">
        <v>235</v>
      </c>
    </row>
    <row r="907" s="14" customFormat="1">
      <c r="A907" s="14"/>
      <c r="B907" s="246"/>
      <c r="C907" s="247"/>
      <c r="D907" s="237" t="s">
        <v>245</v>
      </c>
      <c r="E907" s="248" t="s">
        <v>19</v>
      </c>
      <c r="F907" s="249" t="s">
        <v>3458</v>
      </c>
      <c r="G907" s="247"/>
      <c r="H907" s="250">
        <v>4.8700000000000001</v>
      </c>
      <c r="I907" s="251"/>
      <c r="J907" s="247"/>
      <c r="K907" s="247"/>
      <c r="L907" s="252"/>
      <c r="M907" s="253"/>
      <c r="N907" s="254"/>
      <c r="O907" s="254"/>
      <c r="P907" s="254"/>
      <c r="Q907" s="254"/>
      <c r="R907" s="254"/>
      <c r="S907" s="254"/>
      <c r="T907" s="255"/>
      <c r="U907" s="14"/>
      <c r="V907" s="14"/>
      <c r="W907" s="14"/>
      <c r="X907" s="14"/>
      <c r="Y907" s="14"/>
      <c r="Z907" s="14"/>
      <c r="AA907" s="14"/>
      <c r="AB907" s="14"/>
      <c r="AC907" s="14"/>
      <c r="AD907" s="14"/>
      <c r="AE907" s="14"/>
      <c r="AT907" s="256" t="s">
        <v>245</v>
      </c>
      <c r="AU907" s="256" t="s">
        <v>85</v>
      </c>
      <c r="AV907" s="14" t="s">
        <v>85</v>
      </c>
      <c r="AW907" s="14" t="s">
        <v>37</v>
      </c>
      <c r="AX907" s="14" t="s">
        <v>76</v>
      </c>
      <c r="AY907" s="256" t="s">
        <v>235</v>
      </c>
    </row>
    <row r="908" s="14" customFormat="1">
      <c r="A908" s="14"/>
      <c r="B908" s="246"/>
      <c r="C908" s="247"/>
      <c r="D908" s="237" t="s">
        <v>245</v>
      </c>
      <c r="E908" s="248" t="s">
        <v>19</v>
      </c>
      <c r="F908" s="249" t="s">
        <v>3476</v>
      </c>
      <c r="G908" s="247"/>
      <c r="H908" s="250">
        <v>7.8399999999999999</v>
      </c>
      <c r="I908" s="251"/>
      <c r="J908" s="247"/>
      <c r="K908" s="247"/>
      <c r="L908" s="252"/>
      <c r="M908" s="253"/>
      <c r="N908" s="254"/>
      <c r="O908" s="254"/>
      <c r="P908" s="254"/>
      <c r="Q908" s="254"/>
      <c r="R908" s="254"/>
      <c r="S908" s="254"/>
      <c r="T908" s="255"/>
      <c r="U908" s="14"/>
      <c r="V908" s="14"/>
      <c r="W908" s="14"/>
      <c r="X908" s="14"/>
      <c r="Y908" s="14"/>
      <c r="Z908" s="14"/>
      <c r="AA908" s="14"/>
      <c r="AB908" s="14"/>
      <c r="AC908" s="14"/>
      <c r="AD908" s="14"/>
      <c r="AE908" s="14"/>
      <c r="AT908" s="256" t="s">
        <v>245</v>
      </c>
      <c r="AU908" s="256" t="s">
        <v>85</v>
      </c>
      <c r="AV908" s="14" t="s">
        <v>85</v>
      </c>
      <c r="AW908" s="14" t="s">
        <v>37</v>
      </c>
      <c r="AX908" s="14" t="s">
        <v>76</v>
      </c>
      <c r="AY908" s="256" t="s">
        <v>235</v>
      </c>
    </row>
    <row r="909" s="14" customFormat="1">
      <c r="A909" s="14"/>
      <c r="B909" s="246"/>
      <c r="C909" s="247"/>
      <c r="D909" s="237" t="s">
        <v>245</v>
      </c>
      <c r="E909" s="248" t="s">
        <v>19</v>
      </c>
      <c r="F909" s="249" t="s">
        <v>3482</v>
      </c>
      <c r="G909" s="247"/>
      <c r="H909" s="250">
        <v>79.489999999999995</v>
      </c>
      <c r="I909" s="251"/>
      <c r="J909" s="247"/>
      <c r="K909" s="247"/>
      <c r="L909" s="252"/>
      <c r="M909" s="253"/>
      <c r="N909" s="254"/>
      <c r="O909" s="254"/>
      <c r="P909" s="254"/>
      <c r="Q909" s="254"/>
      <c r="R909" s="254"/>
      <c r="S909" s="254"/>
      <c r="T909" s="255"/>
      <c r="U909" s="14"/>
      <c r="V909" s="14"/>
      <c r="W909" s="14"/>
      <c r="X909" s="14"/>
      <c r="Y909" s="14"/>
      <c r="Z909" s="14"/>
      <c r="AA909" s="14"/>
      <c r="AB909" s="14"/>
      <c r="AC909" s="14"/>
      <c r="AD909" s="14"/>
      <c r="AE909" s="14"/>
      <c r="AT909" s="256" t="s">
        <v>245</v>
      </c>
      <c r="AU909" s="256" t="s">
        <v>85</v>
      </c>
      <c r="AV909" s="14" t="s">
        <v>85</v>
      </c>
      <c r="AW909" s="14" t="s">
        <v>37</v>
      </c>
      <c r="AX909" s="14" t="s">
        <v>76</v>
      </c>
      <c r="AY909" s="256" t="s">
        <v>235</v>
      </c>
    </row>
    <row r="910" s="14" customFormat="1">
      <c r="A910" s="14"/>
      <c r="B910" s="246"/>
      <c r="C910" s="247"/>
      <c r="D910" s="237" t="s">
        <v>245</v>
      </c>
      <c r="E910" s="248" t="s">
        <v>19</v>
      </c>
      <c r="F910" s="249" t="s">
        <v>3486</v>
      </c>
      <c r="G910" s="247"/>
      <c r="H910" s="250">
        <v>7.79</v>
      </c>
      <c r="I910" s="251"/>
      <c r="J910" s="247"/>
      <c r="K910" s="247"/>
      <c r="L910" s="252"/>
      <c r="M910" s="253"/>
      <c r="N910" s="254"/>
      <c r="O910" s="254"/>
      <c r="P910" s="254"/>
      <c r="Q910" s="254"/>
      <c r="R910" s="254"/>
      <c r="S910" s="254"/>
      <c r="T910" s="255"/>
      <c r="U910" s="14"/>
      <c r="V910" s="14"/>
      <c r="W910" s="14"/>
      <c r="X910" s="14"/>
      <c r="Y910" s="14"/>
      <c r="Z910" s="14"/>
      <c r="AA910" s="14"/>
      <c r="AB910" s="14"/>
      <c r="AC910" s="14"/>
      <c r="AD910" s="14"/>
      <c r="AE910" s="14"/>
      <c r="AT910" s="256" t="s">
        <v>245</v>
      </c>
      <c r="AU910" s="256" t="s">
        <v>85</v>
      </c>
      <c r="AV910" s="14" t="s">
        <v>85</v>
      </c>
      <c r="AW910" s="14" t="s">
        <v>37</v>
      </c>
      <c r="AX910" s="14" t="s">
        <v>76</v>
      </c>
      <c r="AY910" s="256" t="s">
        <v>235</v>
      </c>
    </row>
    <row r="911" s="14" customFormat="1">
      <c r="A911" s="14"/>
      <c r="B911" s="246"/>
      <c r="C911" s="247"/>
      <c r="D911" s="237" t="s">
        <v>245</v>
      </c>
      <c r="E911" s="248" t="s">
        <v>19</v>
      </c>
      <c r="F911" s="249" t="s">
        <v>3488</v>
      </c>
      <c r="G911" s="247"/>
      <c r="H911" s="250">
        <v>8.5099999999999998</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245</v>
      </c>
      <c r="AU911" s="256" t="s">
        <v>85</v>
      </c>
      <c r="AV911" s="14" t="s">
        <v>85</v>
      </c>
      <c r="AW911" s="14" t="s">
        <v>37</v>
      </c>
      <c r="AX911" s="14" t="s">
        <v>76</v>
      </c>
      <c r="AY911" s="256" t="s">
        <v>235</v>
      </c>
    </row>
    <row r="912" s="14" customFormat="1">
      <c r="A912" s="14"/>
      <c r="B912" s="246"/>
      <c r="C912" s="247"/>
      <c r="D912" s="237" t="s">
        <v>245</v>
      </c>
      <c r="E912" s="248" t="s">
        <v>19</v>
      </c>
      <c r="F912" s="249" t="s">
        <v>3500</v>
      </c>
      <c r="G912" s="247"/>
      <c r="H912" s="250">
        <v>5.6200000000000001</v>
      </c>
      <c r="I912" s="251"/>
      <c r="J912" s="247"/>
      <c r="K912" s="247"/>
      <c r="L912" s="252"/>
      <c r="M912" s="253"/>
      <c r="N912" s="254"/>
      <c r="O912" s="254"/>
      <c r="P912" s="254"/>
      <c r="Q912" s="254"/>
      <c r="R912" s="254"/>
      <c r="S912" s="254"/>
      <c r="T912" s="255"/>
      <c r="U912" s="14"/>
      <c r="V912" s="14"/>
      <c r="W912" s="14"/>
      <c r="X912" s="14"/>
      <c r="Y912" s="14"/>
      <c r="Z912" s="14"/>
      <c r="AA912" s="14"/>
      <c r="AB912" s="14"/>
      <c r="AC912" s="14"/>
      <c r="AD912" s="14"/>
      <c r="AE912" s="14"/>
      <c r="AT912" s="256" t="s">
        <v>245</v>
      </c>
      <c r="AU912" s="256" t="s">
        <v>85</v>
      </c>
      <c r="AV912" s="14" t="s">
        <v>85</v>
      </c>
      <c r="AW912" s="14" t="s">
        <v>37</v>
      </c>
      <c r="AX912" s="14" t="s">
        <v>76</v>
      </c>
      <c r="AY912" s="256" t="s">
        <v>235</v>
      </c>
    </row>
    <row r="913" s="16" customFormat="1">
      <c r="A913" s="16"/>
      <c r="B913" s="268"/>
      <c r="C913" s="269"/>
      <c r="D913" s="237" t="s">
        <v>245</v>
      </c>
      <c r="E913" s="270" t="s">
        <v>19</v>
      </c>
      <c r="F913" s="271" t="s">
        <v>250</v>
      </c>
      <c r="G913" s="269"/>
      <c r="H913" s="272">
        <v>999.01999999999998</v>
      </c>
      <c r="I913" s="273"/>
      <c r="J913" s="269"/>
      <c r="K913" s="269"/>
      <c r="L913" s="274"/>
      <c r="M913" s="275"/>
      <c r="N913" s="276"/>
      <c r="O913" s="276"/>
      <c r="P913" s="276"/>
      <c r="Q913" s="276"/>
      <c r="R913" s="276"/>
      <c r="S913" s="276"/>
      <c r="T913" s="277"/>
      <c r="U913" s="16"/>
      <c r="V913" s="16"/>
      <c r="W913" s="16"/>
      <c r="X913" s="16"/>
      <c r="Y913" s="16"/>
      <c r="Z913" s="16"/>
      <c r="AA913" s="16"/>
      <c r="AB913" s="16"/>
      <c r="AC913" s="16"/>
      <c r="AD913" s="16"/>
      <c r="AE913" s="16"/>
      <c r="AT913" s="278" t="s">
        <v>245</v>
      </c>
      <c r="AU913" s="278" t="s">
        <v>85</v>
      </c>
      <c r="AV913" s="16" t="s">
        <v>100</v>
      </c>
      <c r="AW913" s="16" t="s">
        <v>37</v>
      </c>
      <c r="AX913" s="16" t="s">
        <v>83</v>
      </c>
      <c r="AY913" s="278" t="s">
        <v>235</v>
      </c>
    </row>
    <row r="914" s="2" customFormat="1" ht="24.15" customHeight="1">
      <c r="A914" s="40"/>
      <c r="B914" s="41"/>
      <c r="C914" s="283" t="s">
        <v>4170</v>
      </c>
      <c r="D914" s="283" t="s">
        <v>1610</v>
      </c>
      <c r="E914" s="284" t="s">
        <v>4171</v>
      </c>
      <c r="F914" s="285" t="s">
        <v>4172</v>
      </c>
      <c r="G914" s="286" t="s">
        <v>379</v>
      </c>
      <c r="H914" s="287">
        <v>1098.922</v>
      </c>
      <c r="I914" s="288"/>
      <c r="J914" s="289">
        <f>ROUND(I914*H914,2)</f>
        <v>0</v>
      </c>
      <c r="K914" s="285" t="s">
        <v>370</v>
      </c>
      <c r="L914" s="290"/>
      <c r="M914" s="291" t="s">
        <v>19</v>
      </c>
      <c r="N914" s="292" t="s">
        <v>47</v>
      </c>
      <c r="O914" s="86"/>
      <c r="P914" s="226">
        <f>O914*H914</f>
        <v>0</v>
      </c>
      <c r="Q914" s="226">
        <v>0.021999999999999999</v>
      </c>
      <c r="R914" s="226">
        <f>Q914*H914</f>
        <v>24.176283999999999</v>
      </c>
      <c r="S914" s="226">
        <v>0</v>
      </c>
      <c r="T914" s="227">
        <f>S914*H914</f>
        <v>0</v>
      </c>
      <c r="U914" s="40"/>
      <c r="V914" s="40"/>
      <c r="W914" s="40"/>
      <c r="X914" s="40"/>
      <c r="Y914" s="40"/>
      <c r="Z914" s="40"/>
      <c r="AA914" s="40"/>
      <c r="AB914" s="40"/>
      <c r="AC914" s="40"/>
      <c r="AD914" s="40"/>
      <c r="AE914" s="40"/>
      <c r="AR914" s="228" t="s">
        <v>612</v>
      </c>
      <c r="AT914" s="228" t="s">
        <v>1610</v>
      </c>
      <c r="AU914" s="228" t="s">
        <v>85</v>
      </c>
      <c r="AY914" s="19" t="s">
        <v>235</v>
      </c>
      <c r="BE914" s="229">
        <f>IF(N914="základní",J914,0)</f>
        <v>0</v>
      </c>
      <c r="BF914" s="229">
        <f>IF(N914="snížená",J914,0)</f>
        <v>0</v>
      </c>
      <c r="BG914" s="229">
        <f>IF(N914="zákl. přenesená",J914,0)</f>
        <v>0</v>
      </c>
      <c r="BH914" s="229">
        <f>IF(N914="sníž. přenesená",J914,0)</f>
        <v>0</v>
      </c>
      <c r="BI914" s="229">
        <f>IF(N914="nulová",J914,0)</f>
        <v>0</v>
      </c>
      <c r="BJ914" s="19" t="s">
        <v>83</v>
      </c>
      <c r="BK914" s="229">
        <f>ROUND(I914*H914,2)</f>
        <v>0</v>
      </c>
      <c r="BL914" s="19" t="s">
        <v>448</v>
      </c>
      <c r="BM914" s="228" t="s">
        <v>4173</v>
      </c>
    </row>
    <row r="915" s="2" customFormat="1">
      <c r="A915" s="40"/>
      <c r="B915" s="41"/>
      <c r="C915" s="42"/>
      <c r="D915" s="237" t="s">
        <v>792</v>
      </c>
      <c r="E915" s="42"/>
      <c r="F915" s="279" t="s">
        <v>4174</v>
      </c>
      <c r="G915" s="42"/>
      <c r="H915" s="42"/>
      <c r="I915" s="232"/>
      <c r="J915" s="42"/>
      <c r="K915" s="42"/>
      <c r="L915" s="46"/>
      <c r="M915" s="233"/>
      <c r="N915" s="234"/>
      <c r="O915" s="86"/>
      <c r="P915" s="86"/>
      <c r="Q915" s="86"/>
      <c r="R915" s="86"/>
      <c r="S915" s="86"/>
      <c r="T915" s="87"/>
      <c r="U915" s="40"/>
      <c r="V915" s="40"/>
      <c r="W915" s="40"/>
      <c r="X915" s="40"/>
      <c r="Y915" s="40"/>
      <c r="Z915" s="40"/>
      <c r="AA915" s="40"/>
      <c r="AB915" s="40"/>
      <c r="AC915" s="40"/>
      <c r="AD915" s="40"/>
      <c r="AE915" s="40"/>
      <c r="AT915" s="19" t="s">
        <v>792</v>
      </c>
      <c r="AU915" s="19" t="s">
        <v>85</v>
      </c>
    </row>
    <row r="916" s="14" customFormat="1">
      <c r="A916" s="14"/>
      <c r="B916" s="246"/>
      <c r="C916" s="247"/>
      <c r="D916" s="237" t="s">
        <v>245</v>
      </c>
      <c r="E916" s="247"/>
      <c r="F916" s="249" t="s">
        <v>4175</v>
      </c>
      <c r="G916" s="247"/>
      <c r="H916" s="250">
        <v>1098.922</v>
      </c>
      <c r="I916" s="251"/>
      <c r="J916" s="247"/>
      <c r="K916" s="247"/>
      <c r="L916" s="252"/>
      <c r="M916" s="253"/>
      <c r="N916" s="254"/>
      <c r="O916" s="254"/>
      <c r="P916" s="254"/>
      <c r="Q916" s="254"/>
      <c r="R916" s="254"/>
      <c r="S916" s="254"/>
      <c r="T916" s="255"/>
      <c r="U916" s="14"/>
      <c r="V916" s="14"/>
      <c r="W916" s="14"/>
      <c r="X916" s="14"/>
      <c r="Y916" s="14"/>
      <c r="Z916" s="14"/>
      <c r="AA916" s="14"/>
      <c r="AB916" s="14"/>
      <c r="AC916" s="14"/>
      <c r="AD916" s="14"/>
      <c r="AE916" s="14"/>
      <c r="AT916" s="256" t="s">
        <v>245</v>
      </c>
      <c r="AU916" s="256" t="s">
        <v>85</v>
      </c>
      <c r="AV916" s="14" t="s">
        <v>85</v>
      </c>
      <c r="AW916" s="14" t="s">
        <v>4</v>
      </c>
      <c r="AX916" s="14" t="s">
        <v>83</v>
      </c>
      <c r="AY916" s="256" t="s">
        <v>235</v>
      </c>
    </row>
    <row r="917" s="2" customFormat="1" ht="24.15" customHeight="1">
      <c r="A917" s="40"/>
      <c r="B917" s="41"/>
      <c r="C917" s="217" t="s">
        <v>4176</v>
      </c>
      <c r="D917" s="217" t="s">
        <v>237</v>
      </c>
      <c r="E917" s="218" t="s">
        <v>4177</v>
      </c>
      <c r="F917" s="219" t="s">
        <v>4178</v>
      </c>
      <c r="G917" s="220" t="s">
        <v>379</v>
      </c>
      <c r="H917" s="221">
        <v>305.137</v>
      </c>
      <c r="I917" s="222"/>
      <c r="J917" s="223">
        <f>ROUND(I917*H917,2)</f>
        <v>0</v>
      </c>
      <c r="K917" s="219" t="s">
        <v>241</v>
      </c>
      <c r="L917" s="46"/>
      <c r="M917" s="224" t="s">
        <v>19</v>
      </c>
      <c r="N917" s="225" t="s">
        <v>47</v>
      </c>
      <c r="O917" s="86"/>
      <c r="P917" s="226">
        <f>O917*H917</f>
        <v>0</v>
      </c>
      <c r="Q917" s="226">
        <v>0.0015</v>
      </c>
      <c r="R917" s="226">
        <f>Q917*H917</f>
        <v>0.45770549999999999</v>
      </c>
      <c r="S917" s="226">
        <v>0</v>
      </c>
      <c r="T917" s="227">
        <f>S917*H917</f>
        <v>0</v>
      </c>
      <c r="U917" s="40"/>
      <c r="V917" s="40"/>
      <c r="W917" s="40"/>
      <c r="X917" s="40"/>
      <c r="Y917" s="40"/>
      <c r="Z917" s="40"/>
      <c r="AA917" s="40"/>
      <c r="AB917" s="40"/>
      <c r="AC917" s="40"/>
      <c r="AD917" s="40"/>
      <c r="AE917" s="40"/>
      <c r="AR917" s="228" t="s">
        <v>448</v>
      </c>
      <c r="AT917" s="228" t="s">
        <v>237</v>
      </c>
      <c r="AU917" s="228" t="s">
        <v>85</v>
      </c>
      <c r="AY917" s="19" t="s">
        <v>235</v>
      </c>
      <c r="BE917" s="229">
        <f>IF(N917="základní",J917,0)</f>
        <v>0</v>
      </c>
      <c r="BF917" s="229">
        <f>IF(N917="snížená",J917,0)</f>
        <v>0</v>
      </c>
      <c r="BG917" s="229">
        <f>IF(N917="zákl. přenesená",J917,0)</f>
        <v>0</v>
      </c>
      <c r="BH917" s="229">
        <f>IF(N917="sníž. přenesená",J917,0)</f>
        <v>0</v>
      </c>
      <c r="BI917" s="229">
        <f>IF(N917="nulová",J917,0)</f>
        <v>0</v>
      </c>
      <c r="BJ917" s="19" t="s">
        <v>83</v>
      </c>
      <c r="BK917" s="229">
        <f>ROUND(I917*H917,2)</f>
        <v>0</v>
      </c>
      <c r="BL917" s="19" t="s">
        <v>448</v>
      </c>
      <c r="BM917" s="228" t="s">
        <v>4179</v>
      </c>
    </row>
    <row r="918" s="2" customFormat="1">
      <c r="A918" s="40"/>
      <c r="B918" s="41"/>
      <c r="C918" s="42"/>
      <c r="D918" s="230" t="s">
        <v>243</v>
      </c>
      <c r="E918" s="42"/>
      <c r="F918" s="231" t="s">
        <v>4180</v>
      </c>
      <c r="G918" s="42"/>
      <c r="H918" s="42"/>
      <c r="I918" s="232"/>
      <c r="J918" s="42"/>
      <c r="K918" s="42"/>
      <c r="L918" s="46"/>
      <c r="M918" s="233"/>
      <c r="N918" s="234"/>
      <c r="O918" s="86"/>
      <c r="P918" s="86"/>
      <c r="Q918" s="86"/>
      <c r="R918" s="86"/>
      <c r="S918" s="86"/>
      <c r="T918" s="87"/>
      <c r="U918" s="40"/>
      <c r="V918" s="40"/>
      <c r="W918" s="40"/>
      <c r="X918" s="40"/>
      <c r="Y918" s="40"/>
      <c r="Z918" s="40"/>
      <c r="AA918" s="40"/>
      <c r="AB918" s="40"/>
      <c r="AC918" s="40"/>
      <c r="AD918" s="40"/>
      <c r="AE918" s="40"/>
      <c r="AT918" s="19" t="s">
        <v>243</v>
      </c>
      <c r="AU918" s="19" t="s">
        <v>85</v>
      </c>
    </row>
    <row r="919" s="13" customFormat="1">
      <c r="A919" s="13"/>
      <c r="B919" s="235"/>
      <c r="C919" s="236"/>
      <c r="D919" s="237" t="s">
        <v>245</v>
      </c>
      <c r="E919" s="238" t="s">
        <v>19</v>
      </c>
      <c r="F919" s="239" t="s">
        <v>4181</v>
      </c>
      <c r="G919" s="236"/>
      <c r="H919" s="238" t="s">
        <v>19</v>
      </c>
      <c r="I919" s="240"/>
      <c r="J919" s="236"/>
      <c r="K919" s="236"/>
      <c r="L919" s="241"/>
      <c r="M919" s="242"/>
      <c r="N919" s="243"/>
      <c r="O919" s="243"/>
      <c r="P919" s="243"/>
      <c r="Q919" s="243"/>
      <c r="R919" s="243"/>
      <c r="S919" s="243"/>
      <c r="T919" s="244"/>
      <c r="U919" s="13"/>
      <c r="V919" s="13"/>
      <c r="W919" s="13"/>
      <c r="X919" s="13"/>
      <c r="Y919" s="13"/>
      <c r="Z919" s="13"/>
      <c r="AA919" s="13"/>
      <c r="AB919" s="13"/>
      <c r="AC919" s="13"/>
      <c r="AD919" s="13"/>
      <c r="AE919" s="13"/>
      <c r="AT919" s="245" t="s">
        <v>245</v>
      </c>
      <c r="AU919" s="245" t="s">
        <v>85</v>
      </c>
      <c r="AV919" s="13" t="s">
        <v>83</v>
      </c>
      <c r="AW919" s="13" t="s">
        <v>37</v>
      </c>
      <c r="AX919" s="13" t="s">
        <v>76</v>
      </c>
      <c r="AY919" s="245" t="s">
        <v>235</v>
      </c>
    </row>
    <row r="920" s="14" customFormat="1">
      <c r="A920" s="14"/>
      <c r="B920" s="246"/>
      <c r="C920" s="247"/>
      <c r="D920" s="237" t="s">
        <v>245</v>
      </c>
      <c r="E920" s="248" t="s">
        <v>19</v>
      </c>
      <c r="F920" s="249" t="s">
        <v>4182</v>
      </c>
      <c r="G920" s="247"/>
      <c r="H920" s="250">
        <v>137.631</v>
      </c>
      <c r="I920" s="251"/>
      <c r="J920" s="247"/>
      <c r="K920" s="247"/>
      <c r="L920" s="252"/>
      <c r="M920" s="253"/>
      <c r="N920" s="254"/>
      <c r="O920" s="254"/>
      <c r="P920" s="254"/>
      <c r="Q920" s="254"/>
      <c r="R920" s="254"/>
      <c r="S920" s="254"/>
      <c r="T920" s="255"/>
      <c r="U920" s="14"/>
      <c r="V920" s="14"/>
      <c r="W920" s="14"/>
      <c r="X920" s="14"/>
      <c r="Y920" s="14"/>
      <c r="Z920" s="14"/>
      <c r="AA920" s="14"/>
      <c r="AB920" s="14"/>
      <c r="AC920" s="14"/>
      <c r="AD920" s="14"/>
      <c r="AE920" s="14"/>
      <c r="AT920" s="256" t="s">
        <v>245</v>
      </c>
      <c r="AU920" s="256" t="s">
        <v>85</v>
      </c>
      <c r="AV920" s="14" t="s">
        <v>85</v>
      </c>
      <c r="AW920" s="14" t="s">
        <v>37</v>
      </c>
      <c r="AX920" s="14" t="s">
        <v>76</v>
      </c>
      <c r="AY920" s="256" t="s">
        <v>235</v>
      </c>
    </row>
    <row r="921" s="14" customFormat="1">
      <c r="A921" s="14"/>
      <c r="B921" s="246"/>
      <c r="C921" s="247"/>
      <c r="D921" s="237" t="s">
        <v>245</v>
      </c>
      <c r="E921" s="248" t="s">
        <v>19</v>
      </c>
      <c r="F921" s="249" t="s">
        <v>4183</v>
      </c>
      <c r="G921" s="247"/>
      <c r="H921" s="250">
        <v>83.296999999999997</v>
      </c>
      <c r="I921" s="251"/>
      <c r="J921" s="247"/>
      <c r="K921" s="247"/>
      <c r="L921" s="252"/>
      <c r="M921" s="253"/>
      <c r="N921" s="254"/>
      <c r="O921" s="254"/>
      <c r="P921" s="254"/>
      <c r="Q921" s="254"/>
      <c r="R921" s="254"/>
      <c r="S921" s="254"/>
      <c r="T921" s="255"/>
      <c r="U921" s="14"/>
      <c r="V921" s="14"/>
      <c r="W921" s="14"/>
      <c r="X921" s="14"/>
      <c r="Y921" s="14"/>
      <c r="Z921" s="14"/>
      <c r="AA921" s="14"/>
      <c r="AB921" s="14"/>
      <c r="AC921" s="14"/>
      <c r="AD921" s="14"/>
      <c r="AE921" s="14"/>
      <c r="AT921" s="256" t="s">
        <v>245</v>
      </c>
      <c r="AU921" s="256" t="s">
        <v>85</v>
      </c>
      <c r="AV921" s="14" t="s">
        <v>85</v>
      </c>
      <c r="AW921" s="14" t="s">
        <v>37</v>
      </c>
      <c r="AX921" s="14" t="s">
        <v>76</v>
      </c>
      <c r="AY921" s="256" t="s">
        <v>235</v>
      </c>
    </row>
    <row r="922" s="14" customFormat="1">
      <c r="A922" s="14"/>
      <c r="B922" s="246"/>
      <c r="C922" s="247"/>
      <c r="D922" s="237" t="s">
        <v>245</v>
      </c>
      <c r="E922" s="248" t="s">
        <v>19</v>
      </c>
      <c r="F922" s="249" t="s">
        <v>4184</v>
      </c>
      <c r="G922" s="247"/>
      <c r="H922" s="250">
        <v>55.284999999999997</v>
      </c>
      <c r="I922" s="251"/>
      <c r="J922" s="247"/>
      <c r="K922" s="247"/>
      <c r="L922" s="252"/>
      <c r="M922" s="253"/>
      <c r="N922" s="254"/>
      <c r="O922" s="254"/>
      <c r="P922" s="254"/>
      <c r="Q922" s="254"/>
      <c r="R922" s="254"/>
      <c r="S922" s="254"/>
      <c r="T922" s="255"/>
      <c r="U922" s="14"/>
      <c r="V922" s="14"/>
      <c r="W922" s="14"/>
      <c r="X922" s="14"/>
      <c r="Y922" s="14"/>
      <c r="Z922" s="14"/>
      <c r="AA922" s="14"/>
      <c r="AB922" s="14"/>
      <c r="AC922" s="14"/>
      <c r="AD922" s="14"/>
      <c r="AE922" s="14"/>
      <c r="AT922" s="256" t="s">
        <v>245</v>
      </c>
      <c r="AU922" s="256" t="s">
        <v>85</v>
      </c>
      <c r="AV922" s="14" t="s">
        <v>85</v>
      </c>
      <c r="AW922" s="14" t="s">
        <v>37</v>
      </c>
      <c r="AX922" s="14" t="s">
        <v>76</v>
      </c>
      <c r="AY922" s="256" t="s">
        <v>235</v>
      </c>
    </row>
    <row r="923" s="14" customFormat="1">
      <c r="A923" s="14"/>
      <c r="B923" s="246"/>
      <c r="C923" s="247"/>
      <c r="D923" s="237" t="s">
        <v>245</v>
      </c>
      <c r="E923" s="248" t="s">
        <v>19</v>
      </c>
      <c r="F923" s="249" t="s">
        <v>4185</v>
      </c>
      <c r="G923" s="247"/>
      <c r="H923" s="250">
        <v>7.5190000000000001</v>
      </c>
      <c r="I923" s="251"/>
      <c r="J923" s="247"/>
      <c r="K923" s="247"/>
      <c r="L923" s="252"/>
      <c r="M923" s="253"/>
      <c r="N923" s="254"/>
      <c r="O923" s="254"/>
      <c r="P923" s="254"/>
      <c r="Q923" s="254"/>
      <c r="R923" s="254"/>
      <c r="S923" s="254"/>
      <c r="T923" s="255"/>
      <c r="U923" s="14"/>
      <c r="V923" s="14"/>
      <c r="W923" s="14"/>
      <c r="X923" s="14"/>
      <c r="Y923" s="14"/>
      <c r="Z923" s="14"/>
      <c r="AA923" s="14"/>
      <c r="AB923" s="14"/>
      <c r="AC923" s="14"/>
      <c r="AD923" s="14"/>
      <c r="AE923" s="14"/>
      <c r="AT923" s="256" t="s">
        <v>245</v>
      </c>
      <c r="AU923" s="256" t="s">
        <v>85</v>
      </c>
      <c r="AV923" s="14" t="s">
        <v>85</v>
      </c>
      <c r="AW923" s="14" t="s">
        <v>37</v>
      </c>
      <c r="AX923" s="14" t="s">
        <v>76</v>
      </c>
      <c r="AY923" s="256" t="s">
        <v>235</v>
      </c>
    </row>
    <row r="924" s="14" customFormat="1">
      <c r="A924" s="14"/>
      <c r="B924" s="246"/>
      <c r="C924" s="247"/>
      <c r="D924" s="237" t="s">
        <v>245</v>
      </c>
      <c r="E924" s="248" t="s">
        <v>19</v>
      </c>
      <c r="F924" s="249" t="s">
        <v>4186</v>
      </c>
      <c r="G924" s="247"/>
      <c r="H924" s="250">
        <v>3.956</v>
      </c>
      <c r="I924" s="251"/>
      <c r="J924" s="247"/>
      <c r="K924" s="247"/>
      <c r="L924" s="252"/>
      <c r="M924" s="253"/>
      <c r="N924" s="254"/>
      <c r="O924" s="254"/>
      <c r="P924" s="254"/>
      <c r="Q924" s="254"/>
      <c r="R924" s="254"/>
      <c r="S924" s="254"/>
      <c r="T924" s="255"/>
      <c r="U924" s="14"/>
      <c r="V924" s="14"/>
      <c r="W924" s="14"/>
      <c r="X924" s="14"/>
      <c r="Y924" s="14"/>
      <c r="Z924" s="14"/>
      <c r="AA924" s="14"/>
      <c r="AB924" s="14"/>
      <c r="AC924" s="14"/>
      <c r="AD924" s="14"/>
      <c r="AE924" s="14"/>
      <c r="AT924" s="256" t="s">
        <v>245</v>
      </c>
      <c r="AU924" s="256" t="s">
        <v>85</v>
      </c>
      <c r="AV924" s="14" t="s">
        <v>85</v>
      </c>
      <c r="AW924" s="14" t="s">
        <v>37</v>
      </c>
      <c r="AX924" s="14" t="s">
        <v>76</v>
      </c>
      <c r="AY924" s="256" t="s">
        <v>235</v>
      </c>
    </row>
    <row r="925" s="14" customFormat="1">
      <c r="A925" s="14"/>
      <c r="B925" s="246"/>
      <c r="C925" s="247"/>
      <c r="D925" s="237" t="s">
        <v>245</v>
      </c>
      <c r="E925" s="248" t="s">
        <v>19</v>
      </c>
      <c r="F925" s="249" t="s">
        <v>4187</v>
      </c>
      <c r="G925" s="247"/>
      <c r="H925" s="250">
        <v>7.7759999999999998</v>
      </c>
      <c r="I925" s="251"/>
      <c r="J925" s="247"/>
      <c r="K925" s="247"/>
      <c r="L925" s="252"/>
      <c r="M925" s="253"/>
      <c r="N925" s="254"/>
      <c r="O925" s="254"/>
      <c r="P925" s="254"/>
      <c r="Q925" s="254"/>
      <c r="R925" s="254"/>
      <c r="S925" s="254"/>
      <c r="T925" s="255"/>
      <c r="U925" s="14"/>
      <c r="V925" s="14"/>
      <c r="W925" s="14"/>
      <c r="X925" s="14"/>
      <c r="Y925" s="14"/>
      <c r="Z925" s="14"/>
      <c r="AA925" s="14"/>
      <c r="AB925" s="14"/>
      <c r="AC925" s="14"/>
      <c r="AD925" s="14"/>
      <c r="AE925" s="14"/>
      <c r="AT925" s="256" t="s">
        <v>245</v>
      </c>
      <c r="AU925" s="256" t="s">
        <v>85</v>
      </c>
      <c r="AV925" s="14" t="s">
        <v>85</v>
      </c>
      <c r="AW925" s="14" t="s">
        <v>37</v>
      </c>
      <c r="AX925" s="14" t="s">
        <v>76</v>
      </c>
      <c r="AY925" s="256" t="s">
        <v>235</v>
      </c>
    </row>
    <row r="926" s="14" customFormat="1">
      <c r="A926" s="14"/>
      <c r="B926" s="246"/>
      <c r="C926" s="247"/>
      <c r="D926" s="237" t="s">
        <v>245</v>
      </c>
      <c r="E926" s="248" t="s">
        <v>19</v>
      </c>
      <c r="F926" s="249" t="s">
        <v>4188</v>
      </c>
      <c r="G926" s="247"/>
      <c r="H926" s="250">
        <v>9.673</v>
      </c>
      <c r="I926" s="251"/>
      <c r="J926" s="247"/>
      <c r="K926" s="247"/>
      <c r="L926" s="252"/>
      <c r="M926" s="253"/>
      <c r="N926" s="254"/>
      <c r="O926" s="254"/>
      <c r="P926" s="254"/>
      <c r="Q926" s="254"/>
      <c r="R926" s="254"/>
      <c r="S926" s="254"/>
      <c r="T926" s="255"/>
      <c r="U926" s="14"/>
      <c r="V926" s="14"/>
      <c r="W926" s="14"/>
      <c r="X926" s="14"/>
      <c r="Y926" s="14"/>
      <c r="Z926" s="14"/>
      <c r="AA926" s="14"/>
      <c r="AB926" s="14"/>
      <c r="AC926" s="14"/>
      <c r="AD926" s="14"/>
      <c r="AE926" s="14"/>
      <c r="AT926" s="256" t="s">
        <v>245</v>
      </c>
      <c r="AU926" s="256" t="s">
        <v>85</v>
      </c>
      <c r="AV926" s="14" t="s">
        <v>85</v>
      </c>
      <c r="AW926" s="14" t="s">
        <v>37</v>
      </c>
      <c r="AX926" s="14" t="s">
        <v>76</v>
      </c>
      <c r="AY926" s="256" t="s">
        <v>235</v>
      </c>
    </row>
    <row r="927" s="16" customFormat="1">
      <c r="A927" s="16"/>
      <c r="B927" s="268"/>
      <c r="C927" s="269"/>
      <c r="D927" s="237" t="s">
        <v>245</v>
      </c>
      <c r="E927" s="270" t="s">
        <v>19</v>
      </c>
      <c r="F927" s="271" t="s">
        <v>250</v>
      </c>
      <c r="G927" s="269"/>
      <c r="H927" s="272">
        <v>305.137</v>
      </c>
      <c r="I927" s="273"/>
      <c r="J927" s="269"/>
      <c r="K927" s="269"/>
      <c r="L927" s="274"/>
      <c r="M927" s="275"/>
      <c r="N927" s="276"/>
      <c r="O927" s="276"/>
      <c r="P927" s="276"/>
      <c r="Q927" s="276"/>
      <c r="R927" s="276"/>
      <c r="S927" s="276"/>
      <c r="T927" s="277"/>
      <c r="U927" s="16"/>
      <c r="V927" s="16"/>
      <c r="W927" s="16"/>
      <c r="X927" s="16"/>
      <c r="Y927" s="16"/>
      <c r="Z927" s="16"/>
      <c r="AA927" s="16"/>
      <c r="AB927" s="16"/>
      <c r="AC927" s="16"/>
      <c r="AD927" s="16"/>
      <c r="AE927" s="16"/>
      <c r="AT927" s="278" t="s">
        <v>245</v>
      </c>
      <c r="AU927" s="278" t="s">
        <v>85</v>
      </c>
      <c r="AV927" s="16" t="s">
        <v>100</v>
      </c>
      <c r="AW927" s="16" t="s">
        <v>37</v>
      </c>
      <c r="AX927" s="16" t="s">
        <v>83</v>
      </c>
      <c r="AY927" s="278" t="s">
        <v>235</v>
      </c>
    </row>
    <row r="928" s="2" customFormat="1" ht="16.5" customHeight="1">
      <c r="A928" s="40"/>
      <c r="B928" s="41"/>
      <c r="C928" s="217" t="s">
        <v>4189</v>
      </c>
      <c r="D928" s="217" t="s">
        <v>237</v>
      </c>
      <c r="E928" s="218" t="s">
        <v>4190</v>
      </c>
      <c r="F928" s="219" t="s">
        <v>4191</v>
      </c>
      <c r="G928" s="220" t="s">
        <v>369</v>
      </c>
      <c r="H928" s="221">
        <v>1674.77</v>
      </c>
      <c r="I928" s="222"/>
      <c r="J928" s="223">
        <f>ROUND(I928*H928,2)</f>
        <v>0</v>
      </c>
      <c r="K928" s="219" t="s">
        <v>241</v>
      </c>
      <c r="L928" s="46"/>
      <c r="M928" s="224" t="s">
        <v>19</v>
      </c>
      <c r="N928" s="225" t="s">
        <v>47</v>
      </c>
      <c r="O928" s="86"/>
      <c r="P928" s="226">
        <f>O928*H928</f>
        <v>0</v>
      </c>
      <c r="Q928" s="226">
        <v>3.0000000000000001E-05</v>
      </c>
      <c r="R928" s="226">
        <f>Q928*H928</f>
        <v>0.050243099999999999</v>
      </c>
      <c r="S928" s="226">
        <v>0</v>
      </c>
      <c r="T928" s="227">
        <f>S928*H928</f>
        <v>0</v>
      </c>
      <c r="U928" s="40"/>
      <c r="V928" s="40"/>
      <c r="W928" s="40"/>
      <c r="X928" s="40"/>
      <c r="Y928" s="40"/>
      <c r="Z928" s="40"/>
      <c r="AA928" s="40"/>
      <c r="AB928" s="40"/>
      <c r="AC928" s="40"/>
      <c r="AD928" s="40"/>
      <c r="AE928" s="40"/>
      <c r="AR928" s="228" t="s">
        <v>448</v>
      </c>
      <c r="AT928" s="228" t="s">
        <v>237</v>
      </c>
      <c r="AU928" s="228" t="s">
        <v>85</v>
      </c>
      <c r="AY928" s="19" t="s">
        <v>235</v>
      </c>
      <c r="BE928" s="229">
        <f>IF(N928="základní",J928,0)</f>
        <v>0</v>
      </c>
      <c r="BF928" s="229">
        <f>IF(N928="snížená",J928,0)</f>
        <v>0</v>
      </c>
      <c r="BG928" s="229">
        <f>IF(N928="zákl. přenesená",J928,0)</f>
        <v>0</v>
      </c>
      <c r="BH928" s="229">
        <f>IF(N928="sníž. přenesená",J928,0)</f>
        <v>0</v>
      </c>
      <c r="BI928" s="229">
        <f>IF(N928="nulová",J928,0)</f>
        <v>0</v>
      </c>
      <c r="BJ928" s="19" t="s">
        <v>83</v>
      </c>
      <c r="BK928" s="229">
        <f>ROUND(I928*H928,2)</f>
        <v>0</v>
      </c>
      <c r="BL928" s="19" t="s">
        <v>448</v>
      </c>
      <c r="BM928" s="228" t="s">
        <v>4192</v>
      </c>
    </row>
    <row r="929" s="2" customFormat="1">
      <c r="A929" s="40"/>
      <c r="B929" s="41"/>
      <c r="C929" s="42"/>
      <c r="D929" s="230" t="s">
        <v>243</v>
      </c>
      <c r="E929" s="42"/>
      <c r="F929" s="231" t="s">
        <v>4193</v>
      </c>
      <c r="G929" s="42"/>
      <c r="H929" s="42"/>
      <c r="I929" s="232"/>
      <c r="J929" s="42"/>
      <c r="K929" s="42"/>
      <c r="L929" s="46"/>
      <c r="M929" s="233"/>
      <c r="N929" s="234"/>
      <c r="O929" s="86"/>
      <c r="P929" s="86"/>
      <c r="Q929" s="86"/>
      <c r="R929" s="86"/>
      <c r="S929" s="86"/>
      <c r="T929" s="87"/>
      <c r="U929" s="40"/>
      <c r="V929" s="40"/>
      <c r="W929" s="40"/>
      <c r="X929" s="40"/>
      <c r="Y929" s="40"/>
      <c r="Z929" s="40"/>
      <c r="AA929" s="40"/>
      <c r="AB929" s="40"/>
      <c r="AC929" s="40"/>
      <c r="AD929" s="40"/>
      <c r="AE929" s="40"/>
      <c r="AT929" s="19" t="s">
        <v>243</v>
      </c>
      <c r="AU929" s="19" t="s">
        <v>85</v>
      </c>
    </row>
    <row r="930" s="13" customFormat="1">
      <c r="A930" s="13"/>
      <c r="B930" s="235"/>
      <c r="C930" s="236"/>
      <c r="D930" s="237" t="s">
        <v>245</v>
      </c>
      <c r="E930" s="238" t="s">
        <v>19</v>
      </c>
      <c r="F930" s="239" t="s">
        <v>4194</v>
      </c>
      <c r="G930" s="236"/>
      <c r="H930" s="238" t="s">
        <v>19</v>
      </c>
      <c r="I930" s="240"/>
      <c r="J930" s="236"/>
      <c r="K930" s="236"/>
      <c r="L930" s="241"/>
      <c r="M930" s="242"/>
      <c r="N930" s="243"/>
      <c r="O930" s="243"/>
      <c r="P930" s="243"/>
      <c r="Q930" s="243"/>
      <c r="R930" s="243"/>
      <c r="S930" s="243"/>
      <c r="T930" s="244"/>
      <c r="U930" s="13"/>
      <c r="V930" s="13"/>
      <c r="W930" s="13"/>
      <c r="X930" s="13"/>
      <c r="Y930" s="13"/>
      <c r="Z930" s="13"/>
      <c r="AA930" s="13"/>
      <c r="AB930" s="13"/>
      <c r="AC930" s="13"/>
      <c r="AD930" s="13"/>
      <c r="AE930" s="13"/>
      <c r="AT930" s="245" t="s">
        <v>245</v>
      </c>
      <c r="AU930" s="245" t="s">
        <v>85</v>
      </c>
      <c r="AV930" s="13" t="s">
        <v>83</v>
      </c>
      <c r="AW930" s="13" t="s">
        <v>37</v>
      </c>
      <c r="AX930" s="13" t="s">
        <v>76</v>
      </c>
      <c r="AY930" s="245" t="s">
        <v>235</v>
      </c>
    </row>
    <row r="931" s="14" customFormat="1">
      <c r="A931" s="14"/>
      <c r="B931" s="246"/>
      <c r="C931" s="247"/>
      <c r="D931" s="237" t="s">
        <v>245</v>
      </c>
      <c r="E931" s="248" t="s">
        <v>19</v>
      </c>
      <c r="F931" s="249" t="s">
        <v>3516</v>
      </c>
      <c r="G931" s="247"/>
      <c r="H931" s="250">
        <v>445.5</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245</v>
      </c>
      <c r="AU931" s="256" t="s">
        <v>85</v>
      </c>
      <c r="AV931" s="14" t="s">
        <v>85</v>
      </c>
      <c r="AW931" s="14" t="s">
        <v>37</v>
      </c>
      <c r="AX931" s="14" t="s">
        <v>76</v>
      </c>
      <c r="AY931" s="256" t="s">
        <v>235</v>
      </c>
    </row>
    <row r="932" s="14" customFormat="1">
      <c r="A932" s="14"/>
      <c r="B932" s="246"/>
      <c r="C932" s="247"/>
      <c r="D932" s="237" t="s">
        <v>245</v>
      </c>
      <c r="E932" s="248" t="s">
        <v>19</v>
      </c>
      <c r="F932" s="249" t="s">
        <v>3518</v>
      </c>
      <c r="G932" s="247"/>
      <c r="H932" s="250">
        <v>445.93000000000001</v>
      </c>
      <c r="I932" s="251"/>
      <c r="J932" s="247"/>
      <c r="K932" s="247"/>
      <c r="L932" s="252"/>
      <c r="M932" s="253"/>
      <c r="N932" s="254"/>
      <c r="O932" s="254"/>
      <c r="P932" s="254"/>
      <c r="Q932" s="254"/>
      <c r="R932" s="254"/>
      <c r="S932" s="254"/>
      <c r="T932" s="255"/>
      <c r="U932" s="14"/>
      <c r="V932" s="14"/>
      <c r="W932" s="14"/>
      <c r="X932" s="14"/>
      <c r="Y932" s="14"/>
      <c r="Z932" s="14"/>
      <c r="AA932" s="14"/>
      <c r="AB932" s="14"/>
      <c r="AC932" s="14"/>
      <c r="AD932" s="14"/>
      <c r="AE932" s="14"/>
      <c r="AT932" s="256" t="s">
        <v>245</v>
      </c>
      <c r="AU932" s="256" t="s">
        <v>85</v>
      </c>
      <c r="AV932" s="14" t="s">
        <v>85</v>
      </c>
      <c r="AW932" s="14" t="s">
        <v>37</v>
      </c>
      <c r="AX932" s="14" t="s">
        <v>76</v>
      </c>
      <c r="AY932" s="256" t="s">
        <v>235</v>
      </c>
    </row>
    <row r="933" s="14" customFormat="1">
      <c r="A933" s="14"/>
      <c r="B933" s="246"/>
      <c r="C933" s="247"/>
      <c r="D933" s="237" t="s">
        <v>245</v>
      </c>
      <c r="E933" s="248" t="s">
        <v>19</v>
      </c>
      <c r="F933" s="249" t="s">
        <v>3520</v>
      </c>
      <c r="G933" s="247"/>
      <c r="H933" s="250">
        <v>180.27000000000001</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245</v>
      </c>
      <c r="AU933" s="256" t="s">
        <v>85</v>
      </c>
      <c r="AV933" s="14" t="s">
        <v>85</v>
      </c>
      <c r="AW933" s="14" t="s">
        <v>37</v>
      </c>
      <c r="AX933" s="14" t="s">
        <v>76</v>
      </c>
      <c r="AY933" s="256" t="s">
        <v>235</v>
      </c>
    </row>
    <row r="934" s="14" customFormat="1">
      <c r="A934" s="14"/>
      <c r="B934" s="246"/>
      <c r="C934" s="247"/>
      <c r="D934" s="237" t="s">
        <v>245</v>
      </c>
      <c r="E934" s="248" t="s">
        <v>19</v>
      </c>
      <c r="F934" s="249" t="s">
        <v>3522</v>
      </c>
      <c r="G934" s="247"/>
      <c r="H934" s="250">
        <v>109.99</v>
      </c>
      <c r="I934" s="251"/>
      <c r="J934" s="247"/>
      <c r="K934" s="247"/>
      <c r="L934" s="252"/>
      <c r="M934" s="253"/>
      <c r="N934" s="254"/>
      <c r="O934" s="254"/>
      <c r="P934" s="254"/>
      <c r="Q934" s="254"/>
      <c r="R934" s="254"/>
      <c r="S934" s="254"/>
      <c r="T934" s="255"/>
      <c r="U934" s="14"/>
      <c r="V934" s="14"/>
      <c r="W934" s="14"/>
      <c r="X934" s="14"/>
      <c r="Y934" s="14"/>
      <c r="Z934" s="14"/>
      <c r="AA934" s="14"/>
      <c r="AB934" s="14"/>
      <c r="AC934" s="14"/>
      <c r="AD934" s="14"/>
      <c r="AE934" s="14"/>
      <c r="AT934" s="256" t="s">
        <v>245</v>
      </c>
      <c r="AU934" s="256" t="s">
        <v>85</v>
      </c>
      <c r="AV934" s="14" t="s">
        <v>85</v>
      </c>
      <c r="AW934" s="14" t="s">
        <v>37</v>
      </c>
      <c r="AX934" s="14" t="s">
        <v>76</v>
      </c>
      <c r="AY934" s="256" t="s">
        <v>235</v>
      </c>
    </row>
    <row r="935" s="14" customFormat="1">
      <c r="A935" s="14"/>
      <c r="B935" s="246"/>
      <c r="C935" s="247"/>
      <c r="D935" s="237" t="s">
        <v>245</v>
      </c>
      <c r="E935" s="248" t="s">
        <v>19</v>
      </c>
      <c r="F935" s="249" t="s">
        <v>3530</v>
      </c>
      <c r="G935" s="247"/>
      <c r="H935" s="250">
        <v>78.450000000000003</v>
      </c>
      <c r="I935" s="251"/>
      <c r="J935" s="247"/>
      <c r="K935" s="247"/>
      <c r="L935" s="252"/>
      <c r="M935" s="253"/>
      <c r="N935" s="254"/>
      <c r="O935" s="254"/>
      <c r="P935" s="254"/>
      <c r="Q935" s="254"/>
      <c r="R935" s="254"/>
      <c r="S935" s="254"/>
      <c r="T935" s="255"/>
      <c r="U935" s="14"/>
      <c r="V935" s="14"/>
      <c r="W935" s="14"/>
      <c r="X935" s="14"/>
      <c r="Y935" s="14"/>
      <c r="Z935" s="14"/>
      <c r="AA935" s="14"/>
      <c r="AB935" s="14"/>
      <c r="AC935" s="14"/>
      <c r="AD935" s="14"/>
      <c r="AE935" s="14"/>
      <c r="AT935" s="256" t="s">
        <v>245</v>
      </c>
      <c r="AU935" s="256" t="s">
        <v>85</v>
      </c>
      <c r="AV935" s="14" t="s">
        <v>85</v>
      </c>
      <c r="AW935" s="14" t="s">
        <v>37</v>
      </c>
      <c r="AX935" s="14" t="s">
        <v>76</v>
      </c>
      <c r="AY935" s="256" t="s">
        <v>235</v>
      </c>
    </row>
    <row r="936" s="14" customFormat="1">
      <c r="A936" s="14"/>
      <c r="B936" s="246"/>
      <c r="C936" s="247"/>
      <c r="D936" s="237" t="s">
        <v>245</v>
      </c>
      <c r="E936" s="248" t="s">
        <v>19</v>
      </c>
      <c r="F936" s="249" t="s">
        <v>3544</v>
      </c>
      <c r="G936" s="247"/>
      <c r="H936" s="250">
        <v>36.710000000000001</v>
      </c>
      <c r="I936" s="251"/>
      <c r="J936" s="247"/>
      <c r="K936" s="247"/>
      <c r="L936" s="252"/>
      <c r="M936" s="253"/>
      <c r="N936" s="254"/>
      <c r="O936" s="254"/>
      <c r="P936" s="254"/>
      <c r="Q936" s="254"/>
      <c r="R936" s="254"/>
      <c r="S936" s="254"/>
      <c r="T936" s="255"/>
      <c r="U936" s="14"/>
      <c r="V936" s="14"/>
      <c r="W936" s="14"/>
      <c r="X936" s="14"/>
      <c r="Y936" s="14"/>
      <c r="Z936" s="14"/>
      <c r="AA936" s="14"/>
      <c r="AB936" s="14"/>
      <c r="AC936" s="14"/>
      <c r="AD936" s="14"/>
      <c r="AE936" s="14"/>
      <c r="AT936" s="256" t="s">
        <v>245</v>
      </c>
      <c r="AU936" s="256" t="s">
        <v>85</v>
      </c>
      <c r="AV936" s="14" t="s">
        <v>85</v>
      </c>
      <c r="AW936" s="14" t="s">
        <v>37</v>
      </c>
      <c r="AX936" s="14" t="s">
        <v>76</v>
      </c>
      <c r="AY936" s="256" t="s">
        <v>235</v>
      </c>
    </row>
    <row r="937" s="14" customFormat="1">
      <c r="A937" s="14"/>
      <c r="B937" s="246"/>
      <c r="C937" s="247"/>
      <c r="D937" s="237" t="s">
        <v>245</v>
      </c>
      <c r="E937" s="248" t="s">
        <v>19</v>
      </c>
      <c r="F937" s="249" t="s">
        <v>3559</v>
      </c>
      <c r="G937" s="247"/>
      <c r="H937" s="250">
        <v>8.8300000000000001</v>
      </c>
      <c r="I937" s="251"/>
      <c r="J937" s="247"/>
      <c r="K937" s="247"/>
      <c r="L937" s="252"/>
      <c r="M937" s="253"/>
      <c r="N937" s="254"/>
      <c r="O937" s="254"/>
      <c r="P937" s="254"/>
      <c r="Q937" s="254"/>
      <c r="R937" s="254"/>
      <c r="S937" s="254"/>
      <c r="T937" s="255"/>
      <c r="U937" s="14"/>
      <c r="V937" s="14"/>
      <c r="W937" s="14"/>
      <c r="X937" s="14"/>
      <c r="Y937" s="14"/>
      <c r="Z937" s="14"/>
      <c r="AA937" s="14"/>
      <c r="AB937" s="14"/>
      <c r="AC937" s="14"/>
      <c r="AD937" s="14"/>
      <c r="AE937" s="14"/>
      <c r="AT937" s="256" t="s">
        <v>245</v>
      </c>
      <c r="AU937" s="256" t="s">
        <v>85</v>
      </c>
      <c r="AV937" s="14" t="s">
        <v>85</v>
      </c>
      <c r="AW937" s="14" t="s">
        <v>37</v>
      </c>
      <c r="AX937" s="14" t="s">
        <v>76</v>
      </c>
      <c r="AY937" s="256" t="s">
        <v>235</v>
      </c>
    </row>
    <row r="938" s="14" customFormat="1">
      <c r="A938" s="14"/>
      <c r="B938" s="246"/>
      <c r="C938" s="247"/>
      <c r="D938" s="237" t="s">
        <v>245</v>
      </c>
      <c r="E938" s="248" t="s">
        <v>19</v>
      </c>
      <c r="F938" s="249" t="s">
        <v>3577</v>
      </c>
      <c r="G938" s="247"/>
      <c r="H938" s="250">
        <v>6.6399999999999997</v>
      </c>
      <c r="I938" s="251"/>
      <c r="J938" s="247"/>
      <c r="K938" s="247"/>
      <c r="L938" s="252"/>
      <c r="M938" s="253"/>
      <c r="N938" s="254"/>
      <c r="O938" s="254"/>
      <c r="P938" s="254"/>
      <c r="Q938" s="254"/>
      <c r="R938" s="254"/>
      <c r="S938" s="254"/>
      <c r="T938" s="255"/>
      <c r="U938" s="14"/>
      <c r="V938" s="14"/>
      <c r="W938" s="14"/>
      <c r="X938" s="14"/>
      <c r="Y938" s="14"/>
      <c r="Z938" s="14"/>
      <c r="AA938" s="14"/>
      <c r="AB938" s="14"/>
      <c r="AC938" s="14"/>
      <c r="AD938" s="14"/>
      <c r="AE938" s="14"/>
      <c r="AT938" s="256" t="s">
        <v>245</v>
      </c>
      <c r="AU938" s="256" t="s">
        <v>85</v>
      </c>
      <c r="AV938" s="14" t="s">
        <v>85</v>
      </c>
      <c r="AW938" s="14" t="s">
        <v>37</v>
      </c>
      <c r="AX938" s="14" t="s">
        <v>76</v>
      </c>
      <c r="AY938" s="256" t="s">
        <v>235</v>
      </c>
    </row>
    <row r="939" s="14" customFormat="1">
      <c r="A939" s="14"/>
      <c r="B939" s="246"/>
      <c r="C939" s="247"/>
      <c r="D939" s="237" t="s">
        <v>245</v>
      </c>
      <c r="E939" s="248" t="s">
        <v>19</v>
      </c>
      <c r="F939" s="249" t="s">
        <v>3579</v>
      </c>
      <c r="G939" s="247"/>
      <c r="H939" s="250">
        <v>207.31999999999999</v>
      </c>
      <c r="I939" s="251"/>
      <c r="J939" s="247"/>
      <c r="K939" s="247"/>
      <c r="L939" s="252"/>
      <c r="M939" s="253"/>
      <c r="N939" s="254"/>
      <c r="O939" s="254"/>
      <c r="P939" s="254"/>
      <c r="Q939" s="254"/>
      <c r="R939" s="254"/>
      <c r="S939" s="254"/>
      <c r="T939" s="255"/>
      <c r="U939" s="14"/>
      <c r="V939" s="14"/>
      <c r="W939" s="14"/>
      <c r="X939" s="14"/>
      <c r="Y939" s="14"/>
      <c r="Z939" s="14"/>
      <c r="AA939" s="14"/>
      <c r="AB939" s="14"/>
      <c r="AC939" s="14"/>
      <c r="AD939" s="14"/>
      <c r="AE939" s="14"/>
      <c r="AT939" s="256" t="s">
        <v>245</v>
      </c>
      <c r="AU939" s="256" t="s">
        <v>85</v>
      </c>
      <c r="AV939" s="14" t="s">
        <v>85</v>
      </c>
      <c r="AW939" s="14" t="s">
        <v>37</v>
      </c>
      <c r="AX939" s="14" t="s">
        <v>76</v>
      </c>
      <c r="AY939" s="256" t="s">
        <v>235</v>
      </c>
    </row>
    <row r="940" s="14" customFormat="1">
      <c r="A940" s="14"/>
      <c r="B940" s="246"/>
      <c r="C940" s="247"/>
      <c r="D940" s="237" t="s">
        <v>245</v>
      </c>
      <c r="E940" s="248" t="s">
        <v>19</v>
      </c>
      <c r="F940" s="249" t="s">
        <v>3581</v>
      </c>
      <c r="G940" s="247"/>
      <c r="H940" s="250">
        <v>11.83</v>
      </c>
      <c r="I940" s="251"/>
      <c r="J940" s="247"/>
      <c r="K940" s="247"/>
      <c r="L940" s="252"/>
      <c r="M940" s="253"/>
      <c r="N940" s="254"/>
      <c r="O940" s="254"/>
      <c r="P940" s="254"/>
      <c r="Q940" s="254"/>
      <c r="R940" s="254"/>
      <c r="S940" s="254"/>
      <c r="T940" s="255"/>
      <c r="U940" s="14"/>
      <c r="V940" s="14"/>
      <c r="W940" s="14"/>
      <c r="X940" s="14"/>
      <c r="Y940" s="14"/>
      <c r="Z940" s="14"/>
      <c r="AA940" s="14"/>
      <c r="AB940" s="14"/>
      <c r="AC940" s="14"/>
      <c r="AD940" s="14"/>
      <c r="AE940" s="14"/>
      <c r="AT940" s="256" t="s">
        <v>245</v>
      </c>
      <c r="AU940" s="256" t="s">
        <v>85</v>
      </c>
      <c r="AV940" s="14" t="s">
        <v>85</v>
      </c>
      <c r="AW940" s="14" t="s">
        <v>37</v>
      </c>
      <c r="AX940" s="14" t="s">
        <v>76</v>
      </c>
      <c r="AY940" s="256" t="s">
        <v>235</v>
      </c>
    </row>
    <row r="941" s="14" customFormat="1">
      <c r="A941" s="14"/>
      <c r="B941" s="246"/>
      <c r="C941" s="247"/>
      <c r="D941" s="237" t="s">
        <v>245</v>
      </c>
      <c r="E941" s="248" t="s">
        <v>19</v>
      </c>
      <c r="F941" s="249" t="s">
        <v>3587</v>
      </c>
      <c r="G941" s="247"/>
      <c r="H941" s="250">
        <v>79.489999999999995</v>
      </c>
      <c r="I941" s="251"/>
      <c r="J941" s="247"/>
      <c r="K941" s="247"/>
      <c r="L941" s="252"/>
      <c r="M941" s="253"/>
      <c r="N941" s="254"/>
      <c r="O941" s="254"/>
      <c r="P941" s="254"/>
      <c r="Q941" s="254"/>
      <c r="R941" s="254"/>
      <c r="S941" s="254"/>
      <c r="T941" s="255"/>
      <c r="U941" s="14"/>
      <c r="V941" s="14"/>
      <c r="W941" s="14"/>
      <c r="X941" s="14"/>
      <c r="Y941" s="14"/>
      <c r="Z941" s="14"/>
      <c r="AA941" s="14"/>
      <c r="AB941" s="14"/>
      <c r="AC941" s="14"/>
      <c r="AD941" s="14"/>
      <c r="AE941" s="14"/>
      <c r="AT941" s="256" t="s">
        <v>245</v>
      </c>
      <c r="AU941" s="256" t="s">
        <v>85</v>
      </c>
      <c r="AV941" s="14" t="s">
        <v>85</v>
      </c>
      <c r="AW941" s="14" t="s">
        <v>37</v>
      </c>
      <c r="AX941" s="14" t="s">
        <v>76</v>
      </c>
      <c r="AY941" s="256" t="s">
        <v>235</v>
      </c>
    </row>
    <row r="942" s="14" customFormat="1">
      <c r="A942" s="14"/>
      <c r="B942" s="246"/>
      <c r="C942" s="247"/>
      <c r="D942" s="237" t="s">
        <v>245</v>
      </c>
      <c r="E942" s="248" t="s">
        <v>19</v>
      </c>
      <c r="F942" s="249" t="s">
        <v>3589</v>
      </c>
      <c r="G942" s="247"/>
      <c r="H942" s="250">
        <v>19.780000000000001</v>
      </c>
      <c r="I942" s="251"/>
      <c r="J942" s="247"/>
      <c r="K942" s="247"/>
      <c r="L942" s="252"/>
      <c r="M942" s="253"/>
      <c r="N942" s="254"/>
      <c r="O942" s="254"/>
      <c r="P942" s="254"/>
      <c r="Q942" s="254"/>
      <c r="R942" s="254"/>
      <c r="S942" s="254"/>
      <c r="T942" s="255"/>
      <c r="U942" s="14"/>
      <c r="V942" s="14"/>
      <c r="W942" s="14"/>
      <c r="X942" s="14"/>
      <c r="Y942" s="14"/>
      <c r="Z942" s="14"/>
      <c r="AA942" s="14"/>
      <c r="AB942" s="14"/>
      <c r="AC942" s="14"/>
      <c r="AD942" s="14"/>
      <c r="AE942" s="14"/>
      <c r="AT942" s="256" t="s">
        <v>245</v>
      </c>
      <c r="AU942" s="256" t="s">
        <v>85</v>
      </c>
      <c r="AV942" s="14" t="s">
        <v>85</v>
      </c>
      <c r="AW942" s="14" t="s">
        <v>37</v>
      </c>
      <c r="AX942" s="14" t="s">
        <v>76</v>
      </c>
      <c r="AY942" s="256" t="s">
        <v>235</v>
      </c>
    </row>
    <row r="943" s="14" customFormat="1">
      <c r="A943" s="14"/>
      <c r="B943" s="246"/>
      <c r="C943" s="247"/>
      <c r="D943" s="237" t="s">
        <v>245</v>
      </c>
      <c r="E943" s="248" t="s">
        <v>19</v>
      </c>
      <c r="F943" s="249" t="s">
        <v>3591</v>
      </c>
      <c r="G943" s="247"/>
      <c r="H943" s="250">
        <v>12.08</v>
      </c>
      <c r="I943" s="251"/>
      <c r="J943" s="247"/>
      <c r="K943" s="247"/>
      <c r="L943" s="252"/>
      <c r="M943" s="253"/>
      <c r="N943" s="254"/>
      <c r="O943" s="254"/>
      <c r="P943" s="254"/>
      <c r="Q943" s="254"/>
      <c r="R943" s="254"/>
      <c r="S943" s="254"/>
      <c r="T943" s="255"/>
      <c r="U943" s="14"/>
      <c r="V943" s="14"/>
      <c r="W943" s="14"/>
      <c r="X943" s="14"/>
      <c r="Y943" s="14"/>
      <c r="Z943" s="14"/>
      <c r="AA943" s="14"/>
      <c r="AB943" s="14"/>
      <c r="AC943" s="14"/>
      <c r="AD943" s="14"/>
      <c r="AE943" s="14"/>
      <c r="AT943" s="256" t="s">
        <v>245</v>
      </c>
      <c r="AU943" s="256" t="s">
        <v>85</v>
      </c>
      <c r="AV943" s="14" t="s">
        <v>85</v>
      </c>
      <c r="AW943" s="14" t="s">
        <v>37</v>
      </c>
      <c r="AX943" s="14" t="s">
        <v>76</v>
      </c>
      <c r="AY943" s="256" t="s">
        <v>235</v>
      </c>
    </row>
    <row r="944" s="14" customFormat="1">
      <c r="A944" s="14"/>
      <c r="B944" s="246"/>
      <c r="C944" s="247"/>
      <c r="D944" s="237" t="s">
        <v>245</v>
      </c>
      <c r="E944" s="248" t="s">
        <v>19</v>
      </c>
      <c r="F944" s="249" t="s">
        <v>3593</v>
      </c>
      <c r="G944" s="247"/>
      <c r="H944" s="250">
        <v>6.2199999999999998</v>
      </c>
      <c r="I944" s="251"/>
      <c r="J944" s="247"/>
      <c r="K944" s="247"/>
      <c r="L944" s="252"/>
      <c r="M944" s="253"/>
      <c r="N944" s="254"/>
      <c r="O944" s="254"/>
      <c r="P944" s="254"/>
      <c r="Q944" s="254"/>
      <c r="R944" s="254"/>
      <c r="S944" s="254"/>
      <c r="T944" s="255"/>
      <c r="U944" s="14"/>
      <c r="V944" s="14"/>
      <c r="W944" s="14"/>
      <c r="X944" s="14"/>
      <c r="Y944" s="14"/>
      <c r="Z944" s="14"/>
      <c r="AA944" s="14"/>
      <c r="AB944" s="14"/>
      <c r="AC944" s="14"/>
      <c r="AD944" s="14"/>
      <c r="AE944" s="14"/>
      <c r="AT944" s="256" t="s">
        <v>245</v>
      </c>
      <c r="AU944" s="256" t="s">
        <v>85</v>
      </c>
      <c r="AV944" s="14" t="s">
        <v>85</v>
      </c>
      <c r="AW944" s="14" t="s">
        <v>37</v>
      </c>
      <c r="AX944" s="14" t="s">
        <v>76</v>
      </c>
      <c r="AY944" s="256" t="s">
        <v>235</v>
      </c>
    </row>
    <row r="945" s="14" customFormat="1">
      <c r="A945" s="14"/>
      <c r="B945" s="246"/>
      <c r="C945" s="247"/>
      <c r="D945" s="237" t="s">
        <v>245</v>
      </c>
      <c r="E945" s="248" t="s">
        <v>19</v>
      </c>
      <c r="F945" s="249" t="s">
        <v>3597</v>
      </c>
      <c r="G945" s="247"/>
      <c r="H945" s="250">
        <v>12.220000000000001</v>
      </c>
      <c r="I945" s="251"/>
      <c r="J945" s="247"/>
      <c r="K945" s="247"/>
      <c r="L945" s="252"/>
      <c r="M945" s="253"/>
      <c r="N945" s="254"/>
      <c r="O945" s="254"/>
      <c r="P945" s="254"/>
      <c r="Q945" s="254"/>
      <c r="R945" s="254"/>
      <c r="S945" s="254"/>
      <c r="T945" s="255"/>
      <c r="U945" s="14"/>
      <c r="V945" s="14"/>
      <c r="W945" s="14"/>
      <c r="X945" s="14"/>
      <c r="Y945" s="14"/>
      <c r="Z945" s="14"/>
      <c r="AA945" s="14"/>
      <c r="AB945" s="14"/>
      <c r="AC945" s="14"/>
      <c r="AD945" s="14"/>
      <c r="AE945" s="14"/>
      <c r="AT945" s="256" t="s">
        <v>245</v>
      </c>
      <c r="AU945" s="256" t="s">
        <v>85</v>
      </c>
      <c r="AV945" s="14" t="s">
        <v>85</v>
      </c>
      <c r="AW945" s="14" t="s">
        <v>37</v>
      </c>
      <c r="AX945" s="14" t="s">
        <v>76</v>
      </c>
      <c r="AY945" s="256" t="s">
        <v>235</v>
      </c>
    </row>
    <row r="946" s="14" customFormat="1">
      <c r="A946" s="14"/>
      <c r="B946" s="246"/>
      <c r="C946" s="247"/>
      <c r="D946" s="237" t="s">
        <v>245</v>
      </c>
      <c r="E946" s="248" t="s">
        <v>19</v>
      </c>
      <c r="F946" s="249" t="s">
        <v>3603</v>
      </c>
      <c r="G946" s="247"/>
      <c r="H946" s="250">
        <v>13.51</v>
      </c>
      <c r="I946" s="251"/>
      <c r="J946" s="247"/>
      <c r="K946" s="247"/>
      <c r="L946" s="252"/>
      <c r="M946" s="253"/>
      <c r="N946" s="254"/>
      <c r="O946" s="254"/>
      <c r="P946" s="254"/>
      <c r="Q946" s="254"/>
      <c r="R946" s="254"/>
      <c r="S946" s="254"/>
      <c r="T946" s="255"/>
      <c r="U946" s="14"/>
      <c r="V946" s="14"/>
      <c r="W946" s="14"/>
      <c r="X946" s="14"/>
      <c r="Y946" s="14"/>
      <c r="Z946" s="14"/>
      <c r="AA946" s="14"/>
      <c r="AB946" s="14"/>
      <c r="AC946" s="14"/>
      <c r="AD946" s="14"/>
      <c r="AE946" s="14"/>
      <c r="AT946" s="256" t="s">
        <v>245</v>
      </c>
      <c r="AU946" s="256" t="s">
        <v>85</v>
      </c>
      <c r="AV946" s="14" t="s">
        <v>85</v>
      </c>
      <c r="AW946" s="14" t="s">
        <v>37</v>
      </c>
      <c r="AX946" s="14" t="s">
        <v>76</v>
      </c>
      <c r="AY946" s="256" t="s">
        <v>235</v>
      </c>
    </row>
    <row r="947" s="16" customFormat="1">
      <c r="A947" s="16"/>
      <c r="B947" s="268"/>
      <c r="C947" s="269"/>
      <c r="D947" s="237" t="s">
        <v>245</v>
      </c>
      <c r="E947" s="270" t="s">
        <v>19</v>
      </c>
      <c r="F947" s="271" t="s">
        <v>250</v>
      </c>
      <c r="G947" s="269"/>
      <c r="H947" s="272">
        <v>1674.77</v>
      </c>
      <c r="I947" s="273"/>
      <c r="J947" s="269"/>
      <c r="K947" s="269"/>
      <c r="L947" s="274"/>
      <c r="M947" s="275"/>
      <c r="N947" s="276"/>
      <c r="O947" s="276"/>
      <c r="P947" s="276"/>
      <c r="Q947" s="276"/>
      <c r="R947" s="276"/>
      <c r="S947" s="276"/>
      <c r="T947" s="277"/>
      <c r="U947" s="16"/>
      <c r="V947" s="16"/>
      <c r="W947" s="16"/>
      <c r="X947" s="16"/>
      <c r="Y947" s="16"/>
      <c r="Z947" s="16"/>
      <c r="AA947" s="16"/>
      <c r="AB947" s="16"/>
      <c r="AC947" s="16"/>
      <c r="AD947" s="16"/>
      <c r="AE947" s="16"/>
      <c r="AT947" s="278" t="s">
        <v>245</v>
      </c>
      <c r="AU947" s="278" t="s">
        <v>85</v>
      </c>
      <c r="AV947" s="16" t="s">
        <v>100</v>
      </c>
      <c r="AW947" s="16" t="s">
        <v>37</v>
      </c>
      <c r="AX947" s="16" t="s">
        <v>83</v>
      </c>
      <c r="AY947" s="278" t="s">
        <v>235</v>
      </c>
    </row>
    <row r="948" s="2" customFormat="1" ht="16.5" customHeight="1">
      <c r="A948" s="40"/>
      <c r="B948" s="41"/>
      <c r="C948" s="217" t="s">
        <v>4195</v>
      </c>
      <c r="D948" s="217" t="s">
        <v>237</v>
      </c>
      <c r="E948" s="218" t="s">
        <v>4196</v>
      </c>
      <c r="F948" s="219" t="s">
        <v>4197</v>
      </c>
      <c r="G948" s="220" t="s">
        <v>369</v>
      </c>
      <c r="H948" s="221">
        <v>1640.2449999999999</v>
      </c>
      <c r="I948" s="222"/>
      <c r="J948" s="223">
        <f>ROUND(I948*H948,2)</f>
        <v>0</v>
      </c>
      <c r="K948" s="219" t="s">
        <v>241</v>
      </c>
      <c r="L948" s="46"/>
      <c r="M948" s="224" t="s">
        <v>19</v>
      </c>
      <c r="N948" s="225" t="s">
        <v>47</v>
      </c>
      <c r="O948" s="86"/>
      <c r="P948" s="226">
        <f>O948*H948</f>
        <v>0</v>
      </c>
      <c r="Q948" s="226">
        <v>0.00012</v>
      </c>
      <c r="R948" s="226">
        <f>Q948*H948</f>
        <v>0.19682939999999999</v>
      </c>
      <c r="S948" s="226">
        <v>0</v>
      </c>
      <c r="T948" s="227">
        <f>S948*H948</f>
        <v>0</v>
      </c>
      <c r="U948" s="40"/>
      <c r="V948" s="40"/>
      <c r="W948" s="40"/>
      <c r="X948" s="40"/>
      <c r="Y948" s="40"/>
      <c r="Z948" s="40"/>
      <c r="AA948" s="40"/>
      <c r="AB948" s="40"/>
      <c r="AC948" s="40"/>
      <c r="AD948" s="40"/>
      <c r="AE948" s="40"/>
      <c r="AR948" s="228" t="s">
        <v>448</v>
      </c>
      <c r="AT948" s="228" t="s">
        <v>237</v>
      </c>
      <c r="AU948" s="228" t="s">
        <v>85</v>
      </c>
      <c r="AY948" s="19" t="s">
        <v>235</v>
      </c>
      <c r="BE948" s="229">
        <f>IF(N948="základní",J948,0)</f>
        <v>0</v>
      </c>
      <c r="BF948" s="229">
        <f>IF(N948="snížená",J948,0)</f>
        <v>0</v>
      </c>
      <c r="BG948" s="229">
        <f>IF(N948="zákl. přenesená",J948,0)</f>
        <v>0</v>
      </c>
      <c r="BH948" s="229">
        <f>IF(N948="sníž. přenesená",J948,0)</f>
        <v>0</v>
      </c>
      <c r="BI948" s="229">
        <f>IF(N948="nulová",J948,0)</f>
        <v>0</v>
      </c>
      <c r="BJ948" s="19" t="s">
        <v>83</v>
      </c>
      <c r="BK948" s="229">
        <f>ROUND(I948*H948,2)</f>
        <v>0</v>
      </c>
      <c r="BL948" s="19" t="s">
        <v>448</v>
      </c>
      <c r="BM948" s="228" t="s">
        <v>4198</v>
      </c>
    </row>
    <row r="949" s="2" customFormat="1">
      <c r="A949" s="40"/>
      <c r="B949" s="41"/>
      <c r="C949" s="42"/>
      <c r="D949" s="230" t="s">
        <v>243</v>
      </c>
      <c r="E949" s="42"/>
      <c r="F949" s="231" t="s">
        <v>4199</v>
      </c>
      <c r="G949" s="42"/>
      <c r="H949" s="42"/>
      <c r="I949" s="232"/>
      <c r="J949" s="42"/>
      <c r="K949" s="42"/>
      <c r="L949" s="46"/>
      <c r="M949" s="233"/>
      <c r="N949" s="234"/>
      <c r="O949" s="86"/>
      <c r="P949" s="86"/>
      <c r="Q949" s="86"/>
      <c r="R949" s="86"/>
      <c r="S949" s="86"/>
      <c r="T949" s="87"/>
      <c r="U949" s="40"/>
      <c r="V949" s="40"/>
      <c r="W949" s="40"/>
      <c r="X949" s="40"/>
      <c r="Y949" s="40"/>
      <c r="Z949" s="40"/>
      <c r="AA949" s="40"/>
      <c r="AB949" s="40"/>
      <c r="AC949" s="40"/>
      <c r="AD949" s="40"/>
      <c r="AE949" s="40"/>
      <c r="AT949" s="19" t="s">
        <v>243</v>
      </c>
      <c r="AU949" s="19" t="s">
        <v>85</v>
      </c>
    </row>
    <row r="950" s="13" customFormat="1">
      <c r="A950" s="13"/>
      <c r="B950" s="235"/>
      <c r="C950" s="236"/>
      <c r="D950" s="237" t="s">
        <v>245</v>
      </c>
      <c r="E950" s="238" t="s">
        <v>19</v>
      </c>
      <c r="F950" s="239" t="s">
        <v>4200</v>
      </c>
      <c r="G950" s="236"/>
      <c r="H950" s="238" t="s">
        <v>19</v>
      </c>
      <c r="I950" s="240"/>
      <c r="J950" s="236"/>
      <c r="K950" s="236"/>
      <c r="L950" s="241"/>
      <c r="M950" s="242"/>
      <c r="N950" s="243"/>
      <c r="O950" s="243"/>
      <c r="P950" s="243"/>
      <c r="Q950" s="243"/>
      <c r="R950" s="243"/>
      <c r="S950" s="243"/>
      <c r="T950" s="244"/>
      <c r="U950" s="13"/>
      <c r="V950" s="13"/>
      <c r="W950" s="13"/>
      <c r="X950" s="13"/>
      <c r="Y950" s="13"/>
      <c r="Z950" s="13"/>
      <c r="AA950" s="13"/>
      <c r="AB950" s="13"/>
      <c r="AC950" s="13"/>
      <c r="AD950" s="13"/>
      <c r="AE950" s="13"/>
      <c r="AT950" s="245" t="s">
        <v>245</v>
      </c>
      <c r="AU950" s="245" t="s">
        <v>85</v>
      </c>
      <c r="AV950" s="13" t="s">
        <v>83</v>
      </c>
      <c r="AW950" s="13" t="s">
        <v>37</v>
      </c>
      <c r="AX950" s="13" t="s">
        <v>76</v>
      </c>
      <c r="AY950" s="245" t="s">
        <v>235</v>
      </c>
    </row>
    <row r="951" s="14" customFormat="1">
      <c r="A951" s="14"/>
      <c r="B951" s="246"/>
      <c r="C951" s="247"/>
      <c r="D951" s="237" t="s">
        <v>245</v>
      </c>
      <c r="E951" s="248" t="s">
        <v>19</v>
      </c>
      <c r="F951" s="249" t="s">
        <v>3617</v>
      </c>
      <c r="G951" s="247"/>
      <c r="H951" s="250">
        <v>90.614999999999995</v>
      </c>
      <c r="I951" s="251"/>
      <c r="J951" s="247"/>
      <c r="K951" s="247"/>
      <c r="L951" s="252"/>
      <c r="M951" s="253"/>
      <c r="N951" s="254"/>
      <c r="O951" s="254"/>
      <c r="P951" s="254"/>
      <c r="Q951" s="254"/>
      <c r="R951" s="254"/>
      <c r="S951" s="254"/>
      <c r="T951" s="255"/>
      <c r="U951" s="14"/>
      <c r="V951" s="14"/>
      <c r="W951" s="14"/>
      <c r="X951" s="14"/>
      <c r="Y951" s="14"/>
      <c r="Z951" s="14"/>
      <c r="AA951" s="14"/>
      <c r="AB951" s="14"/>
      <c r="AC951" s="14"/>
      <c r="AD951" s="14"/>
      <c r="AE951" s="14"/>
      <c r="AT951" s="256" t="s">
        <v>245</v>
      </c>
      <c r="AU951" s="256" t="s">
        <v>85</v>
      </c>
      <c r="AV951" s="14" t="s">
        <v>85</v>
      </c>
      <c r="AW951" s="14" t="s">
        <v>37</v>
      </c>
      <c r="AX951" s="14" t="s">
        <v>76</v>
      </c>
      <c r="AY951" s="256" t="s">
        <v>235</v>
      </c>
    </row>
    <row r="952" s="14" customFormat="1">
      <c r="A952" s="14"/>
      <c r="B952" s="246"/>
      <c r="C952" s="247"/>
      <c r="D952" s="237" t="s">
        <v>245</v>
      </c>
      <c r="E952" s="248" t="s">
        <v>19</v>
      </c>
      <c r="F952" s="249" t="s">
        <v>3619</v>
      </c>
      <c r="G952" s="247"/>
      <c r="H952" s="250">
        <v>1549.6300000000001</v>
      </c>
      <c r="I952" s="251"/>
      <c r="J952" s="247"/>
      <c r="K952" s="247"/>
      <c r="L952" s="252"/>
      <c r="M952" s="253"/>
      <c r="N952" s="254"/>
      <c r="O952" s="254"/>
      <c r="P952" s="254"/>
      <c r="Q952" s="254"/>
      <c r="R952" s="254"/>
      <c r="S952" s="254"/>
      <c r="T952" s="255"/>
      <c r="U952" s="14"/>
      <c r="V952" s="14"/>
      <c r="W952" s="14"/>
      <c r="X952" s="14"/>
      <c r="Y952" s="14"/>
      <c r="Z952" s="14"/>
      <c r="AA952" s="14"/>
      <c r="AB952" s="14"/>
      <c r="AC952" s="14"/>
      <c r="AD952" s="14"/>
      <c r="AE952" s="14"/>
      <c r="AT952" s="256" t="s">
        <v>245</v>
      </c>
      <c r="AU952" s="256" t="s">
        <v>85</v>
      </c>
      <c r="AV952" s="14" t="s">
        <v>85</v>
      </c>
      <c r="AW952" s="14" t="s">
        <v>37</v>
      </c>
      <c r="AX952" s="14" t="s">
        <v>76</v>
      </c>
      <c r="AY952" s="256" t="s">
        <v>235</v>
      </c>
    </row>
    <row r="953" s="16" customFormat="1">
      <c r="A953" s="16"/>
      <c r="B953" s="268"/>
      <c r="C953" s="269"/>
      <c r="D953" s="237" t="s">
        <v>245</v>
      </c>
      <c r="E953" s="270" t="s">
        <v>19</v>
      </c>
      <c r="F953" s="271" t="s">
        <v>250</v>
      </c>
      <c r="G953" s="269"/>
      <c r="H953" s="272">
        <v>1640.2449999999999</v>
      </c>
      <c r="I953" s="273"/>
      <c r="J953" s="269"/>
      <c r="K953" s="269"/>
      <c r="L953" s="274"/>
      <c r="M953" s="275"/>
      <c r="N953" s="276"/>
      <c r="O953" s="276"/>
      <c r="P953" s="276"/>
      <c r="Q953" s="276"/>
      <c r="R953" s="276"/>
      <c r="S953" s="276"/>
      <c r="T953" s="277"/>
      <c r="U953" s="16"/>
      <c r="V953" s="16"/>
      <c r="W953" s="16"/>
      <c r="X953" s="16"/>
      <c r="Y953" s="16"/>
      <c r="Z953" s="16"/>
      <c r="AA953" s="16"/>
      <c r="AB953" s="16"/>
      <c r="AC953" s="16"/>
      <c r="AD953" s="16"/>
      <c r="AE953" s="16"/>
      <c r="AT953" s="278" t="s">
        <v>245</v>
      </c>
      <c r="AU953" s="278" t="s">
        <v>85</v>
      </c>
      <c r="AV953" s="16" t="s">
        <v>100</v>
      </c>
      <c r="AW953" s="16" t="s">
        <v>37</v>
      </c>
      <c r="AX953" s="16" t="s">
        <v>83</v>
      </c>
      <c r="AY953" s="278" t="s">
        <v>235</v>
      </c>
    </row>
    <row r="954" s="2" customFormat="1" ht="24.15" customHeight="1">
      <c r="A954" s="40"/>
      <c r="B954" s="41"/>
      <c r="C954" s="217" t="s">
        <v>4201</v>
      </c>
      <c r="D954" s="217" t="s">
        <v>237</v>
      </c>
      <c r="E954" s="218" t="s">
        <v>4202</v>
      </c>
      <c r="F954" s="219" t="s">
        <v>4203</v>
      </c>
      <c r="G954" s="220" t="s">
        <v>369</v>
      </c>
      <c r="H954" s="221">
        <v>1640.2449999999999</v>
      </c>
      <c r="I954" s="222"/>
      <c r="J954" s="223">
        <f>ROUND(I954*H954,2)</f>
        <v>0</v>
      </c>
      <c r="K954" s="219" t="s">
        <v>241</v>
      </c>
      <c r="L954" s="46"/>
      <c r="M954" s="224" t="s">
        <v>19</v>
      </c>
      <c r="N954" s="225" t="s">
        <v>47</v>
      </c>
      <c r="O954" s="86"/>
      <c r="P954" s="226">
        <f>O954*H954</f>
        <v>0</v>
      </c>
      <c r="Q954" s="226">
        <v>0</v>
      </c>
      <c r="R954" s="226">
        <f>Q954*H954</f>
        <v>0</v>
      </c>
      <c r="S954" s="226">
        <v>0</v>
      </c>
      <c r="T954" s="227">
        <f>S954*H954</f>
        <v>0</v>
      </c>
      <c r="U954" s="40"/>
      <c r="V954" s="40"/>
      <c r="W954" s="40"/>
      <c r="X954" s="40"/>
      <c r="Y954" s="40"/>
      <c r="Z954" s="40"/>
      <c r="AA954" s="40"/>
      <c r="AB954" s="40"/>
      <c r="AC954" s="40"/>
      <c r="AD954" s="40"/>
      <c r="AE954" s="40"/>
      <c r="AR954" s="228" t="s">
        <v>448</v>
      </c>
      <c r="AT954" s="228" t="s">
        <v>237</v>
      </c>
      <c r="AU954" s="228" t="s">
        <v>85</v>
      </c>
      <c r="AY954" s="19" t="s">
        <v>235</v>
      </c>
      <c r="BE954" s="229">
        <f>IF(N954="základní",J954,0)</f>
        <v>0</v>
      </c>
      <c r="BF954" s="229">
        <f>IF(N954="snížená",J954,0)</f>
        <v>0</v>
      </c>
      <c r="BG954" s="229">
        <f>IF(N954="zákl. přenesená",J954,0)</f>
        <v>0</v>
      </c>
      <c r="BH954" s="229">
        <f>IF(N954="sníž. přenesená",J954,0)</f>
        <v>0</v>
      </c>
      <c r="BI954" s="229">
        <f>IF(N954="nulová",J954,0)</f>
        <v>0</v>
      </c>
      <c r="BJ954" s="19" t="s">
        <v>83</v>
      </c>
      <c r="BK954" s="229">
        <f>ROUND(I954*H954,2)</f>
        <v>0</v>
      </c>
      <c r="BL954" s="19" t="s">
        <v>448</v>
      </c>
      <c r="BM954" s="228" t="s">
        <v>4204</v>
      </c>
    </row>
    <row r="955" s="2" customFormat="1">
      <c r="A955" s="40"/>
      <c r="B955" s="41"/>
      <c r="C955" s="42"/>
      <c r="D955" s="230" t="s">
        <v>243</v>
      </c>
      <c r="E955" s="42"/>
      <c r="F955" s="231" t="s">
        <v>4205</v>
      </c>
      <c r="G955" s="42"/>
      <c r="H955" s="42"/>
      <c r="I955" s="232"/>
      <c r="J955" s="42"/>
      <c r="K955" s="42"/>
      <c r="L955" s="46"/>
      <c r="M955" s="233"/>
      <c r="N955" s="234"/>
      <c r="O955" s="86"/>
      <c r="P955" s="86"/>
      <c r="Q955" s="86"/>
      <c r="R955" s="86"/>
      <c r="S955" s="86"/>
      <c r="T955" s="87"/>
      <c r="U955" s="40"/>
      <c r="V955" s="40"/>
      <c r="W955" s="40"/>
      <c r="X955" s="40"/>
      <c r="Y955" s="40"/>
      <c r="Z955" s="40"/>
      <c r="AA955" s="40"/>
      <c r="AB955" s="40"/>
      <c r="AC955" s="40"/>
      <c r="AD955" s="40"/>
      <c r="AE955" s="40"/>
      <c r="AT955" s="19" t="s">
        <v>243</v>
      </c>
      <c r="AU955" s="19" t="s">
        <v>85</v>
      </c>
    </row>
    <row r="956" s="13" customFormat="1">
      <c r="A956" s="13"/>
      <c r="B956" s="235"/>
      <c r="C956" s="236"/>
      <c r="D956" s="237" t="s">
        <v>245</v>
      </c>
      <c r="E956" s="238" t="s">
        <v>19</v>
      </c>
      <c r="F956" s="239" t="s">
        <v>4119</v>
      </c>
      <c r="G956" s="236"/>
      <c r="H956" s="238" t="s">
        <v>19</v>
      </c>
      <c r="I956" s="240"/>
      <c r="J956" s="236"/>
      <c r="K956" s="236"/>
      <c r="L956" s="241"/>
      <c r="M956" s="242"/>
      <c r="N956" s="243"/>
      <c r="O956" s="243"/>
      <c r="P956" s="243"/>
      <c r="Q956" s="243"/>
      <c r="R956" s="243"/>
      <c r="S956" s="243"/>
      <c r="T956" s="244"/>
      <c r="U956" s="13"/>
      <c r="V956" s="13"/>
      <c r="W956" s="13"/>
      <c r="X956" s="13"/>
      <c r="Y956" s="13"/>
      <c r="Z956" s="13"/>
      <c r="AA956" s="13"/>
      <c r="AB956" s="13"/>
      <c r="AC956" s="13"/>
      <c r="AD956" s="13"/>
      <c r="AE956" s="13"/>
      <c r="AT956" s="245" t="s">
        <v>245</v>
      </c>
      <c r="AU956" s="245" t="s">
        <v>85</v>
      </c>
      <c r="AV956" s="13" t="s">
        <v>83</v>
      </c>
      <c r="AW956" s="13" t="s">
        <v>37</v>
      </c>
      <c r="AX956" s="13" t="s">
        <v>76</v>
      </c>
      <c r="AY956" s="245" t="s">
        <v>235</v>
      </c>
    </row>
    <row r="957" s="14" customFormat="1">
      <c r="A957" s="14"/>
      <c r="B957" s="246"/>
      <c r="C957" s="247"/>
      <c r="D957" s="237" t="s">
        <v>245</v>
      </c>
      <c r="E957" s="248" t="s">
        <v>19</v>
      </c>
      <c r="F957" s="249" t="s">
        <v>3617</v>
      </c>
      <c r="G957" s="247"/>
      <c r="H957" s="250">
        <v>90.614999999999995</v>
      </c>
      <c r="I957" s="251"/>
      <c r="J957" s="247"/>
      <c r="K957" s="247"/>
      <c r="L957" s="252"/>
      <c r="M957" s="253"/>
      <c r="N957" s="254"/>
      <c r="O957" s="254"/>
      <c r="P957" s="254"/>
      <c r="Q957" s="254"/>
      <c r="R957" s="254"/>
      <c r="S957" s="254"/>
      <c r="T957" s="255"/>
      <c r="U957" s="14"/>
      <c r="V957" s="14"/>
      <c r="W957" s="14"/>
      <c r="X957" s="14"/>
      <c r="Y957" s="14"/>
      <c r="Z957" s="14"/>
      <c r="AA957" s="14"/>
      <c r="AB957" s="14"/>
      <c r="AC957" s="14"/>
      <c r="AD957" s="14"/>
      <c r="AE957" s="14"/>
      <c r="AT957" s="256" t="s">
        <v>245</v>
      </c>
      <c r="AU957" s="256" t="s">
        <v>85</v>
      </c>
      <c r="AV957" s="14" t="s">
        <v>85</v>
      </c>
      <c r="AW957" s="14" t="s">
        <v>37</v>
      </c>
      <c r="AX957" s="14" t="s">
        <v>76</v>
      </c>
      <c r="AY957" s="256" t="s">
        <v>235</v>
      </c>
    </row>
    <row r="958" s="14" customFormat="1">
      <c r="A958" s="14"/>
      <c r="B958" s="246"/>
      <c r="C958" s="247"/>
      <c r="D958" s="237" t="s">
        <v>245</v>
      </c>
      <c r="E958" s="248" t="s">
        <v>19</v>
      </c>
      <c r="F958" s="249" t="s">
        <v>3619</v>
      </c>
      <c r="G958" s="247"/>
      <c r="H958" s="250">
        <v>1549.6300000000001</v>
      </c>
      <c r="I958" s="251"/>
      <c r="J958" s="247"/>
      <c r="K958" s="247"/>
      <c r="L958" s="252"/>
      <c r="M958" s="253"/>
      <c r="N958" s="254"/>
      <c r="O958" s="254"/>
      <c r="P958" s="254"/>
      <c r="Q958" s="254"/>
      <c r="R958" s="254"/>
      <c r="S958" s="254"/>
      <c r="T958" s="255"/>
      <c r="U958" s="14"/>
      <c r="V958" s="14"/>
      <c r="W958" s="14"/>
      <c r="X958" s="14"/>
      <c r="Y958" s="14"/>
      <c r="Z958" s="14"/>
      <c r="AA958" s="14"/>
      <c r="AB958" s="14"/>
      <c r="AC958" s="14"/>
      <c r="AD958" s="14"/>
      <c r="AE958" s="14"/>
      <c r="AT958" s="256" t="s">
        <v>245</v>
      </c>
      <c r="AU958" s="256" t="s">
        <v>85</v>
      </c>
      <c r="AV958" s="14" t="s">
        <v>85</v>
      </c>
      <c r="AW958" s="14" t="s">
        <v>37</v>
      </c>
      <c r="AX958" s="14" t="s">
        <v>76</v>
      </c>
      <c r="AY958" s="256" t="s">
        <v>235</v>
      </c>
    </row>
    <row r="959" s="16" customFormat="1">
      <c r="A959" s="16"/>
      <c r="B959" s="268"/>
      <c r="C959" s="269"/>
      <c r="D959" s="237" t="s">
        <v>245</v>
      </c>
      <c r="E959" s="270" t="s">
        <v>19</v>
      </c>
      <c r="F959" s="271" t="s">
        <v>250</v>
      </c>
      <c r="G959" s="269"/>
      <c r="H959" s="272">
        <v>1640.2449999999999</v>
      </c>
      <c r="I959" s="273"/>
      <c r="J959" s="269"/>
      <c r="K959" s="269"/>
      <c r="L959" s="274"/>
      <c r="M959" s="275"/>
      <c r="N959" s="276"/>
      <c r="O959" s="276"/>
      <c r="P959" s="276"/>
      <c r="Q959" s="276"/>
      <c r="R959" s="276"/>
      <c r="S959" s="276"/>
      <c r="T959" s="277"/>
      <c r="U959" s="16"/>
      <c r="V959" s="16"/>
      <c r="W959" s="16"/>
      <c r="X959" s="16"/>
      <c r="Y959" s="16"/>
      <c r="Z959" s="16"/>
      <c r="AA959" s="16"/>
      <c r="AB959" s="16"/>
      <c r="AC959" s="16"/>
      <c r="AD959" s="16"/>
      <c r="AE959" s="16"/>
      <c r="AT959" s="278" t="s">
        <v>245</v>
      </c>
      <c r="AU959" s="278" t="s">
        <v>85</v>
      </c>
      <c r="AV959" s="16" t="s">
        <v>100</v>
      </c>
      <c r="AW959" s="16" t="s">
        <v>37</v>
      </c>
      <c r="AX959" s="16" t="s">
        <v>83</v>
      </c>
      <c r="AY959" s="278" t="s">
        <v>235</v>
      </c>
    </row>
    <row r="960" s="2" customFormat="1" ht="24.15" customHeight="1">
      <c r="A960" s="40"/>
      <c r="B960" s="41"/>
      <c r="C960" s="217" t="s">
        <v>4206</v>
      </c>
      <c r="D960" s="217" t="s">
        <v>237</v>
      </c>
      <c r="E960" s="218" t="s">
        <v>4207</v>
      </c>
      <c r="F960" s="219" t="s">
        <v>4208</v>
      </c>
      <c r="G960" s="220" t="s">
        <v>451</v>
      </c>
      <c r="H960" s="221">
        <v>195</v>
      </c>
      <c r="I960" s="222"/>
      <c r="J960" s="223">
        <f>ROUND(I960*H960,2)</f>
        <v>0</v>
      </c>
      <c r="K960" s="219" t="s">
        <v>241</v>
      </c>
      <c r="L960" s="46"/>
      <c r="M960" s="224" t="s">
        <v>19</v>
      </c>
      <c r="N960" s="225" t="s">
        <v>47</v>
      </c>
      <c r="O960" s="86"/>
      <c r="P960" s="226">
        <f>O960*H960</f>
        <v>0</v>
      </c>
      <c r="Q960" s="226">
        <v>0.00021000000000000001</v>
      </c>
      <c r="R960" s="226">
        <f>Q960*H960</f>
        <v>0.04095</v>
      </c>
      <c r="S960" s="226">
        <v>0</v>
      </c>
      <c r="T960" s="227">
        <f>S960*H960</f>
        <v>0</v>
      </c>
      <c r="U960" s="40"/>
      <c r="V960" s="40"/>
      <c r="W960" s="40"/>
      <c r="X960" s="40"/>
      <c r="Y960" s="40"/>
      <c r="Z960" s="40"/>
      <c r="AA960" s="40"/>
      <c r="AB960" s="40"/>
      <c r="AC960" s="40"/>
      <c r="AD960" s="40"/>
      <c r="AE960" s="40"/>
      <c r="AR960" s="228" t="s">
        <v>448</v>
      </c>
      <c r="AT960" s="228" t="s">
        <v>237</v>
      </c>
      <c r="AU960" s="228" t="s">
        <v>85</v>
      </c>
      <c r="AY960" s="19" t="s">
        <v>235</v>
      </c>
      <c r="BE960" s="229">
        <f>IF(N960="základní",J960,0)</f>
        <v>0</v>
      </c>
      <c r="BF960" s="229">
        <f>IF(N960="snížená",J960,0)</f>
        <v>0</v>
      </c>
      <c r="BG960" s="229">
        <f>IF(N960="zákl. přenesená",J960,0)</f>
        <v>0</v>
      </c>
      <c r="BH960" s="229">
        <f>IF(N960="sníž. přenesená",J960,0)</f>
        <v>0</v>
      </c>
      <c r="BI960" s="229">
        <f>IF(N960="nulová",J960,0)</f>
        <v>0</v>
      </c>
      <c r="BJ960" s="19" t="s">
        <v>83</v>
      </c>
      <c r="BK960" s="229">
        <f>ROUND(I960*H960,2)</f>
        <v>0</v>
      </c>
      <c r="BL960" s="19" t="s">
        <v>448</v>
      </c>
      <c r="BM960" s="228" t="s">
        <v>4209</v>
      </c>
    </row>
    <row r="961" s="2" customFormat="1">
      <c r="A961" s="40"/>
      <c r="B961" s="41"/>
      <c r="C961" s="42"/>
      <c r="D961" s="230" t="s">
        <v>243</v>
      </c>
      <c r="E961" s="42"/>
      <c r="F961" s="231" t="s">
        <v>4210</v>
      </c>
      <c r="G961" s="42"/>
      <c r="H961" s="42"/>
      <c r="I961" s="232"/>
      <c r="J961" s="42"/>
      <c r="K961" s="42"/>
      <c r="L961" s="46"/>
      <c r="M961" s="233"/>
      <c r="N961" s="234"/>
      <c r="O961" s="86"/>
      <c r="P961" s="86"/>
      <c r="Q961" s="86"/>
      <c r="R961" s="86"/>
      <c r="S961" s="86"/>
      <c r="T961" s="87"/>
      <c r="U961" s="40"/>
      <c r="V961" s="40"/>
      <c r="W961" s="40"/>
      <c r="X961" s="40"/>
      <c r="Y961" s="40"/>
      <c r="Z961" s="40"/>
      <c r="AA961" s="40"/>
      <c r="AB961" s="40"/>
      <c r="AC961" s="40"/>
      <c r="AD961" s="40"/>
      <c r="AE961" s="40"/>
      <c r="AT961" s="19" t="s">
        <v>243</v>
      </c>
      <c r="AU961" s="19" t="s">
        <v>85</v>
      </c>
    </row>
    <row r="962" s="13" customFormat="1">
      <c r="A962" s="13"/>
      <c r="B962" s="235"/>
      <c r="C962" s="236"/>
      <c r="D962" s="237" t="s">
        <v>245</v>
      </c>
      <c r="E962" s="238" t="s">
        <v>19</v>
      </c>
      <c r="F962" s="239" t="s">
        <v>4211</v>
      </c>
      <c r="G962" s="236"/>
      <c r="H962" s="238" t="s">
        <v>19</v>
      </c>
      <c r="I962" s="240"/>
      <c r="J962" s="236"/>
      <c r="K962" s="236"/>
      <c r="L962" s="241"/>
      <c r="M962" s="242"/>
      <c r="N962" s="243"/>
      <c r="O962" s="243"/>
      <c r="P962" s="243"/>
      <c r="Q962" s="243"/>
      <c r="R962" s="243"/>
      <c r="S962" s="243"/>
      <c r="T962" s="244"/>
      <c r="U962" s="13"/>
      <c r="V962" s="13"/>
      <c r="W962" s="13"/>
      <c r="X962" s="13"/>
      <c r="Y962" s="13"/>
      <c r="Z962" s="13"/>
      <c r="AA962" s="13"/>
      <c r="AB962" s="13"/>
      <c r="AC962" s="13"/>
      <c r="AD962" s="13"/>
      <c r="AE962" s="13"/>
      <c r="AT962" s="245" t="s">
        <v>245</v>
      </c>
      <c r="AU962" s="245" t="s">
        <v>85</v>
      </c>
      <c r="AV962" s="13" t="s">
        <v>83</v>
      </c>
      <c r="AW962" s="13" t="s">
        <v>37</v>
      </c>
      <c r="AX962" s="13" t="s">
        <v>76</v>
      </c>
      <c r="AY962" s="245" t="s">
        <v>235</v>
      </c>
    </row>
    <row r="963" s="13" customFormat="1">
      <c r="A963" s="13"/>
      <c r="B963" s="235"/>
      <c r="C963" s="236"/>
      <c r="D963" s="237" t="s">
        <v>245</v>
      </c>
      <c r="E963" s="238" t="s">
        <v>19</v>
      </c>
      <c r="F963" s="239" t="s">
        <v>421</v>
      </c>
      <c r="G963" s="236"/>
      <c r="H963" s="238" t="s">
        <v>19</v>
      </c>
      <c r="I963" s="240"/>
      <c r="J963" s="236"/>
      <c r="K963" s="236"/>
      <c r="L963" s="241"/>
      <c r="M963" s="242"/>
      <c r="N963" s="243"/>
      <c r="O963" s="243"/>
      <c r="P963" s="243"/>
      <c r="Q963" s="243"/>
      <c r="R963" s="243"/>
      <c r="S963" s="243"/>
      <c r="T963" s="244"/>
      <c r="U963" s="13"/>
      <c r="V963" s="13"/>
      <c r="W963" s="13"/>
      <c r="X963" s="13"/>
      <c r="Y963" s="13"/>
      <c r="Z963" s="13"/>
      <c r="AA963" s="13"/>
      <c r="AB963" s="13"/>
      <c r="AC963" s="13"/>
      <c r="AD963" s="13"/>
      <c r="AE963" s="13"/>
      <c r="AT963" s="245" t="s">
        <v>245</v>
      </c>
      <c r="AU963" s="245" t="s">
        <v>85</v>
      </c>
      <c r="AV963" s="13" t="s">
        <v>83</v>
      </c>
      <c r="AW963" s="13" t="s">
        <v>37</v>
      </c>
      <c r="AX963" s="13" t="s">
        <v>76</v>
      </c>
      <c r="AY963" s="245" t="s">
        <v>235</v>
      </c>
    </row>
    <row r="964" s="14" customFormat="1">
      <c r="A964" s="14"/>
      <c r="B964" s="246"/>
      <c r="C964" s="247"/>
      <c r="D964" s="237" t="s">
        <v>245</v>
      </c>
      <c r="E964" s="248" t="s">
        <v>19</v>
      </c>
      <c r="F964" s="249" t="s">
        <v>4212</v>
      </c>
      <c r="G964" s="247"/>
      <c r="H964" s="250">
        <v>59</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245</v>
      </c>
      <c r="AU964" s="256" t="s">
        <v>85</v>
      </c>
      <c r="AV964" s="14" t="s">
        <v>85</v>
      </c>
      <c r="AW964" s="14" t="s">
        <v>37</v>
      </c>
      <c r="AX964" s="14" t="s">
        <v>76</v>
      </c>
      <c r="AY964" s="256" t="s">
        <v>235</v>
      </c>
    </row>
    <row r="965" s="13" customFormat="1">
      <c r="A965" s="13"/>
      <c r="B965" s="235"/>
      <c r="C965" s="236"/>
      <c r="D965" s="237" t="s">
        <v>245</v>
      </c>
      <c r="E965" s="238" t="s">
        <v>19</v>
      </c>
      <c r="F965" s="239" t="s">
        <v>422</v>
      </c>
      <c r="G965" s="236"/>
      <c r="H965" s="238" t="s">
        <v>19</v>
      </c>
      <c r="I965" s="240"/>
      <c r="J965" s="236"/>
      <c r="K965" s="236"/>
      <c r="L965" s="241"/>
      <c r="M965" s="242"/>
      <c r="N965" s="243"/>
      <c r="O965" s="243"/>
      <c r="P965" s="243"/>
      <c r="Q965" s="243"/>
      <c r="R965" s="243"/>
      <c r="S965" s="243"/>
      <c r="T965" s="244"/>
      <c r="U965" s="13"/>
      <c r="V965" s="13"/>
      <c r="W965" s="13"/>
      <c r="X965" s="13"/>
      <c r="Y965" s="13"/>
      <c r="Z965" s="13"/>
      <c r="AA965" s="13"/>
      <c r="AB965" s="13"/>
      <c r="AC965" s="13"/>
      <c r="AD965" s="13"/>
      <c r="AE965" s="13"/>
      <c r="AT965" s="245" t="s">
        <v>245</v>
      </c>
      <c r="AU965" s="245" t="s">
        <v>85</v>
      </c>
      <c r="AV965" s="13" t="s">
        <v>83</v>
      </c>
      <c r="AW965" s="13" t="s">
        <v>37</v>
      </c>
      <c r="AX965" s="13" t="s">
        <v>76</v>
      </c>
      <c r="AY965" s="245" t="s">
        <v>235</v>
      </c>
    </row>
    <row r="966" s="14" customFormat="1">
      <c r="A966" s="14"/>
      <c r="B966" s="246"/>
      <c r="C966" s="247"/>
      <c r="D966" s="237" t="s">
        <v>245</v>
      </c>
      <c r="E966" s="248" t="s">
        <v>19</v>
      </c>
      <c r="F966" s="249" t="s">
        <v>4213</v>
      </c>
      <c r="G966" s="247"/>
      <c r="H966" s="250">
        <v>29</v>
      </c>
      <c r="I966" s="251"/>
      <c r="J966" s="247"/>
      <c r="K966" s="247"/>
      <c r="L966" s="252"/>
      <c r="M966" s="253"/>
      <c r="N966" s="254"/>
      <c r="O966" s="254"/>
      <c r="P966" s="254"/>
      <c r="Q966" s="254"/>
      <c r="R966" s="254"/>
      <c r="S966" s="254"/>
      <c r="T966" s="255"/>
      <c r="U966" s="14"/>
      <c r="V966" s="14"/>
      <c r="W966" s="14"/>
      <c r="X966" s="14"/>
      <c r="Y966" s="14"/>
      <c r="Z966" s="14"/>
      <c r="AA966" s="14"/>
      <c r="AB966" s="14"/>
      <c r="AC966" s="14"/>
      <c r="AD966" s="14"/>
      <c r="AE966" s="14"/>
      <c r="AT966" s="256" t="s">
        <v>245</v>
      </c>
      <c r="AU966" s="256" t="s">
        <v>85</v>
      </c>
      <c r="AV966" s="14" t="s">
        <v>85</v>
      </c>
      <c r="AW966" s="14" t="s">
        <v>37</v>
      </c>
      <c r="AX966" s="14" t="s">
        <v>76</v>
      </c>
      <c r="AY966" s="256" t="s">
        <v>235</v>
      </c>
    </row>
    <row r="967" s="13" customFormat="1">
      <c r="A967" s="13"/>
      <c r="B967" s="235"/>
      <c r="C967" s="236"/>
      <c r="D967" s="237" t="s">
        <v>245</v>
      </c>
      <c r="E967" s="238" t="s">
        <v>19</v>
      </c>
      <c r="F967" s="239" t="s">
        <v>424</v>
      </c>
      <c r="G967" s="236"/>
      <c r="H967" s="238" t="s">
        <v>19</v>
      </c>
      <c r="I967" s="240"/>
      <c r="J967" s="236"/>
      <c r="K967" s="236"/>
      <c r="L967" s="241"/>
      <c r="M967" s="242"/>
      <c r="N967" s="243"/>
      <c r="O967" s="243"/>
      <c r="P967" s="243"/>
      <c r="Q967" s="243"/>
      <c r="R967" s="243"/>
      <c r="S967" s="243"/>
      <c r="T967" s="244"/>
      <c r="U967" s="13"/>
      <c r="V967" s="13"/>
      <c r="W967" s="13"/>
      <c r="X967" s="13"/>
      <c r="Y967" s="13"/>
      <c r="Z967" s="13"/>
      <c r="AA967" s="13"/>
      <c r="AB967" s="13"/>
      <c r="AC967" s="13"/>
      <c r="AD967" s="13"/>
      <c r="AE967" s="13"/>
      <c r="AT967" s="245" t="s">
        <v>245</v>
      </c>
      <c r="AU967" s="245" t="s">
        <v>85</v>
      </c>
      <c r="AV967" s="13" t="s">
        <v>83</v>
      </c>
      <c r="AW967" s="13" t="s">
        <v>37</v>
      </c>
      <c r="AX967" s="13" t="s">
        <v>76</v>
      </c>
      <c r="AY967" s="245" t="s">
        <v>235</v>
      </c>
    </row>
    <row r="968" s="14" customFormat="1">
      <c r="A968" s="14"/>
      <c r="B968" s="246"/>
      <c r="C968" s="247"/>
      <c r="D968" s="237" t="s">
        <v>245</v>
      </c>
      <c r="E968" s="248" t="s">
        <v>19</v>
      </c>
      <c r="F968" s="249" t="s">
        <v>4212</v>
      </c>
      <c r="G968" s="247"/>
      <c r="H968" s="250">
        <v>59</v>
      </c>
      <c r="I968" s="251"/>
      <c r="J968" s="247"/>
      <c r="K968" s="247"/>
      <c r="L968" s="252"/>
      <c r="M968" s="253"/>
      <c r="N968" s="254"/>
      <c r="O968" s="254"/>
      <c r="P968" s="254"/>
      <c r="Q968" s="254"/>
      <c r="R968" s="254"/>
      <c r="S968" s="254"/>
      <c r="T968" s="255"/>
      <c r="U968" s="14"/>
      <c r="V968" s="14"/>
      <c r="W968" s="14"/>
      <c r="X968" s="14"/>
      <c r="Y968" s="14"/>
      <c r="Z968" s="14"/>
      <c r="AA968" s="14"/>
      <c r="AB968" s="14"/>
      <c r="AC968" s="14"/>
      <c r="AD968" s="14"/>
      <c r="AE968" s="14"/>
      <c r="AT968" s="256" t="s">
        <v>245</v>
      </c>
      <c r="AU968" s="256" t="s">
        <v>85</v>
      </c>
      <c r="AV968" s="14" t="s">
        <v>85</v>
      </c>
      <c r="AW968" s="14" t="s">
        <v>37</v>
      </c>
      <c r="AX968" s="14" t="s">
        <v>76</v>
      </c>
      <c r="AY968" s="256" t="s">
        <v>235</v>
      </c>
    </row>
    <row r="969" s="13" customFormat="1">
      <c r="A969" s="13"/>
      <c r="B969" s="235"/>
      <c r="C969" s="236"/>
      <c r="D969" s="237" t="s">
        <v>245</v>
      </c>
      <c r="E969" s="238" t="s">
        <v>19</v>
      </c>
      <c r="F969" s="239" t="s">
        <v>686</v>
      </c>
      <c r="G969" s="236"/>
      <c r="H969" s="238" t="s">
        <v>19</v>
      </c>
      <c r="I969" s="240"/>
      <c r="J969" s="236"/>
      <c r="K969" s="236"/>
      <c r="L969" s="241"/>
      <c r="M969" s="242"/>
      <c r="N969" s="243"/>
      <c r="O969" s="243"/>
      <c r="P969" s="243"/>
      <c r="Q969" s="243"/>
      <c r="R969" s="243"/>
      <c r="S969" s="243"/>
      <c r="T969" s="244"/>
      <c r="U969" s="13"/>
      <c r="V969" s="13"/>
      <c r="W969" s="13"/>
      <c r="X969" s="13"/>
      <c r="Y969" s="13"/>
      <c r="Z969" s="13"/>
      <c r="AA969" s="13"/>
      <c r="AB969" s="13"/>
      <c r="AC969" s="13"/>
      <c r="AD969" s="13"/>
      <c r="AE969" s="13"/>
      <c r="AT969" s="245" t="s">
        <v>245</v>
      </c>
      <c r="AU969" s="245" t="s">
        <v>85</v>
      </c>
      <c r="AV969" s="13" t="s">
        <v>83</v>
      </c>
      <c r="AW969" s="13" t="s">
        <v>37</v>
      </c>
      <c r="AX969" s="13" t="s">
        <v>76</v>
      </c>
      <c r="AY969" s="245" t="s">
        <v>235</v>
      </c>
    </row>
    <row r="970" s="14" customFormat="1">
      <c r="A970" s="14"/>
      <c r="B970" s="246"/>
      <c r="C970" s="247"/>
      <c r="D970" s="237" t="s">
        <v>245</v>
      </c>
      <c r="E970" s="248" t="s">
        <v>19</v>
      </c>
      <c r="F970" s="249" t="s">
        <v>4214</v>
      </c>
      <c r="G970" s="247"/>
      <c r="H970" s="250">
        <v>48</v>
      </c>
      <c r="I970" s="251"/>
      <c r="J970" s="247"/>
      <c r="K970" s="247"/>
      <c r="L970" s="252"/>
      <c r="M970" s="253"/>
      <c r="N970" s="254"/>
      <c r="O970" s="254"/>
      <c r="P970" s="254"/>
      <c r="Q970" s="254"/>
      <c r="R970" s="254"/>
      <c r="S970" s="254"/>
      <c r="T970" s="255"/>
      <c r="U970" s="14"/>
      <c r="V970" s="14"/>
      <c r="W970" s="14"/>
      <c r="X970" s="14"/>
      <c r="Y970" s="14"/>
      <c r="Z970" s="14"/>
      <c r="AA970" s="14"/>
      <c r="AB970" s="14"/>
      <c r="AC970" s="14"/>
      <c r="AD970" s="14"/>
      <c r="AE970" s="14"/>
      <c r="AT970" s="256" t="s">
        <v>245</v>
      </c>
      <c r="AU970" s="256" t="s">
        <v>85</v>
      </c>
      <c r="AV970" s="14" t="s">
        <v>85</v>
      </c>
      <c r="AW970" s="14" t="s">
        <v>37</v>
      </c>
      <c r="AX970" s="14" t="s">
        <v>76</v>
      </c>
      <c r="AY970" s="256" t="s">
        <v>235</v>
      </c>
    </row>
    <row r="971" s="16" customFormat="1">
      <c r="A971" s="16"/>
      <c r="B971" s="268"/>
      <c r="C971" s="269"/>
      <c r="D971" s="237" t="s">
        <v>245</v>
      </c>
      <c r="E971" s="270" t="s">
        <v>19</v>
      </c>
      <c r="F971" s="271" t="s">
        <v>250</v>
      </c>
      <c r="G971" s="269"/>
      <c r="H971" s="272">
        <v>195</v>
      </c>
      <c r="I971" s="273"/>
      <c r="J971" s="269"/>
      <c r="K971" s="269"/>
      <c r="L971" s="274"/>
      <c r="M971" s="275"/>
      <c r="N971" s="276"/>
      <c r="O971" s="276"/>
      <c r="P971" s="276"/>
      <c r="Q971" s="276"/>
      <c r="R971" s="276"/>
      <c r="S971" s="276"/>
      <c r="T971" s="277"/>
      <c r="U971" s="16"/>
      <c r="V971" s="16"/>
      <c r="W971" s="16"/>
      <c r="X971" s="16"/>
      <c r="Y971" s="16"/>
      <c r="Z971" s="16"/>
      <c r="AA971" s="16"/>
      <c r="AB971" s="16"/>
      <c r="AC971" s="16"/>
      <c r="AD971" s="16"/>
      <c r="AE971" s="16"/>
      <c r="AT971" s="278" t="s">
        <v>245</v>
      </c>
      <c r="AU971" s="278" t="s">
        <v>85</v>
      </c>
      <c r="AV971" s="16" t="s">
        <v>100</v>
      </c>
      <c r="AW971" s="16" t="s">
        <v>37</v>
      </c>
      <c r="AX971" s="16" t="s">
        <v>83</v>
      </c>
      <c r="AY971" s="278" t="s">
        <v>235</v>
      </c>
    </row>
    <row r="972" s="2" customFormat="1" ht="24.15" customHeight="1">
      <c r="A972" s="40"/>
      <c r="B972" s="41"/>
      <c r="C972" s="217" t="s">
        <v>4215</v>
      </c>
      <c r="D972" s="217" t="s">
        <v>237</v>
      </c>
      <c r="E972" s="218" t="s">
        <v>4216</v>
      </c>
      <c r="F972" s="219" t="s">
        <v>4217</v>
      </c>
      <c r="G972" s="220" t="s">
        <v>451</v>
      </c>
      <c r="H972" s="221">
        <v>7</v>
      </c>
      <c r="I972" s="222"/>
      <c r="J972" s="223">
        <f>ROUND(I972*H972,2)</f>
        <v>0</v>
      </c>
      <c r="K972" s="219" t="s">
        <v>241</v>
      </c>
      <c r="L972" s="46"/>
      <c r="M972" s="224" t="s">
        <v>19</v>
      </c>
      <c r="N972" s="225" t="s">
        <v>47</v>
      </c>
      <c r="O972" s="86"/>
      <c r="P972" s="226">
        <f>O972*H972</f>
        <v>0</v>
      </c>
      <c r="Q972" s="226">
        <v>0.00020000000000000001</v>
      </c>
      <c r="R972" s="226">
        <f>Q972*H972</f>
        <v>0.0014</v>
      </c>
      <c r="S972" s="226">
        <v>0</v>
      </c>
      <c r="T972" s="227">
        <f>S972*H972</f>
        <v>0</v>
      </c>
      <c r="U972" s="40"/>
      <c r="V972" s="40"/>
      <c r="W972" s="40"/>
      <c r="X972" s="40"/>
      <c r="Y972" s="40"/>
      <c r="Z972" s="40"/>
      <c r="AA972" s="40"/>
      <c r="AB972" s="40"/>
      <c r="AC972" s="40"/>
      <c r="AD972" s="40"/>
      <c r="AE972" s="40"/>
      <c r="AR972" s="228" t="s">
        <v>448</v>
      </c>
      <c r="AT972" s="228" t="s">
        <v>237</v>
      </c>
      <c r="AU972" s="228" t="s">
        <v>85</v>
      </c>
      <c r="AY972" s="19" t="s">
        <v>235</v>
      </c>
      <c r="BE972" s="229">
        <f>IF(N972="základní",J972,0)</f>
        <v>0</v>
      </c>
      <c r="BF972" s="229">
        <f>IF(N972="snížená",J972,0)</f>
        <v>0</v>
      </c>
      <c r="BG972" s="229">
        <f>IF(N972="zákl. přenesená",J972,0)</f>
        <v>0</v>
      </c>
      <c r="BH972" s="229">
        <f>IF(N972="sníž. přenesená",J972,0)</f>
        <v>0</v>
      </c>
      <c r="BI972" s="229">
        <f>IF(N972="nulová",J972,0)</f>
        <v>0</v>
      </c>
      <c r="BJ972" s="19" t="s">
        <v>83</v>
      </c>
      <c r="BK972" s="229">
        <f>ROUND(I972*H972,2)</f>
        <v>0</v>
      </c>
      <c r="BL972" s="19" t="s">
        <v>448</v>
      </c>
      <c r="BM972" s="228" t="s">
        <v>4218</v>
      </c>
    </row>
    <row r="973" s="2" customFormat="1">
      <c r="A973" s="40"/>
      <c r="B973" s="41"/>
      <c r="C973" s="42"/>
      <c r="D973" s="230" t="s">
        <v>243</v>
      </c>
      <c r="E973" s="42"/>
      <c r="F973" s="231" t="s">
        <v>4219</v>
      </c>
      <c r="G973" s="42"/>
      <c r="H973" s="42"/>
      <c r="I973" s="232"/>
      <c r="J973" s="42"/>
      <c r="K973" s="42"/>
      <c r="L973" s="46"/>
      <c r="M973" s="233"/>
      <c r="N973" s="234"/>
      <c r="O973" s="86"/>
      <c r="P973" s="86"/>
      <c r="Q973" s="86"/>
      <c r="R973" s="86"/>
      <c r="S973" s="86"/>
      <c r="T973" s="87"/>
      <c r="U973" s="40"/>
      <c r="V973" s="40"/>
      <c r="W973" s="40"/>
      <c r="X973" s="40"/>
      <c r="Y973" s="40"/>
      <c r="Z973" s="40"/>
      <c r="AA973" s="40"/>
      <c r="AB973" s="40"/>
      <c r="AC973" s="40"/>
      <c r="AD973" s="40"/>
      <c r="AE973" s="40"/>
      <c r="AT973" s="19" t="s">
        <v>243</v>
      </c>
      <c r="AU973" s="19" t="s">
        <v>85</v>
      </c>
    </row>
    <row r="974" s="13" customFormat="1">
      <c r="A974" s="13"/>
      <c r="B974" s="235"/>
      <c r="C974" s="236"/>
      <c r="D974" s="237" t="s">
        <v>245</v>
      </c>
      <c r="E974" s="238" t="s">
        <v>19</v>
      </c>
      <c r="F974" s="239" t="s">
        <v>4211</v>
      </c>
      <c r="G974" s="236"/>
      <c r="H974" s="238" t="s">
        <v>19</v>
      </c>
      <c r="I974" s="240"/>
      <c r="J974" s="236"/>
      <c r="K974" s="236"/>
      <c r="L974" s="241"/>
      <c r="M974" s="242"/>
      <c r="N974" s="243"/>
      <c r="O974" s="243"/>
      <c r="P974" s="243"/>
      <c r="Q974" s="243"/>
      <c r="R974" s="243"/>
      <c r="S974" s="243"/>
      <c r="T974" s="244"/>
      <c r="U974" s="13"/>
      <c r="V974" s="13"/>
      <c r="W974" s="13"/>
      <c r="X974" s="13"/>
      <c r="Y974" s="13"/>
      <c r="Z974" s="13"/>
      <c r="AA974" s="13"/>
      <c r="AB974" s="13"/>
      <c r="AC974" s="13"/>
      <c r="AD974" s="13"/>
      <c r="AE974" s="13"/>
      <c r="AT974" s="245" t="s">
        <v>245</v>
      </c>
      <c r="AU974" s="245" t="s">
        <v>85</v>
      </c>
      <c r="AV974" s="13" t="s">
        <v>83</v>
      </c>
      <c r="AW974" s="13" t="s">
        <v>37</v>
      </c>
      <c r="AX974" s="13" t="s">
        <v>76</v>
      </c>
      <c r="AY974" s="245" t="s">
        <v>235</v>
      </c>
    </row>
    <row r="975" s="13" customFormat="1">
      <c r="A975" s="13"/>
      <c r="B975" s="235"/>
      <c r="C975" s="236"/>
      <c r="D975" s="237" t="s">
        <v>245</v>
      </c>
      <c r="E975" s="238" t="s">
        <v>19</v>
      </c>
      <c r="F975" s="239" t="s">
        <v>421</v>
      </c>
      <c r="G975" s="236"/>
      <c r="H975" s="238" t="s">
        <v>19</v>
      </c>
      <c r="I975" s="240"/>
      <c r="J975" s="236"/>
      <c r="K975" s="236"/>
      <c r="L975" s="241"/>
      <c r="M975" s="242"/>
      <c r="N975" s="243"/>
      <c r="O975" s="243"/>
      <c r="P975" s="243"/>
      <c r="Q975" s="243"/>
      <c r="R975" s="243"/>
      <c r="S975" s="243"/>
      <c r="T975" s="244"/>
      <c r="U975" s="13"/>
      <c r="V975" s="13"/>
      <c r="W975" s="13"/>
      <c r="X975" s="13"/>
      <c r="Y975" s="13"/>
      <c r="Z975" s="13"/>
      <c r="AA975" s="13"/>
      <c r="AB975" s="13"/>
      <c r="AC975" s="13"/>
      <c r="AD975" s="13"/>
      <c r="AE975" s="13"/>
      <c r="AT975" s="245" t="s">
        <v>245</v>
      </c>
      <c r="AU975" s="245" t="s">
        <v>85</v>
      </c>
      <c r="AV975" s="13" t="s">
        <v>83</v>
      </c>
      <c r="AW975" s="13" t="s">
        <v>37</v>
      </c>
      <c r="AX975" s="13" t="s">
        <v>76</v>
      </c>
      <c r="AY975" s="245" t="s">
        <v>235</v>
      </c>
    </row>
    <row r="976" s="14" customFormat="1">
      <c r="A976" s="14"/>
      <c r="B976" s="246"/>
      <c r="C976" s="247"/>
      <c r="D976" s="237" t="s">
        <v>245</v>
      </c>
      <c r="E976" s="248" t="s">
        <v>19</v>
      </c>
      <c r="F976" s="249" t="s">
        <v>4220</v>
      </c>
      <c r="G976" s="247"/>
      <c r="H976" s="250">
        <v>3</v>
      </c>
      <c r="I976" s="251"/>
      <c r="J976" s="247"/>
      <c r="K976" s="247"/>
      <c r="L976" s="252"/>
      <c r="M976" s="253"/>
      <c r="N976" s="254"/>
      <c r="O976" s="254"/>
      <c r="P976" s="254"/>
      <c r="Q976" s="254"/>
      <c r="R976" s="254"/>
      <c r="S976" s="254"/>
      <c r="T976" s="255"/>
      <c r="U976" s="14"/>
      <c r="V976" s="14"/>
      <c r="W976" s="14"/>
      <c r="X976" s="14"/>
      <c r="Y976" s="14"/>
      <c r="Z976" s="14"/>
      <c r="AA976" s="14"/>
      <c r="AB976" s="14"/>
      <c r="AC976" s="14"/>
      <c r="AD976" s="14"/>
      <c r="AE976" s="14"/>
      <c r="AT976" s="256" t="s">
        <v>245</v>
      </c>
      <c r="AU976" s="256" t="s">
        <v>85</v>
      </c>
      <c r="AV976" s="14" t="s">
        <v>85</v>
      </c>
      <c r="AW976" s="14" t="s">
        <v>37</v>
      </c>
      <c r="AX976" s="14" t="s">
        <v>76</v>
      </c>
      <c r="AY976" s="256" t="s">
        <v>235</v>
      </c>
    </row>
    <row r="977" s="13" customFormat="1">
      <c r="A977" s="13"/>
      <c r="B977" s="235"/>
      <c r="C977" s="236"/>
      <c r="D977" s="237" t="s">
        <v>245</v>
      </c>
      <c r="E977" s="238" t="s">
        <v>19</v>
      </c>
      <c r="F977" s="239" t="s">
        <v>422</v>
      </c>
      <c r="G977" s="236"/>
      <c r="H977" s="238" t="s">
        <v>19</v>
      </c>
      <c r="I977" s="240"/>
      <c r="J977" s="236"/>
      <c r="K977" s="236"/>
      <c r="L977" s="241"/>
      <c r="M977" s="242"/>
      <c r="N977" s="243"/>
      <c r="O977" s="243"/>
      <c r="P977" s="243"/>
      <c r="Q977" s="243"/>
      <c r="R977" s="243"/>
      <c r="S977" s="243"/>
      <c r="T977" s="244"/>
      <c r="U977" s="13"/>
      <c r="V977" s="13"/>
      <c r="W977" s="13"/>
      <c r="X977" s="13"/>
      <c r="Y977" s="13"/>
      <c r="Z977" s="13"/>
      <c r="AA977" s="13"/>
      <c r="AB977" s="13"/>
      <c r="AC977" s="13"/>
      <c r="AD977" s="13"/>
      <c r="AE977" s="13"/>
      <c r="AT977" s="245" t="s">
        <v>245</v>
      </c>
      <c r="AU977" s="245" t="s">
        <v>85</v>
      </c>
      <c r="AV977" s="13" t="s">
        <v>83</v>
      </c>
      <c r="AW977" s="13" t="s">
        <v>37</v>
      </c>
      <c r="AX977" s="13" t="s">
        <v>76</v>
      </c>
      <c r="AY977" s="245" t="s">
        <v>235</v>
      </c>
    </row>
    <row r="978" s="14" customFormat="1">
      <c r="A978" s="14"/>
      <c r="B978" s="246"/>
      <c r="C978" s="247"/>
      <c r="D978" s="237" t="s">
        <v>245</v>
      </c>
      <c r="E978" s="248" t="s">
        <v>19</v>
      </c>
      <c r="F978" s="249" t="s">
        <v>4221</v>
      </c>
      <c r="G978" s="247"/>
      <c r="H978" s="250">
        <v>1</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245</v>
      </c>
      <c r="AU978" s="256" t="s">
        <v>85</v>
      </c>
      <c r="AV978" s="14" t="s">
        <v>85</v>
      </c>
      <c r="AW978" s="14" t="s">
        <v>37</v>
      </c>
      <c r="AX978" s="14" t="s">
        <v>76</v>
      </c>
      <c r="AY978" s="256" t="s">
        <v>235</v>
      </c>
    </row>
    <row r="979" s="13" customFormat="1">
      <c r="A979" s="13"/>
      <c r="B979" s="235"/>
      <c r="C979" s="236"/>
      <c r="D979" s="237" t="s">
        <v>245</v>
      </c>
      <c r="E979" s="238" t="s">
        <v>19</v>
      </c>
      <c r="F979" s="239" t="s">
        <v>424</v>
      </c>
      <c r="G979" s="236"/>
      <c r="H979" s="238" t="s">
        <v>19</v>
      </c>
      <c r="I979" s="240"/>
      <c r="J979" s="236"/>
      <c r="K979" s="236"/>
      <c r="L979" s="241"/>
      <c r="M979" s="242"/>
      <c r="N979" s="243"/>
      <c r="O979" s="243"/>
      <c r="P979" s="243"/>
      <c r="Q979" s="243"/>
      <c r="R979" s="243"/>
      <c r="S979" s="243"/>
      <c r="T979" s="244"/>
      <c r="U979" s="13"/>
      <c r="V979" s="13"/>
      <c r="W979" s="13"/>
      <c r="X979" s="13"/>
      <c r="Y979" s="13"/>
      <c r="Z979" s="13"/>
      <c r="AA979" s="13"/>
      <c r="AB979" s="13"/>
      <c r="AC979" s="13"/>
      <c r="AD979" s="13"/>
      <c r="AE979" s="13"/>
      <c r="AT979" s="245" t="s">
        <v>245</v>
      </c>
      <c r="AU979" s="245" t="s">
        <v>85</v>
      </c>
      <c r="AV979" s="13" t="s">
        <v>83</v>
      </c>
      <c r="AW979" s="13" t="s">
        <v>37</v>
      </c>
      <c r="AX979" s="13" t="s">
        <v>76</v>
      </c>
      <c r="AY979" s="245" t="s">
        <v>235</v>
      </c>
    </row>
    <row r="980" s="14" customFormat="1">
      <c r="A980" s="14"/>
      <c r="B980" s="246"/>
      <c r="C980" s="247"/>
      <c r="D980" s="237" t="s">
        <v>245</v>
      </c>
      <c r="E980" s="248" t="s">
        <v>19</v>
      </c>
      <c r="F980" s="249" t="s">
        <v>4220</v>
      </c>
      <c r="G980" s="247"/>
      <c r="H980" s="250">
        <v>3</v>
      </c>
      <c r="I980" s="251"/>
      <c r="J980" s="247"/>
      <c r="K980" s="247"/>
      <c r="L980" s="252"/>
      <c r="M980" s="253"/>
      <c r="N980" s="254"/>
      <c r="O980" s="254"/>
      <c r="P980" s="254"/>
      <c r="Q980" s="254"/>
      <c r="R980" s="254"/>
      <c r="S980" s="254"/>
      <c r="T980" s="255"/>
      <c r="U980" s="14"/>
      <c r="V980" s="14"/>
      <c r="W980" s="14"/>
      <c r="X980" s="14"/>
      <c r="Y980" s="14"/>
      <c r="Z980" s="14"/>
      <c r="AA980" s="14"/>
      <c r="AB980" s="14"/>
      <c r="AC980" s="14"/>
      <c r="AD980" s="14"/>
      <c r="AE980" s="14"/>
      <c r="AT980" s="256" t="s">
        <v>245</v>
      </c>
      <c r="AU980" s="256" t="s">
        <v>85</v>
      </c>
      <c r="AV980" s="14" t="s">
        <v>85</v>
      </c>
      <c r="AW980" s="14" t="s">
        <v>37</v>
      </c>
      <c r="AX980" s="14" t="s">
        <v>76</v>
      </c>
      <c r="AY980" s="256" t="s">
        <v>235</v>
      </c>
    </row>
    <row r="981" s="16" customFormat="1">
      <c r="A981" s="16"/>
      <c r="B981" s="268"/>
      <c r="C981" s="269"/>
      <c r="D981" s="237" t="s">
        <v>245</v>
      </c>
      <c r="E981" s="270" t="s">
        <v>19</v>
      </c>
      <c r="F981" s="271" t="s">
        <v>250</v>
      </c>
      <c r="G981" s="269"/>
      <c r="H981" s="272">
        <v>7</v>
      </c>
      <c r="I981" s="273"/>
      <c r="J981" s="269"/>
      <c r="K981" s="269"/>
      <c r="L981" s="274"/>
      <c r="M981" s="275"/>
      <c r="N981" s="276"/>
      <c r="O981" s="276"/>
      <c r="P981" s="276"/>
      <c r="Q981" s="276"/>
      <c r="R981" s="276"/>
      <c r="S981" s="276"/>
      <c r="T981" s="277"/>
      <c r="U981" s="16"/>
      <c r="V981" s="16"/>
      <c r="W981" s="16"/>
      <c r="X981" s="16"/>
      <c r="Y981" s="16"/>
      <c r="Z981" s="16"/>
      <c r="AA981" s="16"/>
      <c r="AB981" s="16"/>
      <c r="AC981" s="16"/>
      <c r="AD981" s="16"/>
      <c r="AE981" s="16"/>
      <c r="AT981" s="278" t="s">
        <v>245</v>
      </c>
      <c r="AU981" s="278" t="s">
        <v>85</v>
      </c>
      <c r="AV981" s="16" t="s">
        <v>100</v>
      </c>
      <c r="AW981" s="16" t="s">
        <v>37</v>
      </c>
      <c r="AX981" s="16" t="s">
        <v>83</v>
      </c>
      <c r="AY981" s="278" t="s">
        <v>235</v>
      </c>
    </row>
    <row r="982" s="2" customFormat="1" ht="24.15" customHeight="1">
      <c r="A982" s="40"/>
      <c r="B982" s="41"/>
      <c r="C982" s="217" t="s">
        <v>4222</v>
      </c>
      <c r="D982" s="217" t="s">
        <v>237</v>
      </c>
      <c r="E982" s="218" t="s">
        <v>4223</v>
      </c>
      <c r="F982" s="219" t="s">
        <v>4224</v>
      </c>
      <c r="G982" s="220" t="s">
        <v>369</v>
      </c>
      <c r="H982" s="221">
        <v>409.49000000000001</v>
      </c>
      <c r="I982" s="222"/>
      <c r="J982" s="223">
        <f>ROUND(I982*H982,2)</f>
        <v>0</v>
      </c>
      <c r="K982" s="219" t="s">
        <v>241</v>
      </c>
      <c r="L982" s="46"/>
      <c r="M982" s="224" t="s">
        <v>19</v>
      </c>
      <c r="N982" s="225" t="s">
        <v>47</v>
      </c>
      <c r="O982" s="86"/>
      <c r="P982" s="226">
        <f>O982*H982</f>
        <v>0</v>
      </c>
      <c r="Q982" s="226">
        <v>0.00032000000000000003</v>
      </c>
      <c r="R982" s="226">
        <f>Q982*H982</f>
        <v>0.13103680000000001</v>
      </c>
      <c r="S982" s="226">
        <v>0</v>
      </c>
      <c r="T982" s="227">
        <f>S982*H982</f>
        <v>0</v>
      </c>
      <c r="U982" s="40"/>
      <c r="V982" s="40"/>
      <c r="W982" s="40"/>
      <c r="X982" s="40"/>
      <c r="Y982" s="40"/>
      <c r="Z982" s="40"/>
      <c r="AA982" s="40"/>
      <c r="AB982" s="40"/>
      <c r="AC982" s="40"/>
      <c r="AD982" s="40"/>
      <c r="AE982" s="40"/>
      <c r="AR982" s="228" t="s">
        <v>448</v>
      </c>
      <c r="AT982" s="228" t="s">
        <v>237</v>
      </c>
      <c r="AU982" s="228" t="s">
        <v>85</v>
      </c>
      <c r="AY982" s="19" t="s">
        <v>235</v>
      </c>
      <c r="BE982" s="229">
        <f>IF(N982="základní",J982,0)</f>
        <v>0</v>
      </c>
      <c r="BF982" s="229">
        <f>IF(N982="snížená",J982,0)</f>
        <v>0</v>
      </c>
      <c r="BG982" s="229">
        <f>IF(N982="zákl. přenesená",J982,0)</f>
        <v>0</v>
      </c>
      <c r="BH982" s="229">
        <f>IF(N982="sníž. přenesená",J982,0)</f>
        <v>0</v>
      </c>
      <c r="BI982" s="229">
        <f>IF(N982="nulová",J982,0)</f>
        <v>0</v>
      </c>
      <c r="BJ982" s="19" t="s">
        <v>83</v>
      </c>
      <c r="BK982" s="229">
        <f>ROUND(I982*H982,2)</f>
        <v>0</v>
      </c>
      <c r="BL982" s="19" t="s">
        <v>448</v>
      </c>
      <c r="BM982" s="228" t="s">
        <v>4225</v>
      </c>
    </row>
    <row r="983" s="2" customFormat="1">
      <c r="A983" s="40"/>
      <c r="B983" s="41"/>
      <c r="C983" s="42"/>
      <c r="D983" s="230" t="s">
        <v>243</v>
      </c>
      <c r="E983" s="42"/>
      <c r="F983" s="231" t="s">
        <v>4226</v>
      </c>
      <c r="G983" s="42"/>
      <c r="H983" s="42"/>
      <c r="I983" s="232"/>
      <c r="J983" s="42"/>
      <c r="K983" s="42"/>
      <c r="L983" s="46"/>
      <c r="M983" s="233"/>
      <c r="N983" s="234"/>
      <c r="O983" s="86"/>
      <c r="P983" s="86"/>
      <c r="Q983" s="86"/>
      <c r="R983" s="86"/>
      <c r="S983" s="86"/>
      <c r="T983" s="87"/>
      <c r="U983" s="40"/>
      <c r="V983" s="40"/>
      <c r="W983" s="40"/>
      <c r="X983" s="40"/>
      <c r="Y983" s="40"/>
      <c r="Z983" s="40"/>
      <c r="AA983" s="40"/>
      <c r="AB983" s="40"/>
      <c r="AC983" s="40"/>
      <c r="AD983" s="40"/>
      <c r="AE983" s="40"/>
      <c r="AT983" s="19" t="s">
        <v>243</v>
      </c>
      <c r="AU983" s="19" t="s">
        <v>85</v>
      </c>
    </row>
    <row r="984" s="13" customFormat="1">
      <c r="A984" s="13"/>
      <c r="B984" s="235"/>
      <c r="C984" s="236"/>
      <c r="D984" s="237" t="s">
        <v>245</v>
      </c>
      <c r="E984" s="238" t="s">
        <v>19</v>
      </c>
      <c r="F984" s="239" t="s">
        <v>4227</v>
      </c>
      <c r="G984" s="236"/>
      <c r="H984" s="238" t="s">
        <v>19</v>
      </c>
      <c r="I984" s="240"/>
      <c r="J984" s="236"/>
      <c r="K984" s="236"/>
      <c r="L984" s="241"/>
      <c r="M984" s="242"/>
      <c r="N984" s="243"/>
      <c r="O984" s="243"/>
      <c r="P984" s="243"/>
      <c r="Q984" s="243"/>
      <c r="R984" s="243"/>
      <c r="S984" s="243"/>
      <c r="T984" s="244"/>
      <c r="U984" s="13"/>
      <c r="V984" s="13"/>
      <c r="W984" s="13"/>
      <c r="X984" s="13"/>
      <c r="Y984" s="13"/>
      <c r="Z984" s="13"/>
      <c r="AA984" s="13"/>
      <c r="AB984" s="13"/>
      <c r="AC984" s="13"/>
      <c r="AD984" s="13"/>
      <c r="AE984" s="13"/>
      <c r="AT984" s="245" t="s">
        <v>245</v>
      </c>
      <c r="AU984" s="245" t="s">
        <v>85</v>
      </c>
      <c r="AV984" s="13" t="s">
        <v>83</v>
      </c>
      <c r="AW984" s="13" t="s">
        <v>37</v>
      </c>
      <c r="AX984" s="13" t="s">
        <v>76</v>
      </c>
      <c r="AY984" s="245" t="s">
        <v>235</v>
      </c>
    </row>
    <row r="985" s="14" customFormat="1">
      <c r="A985" s="14"/>
      <c r="B985" s="246"/>
      <c r="C985" s="247"/>
      <c r="D985" s="237" t="s">
        <v>245</v>
      </c>
      <c r="E985" s="248" t="s">
        <v>19</v>
      </c>
      <c r="F985" s="249" t="s">
        <v>3520</v>
      </c>
      <c r="G985" s="247"/>
      <c r="H985" s="250">
        <v>180.27000000000001</v>
      </c>
      <c r="I985" s="251"/>
      <c r="J985" s="247"/>
      <c r="K985" s="247"/>
      <c r="L985" s="252"/>
      <c r="M985" s="253"/>
      <c r="N985" s="254"/>
      <c r="O985" s="254"/>
      <c r="P985" s="254"/>
      <c r="Q985" s="254"/>
      <c r="R985" s="254"/>
      <c r="S985" s="254"/>
      <c r="T985" s="255"/>
      <c r="U985" s="14"/>
      <c r="V985" s="14"/>
      <c r="W985" s="14"/>
      <c r="X985" s="14"/>
      <c r="Y985" s="14"/>
      <c r="Z985" s="14"/>
      <c r="AA985" s="14"/>
      <c r="AB985" s="14"/>
      <c r="AC985" s="14"/>
      <c r="AD985" s="14"/>
      <c r="AE985" s="14"/>
      <c r="AT985" s="256" t="s">
        <v>245</v>
      </c>
      <c r="AU985" s="256" t="s">
        <v>85</v>
      </c>
      <c r="AV985" s="14" t="s">
        <v>85</v>
      </c>
      <c r="AW985" s="14" t="s">
        <v>37</v>
      </c>
      <c r="AX985" s="14" t="s">
        <v>76</v>
      </c>
      <c r="AY985" s="256" t="s">
        <v>235</v>
      </c>
    </row>
    <row r="986" s="14" customFormat="1">
      <c r="A986" s="14"/>
      <c r="B986" s="246"/>
      <c r="C986" s="247"/>
      <c r="D986" s="237" t="s">
        <v>245</v>
      </c>
      <c r="E986" s="248" t="s">
        <v>19</v>
      </c>
      <c r="F986" s="249" t="s">
        <v>3522</v>
      </c>
      <c r="G986" s="247"/>
      <c r="H986" s="250">
        <v>109.99</v>
      </c>
      <c r="I986" s="251"/>
      <c r="J986" s="247"/>
      <c r="K986" s="247"/>
      <c r="L986" s="252"/>
      <c r="M986" s="253"/>
      <c r="N986" s="254"/>
      <c r="O986" s="254"/>
      <c r="P986" s="254"/>
      <c r="Q986" s="254"/>
      <c r="R986" s="254"/>
      <c r="S986" s="254"/>
      <c r="T986" s="255"/>
      <c r="U986" s="14"/>
      <c r="V986" s="14"/>
      <c r="W986" s="14"/>
      <c r="X986" s="14"/>
      <c r="Y986" s="14"/>
      <c r="Z986" s="14"/>
      <c r="AA986" s="14"/>
      <c r="AB986" s="14"/>
      <c r="AC986" s="14"/>
      <c r="AD986" s="14"/>
      <c r="AE986" s="14"/>
      <c r="AT986" s="256" t="s">
        <v>245</v>
      </c>
      <c r="AU986" s="256" t="s">
        <v>85</v>
      </c>
      <c r="AV986" s="14" t="s">
        <v>85</v>
      </c>
      <c r="AW986" s="14" t="s">
        <v>37</v>
      </c>
      <c r="AX986" s="14" t="s">
        <v>76</v>
      </c>
      <c r="AY986" s="256" t="s">
        <v>235</v>
      </c>
    </row>
    <row r="987" s="14" customFormat="1">
      <c r="A987" s="14"/>
      <c r="B987" s="246"/>
      <c r="C987" s="247"/>
      <c r="D987" s="237" t="s">
        <v>245</v>
      </c>
      <c r="E987" s="248" t="s">
        <v>19</v>
      </c>
      <c r="F987" s="249" t="s">
        <v>3530</v>
      </c>
      <c r="G987" s="247"/>
      <c r="H987" s="250">
        <v>78.450000000000003</v>
      </c>
      <c r="I987" s="251"/>
      <c r="J987" s="247"/>
      <c r="K987" s="247"/>
      <c r="L987" s="252"/>
      <c r="M987" s="253"/>
      <c r="N987" s="254"/>
      <c r="O987" s="254"/>
      <c r="P987" s="254"/>
      <c r="Q987" s="254"/>
      <c r="R987" s="254"/>
      <c r="S987" s="254"/>
      <c r="T987" s="255"/>
      <c r="U987" s="14"/>
      <c r="V987" s="14"/>
      <c r="W987" s="14"/>
      <c r="X987" s="14"/>
      <c r="Y987" s="14"/>
      <c r="Z987" s="14"/>
      <c r="AA987" s="14"/>
      <c r="AB987" s="14"/>
      <c r="AC987" s="14"/>
      <c r="AD987" s="14"/>
      <c r="AE987" s="14"/>
      <c r="AT987" s="256" t="s">
        <v>245</v>
      </c>
      <c r="AU987" s="256" t="s">
        <v>85</v>
      </c>
      <c r="AV987" s="14" t="s">
        <v>85</v>
      </c>
      <c r="AW987" s="14" t="s">
        <v>37</v>
      </c>
      <c r="AX987" s="14" t="s">
        <v>76</v>
      </c>
      <c r="AY987" s="256" t="s">
        <v>235</v>
      </c>
    </row>
    <row r="988" s="14" customFormat="1">
      <c r="A988" s="14"/>
      <c r="B988" s="246"/>
      <c r="C988" s="247"/>
      <c r="D988" s="237" t="s">
        <v>245</v>
      </c>
      <c r="E988" s="248" t="s">
        <v>19</v>
      </c>
      <c r="F988" s="249" t="s">
        <v>3559</v>
      </c>
      <c r="G988" s="247"/>
      <c r="H988" s="250">
        <v>8.8300000000000001</v>
      </c>
      <c r="I988" s="251"/>
      <c r="J988" s="247"/>
      <c r="K988" s="247"/>
      <c r="L988" s="252"/>
      <c r="M988" s="253"/>
      <c r="N988" s="254"/>
      <c r="O988" s="254"/>
      <c r="P988" s="254"/>
      <c r="Q988" s="254"/>
      <c r="R988" s="254"/>
      <c r="S988" s="254"/>
      <c r="T988" s="255"/>
      <c r="U988" s="14"/>
      <c r="V988" s="14"/>
      <c r="W988" s="14"/>
      <c r="X988" s="14"/>
      <c r="Y988" s="14"/>
      <c r="Z988" s="14"/>
      <c r="AA988" s="14"/>
      <c r="AB988" s="14"/>
      <c r="AC988" s="14"/>
      <c r="AD988" s="14"/>
      <c r="AE988" s="14"/>
      <c r="AT988" s="256" t="s">
        <v>245</v>
      </c>
      <c r="AU988" s="256" t="s">
        <v>85</v>
      </c>
      <c r="AV988" s="14" t="s">
        <v>85</v>
      </c>
      <c r="AW988" s="14" t="s">
        <v>37</v>
      </c>
      <c r="AX988" s="14" t="s">
        <v>76</v>
      </c>
      <c r="AY988" s="256" t="s">
        <v>235</v>
      </c>
    </row>
    <row r="989" s="14" customFormat="1">
      <c r="A989" s="14"/>
      <c r="B989" s="246"/>
      <c r="C989" s="247"/>
      <c r="D989" s="237" t="s">
        <v>245</v>
      </c>
      <c r="E989" s="248" t="s">
        <v>19</v>
      </c>
      <c r="F989" s="249" t="s">
        <v>3593</v>
      </c>
      <c r="G989" s="247"/>
      <c r="H989" s="250">
        <v>6.2199999999999998</v>
      </c>
      <c r="I989" s="251"/>
      <c r="J989" s="247"/>
      <c r="K989" s="247"/>
      <c r="L989" s="252"/>
      <c r="M989" s="253"/>
      <c r="N989" s="254"/>
      <c r="O989" s="254"/>
      <c r="P989" s="254"/>
      <c r="Q989" s="254"/>
      <c r="R989" s="254"/>
      <c r="S989" s="254"/>
      <c r="T989" s="255"/>
      <c r="U989" s="14"/>
      <c r="V989" s="14"/>
      <c r="W989" s="14"/>
      <c r="X989" s="14"/>
      <c r="Y989" s="14"/>
      <c r="Z989" s="14"/>
      <c r="AA989" s="14"/>
      <c r="AB989" s="14"/>
      <c r="AC989" s="14"/>
      <c r="AD989" s="14"/>
      <c r="AE989" s="14"/>
      <c r="AT989" s="256" t="s">
        <v>245</v>
      </c>
      <c r="AU989" s="256" t="s">
        <v>85</v>
      </c>
      <c r="AV989" s="14" t="s">
        <v>85</v>
      </c>
      <c r="AW989" s="14" t="s">
        <v>37</v>
      </c>
      <c r="AX989" s="14" t="s">
        <v>76</v>
      </c>
      <c r="AY989" s="256" t="s">
        <v>235</v>
      </c>
    </row>
    <row r="990" s="14" customFormat="1">
      <c r="A990" s="14"/>
      <c r="B990" s="246"/>
      <c r="C990" s="247"/>
      <c r="D990" s="237" t="s">
        <v>245</v>
      </c>
      <c r="E990" s="248" t="s">
        <v>19</v>
      </c>
      <c r="F990" s="249" t="s">
        <v>3597</v>
      </c>
      <c r="G990" s="247"/>
      <c r="H990" s="250">
        <v>12.220000000000001</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245</v>
      </c>
      <c r="AU990" s="256" t="s">
        <v>85</v>
      </c>
      <c r="AV990" s="14" t="s">
        <v>85</v>
      </c>
      <c r="AW990" s="14" t="s">
        <v>37</v>
      </c>
      <c r="AX990" s="14" t="s">
        <v>76</v>
      </c>
      <c r="AY990" s="256" t="s">
        <v>235</v>
      </c>
    </row>
    <row r="991" s="14" customFormat="1">
      <c r="A991" s="14"/>
      <c r="B991" s="246"/>
      <c r="C991" s="247"/>
      <c r="D991" s="237" t="s">
        <v>245</v>
      </c>
      <c r="E991" s="248" t="s">
        <v>19</v>
      </c>
      <c r="F991" s="249" t="s">
        <v>3603</v>
      </c>
      <c r="G991" s="247"/>
      <c r="H991" s="250">
        <v>13.51</v>
      </c>
      <c r="I991" s="251"/>
      <c r="J991" s="247"/>
      <c r="K991" s="247"/>
      <c r="L991" s="252"/>
      <c r="M991" s="253"/>
      <c r="N991" s="254"/>
      <c r="O991" s="254"/>
      <c r="P991" s="254"/>
      <c r="Q991" s="254"/>
      <c r="R991" s="254"/>
      <c r="S991" s="254"/>
      <c r="T991" s="255"/>
      <c r="U991" s="14"/>
      <c r="V991" s="14"/>
      <c r="W991" s="14"/>
      <c r="X991" s="14"/>
      <c r="Y991" s="14"/>
      <c r="Z991" s="14"/>
      <c r="AA991" s="14"/>
      <c r="AB991" s="14"/>
      <c r="AC991" s="14"/>
      <c r="AD991" s="14"/>
      <c r="AE991" s="14"/>
      <c r="AT991" s="256" t="s">
        <v>245</v>
      </c>
      <c r="AU991" s="256" t="s">
        <v>85</v>
      </c>
      <c r="AV991" s="14" t="s">
        <v>85</v>
      </c>
      <c r="AW991" s="14" t="s">
        <v>37</v>
      </c>
      <c r="AX991" s="14" t="s">
        <v>76</v>
      </c>
      <c r="AY991" s="256" t="s">
        <v>235</v>
      </c>
    </row>
    <row r="992" s="16" customFormat="1">
      <c r="A992" s="16"/>
      <c r="B992" s="268"/>
      <c r="C992" s="269"/>
      <c r="D992" s="237" t="s">
        <v>245</v>
      </c>
      <c r="E992" s="270" t="s">
        <v>19</v>
      </c>
      <c r="F992" s="271" t="s">
        <v>250</v>
      </c>
      <c r="G992" s="269"/>
      <c r="H992" s="272">
        <v>409.49000000000001</v>
      </c>
      <c r="I992" s="273"/>
      <c r="J992" s="269"/>
      <c r="K992" s="269"/>
      <c r="L992" s="274"/>
      <c r="M992" s="275"/>
      <c r="N992" s="276"/>
      <c r="O992" s="276"/>
      <c r="P992" s="276"/>
      <c r="Q992" s="276"/>
      <c r="R992" s="276"/>
      <c r="S992" s="276"/>
      <c r="T992" s="277"/>
      <c r="U992" s="16"/>
      <c r="V992" s="16"/>
      <c r="W992" s="16"/>
      <c r="X992" s="16"/>
      <c r="Y992" s="16"/>
      <c r="Z992" s="16"/>
      <c r="AA992" s="16"/>
      <c r="AB992" s="16"/>
      <c r="AC992" s="16"/>
      <c r="AD992" s="16"/>
      <c r="AE992" s="16"/>
      <c r="AT992" s="278" t="s">
        <v>245</v>
      </c>
      <c r="AU992" s="278" t="s">
        <v>85</v>
      </c>
      <c r="AV992" s="16" t="s">
        <v>100</v>
      </c>
      <c r="AW992" s="16" t="s">
        <v>37</v>
      </c>
      <c r="AX992" s="16" t="s">
        <v>83</v>
      </c>
      <c r="AY992" s="278" t="s">
        <v>235</v>
      </c>
    </row>
    <row r="993" s="2" customFormat="1" ht="49.05" customHeight="1">
      <c r="A993" s="40"/>
      <c r="B993" s="41"/>
      <c r="C993" s="217" t="s">
        <v>4228</v>
      </c>
      <c r="D993" s="217" t="s">
        <v>237</v>
      </c>
      <c r="E993" s="218" t="s">
        <v>4229</v>
      </c>
      <c r="F993" s="219" t="s">
        <v>4230</v>
      </c>
      <c r="G993" s="220" t="s">
        <v>361</v>
      </c>
      <c r="H993" s="221">
        <v>43.271999999999998</v>
      </c>
      <c r="I993" s="222"/>
      <c r="J993" s="223">
        <f>ROUND(I993*H993,2)</f>
        <v>0</v>
      </c>
      <c r="K993" s="219" t="s">
        <v>241</v>
      </c>
      <c r="L993" s="46"/>
      <c r="M993" s="224" t="s">
        <v>19</v>
      </c>
      <c r="N993" s="225" t="s">
        <v>47</v>
      </c>
      <c r="O993" s="86"/>
      <c r="P993" s="226">
        <f>O993*H993</f>
        <v>0</v>
      </c>
      <c r="Q993" s="226">
        <v>0</v>
      </c>
      <c r="R993" s="226">
        <f>Q993*H993</f>
        <v>0</v>
      </c>
      <c r="S993" s="226">
        <v>0</v>
      </c>
      <c r="T993" s="227">
        <f>S993*H993</f>
        <v>0</v>
      </c>
      <c r="U993" s="40"/>
      <c r="V993" s="40"/>
      <c r="W993" s="40"/>
      <c r="X993" s="40"/>
      <c r="Y993" s="40"/>
      <c r="Z993" s="40"/>
      <c r="AA993" s="40"/>
      <c r="AB993" s="40"/>
      <c r="AC993" s="40"/>
      <c r="AD993" s="40"/>
      <c r="AE993" s="40"/>
      <c r="AR993" s="228" t="s">
        <v>448</v>
      </c>
      <c r="AT993" s="228" t="s">
        <v>237</v>
      </c>
      <c r="AU993" s="228" t="s">
        <v>85</v>
      </c>
      <c r="AY993" s="19" t="s">
        <v>235</v>
      </c>
      <c r="BE993" s="229">
        <f>IF(N993="základní",J993,0)</f>
        <v>0</v>
      </c>
      <c r="BF993" s="229">
        <f>IF(N993="snížená",J993,0)</f>
        <v>0</v>
      </c>
      <c r="BG993" s="229">
        <f>IF(N993="zákl. přenesená",J993,0)</f>
        <v>0</v>
      </c>
      <c r="BH993" s="229">
        <f>IF(N993="sníž. přenesená",J993,0)</f>
        <v>0</v>
      </c>
      <c r="BI993" s="229">
        <f>IF(N993="nulová",J993,0)</f>
        <v>0</v>
      </c>
      <c r="BJ993" s="19" t="s">
        <v>83</v>
      </c>
      <c r="BK993" s="229">
        <f>ROUND(I993*H993,2)</f>
        <v>0</v>
      </c>
      <c r="BL993" s="19" t="s">
        <v>448</v>
      </c>
      <c r="BM993" s="228" t="s">
        <v>4231</v>
      </c>
    </row>
    <row r="994" s="2" customFormat="1">
      <c r="A994" s="40"/>
      <c r="B994" s="41"/>
      <c r="C994" s="42"/>
      <c r="D994" s="230" t="s">
        <v>243</v>
      </c>
      <c r="E994" s="42"/>
      <c r="F994" s="231" t="s">
        <v>4232</v>
      </c>
      <c r="G994" s="42"/>
      <c r="H994" s="42"/>
      <c r="I994" s="232"/>
      <c r="J994" s="42"/>
      <c r="K994" s="42"/>
      <c r="L994" s="46"/>
      <c r="M994" s="233"/>
      <c r="N994" s="234"/>
      <c r="O994" s="86"/>
      <c r="P994" s="86"/>
      <c r="Q994" s="86"/>
      <c r="R994" s="86"/>
      <c r="S994" s="86"/>
      <c r="T994" s="87"/>
      <c r="U994" s="40"/>
      <c r="V994" s="40"/>
      <c r="W994" s="40"/>
      <c r="X994" s="40"/>
      <c r="Y994" s="40"/>
      <c r="Z994" s="40"/>
      <c r="AA994" s="40"/>
      <c r="AB994" s="40"/>
      <c r="AC994" s="40"/>
      <c r="AD994" s="40"/>
      <c r="AE994" s="40"/>
      <c r="AT994" s="19" t="s">
        <v>243</v>
      </c>
      <c r="AU994" s="19" t="s">
        <v>85</v>
      </c>
    </row>
    <row r="995" s="12" customFormat="1" ht="22.8" customHeight="1">
      <c r="A995" s="12"/>
      <c r="B995" s="201"/>
      <c r="C995" s="202"/>
      <c r="D995" s="203" t="s">
        <v>75</v>
      </c>
      <c r="E995" s="215" t="s">
        <v>4233</v>
      </c>
      <c r="F995" s="215" t="s">
        <v>4234</v>
      </c>
      <c r="G995" s="202"/>
      <c r="H995" s="202"/>
      <c r="I995" s="205"/>
      <c r="J995" s="216">
        <f>BK995</f>
        <v>0</v>
      </c>
      <c r="K995" s="202"/>
      <c r="L995" s="207"/>
      <c r="M995" s="208"/>
      <c r="N995" s="209"/>
      <c r="O995" s="209"/>
      <c r="P995" s="210">
        <f>SUM(P996:P1006)</f>
        <v>0</v>
      </c>
      <c r="Q995" s="209"/>
      <c r="R995" s="210">
        <f>SUM(R996:R1006)</f>
        <v>0</v>
      </c>
      <c r="S995" s="209"/>
      <c r="T995" s="211">
        <f>SUM(T996:T1006)</f>
        <v>0</v>
      </c>
      <c r="U995" s="12"/>
      <c r="V995" s="12"/>
      <c r="W995" s="12"/>
      <c r="X995" s="12"/>
      <c r="Y995" s="12"/>
      <c r="Z995" s="12"/>
      <c r="AA995" s="12"/>
      <c r="AB995" s="12"/>
      <c r="AC995" s="12"/>
      <c r="AD995" s="12"/>
      <c r="AE995" s="12"/>
      <c r="AR995" s="212" t="s">
        <v>85</v>
      </c>
      <c r="AT995" s="213" t="s">
        <v>75</v>
      </c>
      <c r="AU995" s="213" t="s">
        <v>83</v>
      </c>
      <c r="AY995" s="212" t="s">
        <v>235</v>
      </c>
      <c r="BK995" s="214">
        <f>SUM(BK996:BK1006)</f>
        <v>0</v>
      </c>
    </row>
    <row r="996" s="2" customFormat="1" ht="44.25" customHeight="1">
      <c r="A996" s="40"/>
      <c r="B996" s="41"/>
      <c r="C996" s="217" t="s">
        <v>4235</v>
      </c>
      <c r="D996" s="217" t="s">
        <v>237</v>
      </c>
      <c r="E996" s="218" t="s">
        <v>4236</v>
      </c>
      <c r="F996" s="219" t="s">
        <v>4237</v>
      </c>
      <c r="G996" s="220" t="s">
        <v>379</v>
      </c>
      <c r="H996" s="221">
        <v>148.356</v>
      </c>
      <c r="I996" s="222"/>
      <c r="J996" s="223">
        <f>ROUND(I996*H996,2)</f>
        <v>0</v>
      </c>
      <c r="K996" s="219" t="s">
        <v>370</v>
      </c>
      <c r="L996" s="46"/>
      <c r="M996" s="224" t="s">
        <v>19</v>
      </c>
      <c r="N996" s="225" t="s">
        <v>47</v>
      </c>
      <c r="O996" s="86"/>
      <c r="P996" s="226">
        <f>O996*H996</f>
        <v>0</v>
      </c>
      <c r="Q996" s="226">
        <v>0</v>
      </c>
      <c r="R996" s="226">
        <f>Q996*H996</f>
        <v>0</v>
      </c>
      <c r="S996" s="226">
        <v>0</v>
      </c>
      <c r="T996" s="227">
        <f>S996*H996</f>
        <v>0</v>
      </c>
      <c r="U996" s="40"/>
      <c r="V996" s="40"/>
      <c r="W996" s="40"/>
      <c r="X996" s="40"/>
      <c r="Y996" s="40"/>
      <c r="Z996" s="40"/>
      <c r="AA996" s="40"/>
      <c r="AB996" s="40"/>
      <c r="AC996" s="40"/>
      <c r="AD996" s="40"/>
      <c r="AE996" s="40"/>
      <c r="AR996" s="228" t="s">
        <v>448</v>
      </c>
      <c r="AT996" s="228" t="s">
        <v>237</v>
      </c>
      <c r="AU996" s="228" t="s">
        <v>85</v>
      </c>
      <c r="AY996" s="19" t="s">
        <v>235</v>
      </c>
      <c r="BE996" s="229">
        <f>IF(N996="základní",J996,0)</f>
        <v>0</v>
      </c>
      <c r="BF996" s="229">
        <f>IF(N996="snížená",J996,0)</f>
        <v>0</v>
      </c>
      <c r="BG996" s="229">
        <f>IF(N996="zákl. přenesená",J996,0)</f>
        <v>0</v>
      </c>
      <c r="BH996" s="229">
        <f>IF(N996="sníž. přenesená",J996,0)</f>
        <v>0</v>
      </c>
      <c r="BI996" s="229">
        <f>IF(N996="nulová",J996,0)</f>
        <v>0</v>
      </c>
      <c r="BJ996" s="19" t="s">
        <v>83</v>
      </c>
      <c r="BK996" s="229">
        <f>ROUND(I996*H996,2)</f>
        <v>0</v>
      </c>
      <c r="BL996" s="19" t="s">
        <v>448</v>
      </c>
      <c r="BM996" s="228" t="s">
        <v>4238</v>
      </c>
    </row>
    <row r="997" s="13" customFormat="1">
      <c r="A997" s="13"/>
      <c r="B997" s="235"/>
      <c r="C997" s="236"/>
      <c r="D997" s="237" t="s">
        <v>245</v>
      </c>
      <c r="E997" s="238" t="s">
        <v>19</v>
      </c>
      <c r="F997" s="239" t="s">
        <v>4239</v>
      </c>
      <c r="G997" s="236"/>
      <c r="H997" s="238" t="s">
        <v>19</v>
      </c>
      <c r="I997" s="240"/>
      <c r="J997" s="236"/>
      <c r="K997" s="236"/>
      <c r="L997" s="241"/>
      <c r="M997" s="242"/>
      <c r="N997" s="243"/>
      <c r="O997" s="243"/>
      <c r="P997" s="243"/>
      <c r="Q997" s="243"/>
      <c r="R997" s="243"/>
      <c r="S997" s="243"/>
      <c r="T997" s="244"/>
      <c r="U997" s="13"/>
      <c r="V997" s="13"/>
      <c r="W997" s="13"/>
      <c r="X997" s="13"/>
      <c r="Y997" s="13"/>
      <c r="Z997" s="13"/>
      <c r="AA997" s="13"/>
      <c r="AB997" s="13"/>
      <c r="AC997" s="13"/>
      <c r="AD997" s="13"/>
      <c r="AE997" s="13"/>
      <c r="AT997" s="245" t="s">
        <v>245</v>
      </c>
      <c r="AU997" s="245" t="s">
        <v>85</v>
      </c>
      <c r="AV997" s="13" t="s">
        <v>83</v>
      </c>
      <c r="AW997" s="13" t="s">
        <v>37</v>
      </c>
      <c r="AX997" s="13" t="s">
        <v>76</v>
      </c>
      <c r="AY997" s="245" t="s">
        <v>235</v>
      </c>
    </row>
    <row r="998" s="13" customFormat="1">
      <c r="A998" s="13"/>
      <c r="B998" s="235"/>
      <c r="C998" s="236"/>
      <c r="D998" s="237" t="s">
        <v>245</v>
      </c>
      <c r="E998" s="238" t="s">
        <v>19</v>
      </c>
      <c r="F998" s="239" t="s">
        <v>4240</v>
      </c>
      <c r="G998" s="236"/>
      <c r="H998" s="238" t="s">
        <v>19</v>
      </c>
      <c r="I998" s="240"/>
      <c r="J998" s="236"/>
      <c r="K998" s="236"/>
      <c r="L998" s="241"/>
      <c r="M998" s="242"/>
      <c r="N998" s="243"/>
      <c r="O998" s="243"/>
      <c r="P998" s="243"/>
      <c r="Q998" s="243"/>
      <c r="R998" s="243"/>
      <c r="S998" s="243"/>
      <c r="T998" s="244"/>
      <c r="U998" s="13"/>
      <c r="V998" s="13"/>
      <c r="W998" s="13"/>
      <c r="X998" s="13"/>
      <c r="Y998" s="13"/>
      <c r="Z998" s="13"/>
      <c r="AA998" s="13"/>
      <c r="AB998" s="13"/>
      <c r="AC998" s="13"/>
      <c r="AD998" s="13"/>
      <c r="AE998" s="13"/>
      <c r="AT998" s="245" t="s">
        <v>245</v>
      </c>
      <c r="AU998" s="245" t="s">
        <v>85</v>
      </c>
      <c r="AV998" s="13" t="s">
        <v>83</v>
      </c>
      <c r="AW998" s="13" t="s">
        <v>37</v>
      </c>
      <c r="AX998" s="13" t="s">
        <v>76</v>
      </c>
      <c r="AY998" s="245" t="s">
        <v>235</v>
      </c>
    </row>
    <row r="999" s="13" customFormat="1">
      <c r="A999" s="13"/>
      <c r="B999" s="235"/>
      <c r="C999" s="236"/>
      <c r="D999" s="237" t="s">
        <v>245</v>
      </c>
      <c r="E999" s="238" t="s">
        <v>19</v>
      </c>
      <c r="F999" s="239" t="s">
        <v>4241</v>
      </c>
      <c r="G999" s="236"/>
      <c r="H999" s="238" t="s">
        <v>19</v>
      </c>
      <c r="I999" s="240"/>
      <c r="J999" s="236"/>
      <c r="K999" s="236"/>
      <c r="L999" s="241"/>
      <c r="M999" s="242"/>
      <c r="N999" s="243"/>
      <c r="O999" s="243"/>
      <c r="P999" s="243"/>
      <c r="Q999" s="243"/>
      <c r="R999" s="243"/>
      <c r="S999" s="243"/>
      <c r="T999" s="244"/>
      <c r="U999" s="13"/>
      <c r="V999" s="13"/>
      <c r="W999" s="13"/>
      <c r="X999" s="13"/>
      <c r="Y999" s="13"/>
      <c r="Z999" s="13"/>
      <c r="AA999" s="13"/>
      <c r="AB999" s="13"/>
      <c r="AC999" s="13"/>
      <c r="AD999" s="13"/>
      <c r="AE999" s="13"/>
      <c r="AT999" s="245" t="s">
        <v>245</v>
      </c>
      <c r="AU999" s="245" t="s">
        <v>85</v>
      </c>
      <c r="AV999" s="13" t="s">
        <v>83</v>
      </c>
      <c r="AW999" s="13" t="s">
        <v>37</v>
      </c>
      <c r="AX999" s="13" t="s">
        <v>76</v>
      </c>
      <c r="AY999" s="245" t="s">
        <v>235</v>
      </c>
    </row>
    <row r="1000" s="14" customFormat="1">
      <c r="A1000" s="14"/>
      <c r="B1000" s="246"/>
      <c r="C1000" s="247"/>
      <c r="D1000" s="237" t="s">
        <v>245</v>
      </c>
      <c r="E1000" s="248" t="s">
        <v>19</v>
      </c>
      <c r="F1000" s="249" t="s">
        <v>4242</v>
      </c>
      <c r="G1000" s="247"/>
      <c r="H1000" s="250">
        <v>18.581</v>
      </c>
      <c r="I1000" s="251"/>
      <c r="J1000" s="247"/>
      <c r="K1000" s="247"/>
      <c r="L1000" s="252"/>
      <c r="M1000" s="253"/>
      <c r="N1000" s="254"/>
      <c r="O1000" s="254"/>
      <c r="P1000" s="254"/>
      <c r="Q1000" s="254"/>
      <c r="R1000" s="254"/>
      <c r="S1000" s="254"/>
      <c r="T1000" s="255"/>
      <c r="U1000" s="14"/>
      <c r="V1000" s="14"/>
      <c r="W1000" s="14"/>
      <c r="X1000" s="14"/>
      <c r="Y1000" s="14"/>
      <c r="Z1000" s="14"/>
      <c r="AA1000" s="14"/>
      <c r="AB1000" s="14"/>
      <c r="AC1000" s="14"/>
      <c r="AD1000" s="14"/>
      <c r="AE1000" s="14"/>
      <c r="AT1000" s="256" t="s">
        <v>245</v>
      </c>
      <c r="AU1000" s="256" t="s">
        <v>85</v>
      </c>
      <c r="AV1000" s="14" t="s">
        <v>85</v>
      </c>
      <c r="AW1000" s="14" t="s">
        <v>37</v>
      </c>
      <c r="AX1000" s="14" t="s">
        <v>76</v>
      </c>
      <c r="AY1000" s="256" t="s">
        <v>235</v>
      </c>
    </row>
    <row r="1001" s="14" customFormat="1">
      <c r="A1001" s="14"/>
      <c r="B1001" s="246"/>
      <c r="C1001" s="247"/>
      <c r="D1001" s="237" t="s">
        <v>245</v>
      </c>
      <c r="E1001" s="248" t="s">
        <v>19</v>
      </c>
      <c r="F1001" s="249" t="s">
        <v>4243</v>
      </c>
      <c r="G1001" s="247"/>
      <c r="H1001" s="250">
        <v>58.773000000000003</v>
      </c>
      <c r="I1001" s="251"/>
      <c r="J1001" s="247"/>
      <c r="K1001" s="247"/>
      <c r="L1001" s="252"/>
      <c r="M1001" s="253"/>
      <c r="N1001" s="254"/>
      <c r="O1001" s="254"/>
      <c r="P1001" s="254"/>
      <c r="Q1001" s="254"/>
      <c r="R1001" s="254"/>
      <c r="S1001" s="254"/>
      <c r="T1001" s="255"/>
      <c r="U1001" s="14"/>
      <c r="V1001" s="14"/>
      <c r="W1001" s="14"/>
      <c r="X1001" s="14"/>
      <c r="Y1001" s="14"/>
      <c r="Z1001" s="14"/>
      <c r="AA1001" s="14"/>
      <c r="AB1001" s="14"/>
      <c r="AC1001" s="14"/>
      <c r="AD1001" s="14"/>
      <c r="AE1001" s="14"/>
      <c r="AT1001" s="256" t="s">
        <v>245</v>
      </c>
      <c r="AU1001" s="256" t="s">
        <v>85</v>
      </c>
      <c r="AV1001" s="14" t="s">
        <v>85</v>
      </c>
      <c r="AW1001" s="14" t="s">
        <v>37</v>
      </c>
      <c r="AX1001" s="14" t="s">
        <v>76</v>
      </c>
      <c r="AY1001" s="256" t="s">
        <v>235</v>
      </c>
    </row>
    <row r="1002" s="14" customFormat="1">
      <c r="A1002" s="14"/>
      <c r="B1002" s="246"/>
      <c r="C1002" s="247"/>
      <c r="D1002" s="237" t="s">
        <v>245</v>
      </c>
      <c r="E1002" s="248" t="s">
        <v>19</v>
      </c>
      <c r="F1002" s="249" t="s">
        <v>4244</v>
      </c>
      <c r="G1002" s="247"/>
      <c r="H1002" s="250">
        <v>57.572000000000003</v>
      </c>
      <c r="I1002" s="251"/>
      <c r="J1002" s="247"/>
      <c r="K1002" s="247"/>
      <c r="L1002" s="252"/>
      <c r="M1002" s="253"/>
      <c r="N1002" s="254"/>
      <c r="O1002" s="254"/>
      <c r="P1002" s="254"/>
      <c r="Q1002" s="254"/>
      <c r="R1002" s="254"/>
      <c r="S1002" s="254"/>
      <c r="T1002" s="255"/>
      <c r="U1002" s="14"/>
      <c r="V1002" s="14"/>
      <c r="W1002" s="14"/>
      <c r="X1002" s="14"/>
      <c r="Y1002" s="14"/>
      <c r="Z1002" s="14"/>
      <c r="AA1002" s="14"/>
      <c r="AB1002" s="14"/>
      <c r="AC1002" s="14"/>
      <c r="AD1002" s="14"/>
      <c r="AE1002" s="14"/>
      <c r="AT1002" s="256" t="s">
        <v>245</v>
      </c>
      <c r="AU1002" s="256" t="s">
        <v>85</v>
      </c>
      <c r="AV1002" s="14" t="s">
        <v>85</v>
      </c>
      <c r="AW1002" s="14" t="s">
        <v>37</v>
      </c>
      <c r="AX1002" s="14" t="s">
        <v>76</v>
      </c>
      <c r="AY1002" s="256" t="s">
        <v>235</v>
      </c>
    </row>
    <row r="1003" s="13" customFormat="1">
      <c r="A1003" s="13"/>
      <c r="B1003" s="235"/>
      <c r="C1003" s="236"/>
      <c r="D1003" s="237" t="s">
        <v>245</v>
      </c>
      <c r="E1003" s="238" t="s">
        <v>19</v>
      </c>
      <c r="F1003" s="239" t="s">
        <v>4245</v>
      </c>
      <c r="G1003" s="236"/>
      <c r="H1003" s="238" t="s">
        <v>19</v>
      </c>
      <c r="I1003" s="240"/>
      <c r="J1003" s="236"/>
      <c r="K1003" s="236"/>
      <c r="L1003" s="241"/>
      <c r="M1003" s="242"/>
      <c r="N1003" s="243"/>
      <c r="O1003" s="243"/>
      <c r="P1003" s="243"/>
      <c r="Q1003" s="243"/>
      <c r="R1003" s="243"/>
      <c r="S1003" s="243"/>
      <c r="T1003" s="244"/>
      <c r="U1003" s="13"/>
      <c r="V1003" s="13"/>
      <c r="W1003" s="13"/>
      <c r="X1003" s="13"/>
      <c r="Y1003" s="13"/>
      <c r="Z1003" s="13"/>
      <c r="AA1003" s="13"/>
      <c r="AB1003" s="13"/>
      <c r="AC1003" s="13"/>
      <c r="AD1003" s="13"/>
      <c r="AE1003" s="13"/>
      <c r="AT1003" s="245" t="s">
        <v>245</v>
      </c>
      <c r="AU1003" s="245" t="s">
        <v>85</v>
      </c>
      <c r="AV1003" s="13" t="s">
        <v>83</v>
      </c>
      <c r="AW1003" s="13" t="s">
        <v>37</v>
      </c>
      <c r="AX1003" s="13" t="s">
        <v>76</v>
      </c>
      <c r="AY1003" s="245" t="s">
        <v>235</v>
      </c>
    </row>
    <row r="1004" s="14" customFormat="1">
      <c r="A1004" s="14"/>
      <c r="B1004" s="246"/>
      <c r="C1004" s="247"/>
      <c r="D1004" s="237" t="s">
        <v>245</v>
      </c>
      <c r="E1004" s="248" t="s">
        <v>19</v>
      </c>
      <c r="F1004" s="249" t="s">
        <v>4246</v>
      </c>
      <c r="G1004" s="247"/>
      <c r="H1004" s="250">
        <v>6.7560000000000002</v>
      </c>
      <c r="I1004" s="251"/>
      <c r="J1004" s="247"/>
      <c r="K1004" s="247"/>
      <c r="L1004" s="252"/>
      <c r="M1004" s="253"/>
      <c r="N1004" s="254"/>
      <c r="O1004" s="254"/>
      <c r="P1004" s="254"/>
      <c r="Q1004" s="254"/>
      <c r="R1004" s="254"/>
      <c r="S1004" s="254"/>
      <c r="T1004" s="255"/>
      <c r="U1004" s="14"/>
      <c r="V1004" s="14"/>
      <c r="W1004" s="14"/>
      <c r="X1004" s="14"/>
      <c r="Y1004" s="14"/>
      <c r="Z1004" s="14"/>
      <c r="AA1004" s="14"/>
      <c r="AB1004" s="14"/>
      <c r="AC1004" s="14"/>
      <c r="AD1004" s="14"/>
      <c r="AE1004" s="14"/>
      <c r="AT1004" s="256" t="s">
        <v>245</v>
      </c>
      <c r="AU1004" s="256" t="s">
        <v>85</v>
      </c>
      <c r="AV1004" s="14" t="s">
        <v>85</v>
      </c>
      <c r="AW1004" s="14" t="s">
        <v>37</v>
      </c>
      <c r="AX1004" s="14" t="s">
        <v>76</v>
      </c>
      <c r="AY1004" s="256" t="s">
        <v>235</v>
      </c>
    </row>
    <row r="1005" s="14" customFormat="1">
      <c r="A1005" s="14"/>
      <c r="B1005" s="246"/>
      <c r="C1005" s="247"/>
      <c r="D1005" s="237" t="s">
        <v>245</v>
      </c>
      <c r="E1005" s="248" t="s">
        <v>19</v>
      </c>
      <c r="F1005" s="249" t="s">
        <v>4247</v>
      </c>
      <c r="G1005" s="247"/>
      <c r="H1005" s="250">
        <v>6.6740000000000004</v>
      </c>
      <c r="I1005" s="251"/>
      <c r="J1005" s="247"/>
      <c r="K1005" s="247"/>
      <c r="L1005" s="252"/>
      <c r="M1005" s="253"/>
      <c r="N1005" s="254"/>
      <c r="O1005" s="254"/>
      <c r="P1005" s="254"/>
      <c r="Q1005" s="254"/>
      <c r="R1005" s="254"/>
      <c r="S1005" s="254"/>
      <c r="T1005" s="255"/>
      <c r="U1005" s="14"/>
      <c r="V1005" s="14"/>
      <c r="W1005" s="14"/>
      <c r="X1005" s="14"/>
      <c r="Y1005" s="14"/>
      <c r="Z1005" s="14"/>
      <c r="AA1005" s="14"/>
      <c r="AB1005" s="14"/>
      <c r="AC1005" s="14"/>
      <c r="AD1005" s="14"/>
      <c r="AE1005" s="14"/>
      <c r="AT1005" s="256" t="s">
        <v>245</v>
      </c>
      <c r="AU1005" s="256" t="s">
        <v>85</v>
      </c>
      <c r="AV1005" s="14" t="s">
        <v>85</v>
      </c>
      <c r="AW1005" s="14" t="s">
        <v>37</v>
      </c>
      <c r="AX1005" s="14" t="s">
        <v>76</v>
      </c>
      <c r="AY1005" s="256" t="s">
        <v>235</v>
      </c>
    </row>
    <row r="1006" s="16" customFormat="1">
      <c r="A1006" s="16"/>
      <c r="B1006" s="268"/>
      <c r="C1006" s="269"/>
      <c r="D1006" s="237" t="s">
        <v>245</v>
      </c>
      <c r="E1006" s="270" t="s">
        <v>19</v>
      </c>
      <c r="F1006" s="271" t="s">
        <v>250</v>
      </c>
      <c r="G1006" s="269"/>
      <c r="H1006" s="272">
        <v>148.356</v>
      </c>
      <c r="I1006" s="273"/>
      <c r="J1006" s="269"/>
      <c r="K1006" s="269"/>
      <c r="L1006" s="274"/>
      <c r="M1006" s="275"/>
      <c r="N1006" s="276"/>
      <c r="O1006" s="276"/>
      <c r="P1006" s="276"/>
      <c r="Q1006" s="276"/>
      <c r="R1006" s="276"/>
      <c r="S1006" s="276"/>
      <c r="T1006" s="277"/>
      <c r="U1006" s="16"/>
      <c r="V1006" s="16"/>
      <c r="W1006" s="16"/>
      <c r="X1006" s="16"/>
      <c r="Y1006" s="16"/>
      <c r="Z1006" s="16"/>
      <c r="AA1006" s="16"/>
      <c r="AB1006" s="16"/>
      <c r="AC1006" s="16"/>
      <c r="AD1006" s="16"/>
      <c r="AE1006" s="16"/>
      <c r="AT1006" s="278" t="s">
        <v>245</v>
      </c>
      <c r="AU1006" s="278" t="s">
        <v>85</v>
      </c>
      <c r="AV1006" s="16" t="s">
        <v>100</v>
      </c>
      <c r="AW1006" s="16" t="s">
        <v>37</v>
      </c>
      <c r="AX1006" s="16" t="s">
        <v>83</v>
      </c>
      <c r="AY1006" s="278" t="s">
        <v>235</v>
      </c>
    </row>
    <row r="1007" s="12" customFormat="1" ht="22.8" customHeight="1">
      <c r="A1007" s="12"/>
      <c r="B1007" s="201"/>
      <c r="C1007" s="202"/>
      <c r="D1007" s="203" t="s">
        <v>75</v>
      </c>
      <c r="E1007" s="215" t="s">
        <v>4248</v>
      </c>
      <c r="F1007" s="215" t="s">
        <v>4249</v>
      </c>
      <c r="G1007" s="202"/>
      <c r="H1007" s="202"/>
      <c r="I1007" s="205"/>
      <c r="J1007" s="216">
        <f>BK1007</f>
        <v>0</v>
      </c>
      <c r="K1007" s="202"/>
      <c r="L1007" s="207"/>
      <c r="M1007" s="208"/>
      <c r="N1007" s="209"/>
      <c r="O1007" s="209"/>
      <c r="P1007" s="210">
        <f>SUM(P1008:P1087)</f>
        <v>0</v>
      </c>
      <c r="Q1007" s="209"/>
      <c r="R1007" s="210">
        <f>SUM(R1008:R1087)</f>
        <v>8.0878037200000001</v>
      </c>
      <c r="S1007" s="209"/>
      <c r="T1007" s="211">
        <f>SUM(T1008:T1087)</f>
        <v>0</v>
      </c>
      <c r="U1007" s="12"/>
      <c r="V1007" s="12"/>
      <c r="W1007" s="12"/>
      <c r="X1007" s="12"/>
      <c r="Y1007" s="12"/>
      <c r="Z1007" s="12"/>
      <c r="AA1007" s="12"/>
      <c r="AB1007" s="12"/>
      <c r="AC1007" s="12"/>
      <c r="AD1007" s="12"/>
      <c r="AE1007" s="12"/>
      <c r="AR1007" s="212" t="s">
        <v>85</v>
      </c>
      <c r="AT1007" s="213" t="s">
        <v>75</v>
      </c>
      <c r="AU1007" s="213" t="s">
        <v>83</v>
      </c>
      <c r="AY1007" s="212" t="s">
        <v>235</v>
      </c>
      <c r="BK1007" s="214">
        <f>SUM(BK1008:BK1087)</f>
        <v>0</v>
      </c>
    </row>
    <row r="1008" s="2" customFormat="1" ht="21.75" customHeight="1">
      <c r="A1008" s="40"/>
      <c r="B1008" s="41"/>
      <c r="C1008" s="217" t="s">
        <v>4250</v>
      </c>
      <c r="D1008" s="217" t="s">
        <v>237</v>
      </c>
      <c r="E1008" s="218" t="s">
        <v>4251</v>
      </c>
      <c r="F1008" s="219" t="s">
        <v>4252</v>
      </c>
      <c r="G1008" s="220" t="s">
        <v>379</v>
      </c>
      <c r="H1008" s="221">
        <v>638.77599999999995</v>
      </c>
      <c r="I1008" s="222"/>
      <c r="J1008" s="223">
        <f>ROUND(I1008*H1008,2)</f>
        <v>0</v>
      </c>
      <c r="K1008" s="219" t="s">
        <v>241</v>
      </c>
      <c r="L1008" s="46"/>
      <c r="M1008" s="224" t="s">
        <v>19</v>
      </c>
      <c r="N1008" s="225" t="s">
        <v>47</v>
      </c>
      <c r="O1008" s="86"/>
      <c r="P1008" s="226">
        <f>O1008*H1008</f>
        <v>0</v>
      </c>
      <c r="Q1008" s="226">
        <v>0</v>
      </c>
      <c r="R1008" s="226">
        <f>Q1008*H1008</f>
        <v>0</v>
      </c>
      <c r="S1008" s="226">
        <v>0</v>
      </c>
      <c r="T1008" s="227">
        <f>S1008*H1008</f>
        <v>0</v>
      </c>
      <c r="U1008" s="40"/>
      <c r="V1008" s="40"/>
      <c r="W1008" s="40"/>
      <c r="X1008" s="40"/>
      <c r="Y1008" s="40"/>
      <c r="Z1008" s="40"/>
      <c r="AA1008" s="40"/>
      <c r="AB1008" s="40"/>
      <c r="AC1008" s="40"/>
      <c r="AD1008" s="40"/>
      <c r="AE1008" s="40"/>
      <c r="AR1008" s="228" t="s">
        <v>448</v>
      </c>
      <c r="AT1008" s="228" t="s">
        <v>237</v>
      </c>
      <c r="AU1008" s="228" t="s">
        <v>85</v>
      </c>
      <c r="AY1008" s="19" t="s">
        <v>235</v>
      </c>
      <c r="BE1008" s="229">
        <f>IF(N1008="základní",J1008,0)</f>
        <v>0</v>
      </c>
      <c r="BF1008" s="229">
        <f>IF(N1008="snížená",J1008,0)</f>
        <v>0</v>
      </c>
      <c r="BG1008" s="229">
        <f>IF(N1008="zákl. přenesená",J1008,0)</f>
        <v>0</v>
      </c>
      <c r="BH1008" s="229">
        <f>IF(N1008="sníž. přenesená",J1008,0)</f>
        <v>0</v>
      </c>
      <c r="BI1008" s="229">
        <f>IF(N1008="nulová",J1008,0)</f>
        <v>0</v>
      </c>
      <c r="BJ1008" s="19" t="s">
        <v>83</v>
      </c>
      <c r="BK1008" s="229">
        <f>ROUND(I1008*H1008,2)</f>
        <v>0</v>
      </c>
      <c r="BL1008" s="19" t="s">
        <v>448</v>
      </c>
      <c r="BM1008" s="228" t="s">
        <v>4253</v>
      </c>
    </row>
    <row r="1009" s="2" customFormat="1">
      <c r="A1009" s="40"/>
      <c r="B1009" s="41"/>
      <c r="C1009" s="42"/>
      <c r="D1009" s="230" t="s">
        <v>243</v>
      </c>
      <c r="E1009" s="42"/>
      <c r="F1009" s="231" t="s">
        <v>4254</v>
      </c>
      <c r="G1009" s="42"/>
      <c r="H1009" s="42"/>
      <c r="I1009" s="232"/>
      <c r="J1009" s="42"/>
      <c r="K1009" s="42"/>
      <c r="L1009" s="46"/>
      <c r="M1009" s="233"/>
      <c r="N1009" s="234"/>
      <c r="O1009" s="86"/>
      <c r="P1009" s="86"/>
      <c r="Q1009" s="86"/>
      <c r="R1009" s="86"/>
      <c r="S1009" s="86"/>
      <c r="T1009" s="87"/>
      <c r="U1009" s="40"/>
      <c r="V1009" s="40"/>
      <c r="W1009" s="40"/>
      <c r="X1009" s="40"/>
      <c r="Y1009" s="40"/>
      <c r="Z1009" s="40"/>
      <c r="AA1009" s="40"/>
      <c r="AB1009" s="40"/>
      <c r="AC1009" s="40"/>
      <c r="AD1009" s="40"/>
      <c r="AE1009" s="40"/>
      <c r="AT1009" s="19" t="s">
        <v>243</v>
      </c>
      <c r="AU1009" s="19" t="s">
        <v>85</v>
      </c>
    </row>
    <row r="1010" s="13" customFormat="1">
      <c r="A1010" s="13"/>
      <c r="B1010" s="235"/>
      <c r="C1010" s="236"/>
      <c r="D1010" s="237" t="s">
        <v>245</v>
      </c>
      <c r="E1010" s="238" t="s">
        <v>19</v>
      </c>
      <c r="F1010" s="239" t="s">
        <v>4255</v>
      </c>
      <c r="G1010" s="236"/>
      <c r="H1010" s="238" t="s">
        <v>19</v>
      </c>
      <c r="I1010" s="240"/>
      <c r="J1010" s="236"/>
      <c r="K1010" s="236"/>
      <c r="L1010" s="241"/>
      <c r="M1010" s="242"/>
      <c r="N1010" s="243"/>
      <c r="O1010" s="243"/>
      <c r="P1010" s="243"/>
      <c r="Q1010" s="243"/>
      <c r="R1010" s="243"/>
      <c r="S1010" s="243"/>
      <c r="T1010" s="244"/>
      <c r="U1010" s="13"/>
      <c r="V1010" s="13"/>
      <c r="W1010" s="13"/>
      <c r="X1010" s="13"/>
      <c r="Y1010" s="13"/>
      <c r="Z1010" s="13"/>
      <c r="AA1010" s="13"/>
      <c r="AB1010" s="13"/>
      <c r="AC1010" s="13"/>
      <c r="AD1010" s="13"/>
      <c r="AE1010" s="13"/>
      <c r="AT1010" s="245" t="s">
        <v>245</v>
      </c>
      <c r="AU1010" s="245" t="s">
        <v>85</v>
      </c>
      <c r="AV1010" s="13" t="s">
        <v>83</v>
      </c>
      <c r="AW1010" s="13" t="s">
        <v>37</v>
      </c>
      <c r="AX1010" s="13" t="s">
        <v>76</v>
      </c>
      <c r="AY1010" s="245" t="s">
        <v>235</v>
      </c>
    </row>
    <row r="1011" s="14" customFormat="1">
      <c r="A1011" s="14"/>
      <c r="B1011" s="246"/>
      <c r="C1011" s="247"/>
      <c r="D1011" s="237" t="s">
        <v>245</v>
      </c>
      <c r="E1011" s="248" t="s">
        <v>19</v>
      </c>
      <c r="F1011" s="249" t="s">
        <v>3426</v>
      </c>
      <c r="G1011" s="247"/>
      <c r="H1011" s="250">
        <v>155.27000000000001</v>
      </c>
      <c r="I1011" s="251"/>
      <c r="J1011" s="247"/>
      <c r="K1011" s="247"/>
      <c r="L1011" s="252"/>
      <c r="M1011" s="253"/>
      <c r="N1011" s="254"/>
      <c r="O1011" s="254"/>
      <c r="P1011" s="254"/>
      <c r="Q1011" s="254"/>
      <c r="R1011" s="254"/>
      <c r="S1011" s="254"/>
      <c r="T1011" s="255"/>
      <c r="U1011" s="14"/>
      <c r="V1011" s="14"/>
      <c r="W1011" s="14"/>
      <c r="X1011" s="14"/>
      <c r="Y1011" s="14"/>
      <c r="Z1011" s="14"/>
      <c r="AA1011" s="14"/>
      <c r="AB1011" s="14"/>
      <c r="AC1011" s="14"/>
      <c r="AD1011" s="14"/>
      <c r="AE1011" s="14"/>
      <c r="AT1011" s="256" t="s">
        <v>245</v>
      </c>
      <c r="AU1011" s="256" t="s">
        <v>85</v>
      </c>
      <c r="AV1011" s="14" t="s">
        <v>85</v>
      </c>
      <c r="AW1011" s="14" t="s">
        <v>37</v>
      </c>
      <c r="AX1011" s="14" t="s">
        <v>76</v>
      </c>
      <c r="AY1011" s="256" t="s">
        <v>235</v>
      </c>
    </row>
    <row r="1012" s="14" customFormat="1">
      <c r="A1012" s="14"/>
      <c r="B1012" s="246"/>
      <c r="C1012" s="247"/>
      <c r="D1012" s="237" t="s">
        <v>245</v>
      </c>
      <c r="E1012" s="248" t="s">
        <v>19</v>
      </c>
      <c r="F1012" s="249" t="s">
        <v>3442</v>
      </c>
      <c r="G1012" s="247"/>
      <c r="H1012" s="250">
        <v>99.680000000000007</v>
      </c>
      <c r="I1012" s="251"/>
      <c r="J1012" s="247"/>
      <c r="K1012" s="247"/>
      <c r="L1012" s="252"/>
      <c r="M1012" s="253"/>
      <c r="N1012" s="254"/>
      <c r="O1012" s="254"/>
      <c r="P1012" s="254"/>
      <c r="Q1012" s="254"/>
      <c r="R1012" s="254"/>
      <c r="S1012" s="254"/>
      <c r="T1012" s="255"/>
      <c r="U1012" s="14"/>
      <c r="V1012" s="14"/>
      <c r="W1012" s="14"/>
      <c r="X1012" s="14"/>
      <c r="Y1012" s="14"/>
      <c r="Z1012" s="14"/>
      <c r="AA1012" s="14"/>
      <c r="AB1012" s="14"/>
      <c r="AC1012" s="14"/>
      <c r="AD1012" s="14"/>
      <c r="AE1012" s="14"/>
      <c r="AT1012" s="256" t="s">
        <v>245</v>
      </c>
      <c r="AU1012" s="256" t="s">
        <v>85</v>
      </c>
      <c r="AV1012" s="14" t="s">
        <v>85</v>
      </c>
      <c r="AW1012" s="14" t="s">
        <v>37</v>
      </c>
      <c r="AX1012" s="14" t="s">
        <v>76</v>
      </c>
      <c r="AY1012" s="256" t="s">
        <v>235</v>
      </c>
    </row>
    <row r="1013" s="14" customFormat="1">
      <c r="A1013" s="14"/>
      <c r="B1013" s="246"/>
      <c r="C1013" s="247"/>
      <c r="D1013" s="237" t="s">
        <v>245</v>
      </c>
      <c r="E1013" s="248" t="s">
        <v>19</v>
      </c>
      <c r="F1013" s="249" t="s">
        <v>3446</v>
      </c>
      <c r="G1013" s="247"/>
      <c r="H1013" s="250">
        <v>25.989999999999998</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245</v>
      </c>
      <c r="AU1013" s="256" t="s">
        <v>85</v>
      </c>
      <c r="AV1013" s="14" t="s">
        <v>85</v>
      </c>
      <c r="AW1013" s="14" t="s">
        <v>37</v>
      </c>
      <c r="AX1013" s="14" t="s">
        <v>76</v>
      </c>
      <c r="AY1013" s="256" t="s">
        <v>235</v>
      </c>
    </row>
    <row r="1014" s="14" customFormat="1">
      <c r="A1014" s="14"/>
      <c r="B1014" s="246"/>
      <c r="C1014" s="247"/>
      <c r="D1014" s="237" t="s">
        <v>245</v>
      </c>
      <c r="E1014" s="248" t="s">
        <v>19</v>
      </c>
      <c r="F1014" s="249" t="s">
        <v>3454</v>
      </c>
      <c r="G1014" s="247"/>
      <c r="H1014" s="250">
        <v>20.43</v>
      </c>
      <c r="I1014" s="251"/>
      <c r="J1014" s="247"/>
      <c r="K1014" s="247"/>
      <c r="L1014" s="252"/>
      <c r="M1014" s="253"/>
      <c r="N1014" s="254"/>
      <c r="O1014" s="254"/>
      <c r="P1014" s="254"/>
      <c r="Q1014" s="254"/>
      <c r="R1014" s="254"/>
      <c r="S1014" s="254"/>
      <c r="T1014" s="255"/>
      <c r="U1014" s="14"/>
      <c r="V1014" s="14"/>
      <c r="W1014" s="14"/>
      <c r="X1014" s="14"/>
      <c r="Y1014" s="14"/>
      <c r="Z1014" s="14"/>
      <c r="AA1014" s="14"/>
      <c r="AB1014" s="14"/>
      <c r="AC1014" s="14"/>
      <c r="AD1014" s="14"/>
      <c r="AE1014" s="14"/>
      <c r="AT1014" s="256" t="s">
        <v>245</v>
      </c>
      <c r="AU1014" s="256" t="s">
        <v>85</v>
      </c>
      <c r="AV1014" s="14" t="s">
        <v>85</v>
      </c>
      <c r="AW1014" s="14" t="s">
        <v>37</v>
      </c>
      <c r="AX1014" s="14" t="s">
        <v>76</v>
      </c>
      <c r="AY1014" s="256" t="s">
        <v>235</v>
      </c>
    </row>
    <row r="1015" s="14" customFormat="1">
      <c r="A1015" s="14"/>
      <c r="B1015" s="246"/>
      <c r="C1015" s="247"/>
      <c r="D1015" s="237" t="s">
        <v>245</v>
      </c>
      <c r="E1015" s="248" t="s">
        <v>19</v>
      </c>
      <c r="F1015" s="249" t="s">
        <v>3460</v>
      </c>
      <c r="G1015" s="247"/>
      <c r="H1015" s="250">
        <v>18.940000000000001</v>
      </c>
      <c r="I1015" s="251"/>
      <c r="J1015" s="247"/>
      <c r="K1015" s="247"/>
      <c r="L1015" s="252"/>
      <c r="M1015" s="253"/>
      <c r="N1015" s="254"/>
      <c r="O1015" s="254"/>
      <c r="P1015" s="254"/>
      <c r="Q1015" s="254"/>
      <c r="R1015" s="254"/>
      <c r="S1015" s="254"/>
      <c r="T1015" s="255"/>
      <c r="U1015" s="14"/>
      <c r="V1015" s="14"/>
      <c r="W1015" s="14"/>
      <c r="X1015" s="14"/>
      <c r="Y1015" s="14"/>
      <c r="Z1015" s="14"/>
      <c r="AA1015" s="14"/>
      <c r="AB1015" s="14"/>
      <c r="AC1015" s="14"/>
      <c r="AD1015" s="14"/>
      <c r="AE1015" s="14"/>
      <c r="AT1015" s="256" t="s">
        <v>245</v>
      </c>
      <c r="AU1015" s="256" t="s">
        <v>85</v>
      </c>
      <c r="AV1015" s="14" t="s">
        <v>85</v>
      </c>
      <c r="AW1015" s="14" t="s">
        <v>37</v>
      </c>
      <c r="AX1015" s="14" t="s">
        <v>76</v>
      </c>
      <c r="AY1015" s="256" t="s">
        <v>235</v>
      </c>
    </row>
    <row r="1016" s="14" customFormat="1">
      <c r="A1016" s="14"/>
      <c r="B1016" s="246"/>
      <c r="C1016" s="247"/>
      <c r="D1016" s="237" t="s">
        <v>245</v>
      </c>
      <c r="E1016" s="248" t="s">
        <v>19</v>
      </c>
      <c r="F1016" s="249" t="s">
        <v>3462</v>
      </c>
      <c r="G1016" s="247"/>
      <c r="H1016" s="250">
        <v>44.149999999999999</v>
      </c>
      <c r="I1016" s="251"/>
      <c r="J1016" s="247"/>
      <c r="K1016" s="247"/>
      <c r="L1016" s="252"/>
      <c r="M1016" s="253"/>
      <c r="N1016" s="254"/>
      <c r="O1016" s="254"/>
      <c r="P1016" s="254"/>
      <c r="Q1016" s="254"/>
      <c r="R1016" s="254"/>
      <c r="S1016" s="254"/>
      <c r="T1016" s="255"/>
      <c r="U1016" s="14"/>
      <c r="V1016" s="14"/>
      <c r="W1016" s="14"/>
      <c r="X1016" s="14"/>
      <c r="Y1016" s="14"/>
      <c r="Z1016" s="14"/>
      <c r="AA1016" s="14"/>
      <c r="AB1016" s="14"/>
      <c r="AC1016" s="14"/>
      <c r="AD1016" s="14"/>
      <c r="AE1016" s="14"/>
      <c r="AT1016" s="256" t="s">
        <v>245</v>
      </c>
      <c r="AU1016" s="256" t="s">
        <v>85</v>
      </c>
      <c r="AV1016" s="14" t="s">
        <v>85</v>
      </c>
      <c r="AW1016" s="14" t="s">
        <v>37</v>
      </c>
      <c r="AX1016" s="14" t="s">
        <v>76</v>
      </c>
      <c r="AY1016" s="256" t="s">
        <v>235</v>
      </c>
    </row>
    <row r="1017" s="14" customFormat="1">
      <c r="A1017" s="14"/>
      <c r="B1017" s="246"/>
      <c r="C1017" s="247"/>
      <c r="D1017" s="237" t="s">
        <v>245</v>
      </c>
      <c r="E1017" s="248" t="s">
        <v>19</v>
      </c>
      <c r="F1017" s="249" t="s">
        <v>3464</v>
      </c>
      <c r="G1017" s="247"/>
      <c r="H1017" s="250">
        <v>2.4900000000000002</v>
      </c>
      <c r="I1017" s="251"/>
      <c r="J1017" s="247"/>
      <c r="K1017" s="247"/>
      <c r="L1017" s="252"/>
      <c r="M1017" s="253"/>
      <c r="N1017" s="254"/>
      <c r="O1017" s="254"/>
      <c r="P1017" s="254"/>
      <c r="Q1017" s="254"/>
      <c r="R1017" s="254"/>
      <c r="S1017" s="254"/>
      <c r="T1017" s="255"/>
      <c r="U1017" s="14"/>
      <c r="V1017" s="14"/>
      <c r="W1017" s="14"/>
      <c r="X1017" s="14"/>
      <c r="Y1017" s="14"/>
      <c r="Z1017" s="14"/>
      <c r="AA1017" s="14"/>
      <c r="AB1017" s="14"/>
      <c r="AC1017" s="14"/>
      <c r="AD1017" s="14"/>
      <c r="AE1017" s="14"/>
      <c r="AT1017" s="256" t="s">
        <v>245</v>
      </c>
      <c r="AU1017" s="256" t="s">
        <v>85</v>
      </c>
      <c r="AV1017" s="14" t="s">
        <v>85</v>
      </c>
      <c r="AW1017" s="14" t="s">
        <v>37</v>
      </c>
      <c r="AX1017" s="14" t="s">
        <v>76</v>
      </c>
      <c r="AY1017" s="256" t="s">
        <v>235</v>
      </c>
    </row>
    <row r="1018" s="14" customFormat="1">
      <c r="A1018" s="14"/>
      <c r="B1018" s="246"/>
      <c r="C1018" s="247"/>
      <c r="D1018" s="237" t="s">
        <v>245</v>
      </c>
      <c r="E1018" s="248" t="s">
        <v>19</v>
      </c>
      <c r="F1018" s="249" t="s">
        <v>3466</v>
      </c>
      <c r="G1018" s="247"/>
      <c r="H1018" s="250">
        <v>17.899999999999999</v>
      </c>
      <c r="I1018" s="251"/>
      <c r="J1018" s="247"/>
      <c r="K1018" s="247"/>
      <c r="L1018" s="252"/>
      <c r="M1018" s="253"/>
      <c r="N1018" s="254"/>
      <c r="O1018" s="254"/>
      <c r="P1018" s="254"/>
      <c r="Q1018" s="254"/>
      <c r="R1018" s="254"/>
      <c r="S1018" s="254"/>
      <c r="T1018" s="255"/>
      <c r="U1018" s="14"/>
      <c r="V1018" s="14"/>
      <c r="W1018" s="14"/>
      <c r="X1018" s="14"/>
      <c r="Y1018" s="14"/>
      <c r="Z1018" s="14"/>
      <c r="AA1018" s="14"/>
      <c r="AB1018" s="14"/>
      <c r="AC1018" s="14"/>
      <c r="AD1018" s="14"/>
      <c r="AE1018" s="14"/>
      <c r="AT1018" s="256" t="s">
        <v>245</v>
      </c>
      <c r="AU1018" s="256" t="s">
        <v>85</v>
      </c>
      <c r="AV1018" s="14" t="s">
        <v>85</v>
      </c>
      <c r="AW1018" s="14" t="s">
        <v>37</v>
      </c>
      <c r="AX1018" s="14" t="s">
        <v>76</v>
      </c>
      <c r="AY1018" s="256" t="s">
        <v>235</v>
      </c>
    </row>
    <row r="1019" s="14" customFormat="1">
      <c r="A1019" s="14"/>
      <c r="B1019" s="246"/>
      <c r="C1019" s="247"/>
      <c r="D1019" s="237" t="s">
        <v>245</v>
      </c>
      <c r="E1019" s="248" t="s">
        <v>19</v>
      </c>
      <c r="F1019" s="249" t="s">
        <v>3504</v>
      </c>
      <c r="G1019" s="247"/>
      <c r="H1019" s="250">
        <v>14.699999999999999</v>
      </c>
      <c r="I1019" s="251"/>
      <c r="J1019" s="247"/>
      <c r="K1019" s="247"/>
      <c r="L1019" s="252"/>
      <c r="M1019" s="253"/>
      <c r="N1019" s="254"/>
      <c r="O1019" s="254"/>
      <c r="P1019" s="254"/>
      <c r="Q1019" s="254"/>
      <c r="R1019" s="254"/>
      <c r="S1019" s="254"/>
      <c r="T1019" s="255"/>
      <c r="U1019" s="14"/>
      <c r="V1019" s="14"/>
      <c r="W1019" s="14"/>
      <c r="X1019" s="14"/>
      <c r="Y1019" s="14"/>
      <c r="Z1019" s="14"/>
      <c r="AA1019" s="14"/>
      <c r="AB1019" s="14"/>
      <c r="AC1019" s="14"/>
      <c r="AD1019" s="14"/>
      <c r="AE1019" s="14"/>
      <c r="AT1019" s="256" t="s">
        <v>245</v>
      </c>
      <c r="AU1019" s="256" t="s">
        <v>85</v>
      </c>
      <c r="AV1019" s="14" t="s">
        <v>85</v>
      </c>
      <c r="AW1019" s="14" t="s">
        <v>37</v>
      </c>
      <c r="AX1019" s="14" t="s">
        <v>76</v>
      </c>
      <c r="AY1019" s="256" t="s">
        <v>235</v>
      </c>
    </row>
    <row r="1020" s="14" customFormat="1">
      <c r="A1020" s="14"/>
      <c r="B1020" s="246"/>
      <c r="C1020" s="247"/>
      <c r="D1020" s="237" t="s">
        <v>245</v>
      </c>
      <c r="E1020" s="248" t="s">
        <v>19</v>
      </c>
      <c r="F1020" s="249" t="s">
        <v>3506</v>
      </c>
      <c r="G1020" s="247"/>
      <c r="H1020" s="250">
        <v>214</v>
      </c>
      <c r="I1020" s="251"/>
      <c r="J1020" s="247"/>
      <c r="K1020" s="247"/>
      <c r="L1020" s="252"/>
      <c r="M1020" s="253"/>
      <c r="N1020" s="254"/>
      <c r="O1020" s="254"/>
      <c r="P1020" s="254"/>
      <c r="Q1020" s="254"/>
      <c r="R1020" s="254"/>
      <c r="S1020" s="254"/>
      <c r="T1020" s="255"/>
      <c r="U1020" s="14"/>
      <c r="V1020" s="14"/>
      <c r="W1020" s="14"/>
      <c r="X1020" s="14"/>
      <c r="Y1020" s="14"/>
      <c r="Z1020" s="14"/>
      <c r="AA1020" s="14"/>
      <c r="AB1020" s="14"/>
      <c r="AC1020" s="14"/>
      <c r="AD1020" s="14"/>
      <c r="AE1020" s="14"/>
      <c r="AT1020" s="256" t="s">
        <v>245</v>
      </c>
      <c r="AU1020" s="256" t="s">
        <v>85</v>
      </c>
      <c r="AV1020" s="14" t="s">
        <v>85</v>
      </c>
      <c r="AW1020" s="14" t="s">
        <v>37</v>
      </c>
      <c r="AX1020" s="14" t="s">
        <v>76</v>
      </c>
      <c r="AY1020" s="256" t="s">
        <v>235</v>
      </c>
    </row>
    <row r="1021" s="14" customFormat="1">
      <c r="A1021" s="14"/>
      <c r="B1021" s="246"/>
      <c r="C1021" s="247"/>
      <c r="D1021" s="237" t="s">
        <v>245</v>
      </c>
      <c r="E1021" s="248" t="s">
        <v>19</v>
      </c>
      <c r="F1021" s="249" t="s">
        <v>3621</v>
      </c>
      <c r="G1021" s="247"/>
      <c r="H1021" s="250">
        <v>25.225999999999999</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245</v>
      </c>
      <c r="AU1021" s="256" t="s">
        <v>85</v>
      </c>
      <c r="AV1021" s="14" t="s">
        <v>85</v>
      </c>
      <c r="AW1021" s="14" t="s">
        <v>37</v>
      </c>
      <c r="AX1021" s="14" t="s">
        <v>76</v>
      </c>
      <c r="AY1021" s="256" t="s">
        <v>235</v>
      </c>
    </row>
    <row r="1022" s="16" customFormat="1">
      <c r="A1022" s="16"/>
      <c r="B1022" s="268"/>
      <c r="C1022" s="269"/>
      <c r="D1022" s="237" t="s">
        <v>245</v>
      </c>
      <c r="E1022" s="270" t="s">
        <v>19</v>
      </c>
      <c r="F1022" s="271" t="s">
        <v>250</v>
      </c>
      <c r="G1022" s="269"/>
      <c r="H1022" s="272">
        <v>638.77599999999995</v>
      </c>
      <c r="I1022" s="273"/>
      <c r="J1022" s="269"/>
      <c r="K1022" s="269"/>
      <c r="L1022" s="274"/>
      <c r="M1022" s="275"/>
      <c r="N1022" s="276"/>
      <c r="O1022" s="276"/>
      <c r="P1022" s="276"/>
      <c r="Q1022" s="276"/>
      <c r="R1022" s="276"/>
      <c r="S1022" s="276"/>
      <c r="T1022" s="277"/>
      <c r="U1022" s="16"/>
      <c r="V1022" s="16"/>
      <c r="W1022" s="16"/>
      <c r="X1022" s="16"/>
      <c r="Y1022" s="16"/>
      <c r="Z1022" s="16"/>
      <c r="AA1022" s="16"/>
      <c r="AB1022" s="16"/>
      <c r="AC1022" s="16"/>
      <c r="AD1022" s="16"/>
      <c r="AE1022" s="16"/>
      <c r="AT1022" s="278" t="s">
        <v>245</v>
      </c>
      <c r="AU1022" s="278" t="s">
        <v>85</v>
      </c>
      <c r="AV1022" s="16" t="s">
        <v>100</v>
      </c>
      <c r="AW1022" s="16" t="s">
        <v>37</v>
      </c>
      <c r="AX1022" s="16" t="s">
        <v>83</v>
      </c>
      <c r="AY1022" s="278" t="s">
        <v>235</v>
      </c>
    </row>
    <row r="1023" s="2" customFormat="1" ht="33" customHeight="1">
      <c r="A1023" s="40"/>
      <c r="B1023" s="41"/>
      <c r="C1023" s="217" t="s">
        <v>4256</v>
      </c>
      <c r="D1023" s="217" t="s">
        <v>237</v>
      </c>
      <c r="E1023" s="218" t="s">
        <v>4257</v>
      </c>
      <c r="F1023" s="219" t="s">
        <v>4258</v>
      </c>
      <c r="G1023" s="220" t="s">
        <v>379</v>
      </c>
      <c r="H1023" s="221">
        <v>638.77599999999995</v>
      </c>
      <c r="I1023" s="222"/>
      <c r="J1023" s="223">
        <f>ROUND(I1023*H1023,2)</f>
        <v>0</v>
      </c>
      <c r="K1023" s="219" t="s">
        <v>241</v>
      </c>
      <c r="L1023" s="46"/>
      <c r="M1023" s="224" t="s">
        <v>19</v>
      </c>
      <c r="N1023" s="225" t="s">
        <v>47</v>
      </c>
      <c r="O1023" s="86"/>
      <c r="P1023" s="226">
        <f>O1023*H1023</f>
        <v>0</v>
      </c>
      <c r="Q1023" s="226">
        <v>3.0000000000000001E-05</v>
      </c>
      <c r="R1023" s="226">
        <f>Q1023*H1023</f>
        <v>0.019163279999999998</v>
      </c>
      <c r="S1023" s="226">
        <v>0</v>
      </c>
      <c r="T1023" s="227">
        <f>S1023*H1023</f>
        <v>0</v>
      </c>
      <c r="U1023" s="40"/>
      <c r="V1023" s="40"/>
      <c r="W1023" s="40"/>
      <c r="X1023" s="40"/>
      <c r="Y1023" s="40"/>
      <c r="Z1023" s="40"/>
      <c r="AA1023" s="40"/>
      <c r="AB1023" s="40"/>
      <c r="AC1023" s="40"/>
      <c r="AD1023" s="40"/>
      <c r="AE1023" s="40"/>
      <c r="AR1023" s="228" t="s">
        <v>448</v>
      </c>
      <c r="AT1023" s="228" t="s">
        <v>237</v>
      </c>
      <c r="AU1023" s="228" t="s">
        <v>85</v>
      </c>
      <c r="AY1023" s="19" t="s">
        <v>235</v>
      </c>
      <c r="BE1023" s="229">
        <f>IF(N1023="základní",J1023,0)</f>
        <v>0</v>
      </c>
      <c r="BF1023" s="229">
        <f>IF(N1023="snížená",J1023,0)</f>
        <v>0</v>
      </c>
      <c r="BG1023" s="229">
        <f>IF(N1023="zákl. přenesená",J1023,0)</f>
        <v>0</v>
      </c>
      <c r="BH1023" s="229">
        <f>IF(N1023="sníž. přenesená",J1023,0)</f>
        <v>0</v>
      </c>
      <c r="BI1023" s="229">
        <f>IF(N1023="nulová",J1023,0)</f>
        <v>0</v>
      </c>
      <c r="BJ1023" s="19" t="s">
        <v>83</v>
      </c>
      <c r="BK1023" s="229">
        <f>ROUND(I1023*H1023,2)</f>
        <v>0</v>
      </c>
      <c r="BL1023" s="19" t="s">
        <v>448</v>
      </c>
      <c r="BM1023" s="228" t="s">
        <v>4259</v>
      </c>
    </row>
    <row r="1024" s="2" customFormat="1">
      <c r="A1024" s="40"/>
      <c r="B1024" s="41"/>
      <c r="C1024" s="42"/>
      <c r="D1024" s="230" t="s">
        <v>243</v>
      </c>
      <c r="E1024" s="42"/>
      <c r="F1024" s="231" t="s">
        <v>4260</v>
      </c>
      <c r="G1024" s="42"/>
      <c r="H1024" s="42"/>
      <c r="I1024" s="232"/>
      <c r="J1024" s="42"/>
      <c r="K1024" s="42"/>
      <c r="L1024" s="46"/>
      <c r="M1024" s="233"/>
      <c r="N1024" s="234"/>
      <c r="O1024" s="86"/>
      <c r="P1024" s="86"/>
      <c r="Q1024" s="86"/>
      <c r="R1024" s="86"/>
      <c r="S1024" s="86"/>
      <c r="T1024" s="87"/>
      <c r="U1024" s="40"/>
      <c r="V1024" s="40"/>
      <c r="W1024" s="40"/>
      <c r="X1024" s="40"/>
      <c r="Y1024" s="40"/>
      <c r="Z1024" s="40"/>
      <c r="AA1024" s="40"/>
      <c r="AB1024" s="40"/>
      <c r="AC1024" s="40"/>
      <c r="AD1024" s="40"/>
      <c r="AE1024" s="40"/>
      <c r="AT1024" s="19" t="s">
        <v>243</v>
      </c>
      <c r="AU1024" s="19" t="s">
        <v>85</v>
      </c>
    </row>
    <row r="1025" s="13" customFormat="1">
      <c r="A1025" s="13"/>
      <c r="B1025" s="235"/>
      <c r="C1025" s="236"/>
      <c r="D1025" s="237" t="s">
        <v>245</v>
      </c>
      <c r="E1025" s="238" t="s">
        <v>19</v>
      </c>
      <c r="F1025" s="239" t="s">
        <v>4261</v>
      </c>
      <c r="G1025" s="236"/>
      <c r="H1025" s="238" t="s">
        <v>19</v>
      </c>
      <c r="I1025" s="240"/>
      <c r="J1025" s="236"/>
      <c r="K1025" s="236"/>
      <c r="L1025" s="241"/>
      <c r="M1025" s="242"/>
      <c r="N1025" s="243"/>
      <c r="O1025" s="243"/>
      <c r="P1025" s="243"/>
      <c r="Q1025" s="243"/>
      <c r="R1025" s="243"/>
      <c r="S1025" s="243"/>
      <c r="T1025" s="244"/>
      <c r="U1025" s="13"/>
      <c r="V1025" s="13"/>
      <c r="W1025" s="13"/>
      <c r="X1025" s="13"/>
      <c r="Y1025" s="13"/>
      <c r="Z1025" s="13"/>
      <c r="AA1025" s="13"/>
      <c r="AB1025" s="13"/>
      <c r="AC1025" s="13"/>
      <c r="AD1025" s="13"/>
      <c r="AE1025" s="13"/>
      <c r="AT1025" s="245" t="s">
        <v>245</v>
      </c>
      <c r="AU1025" s="245" t="s">
        <v>85</v>
      </c>
      <c r="AV1025" s="13" t="s">
        <v>83</v>
      </c>
      <c r="AW1025" s="13" t="s">
        <v>37</v>
      </c>
      <c r="AX1025" s="13" t="s">
        <v>76</v>
      </c>
      <c r="AY1025" s="245" t="s">
        <v>235</v>
      </c>
    </row>
    <row r="1026" s="14" customFormat="1">
      <c r="A1026" s="14"/>
      <c r="B1026" s="246"/>
      <c r="C1026" s="247"/>
      <c r="D1026" s="237" t="s">
        <v>245</v>
      </c>
      <c r="E1026" s="248" t="s">
        <v>19</v>
      </c>
      <c r="F1026" s="249" t="s">
        <v>3426</v>
      </c>
      <c r="G1026" s="247"/>
      <c r="H1026" s="250">
        <v>155.27000000000001</v>
      </c>
      <c r="I1026" s="251"/>
      <c r="J1026" s="247"/>
      <c r="K1026" s="247"/>
      <c r="L1026" s="252"/>
      <c r="M1026" s="253"/>
      <c r="N1026" s="254"/>
      <c r="O1026" s="254"/>
      <c r="P1026" s="254"/>
      <c r="Q1026" s="254"/>
      <c r="R1026" s="254"/>
      <c r="S1026" s="254"/>
      <c r="T1026" s="255"/>
      <c r="U1026" s="14"/>
      <c r="V1026" s="14"/>
      <c r="W1026" s="14"/>
      <c r="X1026" s="14"/>
      <c r="Y1026" s="14"/>
      <c r="Z1026" s="14"/>
      <c r="AA1026" s="14"/>
      <c r="AB1026" s="14"/>
      <c r="AC1026" s="14"/>
      <c r="AD1026" s="14"/>
      <c r="AE1026" s="14"/>
      <c r="AT1026" s="256" t="s">
        <v>245</v>
      </c>
      <c r="AU1026" s="256" t="s">
        <v>85</v>
      </c>
      <c r="AV1026" s="14" t="s">
        <v>85</v>
      </c>
      <c r="AW1026" s="14" t="s">
        <v>37</v>
      </c>
      <c r="AX1026" s="14" t="s">
        <v>76</v>
      </c>
      <c r="AY1026" s="256" t="s">
        <v>235</v>
      </c>
    </row>
    <row r="1027" s="14" customFormat="1">
      <c r="A1027" s="14"/>
      <c r="B1027" s="246"/>
      <c r="C1027" s="247"/>
      <c r="D1027" s="237" t="s">
        <v>245</v>
      </c>
      <c r="E1027" s="248" t="s">
        <v>19</v>
      </c>
      <c r="F1027" s="249" t="s">
        <v>3442</v>
      </c>
      <c r="G1027" s="247"/>
      <c r="H1027" s="250">
        <v>99.680000000000007</v>
      </c>
      <c r="I1027" s="251"/>
      <c r="J1027" s="247"/>
      <c r="K1027" s="247"/>
      <c r="L1027" s="252"/>
      <c r="M1027" s="253"/>
      <c r="N1027" s="254"/>
      <c r="O1027" s="254"/>
      <c r="P1027" s="254"/>
      <c r="Q1027" s="254"/>
      <c r="R1027" s="254"/>
      <c r="S1027" s="254"/>
      <c r="T1027" s="255"/>
      <c r="U1027" s="14"/>
      <c r="V1027" s="14"/>
      <c r="W1027" s="14"/>
      <c r="X1027" s="14"/>
      <c r="Y1027" s="14"/>
      <c r="Z1027" s="14"/>
      <c r="AA1027" s="14"/>
      <c r="AB1027" s="14"/>
      <c r="AC1027" s="14"/>
      <c r="AD1027" s="14"/>
      <c r="AE1027" s="14"/>
      <c r="AT1027" s="256" t="s">
        <v>245</v>
      </c>
      <c r="AU1027" s="256" t="s">
        <v>85</v>
      </c>
      <c r="AV1027" s="14" t="s">
        <v>85</v>
      </c>
      <c r="AW1027" s="14" t="s">
        <v>37</v>
      </c>
      <c r="AX1027" s="14" t="s">
        <v>76</v>
      </c>
      <c r="AY1027" s="256" t="s">
        <v>235</v>
      </c>
    </row>
    <row r="1028" s="14" customFormat="1">
      <c r="A1028" s="14"/>
      <c r="B1028" s="246"/>
      <c r="C1028" s="247"/>
      <c r="D1028" s="237" t="s">
        <v>245</v>
      </c>
      <c r="E1028" s="248" t="s">
        <v>19</v>
      </c>
      <c r="F1028" s="249" t="s">
        <v>3446</v>
      </c>
      <c r="G1028" s="247"/>
      <c r="H1028" s="250">
        <v>25.989999999999998</v>
      </c>
      <c r="I1028" s="251"/>
      <c r="J1028" s="247"/>
      <c r="K1028" s="247"/>
      <c r="L1028" s="252"/>
      <c r="M1028" s="253"/>
      <c r="N1028" s="254"/>
      <c r="O1028" s="254"/>
      <c r="P1028" s="254"/>
      <c r="Q1028" s="254"/>
      <c r="R1028" s="254"/>
      <c r="S1028" s="254"/>
      <c r="T1028" s="255"/>
      <c r="U1028" s="14"/>
      <c r="V1028" s="14"/>
      <c r="W1028" s="14"/>
      <c r="X1028" s="14"/>
      <c r="Y1028" s="14"/>
      <c r="Z1028" s="14"/>
      <c r="AA1028" s="14"/>
      <c r="AB1028" s="14"/>
      <c r="AC1028" s="14"/>
      <c r="AD1028" s="14"/>
      <c r="AE1028" s="14"/>
      <c r="AT1028" s="256" t="s">
        <v>245</v>
      </c>
      <c r="AU1028" s="256" t="s">
        <v>85</v>
      </c>
      <c r="AV1028" s="14" t="s">
        <v>85</v>
      </c>
      <c r="AW1028" s="14" t="s">
        <v>37</v>
      </c>
      <c r="AX1028" s="14" t="s">
        <v>76</v>
      </c>
      <c r="AY1028" s="256" t="s">
        <v>235</v>
      </c>
    </row>
    <row r="1029" s="14" customFormat="1">
      <c r="A1029" s="14"/>
      <c r="B1029" s="246"/>
      <c r="C1029" s="247"/>
      <c r="D1029" s="237" t="s">
        <v>245</v>
      </c>
      <c r="E1029" s="248" t="s">
        <v>19</v>
      </c>
      <c r="F1029" s="249" t="s">
        <v>3454</v>
      </c>
      <c r="G1029" s="247"/>
      <c r="H1029" s="250">
        <v>20.43</v>
      </c>
      <c r="I1029" s="251"/>
      <c r="J1029" s="247"/>
      <c r="K1029" s="247"/>
      <c r="L1029" s="252"/>
      <c r="M1029" s="253"/>
      <c r="N1029" s="254"/>
      <c r="O1029" s="254"/>
      <c r="P1029" s="254"/>
      <c r="Q1029" s="254"/>
      <c r="R1029" s="254"/>
      <c r="S1029" s="254"/>
      <c r="T1029" s="255"/>
      <c r="U1029" s="14"/>
      <c r="V1029" s="14"/>
      <c r="W1029" s="14"/>
      <c r="X1029" s="14"/>
      <c r="Y1029" s="14"/>
      <c r="Z1029" s="14"/>
      <c r="AA1029" s="14"/>
      <c r="AB1029" s="14"/>
      <c r="AC1029" s="14"/>
      <c r="AD1029" s="14"/>
      <c r="AE1029" s="14"/>
      <c r="AT1029" s="256" t="s">
        <v>245</v>
      </c>
      <c r="AU1029" s="256" t="s">
        <v>85</v>
      </c>
      <c r="AV1029" s="14" t="s">
        <v>85</v>
      </c>
      <c r="AW1029" s="14" t="s">
        <v>37</v>
      </c>
      <c r="AX1029" s="14" t="s">
        <v>76</v>
      </c>
      <c r="AY1029" s="256" t="s">
        <v>235</v>
      </c>
    </row>
    <row r="1030" s="14" customFormat="1">
      <c r="A1030" s="14"/>
      <c r="B1030" s="246"/>
      <c r="C1030" s="247"/>
      <c r="D1030" s="237" t="s">
        <v>245</v>
      </c>
      <c r="E1030" s="248" t="s">
        <v>19</v>
      </c>
      <c r="F1030" s="249" t="s">
        <v>3460</v>
      </c>
      <c r="G1030" s="247"/>
      <c r="H1030" s="250">
        <v>18.940000000000001</v>
      </c>
      <c r="I1030" s="251"/>
      <c r="J1030" s="247"/>
      <c r="K1030" s="247"/>
      <c r="L1030" s="252"/>
      <c r="M1030" s="253"/>
      <c r="N1030" s="254"/>
      <c r="O1030" s="254"/>
      <c r="P1030" s="254"/>
      <c r="Q1030" s="254"/>
      <c r="R1030" s="254"/>
      <c r="S1030" s="254"/>
      <c r="T1030" s="255"/>
      <c r="U1030" s="14"/>
      <c r="V1030" s="14"/>
      <c r="W1030" s="14"/>
      <c r="X1030" s="14"/>
      <c r="Y1030" s="14"/>
      <c r="Z1030" s="14"/>
      <c r="AA1030" s="14"/>
      <c r="AB1030" s="14"/>
      <c r="AC1030" s="14"/>
      <c r="AD1030" s="14"/>
      <c r="AE1030" s="14"/>
      <c r="AT1030" s="256" t="s">
        <v>245</v>
      </c>
      <c r="AU1030" s="256" t="s">
        <v>85</v>
      </c>
      <c r="AV1030" s="14" t="s">
        <v>85</v>
      </c>
      <c r="AW1030" s="14" t="s">
        <v>37</v>
      </c>
      <c r="AX1030" s="14" t="s">
        <v>76</v>
      </c>
      <c r="AY1030" s="256" t="s">
        <v>235</v>
      </c>
    </row>
    <row r="1031" s="14" customFormat="1">
      <c r="A1031" s="14"/>
      <c r="B1031" s="246"/>
      <c r="C1031" s="247"/>
      <c r="D1031" s="237" t="s">
        <v>245</v>
      </c>
      <c r="E1031" s="248" t="s">
        <v>19</v>
      </c>
      <c r="F1031" s="249" t="s">
        <v>3462</v>
      </c>
      <c r="G1031" s="247"/>
      <c r="H1031" s="250">
        <v>44.149999999999999</v>
      </c>
      <c r="I1031" s="251"/>
      <c r="J1031" s="247"/>
      <c r="K1031" s="247"/>
      <c r="L1031" s="252"/>
      <c r="M1031" s="253"/>
      <c r="N1031" s="254"/>
      <c r="O1031" s="254"/>
      <c r="P1031" s="254"/>
      <c r="Q1031" s="254"/>
      <c r="R1031" s="254"/>
      <c r="S1031" s="254"/>
      <c r="T1031" s="255"/>
      <c r="U1031" s="14"/>
      <c r="V1031" s="14"/>
      <c r="W1031" s="14"/>
      <c r="X1031" s="14"/>
      <c r="Y1031" s="14"/>
      <c r="Z1031" s="14"/>
      <c r="AA1031" s="14"/>
      <c r="AB1031" s="14"/>
      <c r="AC1031" s="14"/>
      <c r="AD1031" s="14"/>
      <c r="AE1031" s="14"/>
      <c r="AT1031" s="256" t="s">
        <v>245</v>
      </c>
      <c r="AU1031" s="256" t="s">
        <v>85</v>
      </c>
      <c r="AV1031" s="14" t="s">
        <v>85</v>
      </c>
      <c r="AW1031" s="14" t="s">
        <v>37</v>
      </c>
      <c r="AX1031" s="14" t="s">
        <v>76</v>
      </c>
      <c r="AY1031" s="256" t="s">
        <v>235</v>
      </c>
    </row>
    <row r="1032" s="14" customFormat="1">
      <c r="A1032" s="14"/>
      <c r="B1032" s="246"/>
      <c r="C1032" s="247"/>
      <c r="D1032" s="237" t="s">
        <v>245</v>
      </c>
      <c r="E1032" s="248" t="s">
        <v>19</v>
      </c>
      <c r="F1032" s="249" t="s">
        <v>3464</v>
      </c>
      <c r="G1032" s="247"/>
      <c r="H1032" s="250">
        <v>2.4900000000000002</v>
      </c>
      <c r="I1032" s="251"/>
      <c r="J1032" s="247"/>
      <c r="K1032" s="247"/>
      <c r="L1032" s="252"/>
      <c r="M1032" s="253"/>
      <c r="N1032" s="254"/>
      <c r="O1032" s="254"/>
      <c r="P1032" s="254"/>
      <c r="Q1032" s="254"/>
      <c r="R1032" s="254"/>
      <c r="S1032" s="254"/>
      <c r="T1032" s="255"/>
      <c r="U1032" s="14"/>
      <c r="V1032" s="14"/>
      <c r="W1032" s="14"/>
      <c r="X1032" s="14"/>
      <c r="Y1032" s="14"/>
      <c r="Z1032" s="14"/>
      <c r="AA1032" s="14"/>
      <c r="AB1032" s="14"/>
      <c r="AC1032" s="14"/>
      <c r="AD1032" s="14"/>
      <c r="AE1032" s="14"/>
      <c r="AT1032" s="256" t="s">
        <v>245</v>
      </c>
      <c r="AU1032" s="256" t="s">
        <v>85</v>
      </c>
      <c r="AV1032" s="14" t="s">
        <v>85</v>
      </c>
      <c r="AW1032" s="14" t="s">
        <v>37</v>
      </c>
      <c r="AX1032" s="14" t="s">
        <v>76</v>
      </c>
      <c r="AY1032" s="256" t="s">
        <v>235</v>
      </c>
    </row>
    <row r="1033" s="14" customFormat="1">
      <c r="A1033" s="14"/>
      <c r="B1033" s="246"/>
      <c r="C1033" s="247"/>
      <c r="D1033" s="237" t="s">
        <v>245</v>
      </c>
      <c r="E1033" s="248" t="s">
        <v>19</v>
      </c>
      <c r="F1033" s="249" t="s">
        <v>3466</v>
      </c>
      <c r="G1033" s="247"/>
      <c r="H1033" s="250">
        <v>17.899999999999999</v>
      </c>
      <c r="I1033" s="251"/>
      <c r="J1033" s="247"/>
      <c r="K1033" s="247"/>
      <c r="L1033" s="252"/>
      <c r="M1033" s="253"/>
      <c r="N1033" s="254"/>
      <c r="O1033" s="254"/>
      <c r="P1033" s="254"/>
      <c r="Q1033" s="254"/>
      <c r="R1033" s="254"/>
      <c r="S1033" s="254"/>
      <c r="T1033" s="255"/>
      <c r="U1033" s="14"/>
      <c r="V1033" s="14"/>
      <c r="W1033" s="14"/>
      <c r="X1033" s="14"/>
      <c r="Y1033" s="14"/>
      <c r="Z1033" s="14"/>
      <c r="AA1033" s="14"/>
      <c r="AB1033" s="14"/>
      <c r="AC1033" s="14"/>
      <c r="AD1033" s="14"/>
      <c r="AE1033" s="14"/>
      <c r="AT1033" s="256" t="s">
        <v>245</v>
      </c>
      <c r="AU1033" s="256" t="s">
        <v>85</v>
      </c>
      <c r="AV1033" s="14" t="s">
        <v>85</v>
      </c>
      <c r="AW1033" s="14" t="s">
        <v>37</v>
      </c>
      <c r="AX1033" s="14" t="s">
        <v>76</v>
      </c>
      <c r="AY1033" s="256" t="s">
        <v>235</v>
      </c>
    </row>
    <row r="1034" s="14" customFormat="1">
      <c r="A1034" s="14"/>
      <c r="B1034" s="246"/>
      <c r="C1034" s="247"/>
      <c r="D1034" s="237" t="s">
        <v>245</v>
      </c>
      <c r="E1034" s="248" t="s">
        <v>19</v>
      </c>
      <c r="F1034" s="249" t="s">
        <v>3504</v>
      </c>
      <c r="G1034" s="247"/>
      <c r="H1034" s="250">
        <v>14.699999999999999</v>
      </c>
      <c r="I1034" s="251"/>
      <c r="J1034" s="247"/>
      <c r="K1034" s="247"/>
      <c r="L1034" s="252"/>
      <c r="M1034" s="253"/>
      <c r="N1034" s="254"/>
      <c r="O1034" s="254"/>
      <c r="P1034" s="254"/>
      <c r="Q1034" s="254"/>
      <c r="R1034" s="254"/>
      <c r="S1034" s="254"/>
      <c r="T1034" s="255"/>
      <c r="U1034" s="14"/>
      <c r="V1034" s="14"/>
      <c r="W1034" s="14"/>
      <c r="X1034" s="14"/>
      <c r="Y1034" s="14"/>
      <c r="Z1034" s="14"/>
      <c r="AA1034" s="14"/>
      <c r="AB1034" s="14"/>
      <c r="AC1034" s="14"/>
      <c r="AD1034" s="14"/>
      <c r="AE1034" s="14"/>
      <c r="AT1034" s="256" t="s">
        <v>245</v>
      </c>
      <c r="AU1034" s="256" t="s">
        <v>85</v>
      </c>
      <c r="AV1034" s="14" t="s">
        <v>85</v>
      </c>
      <c r="AW1034" s="14" t="s">
        <v>37</v>
      </c>
      <c r="AX1034" s="14" t="s">
        <v>76</v>
      </c>
      <c r="AY1034" s="256" t="s">
        <v>235</v>
      </c>
    </row>
    <row r="1035" s="14" customFormat="1">
      <c r="A1035" s="14"/>
      <c r="B1035" s="246"/>
      <c r="C1035" s="247"/>
      <c r="D1035" s="237" t="s">
        <v>245</v>
      </c>
      <c r="E1035" s="248" t="s">
        <v>19</v>
      </c>
      <c r="F1035" s="249" t="s">
        <v>3506</v>
      </c>
      <c r="G1035" s="247"/>
      <c r="H1035" s="250">
        <v>214</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245</v>
      </c>
      <c r="AU1035" s="256" t="s">
        <v>85</v>
      </c>
      <c r="AV1035" s="14" t="s">
        <v>85</v>
      </c>
      <c r="AW1035" s="14" t="s">
        <v>37</v>
      </c>
      <c r="AX1035" s="14" t="s">
        <v>76</v>
      </c>
      <c r="AY1035" s="256" t="s">
        <v>235</v>
      </c>
    </row>
    <row r="1036" s="14" customFormat="1">
      <c r="A1036" s="14"/>
      <c r="B1036" s="246"/>
      <c r="C1036" s="247"/>
      <c r="D1036" s="237" t="s">
        <v>245</v>
      </c>
      <c r="E1036" s="248" t="s">
        <v>19</v>
      </c>
      <c r="F1036" s="249" t="s">
        <v>3621</v>
      </c>
      <c r="G1036" s="247"/>
      <c r="H1036" s="250">
        <v>25.225999999999999</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245</v>
      </c>
      <c r="AU1036" s="256" t="s">
        <v>85</v>
      </c>
      <c r="AV1036" s="14" t="s">
        <v>85</v>
      </c>
      <c r="AW1036" s="14" t="s">
        <v>37</v>
      </c>
      <c r="AX1036" s="14" t="s">
        <v>76</v>
      </c>
      <c r="AY1036" s="256" t="s">
        <v>235</v>
      </c>
    </row>
    <row r="1037" s="16" customFormat="1">
      <c r="A1037" s="16"/>
      <c r="B1037" s="268"/>
      <c r="C1037" s="269"/>
      <c r="D1037" s="237" t="s">
        <v>245</v>
      </c>
      <c r="E1037" s="270" t="s">
        <v>19</v>
      </c>
      <c r="F1037" s="271" t="s">
        <v>250</v>
      </c>
      <c r="G1037" s="269"/>
      <c r="H1037" s="272">
        <v>638.77599999999995</v>
      </c>
      <c r="I1037" s="273"/>
      <c r="J1037" s="269"/>
      <c r="K1037" s="269"/>
      <c r="L1037" s="274"/>
      <c r="M1037" s="275"/>
      <c r="N1037" s="276"/>
      <c r="O1037" s="276"/>
      <c r="P1037" s="276"/>
      <c r="Q1037" s="276"/>
      <c r="R1037" s="276"/>
      <c r="S1037" s="276"/>
      <c r="T1037" s="277"/>
      <c r="U1037" s="16"/>
      <c r="V1037" s="16"/>
      <c r="W1037" s="16"/>
      <c r="X1037" s="16"/>
      <c r="Y1037" s="16"/>
      <c r="Z1037" s="16"/>
      <c r="AA1037" s="16"/>
      <c r="AB1037" s="16"/>
      <c r="AC1037" s="16"/>
      <c r="AD1037" s="16"/>
      <c r="AE1037" s="16"/>
      <c r="AT1037" s="278" t="s">
        <v>245</v>
      </c>
      <c r="AU1037" s="278" t="s">
        <v>85</v>
      </c>
      <c r="AV1037" s="16" t="s">
        <v>100</v>
      </c>
      <c r="AW1037" s="16" t="s">
        <v>37</v>
      </c>
      <c r="AX1037" s="16" t="s">
        <v>83</v>
      </c>
      <c r="AY1037" s="278" t="s">
        <v>235</v>
      </c>
    </row>
    <row r="1038" s="2" customFormat="1" ht="49.05" customHeight="1">
      <c r="A1038" s="40"/>
      <c r="B1038" s="41"/>
      <c r="C1038" s="217" t="s">
        <v>4262</v>
      </c>
      <c r="D1038" s="217" t="s">
        <v>237</v>
      </c>
      <c r="E1038" s="218" t="s">
        <v>4263</v>
      </c>
      <c r="F1038" s="219" t="s">
        <v>4264</v>
      </c>
      <c r="G1038" s="220" t="s">
        <v>369</v>
      </c>
      <c r="H1038" s="221">
        <v>427.77999999999997</v>
      </c>
      <c r="I1038" s="222"/>
      <c r="J1038" s="223">
        <f>ROUND(I1038*H1038,2)</f>
        <v>0</v>
      </c>
      <c r="K1038" s="219" t="s">
        <v>241</v>
      </c>
      <c r="L1038" s="46"/>
      <c r="M1038" s="224" t="s">
        <v>19</v>
      </c>
      <c r="N1038" s="225" t="s">
        <v>47</v>
      </c>
      <c r="O1038" s="86"/>
      <c r="P1038" s="226">
        <f>O1038*H1038</f>
        <v>0</v>
      </c>
      <c r="Q1038" s="226">
        <v>4.0000000000000003E-05</v>
      </c>
      <c r="R1038" s="226">
        <f>Q1038*H1038</f>
        <v>0.0171112</v>
      </c>
      <c r="S1038" s="226">
        <v>0</v>
      </c>
      <c r="T1038" s="227">
        <f>S1038*H1038</f>
        <v>0</v>
      </c>
      <c r="U1038" s="40"/>
      <c r="V1038" s="40"/>
      <c r="W1038" s="40"/>
      <c r="X1038" s="40"/>
      <c r="Y1038" s="40"/>
      <c r="Z1038" s="40"/>
      <c r="AA1038" s="40"/>
      <c r="AB1038" s="40"/>
      <c r="AC1038" s="40"/>
      <c r="AD1038" s="40"/>
      <c r="AE1038" s="40"/>
      <c r="AR1038" s="228" t="s">
        <v>448</v>
      </c>
      <c r="AT1038" s="228" t="s">
        <v>237</v>
      </c>
      <c r="AU1038" s="228" t="s">
        <v>85</v>
      </c>
      <c r="AY1038" s="19" t="s">
        <v>235</v>
      </c>
      <c r="BE1038" s="229">
        <f>IF(N1038="základní",J1038,0)</f>
        <v>0</v>
      </c>
      <c r="BF1038" s="229">
        <f>IF(N1038="snížená",J1038,0)</f>
        <v>0</v>
      </c>
      <c r="BG1038" s="229">
        <f>IF(N1038="zákl. přenesená",J1038,0)</f>
        <v>0</v>
      </c>
      <c r="BH1038" s="229">
        <f>IF(N1038="sníž. přenesená",J1038,0)</f>
        <v>0</v>
      </c>
      <c r="BI1038" s="229">
        <f>IF(N1038="nulová",J1038,0)</f>
        <v>0</v>
      </c>
      <c r="BJ1038" s="19" t="s">
        <v>83</v>
      </c>
      <c r="BK1038" s="229">
        <f>ROUND(I1038*H1038,2)</f>
        <v>0</v>
      </c>
      <c r="BL1038" s="19" t="s">
        <v>448</v>
      </c>
      <c r="BM1038" s="228" t="s">
        <v>4265</v>
      </c>
    </row>
    <row r="1039" s="2" customFormat="1">
      <c r="A1039" s="40"/>
      <c r="B1039" s="41"/>
      <c r="C1039" s="42"/>
      <c r="D1039" s="230" t="s">
        <v>243</v>
      </c>
      <c r="E1039" s="42"/>
      <c r="F1039" s="231" t="s">
        <v>4266</v>
      </c>
      <c r="G1039" s="42"/>
      <c r="H1039" s="42"/>
      <c r="I1039" s="232"/>
      <c r="J1039" s="42"/>
      <c r="K1039" s="42"/>
      <c r="L1039" s="46"/>
      <c r="M1039" s="233"/>
      <c r="N1039" s="234"/>
      <c r="O1039" s="86"/>
      <c r="P1039" s="86"/>
      <c r="Q1039" s="86"/>
      <c r="R1039" s="86"/>
      <c r="S1039" s="86"/>
      <c r="T1039" s="87"/>
      <c r="U1039" s="40"/>
      <c r="V1039" s="40"/>
      <c r="W1039" s="40"/>
      <c r="X1039" s="40"/>
      <c r="Y1039" s="40"/>
      <c r="Z1039" s="40"/>
      <c r="AA1039" s="40"/>
      <c r="AB1039" s="40"/>
      <c r="AC1039" s="40"/>
      <c r="AD1039" s="40"/>
      <c r="AE1039" s="40"/>
      <c r="AT1039" s="19" t="s">
        <v>243</v>
      </c>
      <c r="AU1039" s="19" t="s">
        <v>85</v>
      </c>
    </row>
    <row r="1040" s="13" customFormat="1">
      <c r="A1040" s="13"/>
      <c r="B1040" s="235"/>
      <c r="C1040" s="236"/>
      <c r="D1040" s="237" t="s">
        <v>245</v>
      </c>
      <c r="E1040" s="238" t="s">
        <v>19</v>
      </c>
      <c r="F1040" s="239" t="s">
        <v>4267</v>
      </c>
      <c r="G1040" s="236"/>
      <c r="H1040" s="238" t="s">
        <v>19</v>
      </c>
      <c r="I1040" s="240"/>
      <c r="J1040" s="236"/>
      <c r="K1040" s="236"/>
      <c r="L1040" s="241"/>
      <c r="M1040" s="242"/>
      <c r="N1040" s="243"/>
      <c r="O1040" s="243"/>
      <c r="P1040" s="243"/>
      <c r="Q1040" s="243"/>
      <c r="R1040" s="243"/>
      <c r="S1040" s="243"/>
      <c r="T1040" s="244"/>
      <c r="U1040" s="13"/>
      <c r="V1040" s="13"/>
      <c r="W1040" s="13"/>
      <c r="X1040" s="13"/>
      <c r="Y1040" s="13"/>
      <c r="Z1040" s="13"/>
      <c r="AA1040" s="13"/>
      <c r="AB1040" s="13"/>
      <c r="AC1040" s="13"/>
      <c r="AD1040" s="13"/>
      <c r="AE1040" s="13"/>
      <c r="AT1040" s="245" t="s">
        <v>245</v>
      </c>
      <c r="AU1040" s="245" t="s">
        <v>85</v>
      </c>
      <c r="AV1040" s="13" t="s">
        <v>83</v>
      </c>
      <c r="AW1040" s="13" t="s">
        <v>37</v>
      </c>
      <c r="AX1040" s="13" t="s">
        <v>76</v>
      </c>
      <c r="AY1040" s="245" t="s">
        <v>235</v>
      </c>
    </row>
    <row r="1041" s="14" customFormat="1">
      <c r="A1041" s="14"/>
      <c r="B1041" s="246"/>
      <c r="C1041" s="247"/>
      <c r="D1041" s="237" t="s">
        <v>245</v>
      </c>
      <c r="E1041" s="248" t="s">
        <v>19</v>
      </c>
      <c r="F1041" s="249" t="s">
        <v>3526</v>
      </c>
      <c r="G1041" s="247"/>
      <c r="H1041" s="250">
        <v>140.77000000000001</v>
      </c>
      <c r="I1041" s="251"/>
      <c r="J1041" s="247"/>
      <c r="K1041" s="247"/>
      <c r="L1041" s="252"/>
      <c r="M1041" s="253"/>
      <c r="N1041" s="254"/>
      <c r="O1041" s="254"/>
      <c r="P1041" s="254"/>
      <c r="Q1041" s="254"/>
      <c r="R1041" s="254"/>
      <c r="S1041" s="254"/>
      <c r="T1041" s="255"/>
      <c r="U1041" s="14"/>
      <c r="V1041" s="14"/>
      <c r="W1041" s="14"/>
      <c r="X1041" s="14"/>
      <c r="Y1041" s="14"/>
      <c r="Z1041" s="14"/>
      <c r="AA1041" s="14"/>
      <c r="AB1041" s="14"/>
      <c r="AC1041" s="14"/>
      <c r="AD1041" s="14"/>
      <c r="AE1041" s="14"/>
      <c r="AT1041" s="256" t="s">
        <v>245</v>
      </c>
      <c r="AU1041" s="256" t="s">
        <v>85</v>
      </c>
      <c r="AV1041" s="14" t="s">
        <v>85</v>
      </c>
      <c r="AW1041" s="14" t="s">
        <v>37</v>
      </c>
      <c r="AX1041" s="14" t="s">
        <v>76</v>
      </c>
      <c r="AY1041" s="256" t="s">
        <v>235</v>
      </c>
    </row>
    <row r="1042" s="14" customFormat="1">
      <c r="A1042" s="14"/>
      <c r="B1042" s="246"/>
      <c r="C1042" s="247"/>
      <c r="D1042" s="237" t="s">
        <v>245</v>
      </c>
      <c r="E1042" s="248" t="s">
        <v>19</v>
      </c>
      <c r="F1042" s="249" t="s">
        <v>3542</v>
      </c>
      <c r="G1042" s="247"/>
      <c r="H1042" s="250">
        <v>49.780000000000001</v>
      </c>
      <c r="I1042" s="251"/>
      <c r="J1042" s="247"/>
      <c r="K1042" s="247"/>
      <c r="L1042" s="252"/>
      <c r="M1042" s="253"/>
      <c r="N1042" s="254"/>
      <c r="O1042" s="254"/>
      <c r="P1042" s="254"/>
      <c r="Q1042" s="254"/>
      <c r="R1042" s="254"/>
      <c r="S1042" s="254"/>
      <c r="T1042" s="255"/>
      <c r="U1042" s="14"/>
      <c r="V1042" s="14"/>
      <c r="W1042" s="14"/>
      <c r="X1042" s="14"/>
      <c r="Y1042" s="14"/>
      <c r="Z1042" s="14"/>
      <c r="AA1042" s="14"/>
      <c r="AB1042" s="14"/>
      <c r="AC1042" s="14"/>
      <c r="AD1042" s="14"/>
      <c r="AE1042" s="14"/>
      <c r="AT1042" s="256" t="s">
        <v>245</v>
      </c>
      <c r="AU1042" s="256" t="s">
        <v>85</v>
      </c>
      <c r="AV1042" s="14" t="s">
        <v>85</v>
      </c>
      <c r="AW1042" s="14" t="s">
        <v>37</v>
      </c>
      <c r="AX1042" s="14" t="s">
        <v>76</v>
      </c>
      <c r="AY1042" s="256" t="s">
        <v>235</v>
      </c>
    </row>
    <row r="1043" s="14" customFormat="1">
      <c r="A1043" s="14"/>
      <c r="B1043" s="246"/>
      <c r="C1043" s="247"/>
      <c r="D1043" s="237" t="s">
        <v>245</v>
      </c>
      <c r="E1043" s="248" t="s">
        <v>19</v>
      </c>
      <c r="F1043" s="249" t="s">
        <v>3546</v>
      </c>
      <c r="G1043" s="247"/>
      <c r="H1043" s="250">
        <v>21.449999999999999</v>
      </c>
      <c r="I1043" s="251"/>
      <c r="J1043" s="247"/>
      <c r="K1043" s="247"/>
      <c r="L1043" s="252"/>
      <c r="M1043" s="253"/>
      <c r="N1043" s="254"/>
      <c r="O1043" s="254"/>
      <c r="P1043" s="254"/>
      <c r="Q1043" s="254"/>
      <c r="R1043" s="254"/>
      <c r="S1043" s="254"/>
      <c r="T1043" s="255"/>
      <c r="U1043" s="14"/>
      <c r="V1043" s="14"/>
      <c r="W1043" s="14"/>
      <c r="X1043" s="14"/>
      <c r="Y1043" s="14"/>
      <c r="Z1043" s="14"/>
      <c r="AA1043" s="14"/>
      <c r="AB1043" s="14"/>
      <c r="AC1043" s="14"/>
      <c r="AD1043" s="14"/>
      <c r="AE1043" s="14"/>
      <c r="AT1043" s="256" t="s">
        <v>245</v>
      </c>
      <c r="AU1043" s="256" t="s">
        <v>85</v>
      </c>
      <c r="AV1043" s="14" t="s">
        <v>85</v>
      </c>
      <c r="AW1043" s="14" t="s">
        <v>37</v>
      </c>
      <c r="AX1043" s="14" t="s">
        <v>76</v>
      </c>
      <c r="AY1043" s="256" t="s">
        <v>235</v>
      </c>
    </row>
    <row r="1044" s="14" customFormat="1">
      <c r="A1044" s="14"/>
      <c r="B1044" s="246"/>
      <c r="C1044" s="247"/>
      <c r="D1044" s="237" t="s">
        <v>245</v>
      </c>
      <c r="E1044" s="248" t="s">
        <v>19</v>
      </c>
      <c r="F1044" s="249" t="s">
        <v>3554</v>
      </c>
      <c r="G1044" s="247"/>
      <c r="H1044" s="250">
        <v>34.57</v>
      </c>
      <c r="I1044" s="251"/>
      <c r="J1044" s="247"/>
      <c r="K1044" s="247"/>
      <c r="L1044" s="252"/>
      <c r="M1044" s="253"/>
      <c r="N1044" s="254"/>
      <c r="O1044" s="254"/>
      <c r="P1044" s="254"/>
      <c r="Q1044" s="254"/>
      <c r="R1044" s="254"/>
      <c r="S1044" s="254"/>
      <c r="T1044" s="255"/>
      <c r="U1044" s="14"/>
      <c r="V1044" s="14"/>
      <c r="W1044" s="14"/>
      <c r="X1044" s="14"/>
      <c r="Y1044" s="14"/>
      <c r="Z1044" s="14"/>
      <c r="AA1044" s="14"/>
      <c r="AB1044" s="14"/>
      <c r="AC1044" s="14"/>
      <c r="AD1044" s="14"/>
      <c r="AE1044" s="14"/>
      <c r="AT1044" s="256" t="s">
        <v>245</v>
      </c>
      <c r="AU1044" s="256" t="s">
        <v>85</v>
      </c>
      <c r="AV1044" s="14" t="s">
        <v>85</v>
      </c>
      <c r="AW1044" s="14" t="s">
        <v>37</v>
      </c>
      <c r="AX1044" s="14" t="s">
        <v>76</v>
      </c>
      <c r="AY1044" s="256" t="s">
        <v>235</v>
      </c>
    </row>
    <row r="1045" s="14" customFormat="1">
      <c r="A1045" s="14"/>
      <c r="B1045" s="246"/>
      <c r="C1045" s="247"/>
      <c r="D1045" s="237" t="s">
        <v>245</v>
      </c>
      <c r="E1045" s="248" t="s">
        <v>19</v>
      </c>
      <c r="F1045" s="249" t="s">
        <v>3561</v>
      </c>
      <c r="G1045" s="247"/>
      <c r="H1045" s="250">
        <v>18.030000000000001</v>
      </c>
      <c r="I1045" s="251"/>
      <c r="J1045" s="247"/>
      <c r="K1045" s="247"/>
      <c r="L1045" s="252"/>
      <c r="M1045" s="253"/>
      <c r="N1045" s="254"/>
      <c r="O1045" s="254"/>
      <c r="P1045" s="254"/>
      <c r="Q1045" s="254"/>
      <c r="R1045" s="254"/>
      <c r="S1045" s="254"/>
      <c r="T1045" s="255"/>
      <c r="U1045" s="14"/>
      <c r="V1045" s="14"/>
      <c r="W1045" s="14"/>
      <c r="X1045" s="14"/>
      <c r="Y1045" s="14"/>
      <c r="Z1045" s="14"/>
      <c r="AA1045" s="14"/>
      <c r="AB1045" s="14"/>
      <c r="AC1045" s="14"/>
      <c r="AD1045" s="14"/>
      <c r="AE1045" s="14"/>
      <c r="AT1045" s="256" t="s">
        <v>245</v>
      </c>
      <c r="AU1045" s="256" t="s">
        <v>85</v>
      </c>
      <c r="AV1045" s="14" t="s">
        <v>85</v>
      </c>
      <c r="AW1045" s="14" t="s">
        <v>37</v>
      </c>
      <c r="AX1045" s="14" t="s">
        <v>76</v>
      </c>
      <c r="AY1045" s="256" t="s">
        <v>235</v>
      </c>
    </row>
    <row r="1046" s="14" customFormat="1">
      <c r="A1046" s="14"/>
      <c r="B1046" s="246"/>
      <c r="C1046" s="247"/>
      <c r="D1046" s="237" t="s">
        <v>245</v>
      </c>
      <c r="E1046" s="248" t="s">
        <v>19</v>
      </c>
      <c r="F1046" s="249" t="s">
        <v>3563</v>
      </c>
      <c r="G1046" s="247"/>
      <c r="H1046" s="250">
        <v>41.140000000000001</v>
      </c>
      <c r="I1046" s="251"/>
      <c r="J1046" s="247"/>
      <c r="K1046" s="247"/>
      <c r="L1046" s="252"/>
      <c r="M1046" s="253"/>
      <c r="N1046" s="254"/>
      <c r="O1046" s="254"/>
      <c r="P1046" s="254"/>
      <c r="Q1046" s="254"/>
      <c r="R1046" s="254"/>
      <c r="S1046" s="254"/>
      <c r="T1046" s="255"/>
      <c r="U1046" s="14"/>
      <c r="V1046" s="14"/>
      <c r="W1046" s="14"/>
      <c r="X1046" s="14"/>
      <c r="Y1046" s="14"/>
      <c r="Z1046" s="14"/>
      <c r="AA1046" s="14"/>
      <c r="AB1046" s="14"/>
      <c r="AC1046" s="14"/>
      <c r="AD1046" s="14"/>
      <c r="AE1046" s="14"/>
      <c r="AT1046" s="256" t="s">
        <v>245</v>
      </c>
      <c r="AU1046" s="256" t="s">
        <v>85</v>
      </c>
      <c r="AV1046" s="14" t="s">
        <v>85</v>
      </c>
      <c r="AW1046" s="14" t="s">
        <v>37</v>
      </c>
      <c r="AX1046" s="14" t="s">
        <v>76</v>
      </c>
      <c r="AY1046" s="256" t="s">
        <v>235</v>
      </c>
    </row>
    <row r="1047" s="14" customFormat="1">
      <c r="A1047" s="14"/>
      <c r="B1047" s="246"/>
      <c r="C1047" s="247"/>
      <c r="D1047" s="237" t="s">
        <v>245</v>
      </c>
      <c r="E1047" s="248" t="s">
        <v>19</v>
      </c>
      <c r="F1047" s="249" t="s">
        <v>3565</v>
      </c>
      <c r="G1047" s="247"/>
      <c r="H1047" s="250">
        <v>8.9299999999999997</v>
      </c>
      <c r="I1047" s="251"/>
      <c r="J1047" s="247"/>
      <c r="K1047" s="247"/>
      <c r="L1047" s="252"/>
      <c r="M1047" s="253"/>
      <c r="N1047" s="254"/>
      <c r="O1047" s="254"/>
      <c r="P1047" s="254"/>
      <c r="Q1047" s="254"/>
      <c r="R1047" s="254"/>
      <c r="S1047" s="254"/>
      <c r="T1047" s="255"/>
      <c r="U1047" s="14"/>
      <c r="V1047" s="14"/>
      <c r="W1047" s="14"/>
      <c r="X1047" s="14"/>
      <c r="Y1047" s="14"/>
      <c r="Z1047" s="14"/>
      <c r="AA1047" s="14"/>
      <c r="AB1047" s="14"/>
      <c r="AC1047" s="14"/>
      <c r="AD1047" s="14"/>
      <c r="AE1047" s="14"/>
      <c r="AT1047" s="256" t="s">
        <v>245</v>
      </c>
      <c r="AU1047" s="256" t="s">
        <v>85</v>
      </c>
      <c r="AV1047" s="14" t="s">
        <v>85</v>
      </c>
      <c r="AW1047" s="14" t="s">
        <v>37</v>
      </c>
      <c r="AX1047" s="14" t="s">
        <v>76</v>
      </c>
      <c r="AY1047" s="256" t="s">
        <v>235</v>
      </c>
    </row>
    <row r="1048" s="14" customFormat="1">
      <c r="A1048" s="14"/>
      <c r="B1048" s="246"/>
      <c r="C1048" s="247"/>
      <c r="D1048" s="237" t="s">
        <v>245</v>
      </c>
      <c r="E1048" s="248" t="s">
        <v>19</v>
      </c>
      <c r="F1048" s="249" t="s">
        <v>3568</v>
      </c>
      <c r="G1048" s="247"/>
      <c r="H1048" s="250">
        <v>19.129999999999999</v>
      </c>
      <c r="I1048" s="251"/>
      <c r="J1048" s="247"/>
      <c r="K1048" s="247"/>
      <c r="L1048" s="252"/>
      <c r="M1048" s="253"/>
      <c r="N1048" s="254"/>
      <c r="O1048" s="254"/>
      <c r="P1048" s="254"/>
      <c r="Q1048" s="254"/>
      <c r="R1048" s="254"/>
      <c r="S1048" s="254"/>
      <c r="T1048" s="255"/>
      <c r="U1048" s="14"/>
      <c r="V1048" s="14"/>
      <c r="W1048" s="14"/>
      <c r="X1048" s="14"/>
      <c r="Y1048" s="14"/>
      <c r="Z1048" s="14"/>
      <c r="AA1048" s="14"/>
      <c r="AB1048" s="14"/>
      <c r="AC1048" s="14"/>
      <c r="AD1048" s="14"/>
      <c r="AE1048" s="14"/>
      <c r="AT1048" s="256" t="s">
        <v>245</v>
      </c>
      <c r="AU1048" s="256" t="s">
        <v>85</v>
      </c>
      <c r="AV1048" s="14" t="s">
        <v>85</v>
      </c>
      <c r="AW1048" s="14" t="s">
        <v>37</v>
      </c>
      <c r="AX1048" s="14" t="s">
        <v>76</v>
      </c>
      <c r="AY1048" s="256" t="s">
        <v>235</v>
      </c>
    </row>
    <row r="1049" s="14" customFormat="1">
      <c r="A1049" s="14"/>
      <c r="B1049" s="246"/>
      <c r="C1049" s="247"/>
      <c r="D1049" s="237" t="s">
        <v>245</v>
      </c>
      <c r="E1049" s="248" t="s">
        <v>19</v>
      </c>
      <c r="F1049" s="249" t="s">
        <v>3607</v>
      </c>
      <c r="G1049" s="247"/>
      <c r="H1049" s="250">
        <v>16.309999999999999</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245</v>
      </c>
      <c r="AU1049" s="256" t="s">
        <v>85</v>
      </c>
      <c r="AV1049" s="14" t="s">
        <v>85</v>
      </c>
      <c r="AW1049" s="14" t="s">
        <v>37</v>
      </c>
      <c r="AX1049" s="14" t="s">
        <v>76</v>
      </c>
      <c r="AY1049" s="256" t="s">
        <v>235</v>
      </c>
    </row>
    <row r="1050" s="14" customFormat="1">
      <c r="A1050" s="14"/>
      <c r="B1050" s="246"/>
      <c r="C1050" s="247"/>
      <c r="D1050" s="237" t="s">
        <v>245</v>
      </c>
      <c r="E1050" s="248" t="s">
        <v>19</v>
      </c>
      <c r="F1050" s="249" t="s">
        <v>3609</v>
      </c>
      <c r="G1050" s="247"/>
      <c r="H1050" s="250">
        <v>77.670000000000002</v>
      </c>
      <c r="I1050" s="251"/>
      <c r="J1050" s="247"/>
      <c r="K1050" s="247"/>
      <c r="L1050" s="252"/>
      <c r="M1050" s="253"/>
      <c r="N1050" s="254"/>
      <c r="O1050" s="254"/>
      <c r="P1050" s="254"/>
      <c r="Q1050" s="254"/>
      <c r="R1050" s="254"/>
      <c r="S1050" s="254"/>
      <c r="T1050" s="255"/>
      <c r="U1050" s="14"/>
      <c r="V1050" s="14"/>
      <c r="W1050" s="14"/>
      <c r="X1050" s="14"/>
      <c r="Y1050" s="14"/>
      <c r="Z1050" s="14"/>
      <c r="AA1050" s="14"/>
      <c r="AB1050" s="14"/>
      <c r="AC1050" s="14"/>
      <c r="AD1050" s="14"/>
      <c r="AE1050" s="14"/>
      <c r="AT1050" s="256" t="s">
        <v>245</v>
      </c>
      <c r="AU1050" s="256" t="s">
        <v>85</v>
      </c>
      <c r="AV1050" s="14" t="s">
        <v>85</v>
      </c>
      <c r="AW1050" s="14" t="s">
        <v>37</v>
      </c>
      <c r="AX1050" s="14" t="s">
        <v>76</v>
      </c>
      <c r="AY1050" s="256" t="s">
        <v>235</v>
      </c>
    </row>
    <row r="1051" s="16" customFormat="1">
      <c r="A1051" s="16"/>
      <c r="B1051" s="268"/>
      <c r="C1051" s="269"/>
      <c r="D1051" s="237" t="s">
        <v>245</v>
      </c>
      <c r="E1051" s="270" t="s">
        <v>19</v>
      </c>
      <c r="F1051" s="271" t="s">
        <v>250</v>
      </c>
      <c r="G1051" s="269"/>
      <c r="H1051" s="272">
        <v>427.77999999999997</v>
      </c>
      <c r="I1051" s="273"/>
      <c r="J1051" s="269"/>
      <c r="K1051" s="269"/>
      <c r="L1051" s="274"/>
      <c r="M1051" s="275"/>
      <c r="N1051" s="276"/>
      <c r="O1051" s="276"/>
      <c r="P1051" s="276"/>
      <c r="Q1051" s="276"/>
      <c r="R1051" s="276"/>
      <c r="S1051" s="276"/>
      <c r="T1051" s="277"/>
      <c r="U1051" s="16"/>
      <c r="V1051" s="16"/>
      <c r="W1051" s="16"/>
      <c r="X1051" s="16"/>
      <c r="Y1051" s="16"/>
      <c r="Z1051" s="16"/>
      <c r="AA1051" s="16"/>
      <c r="AB1051" s="16"/>
      <c r="AC1051" s="16"/>
      <c r="AD1051" s="16"/>
      <c r="AE1051" s="16"/>
      <c r="AT1051" s="278" t="s">
        <v>245</v>
      </c>
      <c r="AU1051" s="278" t="s">
        <v>85</v>
      </c>
      <c r="AV1051" s="16" t="s">
        <v>100</v>
      </c>
      <c r="AW1051" s="16" t="s">
        <v>37</v>
      </c>
      <c r="AX1051" s="16" t="s">
        <v>83</v>
      </c>
      <c r="AY1051" s="278" t="s">
        <v>235</v>
      </c>
    </row>
    <row r="1052" s="2" customFormat="1" ht="24.15" customHeight="1">
      <c r="A1052" s="40"/>
      <c r="B1052" s="41"/>
      <c r="C1052" s="283" t="s">
        <v>4268</v>
      </c>
      <c r="D1052" s="283" t="s">
        <v>1610</v>
      </c>
      <c r="E1052" s="284" t="s">
        <v>4269</v>
      </c>
      <c r="F1052" s="285" t="s">
        <v>4270</v>
      </c>
      <c r="G1052" s="286" t="s">
        <v>369</v>
      </c>
      <c r="H1052" s="287">
        <v>462.00200000000001</v>
      </c>
      <c r="I1052" s="288"/>
      <c r="J1052" s="289">
        <f>ROUND(I1052*H1052,2)</f>
        <v>0</v>
      </c>
      <c r="K1052" s="285" t="s">
        <v>370</v>
      </c>
      <c r="L1052" s="290"/>
      <c r="M1052" s="291" t="s">
        <v>19</v>
      </c>
      <c r="N1052" s="292" t="s">
        <v>47</v>
      </c>
      <c r="O1052" s="86"/>
      <c r="P1052" s="226">
        <f>O1052*H1052</f>
        <v>0</v>
      </c>
      <c r="Q1052" s="226">
        <v>0.00020000000000000001</v>
      </c>
      <c r="R1052" s="226">
        <f>Q1052*H1052</f>
        <v>0.092400400000000008</v>
      </c>
      <c r="S1052" s="226">
        <v>0</v>
      </c>
      <c r="T1052" s="227">
        <f>S1052*H1052</f>
        <v>0</v>
      </c>
      <c r="U1052" s="40"/>
      <c r="V1052" s="40"/>
      <c r="W1052" s="40"/>
      <c r="X1052" s="40"/>
      <c r="Y1052" s="40"/>
      <c r="Z1052" s="40"/>
      <c r="AA1052" s="40"/>
      <c r="AB1052" s="40"/>
      <c r="AC1052" s="40"/>
      <c r="AD1052" s="40"/>
      <c r="AE1052" s="40"/>
      <c r="AR1052" s="228" t="s">
        <v>612</v>
      </c>
      <c r="AT1052" s="228" t="s">
        <v>1610</v>
      </c>
      <c r="AU1052" s="228" t="s">
        <v>85</v>
      </c>
      <c r="AY1052" s="19" t="s">
        <v>235</v>
      </c>
      <c r="BE1052" s="229">
        <f>IF(N1052="základní",J1052,0)</f>
        <v>0</v>
      </c>
      <c r="BF1052" s="229">
        <f>IF(N1052="snížená",J1052,0)</f>
        <v>0</v>
      </c>
      <c r="BG1052" s="229">
        <f>IF(N1052="zákl. přenesená",J1052,0)</f>
        <v>0</v>
      </c>
      <c r="BH1052" s="229">
        <f>IF(N1052="sníž. přenesená",J1052,0)</f>
        <v>0</v>
      </c>
      <c r="BI1052" s="229">
        <f>IF(N1052="nulová",J1052,0)</f>
        <v>0</v>
      </c>
      <c r="BJ1052" s="19" t="s">
        <v>83</v>
      </c>
      <c r="BK1052" s="229">
        <f>ROUND(I1052*H1052,2)</f>
        <v>0</v>
      </c>
      <c r="BL1052" s="19" t="s">
        <v>448</v>
      </c>
      <c r="BM1052" s="228" t="s">
        <v>4271</v>
      </c>
    </row>
    <row r="1053" s="14" customFormat="1">
      <c r="A1053" s="14"/>
      <c r="B1053" s="246"/>
      <c r="C1053" s="247"/>
      <c r="D1053" s="237" t="s">
        <v>245</v>
      </c>
      <c r="E1053" s="247"/>
      <c r="F1053" s="249" t="s">
        <v>4272</v>
      </c>
      <c r="G1053" s="247"/>
      <c r="H1053" s="250">
        <v>462.00200000000001</v>
      </c>
      <c r="I1053" s="251"/>
      <c r="J1053" s="247"/>
      <c r="K1053" s="247"/>
      <c r="L1053" s="252"/>
      <c r="M1053" s="253"/>
      <c r="N1053" s="254"/>
      <c r="O1053" s="254"/>
      <c r="P1053" s="254"/>
      <c r="Q1053" s="254"/>
      <c r="R1053" s="254"/>
      <c r="S1053" s="254"/>
      <c r="T1053" s="255"/>
      <c r="U1053" s="14"/>
      <c r="V1053" s="14"/>
      <c r="W1053" s="14"/>
      <c r="X1053" s="14"/>
      <c r="Y1053" s="14"/>
      <c r="Z1053" s="14"/>
      <c r="AA1053" s="14"/>
      <c r="AB1053" s="14"/>
      <c r="AC1053" s="14"/>
      <c r="AD1053" s="14"/>
      <c r="AE1053" s="14"/>
      <c r="AT1053" s="256" t="s">
        <v>245</v>
      </c>
      <c r="AU1053" s="256" t="s">
        <v>85</v>
      </c>
      <c r="AV1053" s="14" t="s">
        <v>85</v>
      </c>
      <c r="AW1053" s="14" t="s">
        <v>4</v>
      </c>
      <c r="AX1053" s="14" t="s">
        <v>83</v>
      </c>
      <c r="AY1053" s="256" t="s">
        <v>235</v>
      </c>
    </row>
    <row r="1054" s="2" customFormat="1" ht="16.5" customHeight="1">
      <c r="A1054" s="40"/>
      <c r="B1054" s="41"/>
      <c r="C1054" s="217" t="s">
        <v>4273</v>
      </c>
      <c r="D1054" s="217" t="s">
        <v>237</v>
      </c>
      <c r="E1054" s="218" t="s">
        <v>4274</v>
      </c>
      <c r="F1054" s="219" t="s">
        <v>4275</v>
      </c>
      <c r="G1054" s="220" t="s">
        <v>369</v>
      </c>
      <c r="H1054" s="221">
        <v>427.77999999999997</v>
      </c>
      <c r="I1054" s="222"/>
      <c r="J1054" s="223">
        <f>ROUND(I1054*H1054,2)</f>
        <v>0</v>
      </c>
      <c r="K1054" s="219" t="s">
        <v>241</v>
      </c>
      <c r="L1054" s="46"/>
      <c r="M1054" s="224" t="s">
        <v>19</v>
      </c>
      <c r="N1054" s="225" t="s">
        <v>47</v>
      </c>
      <c r="O1054" s="86"/>
      <c r="P1054" s="226">
        <f>O1054*H1054</f>
        <v>0</v>
      </c>
      <c r="Q1054" s="226">
        <v>0</v>
      </c>
      <c r="R1054" s="226">
        <f>Q1054*H1054</f>
        <v>0</v>
      </c>
      <c r="S1054" s="226">
        <v>0</v>
      </c>
      <c r="T1054" s="227">
        <f>S1054*H1054</f>
        <v>0</v>
      </c>
      <c r="U1054" s="40"/>
      <c r="V1054" s="40"/>
      <c r="W1054" s="40"/>
      <c r="X1054" s="40"/>
      <c r="Y1054" s="40"/>
      <c r="Z1054" s="40"/>
      <c r="AA1054" s="40"/>
      <c r="AB1054" s="40"/>
      <c r="AC1054" s="40"/>
      <c r="AD1054" s="40"/>
      <c r="AE1054" s="40"/>
      <c r="AR1054" s="228" t="s">
        <v>448</v>
      </c>
      <c r="AT1054" s="228" t="s">
        <v>237</v>
      </c>
      <c r="AU1054" s="228" t="s">
        <v>85</v>
      </c>
      <c r="AY1054" s="19" t="s">
        <v>235</v>
      </c>
      <c r="BE1054" s="229">
        <f>IF(N1054="základní",J1054,0)</f>
        <v>0</v>
      </c>
      <c r="BF1054" s="229">
        <f>IF(N1054="snížená",J1054,0)</f>
        <v>0</v>
      </c>
      <c r="BG1054" s="229">
        <f>IF(N1054="zákl. přenesená",J1054,0)</f>
        <v>0</v>
      </c>
      <c r="BH1054" s="229">
        <f>IF(N1054="sníž. přenesená",J1054,0)</f>
        <v>0</v>
      </c>
      <c r="BI1054" s="229">
        <f>IF(N1054="nulová",J1054,0)</f>
        <v>0</v>
      </c>
      <c r="BJ1054" s="19" t="s">
        <v>83</v>
      </c>
      <c r="BK1054" s="229">
        <f>ROUND(I1054*H1054,2)</f>
        <v>0</v>
      </c>
      <c r="BL1054" s="19" t="s">
        <v>448</v>
      </c>
      <c r="BM1054" s="228" t="s">
        <v>4276</v>
      </c>
    </row>
    <row r="1055" s="2" customFormat="1">
      <c r="A1055" s="40"/>
      <c r="B1055" s="41"/>
      <c r="C1055" s="42"/>
      <c r="D1055" s="230" t="s">
        <v>243</v>
      </c>
      <c r="E1055" s="42"/>
      <c r="F1055" s="231" t="s">
        <v>4277</v>
      </c>
      <c r="G1055" s="42"/>
      <c r="H1055" s="42"/>
      <c r="I1055" s="232"/>
      <c r="J1055" s="42"/>
      <c r="K1055" s="42"/>
      <c r="L1055" s="46"/>
      <c r="M1055" s="233"/>
      <c r="N1055" s="234"/>
      <c r="O1055" s="86"/>
      <c r="P1055" s="86"/>
      <c r="Q1055" s="86"/>
      <c r="R1055" s="86"/>
      <c r="S1055" s="86"/>
      <c r="T1055" s="87"/>
      <c r="U1055" s="40"/>
      <c r="V1055" s="40"/>
      <c r="W1055" s="40"/>
      <c r="X1055" s="40"/>
      <c r="Y1055" s="40"/>
      <c r="Z1055" s="40"/>
      <c r="AA1055" s="40"/>
      <c r="AB1055" s="40"/>
      <c r="AC1055" s="40"/>
      <c r="AD1055" s="40"/>
      <c r="AE1055" s="40"/>
      <c r="AT1055" s="19" t="s">
        <v>243</v>
      </c>
      <c r="AU1055" s="19" t="s">
        <v>85</v>
      </c>
    </row>
    <row r="1056" s="13" customFormat="1">
      <c r="A1056" s="13"/>
      <c r="B1056" s="235"/>
      <c r="C1056" s="236"/>
      <c r="D1056" s="237" t="s">
        <v>245</v>
      </c>
      <c r="E1056" s="238" t="s">
        <v>19</v>
      </c>
      <c r="F1056" s="239" t="s">
        <v>4278</v>
      </c>
      <c r="G1056" s="236"/>
      <c r="H1056" s="238" t="s">
        <v>19</v>
      </c>
      <c r="I1056" s="240"/>
      <c r="J1056" s="236"/>
      <c r="K1056" s="236"/>
      <c r="L1056" s="241"/>
      <c r="M1056" s="242"/>
      <c r="N1056" s="243"/>
      <c r="O1056" s="243"/>
      <c r="P1056" s="243"/>
      <c r="Q1056" s="243"/>
      <c r="R1056" s="243"/>
      <c r="S1056" s="243"/>
      <c r="T1056" s="244"/>
      <c r="U1056" s="13"/>
      <c r="V1056" s="13"/>
      <c r="W1056" s="13"/>
      <c r="X1056" s="13"/>
      <c r="Y1056" s="13"/>
      <c r="Z1056" s="13"/>
      <c r="AA1056" s="13"/>
      <c r="AB1056" s="13"/>
      <c r="AC1056" s="13"/>
      <c r="AD1056" s="13"/>
      <c r="AE1056" s="13"/>
      <c r="AT1056" s="245" t="s">
        <v>245</v>
      </c>
      <c r="AU1056" s="245" t="s">
        <v>85</v>
      </c>
      <c r="AV1056" s="13" t="s">
        <v>83</v>
      </c>
      <c r="AW1056" s="13" t="s">
        <v>37</v>
      </c>
      <c r="AX1056" s="13" t="s">
        <v>76</v>
      </c>
      <c r="AY1056" s="245" t="s">
        <v>235</v>
      </c>
    </row>
    <row r="1057" s="14" customFormat="1">
      <c r="A1057" s="14"/>
      <c r="B1057" s="246"/>
      <c r="C1057" s="247"/>
      <c r="D1057" s="237" t="s">
        <v>245</v>
      </c>
      <c r="E1057" s="248" t="s">
        <v>19</v>
      </c>
      <c r="F1057" s="249" t="s">
        <v>3526</v>
      </c>
      <c r="G1057" s="247"/>
      <c r="H1057" s="250">
        <v>140.77000000000001</v>
      </c>
      <c r="I1057" s="251"/>
      <c r="J1057" s="247"/>
      <c r="K1057" s="247"/>
      <c r="L1057" s="252"/>
      <c r="M1057" s="253"/>
      <c r="N1057" s="254"/>
      <c r="O1057" s="254"/>
      <c r="P1057" s="254"/>
      <c r="Q1057" s="254"/>
      <c r="R1057" s="254"/>
      <c r="S1057" s="254"/>
      <c r="T1057" s="255"/>
      <c r="U1057" s="14"/>
      <c r="V1057" s="14"/>
      <c r="W1057" s="14"/>
      <c r="X1057" s="14"/>
      <c r="Y1057" s="14"/>
      <c r="Z1057" s="14"/>
      <c r="AA1057" s="14"/>
      <c r="AB1057" s="14"/>
      <c r="AC1057" s="14"/>
      <c r="AD1057" s="14"/>
      <c r="AE1057" s="14"/>
      <c r="AT1057" s="256" t="s">
        <v>245</v>
      </c>
      <c r="AU1057" s="256" t="s">
        <v>85</v>
      </c>
      <c r="AV1057" s="14" t="s">
        <v>85</v>
      </c>
      <c r="AW1057" s="14" t="s">
        <v>37</v>
      </c>
      <c r="AX1057" s="14" t="s">
        <v>76</v>
      </c>
      <c r="AY1057" s="256" t="s">
        <v>235</v>
      </c>
    </row>
    <row r="1058" s="14" customFormat="1">
      <c r="A1058" s="14"/>
      <c r="B1058" s="246"/>
      <c r="C1058" s="247"/>
      <c r="D1058" s="237" t="s">
        <v>245</v>
      </c>
      <c r="E1058" s="248" t="s">
        <v>19</v>
      </c>
      <c r="F1058" s="249" t="s">
        <v>3542</v>
      </c>
      <c r="G1058" s="247"/>
      <c r="H1058" s="250">
        <v>49.780000000000001</v>
      </c>
      <c r="I1058" s="251"/>
      <c r="J1058" s="247"/>
      <c r="K1058" s="247"/>
      <c r="L1058" s="252"/>
      <c r="M1058" s="253"/>
      <c r="N1058" s="254"/>
      <c r="O1058" s="254"/>
      <c r="P1058" s="254"/>
      <c r="Q1058" s="254"/>
      <c r="R1058" s="254"/>
      <c r="S1058" s="254"/>
      <c r="T1058" s="255"/>
      <c r="U1058" s="14"/>
      <c r="V1058" s="14"/>
      <c r="W1058" s="14"/>
      <c r="X1058" s="14"/>
      <c r="Y1058" s="14"/>
      <c r="Z1058" s="14"/>
      <c r="AA1058" s="14"/>
      <c r="AB1058" s="14"/>
      <c r="AC1058" s="14"/>
      <c r="AD1058" s="14"/>
      <c r="AE1058" s="14"/>
      <c r="AT1058" s="256" t="s">
        <v>245</v>
      </c>
      <c r="AU1058" s="256" t="s">
        <v>85</v>
      </c>
      <c r="AV1058" s="14" t="s">
        <v>85</v>
      </c>
      <c r="AW1058" s="14" t="s">
        <v>37</v>
      </c>
      <c r="AX1058" s="14" t="s">
        <v>76</v>
      </c>
      <c r="AY1058" s="256" t="s">
        <v>235</v>
      </c>
    </row>
    <row r="1059" s="14" customFormat="1">
      <c r="A1059" s="14"/>
      <c r="B1059" s="246"/>
      <c r="C1059" s="247"/>
      <c r="D1059" s="237" t="s">
        <v>245</v>
      </c>
      <c r="E1059" s="248" t="s">
        <v>19</v>
      </c>
      <c r="F1059" s="249" t="s">
        <v>3546</v>
      </c>
      <c r="G1059" s="247"/>
      <c r="H1059" s="250">
        <v>21.449999999999999</v>
      </c>
      <c r="I1059" s="251"/>
      <c r="J1059" s="247"/>
      <c r="K1059" s="247"/>
      <c r="L1059" s="252"/>
      <c r="M1059" s="253"/>
      <c r="N1059" s="254"/>
      <c r="O1059" s="254"/>
      <c r="P1059" s="254"/>
      <c r="Q1059" s="254"/>
      <c r="R1059" s="254"/>
      <c r="S1059" s="254"/>
      <c r="T1059" s="255"/>
      <c r="U1059" s="14"/>
      <c r="V1059" s="14"/>
      <c r="W1059" s="14"/>
      <c r="X1059" s="14"/>
      <c r="Y1059" s="14"/>
      <c r="Z1059" s="14"/>
      <c r="AA1059" s="14"/>
      <c r="AB1059" s="14"/>
      <c r="AC1059" s="14"/>
      <c r="AD1059" s="14"/>
      <c r="AE1059" s="14"/>
      <c r="AT1059" s="256" t="s">
        <v>245</v>
      </c>
      <c r="AU1059" s="256" t="s">
        <v>85</v>
      </c>
      <c r="AV1059" s="14" t="s">
        <v>85</v>
      </c>
      <c r="AW1059" s="14" t="s">
        <v>37</v>
      </c>
      <c r="AX1059" s="14" t="s">
        <v>76</v>
      </c>
      <c r="AY1059" s="256" t="s">
        <v>235</v>
      </c>
    </row>
    <row r="1060" s="14" customFormat="1">
      <c r="A1060" s="14"/>
      <c r="B1060" s="246"/>
      <c r="C1060" s="247"/>
      <c r="D1060" s="237" t="s">
        <v>245</v>
      </c>
      <c r="E1060" s="248" t="s">
        <v>19</v>
      </c>
      <c r="F1060" s="249" t="s">
        <v>3554</v>
      </c>
      <c r="G1060" s="247"/>
      <c r="H1060" s="250">
        <v>34.57</v>
      </c>
      <c r="I1060" s="251"/>
      <c r="J1060" s="247"/>
      <c r="K1060" s="247"/>
      <c r="L1060" s="252"/>
      <c r="M1060" s="253"/>
      <c r="N1060" s="254"/>
      <c r="O1060" s="254"/>
      <c r="P1060" s="254"/>
      <c r="Q1060" s="254"/>
      <c r="R1060" s="254"/>
      <c r="S1060" s="254"/>
      <c r="T1060" s="255"/>
      <c r="U1060" s="14"/>
      <c r="V1060" s="14"/>
      <c r="W1060" s="14"/>
      <c r="X1060" s="14"/>
      <c r="Y1060" s="14"/>
      <c r="Z1060" s="14"/>
      <c r="AA1060" s="14"/>
      <c r="AB1060" s="14"/>
      <c r="AC1060" s="14"/>
      <c r="AD1060" s="14"/>
      <c r="AE1060" s="14"/>
      <c r="AT1060" s="256" t="s">
        <v>245</v>
      </c>
      <c r="AU1060" s="256" t="s">
        <v>85</v>
      </c>
      <c r="AV1060" s="14" t="s">
        <v>85</v>
      </c>
      <c r="AW1060" s="14" t="s">
        <v>37</v>
      </c>
      <c r="AX1060" s="14" t="s">
        <v>76</v>
      </c>
      <c r="AY1060" s="256" t="s">
        <v>235</v>
      </c>
    </row>
    <row r="1061" s="14" customFormat="1">
      <c r="A1061" s="14"/>
      <c r="B1061" s="246"/>
      <c r="C1061" s="247"/>
      <c r="D1061" s="237" t="s">
        <v>245</v>
      </c>
      <c r="E1061" s="248" t="s">
        <v>19</v>
      </c>
      <c r="F1061" s="249" t="s">
        <v>3561</v>
      </c>
      <c r="G1061" s="247"/>
      <c r="H1061" s="250">
        <v>18.030000000000001</v>
      </c>
      <c r="I1061" s="251"/>
      <c r="J1061" s="247"/>
      <c r="K1061" s="247"/>
      <c r="L1061" s="252"/>
      <c r="M1061" s="253"/>
      <c r="N1061" s="254"/>
      <c r="O1061" s="254"/>
      <c r="P1061" s="254"/>
      <c r="Q1061" s="254"/>
      <c r="R1061" s="254"/>
      <c r="S1061" s="254"/>
      <c r="T1061" s="255"/>
      <c r="U1061" s="14"/>
      <c r="V1061" s="14"/>
      <c r="W1061" s="14"/>
      <c r="X1061" s="14"/>
      <c r="Y1061" s="14"/>
      <c r="Z1061" s="14"/>
      <c r="AA1061" s="14"/>
      <c r="AB1061" s="14"/>
      <c r="AC1061" s="14"/>
      <c r="AD1061" s="14"/>
      <c r="AE1061" s="14"/>
      <c r="AT1061" s="256" t="s">
        <v>245</v>
      </c>
      <c r="AU1061" s="256" t="s">
        <v>85</v>
      </c>
      <c r="AV1061" s="14" t="s">
        <v>85</v>
      </c>
      <c r="AW1061" s="14" t="s">
        <v>37</v>
      </c>
      <c r="AX1061" s="14" t="s">
        <v>76</v>
      </c>
      <c r="AY1061" s="256" t="s">
        <v>235</v>
      </c>
    </row>
    <row r="1062" s="14" customFormat="1">
      <c r="A1062" s="14"/>
      <c r="B1062" s="246"/>
      <c r="C1062" s="247"/>
      <c r="D1062" s="237" t="s">
        <v>245</v>
      </c>
      <c r="E1062" s="248" t="s">
        <v>19</v>
      </c>
      <c r="F1062" s="249" t="s">
        <v>3563</v>
      </c>
      <c r="G1062" s="247"/>
      <c r="H1062" s="250">
        <v>41.140000000000001</v>
      </c>
      <c r="I1062" s="251"/>
      <c r="J1062" s="247"/>
      <c r="K1062" s="247"/>
      <c r="L1062" s="252"/>
      <c r="M1062" s="253"/>
      <c r="N1062" s="254"/>
      <c r="O1062" s="254"/>
      <c r="P1062" s="254"/>
      <c r="Q1062" s="254"/>
      <c r="R1062" s="254"/>
      <c r="S1062" s="254"/>
      <c r="T1062" s="255"/>
      <c r="U1062" s="14"/>
      <c r="V1062" s="14"/>
      <c r="W1062" s="14"/>
      <c r="X1062" s="14"/>
      <c r="Y1062" s="14"/>
      <c r="Z1062" s="14"/>
      <c r="AA1062" s="14"/>
      <c r="AB1062" s="14"/>
      <c r="AC1062" s="14"/>
      <c r="AD1062" s="14"/>
      <c r="AE1062" s="14"/>
      <c r="AT1062" s="256" t="s">
        <v>245</v>
      </c>
      <c r="AU1062" s="256" t="s">
        <v>85</v>
      </c>
      <c r="AV1062" s="14" t="s">
        <v>85</v>
      </c>
      <c r="AW1062" s="14" t="s">
        <v>37</v>
      </c>
      <c r="AX1062" s="14" t="s">
        <v>76</v>
      </c>
      <c r="AY1062" s="256" t="s">
        <v>235</v>
      </c>
    </row>
    <row r="1063" s="14" customFormat="1">
      <c r="A1063" s="14"/>
      <c r="B1063" s="246"/>
      <c r="C1063" s="247"/>
      <c r="D1063" s="237" t="s">
        <v>245</v>
      </c>
      <c r="E1063" s="248" t="s">
        <v>19</v>
      </c>
      <c r="F1063" s="249" t="s">
        <v>3565</v>
      </c>
      <c r="G1063" s="247"/>
      <c r="H1063" s="250">
        <v>8.9299999999999997</v>
      </c>
      <c r="I1063" s="251"/>
      <c r="J1063" s="247"/>
      <c r="K1063" s="247"/>
      <c r="L1063" s="252"/>
      <c r="M1063" s="253"/>
      <c r="N1063" s="254"/>
      <c r="O1063" s="254"/>
      <c r="P1063" s="254"/>
      <c r="Q1063" s="254"/>
      <c r="R1063" s="254"/>
      <c r="S1063" s="254"/>
      <c r="T1063" s="255"/>
      <c r="U1063" s="14"/>
      <c r="V1063" s="14"/>
      <c r="W1063" s="14"/>
      <c r="X1063" s="14"/>
      <c r="Y1063" s="14"/>
      <c r="Z1063" s="14"/>
      <c r="AA1063" s="14"/>
      <c r="AB1063" s="14"/>
      <c r="AC1063" s="14"/>
      <c r="AD1063" s="14"/>
      <c r="AE1063" s="14"/>
      <c r="AT1063" s="256" t="s">
        <v>245</v>
      </c>
      <c r="AU1063" s="256" t="s">
        <v>85</v>
      </c>
      <c r="AV1063" s="14" t="s">
        <v>85</v>
      </c>
      <c r="AW1063" s="14" t="s">
        <v>37</v>
      </c>
      <c r="AX1063" s="14" t="s">
        <v>76</v>
      </c>
      <c r="AY1063" s="256" t="s">
        <v>235</v>
      </c>
    </row>
    <row r="1064" s="14" customFormat="1">
      <c r="A1064" s="14"/>
      <c r="B1064" s="246"/>
      <c r="C1064" s="247"/>
      <c r="D1064" s="237" t="s">
        <v>245</v>
      </c>
      <c r="E1064" s="248" t="s">
        <v>19</v>
      </c>
      <c r="F1064" s="249" t="s">
        <v>3568</v>
      </c>
      <c r="G1064" s="247"/>
      <c r="H1064" s="250">
        <v>19.129999999999999</v>
      </c>
      <c r="I1064" s="251"/>
      <c r="J1064" s="247"/>
      <c r="K1064" s="247"/>
      <c r="L1064" s="252"/>
      <c r="M1064" s="253"/>
      <c r="N1064" s="254"/>
      <c r="O1064" s="254"/>
      <c r="P1064" s="254"/>
      <c r="Q1064" s="254"/>
      <c r="R1064" s="254"/>
      <c r="S1064" s="254"/>
      <c r="T1064" s="255"/>
      <c r="U1064" s="14"/>
      <c r="V1064" s="14"/>
      <c r="W1064" s="14"/>
      <c r="X1064" s="14"/>
      <c r="Y1064" s="14"/>
      <c r="Z1064" s="14"/>
      <c r="AA1064" s="14"/>
      <c r="AB1064" s="14"/>
      <c r="AC1064" s="14"/>
      <c r="AD1064" s="14"/>
      <c r="AE1064" s="14"/>
      <c r="AT1064" s="256" t="s">
        <v>245</v>
      </c>
      <c r="AU1064" s="256" t="s">
        <v>85</v>
      </c>
      <c r="AV1064" s="14" t="s">
        <v>85</v>
      </c>
      <c r="AW1064" s="14" t="s">
        <v>37</v>
      </c>
      <c r="AX1064" s="14" t="s">
        <v>76</v>
      </c>
      <c r="AY1064" s="256" t="s">
        <v>235</v>
      </c>
    </row>
    <row r="1065" s="14" customFormat="1">
      <c r="A1065" s="14"/>
      <c r="B1065" s="246"/>
      <c r="C1065" s="247"/>
      <c r="D1065" s="237" t="s">
        <v>245</v>
      </c>
      <c r="E1065" s="248" t="s">
        <v>19</v>
      </c>
      <c r="F1065" s="249" t="s">
        <v>3607</v>
      </c>
      <c r="G1065" s="247"/>
      <c r="H1065" s="250">
        <v>16.309999999999999</v>
      </c>
      <c r="I1065" s="251"/>
      <c r="J1065" s="247"/>
      <c r="K1065" s="247"/>
      <c r="L1065" s="252"/>
      <c r="M1065" s="253"/>
      <c r="N1065" s="254"/>
      <c r="O1065" s="254"/>
      <c r="P1065" s="254"/>
      <c r="Q1065" s="254"/>
      <c r="R1065" s="254"/>
      <c r="S1065" s="254"/>
      <c r="T1065" s="255"/>
      <c r="U1065" s="14"/>
      <c r="V1065" s="14"/>
      <c r="W1065" s="14"/>
      <c r="X1065" s="14"/>
      <c r="Y1065" s="14"/>
      <c r="Z1065" s="14"/>
      <c r="AA1065" s="14"/>
      <c r="AB1065" s="14"/>
      <c r="AC1065" s="14"/>
      <c r="AD1065" s="14"/>
      <c r="AE1065" s="14"/>
      <c r="AT1065" s="256" t="s">
        <v>245</v>
      </c>
      <c r="AU1065" s="256" t="s">
        <v>85</v>
      </c>
      <c r="AV1065" s="14" t="s">
        <v>85</v>
      </c>
      <c r="AW1065" s="14" t="s">
        <v>37</v>
      </c>
      <c r="AX1065" s="14" t="s">
        <v>76</v>
      </c>
      <c r="AY1065" s="256" t="s">
        <v>235</v>
      </c>
    </row>
    <row r="1066" s="14" customFormat="1">
      <c r="A1066" s="14"/>
      <c r="B1066" s="246"/>
      <c r="C1066" s="247"/>
      <c r="D1066" s="237" t="s">
        <v>245</v>
      </c>
      <c r="E1066" s="248" t="s">
        <v>19</v>
      </c>
      <c r="F1066" s="249" t="s">
        <v>3609</v>
      </c>
      <c r="G1066" s="247"/>
      <c r="H1066" s="250">
        <v>77.670000000000002</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245</v>
      </c>
      <c r="AU1066" s="256" t="s">
        <v>85</v>
      </c>
      <c r="AV1066" s="14" t="s">
        <v>85</v>
      </c>
      <c r="AW1066" s="14" t="s">
        <v>37</v>
      </c>
      <c r="AX1066" s="14" t="s">
        <v>76</v>
      </c>
      <c r="AY1066" s="256" t="s">
        <v>235</v>
      </c>
    </row>
    <row r="1067" s="16" customFormat="1">
      <c r="A1067" s="16"/>
      <c r="B1067" s="268"/>
      <c r="C1067" s="269"/>
      <c r="D1067" s="237" t="s">
        <v>245</v>
      </c>
      <c r="E1067" s="270" t="s">
        <v>19</v>
      </c>
      <c r="F1067" s="271" t="s">
        <v>250</v>
      </c>
      <c r="G1067" s="269"/>
      <c r="H1067" s="272">
        <v>427.77999999999997</v>
      </c>
      <c r="I1067" s="273"/>
      <c r="J1067" s="269"/>
      <c r="K1067" s="269"/>
      <c r="L1067" s="274"/>
      <c r="M1067" s="275"/>
      <c r="N1067" s="276"/>
      <c r="O1067" s="276"/>
      <c r="P1067" s="276"/>
      <c r="Q1067" s="276"/>
      <c r="R1067" s="276"/>
      <c r="S1067" s="276"/>
      <c r="T1067" s="277"/>
      <c r="U1067" s="16"/>
      <c r="V1067" s="16"/>
      <c r="W1067" s="16"/>
      <c r="X1067" s="16"/>
      <c r="Y1067" s="16"/>
      <c r="Z1067" s="16"/>
      <c r="AA1067" s="16"/>
      <c r="AB1067" s="16"/>
      <c r="AC1067" s="16"/>
      <c r="AD1067" s="16"/>
      <c r="AE1067" s="16"/>
      <c r="AT1067" s="278" t="s">
        <v>245</v>
      </c>
      <c r="AU1067" s="278" t="s">
        <v>85</v>
      </c>
      <c r="AV1067" s="16" t="s">
        <v>100</v>
      </c>
      <c r="AW1067" s="16" t="s">
        <v>37</v>
      </c>
      <c r="AX1067" s="16" t="s">
        <v>83</v>
      </c>
      <c r="AY1067" s="278" t="s">
        <v>235</v>
      </c>
    </row>
    <row r="1068" s="2" customFormat="1" ht="16.5" customHeight="1">
      <c r="A1068" s="40"/>
      <c r="B1068" s="41"/>
      <c r="C1068" s="283" t="s">
        <v>4279</v>
      </c>
      <c r="D1068" s="283" t="s">
        <v>1610</v>
      </c>
      <c r="E1068" s="284" t="s">
        <v>4280</v>
      </c>
      <c r="F1068" s="285" t="s">
        <v>4281</v>
      </c>
      <c r="G1068" s="286" t="s">
        <v>369</v>
      </c>
      <c r="H1068" s="287">
        <v>436.33600000000001</v>
      </c>
      <c r="I1068" s="288"/>
      <c r="J1068" s="289">
        <f>ROUND(I1068*H1068,2)</f>
        <v>0</v>
      </c>
      <c r="K1068" s="285" t="s">
        <v>370</v>
      </c>
      <c r="L1068" s="290"/>
      <c r="M1068" s="291" t="s">
        <v>19</v>
      </c>
      <c r="N1068" s="292" t="s">
        <v>47</v>
      </c>
      <c r="O1068" s="86"/>
      <c r="P1068" s="226">
        <f>O1068*H1068</f>
        <v>0</v>
      </c>
      <c r="Q1068" s="226">
        <v>0.00012</v>
      </c>
      <c r="R1068" s="226">
        <f>Q1068*H1068</f>
        <v>0.052360320000000002</v>
      </c>
      <c r="S1068" s="226">
        <v>0</v>
      </c>
      <c r="T1068" s="227">
        <f>S1068*H1068</f>
        <v>0</v>
      </c>
      <c r="U1068" s="40"/>
      <c r="V1068" s="40"/>
      <c r="W1068" s="40"/>
      <c r="X1068" s="40"/>
      <c r="Y1068" s="40"/>
      <c r="Z1068" s="40"/>
      <c r="AA1068" s="40"/>
      <c r="AB1068" s="40"/>
      <c r="AC1068" s="40"/>
      <c r="AD1068" s="40"/>
      <c r="AE1068" s="40"/>
      <c r="AR1068" s="228" t="s">
        <v>612</v>
      </c>
      <c r="AT1068" s="228" t="s">
        <v>1610</v>
      </c>
      <c r="AU1068" s="228" t="s">
        <v>85</v>
      </c>
      <c r="AY1068" s="19" t="s">
        <v>235</v>
      </c>
      <c r="BE1068" s="229">
        <f>IF(N1068="základní",J1068,0)</f>
        <v>0</v>
      </c>
      <c r="BF1068" s="229">
        <f>IF(N1068="snížená",J1068,0)</f>
        <v>0</v>
      </c>
      <c r="BG1068" s="229">
        <f>IF(N1068="zákl. přenesená",J1068,0)</f>
        <v>0</v>
      </c>
      <c r="BH1068" s="229">
        <f>IF(N1068="sníž. přenesená",J1068,0)</f>
        <v>0</v>
      </c>
      <c r="BI1068" s="229">
        <f>IF(N1068="nulová",J1068,0)</f>
        <v>0</v>
      </c>
      <c r="BJ1068" s="19" t="s">
        <v>83</v>
      </c>
      <c r="BK1068" s="229">
        <f>ROUND(I1068*H1068,2)</f>
        <v>0</v>
      </c>
      <c r="BL1068" s="19" t="s">
        <v>448</v>
      </c>
      <c r="BM1068" s="228" t="s">
        <v>4282</v>
      </c>
    </row>
    <row r="1069" s="14" customFormat="1">
      <c r="A1069" s="14"/>
      <c r="B1069" s="246"/>
      <c r="C1069" s="247"/>
      <c r="D1069" s="237" t="s">
        <v>245</v>
      </c>
      <c r="E1069" s="247"/>
      <c r="F1069" s="249" t="s">
        <v>4283</v>
      </c>
      <c r="G1069" s="247"/>
      <c r="H1069" s="250">
        <v>436.33600000000001</v>
      </c>
      <c r="I1069" s="251"/>
      <c r="J1069" s="247"/>
      <c r="K1069" s="247"/>
      <c r="L1069" s="252"/>
      <c r="M1069" s="253"/>
      <c r="N1069" s="254"/>
      <c r="O1069" s="254"/>
      <c r="P1069" s="254"/>
      <c r="Q1069" s="254"/>
      <c r="R1069" s="254"/>
      <c r="S1069" s="254"/>
      <c r="T1069" s="255"/>
      <c r="U1069" s="14"/>
      <c r="V1069" s="14"/>
      <c r="W1069" s="14"/>
      <c r="X1069" s="14"/>
      <c r="Y1069" s="14"/>
      <c r="Z1069" s="14"/>
      <c r="AA1069" s="14"/>
      <c r="AB1069" s="14"/>
      <c r="AC1069" s="14"/>
      <c r="AD1069" s="14"/>
      <c r="AE1069" s="14"/>
      <c r="AT1069" s="256" t="s">
        <v>245</v>
      </c>
      <c r="AU1069" s="256" t="s">
        <v>85</v>
      </c>
      <c r="AV1069" s="14" t="s">
        <v>85</v>
      </c>
      <c r="AW1069" s="14" t="s">
        <v>4</v>
      </c>
      <c r="AX1069" s="14" t="s">
        <v>83</v>
      </c>
      <c r="AY1069" s="256" t="s">
        <v>235</v>
      </c>
    </row>
    <row r="1070" s="2" customFormat="1" ht="16.5" customHeight="1">
      <c r="A1070" s="40"/>
      <c r="B1070" s="41"/>
      <c r="C1070" s="217" t="s">
        <v>4284</v>
      </c>
      <c r="D1070" s="217" t="s">
        <v>237</v>
      </c>
      <c r="E1070" s="218" t="s">
        <v>4285</v>
      </c>
      <c r="F1070" s="219" t="s">
        <v>4286</v>
      </c>
      <c r="G1070" s="220" t="s">
        <v>379</v>
      </c>
      <c r="H1070" s="221">
        <v>638.77599999999995</v>
      </c>
      <c r="I1070" s="222"/>
      <c r="J1070" s="223">
        <f>ROUND(I1070*H1070,2)</f>
        <v>0</v>
      </c>
      <c r="K1070" s="219" t="s">
        <v>370</v>
      </c>
      <c r="L1070" s="46"/>
      <c r="M1070" s="224" t="s">
        <v>19</v>
      </c>
      <c r="N1070" s="225" t="s">
        <v>47</v>
      </c>
      <c r="O1070" s="86"/>
      <c r="P1070" s="226">
        <f>O1070*H1070</f>
        <v>0</v>
      </c>
      <c r="Q1070" s="226">
        <v>0.00147</v>
      </c>
      <c r="R1070" s="226">
        <f>Q1070*H1070</f>
        <v>0.9390007199999999</v>
      </c>
      <c r="S1070" s="226">
        <v>0</v>
      </c>
      <c r="T1070" s="227">
        <f>S1070*H1070</f>
        <v>0</v>
      </c>
      <c r="U1070" s="40"/>
      <c r="V1070" s="40"/>
      <c r="W1070" s="40"/>
      <c r="X1070" s="40"/>
      <c r="Y1070" s="40"/>
      <c r="Z1070" s="40"/>
      <c r="AA1070" s="40"/>
      <c r="AB1070" s="40"/>
      <c r="AC1070" s="40"/>
      <c r="AD1070" s="40"/>
      <c r="AE1070" s="40"/>
      <c r="AR1070" s="228" t="s">
        <v>448</v>
      </c>
      <c r="AT1070" s="228" t="s">
        <v>237</v>
      </c>
      <c r="AU1070" s="228" t="s">
        <v>85</v>
      </c>
      <c r="AY1070" s="19" t="s">
        <v>235</v>
      </c>
      <c r="BE1070" s="229">
        <f>IF(N1070="základní",J1070,0)</f>
        <v>0</v>
      </c>
      <c r="BF1070" s="229">
        <f>IF(N1070="snížená",J1070,0)</f>
        <v>0</v>
      </c>
      <c r="BG1070" s="229">
        <f>IF(N1070="zákl. přenesená",J1070,0)</f>
        <v>0</v>
      </c>
      <c r="BH1070" s="229">
        <f>IF(N1070="sníž. přenesená",J1070,0)</f>
        <v>0</v>
      </c>
      <c r="BI1070" s="229">
        <f>IF(N1070="nulová",J1070,0)</f>
        <v>0</v>
      </c>
      <c r="BJ1070" s="19" t="s">
        <v>83</v>
      </c>
      <c r="BK1070" s="229">
        <f>ROUND(I1070*H1070,2)</f>
        <v>0</v>
      </c>
      <c r="BL1070" s="19" t="s">
        <v>448</v>
      </c>
      <c r="BM1070" s="228" t="s">
        <v>4287</v>
      </c>
    </row>
    <row r="1071" s="13" customFormat="1">
      <c r="A1071" s="13"/>
      <c r="B1071" s="235"/>
      <c r="C1071" s="236"/>
      <c r="D1071" s="237" t="s">
        <v>245</v>
      </c>
      <c r="E1071" s="238" t="s">
        <v>19</v>
      </c>
      <c r="F1071" s="239" t="s">
        <v>4288</v>
      </c>
      <c r="G1071" s="236"/>
      <c r="H1071" s="238" t="s">
        <v>19</v>
      </c>
      <c r="I1071" s="240"/>
      <c r="J1071" s="236"/>
      <c r="K1071" s="236"/>
      <c r="L1071" s="241"/>
      <c r="M1071" s="242"/>
      <c r="N1071" s="243"/>
      <c r="O1071" s="243"/>
      <c r="P1071" s="243"/>
      <c r="Q1071" s="243"/>
      <c r="R1071" s="243"/>
      <c r="S1071" s="243"/>
      <c r="T1071" s="244"/>
      <c r="U1071" s="13"/>
      <c r="V1071" s="13"/>
      <c r="W1071" s="13"/>
      <c r="X1071" s="13"/>
      <c r="Y1071" s="13"/>
      <c r="Z1071" s="13"/>
      <c r="AA1071" s="13"/>
      <c r="AB1071" s="13"/>
      <c r="AC1071" s="13"/>
      <c r="AD1071" s="13"/>
      <c r="AE1071" s="13"/>
      <c r="AT1071" s="245" t="s">
        <v>245</v>
      </c>
      <c r="AU1071" s="245" t="s">
        <v>85</v>
      </c>
      <c r="AV1071" s="13" t="s">
        <v>83</v>
      </c>
      <c r="AW1071" s="13" t="s">
        <v>37</v>
      </c>
      <c r="AX1071" s="13" t="s">
        <v>76</v>
      </c>
      <c r="AY1071" s="245" t="s">
        <v>235</v>
      </c>
    </row>
    <row r="1072" s="14" customFormat="1">
      <c r="A1072" s="14"/>
      <c r="B1072" s="246"/>
      <c r="C1072" s="247"/>
      <c r="D1072" s="237" t="s">
        <v>245</v>
      </c>
      <c r="E1072" s="248" t="s">
        <v>19</v>
      </c>
      <c r="F1072" s="249" t="s">
        <v>3426</v>
      </c>
      <c r="G1072" s="247"/>
      <c r="H1072" s="250">
        <v>155.27000000000001</v>
      </c>
      <c r="I1072" s="251"/>
      <c r="J1072" s="247"/>
      <c r="K1072" s="247"/>
      <c r="L1072" s="252"/>
      <c r="M1072" s="253"/>
      <c r="N1072" s="254"/>
      <c r="O1072" s="254"/>
      <c r="P1072" s="254"/>
      <c r="Q1072" s="254"/>
      <c r="R1072" s="254"/>
      <c r="S1072" s="254"/>
      <c r="T1072" s="255"/>
      <c r="U1072" s="14"/>
      <c r="V1072" s="14"/>
      <c r="W1072" s="14"/>
      <c r="X1072" s="14"/>
      <c r="Y1072" s="14"/>
      <c r="Z1072" s="14"/>
      <c r="AA1072" s="14"/>
      <c r="AB1072" s="14"/>
      <c r="AC1072" s="14"/>
      <c r="AD1072" s="14"/>
      <c r="AE1072" s="14"/>
      <c r="AT1072" s="256" t="s">
        <v>245</v>
      </c>
      <c r="AU1072" s="256" t="s">
        <v>85</v>
      </c>
      <c r="AV1072" s="14" t="s">
        <v>85</v>
      </c>
      <c r="AW1072" s="14" t="s">
        <v>37</v>
      </c>
      <c r="AX1072" s="14" t="s">
        <v>76</v>
      </c>
      <c r="AY1072" s="256" t="s">
        <v>235</v>
      </c>
    </row>
    <row r="1073" s="14" customFormat="1">
      <c r="A1073" s="14"/>
      <c r="B1073" s="246"/>
      <c r="C1073" s="247"/>
      <c r="D1073" s="237" t="s">
        <v>245</v>
      </c>
      <c r="E1073" s="248" t="s">
        <v>19</v>
      </c>
      <c r="F1073" s="249" t="s">
        <v>3442</v>
      </c>
      <c r="G1073" s="247"/>
      <c r="H1073" s="250">
        <v>99.680000000000007</v>
      </c>
      <c r="I1073" s="251"/>
      <c r="J1073" s="247"/>
      <c r="K1073" s="247"/>
      <c r="L1073" s="252"/>
      <c r="M1073" s="253"/>
      <c r="N1073" s="254"/>
      <c r="O1073" s="254"/>
      <c r="P1073" s="254"/>
      <c r="Q1073" s="254"/>
      <c r="R1073" s="254"/>
      <c r="S1073" s="254"/>
      <c r="T1073" s="255"/>
      <c r="U1073" s="14"/>
      <c r="V1073" s="14"/>
      <c r="W1073" s="14"/>
      <c r="X1073" s="14"/>
      <c r="Y1073" s="14"/>
      <c r="Z1073" s="14"/>
      <c r="AA1073" s="14"/>
      <c r="AB1073" s="14"/>
      <c r="AC1073" s="14"/>
      <c r="AD1073" s="14"/>
      <c r="AE1073" s="14"/>
      <c r="AT1073" s="256" t="s">
        <v>245</v>
      </c>
      <c r="AU1073" s="256" t="s">
        <v>85</v>
      </c>
      <c r="AV1073" s="14" t="s">
        <v>85</v>
      </c>
      <c r="AW1073" s="14" t="s">
        <v>37</v>
      </c>
      <c r="AX1073" s="14" t="s">
        <v>76</v>
      </c>
      <c r="AY1073" s="256" t="s">
        <v>235</v>
      </c>
    </row>
    <row r="1074" s="14" customFormat="1">
      <c r="A1074" s="14"/>
      <c r="B1074" s="246"/>
      <c r="C1074" s="247"/>
      <c r="D1074" s="237" t="s">
        <v>245</v>
      </c>
      <c r="E1074" s="248" t="s">
        <v>19</v>
      </c>
      <c r="F1074" s="249" t="s">
        <v>3446</v>
      </c>
      <c r="G1074" s="247"/>
      <c r="H1074" s="250">
        <v>25.989999999999998</v>
      </c>
      <c r="I1074" s="251"/>
      <c r="J1074" s="247"/>
      <c r="K1074" s="247"/>
      <c r="L1074" s="252"/>
      <c r="M1074" s="253"/>
      <c r="N1074" s="254"/>
      <c r="O1074" s="254"/>
      <c r="P1074" s="254"/>
      <c r="Q1074" s="254"/>
      <c r="R1074" s="254"/>
      <c r="S1074" s="254"/>
      <c r="T1074" s="255"/>
      <c r="U1074" s="14"/>
      <c r="V1074" s="14"/>
      <c r="W1074" s="14"/>
      <c r="X1074" s="14"/>
      <c r="Y1074" s="14"/>
      <c r="Z1074" s="14"/>
      <c r="AA1074" s="14"/>
      <c r="AB1074" s="14"/>
      <c r="AC1074" s="14"/>
      <c r="AD1074" s="14"/>
      <c r="AE1074" s="14"/>
      <c r="AT1074" s="256" t="s">
        <v>245</v>
      </c>
      <c r="AU1074" s="256" t="s">
        <v>85</v>
      </c>
      <c r="AV1074" s="14" t="s">
        <v>85</v>
      </c>
      <c r="AW1074" s="14" t="s">
        <v>37</v>
      </c>
      <c r="AX1074" s="14" t="s">
        <v>76</v>
      </c>
      <c r="AY1074" s="256" t="s">
        <v>235</v>
      </c>
    </row>
    <row r="1075" s="14" customFormat="1">
      <c r="A1075" s="14"/>
      <c r="B1075" s="246"/>
      <c r="C1075" s="247"/>
      <c r="D1075" s="237" t="s">
        <v>245</v>
      </c>
      <c r="E1075" s="248" t="s">
        <v>19</v>
      </c>
      <c r="F1075" s="249" t="s">
        <v>3454</v>
      </c>
      <c r="G1075" s="247"/>
      <c r="H1075" s="250">
        <v>20.43</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245</v>
      </c>
      <c r="AU1075" s="256" t="s">
        <v>85</v>
      </c>
      <c r="AV1075" s="14" t="s">
        <v>85</v>
      </c>
      <c r="AW1075" s="14" t="s">
        <v>37</v>
      </c>
      <c r="AX1075" s="14" t="s">
        <v>76</v>
      </c>
      <c r="AY1075" s="256" t="s">
        <v>235</v>
      </c>
    </row>
    <row r="1076" s="14" customFormat="1">
      <c r="A1076" s="14"/>
      <c r="B1076" s="246"/>
      <c r="C1076" s="247"/>
      <c r="D1076" s="237" t="s">
        <v>245</v>
      </c>
      <c r="E1076" s="248" t="s">
        <v>19</v>
      </c>
      <c r="F1076" s="249" t="s">
        <v>3460</v>
      </c>
      <c r="G1076" s="247"/>
      <c r="H1076" s="250">
        <v>18.940000000000001</v>
      </c>
      <c r="I1076" s="251"/>
      <c r="J1076" s="247"/>
      <c r="K1076" s="247"/>
      <c r="L1076" s="252"/>
      <c r="M1076" s="253"/>
      <c r="N1076" s="254"/>
      <c r="O1076" s="254"/>
      <c r="P1076" s="254"/>
      <c r="Q1076" s="254"/>
      <c r="R1076" s="254"/>
      <c r="S1076" s="254"/>
      <c r="T1076" s="255"/>
      <c r="U1076" s="14"/>
      <c r="V1076" s="14"/>
      <c r="W1076" s="14"/>
      <c r="X1076" s="14"/>
      <c r="Y1076" s="14"/>
      <c r="Z1076" s="14"/>
      <c r="AA1076" s="14"/>
      <c r="AB1076" s="14"/>
      <c r="AC1076" s="14"/>
      <c r="AD1076" s="14"/>
      <c r="AE1076" s="14"/>
      <c r="AT1076" s="256" t="s">
        <v>245</v>
      </c>
      <c r="AU1076" s="256" t="s">
        <v>85</v>
      </c>
      <c r="AV1076" s="14" t="s">
        <v>85</v>
      </c>
      <c r="AW1076" s="14" t="s">
        <v>37</v>
      </c>
      <c r="AX1076" s="14" t="s">
        <v>76</v>
      </c>
      <c r="AY1076" s="256" t="s">
        <v>235</v>
      </c>
    </row>
    <row r="1077" s="14" customFormat="1">
      <c r="A1077" s="14"/>
      <c r="B1077" s="246"/>
      <c r="C1077" s="247"/>
      <c r="D1077" s="237" t="s">
        <v>245</v>
      </c>
      <c r="E1077" s="248" t="s">
        <v>19</v>
      </c>
      <c r="F1077" s="249" t="s">
        <v>3462</v>
      </c>
      <c r="G1077" s="247"/>
      <c r="H1077" s="250">
        <v>44.149999999999999</v>
      </c>
      <c r="I1077" s="251"/>
      <c r="J1077" s="247"/>
      <c r="K1077" s="247"/>
      <c r="L1077" s="252"/>
      <c r="M1077" s="253"/>
      <c r="N1077" s="254"/>
      <c r="O1077" s="254"/>
      <c r="P1077" s="254"/>
      <c r="Q1077" s="254"/>
      <c r="R1077" s="254"/>
      <c r="S1077" s="254"/>
      <c r="T1077" s="255"/>
      <c r="U1077" s="14"/>
      <c r="V1077" s="14"/>
      <c r="W1077" s="14"/>
      <c r="X1077" s="14"/>
      <c r="Y1077" s="14"/>
      <c r="Z1077" s="14"/>
      <c r="AA1077" s="14"/>
      <c r="AB1077" s="14"/>
      <c r="AC1077" s="14"/>
      <c r="AD1077" s="14"/>
      <c r="AE1077" s="14"/>
      <c r="AT1077" s="256" t="s">
        <v>245</v>
      </c>
      <c r="AU1077" s="256" t="s">
        <v>85</v>
      </c>
      <c r="AV1077" s="14" t="s">
        <v>85</v>
      </c>
      <c r="AW1077" s="14" t="s">
        <v>37</v>
      </c>
      <c r="AX1077" s="14" t="s">
        <v>76</v>
      </c>
      <c r="AY1077" s="256" t="s">
        <v>235</v>
      </c>
    </row>
    <row r="1078" s="14" customFormat="1">
      <c r="A1078" s="14"/>
      <c r="B1078" s="246"/>
      <c r="C1078" s="247"/>
      <c r="D1078" s="237" t="s">
        <v>245</v>
      </c>
      <c r="E1078" s="248" t="s">
        <v>19</v>
      </c>
      <c r="F1078" s="249" t="s">
        <v>3464</v>
      </c>
      <c r="G1078" s="247"/>
      <c r="H1078" s="250">
        <v>2.4900000000000002</v>
      </c>
      <c r="I1078" s="251"/>
      <c r="J1078" s="247"/>
      <c r="K1078" s="247"/>
      <c r="L1078" s="252"/>
      <c r="M1078" s="253"/>
      <c r="N1078" s="254"/>
      <c r="O1078" s="254"/>
      <c r="P1078" s="254"/>
      <c r="Q1078" s="254"/>
      <c r="R1078" s="254"/>
      <c r="S1078" s="254"/>
      <c r="T1078" s="255"/>
      <c r="U1078" s="14"/>
      <c r="V1078" s="14"/>
      <c r="W1078" s="14"/>
      <c r="X1078" s="14"/>
      <c r="Y1078" s="14"/>
      <c r="Z1078" s="14"/>
      <c r="AA1078" s="14"/>
      <c r="AB1078" s="14"/>
      <c r="AC1078" s="14"/>
      <c r="AD1078" s="14"/>
      <c r="AE1078" s="14"/>
      <c r="AT1078" s="256" t="s">
        <v>245</v>
      </c>
      <c r="AU1078" s="256" t="s">
        <v>85</v>
      </c>
      <c r="AV1078" s="14" t="s">
        <v>85</v>
      </c>
      <c r="AW1078" s="14" t="s">
        <v>37</v>
      </c>
      <c r="AX1078" s="14" t="s">
        <v>76</v>
      </c>
      <c r="AY1078" s="256" t="s">
        <v>235</v>
      </c>
    </row>
    <row r="1079" s="14" customFormat="1">
      <c r="A1079" s="14"/>
      <c r="B1079" s="246"/>
      <c r="C1079" s="247"/>
      <c r="D1079" s="237" t="s">
        <v>245</v>
      </c>
      <c r="E1079" s="248" t="s">
        <v>19</v>
      </c>
      <c r="F1079" s="249" t="s">
        <v>3466</v>
      </c>
      <c r="G1079" s="247"/>
      <c r="H1079" s="250">
        <v>17.899999999999999</v>
      </c>
      <c r="I1079" s="251"/>
      <c r="J1079" s="247"/>
      <c r="K1079" s="247"/>
      <c r="L1079" s="252"/>
      <c r="M1079" s="253"/>
      <c r="N1079" s="254"/>
      <c r="O1079" s="254"/>
      <c r="P1079" s="254"/>
      <c r="Q1079" s="254"/>
      <c r="R1079" s="254"/>
      <c r="S1079" s="254"/>
      <c r="T1079" s="255"/>
      <c r="U1079" s="14"/>
      <c r="V1079" s="14"/>
      <c r="W1079" s="14"/>
      <c r="X1079" s="14"/>
      <c r="Y1079" s="14"/>
      <c r="Z1079" s="14"/>
      <c r="AA1079" s="14"/>
      <c r="AB1079" s="14"/>
      <c r="AC1079" s="14"/>
      <c r="AD1079" s="14"/>
      <c r="AE1079" s="14"/>
      <c r="AT1079" s="256" t="s">
        <v>245</v>
      </c>
      <c r="AU1079" s="256" t="s">
        <v>85</v>
      </c>
      <c r="AV1079" s="14" t="s">
        <v>85</v>
      </c>
      <c r="AW1079" s="14" t="s">
        <v>37</v>
      </c>
      <c r="AX1079" s="14" t="s">
        <v>76</v>
      </c>
      <c r="AY1079" s="256" t="s">
        <v>235</v>
      </c>
    </row>
    <row r="1080" s="14" customFormat="1">
      <c r="A1080" s="14"/>
      <c r="B1080" s="246"/>
      <c r="C1080" s="247"/>
      <c r="D1080" s="237" t="s">
        <v>245</v>
      </c>
      <c r="E1080" s="248" t="s">
        <v>19</v>
      </c>
      <c r="F1080" s="249" t="s">
        <v>3504</v>
      </c>
      <c r="G1080" s="247"/>
      <c r="H1080" s="250">
        <v>14.699999999999999</v>
      </c>
      <c r="I1080" s="251"/>
      <c r="J1080" s="247"/>
      <c r="K1080" s="247"/>
      <c r="L1080" s="252"/>
      <c r="M1080" s="253"/>
      <c r="N1080" s="254"/>
      <c r="O1080" s="254"/>
      <c r="P1080" s="254"/>
      <c r="Q1080" s="254"/>
      <c r="R1080" s="254"/>
      <c r="S1080" s="254"/>
      <c r="T1080" s="255"/>
      <c r="U1080" s="14"/>
      <c r="V1080" s="14"/>
      <c r="W1080" s="14"/>
      <c r="X1080" s="14"/>
      <c r="Y1080" s="14"/>
      <c r="Z1080" s="14"/>
      <c r="AA1080" s="14"/>
      <c r="AB1080" s="14"/>
      <c r="AC1080" s="14"/>
      <c r="AD1080" s="14"/>
      <c r="AE1080" s="14"/>
      <c r="AT1080" s="256" t="s">
        <v>245</v>
      </c>
      <c r="AU1080" s="256" t="s">
        <v>85</v>
      </c>
      <c r="AV1080" s="14" t="s">
        <v>85</v>
      </c>
      <c r="AW1080" s="14" t="s">
        <v>37</v>
      </c>
      <c r="AX1080" s="14" t="s">
        <v>76</v>
      </c>
      <c r="AY1080" s="256" t="s">
        <v>235</v>
      </c>
    </row>
    <row r="1081" s="14" customFormat="1">
      <c r="A1081" s="14"/>
      <c r="B1081" s="246"/>
      <c r="C1081" s="247"/>
      <c r="D1081" s="237" t="s">
        <v>245</v>
      </c>
      <c r="E1081" s="248" t="s">
        <v>19</v>
      </c>
      <c r="F1081" s="249" t="s">
        <v>3506</v>
      </c>
      <c r="G1081" s="247"/>
      <c r="H1081" s="250">
        <v>214</v>
      </c>
      <c r="I1081" s="251"/>
      <c r="J1081" s="247"/>
      <c r="K1081" s="247"/>
      <c r="L1081" s="252"/>
      <c r="M1081" s="253"/>
      <c r="N1081" s="254"/>
      <c r="O1081" s="254"/>
      <c r="P1081" s="254"/>
      <c r="Q1081" s="254"/>
      <c r="R1081" s="254"/>
      <c r="S1081" s="254"/>
      <c r="T1081" s="255"/>
      <c r="U1081" s="14"/>
      <c r="V1081" s="14"/>
      <c r="W1081" s="14"/>
      <c r="X1081" s="14"/>
      <c r="Y1081" s="14"/>
      <c r="Z1081" s="14"/>
      <c r="AA1081" s="14"/>
      <c r="AB1081" s="14"/>
      <c r="AC1081" s="14"/>
      <c r="AD1081" s="14"/>
      <c r="AE1081" s="14"/>
      <c r="AT1081" s="256" t="s">
        <v>245</v>
      </c>
      <c r="AU1081" s="256" t="s">
        <v>85</v>
      </c>
      <c r="AV1081" s="14" t="s">
        <v>85</v>
      </c>
      <c r="AW1081" s="14" t="s">
        <v>37</v>
      </c>
      <c r="AX1081" s="14" t="s">
        <v>76</v>
      </c>
      <c r="AY1081" s="256" t="s">
        <v>235</v>
      </c>
    </row>
    <row r="1082" s="14" customFormat="1">
      <c r="A1082" s="14"/>
      <c r="B1082" s="246"/>
      <c r="C1082" s="247"/>
      <c r="D1082" s="237" t="s">
        <v>245</v>
      </c>
      <c r="E1082" s="248" t="s">
        <v>19</v>
      </c>
      <c r="F1082" s="249" t="s">
        <v>3621</v>
      </c>
      <c r="G1082" s="247"/>
      <c r="H1082" s="250">
        <v>25.225999999999999</v>
      </c>
      <c r="I1082" s="251"/>
      <c r="J1082" s="247"/>
      <c r="K1082" s="247"/>
      <c r="L1082" s="252"/>
      <c r="M1082" s="253"/>
      <c r="N1082" s="254"/>
      <c r="O1082" s="254"/>
      <c r="P1082" s="254"/>
      <c r="Q1082" s="254"/>
      <c r="R1082" s="254"/>
      <c r="S1082" s="254"/>
      <c r="T1082" s="255"/>
      <c r="U1082" s="14"/>
      <c r="V1082" s="14"/>
      <c r="W1082" s="14"/>
      <c r="X1082" s="14"/>
      <c r="Y1082" s="14"/>
      <c r="Z1082" s="14"/>
      <c r="AA1082" s="14"/>
      <c r="AB1082" s="14"/>
      <c r="AC1082" s="14"/>
      <c r="AD1082" s="14"/>
      <c r="AE1082" s="14"/>
      <c r="AT1082" s="256" t="s">
        <v>245</v>
      </c>
      <c r="AU1082" s="256" t="s">
        <v>85</v>
      </c>
      <c r="AV1082" s="14" t="s">
        <v>85</v>
      </c>
      <c r="AW1082" s="14" t="s">
        <v>37</v>
      </c>
      <c r="AX1082" s="14" t="s">
        <v>76</v>
      </c>
      <c r="AY1082" s="256" t="s">
        <v>235</v>
      </c>
    </row>
    <row r="1083" s="16" customFormat="1">
      <c r="A1083" s="16"/>
      <c r="B1083" s="268"/>
      <c r="C1083" s="269"/>
      <c r="D1083" s="237" t="s">
        <v>245</v>
      </c>
      <c r="E1083" s="270" t="s">
        <v>19</v>
      </c>
      <c r="F1083" s="271" t="s">
        <v>250</v>
      </c>
      <c r="G1083" s="269"/>
      <c r="H1083" s="272">
        <v>638.77599999999995</v>
      </c>
      <c r="I1083" s="273"/>
      <c r="J1083" s="269"/>
      <c r="K1083" s="269"/>
      <c r="L1083" s="274"/>
      <c r="M1083" s="275"/>
      <c r="N1083" s="276"/>
      <c r="O1083" s="276"/>
      <c r="P1083" s="276"/>
      <c r="Q1083" s="276"/>
      <c r="R1083" s="276"/>
      <c r="S1083" s="276"/>
      <c r="T1083" s="277"/>
      <c r="U1083" s="16"/>
      <c r="V1083" s="16"/>
      <c r="W1083" s="16"/>
      <c r="X1083" s="16"/>
      <c r="Y1083" s="16"/>
      <c r="Z1083" s="16"/>
      <c r="AA1083" s="16"/>
      <c r="AB1083" s="16"/>
      <c r="AC1083" s="16"/>
      <c r="AD1083" s="16"/>
      <c r="AE1083" s="16"/>
      <c r="AT1083" s="278" t="s">
        <v>245</v>
      </c>
      <c r="AU1083" s="278" t="s">
        <v>85</v>
      </c>
      <c r="AV1083" s="16" t="s">
        <v>100</v>
      </c>
      <c r="AW1083" s="16" t="s">
        <v>37</v>
      </c>
      <c r="AX1083" s="16" t="s">
        <v>83</v>
      </c>
      <c r="AY1083" s="278" t="s">
        <v>235</v>
      </c>
    </row>
    <row r="1084" s="2" customFormat="1" ht="24.15" customHeight="1">
      <c r="A1084" s="40"/>
      <c r="B1084" s="41"/>
      <c r="C1084" s="283" t="s">
        <v>4289</v>
      </c>
      <c r="D1084" s="283" t="s">
        <v>1610</v>
      </c>
      <c r="E1084" s="284" t="s">
        <v>4290</v>
      </c>
      <c r="F1084" s="285" t="s">
        <v>4291</v>
      </c>
      <c r="G1084" s="286" t="s">
        <v>379</v>
      </c>
      <c r="H1084" s="287">
        <v>689.87800000000004</v>
      </c>
      <c r="I1084" s="288"/>
      <c r="J1084" s="289">
        <f>ROUND(I1084*H1084,2)</f>
        <v>0</v>
      </c>
      <c r="K1084" s="285" t="s">
        <v>370</v>
      </c>
      <c r="L1084" s="290"/>
      <c r="M1084" s="291" t="s">
        <v>19</v>
      </c>
      <c r="N1084" s="292" t="s">
        <v>47</v>
      </c>
      <c r="O1084" s="86"/>
      <c r="P1084" s="226">
        <f>O1084*H1084</f>
        <v>0</v>
      </c>
      <c r="Q1084" s="226">
        <v>0.0101</v>
      </c>
      <c r="R1084" s="226">
        <f>Q1084*H1084</f>
        <v>6.9677677999999998</v>
      </c>
      <c r="S1084" s="226">
        <v>0</v>
      </c>
      <c r="T1084" s="227">
        <f>S1084*H1084</f>
        <v>0</v>
      </c>
      <c r="U1084" s="40"/>
      <c r="V1084" s="40"/>
      <c r="W1084" s="40"/>
      <c r="X1084" s="40"/>
      <c r="Y1084" s="40"/>
      <c r="Z1084" s="40"/>
      <c r="AA1084" s="40"/>
      <c r="AB1084" s="40"/>
      <c r="AC1084" s="40"/>
      <c r="AD1084" s="40"/>
      <c r="AE1084" s="40"/>
      <c r="AR1084" s="228" t="s">
        <v>612</v>
      </c>
      <c r="AT1084" s="228" t="s">
        <v>1610</v>
      </c>
      <c r="AU1084" s="228" t="s">
        <v>85</v>
      </c>
      <c r="AY1084" s="19" t="s">
        <v>235</v>
      </c>
      <c r="BE1084" s="229">
        <f>IF(N1084="základní",J1084,0)</f>
        <v>0</v>
      </c>
      <c r="BF1084" s="229">
        <f>IF(N1084="snížená",J1084,0)</f>
        <v>0</v>
      </c>
      <c r="BG1084" s="229">
        <f>IF(N1084="zákl. přenesená",J1084,0)</f>
        <v>0</v>
      </c>
      <c r="BH1084" s="229">
        <f>IF(N1084="sníž. přenesená",J1084,0)</f>
        <v>0</v>
      </c>
      <c r="BI1084" s="229">
        <f>IF(N1084="nulová",J1084,0)</f>
        <v>0</v>
      </c>
      <c r="BJ1084" s="19" t="s">
        <v>83</v>
      </c>
      <c r="BK1084" s="229">
        <f>ROUND(I1084*H1084,2)</f>
        <v>0</v>
      </c>
      <c r="BL1084" s="19" t="s">
        <v>448</v>
      </c>
      <c r="BM1084" s="228" t="s">
        <v>4292</v>
      </c>
    </row>
    <row r="1085" s="14" customFormat="1">
      <c r="A1085" s="14"/>
      <c r="B1085" s="246"/>
      <c r="C1085" s="247"/>
      <c r="D1085" s="237" t="s">
        <v>245</v>
      </c>
      <c r="E1085" s="247"/>
      <c r="F1085" s="249" t="s">
        <v>4293</v>
      </c>
      <c r="G1085" s="247"/>
      <c r="H1085" s="250">
        <v>689.87800000000004</v>
      </c>
      <c r="I1085" s="251"/>
      <c r="J1085" s="247"/>
      <c r="K1085" s="247"/>
      <c r="L1085" s="252"/>
      <c r="M1085" s="253"/>
      <c r="N1085" s="254"/>
      <c r="O1085" s="254"/>
      <c r="P1085" s="254"/>
      <c r="Q1085" s="254"/>
      <c r="R1085" s="254"/>
      <c r="S1085" s="254"/>
      <c r="T1085" s="255"/>
      <c r="U1085" s="14"/>
      <c r="V1085" s="14"/>
      <c r="W1085" s="14"/>
      <c r="X1085" s="14"/>
      <c r="Y1085" s="14"/>
      <c r="Z1085" s="14"/>
      <c r="AA1085" s="14"/>
      <c r="AB1085" s="14"/>
      <c r="AC1085" s="14"/>
      <c r="AD1085" s="14"/>
      <c r="AE1085" s="14"/>
      <c r="AT1085" s="256" t="s">
        <v>245</v>
      </c>
      <c r="AU1085" s="256" t="s">
        <v>85</v>
      </c>
      <c r="AV1085" s="14" t="s">
        <v>85</v>
      </c>
      <c r="AW1085" s="14" t="s">
        <v>4</v>
      </c>
      <c r="AX1085" s="14" t="s">
        <v>83</v>
      </c>
      <c r="AY1085" s="256" t="s">
        <v>235</v>
      </c>
    </row>
    <row r="1086" s="2" customFormat="1" ht="49.05" customHeight="1">
      <c r="A1086" s="40"/>
      <c r="B1086" s="41"/>
      <c r="C1086" s="217" t="s">
        <v>4294</v>
      </c>
      <c r="D1086" s="217" t="s">
        <v>237</v>
      </c>
      <c r="E1086" s="218" t="s">
        <v>4295</v>
      </c>
      <c r="F1086" s="219" t="s">
        <v>4296</v>
      </c>
      <c r="G1086" s="220" t="s">
        <v>361</v>
      </c>
      <c r="H1086" s="221">
        <v>8.0879999999999992</v>
      </c>
      <c r="I1086" s="222"/>
      <c r="J1086" s="223">
        <f>ROUND(I1086*H1086,2)</f>
        <v>0</v>
      </c>
      <c r="K1086" s="219" t="s">
        <v>241</v>
      </c>
      <c r="L1086" s="46"/>
      <c r="M1086" s="224" t="s">
        <v>19</v>
      </c>
      <c r="N1086" s="225" t="s">
        <v>47</v>
      </c>
      <c r="O1086" s="86"/>
      <c r="P1086" s="226">
        <f>O1086*H1086</f>
        <v>0</v>
      </c>
      <c r="Q1086" s="226">
        <v>0</v>
      </c>
      <c r="R1086" s="226">
        <f>Q1086*H1086</f>
        <v>0</v>
      </c>
      <c r="S1086" s="226">
        <v>0</v>
      </c>
      <c r="T1086" s="227">
        <f>S1086*H1086</f>
        <v>0</v>
      </c>
      <c r="U1086" s="40"/>
      <c r="V1086" s="40"/>
      <c r="W1086" s="40"/>
      <c r="X1086" s="40"/>
      <c r="Y1086" s="40"/>
      <c r="Z1086" s="40"/>
      <c r="AA1086" s="40"/>
      <c r="AB1086" s="40"/>
      <c r="AC1086" s="40"/>
      <c r="AD1086" s="40"/>
      <c r="AE1086" s="40"/>
      <c r="AR1086" s="228" t="s">
        <v>448</v>
      </c>
      <c r="AT1086" s="228" t="s">
        <v>237</v>
      </c>
      <c r="AU1086" s="228" t="s">
        <v>85</v>
      </c>
      <c r="AY1086" s="19" t="s">
        <v>235</v>
      </c>
      <c r="BE1086" s="229">
        <f>IF(N1086="základní",J1086,0)</f>
        <v>0</v>
      </c>
      <c r="BF1086" s="229">
        <f>IF(N1086="snížená",J1086,0)</f>
        <v>0</v>
      </c>
      <c r="BG1086" s="229">
        <f>IF(N1086="zákl. přenesená",J1086,0)</f>
        <v>0</v>
      </c>
      <c r="BH1086" s="229">
        <f>IF(N1086="sníž. přenesená",J1086,0)</f>
        <v>0</v>
      </c>
      <c r="BI1086" s="229">
        <f>IF(N1086="nulová",J1086,0)</f>
        <v>0</v>
      </c>
      <c r="BJ1086" s="19" t="s">
        <v>83</v>
      </c>
      <c r="BK1086" s="229">
        <f>ROUND(I1086*H1086,2)</f>
        <v>0</v>
      </c>
      <c r="BL1086" s="19" t="s">
        <v>448</v>
      </c>
      <c r="BM1086" s="228" t="s">
        <v>4297</v>
      </c>
    </row>
    <row r="1087" s="2" customFormat="1">
      <c r="A1087" s="40"/>
      <c r="B1087" s="41"/>
      <c r="C1087" s="42"/>
      <c r="D1087" s="230" t="s">
        <v>243</v>
      </c>
      <c r="E1087" s="42"/>
      <c r="F1087" s="231" t="s">
        <v>4298</v>
      </c>
      <c r="G1087" s="42"/>
      <c r="H1087" s="42"/>
      <c r="I1087" s="232"/>
      <c r="J1087" s="42"/>
      <c r="K1087" s="42"/>
      <c r="L1087" s="46"/>
      <c r="M1087" s="233"/>
      <c r="N1087" s="234"/>
      <c r="O1087" s="86"/>
      <c r="P1087" s="86"/>
      <c r="Q1087" s="86"/>
      <c r="R1087" s="86"/>
      <c r="S1087" s="86"/>
      <c r="T1087" s="87"/>
      <c r="U1087" s="40"/>
      <c r="V1087" s="40"/>
      <c r="W1087" s="40"/>
      <c r="X1087" s="40"/>
      <c r="Y1087" s="40"/>
      <c r="Z1087" s="40"/>
      <c r="AA1087" s="40"/>
      <c r="AB1087" s="40"/>
      <c r="AC1087" s="40"/>
      <c r="AD1087" s="40"/>
      <c r="AE1087" s="40"/>
      <c r="AT1087" s="19" t="s">
        <v>243</v>
      </c>
      <c r="AU1087" s="19" t="s">
        <v>85</v>
      </c>
    </row>
    <row r="1088" s="12" customFormat="1" ht="22.8" customHeight="1">
      <c r="A1088" s="12"/>
      <c r="B1088" s="201"/>
      <c r="C1088" s="202"/>
      <c r="D1088" s="203" t="s">
        <v>75</v>
      </c>
      <c r="E1088" s="215" t="s">
        <v>4299</v>
      </c>
      <c r="F1088" s="215" t="s">
        <v>4300</v>
      </c>
      <c r="G1088" s="202"/>
      <c r="H1088" s="202"/>
      <c r="I1088" s="205"/>
      <c r="J1088" s="216">
        <f>BK1088</f>
        <v>0</v>
      </c>
      <c r="K1088" s="202"/>
      <c r="L1088" s="207"/>
      <c r="M1088" s="208"/>
      <c r="N1088" s="209"/>
      <c r="O1088" s="209"/>
      <c r="P1088" s="210">
        <f>SUM(P1089:P1248)</f>
        <v>0</v>
      </c>
      <c r="Q1088" s="209"/>
      <c r="R1088" s="210">
        <f>SUM(R1089:R1248)</f>
        <v>5.9318375399999992</v>
      </c>
      <c r="S1088" s="209"/>
      <c r="T1088" s="211">
        <f>SUM(T1089:T1248)</f>
        <v>0</v>
      </c>
      <c r="U1088" s="12"/>
      <c r="V1088" s="12"/>
      <c r="W1088" s="12"/>
      <c r="X1088" s="12"/>
      <c r="Y1088" s="12"/>
      <c r="Z1088" s="12"/>
      <c r="AA1088" s="12"/>
      <c r="AB1088" s="12"/>
      <c r="AC1088" s="12"/>
      <c r="AD1088" s="12"/>
      <c r="AE1088" s="12"/>
      <c r="AR1088" s="212" t="s">
        <v>85</v>
      </c>
      <c r="AT1088" s="213" t="s">
        <v>75</v>
      </c>
      <c r="AU1088" s="213" t="s">
        <v>83</v>
      </c>
      <c r="AY1088" s="212" t="s">
        <v>235</v>
      </c>
      <c r="BK1088" s="214">
        <f>SUM(BK1089:BK1248)</f>
        <v>0</v>
      </c>
    </row>
    <row r="1089" s="2" customFormat="1" ht="16.5" customHeight="1">
      <c r="A1089" s="40"/>
      <c r="B1089" s="41"/>
      <c r="C1089" s="217" t="s">
        <v>4301</v>
      </c>
      <c r="D1089" s="217" t="s">
        <v>237</v>
      </c>
      <c r="E1089" s="218" t="s">
        <v>4302</v>
      </c>
      <c r="F1089" s="219" t="s">
        <v>4303</v>
      </c>
      <c r="G1089" s="220" t="s">
        <v>379</v>
      </c>
      <c r="H1089" s="221">
        <v>1278.2550000000001</v>
      </c>
      <c r="I1089" s="222"/>
      <c r="J1089" s="223">
        <f>ROUND(I1089*H1089,2)</f>
        <v>0</v>
      </c>
      <c r="K1089" s="219" t="s">
        <v>241</v>
      </c>
      <c r="L1089" s="46"/>
      <c r="M1089" s="224" t="s">
        <v>19</v>
      </c>
      <c r="N1089" s="225" t="s">
        <v>47</v>
      </c>
      <c r="O1089" s="86"/>
      <c r="P1089" s="226">
        <f>O1089*H1089</f>
        <v>0</v>
      </c>
      <c r="Q1089" s="226">
        <v>0</v>
      </c>
      <c r="R1089" s="226">
        <f>Q1089*H1089</f>
        <v>0</v>
      </c>
      <c r="S1089" s="226">
        <v>0</v>
      </c>
      <c r="T1089" s="227">
        <f>S1089*H1089</f>
        <v>0</v>
      </c>
      <c r="U1089" s="40"/>
      <c r="V1089" s="40"/>
      <c r="W1089" s="40"/>
      <c r="X1089" s="40"/>
      <c r="Y1089" s="40"/>
      <c r="Z1089" s="40"/>
      <c r="AA1089" s="40"/>
      <c r="AB1089" s="40"/>
      <c r="AC1089" s="40"/>
      <c r="AD1089" s="40"/>
      <c r="AE1089" s="40"/>
      <c r="AR1089" s="228" t="s">
        <v>448</v>
      </c>
      <c r="AT1089" s="228" t="s">
        <v>237</v>
      </c>
      <c r="AU1089" s="228" t="s">
        <v>85</v>
      </c>
      <c r="AY1089" s="19" t="s">
        <v>235</v>
      </c>
      <c r="BE1089" s="229">
        <f>IF(N1089="základní",J1089,0)</f>
        <v>0</v>
      </c>
      <c r="BF1089" s="229">
        <f>IF(N1089="snížená",J1089,0)</f>
        <v>0</v>
      </c>
      <c r="BG1089" s="229">
        <f>IF(N1089="zákl. přenesená",J1089,0)</f>
        <v>0</v>
      </c>
      <c r="BH1089" s="229">
        <f>IF(N1089="sníž. přenesená",J1089,0)</f>
        <v>0</v>
      </c>
      <c r="BI1089" s="229">
        <f>IF(N1089="nulová",J1089,0)</f>
        <v>0</v>
      </c>
      <c r="BJ1089" s="19" t="s">
        <v>83</v>
      </c>
      <c r="BK1089" s="229">
        <f>ROUND(I1089*H1089,2)</f>
        <v>0</v>
      </c>
      <c r="BL1089" s="19" t="s">
        <v>448</v>
      </c>
      <c r="BM1089" s="228" t="s">
        <v>4304</v>
      </c>
    </row>
    <row r="1090" s="2" customFormat="1">
      <c r="A1090" s="40"/>
      <c r="B1090" s="41"/>
      <c r="C1090" s="42"/>
      <c r="D1090" s="230" t="s">
        <v>243</v>
      </c>
      <c r="E1090" s="42"/>
      <c r="F1090" s="231" t="s">
        <v>4305</v>
      </c>
      <c r="G1090" s="42"/>
      <c r="H1090" s="42"/>
      <c r="I1090" s="232"/>
      <c r="J1090" s="42"/>
      <c r="K1090" s="42"/>
      <c r="L1090" s="46"/>
      <c r="M1090" s="233"/>
      <c r="N1090" s="234"/>
      <c r="O1090" s="86"/>
      <c r="P1090" s="86"/>
      <c r="Q1090" s="86"/>
      <c r="R1090" s="86"/>
      <c r="S1090" s="86"/>
      <c r="T1090" s="87"/>
      <c r="U1090" s="40"/>
      <c r="V1090" s="40"/>
      <c r="W1090" s="40"/>
      <c r="X1090" s="40"/>
      <c r="Y1090" s="40"/>
      <c r="Z1090" s="40"/>
      <c r="AA1090" s="40"/>
      <c r="AB1090" s="40"/>
      <c r="AC1090" s="40"/>
      <c r="AD1090" s="40"/>
      <c r="AE1090" s="40"/>
      <c r="AT1090" s="19" t="s">
        <v>243</v>
      </c>
      <c r="AU1090" s="19" t="s">
        <v>85</v>
      </c>
    </row>
    <row r="1091" s="13" customFormat="1">
      <c r="A1091" s="13"/>
      <c r="B1091" s="235"/>
      <c r="C1091" s="236"/>
      <c r="D1091" s="237" t="s">
        <v>245</v>
      </c>
      <c r="E1091" s="238" t="s">
        <v>19</v>
      </c>
      <c r="F1091" s="239" t="s">
        <v>4306</v>
      </c>
      <c r="G1091" s="236"/>
      <c r="H1091" s="238" t="s">
        <v>19</v>
      </c>
      <c r="I1091" s="240"/>
      <c r="J1091" s="236"/>
      <c r="K1091" s="236"/>
      <c r="L1091" s="241"/>
      <c r="M1091" s="242"/>
      <c r="N1091" s="243"/>
      <c r="O1091" s="243"/>
      <c r="P1091" s="243"/>
      <c r="Q1091" s="243"/>
      <c r="R1091" s="243"/>
      <c r="S1091" s="243"/>
      <c r="T1091" s="244"/>
      <c r="U1091" s="13"/>
      <c r="V1091" s="13"/>
      <c r="W1091" s="13"/>
      <c r="X1091" s="13"/>
      <c r="Y1091" s="13"/>
      <c r="Z1091" s="13"/>
      <c r="AA1091" s="13"/>
      <c r="AB1091" s="13"/>
      <c r="AC1091" s="13"/>
      <c r="AD1091" s="13"/>
      <c r="AE1091" s="13"/>
      <c r="AT1091" s="245" t="s">
        <v>245</v>
      </c>
      <c r="AU1091" s="245" t="s">
        <v>85</v>
      </c>
      <c r="AV1091" s="13" t="s">
        <v>83</v>
      </c>
      <c r="AW1091" s="13" t="s">
        <v>37</v>
      </c>
      <c r="AX1091" s="13" t="s">
        <v>76</v>
      </c>
      <c r="AY1091" s="245" t="s">
        <v>235</v>
      </c>
    </row>
    <row r="1092" s="13" customFormat="1">
      <c r="A1092" s="13"/>
      <c r="B1092" s="235"/>
      <c r="C1092" s="236"/>
      <c r="D1092" s="237" t="s">
        <v>245</v>
      </c>
      <c r="E1092" s="238" t="s">
        <v>19</v>
      </c>
      <c r="F1092" s="239" t="s">
        <v>4307</v>
      </c>
      <c r="G1092" s="236"/>
      <c r="H1092" s="238" t="s">
        <v>19</v>
      </c>
      <c r="I1092" s="240"/>
      <c r="J1092" s="236"/>
      <c r="K1092" s="236"/>
      <c r="L1092" s="241"/>
      <c r="M1092" s="242"/>
      <c r="N1092" s="243"/>
      <c r="O1092" s="243"/>
      <c r="P1092" s="243"/>
      <c r="Q1092" s="243"/>
      <c r="R1092" s="243"/>
      <c r="S1092" s="243"/>
      <c r="T1092" s="244"/>
      <c r="U1092" s="13"/>
      <c r="V1092" s="13"/>
      <c r="W1092" s="13"/>
      <c r="X1092" s="13"/>
      <c r="Y1092" s="13"/>
      <c r="Z1092" s="13"/>
      <c r="AA1092" s="13"/>
      <c r="AB1092" s="13"/>
      <c r="AC1092" s="13"/>
      <c r="AD1092" s="13"/>
      <c r="AE1092" s="13"/>
      <c r="AT1092" s="245" t="s">
        <v>245</v>
      </c>
      <c r="AU1092" s="245" t="s">
        <v>85</v>
      </c>
      <c r="AV1092" s="13" t="s">
        <v>83</v>
      </c>
      <c r="AW1092" s="13" t="s">
        <v>37</v>
      </c>
      <c r="AX1092" s="13" t="s">
        <v>76</v>
      </c>
      <c r="AY1092" s="245" t="s">
        <v>235</v>
      </c>
    </row>
    <row r="1093" s="14" customFormat="1">
      <c r="A1093" s="14"/>
      <c r="B1093" s="246"/>
      <c r="C1093" s="247"/>
      <c r="D1093" s="237" t="s">
        <v>245</v>
      </c>
      <c r="E1093" s="248" t="s">
        <v>19</v>
      </c>
      <c r="F1093" s="249" t="s">
        <v>3414</v>
      </c>
      <c r="G1093" s="247"/>
      <c r="H1093" s="250">
        <v>582.66999999999996</v>
      </c>
      <c r="I1093" s="251"/>
      <c r="J1093" s="247"/>
      <c r="K1093" s="247"/>
      <c r="L1093" s="252"/>
      <c r="M1093" s="253"/>
      <c r="N1093" s="254"/>
      <c r="O1093" s="254"/>
      <c r="P1093" s="254"/>
      <c r="Q1093" s="254"/>
      <c r="R1093" s="254"/>
      <c r="S1093" s="254"/>
      <c r="T1093" s="255"/>
      <c r="U1093" s="14"/>
      <c r="V1093" s="14"/>
      <c r="W1093" s="14"/>
      <c r="X1093" s="14"/>
      <c r="Y1093" s="14"/>
      <c r="Z1093" s="14"/>
      <c r="AA1093" s="14"/>
      <c r="AB1093" s="14"/>
      <c r="AC1093" s="14"/>
      <c r="AD1093" s="14"/>
      <c r="AE1093" s="14"/>
      <c r="AT1093" s="256" t="s">
        <v>245</v>
      </c>
      <c r="AU1093" s="256" t="s">
        <v>85</v>
      </c>
      <c r="AV1093" s="14" t="s">
        <v>85</v>
      </c>
      <c r="AW1093" s="14" t="s">
        <v>37</v>
      </c>
      <c r="AX1093" s="14" t="s">
        <v>76</v>
      </c>
      <c r="AY1093" s="256" t="s">
        <v>235</v>
      </c>
    </row>
    <row r="1094" s="14" customFormat="1">
      <c r="A1094" s="14"/>
      <c r="B1094" s="246"/>
      <c r="C1094" s="247"/>
      <c r="D1094" s="237" t="s">
        <v>245</v>
      </c>
      <c r="E1094" s="248" t="s">
        <v>19</v>
      </c>
      <c r="F1094" s="249" t="s">
        <v>3448</v>
      </c>
      <c r="G1094" s="247"/>
      <c r="H1094" s="250">
        <v>51.189999999999998</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245</v>
      </c>
      <c r="AU1094" s="256" t="s">
        <v>85</v>
      </c>
      <c r="AV1094" s="14" t="s">
        <v>85</v>
      </c>
      <c r="AW1094" s="14" t="s">
        <v>37</v>
      </c>
      <c r="AX1094" s="14" t="s">
        <v>76</v>
      </c>
      <c r="AY1094" s="256" t="s">
        <v>235</v>
      </c>
    </row>
    <row r="1095" s="14" customFormat="1">
      <c r="A1095" s="14"/>
      <c r="B1095" s="246"/>
      <c r="C1095" s="247"/>
      <c r="D1095" s="237" t="s">
        <v>245</v>
      </c>
      <c r="E1095" s="248" t="s">
        <v>19</v>
      </c>
      <c r="F1095" s="249" t="s">
        <v>3496</v>
      </c>
      <c r="G1095" s="247"/>
      <c r="H1095" s="250">
        <v>25.649999999999999</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245</v>
      </c>
      <c r="AU1095" s="256" t="s">
        <v>85</v>
      </c>
      <c r="AV1095" s="14" t="s">
        <v>85</v>
      </c>
      <c r="AW1095" s="14" t="s">
        <v>37</v>
      </c>
      <c r="AX1095" s="14" t="s">
        <v>76</v>
      </c>
      <c r="AY1095" s="256" t="s">
        <v>235</v>
      </c>
    </row>
    <row r="1096" s="14" customFormat="1">
      <c r="A1096" s="14"/>
      <c r="B1096" s="246"/>
      <c r="C1096" s="247"/>
      <c r="D1096" s="237" t="s">
        <v>245</v>
      </c>
      <c r="E1096" s="248" t="s">
        <v>19</v>
      </c>
      <c r="F1096" s="249" t="s">
        <v>3510</v>
      </c>
      <c r="G1096" s="247"/>
      <c r="H1096" s="250">
        <v>58.789999999999999</v>
      </c>
      <c r="I1096" s="251"/>
      <c r="J1096" s="247"/>
      <c r="K1096" s="247"/>
      <c r="L1096" s="252"/>
      <c r="M1096" s="253"/>
      <c r="N1096" s="254"/>
      <c r="O1096" s="254"/>
      <c r="P1096" s="254"/>
      <c r="Q1096" s="254"/>
      <c r="R1096" s="254"/>
      <c r="S1096" s="254"/>
      <c r="T1096" s="255"/>
      <c r="U1096" s="14"/>
      <c r="V1096" s="14"/>
      <c r="W1096" s="14"/>
      <c r="X1096" s="14"/>
      <c r="Y1096" s="14"/>
      <c r="Z1096" s="14"/>
      <c r="AA1096" s="14"/>
      <c r="AB1096" s="14"/>
      <c r="AC1096" s="14"/>
      <c r="AD1096" s="14"/>
      <c r="AE1096" s="14"/>
      <c r="AT1096" s="256" t="s">
        <v>245</v>
      </c>
      <c r="AU1096" s="256" t="s">
        <v>85</v>
      </c>
      <c r="AV1096" s="14" t="s">
        <v>85</v>
      </c>
      <c r="AW1096" s="14" t="s">
        <v>37</v>
      </c>
      <c r="AX1096" s="14" t="s">
        <v>76</v>
      </c>
      <c r="AY1096" s="256" t="s">
        <v>235</v>
      </c>
    </row>
    <row r="1097" s="13" customFormat="1">
      <c r="A1097" s="13"/>
      <c r="B1097" s="235"/>
      <c r="C1097" s="236"/>
      <c r="D1097" s="237" t="s">
        <v>245</v>
      </c>
      <c r="E1097" s="238" t="s">
        <v>19</v>
      </c>
      <c r="F1097" s="239" t="s">
        <v>4308</v>
      </c>
      <c r="G1097" s="236"/>
      <c r="H1097" s="238" t="s">
        <v>19</v>
      </c>
      <c r="I1097" s="240"/>
      <c r="J1097" s="236"/>
      <c r="K1097" s="236"/>
      <c r="L1097" s="241"/>
      <c r="M1097" s="242"/>
      <c r="N1097" s="243"/>
      <c r="O1097" s="243"/>
      <c r="P1097" s="243"/>
      <c r="Q1097" s="243"/>
      <c r="R1097" s="243"/>
      <c r="S1097" s="243"/>
      <c r="T1097" s="244"/>
      <c r="U1097" s="13"/>
      <c r="V1097" s="13"/>
      <c r="W1097" s="13"/>
      <c r="X1097" s="13"/>
      <c r="Y1097" s="13"/>
      <c r="Z1097" s="13"/>
      <c r="AA1097" s="13"/>
      <c r="AB1097" s="13"/>
      <c r="AC1097" s="13"/>
      <c r="AD1097" s="13"/>
      <c r="AE1097" s="13"/>
      <c r="AT1097" s="245" t="s">
        <v>245</v>
      </c>
      <c r="AU1097" s="245" t="s">
        <v>85</v>
      </c>
      <c r="AV1097" s="13" t="s">
        <v>83</v>
      </c>
      <c r="AW1097" s="13" t="s">
        <v>37</v>
      </c>
      <c r="AX1097" s="13" t="s">
        <v>76</v>
      </c>
      <c r="AY1097" s="245" t="s">
        <v>235</v>
      </c>
    </row>
    <row r="1098" s="14" customFormat="1">
      <c r="A1098" s="14"/>
      <c r="B1098" s="246"/>
      <c r="C1098" s="247"/>
      <c r="D1098" s="237" t="s">
        <v>245</v>
      </c>
      <c r="E1098" s="248" t="s">
        <v>19</v>
      </c>
      <c r="F1098" s="249" t="s">
        <v>3424</v>
      </c>
      <c r="G1098" s="247"/>
      <c r="H1098" s="250">
        <v>326.24000000000001</v>
      </c>
      <c r="I1098" s="251"/>
      <c r="J1098" s="247"/>
      <c r="K1098" s="247"/>
      <c r="L1098" s="252"/>
      <c r="M1098" s="253"/>
      <c r="N1098" s="254"/>
      <c r="O1098" s="254"/>
      <c r="P1098" s="254"/>
      <c r="Q1098" s="254"/>
      <c r="R1098" s="254"/>
      <c r="S1098" s="254"/>
      <c r="T1098" s="255"/>
      <c r="U1098" s="14"/>
      <c r="V1098" s="14"/>
      <c r="W1098" s="14"/>
      <c r="X1098" s="14"/>
      <c r="Y1098" s="14"/>
      <c r="Z1098" s="14"/>
      <c r="AA1098" s="14"/>
      <c r="AB1098" s="14"/>
      <c r="AC1098" s="14"/>
      <c r="AD1098" s="14"/>
      <c r="AE1098" s="14"/>
      <c r="AT1098" s="256" t="s">
        <v>245</v>
      </c>
      <c r="AU1098" s="256" t="s">
        <v>85</v>
      </c>
      <c r="AV1098" s="14" t="s">
        <v>85</v>
      </c>
      <c r="AW1098" s="14" t="s">
        <v>37</v>
      </c>
      <c r="AX1098" s="14" t="s">
        <v>76</v>
      </c>
      <c r="AY1098" s="256" t="s">
        <v>235</v>
      </c>
    </row>
    <row r="1099" s="13" customFormat="1">
      <c r="A1099" s="13"/>
      <c r="B1099" s="235"/>
      <c r="C1099" s="236"/>
      <c r="D1099" s="237" t="s">
        <v>245</v>
      </c>
      <c r="E1099" s="238" t="s">
        <v>19</v>
      </c>
      <c r="F1099" s="239" t="s">
        <v>4309</v>
      </c>
      <c r="G1099" s="236"/>
      <c r="H1099" s="238" t="s">
        <v>19</v>
      </c>
      <c r="I1099" s="240"/>
      <c r="J1099" s="236"/>
      <c r="K1099" s="236"/>
      <c r="L1099" s="241"/>
      <c r="M1099" s="242"/>
      <c r="N1099" s="243"/>
      <c r="O1099" s="243"/>
      <c r="P1099" s="243"/>
      <c r="Q1099" s="243"/>
      <c r="R1099" s="243"/>
      <c r="S1099" s="243"/>
      <c r="T1099" s="244"/>
      <c r="U1099" s="13"/>
      <c r="V1099" s="13"/>
      <c r="W1099" s="13"/>
      <c r="X1099" s="13"/>
      <c r="Y1099" s="13"/>
      <c r="Z1099" s="13"/>
      <c r="AA1099" s="13"/>
      <c r="AB1099" s="13"/>
      <c r="AC1099" s="13"/>
      <c r="AD1099" s="13"/>
      <c r="AE1099" s="13"/>
      <c r="AT1099" s="245" t="s">
        <v>245</v>
      </c>
      <c r="AU1099" s="245" t="s">
        <v>85</v>
      </c>
      <c r="AV1099" s="13" t="s">
        <v>83</v>
      </c>
      <c r="AW1099" s="13" t="s">
        <v>37</v>
      </c>
      <c r="AX1099" s="13" t="s">
        <v>76</v>
      </c>
      <c r="AY1099" s="245" t="s">
        <v>235</v>
      </c>
    </row>
    <row r="1100" s="14" customFormat="1">
      <c r="A1100" s="14"/>
      <c r="B1100" s="246"/>
      <c r="C1100" s="247"/>
      <c r="D1100" s="237" t="s">
        <v>245</v>
      </c>
      <c r="E1100" s="248" t="s">
        <v>19</v>
      </c>
      <c r="F1100" s="249" t="s">
        <v>3435</v>
      </c>
      <c r="G1100" s="247"/>
      <c r="H1100" s="250">
        <v>10.539999999999999</v>
      </c>
      <c r="I1100" s="251"/>
      <c r="J1100" s="247"/>
      <c r="K1100" s="247"/>
      <c r="L1100" s="252"/>
      <c r="M1100" s="253"/>
      <c r="N1100" s="254"/>
      <c r="O1100" s="254"/>
      <c r="P1100" s="254"/>
      <c r="Q1100" s="254"/>
      <c r="R1100" s="254"/>
      <c r="S1100" s="254"/>
      <c r="T1100" s="255"/>
      <c r="U1100" s="14"/>
      <c r="V1100" s="14"/>
      <c r="W1100" s="14"/>
      <c r="X1100" s="14"/>
      <c r="Y1100" s="14"/>
      <c r="Z1100" s="14"/>
      <c r="AA1100" s="14"/>
      <c r="AB1100" s="14"/>
      <c r="AC1100" s="14"/>
      <c r="AD1100" s="14"/>
      <c r="AE1100" s="14"/>
      <c r="AT1100" s="256" t="s">
        <v>245</v>
      </c>
      <c r="AU1100" s="256" t="s">
        <v>85</v>
      </c>
      <c r="AV1100" s="14" t="s">
        <v>85</v>
      </c>
      <c r="AW1100" s="14" t="s">
        <v>37</v>
      </c>
      <c r="AX1100" s="14" t="s">
        <v>76</v>
      </c>
      <c r="AY1100" s="256" t="s">
        <v>235</v>
      </c>
    </row>
    <row r="1101" s="14" customFormat="1">
      <c r="A1101" s="14"/>
      <c r="B1101" s="246"/>
      <c r="C1101" s="247"/>
      <c r="D1101" s="237" t="s">
        <v>245</v>
      </c>
      <c r="E1101" s="248" t="s">
        <v>19</v>
      </c>
      <c r="F1101" s="249" t="s">
        <v>3450</v>
      </c>
      <c r="G1101" s="247"/>
      <c r="H1101" s="250">
        <v>8.5299999999999994</v>
      </c>
      <c r="I1101" s="251"/>
      <c r="J1101" s="247"/>
      <c r="K1101" s="247"/>
      <c r="L1101" s="252"/>
      <c r="M1101" s="253"/>
      <c r="N1101" s="254"/>
      <c r="O1101" s="254"/>
      <c r="P1101" s="254"/>
      <c r="Q1101" s="254"/>
      <c r="R1101" s="254"/>
      <c r="S1101" s="254"/>
      <c r="T1101" s="255"/>
      <c r="U1101" s="14"/>
      <c r="V1101" s="14"/>
      <c r="W1101" s="14"/>
      <c r="X1101" s="14"/>
      <c r="Y1101" s="14"/>
      <c r="Z1101" s="14"/>
      <c r="AA1101" s="14"/>
      <c r="AB1101" s="14"/>
      <c r="AC1101" s="14"/>
      <c r="AD1101" s="14"/>
      <c r="AE1101" s="14"/>
      <c r="AT1101" s="256" t="s">
        <v>245</v>
      </c>
      <c r="AU1101" s="256" t="s">
        <v>85</v>
      </c>
      <c r="AV1101" s="14" t="s">
        <v>85</v>
      </c>
      <c r="AW1101" s="14" t="s">
        <v>37</v>
      </c>
      <c r="AX1101" s="14" t="s">
        <v>76</v>
      </c>
      <c r="AY1101" s="256" t="s">
        <v>235</v>
      </c>
    </row>
    <row r="1102" s="14" customFormat="1">
      <c r="A1102" s="14"/>
      <c r="B1102" s="246"/>
      <c r="C1102" s="247"/>
      <c r="D1102" s="237" t="s">
        <v>245</v>
      </c>
      <c r="E1102" s="248" t="s">
        <v>19</v>
      </c>
      <c r="F1102" s="249" t="s">
        <v>3478</v>
      </c>
      <c r="G1102" s="247"/>
      <c r="H1102" s="250">
        <v>34.640000000000001</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245</v>
      </c>
      <c r="AU1102" s="256" t="s">
        <v>85</v>
      </c>
      <c r="AV1102" s="14" t="s">
        <v>85</v>
      </c>
      <c r="AW1102" s="14" t="s">
        <v>37</v>
      </c>
      <c r="AX1102" s="14" t="s">
        <v>76</v>
      </c>
      <c r="AY1102" s="256" t="s">
        <v>235</v>
      </c>
    </row>
    <row r="1103" s="14" customFormat="1">
      <c r="A1103" s="14"/>
      <c r="B1103" s="246"/>
      <c r="C1103" s="247"/>
      <c r="D1103" s="237" t="s">
        <v>245</v>
      </c>
      <c r="E1103" s="248" t="s">
        <v>19</v>
      </c>
      <c r="F1103" s="249" t="s">
        <v>3484</v>
      </c>
      <c r="G1103" s="247"/>
      <c r="H1103" s="250">
        <v>2.8399999999999999</v>
      </c>
      <c r="I1103" s="251"/>
      <c r="J1103" s="247"/>
      <c r="K1103" s="247"/>
      <c r="L1103" s="252"/>
      <c r="M1103" s="253"/>
      <c r="N1103" s="254"/>
      <c r="O1103" s="254"/>
      <c r="P1103" s="254"/>
      <c r="Q1103" s="254"/>
      <c r="R1103" s="254"/>
      <c r="S1103" s="254"/>
      <c r="T1103" s="255"/>
      <c r="U1103" s="14"/>
      <c r="V1103" s="14"/>
      <c r="W1103" s="14"/>
      <c r="X1103" s="14"/>
      <c r="Y1103" s="14"/>
      <c r="Z1103" s="14"/>
      <c r="AA1103" s="14"/>
      <c r="AB1103" s="14"/>
      <c r="AC1103" s="14"/>
      <c r="AD1103" s="14"/>
      <c r="AE1103" s="14"/>
      <c r="AT1103" s="256" t="s">
        <v>245</v>
      </c>
      <c r="AU1103" s="256" t="s">
        <v>85</v>
      </c>
      <c r="AV1103" s="14" t="s">
        <v>85</v>
      </c>
      <c r="AW1103" s="14" t="s">
        <v>37</v>
      </c>
      <c r="AX1103" s="14" t="s">
        <v>76</v>
      </c>
      <c r="AY1103" s="256" t="s">
        <v>235</v>
      </c>
    </row>
    <row r="1104" s="14" customFormat="1">
      <c r="A1104" s="14"/>
      <c r="B1104" s="246"/>
      <c r="C1104" s="247"/>
      <c r="D1104" s="237" t="s">
        <v>245</v>
      </c>
      <c r="E1104" s="248" t="s">
        <v>19</v>
      </c>
      <c r="F1104" s="249" t="s">
        <v>3498</v>
      </c>
      <c r="G1104" s="247"/>
      <c r="H1104" s="250">
        <v>105.13</v>
      </c>
      <c r="I1104" s="251"/>
      <c r="J1104" s="247"/>
      <c r="K1104" s="247"/>
      <c r="L1104" s="252"/>
      <c r="M1104" s="253"/>
      <c r="N1104" s="254"/>
      <c r="O1104" s="254"/>
      <c r="P1104" s="254"/>
      <c r="Q1104" s="254"/>
      <c r="R1104" s="254"/>
      <c r="S1104" s="254"/>
      <c r="T1104" s="255"/>
      <c r="U1104" s="14"/>
      <c r="V1104" s="14"/>
      <c r="W1104" s="14"/>
      <c r="X1104" s="14"/>
      <c r="Y1104" s="14"/>
      <c r="Z1104" s="14"/>
      <c r="AA1104" s="14"/>
      <c r="AB1104" s="14"/>
      <c r="AC1104" s="14"/>
      <c r="AD1104" s="14"/>
      <c r="AE1104" s="14"/>
      <c r="AT1104" s="256" t="s">
        <v>245</v>
      </c>
      <c r="AU1104" s="256" t="s">
        <v>85</v>
      </c>
      <c r="AV1104" s="14" t="s">
        <v>85</v>
      </c>
      <c r="AW1104" s="14" t="s">
        <v>37</v>
      </c>
      <c r="AX1104" s="14" t="s">
        <v>76</v>
      </c>
      <c r="AY1104" s="256" t="s">
        <v>235</v>
      </c>
    </row>
    <row r="1105" s="14" customFormat="1">
      <c r="A1105" s="14"/>
      <c r="B1105" s="246"/>
      <c r="C1105" s="247"/>
      <c r="D1105" s="237" t="s">
        <v>245</v>
      </c>
      <c r="E1105" s="248" t="s">
        <v>19</v>
      </c>
      <c r="F1105" s="249" t="s">
        <v>3502</v>
      </c>
      <c r="G1105" s="247"/>
      <c r="H1105" s="250">
        <v>11.77</v>
      </c>
      <c r="I1105" s="251"/>
      <c r="J1105" s="247"/>
      <c r="K1105" s="247"/>
      <c r="L1105" s="252"/>
      <c r="M1105" s="253"/>
      <c r="N1105" s="254"/>
      <c r="O1105" s="254"/>
      <c r="P1105" s="254"/>
      <c r="Q1105" s="254"/>
      <c r="R1105" s="254"/>
      <c r="S1105" s="254"/>
      <c r="T1105" s="255"/>
      <c r="U1105" s="14"/>
      <c r="V1105" s="14"/>
      <c r="W1105" s="14"/>
      <c r="X1105" s="14"/>
      <c r="Y1105" s="14"/>
      <c r="Z1105" s="14"/>
      <c r="AA1105" s="14"/>
      <c r="AB1105" s="14"/>
      <c r="AC1105" s="14"/>
      <c r="AD1105" s="14"/>
      <c r="AE1105" s="14"/>
      <c r="AT1105" s="256" t="s">
        <v>245</v>
      </c>
      <c r="AU1105" s="256" t="s">
        <v>85</v>
      </c>
      <c r="AV1105" s="14" t="s">
        <v>85</v>
      </c>
      <c r="AW1105" s="14" t="s">
        <v>37</v>
      </c>
      <c r="AX1105" s="14" t="s">
        <v>76</v>
      </c>
      <c r="AY1105" s="256" t="s">
        <v>235</v>
      </c>
    </row>
    <row r="1106" s="14" customFormat="1">
      <c r="A1106" s="14"/>
      <c r="B1106" s="246"/>
      <c r="C1106" s="247"/>
      <c r="D1106" s="237" t="s">
        <v>245</v>
      </c>
      <c r="E1106" s="248" t="s">
        <v>19</v>
      </c>
      <c r="F1106" s="249" t="s">
        <v>3623</v>
      </c>
      <c r="G1106" s="247"/>
      <c r="H1106" s="250">
        <v>41.015000000000001</v>
      </c>
      <c r="I1106" s="251"/>
      <c r="J1106" s="247"/>
      <c r="K1106" s="247"/>
      <c r="L1106" s="252"/>
      <c r="M1106" s="253"/>
      <c r="N1106" s="254"/>
      <c r="O1106" s="254"/>
      <c r="P1106" s="254"/>
      <c r="Q1106" s="254"/>
      <c r="R1106" s="254"/>
      <c r="S1106" s="254"/>
      <c r="T1106" s="255"/>
      <c r="U1106" s="14"/>
      <c r="V1106" s="14"/>
      <c r="W1106" s="14"/>
      <c r="X1106" s="14"/>
      <c r="Y1106" s="14"/>
      <c r="Z1106" s="14"/>
      <c r="AA1106" s="14"/>
      <c r="AB1106" s="14"/>
      <c r="AC1106" s="14"/>
      <c r="AD1106" s="14"/>
      <c r="AE1106" s="14"/>
      <c r="AT1106" s="256" t="s">
        <v>245</v>
      </c>
      <c r="AU1106" s="256" t="s">
        <v>85</v>
      </c>
      <c r="AV1106" s="14" t="s">
        <v>85</v>
      </c>
      <c r="AW1106" s="14" t="s">
        <v>37</v>
      </c>
      <c r="AX1106" s="14" t="s">
        <v>76</v>
      </c>
      <c r="AY1106" s="256" t="s">
        <v>235</v>
      </c>
    </row>
    <row r="1107" s="13" customFormat="1">
      <c r="A1107" s="13"/>
      <c r="B1107" s="235"/>
      <c r="C1107" s="236"/>
      <c r="D1107" s="237" t="s">
        <v>245</v>
      </c>
      <c r="E1107" s="238" t="s">
        <v>19</v>
      </c>
      <c r="F1107" s="239" t="s">
        <v>4310</v>
      </c>
      <c r="G1107" s="236"/>
      <c r="H1107" s="238" t="s">
        <v>19</v>
      </c>
      <c r="I1107" s="240"/>
      <c r="J1107" s="236"/>
      <c r="K1107" s="236"/>
      <c r="L1107" s="241"/>
      <c r="M1107" s="242"/>
      <c r="N1107" s="243"/>
      <c r="O1107" s="243"/>
      <c r="P1107" s="243"/>
      <c r="Q1107" s="243"/>
      <c r="R1107" s="243"/>
      <c r="S1107" s="243"/>
      <c r="T1107" s="244"/>
      <c r="U1107" s="13"/>
      <c r="V1107" s="13"/>
      <c r="W1107" s="13"/>
      <c r="X1107" s="13"/>
      <c r="Y1107" s="13"/>
      <c r="Z1107" s="13"/>
      <c r="AA1107" s="13"/>
      <c r="AB1107" s="13"/>
      <c r="AC1107" s="13"/>
      <c r="AD1107" s="13"/>
      <c r="AE1107" s="13"/>
      <c r="AT1107" s="245" t="s">
        <v>245</v>
      </c>
      <c r="AU1107" s="245" t="s">
        <v>85</v>
      </c>
      <c r="AV1107" s="13" t="s">
        <v>83</v>
      </c>
      <c r="AW1107" s="13" t="s">
        <v>37</v>
      </c>
      <c r="AX1107" s="13" t="s">
        <v>76</v>
      </c>
      <c r="AY1107" s="245" t="s">
        <v>235</v>
      </c>
    </row>
    <row r="1108" s="14" customFormat="1">
      <c r="A1108" s="14"/>
      <c r="B1108" s="246"/>
      <c r="C1108" s="247"/>
      <c r="D1108" s="237" t="s">
        <v>245</v>
      </c>
      <c r="E1108" s="248" t="s">
        <v>19</v>
      </c>
      <c r="F1108" s="249" t="s">
        <v>3456</v>
      </c>
      <c r="G1108" s="247"/>
      <c r="H1108" s="250">
        <v>19.25</v>
      </c>
      <c r="I1108" s="251"/>
      <c r="J1108" s="247"/>
      <c r="K1108" s="247"/>
      <c r="L1108" s="252"/>
      <c r="M1108" s="253"/>
      <c r="N1108" s="254"/>
      <c r="O1108" s="254"/>
      <c r="P1108" s="254"/>
      <c r="Q1108" s="254"/>
      <c r="R1108" s="254"/>
      <c r="S1108" s="254"/>
      <c r="T1108" s="255"/>
      <c r="U1108" s="14"/>
      <c r="V1108" s="14"/>
      <c r="W1108" s="14"/>
      <c r="X1108" s="14"/>
      <c r="Y1108" s="14"/>
      <c r="Z1108" s="14"/>
      <c r="AA1108" s="14"/>
      <c r="AB1108" s="14"/>
      <c r="AC1108" s="14"/>
      <c r="AD1108" s="14"/>
      <c r="AE1108" s="14"/>
      <c r="AT1108" s="256" t="s">
        <v>245</v>
      </c>
      <c r="AU1108" s="256" t="s">
        <v>85</v>
      </c>
      <c r="AV1108" s="14" t="s">
        <v>85</v>
      </c>
      <c r="AW1108" s="14" t="s">
        <v>37</v>
      </c>
      <c r="AX1108" s="14" t="s">
        <v>76</v>
      </c>
      <c r="AY1108" s="256" t="s">
        <v>235</v>
      </c>
    </row>
    <row r="1109" s="16" customFormat="1">
      <c r="A1109" s="16"/>
      <c r="B1109" s="268"/>
      <c r="C1109" s="269"/>
      <c r="D1109" s="237" t="s">
        <v>245</v>
      </c>
      <c r="E1109" s="270" t="s">
        <v>19</v>
      </c>
      <c r="F1109" s="271" t="s">
        <v>250</v>
      </c>
      <c r="G1109" s="269"/>
      <c r="H1109" s="272">
        <v>1278.2550000000001</v>
      </c>
      <c r="I1109" s="273"/>
      <c r="J1109" s="269"/>
      <c r="K1109" s="269"/>
      <c r="L1109" s="274"/>
      <c r="M1109" s="275"/>
      <c r="N1109" s="276"/>
      <c r="O1109" s="276"/>
      <c r="P1109" s="276"/>
      <c r="Q1109" s="276"/>
      <c r="R1109" s="276"/>
      <c r="S1109" s="276"/>
      <c r="T1109" s="277"/>
      <c r="U1109" s="16"/>
      <c r="V1109" s="16"/>
      <c r="W1109" s="16"/>
      <c r="X1109" s="16"/>
      <c r="Y1109" s="16"/>
      <c r="Z1109" s="16"/>
      <c r="AA1109" s="16"/>
      <c r="AB1109" s="16"/>
      <c r="AC1109" s="16"/>
      <c r="AD1109" s="16"/>
      <c r="AE1109" s="16"/>
      <c r="AT1109" s="278" t="s">
        <v>245</v>
      </c>
      <c r="AU1109" s="278" t="s">
        <v>85</v>
      </c>
      <c r="AV1109" s="16" t="s">
        <v>100</v>
      </c>
      <c r="AW1109" s="16" t="s">
        <v>37</v>
      </c>
      <c r="AX1109" s="16" t="s">
        <v>83</v>
      </c>
      <c r="AY1109" s="278" t="s">
        <v>235</v>
      </c>
    </row>
    <row r="1110" s="2" customFormat="1" ht="21.75" customHeight="1">
      <c r="A1110" s="40"/>
      <c r="B1110" s="41"/>
      <c r="C1110" s="217" t="s">
        <v>4311</v>
      </c>
      <c r="D1110" s="217" t="s">
        <v>237</v>
      </c>
      <c r="E1110" s="218" t="s">
        <v>4312</v>
      </c>
      <c r="F1110" s="219" t="s">
        <v>4313</v>
      </c>
      <c r="G1110" s="220" t="s">
        <v>379</v>
      </c>
      <c r="H1110" s="221">
        <v>1278.2550000000001</v>
      </c>
      <c r="I1110" s="222"/>
      <c r="J1110" s="223">
        <f>ROUND(I1110*H1110,2)</f>
        <v>0</v>
      </c>
      <c r="K1110" s="219" t="s">
        <v>241</v>
      </c>
      <c r="L1110" s="46"/>
      <c r="M1110" s="224" t="s">
        <v>19</v>
      </c>
      <c r="N1110" s="225" t="s">
        <v>47</v>
      </c>
      <c r="O1110" s="86"/>
      <c r="P1110" s="226">
        <f>O1110*H1110</f>
        <v>0</v>
      </c>
      <c r="Q1110" s="226">
        <v>3.0000000000000001E-05</v>
      </c>
      <c r="R1110" s="226">
        <f>Q1110*H1110</f>
        <v>0.038347650000000004</v>
      </c>
      <c r="S1110" s="226">
        <v>0</v>
      </c>
      <c r="T1110" s="227">
        <f>S1110*H1110</f>
        <v>0</v>
      </c>
      <c r="U1110" s="40"/>
      <c r="V1110" s="40"/>
      <c r="W1110" s="40"/>
      <c r="X1110" s="40"/>
      <c r="Y1110" s="40"/>
      <c r="Z1110" s="40"/>
      <c r="AA1110" s="40"/>
      <c r="AB1110" s="40"/>
      <c r="AC1110" s="40"/>
      <c r="AD1110" s="40"/>
      <c r="AE1110" s="40"/>
      <c r="AR1110" s="228" t="s">
        <v>448</v>
      </c>
      <c r="AT1110" s="228" t="s">
        <v>237</v>
      </c>
      <c r="AU1110" s="228" t="s">
        <v>85</v>
      </c>
      <c r="AY1110" s="19" t="s">
        <v>235</v>
      </c>
      <c r="BE1110" s="229">
        <f>IF(N1110="základní",J1110,0)</f>
        <v>0</v>
      </c>
      <c r="BF1110" s="229">
        <f>IF(N1110="snížená",J1110,0)</f>
        <v>0</v>
      </c>
      <c r="BG1110" s="229">
        <f>IF(N1110="zákl. přenesená",J1110,0)</f>
        <v>0</v>
      </c>
      <c r="BH1110" s="229">
        <f>IF(N1110="sníž. přenesená",J1110,0)</f>
        <v>0</v>
      </c>
      <c r="BI1110" s="229">
        <f>IF(N1110="nulová",J1110,0)</f>
        <v>0</v>
      </c>
      <c r="BJ1110" s="19" t="s">
        <v>83</v>
      </c>
      <c r="BK1110" s="229">
        <f>ROUND(I1110*H1110,2)</f>
        <v>0</v>
      </c>
      <c r="BL1110" s="19" t="s">
        <v>448</v>
      </c>
      <c r="BM1110" s="228" t="s">
        <v>4314</v>
      </c>
    </row>
    <row r="1111" s="2" customFormat="1">
      <c r="A1111" s="40"/>
      <c r="B1111" s="41"/>
      <c r="C1111" s="42"/>
      <c r="D1111" s="230" t="s">
        <v>243</v>
      </c>
      <c r="E1111" s="42"/>
      <c r="F1111" s="231" t="s">
        <v>4315</v>
      </c>
      <c r="G1111" s="42"/>
      <c r="H1111" s="42"/>
      <c r="I1111" s="232"/>
      <c r="J1111" s="42"/>
      <c r="K1111" s="42"/>
      <c r="L1111" s="46"/>
      <c r="M1111" s="233"/>
      <c r="N1111" s="234"/>
      <c r="O1111" s="86"/>
      <c r="P1111" s="86"/>
      <c r="Q1111" s="86"/>
      <c r="R1111" s="86"/>
      <c r="S1111" s="86"/>
      <c r="T1111" s="87"/>
      <c r="U1111" s="40"/>
      <c r="V1111" s="40"/>
      <c r="W1111" s="40"/>
      <c r="X1111" s="40"/>
      <c r="Y1111" s="40"/>
      <c r="Z1111" s="40"/>
      <c r="AA1111" s="40"/>
      <c r="AB1111" s="40"/>
      <c r="AC1111" s="40"/>
      <c r="AD1111" s="40"/>
      <c r="AE1111" s="40"/>
      <c r="AT1111" s="19" t="s">
        <v>243</v>
      </c>
      <c r="AU1111" s="19" t="s">
        <v>85</v>
      </c>
    </row>
    <row r="1112" s="13" customFormat="1">
      <c r="A1112" s="13"/>
      <c r="B1112" s="235"/>
      <c r="C1112" s="236"/>
      <c r="D1112" s="237" t="s">
        <v>245</v>
      </c>
      <c r="E1112" s="238" t="s">
        <v>19</v>
      </c>
      <c r="F1112" s="239" t="s">
        <v>4316</v>
      </c>
      <c r="G1112" s="236"/>
      <c r="H1112" s="238" t="s">
        <v>19</v>
      </c>
      <c r="I1112" s="240"/>
      <c r="J1112" s="236"/>
      <c r="K1112" s="236"/>
      <c r="L1112" s="241"/>
      <c r="M1112" s="242"/>
      <c r="N1112" s="243"/>
      <c r="O1112" s="243"/>
      <c r="P1112" s="243"/>
      <c r="Q1112" s="243"/>
      <c r="R1112" s="243"/>
      <c r="S1112" s="243"/>
      <c r="T1112" s="244"/>
      <c r="U1112" s="13"/>
      <c r="V1112" s="13"/>
      <c r="W1112" s="13"/>
      <c r="X1112" s="13"/>
      <c r="Y1112" s="13"/>
      <c r="Z1112" s="13"/>
      <c r="AA1112" s="13"/>
      <c r="AB1112" s="13"/>
      <c r="AC1112" s="13"/>
      <c r="AD1112" s="13"/>
      <c r="AE1112" s="13"/>
      <c r="AT1112" s="245" t="s">
        <v>245</v>
      </c>
      <c r="AU1112" s="245" t="s">
        <v>85</v>
      </c>
      <c r="AV1112" s="13" t="s">
        <v>83</v>
      </c>
      <c r="AW1112" s="13" t="s">
        <v>37</v>
      </c>
      <c r="AX1112" s="13" t="s">
        <v>76</v>
      </c>
      <c r="AY1112" s="245" t="s">
        <v>235</v>
      </c>
    </row>
    <row r="1113" s="13" customFormat="1">
      <c r="A1113" s="13"/>
      <c r="B1113" s="235"/>
      <c r="C1113" s="236"/>
      <c r="D1113" s="237" t="s">
        <v>245</v>
      </c>
      <c r="E1113" s="238" t="s">
        <v>19</v>
      </c>
      <c r="F1113" s="239" t="s">
        <v>4307</v>
      </c>
      <c r="G1113" s="236"/>
      <c r="H1113" s="238" t="s">
        <v>19</v>
      </c>
      <c r="I1113" s="240"/>
      <c r="J1113" s="236"/>
      <c r="K1113" s="236"/>
      <c r="L1113" s="241"/>
      <c r="M1113" s="242"/>
      <c r="N1113" s="243"/>
      <c r="O1113" s="243"/>
      <c r="P1113" s="243"/>
      <c r="Q1113" s="243"/>
      <c r="R1113" s="243"/>
      <c r="S1113" s="243"/>
      <c r="T1113" s="244"/>
      <c r="U1113" s="13"/>
      <c r="V1113" s="13"/>
      <c r="W1113" s="13"/>
      <c r="X1113" s="13"/>
      <c r="Y1113" s="13"/>
      <c r="Z1113" s="13"/>
      <c r="AA1113" s="13"/>
      <c r="AB1113" s="13"/>
      <c r="AC1113" s="13"/>
      <c r="AD1113" s="13"/>
      <c r="AE1113" s="13"/>
      <c r="AT1113" s="245" t="s">
        <v>245</v>
      </c>
      <c r="AU1113" s="245" t="s">
        <v>85</v>
      </c>
      <c r="AV1113" s="13" t="s">
        <v>83</v>
      </c>
      <c r="AW1113" s="13" t="s">
        <v>37</v>
      </c>
      <c r="AX1113" s="13" t="s">
        <v>76</v>
      </c>
      <c r="AY1113" s="245" t="s">
        <v>235</v>
      </c>
    </row>
    <row r="1114" s="14" customFormat="1">
      <c r="A1114" s="14"/>
      <c r="B1114" s="246"/>
      <c r="C1114" s="247"/>
      <c r="D1114" s="237" t="s">
        <v>245</v>
      </c>
      <c r="E1114" s="248" t="s">
        <v>19</v>
      </c>
      <c r="F1114" s="249" t="s">
        <v>3414</v>
      </c>
      <c r="G1114" s="247"/>
      <c r="H1114" s="250">
        <v>582.66999999999996</v>
      </c>
      <c r="I1114" s="251"/>
      <c r="J1114" s="247"/>
      <c r="K1114" s="247"/>
      <c r="L1114" s="252"/>
      <c r="M1114" s="253"/>
      <c r="N1114" s="254"/>
      <c r="O1114" s="254"/>
      <c r="P1114" s="254"/>
      <c r="Q1114" s="254"/>
      <c r="R1114" s="254"/>
      <c r="S1114" s="254"/>
      <c r="T1114" s="255"/>
      <c r="U1114" s="14"/>
      <c r="V1114" s="14"/>
      <c r="W1114" s="14"/>
      <c r="X1114" s="14"/>
      <c r="Y1114" s="14"/>
      <c r="Z1114" s="14"/>
      <c r="AA1114" s="14"/>
      <c r="AB1114" s="14"/>
      <c r="AC1114" s="14"/>
      <c r="AD1114" s="14"/>
      <c r="AE1114" s="14"/>
      <c r="AT1114" s="256" t="s">
        <v>245</v>
      </c>
      <c r="AU1114" s="256" t="s">
        <v>85</v>
      </c>
      <c r="AV1114" s="14" t="s">
        <v>85</v>
      </c>
      <c r="AW1114" s="14" t="s">
        <v>37</v>
      </c>
      <c r="AX1114" s="14" t="s">
        <v>76</v>
      </c>
      <c r="AY1114" s="256" t="s">
        <v>235</v>
      </c>
    </row>
    <row r="1115" s="14" customFormat="1">
      <c r="A1115" s="14"/>
      <c r="B1115" s="246"/>
      <c r="C1115" s="247"/>
      <c r="D1115" s="237" t="s">
        <v>245</v>
      </c>
      <c r="E1115" s="248" t="s">
        <v>19</v>
      </c>
      <c r="F1115" s="249" t="s">
        <v>3448</v>
      </c>
      <c r="G1115" s="247"/>
      <c r="H1115" s="250">
        <v>51.189999999999998</v>
      </c>
      <c r="I1115" s="251"/>
      <c r="J1115" s="247"/>
      <c r="K1115" s="247"/>
      <c r="L1115" s="252"/>
      <c r="M1115" s="253"/>
      <c r="N1115" s="254"/>
      <c r="O1115" s="254"/>
      <c r="P1115" s="254"/>
      <c r="Q1115" s="254"/>
      <c r="R1115" s="254"/>
      <c r="S1115" s="254"/>
      <c r="T1115" s="255"/>
      <c r="U1115" s="14"/>
      <c r="V1115" s="14"/>
      <c r="W1115" s="14"/>
      <c r="X1115" s="14"/>
      <c r="Y1115" s="14"/>
      <c r="Z1115" s="14"/>
      <c r="AA1115" s="14"/>
      <c r="AB1115" s="14"/>
      <c r="AC1115" s="14"/>
      <c r="AD1115" s="14"/>
      <c r="AE1115" s="14"/>
      <c r="AT1115" s="256" t="s">
        <v>245</v>
      </c>
      <c r="AU1115" s="256" t="s">
        <v>85</v>
      </c>
      <c r="AV1115" s="14" t="s">
        <v>85</v>
      </c>
      <c r="AW1115" s="14" t="s">
        <v>37</v>
      </c>
      <c r="AX1115" s="14" t="s">
        <v>76</v>
      </c>
      <c r="AY1115" s="256" t="s">
        <v>235</v>
      </c>
    </row>
    <row r="1116" s="14" customFormat="1">
      <c r="A1116" s="14"/>
      <c r="B1116" s="246"/>
      <c r="C1116" s="247"/>
      <c r="D1116" s="237" t="s">
        <v>245</v>
      </c>
      <c r="E1116" s="248" t="s">
        <v>19</v>
      </c>
      <c r="F1116" s="249" t="s">
        <v>3496</v>
      </c>
      <c r="G1116" s="247"/>
      <c r="H1116" s="250">
        <v>25.649999999999999</v>
      </c>
      <c r="I1116" s="251"/>
      <c r="J1116" s="247"/>
      <c r="K1116" s="247"/>
      <c r="L1116" s="252"/>
      <c r="M1116" s="253"/>
      <c r="N1116" s="254"/>
      <c r="O1116" s="254"/>
      <c r="P1116" s="254"/>
      <c r="Q1116" s="254"/>
      <c r="R1116" s="254"/>
      <c r="S1116" s="254"/>
      <c r="T1116" s="255"/>
      <c r="U1116" s="14"/>
      <c r="V1116" s="14"/>
      <c r="W1116" s="14"/>
      <c r="X1116" s="14"/>
      <c r="Y1116" s="14"/>
      <c r="Z1116" s="14"/>
      <c r="AA1116" s="14"/>
      <c r="AB1116" s="14"/>
      <c r="AC1116" s="14"/>
      <c r="AD1116" s="14"/>
      <c r="AE1116" s="14"/>
      <c r="AT1116" s="256" t="s">
        <v>245</v>
      </c>
      <c r="AU1116" s="256" t="s">
        <v>85</v>
      </c>
      <c r="AV1116" s="14" t="s">
        <v>85</v>
      </c>
      <c r="AW1116" s="14" t="s">
        <v>37</v>
      </c>
      <c r="AX1116" s="14" t="s">
        <v>76</v>
      </c>
      <c r="AY1116" s="256" t="s">
        <v>235</v>
      </c>
    </row>
    <row r="1117" s="14" customFormat="1">
      <c r="A1117" s="14"/>
      <c r="B1117" s="246"/>
      <c r="C1117" s="247"/>
      <c r="D1117" s="237" t="s">
        <v>245</v>
      </c>
      <c r="E1117" s="248" t="s">
        <v>19</v>
      </c>
      <c r="F1117" s="249" t="s">
        <v>3510</v>
      </c>
      <c r="G1117" s="247"/>
      <c r="H1117" s="250">
        <v>58.789999999999999</v>
      </c>
      <c r="I1117" s="251"/>
      <c r="J1117" s="247"/>
      <c r="K1117" s="247"/>
      <c r="L1117" s="252"/>
      <c r="M1117" s="253"/>
      <c r="N1117" s="254"/>
      <c r="O1117" s="254"/>
      <c r="P1117" s="254"/>
      <c r="Q1117" s="254"/>
      <c r="R1117" s="254"/>
      <c r="S1117" s="254"/>
      <c r="T1117" s="255"/>
      <c r="U1117" s="14"/>
      <c r="V1117" s="14"/>
      <c r="W1117" s="14"/>
      <c r="X1117" s="14"/>
      <c r="Y1117" s="14"/>
      <c r="Z1117" s="14"/>
      <c r="AA1117" s="14"/>
      <c r="AB1117" s="14"/>
      <c r="AC1117" s="14"/>
      <c r="AD1117" s="14"/>
      <c r="AE1117" s="14"/>
      <c r="AT1117" s="256" t="s">
        <v>245</v>
      </c>
      <c r="AU1117" s="256" t="s">
        <v>85</v>
      </c>
      <c r="AV1117" s="14" t="s">
        <v>85</v>
      </c>
      <c r="AW1117" s="14" t="s">
        <v>37</v>
      </c>
      <c r="AX1117" s="14" t="s">
        <v>76</v>
      </c>
      <c r="AY1117" s="256" t="s">
        <v>235</v>
      </c>
    </row>
    <row r="1118" s="13" customFormat="1">
      <c r="A1118" s="13"/>
      <c r="B1118" s="235"/>
      <c r="C1118" s="236"/>
      <c r="D1118" s="237" t="s">
        <v>245</v>
      </c>
      <c r="E1118" s="238" t="s">
        <v>19</v>
      </c>
      <c r="F1118" s="239" t="s">
        <v>4308</v>
      </c>
      <c r="G1118" s="236"/>
      <c r="H1118" s="238" t="s">
        <v>19</v>
      </c>
      <c r="I1118" s="240"/>
      <c r="J1118" s="236"/>
      <c r="K1118" s="236"/>
      <c r="L1118" s="241"/>
      <c r="M1118" s="242"/>
      <c r="N1118" s="243"/>
      <c r="O1118" s="243"/>
      <c r="P1118" s="243"/>
      <c r="Q1118" s="243"/>
      <c r="R1118" s="243"/>
      <c r="S1118" s="243"/>
      <c r="T1118" s="244"/>
      <c r="U1118" s="13"/>
      <c r="V1118" s="13"/>
      <c r="W1118" s="13"/>
      <c r="X1118" s="13"/>
      <c r="Y1118" s="13"/>
      <c r="Z1118" s="13"/>
      <c r="AA1118" s="13"/>
      <c r="AB1118" s="13"/>
      <c r="AC1118" s="13"/>
      <c r="AD1118" s="13"/>
      <c r="AE1118" s="13"/>
      <c r="AT1118" s="245" t="s">
        <v>245</v>
      </c>
      <c r="AU1118" s="245" t="s">
        <v>85</v>
      </c>
      <c r="AV1118" s="13" t="s">
        <v>83</v>
      </c>
      <c r="AW1118" s="13" t="s">
        <v>37</v>
      </c>
      <c r="AX1118" s="13" t="s">
        <v>76</v>
      </c>
      <c r="AY1118" s="245" t="s">
        <v>235</v>
      </c>
    </row>
    <row r="1119" s="14" customFormat="1">
      <c r="A1119" s="14"/>
      <c r="B1119" s="246"/>
      <c r="C1119" s="247"/>
      <c r="D1119" s="237" t="s">
        <v>245</v>
      </c>
      <c r="E1119" s="248" t="s">
        <v>19</v>
      </c>
      <c r="F1119" s="249" t="s">
        <v>3424</v>
      </c>
      <c r="G1119" s="247"/>
      <c r="H1119" s="250">
        <v>326.24000000000001</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245</v>
      </c>
      <c r="AU1119" s="256" t="s">
        <v>85</v>
      </c>
      <c r="AV1119" s="14" t="s">
        <v>85</v>
      </c>
      <c r="AW1119" s="14" t="s">
        <v>37</v>
      </c>
      <c r="AX1119" s="14" t="s">
        <v>76</v>
      </c>
      <c r="AY1119" s="256" t="s">
        <v>235</v>
      </c>
    </row>
    <row r="1120" s="13" customFormat="1">
      <c r="A1120" s="13"/>
      <c r="B1120" s="235"/>
      <c r="C1120" s="236"/>
      <c r="D1120" s="237" t="s">
        <v>245</v>
      </c>
      <c r="E1120" s="238" t="s">
        <v>19</v>
      </c>
      <c r="F1120" s="239" t="s">
        <v>4309</v>
      </c>
      <c r="G1120" s="236"/>
      <c r="H1120" s="238" t="s">
        <v>19</v>
      </c>
      <c r="I1120" s="240"/>
      <c r="J1120" s="236"/>
      <c r="K1120" s="236"/>
      <c r="L1120" s="241"/>
      <c r="M1120" s="242"/>
      <c r="N1120" s="243"/>
      <c r="O1120" s="243"/>
      <c r="P1120" s="243"/>
      <c r="Q1120" s="243"/>
      <c r="R1120" s="243"/>
      <c r="S1120" s="243"/>
      <c r="T1120" s="244"/>
      <c r="U1120" s="13"/>
      <c r="V1120" s="13"/>
      <c r="W1120" s="13"/>
      <c r="X1120" s="13"/>
      <c r="Y1120" s="13"/>
      <c r="Z1120" s="13"/>
      <c r="AA1120" s="13"/>
      <c r="AB1120" s="13"/>
      <c r="AC1120" s="13"/>
      <c r="AD1120" s="13"/>
      <c r="AE1120" s="13"/>
      <c r="AT1120" s="245" t="s">
        <v>245</v>
      </c>
      <c r="AU1120" s="245" t="s">
        <v>85</v>
      </c>
      <c r="AV1120" s="13" t="s">
        <v>83</v>
      </c>
      <c r="AW1120" s="13" t="s">
        <v>37</v>
      </c>
      <c r="AX1120" s="13" t="s">
        <v>76</v>
      </c>
      <c r="AY1120" s="245" t="s">
        <v>235</v>
      </c>
    </row>
    <row r="1121" s="14" customFormat="1">
      <c r="A1121" s="14"/>
      <c r="B1121" s="246"/>
      <c r="C1121" s="247"/>
      <c r="D1121" s="237" t="s">
        <v>245</v>
      </c>
      <c r="E1121" s="248" t="s">
        <v>19</v>
      </c>
      <c r="F1121" s="249" t="s">
        <v>3435</v>
      </c>
      <c r="G1121" s="247"/>
      <c r="H1121" s="250">
        <v>10.539999999999999</v>
      </c>
      <c r="I1121" s="251"/>
      <c r="J1121" s="247"/>
      <c r="K1121" s="247"/>
      <c r="L1121" s="252"/>
      <c r="M1121" s="253"/>
      <c r="N1121" s="254"/>
      <c r="O1121" s="254"/>
      <c r="P1121" s="254"/>
      <c r="Q1121" s="254"/>
      <c r="R1121" s="254"/>
      <c r="S1121" s="254"/>
      <c r="T1121" s="255"/>
      <c r="U1121" s="14"/>
      <c r="V1121" s="14"/>
      <c r="W1121" s="14"/>
      <c r="X1121" s="14"/>
      <c r="Y1121" s="14"/>
      <c r="Z1121" s="14"/>
      <c r="AA1121" s="14"/>
      <c r="AB1121" s="14"/>
      <c r="AC1121" s="14"/>
      <c r="AD1121" s="14"/>
      <c r="AE1121" s="14"/>
      <c r="AT1121" s="256" t="s">
        <v>245</v>
      </c>
      <c r="AU1121" s="256" t="s">
        <v>85</v>
      </c>
      <c r="AV1121" s="14" t="s">
        <v>85</v>
      </c>
      <c r="AW1121" s="14" t="s">
        <v>37</v>
      </c>
      <c r="AX1121" s="14" t="s">
        <v>76</v>
      </c>
      <c r="AY1121" s="256" t="s">
        <v>235</v>
      </c>
    </row>
    <row r="1122" s="14" customFormat="1">
      <c r="A1122" s="14"/>
      <c r="B1122" s="246"/>
      <c r="C1122" s="247"/>
      <c r="D1122" s="237" t="s">
        <v>245</v>
      </c>
      <c r="E1122" s="248" t="s">
        <v>19</v>
      </c>
      <c r="F1122" s="249" t="s">
        <v>3450</v>
      </c>
      <c r="G1122" s="247"/>
      <c r="H1122" s="250">
        <v>8.5299999999999994</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245</v>
      </c>
      <c r="AU1122" s="256" t="s">
        <v>85</v>
      </c>
      <c r="AV1122" s="14" t="s">
        <v>85</v>
      </c>
      <c r="AW1122" s="14" t="s">
        <v>37</v>
      </c>
      <c r="AX1122" s="14" t="s">
        <v>76</v>
      </c>
      <c r="AY1122" s="256" t="s">
        <v>235</v>
      </c>
    </row>
    <row r="1123" s="14" customFormat="1">
      <c r="A1123" s="14"/>
      <c r="B1123" s="246"/>
      <c r="C1123" s="247"/>
      <c r="D1123" s="237" t="s">
        <v>245</v>
      </c>
      <c r="E1123" s="248" t="s">
        <v>19</v>
      </c>
      <c r="F1123" s="249" t="s">
        <v>3478</v>
      </c>
      <c r="G1123" s="247"/>
      <c r="H1123" s="250">
        <v>34.640000000000001</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245</v>
      </c>
      <c r="AU1123" s="256" t="s">
        <v>85</v>
      </c>
      <c r="AV1123" s="14" t="s">
        <v>85</v>
      </c>
      <c r="AW1123" s="14" t="s">
        <v>37</v>
      </c>
      <c r="AX1123" s="14" t="s">
        <v>76</v>
      </c>
      <c r="AY1123" s="256" t="s">
        <v>235</v>
      </c>
    </row>
    <row r="1124" s="14" customFormat="1">
      <c r="A1124" s="14"/>
      <c r="B1124" s="246"/>
      <c r="C1124" s="247"/>
      <c r="D1124" s="237" t="s">
        <v>245</v>
      </c>
      <c r="E1124" s="248" t="s">
        <v>19</v>
      </c>
      <c r="F1124" s="249" t="s">
        <v>3484</v>
      </c>
      <c r="G1124" s="247"/>
      <c r="H1124" s="250">
        <v>2.8399999999999999</v>
      </c>
      <c r="I1124" s="251"/>
      <c r="J1124" s="247"/>
      <c r="K1124" s="247"/>
      <c r="L1124" s="252"/>
      <c r="M1124" s="253"/>
      <c r="N1124" s="254"/>
      <c r="O1124" s="254"/>
      <c r="P1124" s="254"/>
      <c r="Q1124" s="254"/>
      <c r="R1124" s="254"/>
      <c r="S1124" s="254"/>
      <c r="T1124" s="255"/>
      <c r="U1124" s="14"/>
      <c r="V1124" s="14"/>
      <c r="W1124" s="14"/>
      <c r="X1124" s="14"/>
      <c r="Y1124" s="14"/>
      <c r="Z1124" s="14"/>
      <c r="AA1124" s="14"/>
      <c r="AB1124" s="14"/>
      <c r="AC1124" s="14"/>
      <c r="AD1124" s="14"/>
      <c r="AE1124" s="14"/>
      <c r="AT1124" s="256" t="s">
        <v>245</v>
      </c>
      <c r="AU1124" s="256" t="s">
        <v>85</v>
      </c>
      <c r="AV1124" s="14" t="s">
        <v>85</v>
      </c>
      <c r="AW1124" s="14" t="s">
        <v>37</v>
      </c>
      <c r="AX1124" s="14" t="s">
        <v>76</v>
      </c>
      <c r="AY1124" s="256" t="s">
        <v>235</v>
      </c>
    </row>
    <row r="1125" s="14" customFormat="1">
      <c r="A1125" s="14"/>
      <c r="B1125" s="246"/>
      <c r="C1125" s="247"/>
      <c r="D1125" s="237" t="s">
        <v>245</v>
      </c>
      <c r="E1125" s="248" t="s">
        <v>19</v>
      </c>
      <c r="F1125" s="249" t="s">
        <v>3498</v>
      </c>
      <c r="G1125" s="247"/>
      <c r="H1125" s="250">
        <v>105.13</v>
      </c>
      <c r="I1125" s="251"/>
      <c r="J1125" s="247"/>
      <c r="K1125" s="247"/>
      <c r="L1125" s="252"/>
      <c r="M1125" s="253"/>
      <c r="N1125" s="254"/>
      <c r="O1125" s="254"/>
      <c r="P1125" s="254"/>
      <c r="Q1125" s="254"/>
      <c r="R1125" s="254"/>
      <c r="S1125" s="254"/>
      <c r="T1125" s="255"/>
      <c r="U1125" s="14"/>
      <c r="V1125" s="14"/>
      <c r="W1125" s="14"/>
      <c r="X1125" s="14"/>
      <c r="Y1125" s="14"/>
      <c r="Z1125" s="14"/>
      <c r="AA1125" s="14"/>
      <c r="AB1125" s="14"/>
      <c r="AC1125" s="14"/>
      <c r="AD1125" s="14"/>
      <c r="AE1125" s="14"/>
      <c r="AT1125" s="256" t="s">
        <v>245</v>
      </c>
      <c r="AU1125" s="256" t="s">
        <v>85</v>
      </c>
      <c r="AV1125" s="14" t="s">
        <v>85</v>
      </c>
      <c r="AW1125" s="14" t="s">
        <v>37</v>
      </c>
      <c r="AX1125" s="14" t="s">
        <v>76</v>
      </c>
      <c r="AY1125" s="256" t="s">
        <v>235</v>
      </c>
    </row>
    <row r="1126" s="14" customFormat="1">
      <c r="A1126" s="14"/>
      <c r="B1126" s="246"/>
      <c r="C1126" s="247"/>
      <c r="D1126" s="237" t="s">
        <v>245</v>
      </c>
      <c r="E1126" s="248" t="s">
        <v>19</v>
      </c>
      <c r="F1126" s="249" t="s">
        <v>3502</v>
      </c>
      <c r="G1126" s="247"/>
      <c r="H1126" s="250">
        <v>11.77</v>
      </c>
      <c r="I1126" s="251"/>
      <c r="J1126" s="247"/>
      <c r="K1126" s="247"/>
      <c r="L1126" s="252"/>
      <c r="M1126" s="253"/>
      <c r="N1126" s="254"/>
      <c r="O1126" s="254"/>
      <c r="P1126" s="254"/>
      <c r="Q1126" s="254"/>
      <c r="R1126" s="254"/>
      <c r="S1126" s="254"/>
      <c r="T1126" s="255"/>
      <c r="U1126" s="14"/>
      <c r="V1126" s="14"/>
      <c r="W1126" s="14"/>
      <c r="X1126" s="14"/>
      <c r="Y1126" s="14"/>
      <c r="Z1126" s="14"/>
      <c r="AA1126" s="14"/>
      <c r="AB1126" s="14"/>
      <c r="AC1126" s="14"/>
      <c r="AD1126" s="14"/>
      <c r="AE1126" s="14"/>
      <c r="AT1126" s="256" t="s">
        <v>245</v>
      </c>
      <c r="AU1126" s="256" t="s">
        <v>85</v>
      </c>
      <c r="AV1126" s="14" t="s">
        <v>85</v>
      </c>
      <c r="AW1126" s="14" t="s">
        <v>37</v>
      </c>
      <c r="AX1126" s="14" t="s">
        <v>76</v>
      </c>
      <c r="AY1126" s="256" t="s">
        <v>235</v>
      </c>
    </row>
    <row r="1127" s="14" customFormat="1">
      <c r="A1127" s="14"/>
      <c r="B1127" s="246"/>
      <c r="C1127" s="247"/>
      <c r="D1127" s="237" t="s">
        <v>245</v>
      </c>
      <c r="E1127" s="248" t="s">
        <v>19</v>
      </c>
      <c r="F1127" s="249" t="s">
        <v>3623</v>
      </c>
      <c r="G1127" s="247"/>
      <c r="H1127" s="250">
        <v>41.015000000000001</v>
      </c>
      <c r="I1127" s="251"/>
      <c r="J1127" s="247"/>
      <c r="K1127" s="247"/>
      <c r="L1127" s="252"/>
      <c r="M1127" s="253"/>
      <c r="N1127" s="254"/>
      <c r="O1127" s="254"/>
      <c r="P1127" s="254"/>
      <c r="Q1127" s="254"/>
      <c r="R1127" s="254"/>
      <c r="S1127" s="254"/>
      <c r="T1127" s="255"/>
      <c r="U1127" s="14"/>
      <c r="V1127" s="14"/>
      <c r="W1127" s="14"/>
      <c r="X1127" s="14"/>
      <c r="Y1127" s="14"/>
      <c r="Z1127" s="14"/>
      <c r="AA1127" s="14"/>
      <c r="AB1127" s="14"/>
      <c r="AC1127" s="14"/>
      <c r="AD1127" s="14"/>
      <c r="AE1127" s="14"/>
      <c r="AT1127" s="256" t="s">
        <v>245</v>
      </c>
      <c r="AU1127" s="256" t="s">
        <v>85</v>
      </c>
      <c r="AV1127" s="14" t="s">
        <v>85</v>
      </c>
      <c r="AW1127" s="14" t="s">
        <v>37</v>
      </c>
      <c r="AX1127" s="14" t="s">
        <v>76</v>
      </c>
      <c r="AY1127" s="256" t="s">
        <v>235</v>
      </c>
    </row>
    <row r="1128" s="13" customFormat="1">
      <c r="A1128" s="13"/>
      <c r="B1128" s="235"/>
      <c r="C1128" s="236"/>
      <c r="D1128" s="237" t="s">
        <v>245</v>
      </c>
      <c r="E1128" s="238" t="s">
        <v>19</v>
      </c>
      <c r="F1128" s="239" t="s">
        <v>4310</v>
      </c>
      <c r="G1128" s="236"/>
      <c r="H1128" s="238" t="s">
        <v>19</v>
      </c>
      <c r="I1128" s="240"/>
      <c r="J1128" s="236"/>
      <c r="K1128" s="236"/>
      <c r="L1128" s="241"/>
      <c r="M1128" s="242"/>
      <c r="N1128" s="243"/>
      <c r="O1128" s="243"/>
      <c r="P1128" s="243"/>
      <c r="Q1128" s="243"/>
      <c r="R1128" s="243"/>
      <c r="S1128" s="243"/>
      <c r="T1128" s="244"/>
      <c r="U1128" s="13"/>
      <c r="V1128" s="13"/>
      <c r="W1128" s="13"/>
      <c r="X1128" s="13"/>
      <c r="Y1128" s="13"/>
      <c r="Z1128" s="13"/>
      <c r="AA1128" s="13"/>
      <c r="AB1128" s="13"/>
      <c r="AC1128" s="13"/>
      <c r="AD1128" s="13"/>
      <c r="AE1128" s="13"/>
      <c r="AT1128" s="245" t="s">
        <v>245</v>
      </c>
      <c r="AU1128" s="245" t="s">
        <v>85</v>
      </c>
      <c r="AV1128" s="13" t="s">
        <v>83</v>
      </c>
      <c r="AW1128" s="13" t="s">
        <v>37</v>
      </c>
      <c r="AX1128" s="13" t="s">
        <v>76</v>
      </c>
      <c r="AY1128" s="245" t="s">
        <v>235</v>
      </c>
    </row>
    <row r="1129" s="14" customFormat="1">
      <c r="A1129" s="14"/>
      <c r="B1129" s="246"/>
      <c r="C1129" s="247"/>
      <c r="D1129" s="237" t="s">
        <v>245</v>
      </c>
      <c r="E1129" s="248" t="s">
        <v>19</v>
      </c>
      <c r="F1129" s="249" t="s">
        <v>3456</v>
      </c>
      <c r="G1129" s="247"/>
      <c r="H1129" s="250">
        <v>19.25</v>
      </c>
      <c r="I1129" s="251"/>
      <c r="J1129" s="247"/>
      <c r="K1129" s="247"/>
      <c r="L1129" s="252"/>
      <c r="M1129" s="253"/>
      <c r="N1129" s="254"/>
      <c r="O1129" s="254"/>
      <c r="P1129" s="254"/>
      <c r="Q1129" s="254"/>
      <c r="R1129" s="254"/>
      <c r="S1129" s="254"/>
      <c r="T1129" s="255"/>
      <c r="U1129" s="14"/>
      <c r="V1129" s="14"/>
      <c r="W1129" s="14"/>
      <c r="X1129" s="14"/>
      <c r="Y1129" s="14"/>
      <c r="Z1129" s="14"/>
      <c r="AA1129" s="14"/>
      <c r="AB1129" s="14"/>
      <c r="AC1129" s="14"/>
      <c r="AD1129" s="14"/>
      <c r="AE1129" s="14"/>
      <c r="AT1129" s="256" t="s">
        <v>245</v>
      </c>
      <c r="AU1129" s="256" t="s">
        <v>85</v>
      </c>
      <c r="AV1129" s="14" t="s">
        <v>85</v>
      </c>
      <c r="AW1129" s="14" t="s">
        <v>37</v>
      </c>
      <c r="AX1129" s="14" t="s">
        <v>76</v>
      </c>
      <c r="AY1129" s="256" t="s">
        <v>235</v>
      </c>
    </row>
    <row r="1130" s="16" customFormat="1">
      <c r="A1130" s="16"/>
      <c r="B1130" s="268"/>
      <c r="C1130" s="269"/>
      <c r="D1130" s="237" t="s">
        <v>245</v>
      </c>
      <c r="E1130" s="270" t="s">
        <v>19</v>
      </c>
      <c r="F1130" s="271" t="s">
        <v>250</v>
      </c>
      <c r="G1130" s="269"/>
      <c r="H1130" s="272">
        <v>1278.2550000000001</v>
      </c>
      <c r="I1130" s="273"/>
      <c r="J1130" s="269"/>
      <c r="K1130" s="269"/>
      <c r="L1130" s="274"/>
      <c r="M1130" s="275"/>
      <c r="N1130" s="276"/>
      <c r="O1130" s="276"/>
      <c r="P1130" s="276"/>
      <c r="Q1130" s="276"/>
      <c r="R1130" s="276"/>
      <c r="S1130" s="276"/>
      <c r="T1130" s="277"/>
      <c r="U1130" s="16"/>
      <c r="V1130" s="16"/>
      <c r="W1130" s="16"/>
      <c r="X1130" s="16"/>
      <c r="Y1130" s="16"/>
      <c r="Z1130" s="16"/>
      <c r="AA1130" s="16"/>
      <c r="AB1130" s="16"/>
      <c r="AC1130" s="16"/>
      <c r="AD1130" s="16"/>
      <c r="AE1130" s="16"/>
      <c r="AT1130" s="278" t="s">
        <v>245</v>
      </c>
      <c r="AU1130" s="278" t="s">
        <v>85</v>
      </c>
      <c r="AV1130" s="16" t="s">
        <v>100</v>
      </c>
      <c r="AW1130" s="16" t="s">
        <v>37</v>
      </c>
      <c r="AX1130" s="16" t="s">
        <v>83</v>
      </c>
      <c r="AY1130" s="278" t="s">
        <v>235</v>
      </c>
    </row>
    <row r="1131" s="2" customFormat="1" ht="24.15" customHeight="1">
      <c r="A1131" s="40"/>
      <c r="B1131" s="41"/>
      <c r="C1131" s="217" t="s">
        <v>4317</v>
      </c>
      <c r="D1131" s="217" t="s">
        <v>237</v>
      </c>
      <c r="E1131" s="218" t="s">
        <v>4318</v>
      </c>
      <c r="F1131" s="219" t="s">
        <v>4319</v>
      </c>
      <c r="G1131" s="220" t="s">
        <v>379</v>
      </c>
      <c r="H1131" s="221">
        <v>19.25</v>
      </c>
      <c r="I1131" s="222"/>
      <c r="J1131" s="223">
        <f>ROUND(I1131*H1131,2)</f>
        <v>0</v>
      </c>
      <c r="K1131" s="219" t="s">
        <v>241</v>
      </c>
      <c r="L1131" s="46"/>
      <c r="M1131" s="224" t="s">
        <v>19</v>
      </c>
      <c r="N1131" s="225" t="s">
        <v>47</v>
      </c>
      <c r="O1131" s="86"/>
      <c r="P1131" s="226">
        <f>O1131*H1131</f>
        <v>0</v>
      </c>
      <c r="Q1131" s="226">
        <v>0.00050000000000000001</v>
      </c>
      <c r="R1131" s="226">
        <f>Q1131*H1131</f>
        <v>0.0096249999999999999</v>
      </c>
      <c r="S1131" s="226">
        <v>0</v>
      </c>
      <c r="T1131" s="227">
        <f>S1131*H1131</f>
        <v>0</v>
      </c>
      <c r="U1131" s="40"/>
      <c r="V1131" s="40"/>
      <c r="W1131" s="40"/>
      <c r="X1131" s="40"/>
      <c r="Y1131" s="40"/>
      <c r="Z1131" s="40"/>
      <c r="AA1131" s="40"/>
      <c r="AB1131" s="40"/>
      <c r="AC1131" s="40"/>
      <c r="AD1131" s="40"/>
      <c r="AE1131" s="40"/>
      <c r="AR1131" s="228" t="s">
        <v>448</v>
      </c>
      <c r="AT1131" s="228" t="s">
        <v>237</v>
      </c>
      <c r="AU1131" s="228" t="s">
        <v>85</v>
      </c>
      <c r="AY1131" s="19" t="s">
        <v>235</v>
      </c>
      <c r="BE1131" s="229">
        <f>IF(N1131="základní",J1131,0)</f>
        <v>0</v>
      </c>
      <c r="BF1131" s="229">
        <f>IF(N1131="snížená",J1131,0)</f>
        <v>0</v>
      </c>
      <c r="BG1131" s="229">
        <f>IF(N1131="zákl. přenesená",J1131,0)</f>
        <v>0</v>
      </c>
      <c r="BH1131" s="229">
        <f>IF(N1131="sníž. přenesená",J1131,0)</f>
        <v>0</v>
      </c>
      <c r="BI1131" s="229">
        <f>IF(N1131="nulová",J1131,0)</f>
        <v>0</v>
      </c>
      <c r="BJ1131" s="19" t="s">
        <v>83</v>
      </c>
      <c r="BK1131" s="229">
        <f>ROUND(I1131*H1131,2)</f>
        <v>0</v>
      </c>
      <c r="BL1131" s="19" t="s">
        <v>448</v>
      </c>
      <c r="BM1131" s="228" t="s">
        <v>4320</v>
      </c>
    </row>
    <row r="1132" s="2" customFormat="1">
      <c r="A1132" s="40"/>
      <c r="B1132" s="41"/>
      <c r="C1132" s="42"/>
      <c r="D1132" s="230" t="s">
        <v>243</v>
      </c>
      <c r="E1132" s="42"/>
      <c r="F1132" s="231" t="s">
        <v>4321</v>
      </c>
      <c r="G1132" s="42"/>
      <c r="H1132" s="42"/>
      <c r="I1132" s="232"/>
      <c r="J1132" s="42"/>
      <c r="K1132" s="42"/>
      <c r="L1132" s="46"/>
      <c r="M1132" s="233"/>
      <c r="N1132" s="234"/>
      <c r="O1132" s="86"/>
      <c r="P1132" s="86"/>
      <c r="Q1132" s="86"/>
      <c r="R1132" s="86"/>
      <c r="S1132" s="86"/>
      <c r="T1132" s="87"/>
      <c r="U1132" s="40"/>
      <c r="V1132" s="40"/>
      <c r="W1132" s="40"/>
      <c r="X1132" s="40"/>
      <c r="Y1132" s="40"/>
      <c r="Z1132" s="40"/>
      <c r="AA1132" s="40"/>
      <c r="AB1132" s="40"/>
      <c r="AC1132" s="40"/>
      <c r="AD1132" s="40"/>
      <c r="AE1132" s="40"/>
      <c r="AT1132" s="19" t="s">
        <v>243</v>
      </c>
      <c r="AU1132" s="19" t="s">
        <v>85</v>
      </c>
    </row>
    <row r="1133" s="13" customFormat="1">
      <c r="A1133" s="13"/>
      <c r="B1133" s="235"/>
      <c r="C1133" s="236"/>
      <c r="D1133" s="237" t="s">
        <v>245</v>
      </c>
      <c r="E1133" s="238" t="s">
        <v>19</v>
      </c>
      <c r="F1133" s="239" t="s">
        <v>4322</v>
      </c>
      <c r="G1133" s="236"/>
      <c r="H1133" s="238" t="s">
        <v>19</v>
      </c>
      <c r="I1133" s="240"/>
      <c r="J1133" s="236"/>
      <c r="K1133" s="236"/>
      <c r="L1133" s="241"/>
      <c r="M1133" s="242"/>
      <c r="N1133" s="243"/>
      <c r="O1133" s="243"/>
      <c r="P1133" s="243"/>
      <c r="Q1133" s="243"/>
      <c r="R1133" s="243"/>
      <c r="S1133" s="243"/>
      <c r="T1133" s="244"/>
      <c r="U1133" s="13"/>
      <c r="V1133" s="13"/>
      <c r="W1133" s="13"/>
      <c r="X1133" s="13"/>
      <c r="Y1133" s="13"/>
      <c r="Z1133" s="13"/>
      <c r="AA1133" s="13"/>
      <c r="AB1133" s="13"/>
      <c r="AC1133" s="13"/>
      <c r="AD1133" s="13"/>
      <c r="AE1133" s="13"/>
      <c r="AT1133" s="245" t="s">
        <v>245</v>
      </c>
      <c r="AU1133" s="245" t="s">
        <v>85</v>
      </c>
      <c r="AV1133" s="13" t="s">
        <v>83</v>
      </c>
      <c r="AW1133" s="13" t="s">
        <v>37</v>
      </c>
      <c r="AX1133" s="13" t="s">
        <v>76</v>
      </c>
      <c r="AY1133" s="245" t="s">
        <v>235</v>
      </c>
    </row>
    <row r="1134" s="14" customFormat="1">
      <c r="A1134" s="14"/>
      <c r="B1134" s="246"/>
      <c r="C1134" s="247"/>
      <c r="D1134" s="237" t="s">
        <v>245</v>
      </c>
      <c r="E1134" s="248" t="s">
        <v>19</v>
      </c>
      <c r="F1134" s="249" t="s">
        <v>3456</v>
      </c>
      <c r="G1134" s="247"/>
      <c r="H1134" s="250">
        <v>19.25</v>
      </c>
      <c r="I1134" s="251"/>
      <c r="J1134" s="247"/>
      <c r="K1134" s="247"/>
      <c r="L1134" s="252"/>
      <c r="M1134" s="253"/>
      <c r="N1134" s="254"/>
      <c r="O1134" s="254"/>
      <c r="P1134" s="254"/>
      <c r="Q1134" s="254"/>
      <c r="R1134" s="254"/>
      <c r="S1134" s="254"/>
      <c r="T1134" s="255"/>
      <c r="U1134" s="14"/>
      <c r="V1134" s="14"/>
      <c r="W1134" s="14"/>
      <c r="X1134" s="14"/>
      <c r="Y1134" s="14"/>
      <c r="Z1134" s="14"/>
      <c r="AA1134" s="14"/>
      <c r="AB1134" s="14"/>
      <c r="AC1134" s="14"/>
      <c r="AD1134" s="14"/>
      <c r="AE1134" s="14"/>
      <c r="AT1134" s="256" t="s">
        <v>245</v>
      </c>
      <c r="AU1134" s="256" t="s">
        <v>85</v>
      </c>
      <c r="AV1134" s="14" t="s">
        <v>85</v>
      </c>
      <c r="AW1134" s="14" t="s">
        <v>37</v>
      </c>
      <c r="AX1134" s="14" t="s">
        <v>76</v>
      </c>
      <c r="AY1134" s="256" t="s">
        <v>235</v>
      </c>
    </row>
    <row r="1135" s="16" customFormat="1">
      <c r="A1135" s="16"/>
      <c r="B1135" s="268"/>
      <c r="C1135" s="269"/>
      <c r="D1135" s="237" t="s">
        <v>245</v>
      </c>
      <c r="E1135" s="270" t="s">
        <v>19</v>
      </c>
      <c r="F1135" s="271" t="s">
        <v>250</v>
      </c>
      <c r="G1135" s="269"/>
      <c r="H1135" s="272">
        <v>19.25</v>
      </c>
      <c r="I1135" s="273"/>
      <c r="J1135" s="269"/>
      <c r="K1135" s="269"/>
      <c r="L1135" s="274"/>
      <c r="M1135" s="275"/>
      <c r="N1135" s="276"/>
      <c r="O1135" s="276"/>
      <c r="P1135" s="276"/>
      <c r="Q1135" s="276"/>
      <c r="R1135" s="276"/>
      <c r="S1135" s="276"/>
      <c r="T1135" s="277"/>
      <c r="U1135" s="16"/>
      <c r="V1135" s="16"/>
      <c r="W1135" s="16"/>
      <c r="X1135" s="16"/>
      <c r="Y1135" s="16"/>
      <c r="Z1135" s="16"/>
      <c r="AA1135" s="16"/>
      <c r="AB1135" s="16"/>
      <c r="AC1135" s="16"/>
      <c r="AD1135" s="16"/>
      <c r="AE1135" s="16"/>
      <c r="AT1135" s="278" t="s">
        <v>245</v>
      </c>
      <c r="AU1135" s="278" t="s">
        <v>85</v>
      </c>
      <c r="AV1135" s="16" t="s">
        <v>100</v>
      </c>
      <c r="AW1135" s="16" t="s">
        <v>37</v>
      </c>
      <c r="AX1135" s="16" t="s">
        <v>83</v>
      </c>
      <c r="AY1135" s="278" t="s">
        <v>235</v>
      </c>
    </row>
    <row r="1136" s="2" customFormat="1" ht="16.5" customHeight="1">
      <c r="A1136" s="40"/>
      <c r="B1136" s="41"/>
      <c r="C1136" s="283" t="s">
        <v>4323</v>
      </c>
      <c r="D1136" s="283" t="s">
        <v>1610</v>
      </c>
      <c r="E1136" s="284" t="s">
        <v>4324</v>
      </c>
      <c r="F1136" s="285" t="s">
        <v>4325</v>
      </c>
      <c r="G1136" s="286" t="s">
        <v>379</v>
      </c>
      <c r="H1136" s="287">
        <v>21.175000000000001</v>
      </c>
      <c r="I1136" s="288"/>
      <c r="J1136" s="289">
        <f>ROUND(I1136*H1136,2)</f>
        <v>0</v>
      </c>
      <c r="K1136" s="285" t="s">
        <v>370</v>
      </c>
      <c r="L1136" s="290"/>
      <c r="M1136" s="291" t="s">
        <v>19</v>
      </c>
      <c r="N1136" s="292" t="s">
        <v>47</v>
      </c>
      <c r="O1136" s="86"/>
      <c r="P1136" s="226">
        <f>O1136*H1136</f>
        <v>0</v>
      </c>
      <c r="Q1136" s="226">
        <v>0.00115</v>
      </c>
      <c r="R1136" s="226">
        <f>Q1136*H1136</f>
        <v>0.024351250000000001</v>
      </c>
      <c r="S1136" s="226">
        <v>0</v>
      </c>
      <c r="T1136" s="227">
        <f>S1136*H1136</f>
        <v>0</v>
      </c>
      <c r="U1136" s="40"/>
      <c r="V1136" s="40"/>
      <c r="W1136" s="40"/>
      <c r="X1136" s="40"/>
      <c r="Y1136" s="40"/>
      <c r="Z1136" s="40"/>
      <c r="AA1136" s="40"/>
      <c r="AB1136" s="40"/>
      <c r="AC1136" s="40"/>
      <c r="AD1136" s="40"/>
      <c r="AE1136" s="40"/>
      <c r="AR1136" s="228" t="s">
        <v>612</v>
      </c>
      <c r="AT1136" s="228" t="s">
        <v>1610</v>
      </c>
      <c r="AU1136" s="228" t="s">
        <v>85</v>
      </c>
      <c r="AY1136" s="19" t="s">
        <v>235</v>
      </c>
      <c r="BE1136" s="229">
        <f>IF(N1136="základní",J1136,0)</f>
        <v>0</v>
      </c>
      <c r="BF1136" s="229">
        <f>IF(N1136="snížená",J1136,0)</f>
        <v>0</v>
      </c>
      <c r="BG1136" s="229">
        <f>IF(N1136="zákl. přenesená",J1136,0)</f>
        <v>0</v>
      </c>
      <c r="BH1136" s="229">
        <f>IF(N1136="sníž. přenesená",J1136,0)</f>
        <v>0</v>
      </c>
      <c r="BI1136" s="229">
        <f>IF(N1136="nulová",J1136,0)</f>
        <v>0</v>
      </c>
      <c r="BJ1136" s="19" t="s">
        <v>83</v>
      </c>
      <c r="BK1136" s="229">
        <f>ROUND(I1136*H1136,2)</f>
        <v>0</v>
      </c>
      <c r="BL1136" s="19" t="s">
        <v>448</v>
      </c>
      <c r="BM1136" s="228" t="s">
        <v>4326</v>
      </c>
    </row>
    <row r="1137" s="14" customFormat="1">
      <c r="A1137" s="14"/>
      <c r="B1137" s="246"/>
      <c r="C1137" s="247"/>
      <c r="D1137" s="237" t="s">
        <v>245</v>
      </c>
      <c r="E1137" s="247"/>
      <c r="F1137" s="249" t="s">
        <v>4327</v>
      </c>
      <c r="G1137" s="247"/>
      <c r="H1137" s="250">
        <v>21.175000000000001</v>
      </c>
      <c r="I1137" s="251"/>
      <c r="J1137" s="247"/>
      <c r="K1137" s="247"/>
      <c r="L1137" s="252"/>
      <c r="M1137" s="253"/>
      <c r="N1137" s="254"/>
      <c r="O1137" s="254"/>
      <c r="P1137" s="254"/>
      <c r="Q1137" s="254"/>
      <c r="R1137" s="254"/>
      <c r="S1137" s="254"/>
      <c r="T1137" s="255"/>
      <c r="U1137" s="14"/>
      <c r="V1137" s="14"/>
      <c r="W1137" s="14"/>
      <c r="X1137" s="14"/>
      <c r="Y1137" s="14"/>
      <c r="Z1137" s="14"/>
      <c r="AA1137" s="14"/>
      <c r="AB1137" s="14"/>
      <c r="AC1137" s="14"/>
      <c r="AD1137" s="14"/>
      <c r="AE1137" s="14"/>
      <c r="AT1137" s="256" t="s">
        <v>245</v>
      </c>
      <c r="AU1137" s="256" t="s">
        <v>85</v>
      </c>
      <c r="AV1137" s="14" t="s">
        <v>85</v>
      </c>
      <c r="AW1137" s="14" t="s">
        <v>4</v>
      </c>
      <c r="AX1137" s="14" t="s">
        <v>83</v>
      </c>
      <c r="AY1137" s="256" t="s">
        <v>235</v>
      </c>
    </row>
    <row r="1138" s="2" customFormat="1" ht="24.15" customHeight="1">
      <c r="A1138" s="40"/>
      <c r="B1138" s="41"/>
      <c r="C1138" s="217" t="s">
        <v>4328</v>
      </c>
      <c r="D1138" s="217" t="s">
        <v>237</v>
      </c>
      <c r="E1138" s="218" t="s">
        <v>4329</v>
      </c>
      <c r="F1138" s="219" t="s">
        <v>4330</v>
      </c>
      <c r="G1138" s="220" t="s">
        <v>379</v>
      </c>
      <c r="H1138" s="221">
        <v>718.29999999999995</v>
      </c>
      <c r="I1138" s="222"/>
      <c r="J1138" s="223">
        <f>ROUND(I1138*H1138,2)</f>
        <v>0</v>
      </c>
      <c r="K1138" s="219" t="s">
        <v>241</v>
      </c>
      <c r="L1138" s="46"/>
      <c r="M1138" s="224" t="s">
        <v>19</v>
      </c>
      <c r="N1138" s="225" t="s">
        <v>47</v>
      </c>
      <c r="O1138" s="86"/>
      <c r="P1138" s="226">
        <f>O1138*H1138</f>
        <v>0</v>
      </c>
      <c r="Q1138" s="226">
        <v>0.00020000000000000001</v>
      </c>
      <c r="R1138" s="226">
        <f>Q1138*H1138</f>
        <v>0.14366000000000001</v>
      </c>
      <c r="S1138" s="226">
        <v>0</v>
      </c>
      <c r="T1138" s="227">
        <f>S1138*H1138</f>
        <v>0</v>
      </c>
      <c r="U1138" s="40"/>
      <c r="V1138" s="40"/>
      <c r="W1138" s="40"/>
      <c r="X1138" s="40"/>
      <c r="Y1138" s="40"/>
      <c r="Z1138" s="40"/>
      <c r="AA1138" s="40"/>
      <c r="AB1138" s="40"/>
      <c r="AC1138" s="40"/>
      <c r="AD1138" s="40"/>
      <c r="AE1138" s="40"/>
      <c r="AR1138" s="228" t="s">
        <v>448</v>
      </c>
      <c r="AT1138" s="228" t="s">
        <v>237</v>
      </c>
      <c r="AU1138" s="228" t="s">
        <v>85</v>
      </c>
      <c r="AY1138" s="19" t="s">
        <v>235</v>
      </c>
      <c r="BE1138" s="229">
        <f>IF(N1138="základní",J1138,0)</f>
        <v>0</v>
      </c>
      <c r="BF1138" s="229">
        <f>IF(N1138="snížená",J1138,0)</f>
        <v>0</v>
      </c>
      <c r="BG1138" s="229">
        <f>IF(N1138="zákl. přenesená",J1138,0)</f>
        <v>0</v>
      </c>
      <c r="BH1138" s="229">
        <f>IF(N1138="sníž. přenesená",J1138,0)</f>
        <v>0</v>
      </c>
      <c r="BI1138" s="229">
        <f>IF(N1138="nulová",J1138,0)</f>
        <v>0</v>
      </c>
      <c r="BJ1138" s="19" t="s">
        <v>83</v>
      </c>
      <c r="BK1138" s="229">
        <f>ROUND(I1138*H1138,2)</f>
        <v>0</v>
      </c>
      <c r="BL1138" s="19" t="s">
        <v>448</v>
      </c>
      <c r="BM1138" s="228" t="s">
        <v>4331</v>
      </c>
    </row>
    <row r="1139" s="2" customFormat="1">
      <c r="A1139" s="40"/>
      <c r="B1139" s="41"/>
      <c r="C1139" s="42"/>
      <c r="D1139" s="230" t="s">
        <v>243</v>
      </c>
      <c r="E1139" s="42"/>
      <c r="F1139" s="231" t="s">
        <v>4332</v>
      </c>
      <c r="G1139" s="42"/>
      <c r="H1139" s="42"/>
      <c r="I1139" s="232"/>
      <c r="J1139" s="42"/>
      <c r="K1139" s="42"/>
      <c r="L1139" s="46"/>
      <c r="M1139" s="233"/>
      <c r="N1139" s="234"/>
      <c r="O1139" s="86"/>
      <c r="P1139" s="86"/>
      <c r="Q1139" s="86"/>
      <c r="R1139" s="86"/>
      <c r="S1139" s="86"/>
      <c r="T1139" s="87"/>
      <c r="U1139" s="40"/>
      <c r="V1139" s="40"/>
      <c r="W1139" s="40"/>
      <c r="X1139" s="40"/>
      <c r="Y1139" s="40"/>
      <c r="Z1139" s="40"/>
      <c r="AA1139" s="40"/>
      <c r="AB1139" s="40"/>
      <c r="AC1139" s="40"/>
      <c r="AD1139" s="40"/>
      <c r="AE1139" s="40"/>
      <c r="AT1139" s="19" t="s">
        <v>243</v>
      </c>
      <c r="AU1139" s="19" t="s">
        <v>85</v>
      </c>
    </row>
    <row r="1140" s="13" customFormat="1">
      <c r="A1140" s="13"/>
      <c r="B1140" s="235"/>
      <c r="C1140" s="236"/>
      <c r="D1140" s="237" t="s">
        <v>245</v>
      </c>
      <c r="E1140" s="238" t="s">
        <v>19</v>
      </c>
      <c r="F1140" s="239" t="s">
        <v>4333</v>
      </c>
      <c r="G1140" s="236"/>
      <c r="H1140" s="238" t="s">
        <v>19</v>
      </c>
      <c r="I1140" s="240"/>
      <c r="J1140" s="236"/>
      <c r="K1140" s="236"/>
      <c r="L1140" s="241"/>
      <c r="M1140" s="242"/>
      <c r="N1140" s="243"/>
      <c r="O1140" s="243"/>
      <c r="P1140" s="243"/>
      <c r="Q1140" s="243"/>
      <c r="R1140" s="243"/>
      <c r="S1140" s="243"/>
      <c r="T1140" s="244"/>
      <c r="U1140" s="13"/>
      <c r="V1140" s="13"/>
      <c r="W1140" s="13"/>
      <c r="X1140" s="13"/>
      <c r="Y1140" s="13"/>
      <c r="Z1140" s="13"/>
      <c r="AA1140" s="13"/>
      <c r="AB1140" s="13"/>
      <c r="AC1140" s="13"/>
      <c r="AD1140" s="13"/>
      <c r="AE1140" s="13"/>
      <c r="AT1140" s="245" t="s">
        <v>245</v>
      </c>
      <c r="AU1140" s="245" t="s">
        <v>85</v>
      </c>
      <c r="AV1140" s="13" t="s">
        <v>83</v>
      </c>
      <c r="AW1140" s="13" t="s">
        <v>37</v>
      </c>
      <c r="AX1140" s="13" t="s">
        <v>76</v>
      </c>
      <c r="AY1140" s="245" t="s">
        <v>235</v>
      </c>
    </row>
    <row r="1141" s="14" customFormat="1">
      <c r="A1141" s="14"/>
      <c r="B1141" s="246"/>
      <c r="C1141" s="247"/>
      <c r="D1141" s="237" t="s">
        <v>245</v>
      </c>
      <c r="E1141" s="248" t="s">
        <v>19</v>
      </c>
      <c r="F1141" s="249" t="s">
        <v>3414</v>
      </c>
      <c r="G1141" s="247"/>
      <c r="H1141" s="250">
        <v>582.66999999999996</v>
      </c>
      <c r="I1141" s="251"/>
      <c r="J1141" s="247"/>
      <c r="K1141" s="247"/>
      <c r="L1141" s="252"/>
      <c r="M1141" s="253"/>
      <c r="N1141" s="254"/>
      <c r="O1141" s="254"/>
      <c r="P1141" s="254"/>
      <c r="Q1141" s="254"/>
      <c r="R1141" s="254"/>
      <c r="S1141" s="254"/>
      <c r="T1141" s="255"/>
      <c r="U1141" s="14"/>
      <c r="V1141" s="14"/>
      <c r="W1141" s="14"/>
      <c r="X1141" s="14"/>
      <c r="Y1141" s="14"/>
      <c r="Z1141" s="14"/>
      <c r="AA1141" s="14"/>
      <c r="AB1141" s="14"/>
      <c r="AC1141" s="14"/>
      <c r="AD1141" s="14"/>
      <c r="AE1141" s="14"/>
      <c r="AT1141" s="256" t="s">
        <v>245</v>
      </c>
      <c r="AU1141" s="256" t="s">
        <v>85</v>
      </c>
      <c r="AV1141" s="14" t="s">
        <v>85</v>
      </c>
      <c r="AW1141" s="14" t="s">
        <v>37</v>
      </c>
      <c r="AX1141" s="14" t="s">
        <v>76</v>
      </c>
      <c r="AY1141" s="256" t="s">
        <v>235</v>
      </c>
    </row>
    <row r="1142" s="14" customFormat="1">
      <c r="A1142" s="14"/>
      <c r="B1142" s="246"/>
      <c r="C1142" s="247"/>
      <c r="D1142" s="237" t="s">
        <v>245</v>
      </c>
      <c r="E1142" s="248" t="s">
        <v>19</v>
      </c>
      <c r="F1142" s="249" t="s">
        <v>3448</v>
      </c>
      <c r="G1142" s="247"/>
      <c r="H1142" s="250">
        <v>51.189999999999998</v>
      </c>
      <c r="I1142" s="251"/>
      <c r="J1142" s="247"/>
      <c r="K1142" s="247"/>
      <c r="L1142" s="252"/>
      <c r="M1142" s="253"/>
      <c r="N1142" s="254"/>
      <c r="O1142" s="254"/>
      <c r="P1142" s="254"/>
      <c r="Q1142" s="254"/>
      <c r="R1142" s="254"/>
      <c r="S1142" s="254"/>
      <c r="T1142" s="255"/>
      <c r="U1142" s="14"/>
      <c r="V1142" s="14"/>
      <c r="W1142" s="14"/>
      <c r="X1142" s="14"/>
      <c r="Y1142" s="14"/>
      <c r="Z1142" s="14"/>
      <c r="AA1142" s="14"/>
      <c r="AB1142" s="14"/>
      <c r="AC1142" s="14"/>
      <c r="AD1142" s="14"/>
      <c r="AE1142" s="14"/>
      <c r="AT1142" s="256" t="s">
        <v>245</v>
      </c>
      <c r="AU1142" s="256" t="s">
        <v>85</v>
      </c>
      <c r="AV1142" s="14" t="s">
        <v>85</v>
      </c>
      <c r="AW1142" s="14" t="s">
        <v>37</v>
      </c>
      <c r="AX1142" s="14" t="s">
        <v>76</v>
      </c>
      <c r="AY1142" s="256" t="s">
        <v>235</v>
      </c>
    </row>
    <row r="1143" s="14" customFormat="1">
      <c r="A1143" s="14"/>
      <c r="B1143" s="246"/>
      <c r="C1143" s="247"/>
      <c r="D1143" s="237" t="s">
        <v>245</v>
      </c>
      <c r="E1143" s="248" t="s">
        <v>19</v>
      </c>
      <c r="F1143" s="249" t="s">
        <v>3496</v>
      </c>
      <c r="G1143" s="247"/>
      <c r="H1143" s="250">
        <v>25.649999999999999</v>
      </c>
      <c r="I1143" s="251"/>
      <c r="J1143" s="247"/>
      <c r="K1143" s="247"/>
      <c r="L1143" s="252"/>
      <c r="M1143" s="253"/>
      <c r="N1143" s="254"/>
      <c r="O1143" s="254"/>
      <c r="P1143" s="254"/>
      <c r="Q1143" s="254"/>
      <c r="R1143" s="254"/>
      <c r="S1143" s="254"/>
      <c r="T1143" s="255"/>
      <c r="U1143" s="14"/>
      <c r="V1143" s="14"/>
      <c r="W1143" s="14"/>
      <c r="X1143" s="14"/>
      <c r="Y1143" s="14"/>
      <c r="Z1143" s="14"/>
      <c r="AA1143" s="14"/>
      <c r="AB1143" s="14"/>
      <c r="AC1143" s="14"/>
      <c r="AD1143" s="14"/>
      <c r="AE1143" s="14"/>
      <c r="AT1143" s="256" t="s">
        <v>245</v>
      </c>
      <c r="AU1143" s="256" t="s">
        <v>85</v>
      </c>
      <c r="AV1143" s="14" t="s">
        <v>85</v>
      </c>
      <c r="AW1143" s="14" t="s">
        <v>37</v>
      </c>
      <c r="AX1143" s="14" t="s">
        <v>76</v>
      </c>
      <c r="AY1143" s="256" t="s">
        <v>235</v>
      </c>
    </row>
    <row r="1144" s="14" customFormat="1">
      <c r="A1144" s="14"/>
      <c r="B1144" s="246"/>
      <c r="C1144" s="247"/>
      <c r="D1144" s="237" t="s">
        <v>245</v>
      </c>
      <c r="E1144" s="248" t="s">
        <v>19</v>
      </c>
      <c r="F1144" s="249" t="s">
        <v>3510</v>
      </c>
      <c r="G1144" s="247"/>
      <c r="H1144" s="250">
        <v>58.789999999999999</v>
      </c>
      <c r="I1144" s="251"/>
      <c r="J1144" s="247"/>
      <c r="K1144" s="247"/>
      <c r="L1144" s="252"/>
      <c r="M1144" s="253"/>
      <c r="N1144" s="254"/>
      <c r="O1144" s="254"/>
      <c r="P1144" s="254"/>
      <c r="Q1144" s="254"/>
      <c r="R1144" s="254"/>
      <c r="S1144" s="254"/>
      <c r="T1144" s="255"/>
      <c r="U1144" s="14"/>
      <c r="V1144" s="14"/>
      <c r="W1144" s="14"/>
      <c r="X1144" s="14"/>
      <c r="Y1144" s="14"/>
      <c r="Z1144" s="14"/>
      <c r="AA1144" s="14"/>
      <c r="AB1144" s="14"/>
      <c r="AC1144" s="14"/>
      <c r="AD1144" s="14"/>
      <c r="AE1144" s="14"/>
      <c r="AT1144" s="256" t="s">
        <v>245</v>
      </c>
      <c r="AU1144" s="256" t="s">
        <v>85</v>
      </c>
      <c r="AV1144" s="14" t="s">
        <v>85</v>
      </c>
      <c r="AW1144" s="14" t="s">
        <v>37</v>
      </c>
      <c r="AX1144" s="14" t="s">
        <v>76</v>
      </c>
      <c r="AY1144" s="256" t="s">
        <v>235</v>
      </c>
    </row>
    <row r="1145" s="16" customFormat="1">
      <c r="A1145" s="16"/>
      <c r="B1145" s="268"/>
      <c r="C1145" s="269"/>
      <c r="D1145" s="237" t="s">
        <v>245</v>
      </c>
      <c r="E1145" s="270" t="s">
        <v>19</v>
      </c>
      <c r="F1145" s="271" t="s">
        <v>250</v>
      </c>
      <c r="G1145" s="269"/>
      <c r="H1145" s="272">
        <v>718.29999999999995</v>
      </c>
      <c r="I1145" s="273"/>
      <c r="J1145" s="269"/>
      <c r="K1145" s="269"/>
      <c r="L1145" s="274"/>
      <c r="M1145" s="275"/>
      <c r="N1145" s="276"/>
      <c r="O1145" s="276"/>
      <c r="P1145" s="276"/>
      <c r="Q1145" s="276"/>
      <c r="R1145" s="276"/>
      <c r="S1145" s="276"/>
      <c r="T1145" s="277"/>
      <c r="U1145" s="16"/>
      <c r="V1145" s="16"/>
      <c r="W1145" s="16"/>
      <c r="X1145" s="16"/>
      <c r="Y1145" s="16"/>
      <c r="Z1145" s="16"/>
      <c r="AA1145" s="16"/>
      <c r="AB1145" s="16"/>
      <c r="AC1145" s="16"/>
      <c r="AD1145" s="16"/>
      <c r="AE1145" s="16"/>
      <c r="AT1145" s="278" t="s">
        <v>245</v>
      </c>
      <c r="AU1145" s="278" t="s">
        <v>85</v>
      </c>
      <c r="AV1145" s="16" t="s">
        <v>100</v>
      </c>
      <c r="AW1145" s="16" t="s">
        <v>37</v>
      </c>
      <c r="AX1145" s="16" t="s">
        <v>83</v>
      </c>
      <c r="AY1145" s="278" t="s">
        <v>235</v>
      </c>
    </row>
    <row r="1146" s="2" customFormat="1" ht="24.15" customHeight="1">
      <c r="A1146" s="40"/>
      <c r="B1146" s="41"/>
      <c r="C1146" s="283" t="s">
        <v>4334</v>
      </c>
      <c r="D1146" s="283" t="s">
        <v>1610</v>
      </c>
      <c r="E1146" s="284" t="s">
        <v>4335</v>
      </c>
      <c r="F1146" s="285" t="s">
        <v>4336</v>
      </c>
      <c r="G1146" s="286" t="s">
        <v>379</v>
      </c>
      <c r="H1146" s="287">
        <v>845.76999999999998</v>
      </c>
      <c r="I1146" s="288"/>
      <c r="J1146" s="289">
        <f>ROUND(I1146*H1146,2)</f>
        <v>0</v>
      </c>
      <c r="K1146" s="285" t="s">
        <v>370</v>
      </c>
      <c r="L1146" s="290"/>
      <c r="M1146" s="291" t="s">
        <v>19</v>
      </c>
      <c r="N1146" s="292" t="s">
        <v>47</v>
      </c>
      <c r="O1146" s="86"/>
      <c r="P1146" s="226">
        <f>O1146*H1146</f>
        <v>0</v>
      </c>
      <c r="Q1146" s="226">
        <v>0.0044999999999999997</v>
      </c>
      <c r="R1146" s="226">
        <f>Q1146*H1146</f>
        <v>3.8059649999999996</v>
      </c>
      <c r="S1146" s="226">
        <v>0</v>
      </c>
      <c r="T1146" s="227">
        <f>S1146*H1146</f>
        <v>0</v>
      </c>
      <c r="U1146" s="40"/>
      <c r="V1146" s="40"/>
      <c r="W1146" s="40"/>
      <c r="X1146" s="40"/>
      <c r="Y1146" s="40"/>
      <c r="Z1146" s="40"/>
      <c r="AA1146" s="40"/>
      <c r="AB1146" s="40"/>
      <c r="AC1146" s="40"/>
      <c r="AD1146" s="40"/>
      <c r="AE1146" s="40"/>
      <c r="AR1146" s="228" t="s">
        <v>612</v>
      </c>
      <c r="AT1146" s="228" t="s">
        <v>1610</v>
      </c>
      <c r="AU1146" s="228" t="s">
        <v>85</v>
      </c>
      <c r="AY1146" s="19" t="s">
        <v>235</v>
      </c>
      <c r="BE1146" s="229">
        <f>IF(N1146="základní",J1146,0)</f>
        <v>0</v>
      </c>
      <c r="BF1146" s="229">
        <f>IF(N1146="snížená",J1146,0)</f>
        <v>0</v>
      </c>
      <c r="BG1146" s="229">
        <f>IF(N1146="zákl. přenesená",J1146,0)</f>
        <v>0</v>
      </c>
      <c r="BH1146" s="229">
        <f>IF(N1146="sníž. přenesená",J1146,0)</f>
        <v>0</v>
      </c>
      <c r="BI1146" s="229">
        <f>IF(N1146="nulová",J1146,0)</f>
        <v>0</v>
      </c>
      <c r="BJ1146" s="19" t="s">
        <v>83</v>
      </c>
      <c r="BK1146" s="229">
        <f>ROUND(I1146*H1146,2)</f>
        <v>0</v>
      </c>
      <c r="BL1146" s="19" t="s">
        <v>448</v>
      </c>
      <c r="BM1146" s="228" t="s">
        <v>4337</v>
      </c>
    </row>
    <row r="1147" s="13" customFormat="1">
      <c r="A1147" s="13"/>
      <c r="B1147" s="235"/>
      <c r="C1147" s="236"/>
      <c r="D1147" s="237" t="s">
        <v>245</v>
      </c>
      <c r="E1147" s="238" t="s">
        <v>19</v>
      </c>
      <c r="F1147" s="239" t="s">
        <v>4338</v>
      </c>
      <c r="G1147" s="236"/>
      <c r="H1147" s="238" t="s">
        <v>19</v>
      </c>
      <c r="I1147" s="240"/>
      <c r="J1147" s="236"/>
      <c r="K1147" s="236"/>
      <c r="L1147" s="241"/>
      <c r="M1147" s="242"/>
      <c r="N1147" s="243"/>
      <c r="O1147" s="243"/>
      <c r="P1147" s="243"/>
      <c r="Q1147" s="243"/>
      <c r="R1147" s="243"/>
      <c r="S1147" s="243"/>
      <c r="T1147" s="244"/>
      <c r="U1147" s="13"/>
      <c r="V1147" s="13"/>
      <c r="W1147" s="13"/>
      <c r="X1147" s="13"/>
      <c r="Y1147" s="13"/>
      <c r="Z1147" s="13"/>
      <c r="AA1147" s="13"/>
      <c r="AB1147" s="13"/>
      <c r="AC1147" s="13"/>
      <c r="AD1147" s="13"/>
      <c r="AE1147" s="13"/>
      <c r="AT1147" s="245" t="s">
        <v>245</v>
      </c>
      <c r="AU1147" s="245" t="s">
        <v>85</v>
      </c>
      <c r="AV1147" s="13" t="s">
        <v>83</v>
      </c>
      <c r="AW1147" s="13" t="s">
        <v>37</v>
      </c>
      <c r="AX1147" s="13" t="s">
        <v>76</v>
      </c>
      <c r="AY1147" s="245" t="s">
        <v>235</v>
      </c>
    </row>
    <row r="1148" s="14" customFormat="1">
      <c r="A1148" s="14"/>
      <c r="B1148" s="246"/>
      <c r="C1148" s="247"/>
      <c r="D1148" s="237" t="s">
        <v>245</v>
      </c>
      <c r="E1148" s="248" t="s">
        <v>19</v>
      </c>
      <c r="F1148" s="249" t="s">
        <v>4339</v>
      </c>
      <c r="G1148" s="247"/>
      <c r="H1148" s="250">
        <v>624.346</v>
      </c>
      <c r="I1148" s="251"/>
      <c r="J1148" s="247"/>
      <c r="K1148" s="247"/>
      <c r="L1148" s="252"/>
      <c r="M1148" s="253"/>
      <c r="N1148" s="254"/>
      <c r="O1148" s="254"/>
      <c r="P1148" s="254"/>
      <c r="Q1148" s="254"/>
      <c r="R1148" s="254"/>
      <c r="S1148" s="254"/>
      <c r="T1148" s="255"/>
      <c r="U1148" s="14"/>
      <c r="V1148" s="14"/>
      <c r="W1148" s="14"/>
      <c r="X1148" s="14"/>
      <c r="Y1148" s="14"/>
      <c r="Z1148" s="14"/>
      <c r="AA1148" s="14"/>
      <c r="AB1148" s="14"/>
      <c r="AC1148" s="14"/>
      <c r="AD1148" s="14"/>
      <c r="AE1148" s="14"/>
      <c r="AT1148" s="256" t="s">
        <v>245</v>
      </c>
      <c r="AU1148" s="256" t="s">
        <v>85</v>
      </c>
      <c r="AV1148" s="14" t="s">
        <v>85</v>
      </c>
      <c r="AW1148" s="14" t="s">
        <v>37</v>
      </c>
      <c r="AX1148" s="14" t="s">
        <v>76</v>
      </c>
      <c r="AY1148" s="256" t="s">
        <v>235</v>
      </c>
    </row>
    <row r="1149" s="14" customFormat="1">
      <c r="A1149" s="14"/>
      <c r="B1149" s="246"/>
      <c r="C1149" s="247"/>
      <c r="D1149" s="237" t="s">
        <v>245</v>
      </c>
      <c r="E1149" s="248" t="s">
        <v>19</v>
      </c>
      <c r="F1149" s="249" t="s">
        <v>4340</v>
      </c>
      <c r="G1149" s="247"/>
      <c r="H1149" s="250">
        <v>54.491999999999997</v>
      </c>
      <c r="I1149" s="251"/>
      <c r="J1149" s="247"/>
      <c r="K1149" s="247"/>
      <c r="L1149" s="252"/>
      <c r="M1149" s="253"/>
      <c r="N1149" s="254"/>
      <c r="O1149" s="254"/>
      <c r="P1149" s="254"/>
      <c r="Q1149" s="254"/>
      <c r="R1149" s="254"/>
      <c r="S1149" s="254"/>
      <c r="T1149" s="255"/>
      <c r="U1149" s="14"/>
      <c r="V1149" s="14"/>
      <c r="W1149" s="14"/>
      <c r="X1149" s="14"/>
      <c r="Y1149" s="14"/>
      <c r="Z1149" s="14"/>
      <c r="AA1149" s="14"/>
      <c r="AB1149" s="14"/>
      <c r="AC1149" s="14"/>
      <c r="AD1149" s="14"/>
      <c r="AE1149" s="14"/>
      <c r="AT1149" s="256" t="s">
        <v>245</v>
      </c>
      <c r="AU1149" s="256" t="s">
        <v>85</v>
      </c>
      <c r="AV1149" s="14" t="s">
        <v>85</v>
      </c>
      <c r="AW1149" s="14" t="s">
        <v>37</v>
      </c>
      <c r="AX1149" s="14" t="s">
        <v>76</v>
      </c>
      <c r="AY1149" s="256" t="s">
        <v>235</v>
      </c>
    </row>
    <row r="1150" s="14" customFormat="1">
      <c r="A1150" s="14"/>
      <c r="B1150" s="246"/>
      <c r="C1150" s="247"/>
      <c r="D1150" s="237" t="s">
        <v>245</v>
      </c>
      <c r="E1150" s="248" t="s">
        <v>19</v>
      </c>
      <c r="F1150" s="249" t="s">
        <v>4341</v>
      </c>
      <c r="G1150" s="247"/>
      <c r="H1150" s="250">
        <v>28.768000000000001</v>
      </c>
      <c r="I1150" s="251"/>
      <c r="J1150" s="247"/>
      <c r="K1150" s="247"/>
      <c r="L1150" s="252"/>
      <c r="M1150" s="253"/>
      <c r="N1150" s="254"/>
      <c r="O1150" s="254"/>
      <c r="P1150" s="254"/>
      <c r="Q1150" s="254"/>
      <c r="R1150" s="254"/>
      <c r="S1150" s="254"/>
      <c r="T1150" s="255"/>
      <c r="U1150" s="14"/>
      <c r="V1150" s="14"/>
      <c r="W1150" s="14"/>
      <c r="X1150" s="14"/>
      <c r="Y1150" s="14"/>
      <c r="Z1150" s="14"/>
      <c r="AA1150" s="14"/>
      <c r="AB1150" s="14"/>
      <c r="AC1150" s="14"/>
      <c r="AD1150" s="14"/>
      <c r="AE1150" s="14"/>
      <c r="AT1150" s="256" t="s">
        <v>245</v>
      </c>
      <c r="AU1150" s="256" t="s">
        <v>85</v>
      </c>
      <c r="AV1150" s="14" t="s">
        <v>85</v>
      </c>
      <c r="AW1150" s="14" t="s">
        <v>37</v>
      </c>
      <c r="AX1150" s="14" t="s">
        <v>76</v>
      </c>
      <c r="AY1150" s="256" t="s">
        <v>235</v>
      </c>
    </row>
    <row r="1151" s="14" customFormat="1">
      <c r="A1151" s="14"/>
      <c r="B1151" s="246"/>
      <c r="C1151" s="247"/>
      <c r="D1151" s="237" t="s">
        <v>245</v>
      </c>
      <c r="E1151" s="248" t="s">
        <v>19</v>
      </c>
      <c r="F1151" s="249" t="s">
        <v>4342</v>
      </c>
      <c r="G1151" s="247"/>
      <c r="H1151" s="250">
        <v>61.276000000000003</v>
      </c>
      <c r="I1151" s="251"/>
      <c r="J1151" s="247"/>
      <c r="K1151" s="247"/>
      <c r="L1151" s="252"/>
      <c r="M1151" s="253"/>
      <c r="N1151" s="254"/>
      <c r="O1151" s="254"/>
      <c r="P1151" s="254"/>
      <c r="Q1151" s="254"/>
      <c r="R1151" s="254"/>
      <c r="S1151" s="254"/>
      <c r="T1151" s="255"/>
      <c r="U1151" s="14"/>
      <c r="V1151" s="14"/>
      <c r="W1151" s="14"/>
      <c r="X1151" s="14"/>
      <c r="Y1151" s="14"/>
      <c r="Z1151" s="14"/>
      <c r="AA1151" s="14"/>
      <c r="AB1151" s="14"/>
      <c r="AC1151" s="14"/>
      <c r="AD1151" s="14"/>
      <c r="AE1151" s="14"/>
      <c r="AT1151" s="256" t="s">
        <v>245</v>
      </c>
      <c r="AU1151" s="256" t="s">
        <v>85</v>
      </c>
      <c r="AV1151" s="14" t="s">
        <v>85</v>
      </c>
      <c r="AW1151" s="14" t="s">
        <v>37</v>
      </c>
      <c r="AX1151" s="14" t="s">
        <v>76</v>
      </c>
      <c r="AY1151" s="256" t="s">
        <v>235</v>
      </c>
    </row>
    <row r="1152" s="16" customFormat="1">
      <c r="A1152" s="16"/>
      <c r="B1152" s="268"/>
      <c r="C1152" s="269"/>
      <c r="D1152" s="237" t="s">
        <v>245</v>
      </c>
      <c r="E1152" s="270" t="s">
        <v>19</v>
      </c>
      <c r="F1152" s="271" t="s">
        <v>250</v>
      </c>
      <c r="G1152" s="269"/>
      <c r="H1152" s="272">
        <v>768.88199999999995</v>
      </c>
      <c r="I1152" s="273"/>
      <c r="J1152" s="269"/>
      <c r="K1152" s="269"/>
      <c r="L1152" s="274"/>
      <c r="M1152" s="275"/>
      <c r="N1152" s="276"/>
      <c r="O1152" s="276"/>
      <c r="P1152" s="276"/>
      <c r="Q1152" s="276"/>
      <c r="R1152" s="276"/>
      <c r="S1152" s="276"/>
      <c r="T1152" s="277"/>
      <c r="U1152" s="16"/>
      <c r="V1152" s="16"/>
      <c r="W1152" s="16"/>
      <c r="X1152" s="16"/>
      <c r="Y1152" s="16"/>
      <c r="Z1152" s="16"/>
      <c r="AA1152" s="16"/>
      <c r="AB1152" s="16"/>
      <c r="AC1152" s="16"/>
      <c r="AD1152" s="16"/>
      <c r="AE1152" s="16"/>
      <c r="AT1152" s="278" t="s">
        <v>245</v>
      </c>
      <c r="AU1152" s="278" t="s">
        <v>85</v>
      </c>
      <c r="AV1152" s="16" t="s">
        <v>100</v>
      </c>
      <c r="AW1152" s="16" t="s">
        <v>37</v>
      </c>
      <c r="AX1152" s="16" t="s">
        <v>83</v>
      </c>
      <c r="AY1152" s="278" t="s">
        <v>235</v>
      </c>
    </row>
    <row r="1153" s="14" customFormat="1">
      <c r="A1153" s="14"/>
      <c r="B1153" s="246"/>
      <c r="C1153" s="247"/>
      <c r="D1153" s="237" t="s">
        <v>245</v>
      </c>
      <c r="E1153" s="247"/>
      <c r="F1153" s="249" t="s">
        <v>4343</v>
      </c>
      <c r="G1153" s="247"/>
      <c r="H1153" s="250">
        <v>845.76999999999998</v>
      </c>
      <c r="I1153" s="251"/>
      <c r="J1153" s="247"/>
      <c r="K1153" s="247"/>
      <c r="L1153" s="252"/>
      <c r="M1153" s="253"/>
      <c r="N1153" s="254"/>
      <c r="O1153" s="254"/>
      <c r="P1153" s="254"/>
      <c r="Q1153" s="254"/>
      <c r="R1153" s="254"/>
      <c r="S1153" s="254"/>
      <c r="T1153" s="255"/>
      <c r="U1153" s="14"/>
      <c r="V1153" s="14"/>
      <c r="W1153" s="14"/>
      <c r="X1153" s="14"/>
      <c r="Y1153" s="14"/>
      <c r="Z1153" s="14"/>
      <c r="AA1153" s="14"/>
      <c r="AB1153" s="14"/>
      <c r="AC1153" s="14"/>
      <c r="AD1153" s="14"/>
      <c r="AE1153" s="14"/>
      <c r="AT1153" s="256" t="s">
        <v>245</v>
      </c>
      <c r="AU1153" s="256" t="s">
        <v>85</v>
      </c>
      <c r="AV1153" s="14" t="s">
        <v>85</v>
      </c>
      <c r="AW1153" s="14" t="s">
        <v>4</v>
      </c>
      <c r="AX1153" s="14" t="s">
        <v>83</v>
      </c>
      <c r="AY1153" s="256" t="s">
        <v>235</v>
      </c>
    </row>
    <row r="1154" s="2" customFormat="1" ht="24.15" customHeight="1">
      <c r="A1154" s="40"/>
      <c r="B1154" s="41"/>
      <c r="C1154" s="217" t="s">
        <v>4344</v>
      </c>
      <c r="D1154" s="217" t="s">
        <v>237</v>
      </c>
      <c r="E1154" s="218" t="s">
        <v>4345</v>
      </c>
      <c r="F1154" s="219" t="s">
        <v>4346</v>
      </c>
      <c r="G1154" s="220" t="s">
        <v>379</v>
      </c>
      <c r="H1154" s="221">
        <v>173.44999999999999</v>
      </c>
      <c r="I1154" s="222"/>
      <c r="J1154" s="223">
        <f>ROUND(I1154*H1154,2)</f>
        <v>0</v>
      </c>
      <c r="K1154" s="219" t="s">
        <v>241</v>
      </c>
      <c r="L1154" s="46"/>
      <c r="M1154" s="224" t="s">
        <v>19</v>
      </c>
      <c r="N1154" s="225" t="s">
        <v>47</v>
      </c>
      <c r="O1154" s="86"/>
      <c r="P1154" s="226">
        <f>O1154*H1154</f>
        <v>0</v>
      </c>
      <c r="Q1154" s="226">
        <v>0.00029999999999999997</v>
      </c>
      <c r="R1154" s="226">
        <f>Q1154*H1154</f>
        <v>0.052034999999999991</v>
      </c>
      <c r="S1154" s="226">
        <v>0</v>
      </c>
      <c r="T1154" s="227">
        <f>S1154*H1154</f>
        <v>0</v>
      </c>
      <c r="U1154" s="40"/>
      <c r="V1154" s="40"/>
      <c r="W1154" s="40"/>
      <c r="X1154" s="40"/>
      <c r="Y1154" s="40"/>
      <c r="Z1154" s="40"/>
      <c r="AA1154" s="40"/>
      <c r="AB1154" s="40"/>
      <c r="AC1154" s="40"/>
      <c r="AD1154" s="40"/>
      <c r="AE1154" s="40"/>
      <c r="AR1154" s="228" t="s">
        <v>448</v>
      </c>
      <c r="AT1154" s="228" t="s">
        <v>237</v>
      </c>
      <c r="AU1154" s="228" t="s">
        <v>85</v>
      </c>
      <c r="AY1154" s="19" t="s">
        <v>235</v>
      </c>
      <c r="BE1154" s="229">
        <f>IF(N1154="základní",J1154,0)</f>
        <v>0</v>
      </c>
      <c r="BF1154" s="229">
        <f>IF(N1154="snížená",J1154,0)</f>
        <v>0</v>
      </c>
      <c r="BG1154" s="229">
        <f>IF(N1154="zákl. přenesená",J1154,0)</f>
        <v>0</v>
      </c>
      <c r="BH1154" s="229">
        <f>IF(N1154="sníž. přenesená",J1154,0)</f>
        <v>0</v>
      </c>
      <c r="BI1154" s="229">
        <f>IF(N1154="nulová",J1154,0)</f>
        <v>0</v>
      </c>
      <c r="BJ1154" s="19" t="s">
        <v>83</v>
      </c>
      <c r="BK1154" s="229">
        <f>ROUND(I1154*H1154,2)</f>
        <v>0</v>
      </c>
      <c r="BL1154" s="19" t="s">
        <v>448</v>
      </c>
      <c r="BM1154" s="228" t="s">
        <v>4347</v>
      </c>
    </row>
    <row r="1155" s="2" customFormat="1">
      <c r="A1155" s="40"/>
      <c r="B1155" s="41"/>
      <c r="C1155" s="42"/>
      <c r="D1155" s="230" t="s">
        <v>243</v>
      </c>
      <c r="E1155" s="42"/>
      <c r="F1155" s="231" t="s">
        <v>4348</v>
      </c>
      <c r="G1155" s="42"/>
      <c r="H1155" s="42"/>
      <c r="I1155" s="232"/>
      <c r="J1155" s="42"/>
      <c r="K1155" s="42"/>
      <c r="L1155" s="46"/>
      <c r="M1155" s="233"/>
      <c r="N1155" s="234"/>
      <c r="O1155" s="86"/>
      <c r="P1155" s="86"/>
      <c r="Q1155" s="86"/>
      <c r="R1155" s="86"/>
      <c r="S1155" s="86"/>
      <c r="T1155" s="87"/>
      <c r="U1155" s="40"/>
      <c r="V1155" s="40"/>
      <c r="W1155" s="40"/>
      <c r="X1155" s="40"/>
      <c r="Y1155" s="40"/>
      <c r="Z1155" s="40"/>
      <c r="AA1155" s="40"/>
      <c r="AB1155" s="40"/>
      <c r="AC1155" s="40"/>
      <c r="AD1155" s="40"/>
      <c r="AE1155" s="40"/>
      <c r="AT1155" s="19" t="s">
        <v>243</v>
      </c>
      <c r="AU1155" s="19" t="s">
        <v>85</v>
      </c>
    </row>
    <row r="1156" s="13" customFormat="1">
      <c r="A1156" s="13"/>
      <c r="B1156" s="235"/>
      <c r="C1156" s="236"/>
      <c r="D1156" s="237" t="s">
        <v>245</v>
      </c>
      <c r="E1156" s="238" t="s">
        <v>19</v>
      </c>
      <c r="F1156" s="239" t="s">
        <v>4349</v>
      </c>
      <c r="G1156" s="236"/>
      <c r="H1156" s="238" t="s">
        <v>19</v>
      </c>
      <c r="I1156" s="240"/>
      <c r="J1156" s="236"/>
      <c r="K1156" s="236"/>
      <c r="L1156" s="241"/>
      <c r="M1156" s="242"/>
      <c r="N1156" s="243"/>
      <c r="O1156" s="243"/>
      <c r="P1156" s="243"/>
      <c r="Q1156" s="243"/>
      <c r="R1156" s="243"/>
      <c r="S1156" s="243"/>
      <c r="T1156" s="244"/>
      <c r="U1156" s="13"/>
      <c r="V1156" s="13"/>
      <c r="W1156" s="13"/>
      <c r="X1156" s="13"/>
      <c r="Y1156" s="13"/>
      <c r="Z1156" s="13"/>
      <c r="AA1156" s="13"/>
      <c r="AB1156" s="13"/>
      <c r="AC1156" s="13"/>
      <c r="AD1156" s="13"/>
      <c r="AE1156" s="13"/>
      <c r="AT1156" s="245" t="s">
        <v>245</v>
      </c>
      <c r="AU1156" s="245" t="s">
        <v>85</v>
      </c>
      <c r="AV1156" s="13" t="s">
        <v>83</v>
      </c>
      <c r="AW1156" s="13" t="s">
        <v>37</v>
      </c>
      <c r="AX1156" s="13" t="s">
        <v>76</v>
      </c>
      <c r="AY1156" s="245" t="s">
        <v>235</v>
      </c>
    </row>
    <row r="1157" s="14" customFormat="1">
      <c r="A1157" s="14"/>
      <c r="B1157" s="246"/>
      <c r="C1157" s="247"/>
      <c r="D1157" s="237" t="s">
        <v>245</v>
      </c>
      <c r="E1157" s="248" t="s">
        <v>19</v>
      </c>
      <c r="F1157" s="249" t="s">
        <v>3435</v>
      </c>
      <c r="G1157" s="247"/>
      <c r="H1157" s="250">
        <v>10.539999999999999</v>
      </c>
      <c r="I1157" s="251"/>
      <c r="J1157" s="247"/>
      <c r="K1157" s="247"/>
      <c r="L1157" s="252"/>
      <c r="M1157" s="253"/>
      <c r="N1157" s="254"/>
      <c r="O1157" s="254"/>
      <c r="P1157" s="254"/>
      <c r="Q1157" s="254"/>
      <c r="R1157" s="254"/>
      <c r="S1157" s="254"/>
      <c r="T1157" s="255"/>
      <c r="U1157" s="14"/>
      <c r="V1157" s="14"/>
      <c r="W1157" s="14"/>
      <c r="X1157" s="14"/>
      <c r="Y1157" s="14"/>
      <c r="Z1157" s="14"/>
      <c r="AA1157" s="14"/>
      <c r="AB1157" s="14"/>
      <c r="AC1157" s="14"/>
      <c r="AD1157" s="14"/>
      <c r="AE1157" s="14"/>
      <c r="AT1157" s="256" t="s">
        <v>245</v>
      </c>
      <c r="AU1157" s="256" t="s">
        <v>85</v>
      </c>
      <c r="AV1157" s="14" t="s">
        <v>85</v>
      </c>
      <c r="AW1157" s="14" t="s">
        <v>37</v>
      </c>
      <c r="AX1157" s="14" t="s">
        <v>76</v>
      </c>
      <c r="AY1157" s="256" t="s">
        <v>235</v>
      </c>
    </row>
    <row r="1158" s="14" customFormat="1">
      <c r="A1158" s="14"/>
      <c r="B1158" s="246"/>
      <c r="C1158" s="247"/>
      <c r="D1158" s="237" t="s">
        <v>245</v>
      </c>
      <c r="E1158" s="248" t="s">
        <v>19</v>
      </c>
      <c r="F1158" s="249" t="s">
        <v>3450</v>
      </c>
      <c r="G1158" s="247"/>
      <c r="H1158" s="250">
        <v>8.5299999999999994</v>
      </c>
      <c r="I1158" s="251"/>
      <c r="J1158" s="247"/>
      <c r="K1158" s="247"/>
      <c r="L1158" s="252"/>
      <c r="M1158" s="253"/>
      <c r="N1158" s="254"/>
      <c r="O1158" s="254"/>
      <c r="P1158" s="254"/>
      <c r="Q1158" s="254"/>
      <c r="R1158" s="254"/>
      <c r="S1158" s="254"/>
      <c r="T1158" s="255"/>
      <c r="U1158" s="14"/>
      <c r="V1158" s="14"/>
      <c r="W1158" s="14"/>
      <c r="X1158" s="14"/>
      <c r="Y1158" s="14"/>
      <c r="Z1158" s="14"/>
      <c r="AA1158" s="14"/>
      <c r="AB1158" s="14"/>
      <c r="AC1158" s="14"/>
      <c r="AD1158" s="14"/>
      <c r="AE1158" s="14"/>
      <c r="AT1158" s="256" t="s">
        <v>245</v>
      </c>
      <c r="AU1158" s="256" t="s">
        <v>85</v>
      </c>
      <c r="AV1158" s="14" t="s">
        <v>85</v>
      </c>
      <c r="AW1158" s="14" t="s">
        <v>37</v>
      </c>
      <c r="AX1158" s="14" t="s">
        <v>76</v>
      </c>
      <c r="AY1158" s="256" t="s">
        <v>235</v>
      </c>
    </row>
    <row r="1159" s="14" customFormat="1">
      <c r="A1159" s="14"/>
      <c r="B1159" s="246"/>
      <c r="C1159" s="247"/>
      <c r="D1159" s="237" t="s">
        <v>245</v>
      </c>
      <c r="E1159" s="248" t="s">
        <v>19</v>
      </c>
      <c r="F1159" s="249" t="s">
        <v>3478</v>
      </c>
      <c r="G1159" s="247"/>
      <c r="H1159" s="250">
        <v>34.640000000000001</v>
      </c>
      <c r="I1159" s="251"/>
      <c r="J1159" s="247"/>
      <c r="K1159" s="247"/>
      <c r="L1159" s="252"/>
      <c r="M1159" s="253"/>
      <c r="N1159" s="254"/>
      <c r="O1159" s="254"/>
      <c r="P1159" s="254"/>
      <c r="Q1159" s="254"/>
      <c r="R1159" s="254"/>
      <c r="S1159" s="254"/>
      <c r="T1159" s="255"/>
      <c r="U1159" s="14"/>
      <c r="V1159" s="14"/>
      <c r="W1159" s="14"/>
      <c r="X1159" s="14"/>
      <c r="Y1159" s="14"/>
      <c r="Z1159" s="14"/>
      <c r="AA1159" s="14"/>
      <c r="AB1159" s="14"/>
      <c r="AC1159" s="14"/>
      <c r="AD1159" s="14"/>
      <c r="AE1159" s="14"/>
      <c r="AT1159" s="256" t="s">
        <v>245</v>
      </c>
      <c r="AU1159" s="256" t="s">
        <v>85</v>
      </c>
      <c r="AV1159" s="14" t="s">
        <v>85</v>
      </c>
      <c r="AW1159" s="14" t="s">
        <v>37</v>
      </c>
      <c r="AX1159" s="14" t="s">
        <v>76</v>
      </c>
      <c r="AY1159" s="256" t="s">
        <v>235</v>
      </c>
    </row>
    <row r="1160" s="14" customFormat="1">
      <c r="A1160" s="14"/>
      <c r="B1160" s="246"/>
      <c r="C1160" s="247"/>
      <c r="D1160" s="237" t="s">
        <v>245</v>
      </c>
      <c r="E1160" s="248" t="s">
        <v>19</v>
      </c>
      <c r="F1160" s="249" t="s">
        <v>3484</v>
      </c>
      <c r="G1160" s="247"/>
      <c r="H1160" s="250">
        <v>2.8399999999999999</v>
      </c>
      <c r="I1160" s="251"/>
      <c r="J1160" s="247"/>
      <c r="K1160" s="247"/>
      <c r="L1160" s="252"/>
      <c r="M1160" s="253"/>
      <c r="N1160" s="254"/>
      <c r="O1160" s="254"/>
      <c r="P1160" s="254"/>
      <c r="Q1160" s="254"/>
      <c r="R1160" s="254"/>
      <c r="S1160" s="254"/>
      <c r="T1160" s="255"/>
      <c r="U1160" s="14"/>
      <c r="V1160" s="14"/>
      <c r="W1160" s="14"/>
      <c r="X1160" s="14"/>
      <c r="Y1160" s="14"/>
      <c r="Z1160" s="14"/>
      <c r="AA1160" s="14"/>
      <c r="AB1160" s="14"/>
      <c r="AC1160" s="14"/>
      <c r="AD1160" s="14"/>
      <c r="AE1160" s="14"/>
      <c r="AT1160" s="256" t="s">
        <v>245</v>
      </c>
      <c r="AU1160" s="256" t="s">
        <v>85</v>
      </c>
      <c r="AV1160" s="14" t="s">
        <v>85</v>
      </c>
      <c r="AW1160" s="14" t="s">
        <v>37</v>
      </c>
      <c r="AX1160" s="14" t="s">
        <v>76</v>
      </c>
      <c r="AY1160" s="256" t="s">
        <v>235</v>
      </c>
    </row>
    <row r="1161" s="14" customFormat="1">
      <c r="A1161" s="14"/>
      <c r="B1161" s="246"/>
      <c r="C1161" s="247"/>
      <c r="D1161" s="237" t="s">
        <v>245</v>
      </c>
      <c r="E1161" s="248" t="s">
        <v>19</v>
      </c>
      <c r="F1161" s="249" t="s">
        <v>3498</v>
      </c>
      <c r="G1161" s="247"/>
      <c r="H1161" s="250">
        <v>105.13</v>
      </c>
      <c r="I1161" s="251"/>
      <c r="J1161" s="247"/>
      <c r="K1161" s="247"/>
      <c r="L1161" s="252"/>
      <c r="M1161" s="253"/>
      <c r="N1161" s="254"/>
      <c r="O1161" s="254"/>
      <c r="P1161" s="254"/>
      <c r="Q1161" s="254"/>
      <c r="R1161" s="254"/>
      <c r="S1161" s="254"/>
      <c r="T1161" s="255"/>
      <c r="U1161" s="14"/>
      <c r="V1161" s="14"/>
      <c r="W1161" s="14"/>
      <c r="X1161" s="14"/>
      <c r="Y1161" s="14"/>
      <c r="Z1161" s="14"/>
      <c r="AA1161" s="14"/>
      <c r="AB1161" s="14"/>
      <c r="AC1161" s="14"/>
      <c r="AD1161" s="14"/>
      <c r="AE1161" s="14"/>
      <c r="AT1161" s="256" t="s">
        <v>245</v>
      </c>
      <c r="AU1161" s="256" t="s">
        <v>85</v>
      </c>
      <c r="AV1161" s="14" t="s">
        <v>85</v>
      </c>
      <c r="AW1161" s="14" t="s">
        <v>37</v>
      </c>
      <c r="AX1161" s="14" t="s">
        <v>76</v>
      </c>
      <c r="AY1161" s="256" t="s">
        <v>235</v>
      </c>
    </row>
    <row r="1162" s="14" customFormat="1">
      <c r="A1162" s="14"/>
      <c r="B1162" s="246"/>
      <c r="C1162" s="247"/>
      <c r="D1162" s="237" t="s">
        <v>245</v>
      </c>
      <c r="E1162" s="248" t="s">
        <v>19</v>
      </c>
      <c r="F1162" s="249" t="s">
        <v>3502</v>
      </c>
      <c r="G1162" s="247"/>
      <c r="H1162" s="250">
        <v>11.77</v>
      </c>
      <c r="I1162" s="251"/>
      <c r="J1162" s="247"/>
      <c r="K1162" s="247"/>
      <c r="L1162" s="252"/>
      <c r="M1162" s="253"/>
      <c r="N1162" s="254"/>
      <c r="O1162" s="254"/>
      <c r="P1162" s="254"/>
      <c r="Q1162" s="254"/>
      <c r="R1162" s="254"/>
      <c r="S1162" s="254"/>
      <c r="T1162" s="255"/>
      <c r="U1162" s="14"/>
      <c r="V1162" s="14"/>
      <c r="W1162" s="14"/>
      <c r="X1162" s="14"/>
      <c r="Y1162" s="14"/>
      <c r="Z1162" s="14"/>
      <c r="AA1162" s="14"/>
      <c r="AB1162" s="14"/>
      <c r="AC1162" s="14"/>
      <c r="AD1162" s="14"/>
      <c r="AE1162" s="14"/>
      <c r="AT1162" s="256" t="s">
        <v>245</v>
      </c>
      <c r="AU1162" s="256" t="s">
        <v>85</v>
      </c>
      <c r="AV1162" s="14" t="s">
        <v>85</v>
      </c>
      <c r="AW1162" s="14" t="s">
        <v>37</v>
      </c>
      <c r="AX1162" s="14" t="s">
        <v>76</v>
      </c>
      <c r="AY1162" s="256" t="s">
        <v>235</v>
      </c>
    </row>
    <row r="1163" s="16" customFormat="1">
      <c r="A1163" s="16"/>
      <c r="B1163" s="268"/>
      <c r="C1163" s="269"/>
      <c r="D1163" s="237" t="s">
        <v>245</v>
      </c>
      <c r="E1163" s="270" t="s">
        <v>19</v>
      </c>
      <c r="F1163" s="271" t="s">
        <v>4350</v>
      </c>
      <c r="G1163" s="269"/>
      <c r="H1163" s="272">
        <v>173.44999999999999</v>
      </c>
      <c r="I1163" s="273"/>
      <c r="J1163" s="269"/>
      <c r="K1163" s="269"/>
      <c r="L1163" s="274"/>
      <c r="M1163" s="275"/>
      <c r="N1163" s="276"/>
      <c r="O1163" s="276"/>
      <c r="P1163" s="276"/>
      <c r="Q1163" s="276"/>
      <c r="R1163" s="276"/>
      <c r="S1163" s="276"/>
      <c r="T1163" s="277"/>
      <c r="U1163" s="16"/>
      <c r="V1163" s="16"/>
      <c r="W1163" s="16"/>
      <c r="X1163" s="16"/>
      <c r="Y1163" s="16"/>
      <c r="Z1163" s="16"/>
      <c r="AA1163" s="16"/>
      <c r="AB1163" s="16"/>
      <c r="AC1163" s="16"/>
      <c r="AD1163" s="16"/>
      <c r="AE1163" s="16"/>
      <c r="AT1163" s="278" t="s">
        <v>245</v>
      </c>
      <c r="AU1163" s="278" t="s">
        <v>85</v>
      </c>
      <c r="AV1163" s="16" t="s">
        <v>100</v>
      </c>
      <c r="AW1163" s="16" t="s">
        <v>37</v>
      </c>
      <c r="AX1163" s="16" t="s">
        <v>83</v>
      </c>
      <c r="AY1163" s="278" t="s">
        <v>235</v>
      </c>
    </row>
    <row r="1164" s="2" customFormat="1" ht="21.75" customHeight="1">
      <c r="A1164" s="40"/>
      <c r="B1164" s="41"/>
      <c r="C1164" s="283" t="s">
        <v>4351</v>
      </c>
      <c r="D1164" s="283" t="s">
        <v>1610</v>
      </c>
      <c r="E1164" s="284" t="s">
        <v>4352</v>
      </c>
      <c r="F1164" s="285" t="s">
        <v>4353</v>
      </c>
      <c r="G1164" s="286" t="s">
        <v>379</v>
      </c>
      <c r="H1164" s="287">
        <v>247.566</v>
      </c>
      <c r="I1164" s="288"/>
      <c r="J1164" s="289">
        <f>ROUND(I1164*H1164,2)</f>
        <v>0</v>
      </c>
      <c r="K1164" s="285" t="s">
        <v>370</v>
      </c>
      <c r="L1164" s="290"/>
      <c r="M1164" s="291" t="s">
        <v>19</v>
      </c>
      <c r="N1164" s="292" t="s">
        <v>47</v>
      </c>
      <c r="O1164" s="86"/>
      <c r="P1164" s="226">
        <f>O1164*H1164</f>
        <v>0</v>
      </c>
      <c r="Q1164" s="226">
        <v>0.00346</v>
      </c>
      <c r="R1164" s="226">
        <f>Q1164*H1164</f>
        <v>0.85657835999999998</v>
      </c>
      <c r="S1164" s="226">
        <v>0</v>
      </c>
      <c r="T1164" s="227">
        <f>S1164*H1164</f>
        <v>0</v>
      </c>
      <c r="U1164" s="40"/>
      <c r="V1164" s="40"/>
      <c r="W1164" s="40"/>
      <c r="X1164" s="40"/>
      <c r="Y1164" s="40"/>
      <c r="Z1164" s="40"/>
      <c r="AA1164" s="40"/>
      <c r="AB1164" s="40"/>
      <c r="AC1164" s="40"/>
      <c r="AD1164" s="40"/>
      <c r="AE1164" s="40"/>
      <c r="AR1164" s="228" t="s">
        <v>612</v>
      </c>
      <c r="AT1164" s="228" t="s">
        <v>1610</v>
      </c>
      <c r="AU1164" s="228" t="s">
        <v>85</v>
      </c>
      <c r="AY1164" s="19" t="s">
        <v>235</v>
      </c>
      <c r="BE1164" s="229">
        <f>IF(N1164="základní",J1164,0)</f>
        <v>0</v>
      </c>
      <c r="BF1164" s="229">
        <f>IF(N1164="snížená",J1164,0)</f>
        <v>0</v>
      </c>
      <c r="BG1164" s="229">
        <f>IF(N1164="zákl. přenesená",J1164,0)</f>
        <v>0</v>
      </c>
      <c r="BH1164" s="229">
        <f>IF(N1164="sníž. přenesená",J1164,0)</f>
        <v>0</v>
      </c>
      <c r="BI1164" s="229">
        <f>IF(N1164="nulová",J1164,0)</f>
        <v>0</v>
      </c>
      <c r="BJ1164" s="19" t="s">
        <v>83</v>
      </c>
      <c r="BK1164" s="229">
        <f>ROUND(I1164*H1164,2)</f>
        <v>0</v>
      </c>
      <c r="BL1164" s="19" t="s">
        <v>448</v>
      </c>
      <c r="BM1164" s="228" t="s">
        <v>4354</v>
      </c>
    </row>
    <row r="1165" s="13" customFormat="1">
      <c r="A1165" s="13"/>
      <c r="B1165" s="235"/>
      <c r="C1165" s="236"/>
      <c r="D1165" s="237" t="s">
        <v>245</v>
      </c>
      <c r="E1165" s="238" t="s">
        <v>19</v>
      </c>
      <c r="F1165" s="239" t="s">
        <v>4355</v>
      </c>
      <c r="G1165" s="236"/>
      <c r="H1165" s="238" t="s">
        <v>19</v>
      </c>
      <c r="I1165" s="240"/>
      <c r="J1165" s="236"/>
      <c r="K1165" s="236"/>
      <c r="L1165" s="241"/>
      <c r="M1165" s="242"/>
      <c r="N1165" s="243"/>
      <c r="O1165" s="243"/>
      <c r="P1165" s="243"/>
      <c r="Q1165" s="243"/>
      <c r="R1165" s="243"/>
      <c r="S1165" s="243"/>
      <c r="T1165" s="244"/>
      <c r="U1165" s="13"/>
      <c r="V1165" s="13"/>
      <c r="W1165" s="13"/>
      <c r="X1165" s="13"/>
      <c r="Y1165" s="13"/>
      <c r="Z1165" s="13"/>
      <c r="AA1165" s="13"/>
      <c r="AB1165" s="13"/>
      <c r="AC1165" s="13"/>
      <c r="AD1165" s="13"/>
      <c r="AE1165" s="13"/>
      <c r="AT1165" s="245" t="s">
        <v>245</v>
      </c>
      <c r="AU1165" s="245" t="s">
        <v>85</v>
      </c>
      <c r="AV1165" s="13" t="s">
        <v>83</v>
      </c>
      <c r="AW1165" s="13" t="s">
        <v>37</v>
      </c>
      <c r="AX1165" s="13" t="s">
        <v>76</v>
      </c>
      <c r="AY1165" s="245" t="s">
        <v>235</v>
      </c>
    </row>
    <row r="1166" s="14" customFormat="1">
      <c r="A1166" s="14"/>
      <c r="B1166" s="246"/>
      <c r="C1166" s="247"/>
      <c r="D1166" s="237" t="s">
        <v>245</v>
      </c>
      <c r="E1166" s="248" t="s">
        <v>19</v>
      </c>
      <c r="F1166" s="249" t="s">
        <v>4356</v>
      </c>
      <c r="G1166" s="247"/>
      <c r="H1166" s="250">
        <v>11.6</v>
      </c>
      <c r="I1166" s="251"/>
      <c r="J1166" s="247"/>
      <c r="K1166" s="247"/>
      <c r="L1166" s="252"/>
      <c r="M1166" s="253"/>
      <c r="N1166" s="254"/>
      <c r="O1166" s="254"/>
      <c r="P1166" s="254"/>
      <c r="Q1166" s="254"/>
      <c r="R1166" s="254"/>
      <c r="S1166" s="254"/>
      <c r="T1166" s="255"/>
      <c r="U1166" s="14"/>
      <c r="V1166" s="14"/>
      <c r="W1166" s="14"/>
      <c r="X1166" s="14"/>
      <c r="Y1166" s="14"/>
      <c r="Z1166" s="14"/>
      <c r="AA1166" s="14"/>
      <c r="AB1166" s="14"/>
      <c r="AC1166" s="14"/>
      <c r="AD1166" s="14"/>
      <c r="AE1166" s="14"/>
      <c r="AT1166" s="256" t="s">
        <v>245</v>
      </c>
      <c r="AU1166" s="256" t="s">
        <v>85</v>
      </c>
      <c r="AV1166" s="14" t="s">
        <v>85</v>
      </c>
      <c r="AW1166" s="14" t="s">
        <v>37</v>
      </c>
      <c r="AX1166" s="14" t="s">
        <v>76</v>
      </c>
      <c r="AY1166" s="256" t="s">
        <v>235</v>
      </c>
    </row>
    <row r="1167" s="14" customFormat="1">
      <c r="A1167" s="14"/>
      <c r="B1167" s="246"/>
      <c r="C1167" s="247"/>
      <c r="D1167" s="237" t="s">
        <v>245</v>
      </c>
      <c r="E1167" s="248" t="s">
        <v>19</v>
      </c>
      <c r="F1167" s="249" t="s">
        <v>4357</v>
      </c>
      <c r="G1167" s="247"/>
      <c r="H1167" s="250">
        <v>9.6379999999999999</v>
      </c>
      <c r="I1167" s="251"/>
      <c r="J1167" s="247"/>
      <c r="K1167" s="247"/>
      <c r="L1167" s="252"/>
      <c r="M1167" s="253"/>
      <c r="N1167" s="254"/>
      <c r="O1167" s="254"/>
      <c r="P1167" s="254"/>
      <c r="Q1167" s="254"/>
      <c r="R1167" s="254"/>
      <c r="S1167" s="254"/>
      <c r="T1167" s="255"/>
      <c r="U1167" s="14"/>
      <c r="V1167" s="14"/>
      <c r="W1167" s="14"/>
      <c r="X1167" s="14"/>
      <c r="Y1167" s="14"/>
      <c r="Z1167" s="14"/>
      <c r="AA1167" s="14"/>
      <c r="AB1167" s="14"/>
      <c r="AC1167" s="14"/>
      <c r="AD1167" s="14"/>
      <c r="AE1167" s="14"/>
      <c r="AT1167" s="256" t="s">
        <v>245</v>
      </c>
      <c r="AU1167" s="256" t="s">
        <v>85</v>
      </c>
      <c r="AV1167" s="14" t="s">
        <v>85</v>
      </c>
      <c r="AW1167" s="14" t="s">
        <v>37</v>
      </c>
      <c r="AX1167" s="14" t="s">
        <v>76</v>
      </c>
      <c r="AY1167" s="256" t="s">
        <v>235</v>
      </c>
    </row>
    <row r="1168" s="14" customFormat="1">
      <c r="A1168" s="14"/>
      <c r="B1168" s="246"/>
      <c r="C1168" s="247"/>
      <c r="D1168" s="237" t="s">
        <v>245</v>
      </c>
      <c r="E1168" s="248" t="s">
        <v>19</v>
      </c>
      <c r="F1168" s="249" t="s">
        <v>4358</v>
      </c>
      <c r="G1168" s="247"/>
      <c r="H1168" s="250">
        <v>36.527999999999999</v>
      </c>
      <c r="I1168" s="251"/>
      <c r="J1168" s="247"/>
      <c r="K1168" s="247"/>
      <c r="L1168" s="252"/>
      <c r="M1168" s="253"/>
      <c r="N1168" s="254"/>
      <c r="O1168" s="254"/>
      <c r="P1168" s="254"/>
      <c r="Q1168" s="254"/>
      <c r="R1168" s="254"/>
      <c r="S1168" s="254"/>
      <c r="T1168" s="255"/>
      <c r="U1168" s="14"/>
      <c r="V1168" s="14"/>
      <c r="W1168" s="14"/>
      <c r="X1168" s="14"/>
      <c r="Y1168" s="14"/>
      <c r="Z1168" s="14"/>
      <c r="AA1168" s="14"/>
      <c r="AB1168" s="14"/>
      <c r="AC1168" s="14"/>
      <c r="AD1168" s="14"/>
      <c r="AE1168" s="14"/>
      <c r="AT1168" s="256" t="s">
        <v>245</v>
      </c>
      <c r="AU1168" s="256" t="s">
        <v>85</v>
      </c>
      <c r="AV1168" s="14" t="s">
        <v>85</v>
      </c>
      <c r="AW1168" s="14" t="s">
        <v>37</v>
      </c>
      <c r="AX1168" s="14" t="s">
        <v>76</v>
      </c>
      <c r="AY1168" s="256" t="s">
        <v>235</v>
      </c>
    </row>
    <row r="1169" s="14" customFormat="1">
      <c r="A1169" s="14"/>
      <c r="B1169" s="246"/>
      <c r="C1169" s="247"/>
      <c r="D1169" s="237" t="s">
        <v>245</v>
      </c>
      <c r="E1169" s="248" t="s">
        <v>19</v>
      </c>
      <c r="F1169" s="249" t="s">
        <v>4359</v>
      </c>
      <c r="G1169" s="247"/>
      <c r="H1169" s="250">
        <v>3.448</v>
      </c>
      <c r="I1169" s="251"/>
      <c r="J1169" s="247"/>
      <c r="K1169" s="247"/>
      <c r="L1169" s="252"/>
      <c r="M1169" s="253"/>
      <c r="N1169" s="254"/>
      <c r="O1169" s="254"/>
      <c r="P1169" s="254"/>
      <c r="Q1169" s="254"/>
      <c r="R1169" s="254"/>
      <c r="S1169" s="254"/>
      <c r="T1169" s="255"/>
      <c r="U1169" s="14"/>
      <c r="V1169" s="14"/>
      <c r="W1169" s="14"/>
      <c r="X1169" s="14"/>
      <c r="Y1169" s="14"/>
      <c r="Z1169" s="14"/>
      <c r="AA1169" s="14"/>
      <c r="AB1169" s="14"/>
      <c r="AC1169" s="14"/>
      <c r="AD1169" s="14"/>
      <c r="AE1169" s="14"/>
      <c r="AT1169" s="256" t="s">
        <v>245</v>
      </c>
      <c r="AU1169" s="256" t="s">
        <v>85</v>
      </c>
      <c r="AV1169" s="14" t="s">
        <v>85</v>
      </c>
      <c r="AW1169" s="14" t="s">
        <v>37</v>
      </c>
      <c r="AX1169" s="14" t="s">
        <v>76</v>
      </c>
      <c r="AY1169" s="256" t="s">
        <v>235</v>
      </c>
    </row>
    <row r="1170" s="14" customFormat="1">
      <c r="A1170" s="14"/>
      <c r="B1170" s="246"/>
      <c r="C1170" s="247"/>
      <c r="D1170" s="237" t="s">
        <v>245</v>
      </c>
      <c r="E1170" s="248" t="s">
        <v>19</v>
      </c>
      <c r="F1170" s="249" t="s">
        <v>4360</v>
      </c>
      <c r="G1170" s="247"/>
      <c r="H1170" s="250">
        <v>109.94499999999999</v>
      </c>
      <c r="I1170" s="251"/>
      <c r="J1170" s="247"/>
      <c r="K1170" s="247"/>
      <c r="L1170" s="252"/>
      <c r="M1170" s="253"/>
      <c r="N1170" s="254"/>
      <c r="O1170" s="254"/>
      <c r="P1170" s="254"/>
      <c r="Q1170" s="254"/>
      <c r="R1170" s="254"/>
      <c r="S1170" s="254"/>
      <c r="T1170" s="255"/>
      <c r="U1170" s="14"/>
      <c r="V1170" s="14"/>
      <c r="W1170" s="14"/>
      <c r="X1170" s="14"/>
      <c r="Y1170" s="14"/>
      <c r="Z1170" s="14"/>
      <c r="AA1170" s="14"/>
      <c r="AB1170" s="14"/>
      <c r="AC1170" s="14"/>
      <c r="AD1170" s="14"/>
      <c r="AE1170" s="14"/>
      <c r="AT1170" s="256" t="s">
        <v>245</v>
      </c>
      <c r="AU1170" s="256" t="s">
        <v>85</v>
      </c>
      <c r="AV1170" s="14" t="s">
        <v>85</v>
      </c>
      <c r="AW1170" s="14" t="s">
        <v>37</v>
      </c>
      <c r="AX1170" s="14" t="s">
        <v>76</v>
      </c>
      <c r="AY1170" s="256" t="s">
        <v>235</v>
      </c>
    </row>
    <row r="1171" s="14" customFormat="1">
      <c r="A1171" s="14"/>
      <c r="B1171" s="246"/>
      <c r="C1171" s="247"/>
      <c r="D1171" s="237" t="s">
        <v>245</v>
      </c>
      <c r="E1171" s="248" t="s">
        <v>19</v>
      </c>
      <c r="F1171" s="249" t="s">
        <v>4361</v>
      </c>
      <c r="G1171" s="247"/>
      <c r="H1171" s="250">
        <v>12.885999999999999</v>
      </c>
      <c r="I1171" s="251"/>
      <c r="J1171" s="247"/>
      <c r="K1171" s="247"/>
      <c r="L1171" s="252"/>
      <c r="M1171" s="253"/>
      <c r="N1171" s="254"/>
      <c r="O1171" s="254"/>
      <c r="P1171" s="254"/>
      <c r="Q1171" s="254"/>
      <c r="R1171" s="254"/>
      <c r="S1171" s="254"/>
      <c r="T1171" s="255"/>
      <c r="U1171" s="14"/>
      <c r="V1171" s="14"/>
      <c r="W1171" s="14"/>
      <c r="X1171" s="14"/>
      <c r="Y1171" s="14"/>
      <c r="Z1171" s="14"/>
      <c r="AA1171" s="14"/>
      <c r="AB1171" s="14"/>
      <c r="AC1171" s="14"/>
      <c r="AD1171" s="14"/>
      <c r="AE1171" s="14"/>
      <c r="AT1171" s="256" t="s">
        <v>245</v>
      </c>
      <c r="AU1171" s="256" t="s">
        <v>85</v>
      </c>
      <c r="AV1171" s="14" t="s">
        <v>85</v>
      </c>
      <c r="AW1171" s="14" t="s">
        <v>37</v>
      </c>
      <c r="AX1171" s="14" t="s">
        <v>76</v>
      </c>
      <c r="AY1171" s="256" t="s">
        <v>235</v>
      </c>
    </row>
    <row r="1172" s="14" customFormat="1">
      <c r="A1172" s="14"/>
      <c r="B1172" s="246"/>
      <c r="C1172" s="247"/>
      <c r="D1172" s="237" t="s">
        <v>245</v>
      </c>
      <c r="E1172" s="248" t="s">
        <v>19</v>
      </c>
      <c r="F1172" s="249" t="s">
        <v>3623</v>
      </c>
      <c r="G1172" s="247"/>
      <c r="H1172" s="250">
        <v>41.015000000000001</v>
      </c>
      <c r="I1172" s="251"/>
      <c r="J1172" s="247"/>
      <c r="K1172" s="247"/>
      <c r="L1172" s="252"/>
      <c r="M1172" s="253"/>
      <c r="N1172" s="254"/>
      <c r="O1172" s="254"/>
      <c r="P1172" s="254"/>
      <c r="Q1172" s="254"/>
      <c r="R1172" s="254"/>
      <c r="S1172" s="254"/>
      <c r="T1172" s="255"/>
      <c r="U1172" s="14"/>
      <c r="V1172" s="14"/>
      <c r="W1172" s="14"/>
      <c r="X1172" s="14"/>
      <c r="Y1172" s="14"/>
      <c r="Z1172" s="14"/>
      <c r="AA1172" s="14"/>
      <c r="AB1172" s="14"/>
      <c r="AC1172" s="14"/>
      <c r="AD1172" s="14"/>
      <c r="AE1172" s="14"/>
      <c r="AT1172" s="256" t="s">
        <v>245</v>
      </c>
      <c r="AU1172" s="256" t="s">
        <v>85</v>
      </c>
      <c r="AV1172" s="14" t="s">
        <v>85</v>
      </c>
      <c r="AW1172" s="14" t="s">
        <v>37</v>
      </c>
      <c r="AX1172" s="14" t="s">
        <v>76</v>
      </c>
      <c r="AY1172" s="256" t="s">
        <v>235</v>
      </c>
    </row>
    <row r="1173" s="16" customFormat="1">
      <c r="A1173" s="16"/>
      <c r="B1173" s="268"/>
      <c r="C1173" s="269"/>
      <c r="D1173" s="237" t="s">
        <v>245</v>
      </c>
      <c r="E1173" s="270" t="s">
        <v>19</v>
      </c>
      <c r="F1173" s="271" t="s">
        <v>250</v>
      </c>
      <c r="G1173" s="269"/>
      <c r="H1173" s="272">
        <v>225.06</v>
      </c>
      <c r="I1173" s="273"/>
      <c r="J1173" s="269"/>
      <c r="K1173" s="269"/>
      <c r="L1173" s="274"/>
      <c r="M1173" s="275"/>
      <c r="N1173" s="276"/>
      <c r="O1173" s="276"/>
      <c r="P1173" s="276"/>
      <c r="Q1173" s="276"/>
      <c r="R1173" s="276"/>
      <c r="S1173" s="276"/>
      <c r="T1173" s="277"/>
      <c r="U1173" s="16"/>
      <c r="V1173" s="16"/>
      <c r="W1173" s="16"/>
      <c r="X1173" s="16"/>
      <c r="Y1173" s="16"/>
      <c r="Z1173" s="16"/>
      <c r="AA1173" s="16"/>
      <c r="AB1173" s="16"/>
      <c r="AC1173" s="16"/>
      <c r="AD1173" s="16"/>
      <c r="AE1173" s="16"/>
      <c r="AT1173" s="278" t="s">
        <v>245</v>
      </c>
      <c r="AU1173" s="278" t="s">
        <v>85</v>
      </c>
      <c r="AV1173" s="16" t="s">
        <v>100</v>
      </c>
      <c r="AW1173" s="16" t="s">
        <v>37</v>
      </c>
      <c r="AX1173" s="16" t="s">
        <v>83</v>
      </c>
      <c r="AY1173" s="278" t="s">
        <v>235</v>
      </c>
    </row>
    <row r="1174" s="14" customFormat="1">
      <c r="A1174" s="14"/>
      <c r="B1174" s="246"/>
      <c r="C1174" s="247"/>
      <c r="D1174" s="237" t="s">
        <v>245</v>
      </c>
      <c r="E1174" s="247"/>
      <c r="F1174" s="249" t="s">
        <v>4362</v>
      </c>
      <c r="G1174" s="247"/>
      <c r="H1174" s="250">
        <v>247.566</v>
      </c>
      <c r="I1174" s="251"/>
      <c r="J1174" s="247"/>
      <c r="K1174" s="247"/>
      <c r="L1174" s="252"/>
      <c r="M1174" s="253"/>
      <c r="N1174" s="254"/>
      <c r="O1174" s="254"/>
      <c r="P1174" s="254"/>
      <c r="Q1174" s="254"/>
      <c r="R1174" s="254"/>
      <c r="S1174" s="254"/>
      <c r="T1174" s="255"/>
      <c r="U1174" s="14"/>
      <c r="V1174" s="14"/>
      <c r="W1174" s="14"/>
      <c r="X1174" s="14"/>
      <c r="Y1174" s="14"/>
      <c r="Z1174" s="14"/>
      <c r="AA1174" s="14"/>
      <c r="AB1174" s="14"/>
      <c r="AC1174" s="14"/>
      <c r="AD1174" s="14"/>
      <c r="AE1174" s="14"/>
      <c r="AT1174" s="256" t="s">
        <v>245</v>
      </c>
      <c r="AU1174" s="256" t="s">
        <v>85</v>
      </c>
      <c r="AV1174" s="14" t="s">
        <v>85</v>
      </c>
      <c r="AW1174" s="14" t="s">
        <v>4</v>
      </c>
      <c r="AX1174" s="14" t="s">
        <v>83</v>
      </c>
      <c r="AY1174" s="256" t="s">
        <v>235</v>
      </c>
    </row>
    <row r="1175" s="2" customFormat="1" ht="24.15" customHeight="1">
      <c r="A1175" s="40"/>
      <c r="B1175" s="41"/>
      <c r="C1175" s="217" t="s">
        <v>4363</v>
      </c>
      <c r="D1175" s="217" t="s">
        <v>237</v>
      </c>
      <c r="E1175" s="218" t="s">
        <v>4364</v>
      </c>
      <c r="F1175" s="219" t="s">
        <v>4365</v>
      </c>
      <c r="G1175" s="220" t="s">
        <v>379</v>
      </c>
      <c r="H1175" s="221">
        <v>326.24000000000001</v>
      </c>
      <c r="I1175" s="222"/>
      <c r="J1175" s="223">
        <f>ROUND(I1175*H1175,2)</f>
        <v>0</v>
      </c>
      <c r="K1175" s="219" t="s">
        <v>241</v>
      </c>
      <c r="L1175" s="46"/>
      <c r="M1175" s="224" t="s">
        <v>19</v>
      </c>
      <c r="N1175" s="225" t="s">
        <v>47</v>
      </c>
      <c r="O1175" s="86"/>
      <c r="P1175" s="226">
        <f>O1175*H1175</f>
        <v>0</v>
      </c>
      <c r="Q1175" s="226">
        <v>0.00029999999999999997</v>
      </c>
      <c r="R1175" s="226">
        <f>Q1175*H1175</f>
        <v>0.097872000000000001</v>
      </c>
      <c r="S1175" s="226">
        <v>0</v>
      </c>
      <c r="T1175" s="227">
        <f>S1175*H1175</f>
        <v>0</v>
      </c>
      <c r="U1175" s="40"/>
      <c r="V1175" s="40"/>
      <c r="W1175" s="40"/>
      <c r="X1175" s="40"/>
      <c r="Y1175" s="40"/>
      <c r="Z1175" s="40"/>
      <c r="AA1175" s="40"/>
      <c r="AB1175" s="40"/>
      <c r="AC1175" s="40"/>
      <c r="AD1175" s="40"/>
      <c r="AE1175" s="40"/>
      <c r="AR1175" s="228" t="s">
        <v>448</v>
      </c>
      <c r="AT1175" s="228" t="s">
        <v>237</v>
      </c>
      <c r="AU1175" s="228" t="s">
        <v>85</v>
      </c>
      <c r="AY1175" s="19" t="s">
        <v>235</v>
      </c>
      <c r="BE1175" s="229">
        <f>IF(N1175="základní",J1175,0)</f>
        <v>0</v>
      </c>
      <c r="BF1175" s="229">
        <f>IF(N1175="snížená",J1175,0)</f>
        <v>0</v>
      </c>
      <c r="BG1175" s="229">
        <f>IF(N1175="zákl. přenesená",J1175,0)</f>
        <v>0</v>
      </c>
      <c r="BH1175" s="229">
        <f>IF(N1175="sníž. přenesená",J1175,0)</f>
        <v>0</v>
      </c>
      <c r="BI1175" s="229">
        <f>IF(N1175="nulová",J1175,0)</f>
        <v>0</v>
      </c>
      <c r="BJ1175" s="19" t="s">
        <v>83</v>
      </c>
      <c r="BK1175" s="229">
        <f>ROUND(I1175*H1175,2)</f>
        <v>0</v>
      </c>
      <c r="BL1175" s="19" t="s">
        <v>448</v>
      </c>
      <c r="BM1175" s="228" t="s">
        <v>4366</v>
      </c>
    </row>
    <row r="1176" s="2" customFormat="1">
      <c r="A1176" s="40"/>
      <c r="B1176" s="41"/>
      <c r="C1176" s="42"/>
      <c r="D1176" s="230" t="s">
        <v>243</v>
      </c>
      <c r="E1176" s="42"/>
      <c r="F1176" s="231" t="s">
        <v>4367</v>
      </c>
      <c r="G1176" s="42"/>
      <c r="H1176" s="42"/>
      <c r="I1176" s="232"/>
      <c r="J1176" s="42"/>
      <c r="K1176" s="42"/>
      <c r="L1176" s="46"/>
      <c r="M1176" s="233"/>
      <c r="N1176" s="234"/>
      <c r="O1176" s="86"/>
      <c r="P1176" s="86"/>
      <c r="Q1176" s="86"/>
      <c r="R1176" s="86"/>
      <c r="S1176" s="86"/>
      <c r="T1176" s="87"/>
      <c r="U1176" s="40"/>
      <c r="V1176" s="40"/>
      <c r="W1176" s="40"/>
      <c r="X1176" s="40"/>
      <c r="Y1176" s="40"/>
      <c r="Z1176" s="40"/>
      <c r="AA1176" s="40"/>
      <c r="AB1176" s="40"/>
      <c r="AC1176" s="40"/>
      <c r="AD1176" s="40"/>
      <c r="AE1176" s="40"/>
      <c r="AT1176" s="19" t="s">
        <v>243</v>
      </c>
      <c r="AU1176" s="19" t="s">
        <v>85</v>
      </c>
    </row>
    <row r="1177" s="13" customFormat="1">
      <c r="A1177" s="13"/>
      <c r="B1177" s="235"/>
      <c r="C1177" s="236"/>
      <c r="D1177" s="237" t="s">
        <v>245</v>
      </c>
      <c r="E1177" s="238" t="s">
        <v>19</v>
      </c>
      <c r="F1177" s="239" t="s">
        <v>4368</v>
      </c>
      <c r="G1177" s="236"/>
      <c r="H1177" s="238" t="s">
        <v>19</v>
      </c>
      <c r="I1177" s="240"/>
      <c r="J1177" s="236"/>
      <c r="K1177" s="236"/>
      <c r="L1177" s="241"/>
      <c r="M1177" s="242"/>
      <c r="N1177" s="243"/>
      <c r="O1177" s="243"/>
      <c r="P1177" s="243"/>
      <c r="Q1177" s="243"/>
      <c r="R1177" s="243"/>
      <c r="S1177" s="243"/>
      <c r="T1177" s="244"/>
      <c r="U1177" s="13"/>
      <c r="V1177" s="13"/>
      <c r="W1177" s="13"/>
      <c r="X1177" s="13"/>
      <c r="Y1177" s="13"/>
      <c r="Z1177" s="13"/>
      <c r="AA1177" s="13"/>
      <c r="AB1177" s="13"/>
      <c r="AC1177" s="13"/>
      <c r="AD1177" s="13"/>
      <c r="AE1177" s="13"/>
      <c r="AT1177" s="245" t="s">
        <v>245</v>
      </c>
      <c r="AU1177" s="245" t="s">
        <v>85</v>
      </c>
      <c r="AV1177" s="13" t="s">
        <v>83</v>
      </c>
      <c r="AW1177" s="13" t="s">
        <v>37</v>
      </c>
      <c r="AX1177" s="13" t="s">
        <v>76</v>
      </c>
      <c r="AY1177" s="245" t="s">
        <v>235</v>
      </c>
    </row>
    <row r="1178" s="14" customFormat="1">
      <c r="A1178" s="14"/>
      <c r="B1178" s="246"/>
      <c r="C1178" s="247"/>
      <c r="D1178" s="237" t="s">
        <v>245</v>
      </c>
      <c r="E1178" s="248" t="s">
        <v>19</v>
      </c>
      <c r="F1178" s="249" t="s">
        <v>3424</v>
      </c>
      <c r="G1178" s="247"/>
      <c r="H1178" s="250">
        <v>326.24000000000001</v>
      </c>
      <c r="I1178" s="251"/>
      <c r="J1178" s="247"/>
      <c r="K1178" s="247"/>
      <c r="L1178" s="252"/>
      <c r="M1178" s="253"/>
      <c r="N1178" s="254"/>
      <c r="O1178" s="254"/>
      <c r="P1178" s="254"/>
      <c r="Q1178" s="254"/>
      <c r="R1178" s="254"/>
      <c r="S1178" s="254"/>
      <c r="T1178" s="255"/>
      <c r="U1178" s="14"/>
      <c r="V1178" s="14"/>
      <c r="W1178" s="14"/>
      <c r="X1178" s="14"/>
      <c r="Y1178" s="14"/>
      <c r="Z1178" s="14"/>
      <c r="AA1178" s="14"/>
      <c r="AB1178" s="14"/>
      <c r="AC1178" s="14"/>
      <c r="AD1178" s="14"/>
      <c r="AE1178" s="14"/>
      <c r="AT1178" s="256" t="s">
        <v>245</v>
      </c>
      <c r="AU1178" s="256" t="s">
        <v>85</v>
      </c>
      <c r="AV1178" s="14" t="s">
        <v>85</v>
      </c>
      <c r="AW1178" s="14" t="s">
        <v>37</v>
      </c>
      <c r="AX1178" s="14" t="s">
        <v>76</v>
      </c>
      <c r="AY1178" s="256" t="s">
        <v>235</v>
      </c>
    </row>
    <row r="1179" s="16" customFormat="1">
      <c r="A1179" s="16"/>
      <c r="B1179" s="268"/>
      <c r="C1179" s="269"/>
      <c r="D1179" s="237" t="s">
        <v>245</v>
      </c>
      <c r="E1179" s="270" t="s">
        <v>19</v>
      </c>
      <c r="F1179" s="271" t="s">
        <v>250</v>
      </c>
      <c r="G1179" s="269"/>
      <c r="H1179" s="272">
        <v>326.24000000000001</v>
      </c>
      <c r="I1179" s="273"/>
      <c r="J1179" s="269"/>
      <c r="K1179" s="269"/>
      <c r="L1179" s="274"/>
      <c r="M1179" s="275"/>
      <c r="N1179" s="276"/>
      <c r="O1179" s="276"/>
      <c r="P1179" s="276"/>
      <c r="Q1179" s="276"/>
      <c r="R1179" s="276"/>
      <c r="S1179" s="276"/>
      <c r="T1179" s="277"/>
      <c r="U1179" s="16"/>
      <c r="V1179" s="16"/>
      <c r="W1179" s="16"/>
      <c r="X1179" s="16"/>
      <c r="Y1179" s="16"/>
      <c r="Z1179" s="16"/>
      <c r="AA1179" s="16"/>
      <c r="AB1179" s="16"/>
      <c r="AC1179" s="16"/>
      <c r="AD1179" s="16"/>
      <c r="AE1179" s="16"/>
      <c r="AT1179" s="278" t="s">
        <v>245</v>
      </c>
      <c r="AU1179" s="278" t="s">
        <v>85</v>
      </c>
      <c r="AV1179" s="16" t="s">
        <v>100</v>
      </c>
      <c r="AW1179" s="16" t="s">
        <v>37</v>
      </c>
      <c r="AX1179" s="16" t="s">
        <v>83</v>
      </c>
      <c r="AY1179" s="278" t="s">
        <v>235</v>
      </c>
    </row>
    <row r="1180" s="2" customFormat="1" ht="44.25" customHeight="1">
      <c r="A1180" s="40"/>
      <c r="B1180" s="41"/>
      <c r="C1180" s="283" t="s">
        <v>4369</v>
      </c>
      <c r="D1180" s="283" t="s">
        <v>1610</v>
      </c>
      <c r="E1180" s="284" t="s">
        <v>4370</v>
      </c>
      <c r="F1180" s="285" t="s">
        <v>4371</v>
      </c>
      <c r="G1180" s="286" t="s">
        <v>379</v>
      </c>
      <c r="H1180" s="287">
        <v>380.851</v>
      </c>
      <c r="I1180" s="288"/>
      <c r="J1180" s="289">
        <f>ROUND(I1180*H1180,2)</f>
        <v>0</v>
      </c>
      <c r="K1180" s="285" t="s">
        <v>241</v>
      </c>
      <c r="L1180" s="290"/>
      <c r="M1180" s="291" t="s">
        <v>19</v>
      </c>
      <c r="N1180" s="292" t="s">
        <v>47</v>
      </c>
      <c r="O1180" s="86"/>
      <c r="P1180" s="226">
        <f>O1180*H1180</f>
        <v>0</v>
      </c>
      <c r="Q1180" s="226">
        <v>0.0018</v>
      </c>
      <c r="R1180" s="226">
        <f>Q1180*H1180</f>
        <v>0.68553180000000002</v>
      </c>
      <c r="S1180" s="226">
        <v>0</v>
      </c>
      <c r="T1180" s="227">
        <f>S1180*H1180</f>
        <v>0</v>
      </c>
      <c r="U1180" s="40"/>
      <c r="V1180" s="40"/>
      <c r="W1180" s="40"/>
      <c r="X1180" s="40"/>
      <c r="Y1180" s="40"/>
      <c r="Z1180" s="40"/>
      <c r="AA1180" s="40"/>
      <c r="AB1180" s="40"/>
      <c r="AC1180" s="40"/>
      <c r="AD1180" s="40"/>
      <c r="AE1180" s="40"/>
      <c r="AR1180" s="228" t="s">
        <v>612</v>
      </c>
      <c r="AT1180" s="228" t="s">
        <v>1610</v>
      </c>
      <c r="AU1180" s="228" t="s">
        <v>85</v>
      </c>
      <c r="AY1180" s="19" t="s">
        <v>235</v>
      </c>
      <c r="BE1180" s="229">
        <f>IF(N1180="základní",J1180,0)</f>
        <v>0</v>
      </c>
      <c r="BF1180" s="229">
        <f>IF(N1180="snížená",J1180,0)</f>
        <v>0</v>
      </c>
      <c r="BG1180" s="229">
        <f>IF(N1180="zákl. přenesená",J1180,0)</f>
        <v>0</v>
      </c>
      <c r="BH1180" s="229">
        <f>IF(N1180="sníž. přenesená",J1180,0)</f>
        <v>0</v>
      </c>
      <c r="BI1180" s="229">
        <f>IF(N1180="nulová",J1180,0)</f>
        <v>0</v>
      </c>
      <c r="BJ1180" s="19" t="s">
        <v>83</v>
      </c>
      <c r="BK1180" s="229">
        <f>ROUND(I1180*H1180,2)</f>
        <v>0</v>
      </c>
      <c r="BL1180" s="19" t="s">
        <v>448</v>
      </c>
      <c r="BM1180" s="228" t="s">
        <v>4372</v>
      </c>
    </row>
    <row r="1181" s="13" customFormat="1">
      <c r="A1181" s="13"/>
      <c r="B1181" s="235"/>
      <c r="C1181" s="236"/>
      <c r="D1181" s="237" t="s">
        <v>245</v>
      </c>
      <c r="E1181" s="238" t="s">
        <v>19</v>
      </c>
      <c r="F1181" s="239" t="s">
        <v>4373</v>
      </c>
      <c r="G1181" s="236"/>
      <c r="H1181" s="238" t="s">
        <v>19</v>
      </c>
      <c r="I1181" s="240"/>
      <c r="J1181" s="236"/>
      <c r="K1181" s="236"/>
      <c r="L1181" s="241"/>
      <c r="M1181" s="242"/>
      <c r="N1181" s="243"/>
      <c r="O1181" s="243"/>
      <c r="P1181" s="243"/>
      <c r="Q1181" s="243"/>
      <c r="R1181" s="243"/>
      <c r="S1181" s="243"/>
      <c r="T1181" s="244"/>
      <c r="U1181" s="13"/>
      <c r="V1181" s="13"/>
      <c r="W1181" s="13"/>
      <c r="X1181" s="13"/>
      <c r="Y1181" s="13"/>
      <c r="Z1181" s="13"/>
      <c r="AA1181" s="13"/>
      <c r="AB1181" s="13"/>
      <c r="AC1181" s="13"/>
      <c r="AD1181" s="13"/>
      <c r="AE1181" s="13"/>
      <c r="AT1181" s="245" t="s">
        <v>245</v>
      </c>
      <c r="AU1181" s="245" t="s">
        <v>85</v>
      </c>
      <c r="AV1181" s="13" t="s">
        <v>83</v>
      </c>
      <c r="AW1181" s="13" t="s">
        <v>37</v>
      </c>
      <c r="AX1181" s="13" t="s">
        <v>76</v>
      </c>
      <c r="AY1181" s="245" t="s">
        <v>235</v>
      </c>
    </row>
    <row r="1182" s="14" customFormat="1">
      <c r="A1182" s="14"/>
      <c r="B1182" s="246"/>
      <c r="C1182" s="247"/>
      <c r="D1182" s="237" t="s">
        <v>245</v>
      </c>
      <c r="E1182" s="248" t="s">
        <v>19</v>
      </c>
      <c r="F1182" s="249" t="s">
        <v>4374</v>
      </c>
      <c r="G1182" s="247"/>
      <c r="H1182" s="250">
        <v>346.22800000000001</v>
      </c>
      <c r="I1182" s="251"/>
      <c r="J1182" s="247"/>
      <c r="K1182" s="247"/>
      <c r="L1182" s="252"/>
      <c r="M1182" s="253"/>
      <c r="N1182" s="254"/>
      <c r="O1182" s="254"/>
      <c r="P1182" s="254"/>
      <c r="Q1182" s="254"/>
      <c r="R1182" s="254"/>
      <c r="S1182" s="254"/>
      <c r="T1182" s="255"/>
      <c r="U1182" s="14"/>
      <c r="V1182" s="14"/>
      <c r="W1182" s="14"/>
      <c r="X1182" s="14"/>
      <c r="Y1182" s="14"/>
      <c r="Z1182" s="14"/>
      <c r="AA1182" s="14"/>
      <c r="AB1182" s="14"/>
      <c r="AC1182" s="14"/>
      <c r="AD1182" s="14"/>
      <c r="AE1182" s="14"/>
      <c r="AT1182" s="256" t="s">
        <v>245</v>
      </c>
      <c r="AU1182" s="256" t="s">
        <v>85</v>
      </c>
      <c r="AV1182" s="14" t="s">
        <v>85</v>
      </c>
      <c r="AW1182" s="14" t="s">
        <v>37</v>
      </c>
      <c r="AX1182" s="14" t="s">
        <v>76</v>
      </c>
      <c r="AY1182" s="256" t="s">
        <v>235</v>
      </c>
    </row>
    <row r="1183" s="16" customFormat="1">
      <c r="A1183" s="16"/>
      <c r="B1183" s="268"/>
      <c r="C1183" s="269"/>
      <c r="D1183" s="237" t="s">
        <v>245</v>
      </c>
      <c r="E1183" s="270" t="s">
        <v>19</v>
      </c>
      <c r="F1183" s="271" t="s">
        <v>250</v>
      </c>
      <c r="G1183" s="269"/>
      <c r="H1183" s="272">
        <v>346.22800000000001</v>
      </c>
      <c r="I1183" s="273"/>
      <c r="J1183" s="269"/>
      <c r="K1183" s="269"/>
      <c r="L1183" s="274"/>
      <c r="M1183" s="275"/>
      <c r="N1183" s="276"/>
      <c r="O1183" s="276"/>
      <c r="P1183" s="276"/>
      <c r="Q1183" s="276"/>
      <c r="R1183" s="276"/>
      <c r="S1183" s="276"/>
      <c r="T1183" s="277"/>
      <c r="U1183" s="16"/>
      <c r="V1183" s="16"/>
      <c r="W1183" s="16"/>
      <c r="X1183" s="16"/>
      <c r="Y1183" s="16"/>
      <c r="Z1183" s="16"/>
      <c r="AA1183" s="16"/>
      <c r="AB1183" s="16"/>
      <c r="AC1183" s="16"/>
      <c r="AD1183" s="16"/>
      <c r="AE1183" s="16"/>
      <c r="AT1183" s="278" t="s">
        <v>245</v>
      </c>
      <c r="AU1183" s="278" t="s">
        <v>85</v>
      </c>
      <c r="AV1183" s="16" t="s">
        <v>100</v>
      </c>
      <c r="AW1183" s="16" t="s">
        <v>37</v>
      </c>
      <c r="AX1183" s="16" t="s">
        <v>83</v>
      </c>
      <c r="AY1183" s="278" t="s">
        <v>235</v>
      </c>
    </row>
    <row r="1184" s="14" customFormat="1">
      <c r="A1184" s="14"/>
      <c r="B1184" s="246"/>
      <c r="C1184" s="247"/>
      <c r="D1184" s="237" t="s">
        <v>245</v>
      </c>
      <c r="E1184" s="247"/>
      <c r="F1184" s="249" t="s">
        <v>4375</v>
      </c>
      <c r="G1184" s="247"/>
      <c r="H1184" s="250">
        <v>380.851</v>
      </c>
      <c r="I1184" s="251"/>
      <c r="J1184" s="247"/>
      <c r="K1184" s="247"/>
      <c r="L1184" s="252"/>
      <c r="M1184" s="253"/>
      <c r="N1184" s="254"/>
      <c r="O1184" s="254"/>
      <c r="P1184" s="254"/>
      <c r="Q1184" s="254"/>
      <c r="R1184" s="254"/>
      <c r="S1184" s="254"/>
      <c r="T1184" s="255"/>
      <c r="U1184" s="14"/>
      <c r="V1184" s="14"/>
      <c r="W1184" s="14"/>
      <c r="X1184" s="14"/>
      <c r="Y1184" s="14"/>
      <c r="Z1184" s="14"/>
      <c r="AA1184" s="14"/>
      <c r="AB1184" s="14"/>
      <c r="AC1184" s="14"/>
      <c r="AD1184" s="14"/>
      <c r="AE1184" s="14"/>
      <c r="AT1184" s="256" t="s">
        <v>245</v>
      </c>
      <c r="AU1184" s="256" t="s">
        <v>85</v>
      </c>
      <c r="AV1184" s="14" t="s">
        <v>85</v>
      </c>
      <c r="AW1184" s="14" t="s">
        <v>4</v>
      </c>
      <c r="AX1184" s="14" t="s">
        <v>83</v>
      </c>
      <c r="AY1184" s="256" t="s">
        <v>235</v>
      </c>
    </row>
    <row r="1185" s="2" customFormat="1" ht="16.5" customHeight="1">
      <c r="A1185" s="40"/>
      <c r="B1185" s="41"/>
      <c r="C1185" s="217" t="s">
        <v>4376</v>
      </c>
      <c r="D1185" s="217" t="s">
        <v>237</v>
      </c>
      <c r="E1185" s="218" t="s">
        <v>4377</v>
      </c>
      <c r="F1185" s="219" t="s">
        <v>4378</v>
      </c>
      <c r="G1185" s="220" t="s">
        <v>369</v>
      </c>
      <c r="H1185" s="221">
        <v>1014.56</v>
      </c>
      <c r="I1185" s="222"/>
      <c r="J1185" s="223">
        <f>ROUND(I1185*H1185,2)</f>
        <v>0</v>
      </c>
      <c r="K1185" s="219" t="s">
        <v>241</v>
      </c>
      <c r="L1185" s="46"/>
      <c r="M1185" s="224" t="s">
        <v>19</v>
      </c>
      <c r="N1185" s="225" t="s">
        <v>47</v>
      </c>
      <c r="O1185" s="86"/>
      <c r="P1185" s="226">
        <f>O1185*H1185</f>
        <v>0</v>
      </c>
      <c r="Q1185" s="226">
        <v>1.0000000000000001E-05</v>
      </c>
      <c r="R1185" s="226">
        <f>Q1185*H1185</f>
        <v>0.010145600000000001</v>
      </c>
      <c r="S1185" s="226">
        <v>0</v>
      </c>
      <c r="T1185" s="227">
        <f>S1185*H1185</f>
        <v>0</v>
      </c>
      <c r="U1185" s="40"/>
      <c r="V1185" s="40"/>
      <c r="W1185" s="40"/>
      <c r="X1185" s="40"/>
      <c r="Y1185" s="40"/>
      <c r="Z1185" s="40"/>
      <c r="AA1185" s="40"/>
      <c r="AB1185" s="40"/>
      <c r="AC1185" s="40"/>
      <c r="AD1185" s="40"/>
      <c r="AE1185" s="40"/>
      <c r="AR1185" s="228" t="s">
        <v>448</v>
      </c>
      <c r="AT1185" s="228" t="s">
        <v>237</v>
      </c>
      <c r="AU1185" s="228" t="s">
        <v>85</v>
      </c>
      <c r="AY1185" s="19" t="s">
        <v>235</v>
      </c>
      <c r="BE1185" s="229">
        <f>IF(N1185="základní",J1185,0)</f>
        <v>0</v>
      </c>
      <c r="BF1185" s="229">
        <f>IF(N1185="snížená",J1185,0)</f>
        <v>0</v>
      </c>
      <c r="BG1185" s="229">
        <f>IF(N1185="zákl. přenesená",J1185,0)</f>
        <v>0</v>
      </c>
      <c r="BH1185" s="229">
        <f>IF(N1185="sníž. přenesená",J1185,0)</f>
        <v>0</v>
      </c>
      <c r="BI1185" s="229">
        <f>IF(N1185="nulová",J1185,0)</f>
        <v>0</v>
      </c>
      <c r="BJ1185" s="19" t="s">
        <v>83</v>
      </c>
      <c r="BK1185" s="229">
        <f>ROUND(I1185*H1185,2)</f>
        <v>0</v>
      </c>
      <c r="BL1185" s="19" t="s">
        <v>448</v>
      </c>
      <c r="BM1185" s="228" t="s">
        <v>4379</v>
      </c>
    </row>
    <row r="1186" s="2" customFormat="1">
      <c r="A1186" s="40"/>
      <c r="B1186" s="41"/>
      <c r="C1186" s="42"/>
      <c r="D1186" s="230" t="s">
        <v>243</v>
      </c>
      <c r="E1186" s="42"/>
      <c r="F1186" s="231" t="s">
        <v>4380</v>
      </c>
      <c r="G1186" s="42"/>
      <c r="H1186" s="42"/>
      <c r="I1186" s="232"/>
      <c r="J1186" s="42"/>
      <c r="K1186" s="42"/>
      <c r="L1186" s="46"/>
      <c r="M1186" s="233"/>
      <c r="N1186" s="234"/>
      <c r="O1186" s="86"/>
      <c r="P1186" s="86"/>
      <c r="Q1186" s="86"/>
      <c r="R1186" s="86"/>
      <c r="S1186" s="86"/>
      <c r="T1186" s="87"/>
      <c r="U1186" s="40"/>
      <c r="V1186" s="40"/>
      <c r="W1186" s="40"/>
      <c r="X1186" s="40"/>
      <c r="Y1186" s="40"/>
      <c r="Z1186" s="40"/>
      <c r="AA1186" s="40"/>
      <c r="AB1186" s="40"/>
      <c r="AC1186" s="40"/>
      <c r="AD1186" s="40"/>
      <c r="AE1186" s="40"/>
      <c r="AT1186" s="19" t="s">
        <v>243</v>
      </c>
      <c r="AU1186" s="19" t="s">
        <v>85</v>
      </c>
    </row>
    <row r="1187" s="13" customFormat="1">
      <c r="A1187" s="13"/>
      <c r="B1187" s="235"/>
      <c r="C1187" s="236"/>
      <c r="D1187" s="237" t="s">
        <v>245</v>
      </c>
      <c r="E1187" s="238" t="s">
        <v>19</v>
      </c>
      <c r="F1187" s="239" t="s">
        <v>4381</v>
      </c>
      <c r="G1187" s="236"/>
      <c r="H1187" s="238" t="s">
        <v>19</v>
      </c>
      <c r="I1187" s="240"/>
      <c r="J1187" s="236"/>
      <c r="K1187" s="236"/>
      <c r="L1187" s="241"/>
      <c r="M1187" s="242"/>
      <c r="N1187" s="243"/>
      <c r="O1187" s="243"/>
      <c r="P1187" s="243"/>
      <c r="Q1187" s="243"/>
      <c r="R1187" s="243"/>
      <c r="S1187" s="243"/>
      <c r="T1187" s="244"/>
      <c r="U1187" s="13"/>
      <c r="V1187" s="13"/>
      <c r="W1187" s="13"/>
      <c r="X1187" s="13"/>
      <c r="Y1187" s="13"/>
      <c r="Z1187" s="13"/>
      <c r="AA1187" s="13"/>
      <c r="AB1187" s="13"/>
      <c r="AC1187" s="13"/>
      <c r="AD1187" s="13"/>
      <c r="AE1187" s="13"/>
      <c r="AT1187" s="245" t="s">
        <v>245</v>
      </c>
      <c r="AU1187" s="245" t="s">
        <v>85</v>
      </c>
      <c r="AV1187" s="13" t="s">
        <v>83</v>
      </c>
      <c r="AW1187" s="13" t="s">
        <v>37</v>
      </c>
      <c r="AX1187" s="13" t="s">
        <v>76</v>
      </c>
      <c r="AY1187" s="245" t="s">
        <v>235</v>
      </c>
    </row>
    <row r="1188" s="13" customFormat="1">
      <c r="A1188" s="13"/>
      <c r="B1188" s="235"/>
      <c r="C1188" s="236"/>
      <c r="D1188" s="237" t="s">
        <v>245</v>
      </c>
      <c r="E1188" s="238" t="s">
        <v>19</v>
      </c>
      <c r="F1188" s="239" t="s">
        <v>4307</v>
      </c>
      <c r="G1188" s="236"/>
      <c r="H1188" s="238" t="s">
        <v>19</v>
      </c>
      <c r="I1188" s="240"/>
      <c r="J1188" s="236"/>
      <c r="K1188" s="236"/>
      <c r="L1188" s="241"/>
      <c r="M1188" s="242"/>
      <c r="N1188" s="243"/>
      <c r="O1188" s="243"/>
      <c r="P1188" s="243"/>
      <c r="Q1188" s="243"/>
      <c r="R1188" s="243"/>
      <c r="S1188" s="243"/>
      <c r="T1188" s="244"/>
      <c r="U1188" s="13"/>
      <c r="V1188" s="13"/>
      <c r="W1188" s="13"/>
      <c r="X1188" s="13"/>
      <c r="Y1188" s="13"/>
      <c r="Z1188" s="13"/>
      <c r="AA1188" s="13"/>
      <c r="AB1188" s="13"/>
      <c r="AC1188" s="13"/>
      <c r="AD1188" s="13"/>
      <c r="AE1188" s="13"/>
      <c r="AT1188" s="245" t="s">
        <v>245</v>
      </c>
      <c r="AU1188" s="245" t="s">
        <v>85</v>
      </c>
      <c r="AV1188" s="13" t="s">
        <v>83</v>
      </c>
      <c r="AW1188" s="13" t="s">
        <v>37</v>
      </c>
      <c r="AX1188" s="13" t="s">
        <v>76</v>
      </c>
      <c r="AY1188" s="245" t="s">
        <v>235</v>
      </c>
    </row>
    <row r="1189" s="14" customFormat="1">
      <c r="A1189" s="14"/>
      <c r="B1189" s="246"/>
      <c r="C1189" s="247"/>
      <c r="D1189" s="237" t="s">
        <v>245</v>
      </c>
      <c r="E1189" s="248" t="s">
        <v>19</v>
      </c>
      <c r="F1189" s="249" t="s">
        <v>3514</v>
      </c>
      <c r="G1189" s="247"/>
      <c r="H1189" s="250">
        <v>520.95000000000005</v>
      </c>
      <c r="I1189" s="251"/>
      <c r="J1189" s="247"/>
      <c r="K1189" s="247"/>
      <c r="L1189" s="252"/>
      <c r="M1189" s="253"/>
      <c r="N1189" s="254"/>
      <c r="O1189" s="254"/>
      <c r="P1189" s="254"/>
      <c r="Q1189" s="254"/>
      <c r="R1189" s="254"/>
      <c r="S1189" s="254"/>
      <c r="T1189" s="255"/>
      <c r="U1189" s="14"/>
      <c r="V1189" s="14"/>
      <c r="W1189" s="14"/>
      <c r="X1189" s="14"/>
      <c r="Y1189" s="14"/>
      <c r="Z1189" s="14"/>
      <c r="AA1189" s="14"/>
      <c r="AB1189" s="14"/>
      <c r="AC1189" s="14"/>
      <c r="AD1189" s="14"/>
      <c r="AE1189" s="14"/>
      <c r="AT1189" s="256" t="s">
        <v>245</v>
      </c>
      <c r="AU1189" s="256" t="s">
        <v>85</v>
      </c>
      <c r="AV1189" s="14" t="s">
        <v>85</v>
      </c>
      <c r="AW1189" s="14" t="s">
        <v>37</v>
      </c>
      <c r="AX1189" s="14" t="s">
        <v>76</v>
      </c>
      <c r="AY1189" s="256" t="s">
        <v>235</v>
      </c>
    </row>
    <row r="1190" s="14" customFormat="1">
      <c r="A1190" s="14"/>
      <c r="B1190" s="246"/>
      <c r="C1190" s="247"/>
      <c r="D1190" s="237" t="s">
        <v>245</v>
      </c>
      <c r="E1190" s="248" t="s">
        <v>19</v>
      </c>
      <c r="F1190" s="249" t="s">
        <v>3548</v>
      </c>
      <c r="G1190" s="247"/>
      <c r="H1190" s="250">
        <v>41.280000000000001</v>
      </c>
      <c r="I1190" s="251"/>
      <c r="J1190" s="247"/>
      <c r="K1190" s="247"/>
      <c r="L1190" s="252"/>
      <c r="M1190" s="253"/>
      <c r="N1190" s="254"/>
      <c r="O1190" s="254"/>
      <c r="P1190" s="254"/>
      <c r="Q1190" s="254"/>
      <c r="R1190" s="254"/>
      <c r="S1190" s="254"/>
      <c r="T1190" s="255"/>
      <c r="U1190" s="14"/>
      <c r="V1190" s="14"/>
      <c r="W1190" s="14"/>
      <c r="X1190" s="14"/>
      <c r="Y1190" s="14"/>
      <c r="Z1190" s="14"/>
      <c r="AA1190" s="14"/>
      <c r="AB1190" s="14"/>
      <c r="AC1190" s="14"/>
      <c r="AD1190" s="14"/>
      <c r="AE1190" s="14"/>
      <c r="AT1190" s="256" t="s">
        <v>245</v>
      </c>
      <c r="AU1190" s="256" t="s">
        <v>85</v>
      </c>
      <c r="AV1190" s="14" t="s">
        <v>85</v>
      </c>
      <c r="AW1190" s="14" t="s">
        <v>37</v>
      </c>
      <c r="AX1190" s="14" t="s">
        <v>76</v>
      </c>
      <c r="AY1190" s="256" t="s">
        <v>235</v>
      </c>
    </row>
    <row r="1191" s="14" customFormat="1">
      <c r="A1191" s="14"/>
      <c r="B1191" s="246"/>
      <c r="C1191" s="247"/>
      <c r="D1191" s="237" t="s">
        <v>245</v>
      </c>
      <c r="E1191" s="248" t="s">
        <v>19</v>
      </c>
      <c r="F1191" s="249" t="s">
        <v>3599</v>
      </c>
      <c r="G1191" s="247"/>
      <c r="H1191" s="250">
        <v>38.969999999999999</v>
      </c>
      <c r="I1191" s="251"/>
      <c r="J1191" s="247"/>
      <c r="K1191" s="247"/>
      <c r="L1191" s="252"/>
      <c r="M1191" s="253"/>
      <c r="N1191" s="254"/>
      <c r="O1191" s="254"/>
      <c r="P1191" s="254"/>
      <c r="Q1191" s="254"/>
      <c r="R1191" s="254"/>
      <c r="S1191" s="254"/>
      <c r="T1191" s="255"/>
      <c r="U1191" s="14"/>
      <c r="V1191" s="14"/>
      <c r="W1191" s="14"/>
      <c r="X1191" s="14"/>
      <c r="Y1191" s="14"/>
      <c r="Z1191" s="14"/>
      <c r="AA1191" s="14"/>
      <c r="AB1191" s="14"/>
      <c r="AC1191" s="14"/>
      <c r="AD1191" s="14"/>
      <c r="AE1191" s="14"/>
      <c r="AT1191" s="256" t="s">
        <v>245</v>
      </c>
      <c r="AU1191" s="256" t="s">
        <v>85</v>
      </c>
      <c r="AV1191" s="14" t="s">
        <v>85</v>
      </c>
      <c r="AW1191" s="14" t="s">
        <v>37</v>
      </c>
      <c r="AX1191" s="14" t="s">
        <v>76</v>
      </c>
      <c r="AY1191" s="256" t="s">
        <v>235</v>
      </c>
    </row>
    <row r="1192" s="14" customFormat="1">
      <c r="A1192" s="14"/>
      <c r="B1192" s="246"/>
      <c r="C1192" s="247"/>
      <c r="D1192" s="237" t="s">
        <v>245</v>
      </c>
      <c r="E1192" s="248" t="s">
        <v>19</v>
      </c>
      <c r="F1192" s="249" t="s">
        <v>3613</v>
      </c>
      <c r="G1192" s="247"/>
      <c r="H1192" s="250">
        <v>31.07</v>
      </c>
      <c r="I1192" s="251"/>
      <c r="J1192" s="247"/>
      <c r="K1192" s="247"/>
      <c r="L1192" s="252"/>
      <c r="M1192" s="253"/>
      <c r="N1192" s="254"/>
      <c r="O1192" s="254"/>
      <c r="P1192" s="254"/>
      <c r="Q1192" s="254"/>
      <c r="R1192" s="254"/>
      <c r="S1192" s="254"/>
      <c r="T1192" s="255"/>
      <c r="U1192" s="14"/>
      <c r="V1192" s="14"/>
      <c r="W1192" s="14"/>
      <c r="X1192" s="14"/>
      <c r="Y1192" s="14"/>
      <c r="Z1192" s="14"/>
      <c r="AA1192" s="14"/>
      <c r="AB1192" s="14"/>
      <c r="AC1192" s="14"/>
      <c r="AD1192" s="14"/>
      <c r="AE1192" s="14"/>
      <c r="AT1192" s="256" t="s">
        <v>245</v>
      </c>
      <c r="AU1192" s="256" t="s">
        <v>85</v>
      </c>
      <c r="AV1192" s="14" t="s">
        <v>85</v>
      </c>
      <c r="AW1192" s="14" t="s">
        <v>37</v>
      </c>
      <c r="AX1192" s="14" t="s">
        <v>76</v>
      </c>
      <c r="AY1192" s="256" t="s">
        <v>235</v>
      </c>
    </row>
    <row r="1193" s="13" customFormat="1">
      <c r="A1193" s="13"/>
      <c r="B1193" s="235"/>
      <c r="C1193" s="236"/>
      <c r="D1193" s="237" t="s">
        <v>245</v>
      </c>
      <c r="E1193" s="238" t="s">
        <v>19</v>
      </c>
      <c r="F1193" s="239" t="s">
        <v>4308</v>
      </c>
      <c r="G1193" s="236"/>
      <c r="H1193" s="238" t="s">
        <v>19</v>
      </c>
      <c r="I1193" s="240"/>
      <c r="J1193" s="236"/>
      <c r="K1193" s="236"/>
      <c r="L1193" s="241"/>
      <c r="M1193" s="242"/>
      <c r="N1193" s="243"/>
      <c r="O1193" s="243"/>
      <c r="P1193" s="243"/>
      <c r="Q1193" s="243"/>
      <c r="R1193" s="243"/>
      <c r="S1193" s="243"/>
      <c r="T1193" s="244"/>
      <c r="U1193" s="13"/>
      <c r="V1193" s="13"/>
      <c r="W1193" s="13"/>
      <c r="X1193" s="13"/>
      <c r="Y1193" s="13"/>
      <c r="Z1193" s="13"/>
      <c r="AA1193" s="13"/>
      <c r="AB1193" s="13"/>
      <c r="AC1193" s="13"/>
      <c r="AD1193" s="13"/>
      <c r="AE1193" s="13"/>
      <c r="AT1193" s="245" t="s">
        <v>245</v>
      </c>
      <c r="AU1193" s="245" t="s">
        <v>85</v>
      </c>
      <c r="AV1193" s="13" t="s">
        <v>83</v>
      </c>
      <c r="AW1193" s="13" t="s">
        <v>37</v>
      </c>
      <c r="AX1193" s="13" t="s">
        <v>76</v>
      </c>
      <c r="AY1193" s="245" t="s">
        <v>235</v>
      </c>
    </row>
    <row r="1194" s="14" customFormat="1">
      <c r="A1194" s="14"/>
      <c r="B1194" s="246"/>
      <c r="C1194" s="247"/>
      <c r="D1194" s="237" t="s">
        <v>245</v>
      </c>
      <c r="E1194" s="248" t="s">
        <v>19</v>
      </c>
      <c r="F1194" s="249" t="s">
        <v>3524</v>
      </c>
      <c r="G1194" s="247"/>
      <c r="H1194" s="250">
        <v>249.84999999999999</v>
      </c>
      <c r="I1194" s="251"/>
      <c r="J1194" s="247"/>
      <c r="K1194" s="247"/>
      <c r="L1194" s="252"/>
      <c r="M1194" s="253"/>
      <c r="N1194" s="254"/>
      <c r="O1194" s="254"/>
      <c r="P1194" s="254"/>
      <c r="Q1194" s="254"/>
      <c r="R1194" s="254"/>
      <c r="S1194" s="254"/>
      <c r="T1194" s="255"/>
      <c r="U1194" s="14"/>
      <c r="V1194" s="14"/>
      <c r="W1194" s="14"/>
      <c r="X1194" s="14"/>
      <c r="Y1194" s="14"/>
      <c r="Z1194" s="14"/>
      <c r="AA1194" s="14"/>
      <c r="AB1194" s="14"/>
      <c r="AC1194" s="14"/>
      <c r="AD1194" s="14"/>
      <c r="AE1194" s="14"/>
      <c r="AT1194" s="256" t="s">
        <v>245</v>
      </c>
      <c r="AU1194" s="256" t="s">
        <v>85</v>
      </c>
      <c r="AV1194" s="14" t="s">
        <v>85</v>
      </c>
      <c r="AW1194" s="14" t="s">
        <v>37</v>
      </c>
      <c r="AX1194" s="14" t="s">
        <v>76</v>
      </c>
      <c r="AY1194" s="256" t="s">
        <v>235</v>
      </c>
    </row>
    <row r="1195" s="13" customFormat="1">
      <c r="A1195" s="13"/>
      <c r="B1195" s="235"/>
      <c r="C1195" s="236"/>
      <c r="D1195" s="237" t="s">
        <v>245</v>
      </c>
      <c r="E1195" s="238" t="s">
        <v>19</v>
      </c>
      <c r="F1195" s="239" t="s">
        <v>4309</v>
      </c>
      <c r="G1195" s="236"/>
      <c r="H1195" s="238" t="s">
        <v>19</v>
      </c>
      <c r="I1195" s="240"/>
      <c r="J1195" s="236"/>
      <c r="K1195" s="236"/>
      <c r="L1195" s="241"/>
      <c r="M1195" s="242"/>
      <c r="N1195" s="243"/>
      <c r="O1195" s="243"/>
      <c r="P1195" s="243"/>
      <c r="Q1195" s="243"/>
      <c r="R1195" s="243"/>
      <c r="S1195" s="243"/>
      <c r="T1195" s="244"/>
      <c r="U1195" s="13"/>
      <c r="V1195" s="13"/>
      <c r="W1195" s="13"/>
      <c r="X1195" s="13"/>
      <c r="Y1195" s="13"/>
      <c r="Z1195" s="13"/>
      <c r="AA1195" s="13"/>
      <c r="AB1195" s="13"/>
      <c r="AC1195" s="13"/>
      <c r="AD1195" s="13"/>
      <c r="AE1195" s="13"/>
      <c r="AT1195" s="245" t="s">
        <v>245</v>
      </c>
      <c r="AU1195" s="245" t="s">
        <v>85</v>
      </c>
      <c r="AV1195" s="13" t="s">
        <v>83</v>
      </c>
      <c r="AW1195" s="13" t="s">
        <v>37</v>
      </c>
      <c r="AX1195" s="13" t="s">
        <v>76</v>
      </c>
      <c r="AY1195" s="245" t="s">
        <v>235</v>
      </c>
    </row>
    <row r="1196" s="14" customFormat="1">
      <c r="A1196" s="14"/>
      <c r="B1196" s="246"/>
      <c r="C1196" s="247"/>
      <c r="D1196" s="237" t="s">
        <v>245</v>
      </c>
      <c r="E1196" s="248" t="s">
        <v>19</v>
      </c>
      <c r="F1196" s="249" t="s">
        <v>3534</v>
      </c>
      <c r="G1196" s="247"/>
      <c r="H1196" s="250">
        <v>13.25</v>
      </c>
      <c r="I1196" s="251"/>
      <c r="J1196" s="247"/>
      <c r="K1196" s="247"/>
      <c r="L1196" s="252"/>
      <c r="M1196" s="253"/>
      <c r="N1196" s="254"/>
      <c r="O1196" s="254"/>
      <c r="P1196" s="254"/>
      <c r="Q1196" s="254"/>
      <c r="R1196" s="254"/>
      <c r="S1196" s="254"/>
      <c r="T1196" s="255"/>
      <c r="U1196" s="14"/>
      <c r="V1196" s="14"/>
      <c r="W1196" s="14"/>
      <c r="X1196" s="14"/>
      <c r="Y1196" s="14"/>
      <c r="Z1196" s="14"/>
      <c r="AA1196" s="14"/>
      <c r="AB1196" s="14"/>
      <c r="AC1196" s="14"/>
      <c r="AD1196" s="14"/>
      <c r="AE1196" s="14"/>
      <c r="AT1196" s="256" t="s">
        <v>245</v>
      </c>
      <c r="AU1196" s="256" t="s">
        <v>85</v>
      </c>
      <c r="AV1196" s="14" t="s">
        <v>85</v>
      </c>
      <c r="AW1196" s="14" t="s">
        <v>37</v>
      </c>
      <c r="AX1196" s="14" t="s">
        <v>76</v>
      </c>
      <c r="AY1196" s="256" t="s">
        <v>235</v>
      </c>
    </row>
    <row r="1197" s="14" customFormat="1">
      <c r="A1197" s="14"/>
      <c r="B1197" s="246"/>
      <c r="C1197" s="247"/>
      <c r="D1197" s="237" t="s">
        <v>245</v>
      </c>
      <c r="E1197" s="248" t="s">
        <v>19</v>
      </c>
      <c r="F1197" s="249" t="s">
        <v>3550</v>
      </c>
      <c r="G1197" s="247"/>
      <c r="H1197" s="250">
        <v>13.85</v>
      </c>
      <c r="I1197" s="251"/>
      <c r="J1197" s="247"/>
      <c r="K1197" s="247"/>
      <c r="L1197" s="252"/>
      <c r="M1197" s="253"/>
      <c r="N1197" s="254"/>
      <c r="O1197" s="254"/>
      <c r="P1197" s="254"/>
      <c r="Q1197" s="254"/>
      <c r="R1197" s="254"/>
      <c r="S1197" s="254"/>
      <c r="T1197" s="255"/>
      <c r="U1197" s="14"/>
      <c r="V1197" s="14"/>
      <c r="W1197" s="14"/>
      <c r="X1197" s="14"/>
      <c r="Y1197" s="14"/>
      <c r="Z1197" s="14"/>
      <c r="AA1197" s="14"/>
      <c r="AB1197" s="14"/>
      <c r="AC1197" s="14"/>
      <c r="AD1197" s="14"/>
      <c r="AE1197" s="14"/>
      <c r="AT1197" s="256" t="s">
        <v>245</v>
      </c>
      <c r="AU1197" s="256" t="s">
        <v>85</v>
      </c>
      <c r="AV1197" s="14" t="s">
        <v>85</v>
      </c>
      <c r="AW1197" s="14" t="s">
        <v>37</v>
      </c>
      <c r="AX1197" s="14" t="s">
        <v>76</v>
      </c>
      <c r="AY1197" s="256" t="s">
        <v>235</v>
      </c>
    </row>
    <row r="1198" s="14" customFormat="1">
      <c r="A1198" s="14"/>
      <c r="B1198" s="246"/>
      <c r="C1198" s="247"/>
      <c r="D1198" s="237" t="s">
        <v>245</v>
      </c>
      <c r="E1198" s="248" t="s">
        <v>19</v>
      </c>
      <c r="F1198" s="249" t="s">
        <v>3583</v>
      </c>
      <c r="G1198" s="247"/>
      <c r="H1198" s="250">
        <v>23.600000000000001</v>
      </c>
      <c r="I1198" s="251"/>
      <c r="J1198" s="247"/>
      <c r="K1198" s="247"/>
      <c r="L1198" s="252"/>
      <c r="M1198" s="253"/>
      <c r="N1198" s="254"/>
      <c r="O1198" s="254"/>
      <c r="P1198" s="254"/>
      <c r="Q1198" s="254"/>
      <c r="R1198" s="254"/>
      <c r="S1198" s="254"/>
      <c r="T1198" s="255"/>
      <c r="U1198" s="14"/>
      <c r="V1198" s="14"/>
      <c r="W1198" s="14"/>
      <c r="X1198" s="14"/>
      <c r="Y1198" s="14"/>
      <c r="Z1198" s="14"/>
      <c r="AA1198" s="14"/>
      <c r="AB1198" s="14"/>
      <c r="AC1198" s="14"/>
      <c r="AD1198" s="14"/>
      <c r="AE1198" s="14"/>
      <c r="AT1198" s="256" t="s">
        <v>245</v>
      </c>
      <c r="AU1198" s="256" t="s">
        <v>85</v>
      </c>
      <c r="AV1198" s="14" t="s">
        <v>85</v>
      </c>
      <c r="AW1198" s="14" t="s">
        <v>37</v>
      </c>
      <c r="AX1198" s="14" t="s">
        <v>76</v>
      </c>
      <c r="AY1198" s="256" t="s">
        <v>235</v>
      </c>
    </row>
    <row r="1199" s="14" customFormat="1">
      <c r="A1199" s="14"/>
      <c r="B1199" s="246"/>
      <c r="C1199" s="247"/>
      <c r="D1199" s="237" t="s">
        <v>245</v>
      </c>
      <c r="E1199" s="248" t="s">
        <v>19</v>
      </c>
      <c r="F1199" s="249" t="s">
        <v>3588</v>
      </c>
      <c r="G1199" s="247"/>
      <c r="H1199" s="250">
        <v>7.5999999999999996</v>
      </c>
      <c r="I1199" s="251"/>
      <c r="J1199" s="247"/>
      <c r="K1199" s="247"/>
      <c r="L1199" s="252"/>
      <c r="M1199" s="253"/>
      <c r="N1199" s="254"/>
      <c r="O1199" s="254"/>
      <c r="P1199" s="254"/>
      <c r="Q1199" s="254"/>
      <c r="R1199" s="254"/>
      <c r="S1199" s="254"/>
      <c r="T1199" s="255"/>
      <c r="U1199" s="14"/>
      <c r="V1199" s="14"/>
      <c r="W1199" s="14"/>
      <c r="X1199" s="14"/>
      <c r="Y1199" s="14"/>
      <c r="Z1199" s="14"/>
      <c r="AA1199" s="14"/>
      <c r="AB1199" s="14"/>
      <c r="AC1199" s="14"/>
      <c r="AD1199" s="14"/>
      <c r="AE1199" s="14"/>
      <c r="AT1199" s="256" t="s">
        <v>245</v>
      </c>
      <c r="AU1199" s="256" t="s">
        <v>85</v>
      </c>
      <c r="AV1199" s="14" t="s">
        <v>85</v>
      </c>
      <c r="AW1199" s="14" t="s">
        <v>37</v>
      </c>
      <c r="AX1199" s="14" t="s">
        <v>76</v>
      </c>
      <c r="AY1199" s="256" t="s">
        <v>235</v>
      </c>
    </row>
    <row r="1200" s="14" customFormat="1">
      <c r="A1200" s="14"/>
      <c r="B1200" s="246"/>
      <c r="C1200" s="247"/>
      <c r="D1200" s="237" t="s">
        <v>245</v>
      </c>
      <c r="E1200" s="248" t="s">
        <v>19</v>
      </c>
      <c r="F1200" s="249" t="s">
        <v>3601</v>
      </c>
      <c r="G1200" s="247"/>
      <c r="H1200" s="250">
        <v>60.189999999999998</v>
      </c>
      <c r="I1200" s="251"/>
      <c r="J1200" s="247"/>
      <c r="K1200" s="247"/>
      <c r="L1200" s="252"/>
      <c r="M1200" s="253"/>
      <c r="N1200" s="254"/>
      <c r="O1200" s="254"/>
      <c r="P1200" s="254"/>
      <c r="Q1200" s="254"/>
      <c r="R1200" s="254"/>
      <c r="S1200" s="254"/>
      <c r="T1200" s="255"/>
      <c r="U1200" s="14"/>
      <c r="V1200" s="14"/>
      <c r="W1200" s="14"/>
      <c r="X1200" s="14"/>
      <c r="Y1200" s="14"/>
      <c r="Z1200" s="14"/>
      <c r="AA1200" s="14"/>
      <c r="AB1200" s="14"/>
      <c r="AC1200" s="14"/>
      <c r="AD1200" s="14"/>
      <c r="AE1200" s="14"/>
      <c r="AT1200" s="256" t="s">
        <v>245</v>
      </c>
      <c r="AU1200" s="256" t="s">
        <v>85</v>
      </c>
      <c r="AV1200" s="14" t="s">
        <v>85</v>
      </c>
      <c r="AW1200" s="14" t="s">
        <v>37</v>
      </c>
      <c r="AX1200" s="14" t="s">
        <v>76</v>
      </c>
      <c r="AY1200" s="256" t="s">
        <v>235</v>
      </c>
    </row>
    <row r="1201" s="14" customFormat="1">
      <c r="A1201" s="14"/>
      <c r="B1201" s="246"/>
      <c r="C1201" s="247"/>
      <c r="D1201" s="237" t="s">
        <v>245</v>
      </c>
      <c r="E1201" s="248" t="s">
        <v>19</v>
      </c>
      <c r="F1201" s="249" t="s">
        <v>3605</v>
      </c>
      <c r="G1201" s="247"/>
      <c r="H1201" s="250">
        <v>13.949999999999999</v>
      </c>
      <c r="I1201" s="251"/>
      <c r="J1201" s="247"/>
      <c r="K1201" s="247"/>
      <c r="L1201" s="252"/>
      <c r="M1201" s="253"/>
      <c r="N1201" s="254"/>
      <c r="O1201" s="254"/>
      <c r="P1201" s="254"/>
      <c r="Q1201" s="254"/>
      <c r="R1201" s="254"/>
      <c r="S1201" s="254"/>
      <c r="T1201" s="255"/>
      <c r="U1201" s="14"/>
      <c r="V1201" s="14"/>
      <c r="W1201" s="14"/>
      <c r="X1201" s="14"/>
      <c r="Y1201" s="14"/>
      <c r="Z1201" s="14"/>
      <c r="AA1201" s="14"/>
      <c r="AB1201" s="14"/>
      <c r="AC1201" s="14"/>
      <c r="AD1201" s="14"/>
      <c r="AE1201" s="14"/>
      <c r="AT1201" s="256" t="s">
        <v>245</v>
      </c>
      <c r="AU1201" s="256" t="s">
        <v>85</v>
      </c>
      <c r="AV1201" s="14" t="s">
        <v>85</v>
      </c>
      <c r="AW1201" s="14" t="s">
        <v>37</v>
      </c>
      <c r="AX1201" s="14" t="s">
        <v>76</v>
      </c>
      <c r="AY1201" s="256" t="s">
        <v>235</v>
      </c>
    </row>
    <row r="1202" s="16" customFormat="1">
      <c r="A1202" s="16"/>
      <c r="B1202" s="268"/>
      <c r="C1202" s="269"/>
      <c r="D1202" s="237" t="s">
        <v>245</v>
      </c>
      <c r="E1202" s="270" t="s">
        <v>19</v>
      </c>
      <c r="F1202" s="271" t="s">
        <v>250</v>
      </c>
      <c r="G1202" s="269"/>
      <c r="H1202" s="272">
        <v>1014.56</v>
      </c>
      <c r="I1202" s="273"/>
      <c r="J1202" s="269"/>
      <c r="K1202" s="269"/>
      <c r="L1202" s="274"/>
      <c r="M1202" s="275"/>
      <c r="N1202" s="276"/>
      <c r="O1202" s="276"/>
      <c r="P1202" s="276"/>
      <c r="Q1202" s="276"/>
      <c r="R1202" s="276"/>
      <c r="S1202" s="276"/>
      <c r="T1202" s="277"/>
      <c r="U1202" s="16"/>
      <c r="V1202" s="16"/>
      <c r="W1202" s="16"/>
      <c r="X1202" s="16"/>
      <c r="Y1202" s="16"/>
      <c r="Z1202" s="16"/>
      <c r="AA1202" s="16"/>
      <c r="AB1202" s="16"/>
      <c r="AC1202" s="16"/>
      <c r="AD1202" s="16"/>
      <c r="AE1202" s="16"/>
      <c r="AT1202" s="278" t="s">
        <v>245</v>
      </c>
      <c r="AU1202" s="278" t="s">
        <v>85</v>
      </c>
      <c r="AV1202" s="16" t="s">
        <v>100</v>
      </c>
      <c r="AW1202" s="16" t="s">
        <v>37</v>
      </c>
      <c r="AX1202" s="16" t="s">
        <v>83</v>
      </c>
      <c r="AY1202" s="278" t="s">
        <v>235</v>
      </c>
    </row>
    <row r="1203" s="2" customFormat="1" ht="21.75" customHeight="1">
      <c r="A1203" s="40"/>
      <c r="B1203" s="41"/>
      <c r="C1203" s="283" t="s">
        <v>4382</v>
      </c>
      <c r="D1203" s="283" t="s">
        <v>1610</v>
      </c>
      <c r="E1203" s="284" t="s">
        <v>4383</v>
      </c>
      <c r="F1203" s="285" t="s">
        <v>4384</v>
      </c>
      <c r="G1203" s="286" t="s">
        <v>369</v>
      </c>
      <c r="H1203" s="287">
        <v>1034.8510000000001</v>
      </c>
      <c r="I1203" s="288"/>
      <c r="J1203" s="289">
        <f>ROUND(I1203*H1203,2)</f>
        <v>0</v>
      </c>
      <c r="K1203" s="285" t="s">
        <v>370</v>
      </c>
      <c r="L1203" s="290"/>
      <c r="M1203" s="291" t="s">
        <v>19</v>
      </c>
      <c r="N1203" s="292" t="s">
        <v>47</v>
      </c>
      <c r="O1203" s="86"/>
      <c r="P1203" s="226">
        <f>O1203*H1203</f>
        <v>0</v>
      </c>
      <c r="Q1203" s="226">
        <v>0.00012</v>
      </c>
      <c r="R1203" s="226">
        <f>Q1203*H1203</f>
        <v>0.12418212000000002</v>
      </c>
      <c r="S1203" s="226">
        <v>0</v>
      </c>
      <c r="T1203" s="227">
        <f>S1203*H1203</f>
        <v>0</v>
      </c>
      <c r="U1203" s="40"/>
      <c r="V1203" s="40"/>
      <c r="W1203" s="40"/>
      <c r="X1203" s="40"/>
      <c r="Y1203" s="40"/>
      <c r="Z1203" s="40"/>
      <c r="AA1203" s="40"/>
      <c r="AB1203" s="40"/>
      <c r="AC1203" s="40"/>
      <c r="AD1203" s="40"/>
      <c r="AE1203" s="40"/>
      <c r="AR1203" s="228" t="s">
        <v>612</v>
      </c>
      <c r="AT1203" s="228" t="s">
        <v>1610</v>
      </c>
      <c r="AU1203" s="228" t="s">
        <v>85</v>
      </c>
      <c r="AY1203" s="19" t="s">
        <v>235</v>
      </c>
      <c r="BE1203" s="229">
        <f>IF(N1203="základní",J1203,0)</f>
        <v>0</v>
      </c>
      <c r="BF1203" s="229">
        <f>IF(N1203="snížená",J1203,0)</f>
        <v>0</v>
      </c>
      <c r="BG1203" s="229">
        <f>IF(N1203="zákl. přenesená",J1203,0)</f>
        <v>0</v>
      </c>
      <c r="BH1203" s="229">
        <f>IF(N1203="sníž. přenesená",J1203,0)</f>
        <v>0</v>
      </c>
      <c r="BI1203" s="229">
        <f>IF(N1203="nulová",J1203,0)</f>
        <v>0</v>
      </c>
      <c r="BJ1203" s="19" t="s">
        <v>83</v>
      </c>
      <c r="BK1203" s="229">
        <f>ROUND(I1203*H1203,2)</f>
        <v>0</v>
      </c>
      <c r="BL1203" s="19" t="s">
        <v>448</v>
      </c>
      <c r="BM1203" s="228" t="s">
        <v>4385</v>
      </c>
    </row>
    <row r="1204" s="14" customFormat="1">
      <c r="A1204" s="14"/>
      <c r="B1204" s="246"/>
      <c r="C1204" s="247"/>
      <c r="D1204" s="237" t="s">
        <v>245</v>
      </c>
      <c r="E1204" s="247"/>
      <c r="F1204" s="249" t="s">
        <v>4386</v>
      </c>
      <c r="G1204" s="247"/>
      <c r="H1204" s="250">
        <v>1034.8510000000001</v>
      </c>
      <c r="I1204" s="251"/>
      <c r="J1204" s="247"/>
      <c r="K1204" s="247"/>
      <c r="L1204" s="252"/>
      <c r="M1204" s="253"/>
      <c r="N1204" s="254"/>
      <c r="O1204" s="254"/>
      <c r="P1204" s="254"/>
      <c r="Q1204" s="254"/>
      <c r="R1204" s="254"/>
      <c r="S1204" s="254"/>
      <c r="T1204" s="255"/>
      <c r="U1204" s="14"/>
      <c r="V1204" s="14"/>
      <c r="W1204" s="14"/>
      <c r="X1204" s="14"/>
      <c r="Y1204" s="14"/>
      <c r="Z1204" s="14"/>
      <c r="AA1204" s="14"/>
      <c r="AB1204" s="14"/>
      <c r="AC1204" s="14"/>
      <c r="AD1204" s="14"/>
      <c r="AE1204" s="14"/>
      <c r="AT1204" s="256" t="s">
        <v>245</v>
      </c>
      <c r="AU1204" s="256" t="s">
        <v>85</v>
      </c>
      <c r="AV1204" s="14" t="s">
        <v>85</v>
      </c>
      <c r="AW1204" s="14" t="s">
        <v>4</v>
      </c>
      <c r="AX1204" s="14" t="s">
        <v>83</v>
      </c>
      <c r="AY1204" s="256" t="s">
        <v>235</v>
      </c>
    </row>
    <row r="1205" s="2" customFormat="1" ht="24.15" customHeight="1">
      <c r="A1205" s="40"/>
      <c r="B1205" s="41"/>
      <c r="C1205" s="217" t="s">
        <v>4387</v>
      </c>
      <c r="D1205" s="217" t="s">
        <v>237</v>
      </c>
      <c r="E1205" s="218" t="s">
        <v>4388</v>
      </c>
      <c r="F1205" s="219" t="s">
        <v>4389</v>
      </c>
      <c r="G1205" s="220" t="s">
        <v>369</v>
      </c>
      <c r="H1205" s="221">
        <v>508.67599999999999</v>
      </c>
      <c r="I1205" s="222"/>
      <c r="J1205" s="223">
        <f>ROUND(I1205*H1205,2)</f>
        <v>0</v>
      </c>
      <c r="K1205" s="219" t="s">
        <v>370</v>
      </c>
      <c r="L1205" s="46"/>
      <c r="M1205" s="224" t="s">
        <v>19</v>
      </c>
      <c r="N1205" s="225" t="s">
        <v>47</v>
      </c>
      <c r="O1205" s="86"/>
      <c r="P1205" s="226">
        <f>O1205*H1205</f>
        <v>0</v>
      </c>
      <c r="Q1205" s="226">
        <v>1.0000000000000001E-05</v>
      </c>
      <c r="R1205" s="226">
        <f>Q1205*H1205</f>
        <v>0.0050867600000000001</v>
      </c>
      <c r="S1205" s="226">
        <v>0</v>
      </c>
      <c r="T1205" s="227">
        <f>S1205*H1205</f>
        <v>0</v>
      </c>
      <c r="U1205" s="40"/>
      <c r="V1205" s="40"/>
      <c r="W1205" s="40"/>
      <c r="X1205" s="40"/>
      <c r="Y1205" s="40"/>
      <c r="Z1205" s="40"/>
      <c r="AA1205" s="40"/>
      <c r="AB1205" s="40"/>
      <c r="AC1205" s="40"/>
      <c r="AD1205" s="40"/>
      <c r="AE1205" s="40"/>
      <c r="AR1205" s="228" t="s">
        <v>448</v>
      </c>
      <c r="AT1205" s="228" t="s">
        <v>237</v>
      </c>
      <c r="AU1205" s="228" t="s">
        <v>85</v>
      </c>
      <c r="AY1205" s="19" t="s">
        <v>235</v>
      </c>
      <c r="BE1205" s="229">
        <f>IF(N1205="základní",J1205,0)</f>
        <v>0</v>
      </c>
      <c r="BF1205" s="229">
        <f>IF(N1205="snížená",J1205,0)</f>
        <v>0</v>
      </c>
      <c r="BG1205" s="229">
        <f>IF(N1205="zákl. přenesená",J1205,0)</f>
        <v>0</v>
      </c>
      <c r="BH1205" s="229">
        <f>IF(N1205="sníž. přenesená",J1205,0)</f>
        <v>0</v>
      </c>
      <c r="BI1205" s="229">
        <f>IF(N1205="nulová",J1205,0)</f>
        <v>0</v>
      </c>
      <c r="BJ1205" s="19" t="s">
        <v>83</v>
      </c>
      <c r="BK1205" s="229">
        <f>ROUND(I1205*H1205,2)</f>
        <v>0</v>
      </c>
      <c r="BL1205" s="19" t="s">
        <v>448</v>
      </c>
      <c r="BM1205" s="228" t="s">
        <v>4390</v>
      </c>
    </row>
    <row r="1206" s="13" customFormat="1">
      <c r="A1206" s="13"/>
      <c r="B1206" s="235"/>
      <c r="C1206" s="236"/>
      <c r="D1206" s="237" t="s">
        <v>245</v>
      </c>
      <c r="E1206" s="238" t="s">
        <v>19</v>
      </c>
      <c r="F1206" s="239" t="s">
        <v>4391</v>
      </c>
      <c r="G1206" s="236"/>
      <c r="H1206" s="238" t="s">
        <v>19</v>
      </c>
      <c r="I1206" s="240"/>
      <c r="J1206" s="236"/>
      <c r="K1206" s="236"/>
      <c r="L1206" s="241"/>
      <c r="M1206" s="242"/>
      <c r="N1206" s="243"/>
      <c r="O1206" s="243"/>
      <c r="P1206" s="243"/>
      <c r="Q1206" s="243"/>
      <c r="R1206" s="243"/>
      <c r="S1206" s="243"/>
      <c r="T1206" s="244"/>
      <c r="U1206" s="13"/>
      <c r="V1206" s="13"/>
      <c r="W1206" s="13"/>
      <c r="X1206" s="13"/>
      <c r="Y1206" s="13"/>
      <c r="Z1206" s="13"/>
      <c r="AA1206" s="13"/>
      <c r="AB1206" s="13"/>
      <c r="AC1206" s="13"/>
      <c r="AD1206" s="13"/>
      <c r="AE1206" s="13"/>
      <c r="AT1206" s="245" t="s">
        <v>245</v>
      </c>
      <c r="AU1206" s="245" t="s">
        <v>85</v>
      </c>
      <c r="AV1206" s="13" t="s">
        <v>83</v>
      </c>
      <c r="AW1206" s="13" t="s">
        <v>37</v>
      </c>
      <c r="AX1206" s="13" t="s">
        <v>76</v>
      </c>
      <c r="AY1206" s="245" t="s">
        <v>235</v>
      </c>
    </row>
    <row r="1207" s="14" customFormat="1">
      <c r="A1207" s="14"/>
      <c r="B1207" s="246"/>
      <c r="C1207" s="247"/>
      <c r="D1207" s="237" t="s">
        <v>245</v>
      </c>
      <c r="E1207" s="248" t="s">
        <v>19</v>
      </c>
      <c r="F1207" s="249" t="s">
        <v>3512</v>
      </c>
      <c r="G1207" s="247"/>
      <c r="H1207" s="250">
        <v>60.149999999999999</v>
      </c>
      <c r="I1207" s="251"/>
      <c r="J1207" s="247"/>
      <c r="K1207" s="247"/>
      <c r="L1207" s="252"/>
      <c r="M1207" s="253"/>
      <c r="N1207" s="254"/>
      <c r="O1207" s="254"/>
      <c r="P1207" s="254"/>
      <c r="Q1207" s="254"/>
      <c r="R1207" s="254"/>
      <c r="S1207" s="254"/>
      <c r="T1207" s="255"/>
      <c r="U1207" s="14"/>
      <c r="V1207" s="14"/>
      <c r="W1207" s="14"/>
      <c r="X1207" s="14"/>
      <c r="Y1207" s="14"/>
      <c r="Z1207" s="14"/>
      <c r="AA1207" s="14"/>
      <c r="AB1207" s="14"/>
      <c r="AC1207" s="14"/>
      <c r="AD1207" s="14"/>
      <c r="AE1207" s="14"/>
      <c r="AT1207" s="256" t="s">
        <v>245</v>
      </c>
      <c r="AU1207" s="256" t="s">
        <v>85</v>
      </c>
      <c r="AV1207" s="14" t="s">
        <v>85</v>
      </c>
      <c r="AW1207" s="14" t="s">
        <v>37</v>
      </c>
      <c r="AX1207" s="14" t="s">
        <v>76</v>
      </c>
      <c r="AY1207" s="256" t="s">
        <v>235</v>
      </c>
    </row>
    <row r="1208" s="14" customFormat="1">
      <c r="A1208" s="14"/>
      <c r="B1208" s="246"/>
      <c r="C1208" s="247"/>
      <c r="D1208" s="237" t="s">
        <v>245</v>
      </c>
      <c r="E1208" s="248" t="s">
        <v>19</v>
      </c>
      <c r="F1208" s="249" t="s">
        <v>3532</v>
      </c>
      <c r="G1208" s="247"/>
      <c r="H1208" s="250">
        <v>61.270000000000003</v>
      </c>
      <c r="I1208" s="251"/>
      <c r="J1208" s="247"/>
      <c r="K1208" s="247"/>
      <c r="L1208" s="252"/>
      <c r="M1208" s="253"/>
      <c r="N1208" s="254"/>
      <c r="O1208" s="254"/>
      <c r="P1208" s="254"/>
      <c r="Q1208" s="254"/>
      <c r="R1208" s="254"/>
      <c r="S1208" s="254"/>
      <c r="T1208" s="255"/>
      <c r="U1208" s="14"/>
      <c r="V1208" s="14"/>
      <c r="W1208" s="14"/>
      <c r="X1208" s="14"/>
      <c r="Y1208" s="14"/>
      <c r="Z1208" s="14"/>
      <c r="AA1208" s="14"/>
      <c r="AB1208" s="14"/>
      <c r="AC1208" s="14"/>
      <c r="AD1208" s="14"/>
      <c r="AE1208" s="14"/>
      <c r="AT1208" s="256" t="s">
        <v>245</v>
      </c>
      <c r="AU1208" s="256" t="s">
        <v>85</v>
      </c>
      <c r="AV1208" s="14" t="s">
        <v>85</v>
      </c>
      <c r="AW1208" s="14" t="s">
        <v>37</v>
      </c>
      <c r="AX1208" s="14" t="s">
        <v>76</v>
      </c>
      <c r="AY1208" s="256" t="s">
        <v>235</v>
      </c>
    </row>
    <row r="1209" s="14" customFormat="1">
      <c r="A1209" s="14"/>
      <c r="B1209" s="246"/>
      <c r="C1209" s="247"/>
      <c r="D1209" s="237" t="s">
        <v>245</v>
      </c>
      <c r="E1209" s="248" t="s">
        <v>19</v>
      </c>
      <c r="F1209" s="249" t="s">
        <v>3536</v>
      </c>
      <c r="G1209" s="247"/>
      <c r="H1209" s="250">
        <v>31.239999999999998</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245</v>
      </c>
      <c r="AU1209" s="256" t="s">
        <v>85</v>
      </c>
      <c r="AV1209" s="14" t="s">
        <v>85</v>
      </c>
      <c r="AW1209" s="14" t="s">
        <v>37</v>
      </c>
      <c r="AX1209" s="14" t="s">
        <v>76</v>
      </c>
      <c r="AY1209" s="256" t="s">
        <v>235</v>
      </c>
    </row>
    <row r="1210" s="14" customFormat="1">
      <c r="A1210" s="14"/>
      <c r="B1210" s="246"/>
      <c r="C1210" s="247"/>
      <c r="D1210" s="237" t="s">
        <v>245</v>
      </c>
      <c r="E1210" s="248" t="s">
        <v>19</v>
      </c>
      <c r="F1210" s="249" t="s">
        <v>3538</v>
      </c>
      <c r="G1210" s="247"/>
      <c r="H1210" s="250">
        <v>26.07</v>
      </c>
      <c r="I1210" s="251"/>
      <c r="J1210" s="247"/>
      <c r="K1210" s="247"/>
      <c r="L1210" s="252"/>
      <c r="M1210" s="253"/>
      <c r="N1210" s="254"/>
      <c r="O1210" s="254"/>
      <c r="P1210" s="254"/>
      <c r="Q1210" s="254"/>
      <c r="R1210" s="254"/>
      <c r="S1210" s="254"/>
      <c r="T1210" s="255"/>
      <c r="U1210" s="14"/>
      <c r="V1210" s="14"/>
      <c r="W1210" s="14"/>
      <c r="X1210" s="14"/>
      <c r="Y1210" s="14"/>
      <c r="Z1210" s="14"/>
      <c r="AA1210" s="14"/>
      <c r="AB1210" s="14"/>
      <c r="AC1210" s="14"/>
      <c r="AD1210" s="14"/>
      <c r="AE1210" s="14"/>
      <c r="AT1210" s="256" t="s">
        <v>245</v>
      </c>
      <c r="AU1210" s="256" t="s">
        <v>85</v>
      </c>
      <c r="AV1210" s="14" t="s">
        <v>85</v>
      </c>
      <c r="AW1210" s="14" t="s">
        <v>37</v>
      </c>
      <c r="AX1210" s="14" t="s">
        <v>76</v>
      </c>
      <c r="AY1210" s="256" t="s">
        <v>235</v>
      </c>
    </row>
    <row r="1211" s="14" customFormat="1">
      <c r="A1211" s="14"/>
      <c r="B1211" s="246"/>
      <c r="C1211" s="247"/>
      <c r="D1211" s="237" t="s">
        <v>245</v>
      </c>
      <c r="E1211" s="248" t="s">
        <v>19</v>
      </c>
      <c r="F1211" s="249" t="s">
        <v>3540</v>
      </c>
      <c r="G1211" s="247"/>
      <c r="H1211" s="250">
        <v>15.44</v>
      </c>
      <c r="I1211" s="251"/>
      <c r="J1211" s="247"/>
      <c r="K1211" s="247"/>
      <c r="L1211" s="252"/>
      <c r="M1211" s="253"/>
      <c r="N1211" s="254"/>
      <c r="O1211" s="254"/>
      <c r="P1211" s="254"/>
      <c r="Q1211" s="254"/>
      <c r="R1211" s="254"/>
      <c r="S1211" s="254"/>
      <c r="T1211" s="255"/>
      <c r="U1211" s="14"/>
      <c r="V1211" s="14"/>
      <c r="W1211" s="14"/>
      <c r="X1211" s="14"/>
      <c r="Y1211" s="14"/>
      <c r="Z1211" s="14"/>
      <c r="AA1211" s="14"/>
      <c r="AB1211" s="14"/>
      <c r="AC1211" s="14"/>
      <c r="AD1211" s="14"/>
      <c r="AE1211" s="14"/>
      <c r="AT1211" s="256" t="s">
        <v>245</v>
      </c>
      <c r="AU1211" s="256" t="s">
        <v>85</v>
      </c>
      <c r="AV1211" s="14" t="s">
        <v>85</v>
      </c>
      <c r="AW1211" s="14" t="s">
        <v>37</v>
      </c>
      <c r="AX1211" s="14" t="s">
        <v>76</v>
      </c>
      <c r="AY1211" s="256" t="s">
        <v>235</v>
      </c>
    </row>
    <row r="1212" s="14" customFormat="1">
      <c r="A1212" s="14"/>
      <c r="B1212" s="246"/>
      <c r="C1212" s="247"/>
      <c r="D1212" s="237" t="s">
        <v>245</v>
      </c>
      <c r="E1212" s="248" t="s">
        <v>19</v>
      </c>
      <c r="F1212" s="249" t="s">
        <v>3552</v>
      </c>
      <c r="G1212" s="247"/>
      <c r="H1212" s="250">
        <v>51.829999999999998</v>
      </c>
      <c r="I1212" s="251"/>
      <c r="J1212" s="247"/>
      <c r="K1212" s="247"/>
      <c r="L1212" s="252"/>
      <c r="M1212" s="253"/>
      <c r="N1212" s="254"/>
      <c r="O1212" s="254"/>
      <c r="P1212" s="254"/>
      <c r="Q1212" s="254"/>
      <c r="R1212" s="254"/>
      <c r="S1212" s="254"/>
      <c r="T1212" s="255"/>
      <c r="U1212" s="14"/>
      <c r="V1212" s="14"/>
      <c r="W1212" s="14"/>
      <c r="X1212" s="14"/>
      <c r="Y1212" s="14"/>
      <c r="Z1212" s="14"/>
      <c r="AA1212" s="14"/>
      <c r="AB1212" s="14"/>
      <c r="AC1212" s="14"/>
      <c r="AD1212" s="14"/>
      <c r="AE1212" s="14"/>
      <c r="AT1212" s="256" t="s">
        <v>245</v>
      </c>
      <c r="AU1212" s="256" t="s">
        <v>85</v>
      </c>
      <c r="AV1212" s="14" t="s">
        <v>85</v>
      </c>
      <c r="AW1212" s="14" t="s">
        <v>37</v>
      </c>
      <c r="AX1212" s="14" t="s">
        <v>76</v>
      </c>
      <c r="AY1212" s="256" t="s">
        <v>235</v>
      </c>
    </row>
    <row r="1213" s="14" customFormat="1">
      <c r="A1213" s="14"/>
      <c r="B1213" s="246"/>
      <c r="C1213" s="247"/>
      <c r="D1213" s="237" t="s">
        <v>245</v>
      </c>
      <c r="E1213" s="248" t="s">
        <v>19</v>
      </c>
      <c r="F1213" s="249" t="s">
        <v>3585</v>
      </c>
      <c r="G1213" s="247"/>
      <c r="H1213" s="250">
        <v>20.756</v>
      </c>
      <c r="I1213" s="251"/>
      <c r="J1213" s="247"/>
      <c r="K1213" s="247"/>
      <c r="L1213" s="252"/>
      <c r="M1213" s="253"/>
      <c r="N1213" s="254"/>
      <c r="O1213" s="254"/>
      <c r="P1213" s="254"/>
      <c r="Q1213" s="254"/>
      <c r="R1213" s="254"/>
      <c r="S1213" s="254"/>
      <c r="T1213" s="255"/>
      <c r="U1213" s="14"/>
      <c r="V1213" s="14"/>
      <c r="W1213" s="14"/>
      <c r="X1213" s="14"/>
      <c r="Y1213" s="14"/>
      <c r="Z1213" s="14"/>
      <c r="AA1213" s="14"/>
      <c r="AB1213" s="14"/>
      <c r="AC1213" s="14"/>
      <c r="AD1213" s="14"/>
      <c r="AE1213" s="14"/>
      <c r="AT1213" s="256" t="s">
        <v>245</v>
      </c>
      <c r="AU1213" s="256" t="s">
        <v>85</v>
      </c>
      <c r="AV1213" s="14" t="s">
        <v>85</v>
      </c>
      <c r="AW1213" s="14" t="s">
        <v>37</v>
      </c>
      <c r="AX1213" s="14" t="s">
        <v>76</v>
      </c>
      <c r="AY1213" s="256" t="s">
        <v>235</v>
      </c>
    </row>
    <row r="1214" s="14" customFormat="1">
      <c r="A1214" s="14"/>
      <c r="B1214" s="246"/>
      <c r="C1214" s="247"/>
      <c r="D1214" s="237" t="s">
        <v>245</v>
      </c>
      <c r="E1214" s="248" t="s">
        <v>19</v>
      </c>
      <c r="F1214" s="249" t="s">
        <v>3611</v>
      </c>
      <c r="G1214" s="247"/>
      <c r="H1214" s="250">
        <v>220.87000000000001</v>
      </c>
      <c r="I1214" s="251"/>
      <c r="J1214" s="247"/>
      <c r="K1214" s="247"/>
      <c r="L1214" s="252"/>
      <c r="M1214" s="253"/>
      <c r="N1214" s="254"/>
      <c r="O1214" s="254"/>
      <c r="P1214" s="254"/>
      <c r="Q1214" s="254"/>
      <c r="R1214" s="254"/>
      <c r="S1214" s="254"/>
      <c r="T1214" s="255"/>
      <c r="U1214" s="14"/>
      <c r="V1214" s="14"/>
      <c r="W1214" s="14"/>
      <c r="X1214" s="14"/>
      <c r="Y1214" s="14"/>
      <c r="Z1214" s="14"/>
      <c r="AA1214" s="14"/>
      <c r="AB1214" s="14"/>
      <c r="AC1214" s="14"/>
      <c r="AD1214" s="14"/>
      <c r="AE1214" s="14"/>
      <c r="AT1214" s="256" t="s">
        <v>245</v>
      </c>
      <c r="AU1214" s="256" t="s">
        <v>85</v>
      </c>
      <c r="AV1214" s="14" t="s">
        <v>85</v>
      </c>
      <c r="AW1214" s="14" t="s">
        <v>37</v>
      </c>
      <c r="AX1214" s="14" t="s">
        <v>76</v>
      </c>
      <c r="AY1214" s="256" t="s">
        <v>235</v>
      </c>
    </row>
    <row r="1215" s="14" customFormat="1">
      <c r="A1215" s="14"/>
      <c r="B1215" s="246"/>
      <c r="C1215" s="247"/>
      <c r="D1215" s="237" t="s">
        <v>245</v>
      </c>
      <c r="E1215" s="248" t="s">
        <v>19</v>
      </c>
      <c r="F1215" s="249" t="s">
        <v>3556</v>
      </c>
      <c r="G1215" s="247"/>
      <c r="H1215" s="250">
        <v>21.050000000000001</v>
      </c>
      <c r="I1215" s="251"/>
      <c r="J1215" s="247"/>
      <c r="K1215" s="247"/>
      <c r="L1215" s="252"/>
      <c r="M1215" s="253"/>
      <c r="N1215" s="254"/>
      <c r="O1215" s="254"/>
      <c r="P1215" s="254"/>
      <c r="Q1215" s="254"/>
      <c r="R1215" s="254"/>
      <c r="S1215" s="254"/>
      <c r="T1215" s="255"/>
      <c r="U1215" s="14"/>
      <c r="V1215" s="14"/>
      <c r="W1215" s="14"/>
      <c r="X1215" s="14"/>
      <c r="Y1215" s="14"/>
      <c r="Z1215" s="14"/>
      <c r="AA1215" s="14"/>
      <c r="AB1215" s="14"/>
      <c r="AC1215" s="14"/>
      <c r="AD1215" s="14"/>
      <c r="AE1215" s="14"/>
      <c r="AT1215" s="256" t="s">
        <v>245</v>
      </c>
      <c r="AU1215" s="256" t="s">
        <v>85</v>
      </c>
      <c r="AV1215" s="14" t="s">
        <v>85</v>
      </c>
      <c r="AW1215" s="14" t="s">
        <v>37</v>
      </c>
      <c r="AX1215" s="14" t="s">
        <v>76</v>
      </c>
      <c r="AY1215" s="256" t="s">
        <v>235</v>
      </c>
    </row>
    <row r="1216" s="16" customFormat="1">
      <c r="A1216" s="16"/>
      <c r="B1216" s="268"/>
      <c r="C1216" s="269"/>
      <c r="D1216" s="237" t="s">
        <v>245</v>
      </c>
      <c r="E1216" s="270" t="s">
        <v>19</v>
      </c>
      <c r="F1216" s="271" t="s">
        <v>250</v>
      </c>
      <c r="G1216" s="269"/>
      <c r="H1216" s="272">
        <v>508.67599999999999</v>
      </c>
      <c r="I1216" s="273"/>
      <c r="J1216" s="269"/>
      <c r="K1216" s="269"/>
      <c r="L1216" s="274"/>
      <c r="M1216" s="275"/>
      <c r="N1216" s="276"/>
      <c r="O1216" s="276"/>
      <c r="P1216" s="276"/>
      <c r="Q1216" s="276"/>
      <c r="R1216" s="276"/>
      <c r="S1216" s="276"/>
      <c r="T1216" s="277"/>
      <c r="U1216" s="16"/>
      <c r="V1216" s="16"/>
      <c r="W1216" s="16"/>
      <c r="X1216" s="16"/>
      <c r="Y1216" s="16"/>
      <c r="Z1216" s="16"/>
      <c r="AA1216" s="16"/>
      <c r="AB1216" s="16"/>
      <c r="AC1216" s="16"/>
      <c r="AD1216" s="16"/>
      <c r="AE1216" s="16"/>
      <c r="AT1216" s="278" t="s">
        <v>245</v>
      </c>
      <c r="AU1216" s="278" t="s">
        <v>85</v>
      </c>
      <c r="AV1216" s="16" t="s">
        <v>100</v>
      </c>
      <c r="AW1216" s="16" t="s">
        <v>37</v>
      </c>
      <c r="AX1216" s="16" t="s">
        <v>83</v>
      </c>
      <c r="AY1216" s="278" t="s">
        <v>235</v>
      </c>
    </row>
    <row r="1217" s="2" customFormat="1" ht="21.75" customHeight="1">
      <c r="A1217" s="40"/>
      <c r="B1217" s="41"/>
      <c r="C1217" s="283" t="s">
        <v>4392</v>
      </c>
      <c r="D1217" s="283" t="s">
        <v>1610</v>
      </c>
      <c r="E1217" s="284" t="s">
        <v>4393</v>
      </c>
      <c r="F1217" s="285" t="s">
        <v>4394</v>
      </c>
      <c r="G1217" s="286" t="s">
        <v>369</v>
      </c>
      <c r="H1217" s="287">
        <v>518.85000000000002</v>
      </c>
      <c r="I1217" s="288"/>
      <c r="J1217" s="289">
        <f>ROUND(I1217*H1217,2)</f>
        <v>0</v>
      </c>
      <c r="K1217" s="285" t="s">
        <v>370</v>
      </c>
      <c r="L1217" s="290"/>
      <c r="M1217" s="291" t="s">
        <v>19</v>
      </c>
      <c r="N1217" s="292" t="s">
        <v>47</v>
      </c>
      <c r="O1217" s="86"/>
      <c r="P1217" s="226">
        <f>O1217*H1217</f>
        <v>0</v>
      </c>
      <c r="Q1217" s="226">
        <v>0.00012</v>
      </c>
      <c r="R1217" s="226">
        <f>Q1217*H1217</f>
        <v>0.062262000000000005</v>
      </c>
      <c r="S1217" s="226">
        <v>0</v>
      </c>
      <c r="T1217" s="227">
        <f>S1217*H1217</f>
        <v>0</v>
      </c>
      <c r="U1217" s="40"/>
      <c r="V1217" s="40"/>
      <c r="W1217" s="40"/>
      <c r="X1217" s="40"/>
      <c r="Y1217" s="40"/>
      <c r="Z1217" s="40"/>
      <c r="AA1217" s="40"/>
      <c r="AB1217" s="40"/>
      <c r="AC1217" s="40"/>
      <c r="AD1217" s="40"/>
      <c r="AE1217" s="40"/>
      <c r="AR1217" s="228" t="s">
        <v>612</v>
      </c>
      <c r="AT1217" s="228" t="s">
        <v>1610</v>
      </c>
      <c r="AU1217" s="228" t="s">
        <v>85</v>
      </c>
      <c r="AY1217" s="19" t="s">
        <v>235</v>
      </c>
      <c r="BE1217" s="229">
        <f>IF(N1217="základní",J1217,0)</f>
        <v>0</v>
      </c>
      <c r="BF1217" s="229">
        <f>IF(N1217="snížená",J1217,0)</f>
        <v>0</v>
      </c>
      <c r="BG1217" s="229">
        <f>IF(N1217="zákl. přenesená",J1217,0)</f>
        <v>0</v>
      </c>
      <c r="BH1217" s="229">
        <f>IF(N1217="sníž. přenesená",J1217,0)</f>
        <v>0</v>
      </c>
      <c r="BI1217" s="229">
        <f>IF(N1217="nulová",J1217,0)</f>
        <v>0</v>
      </c>
      <c r="BJ1217" s="19" t="s">
        <v>83</v>
      </c>
      <c r="BK1217" s="229">
        <f>ROUND(I1217*H1217,2)</f>
        <v>0</v>
      </c>
      <c r="BL1217" s="19" t="s">
        <v>448</v>
      </c>
      <c r="BM1217" s="228" t="s">
        <v>4395</v>
      </c>
    </row>
    <row r="1218" s="14" customFormat="1">
      <c r="A1218" s="14"/>
      <c r="B1218" s="246"/>
      <c r="C1218" s="247"/>
      <c r="D1218" s="237" t="s">
        <v>245</v>
      </c>
      <c r="E1218" s="247"/>
      <c r="F1218" s="249" t="s">
        <v>4396</v>
      </c>
      <c r="G1218" s="247"/>
      <c r="H1218" s="250">
        <v>518.85000000000002</v>
      </c>
      <c r="I1218" s="251"/>
      <c r="J1218" s="247"/>
      <c r="K1218" s="247"/>
      <c r="L1218" s="252"/>
      <c r="M1218" s="253"/>
      <c r="N1218" s="254"/>
      <c r="O1218" s="254"/>
      <c r="P1218" s="254"/>
      <c r="Q1218" s="254"/>
      <c r="R1218" s="254"/>
      <c r="S1218" s="254"/>
      <c r="T1218" s="255"/>
      <c r="U1218" s="14"/>
      <c r="V1218" s="14"/>
      <c r="W1218" s="14"/>
      <c r="X1218" s="14"/>
      <c r="Y1218" s="14"/>
      <c r="Z1218" s="14"/>
      <c r="AA1218" s="14"/>
      <c r="AB1218" s="14"/>
      <c r="AC1218" s="14"/>
      <c r="AD1218" s="14"/>
      <c r="AE1218" s="14"/>
      <c r="AT1218" s="256" t="s">
        <v>245</v>
      </c>
      <c r="AU1218" s="256" t="s">
        <v>85</v>
      </c>
      <c r="AV1218" s="14" t="s">
        <v>85</v>
      </c>
      <c r="AW1218" s="14" t="s">
        <v>4</v>
      </c>
      <c r="AX1218" s="14" t="s">
        <v>83</v>
      </c>
      <c r="AY1218" s="256" t="s">
        <v>235</v>
      </c>
    </row>
    <row r="1219" s="2" customFormat="1" ht="24.15" customHeight="1">
      <c r="A1219" s="40"/>
      <c r="B1219" s="41"/>
      <c r="C1219" s="217" t="s">
        <v>4397</v>
      </c>
      <c r="D1219" s="217" t="s">
        <v>237</v>
      </c>
      <c r="E1219" s="218" t="s">
        <v>4398</v>
      </c>
      <c r="F1219" s="219" t="s">
        <v>4399</v>
      </c>
      <c r="G1219" s="220" t="s">
        <v>369</v>
      </c>
      <c r="H1219" s="221">
        <v>1014.56</v>
      </c>
      <c r="I1219" s="222"/>
      <c r="J1219" s="223">
        <f>ROUND(I1219*H1219,2)</f>
        <v>0</v>
      </c>
      <c r="K1219" s="219" t="s">
        <v>370</v>
      </c>
      <c r="L1219" s="46"/>
      <c r="M1219" s="224" t="s">
        <v>19</v>
      </c>
      <c r="N1219" s="225" t="s">
        <v>47</v>
      </c>
      <c r="O1219" s="86"/>
      <c r="P1219" s="226">
        <f>O1219*H1219</f>
        <v>0</v>
      </c>
      <c r="Q1219" s="226">
        <v>0</v>
      </c>
      <c r="R1219" s="226">
        <f>Q1219*H1219</f>
        <v>0</v>
      </c>
      <c r="S1219" s="226">
        <v>0</v>
      </c>
      <c r="T1219" s="227">
        <f>S1219*H1219</f>
        <v>0</v>
      </c>
      <c r="U1219" s="40"/>
      <c r="V1219" s="40"/>
      <c r="W1219" s="40"/>
      <c r="X1219" s="40"/>
      <c r="Y1219" s="40"/>
      <c r="Z1219" s="40"/>
      <c r="AA1219" s="40"/>
      <c r="AB1219" s="40"/>
      <c r="AC1219" s="40"/>
      <c r="AD1219" s="40"/>
      <c r="AE1219" s="40"/>
      <c r="AR1219" s="228" t="s">
        <v>448</v>
      </c>
      <c r="AT1219" s="228" t="s">
        <v>237</v>
      </c>
      <c r="AU1219" s="228" t="s">
        <v>85</v>
      </c>
      <c r="AY1219" s="19" t="s">
        <v>235</v>
      </c>
      <c r="BE1219" s="229">
        <f>IF(N1219="základní",J1219,0)</f>
        <v>0</v>
      </c>
      <c r="BF1219" s="229">
        <f>IF(N1219="snížená",J1219,0)</f>
        <v>0</v>
      </c>
      <c r="BG1219" s="229">
        <f>IF(N1219="zákl. přenesená",J1219,0)</f>
        <v>0</v>
      </c>
      <c r="BH1219" s="229">
        <f>IF(N1219="sníž. přenesená",J1219,0)</f>
        <v>0</v>
      </c>
      <c r="BI1219" s="229">
        <f>IF(N1219="nulová",J1219,0)</f>
        <v>0</v>
      </c>
      <c r="BJ1219" s="19" t="s">
        <v>83</v>
      </c>
      <c r="BK1219" s="229">
        <f>ROUND(I1219*H1219,2)</f>
        <v>0</v>
      </c>
      <c r="BL1219" s="19" t="s">
        <v>448</v>
      </c>
      <c r="BM1219" s="228" t="s">
        <v>4400</v>
      </c>
    </row>
    <row r="1220" s="13" customFormat="1">
      <c r="A1220" s="13"/>
      <c r="B1220" s="235"/>
      <c r="C1220" s="236"/>
      <c r="D1220" s="237" t="s">
        <v>245</v>
      </c>
      <c r="E1220" s="238" t="s">
        <v>19</v>
      </c>
      <c r="F1220" s="239" t="s">
        <v>4401</v>
      </c>
      <c r="G1220" s="236"/>
      <c r="H1220" s="238" t="s">
        <v>19</v>
      </c>
      <c r="I1220" s="240"/>
      <c r="J1220" s="236"/>
      <c r="K1220" s="236"/>
      <c r="L1220" s="241"/>
      <c r="M1220" s="242"/>
      <c r="N1220" s="243"/>
      <c r="O1220" s="243"/>
      <c r="P1220" s="243"/>
      <c r="Q1220" s="243"/>
      <c r="R1220" s="243"/>
      <c r="S1220" s="243"/>
      <c r="T1220" s="244"/>
      <c r="U1220" s="13"/>
      <c r="V1220" s="13"/>
      <c r="W1220" s="13"/>
      <c r="X1220" s="13"/>
      <c r="Y1220" s="13"/>
      <c r="Z1220" s="13"/>
      <c r="AA1220" s="13"/>
      <c r="AB1220" s="13"/>
      <c r="AC1220" s="13"/>
      <c r="AD1220" s="13"/>
      <c r="AE1220" s="13"/>
      <c r="AT1220" s="245" t="s">
        <v>245</v>
      </c>
      <c r="AU1220" s="245" t="s">
        <v>85</v>
      </c>
      <c r="AV1220" s="13" t="s">
        <v>83</v>
      </c>
      <c r="AW1220" s="13" t="s">
        <v>37</v>
      </c>
      <c r="AX1220" s="13" t="s">
        <v>76</v>
      </c>
      <c r="AY1220" s="245" t="s">
        <v>235</v>
      </c>
    </row>
    <row r="1221" s="13" customFormat="1">
      <c r="A1221" s="13"/>
      <c r="B1221" s="235"/>
      <c r="C1221" s="236"/>
      <c r="D1221" s="237" t="s">
        <v>245</v>
      </c>
      <c r="E1221" s="238" t="s">
        <v>19</v>
      </c>
      <c r="F1221" s="239" t="s">
        <v>4307</v>
      </c>
      <c r="G1221" s="236"/>
      <c r="H1221" s="238" t="s">
        <v>19</v>
      </c>
      <c r="I1221" s="240"/>
      <c r="J1221" s="236"/>
      <c r="K1221" s="236"/>
      <c r="L1221" s="241"/>
      <c r="M1221" s="242"/>
      <c r="N1221" s="243"/>
      <c r="O1221" s="243"/>
      <c r="P1221" s="243"/>
      <c r="Q1221" s="243"/>
      <c r="R1221" s="243"/>
      <c r="S1221" s="243"/>
      <c r="T1221" s="244"/>
      <c r="U1221" s="13"/>
      <c r="V1221" s="13"/>
      <c r="W1221" s="13"/>
      <c r="X1221" s="13"/>
      <c r="Y1221" s="13"/>
      <c r="Z1221" s="13"/>
      <c r="AA1221" s="13"/>
      <c r="AB1221" s="13"/>
      <c r="AC1221" s="13"/>
      <c r="AD1221" s="13"/>
      <c r="AE1221" s="13"/>
      <c r="AT1221" s="245" t="s">
        <v>245</v>
      </c>
      <c r="AU1221" s="245" t="s">
        <v>85</v>
      </c>
      <c r="AV1221" s="13" t="s">
        <v>83</v>
      </c>
      <c r="AW1221" s="13" t="s">
        <v>37</v>
      </c>
      <c r="AX1221" s="13" t="s">
        <v>76</v>
      </c>
      <c r="AY1221" s="245" t="s">
        <v>235</v>
      </c>
    </row>
    <row r="1222" s="14" customFormat="1">
      <c r="A1222" s="14"/>
      <c r="B1222" s="246"/>
      <c r="C1222" s="247"/>
      <c r="D1222" s="237" t="s">
        <v>245</v>
      </c>
      <c r="E1222" s="248" t="s">
        <v>19</v>
      </c>
      <c r="F1222" s="249" t="s">
        <v>3514</v>
      </c>
      <c r="G1222" s="247"/>
      <c r="H1222" s="250">
        <v>520.95000000000005</v>
      </c>
      <c r="I1222" s="251"/>
      <c r="J1222" s="247"/>
      <c r="K1222" s="247"/>
      <c r="L1222" s="252"/>
      <c r="M1222" s="253"/>
      <c r="N1222" s="254"/>
      <c r="O1222" s="254"/>
      <c r="P1222" s="254"/>
      <c r="Q1222" s="254"/>
      <c r="R1222" s="254"/>
      <c r="S1222" s="254"/>
      <c r="T1222" s="255"/>
      <c r="U1222" s="14"/>
      <c r="V1222" s="14"/>
      <c r="W1222" s="14"/>
      <c r="X1222" s="14"/>
      <c r="Y1222" s="14"/>
      <c r="Z1222" s="14"/>
      <c r="AA1222" s="14"/>
      <c r="AB1222" s="14"/>
      <c r="AC1222" s="14"/>
      <c r="AD1222" s="14"/>
      <c r="AE1222" s="14"/>
      <c r="AT1222" s="256" t="s">
        <v>245</v>
      </c>
      <c r="AU1222" s="256" t="s">
        <v>85</v>
      </c>
      <c r="AV1222" s="14" t="s">
        <v>85</v>
      </c>
      <c r="AW1222" s="14" t="s">
        <v>37</v>
      </c>
      <c r="AX1222" s="14" t="s">
        <v>76</v>
      </c>
      <c r="AY1222" s="256" t="s">
        <v>235</v>
      </c>
    </row>
    <row r="1223" s="14" customFormat="1">
      <c r="A1223" s="14"/>
      <c r="B1223" s="246"/>
      <c r="C1223" s="247"/>
      <c r="D1223" s="237" t="s">
        <v>245</v>
      </c>
      <c r="E1223" s="248" t="s">
        <v>19</v>
      </c>
      <c r="F1223" s="249" t="s">
        <v>3548</v>
      </c>
      <c r="G1223" s="247"/>
      <c r="H1223" s="250">
        <v>41.280000000000001</v>
      </c>
      <c r="I1223" s="251"/>
      <c r="J1223" s="247"/>
      <c r="K1223" s="247"/>
      <c r="L1223" s="252"/>
      <c r="M1223" s="253"/>
      <c r="N1223" s="254"/>
      <c r="O1223" s="254"/>
      <c r="P1223" s="254"/>
      <c r="Q1223" s="254"/>
      <c r="R1223" s="254"/>
      <c r="S1223" s="254"/>
      <c r="T1223" s="255"/>
      <c r="U1223" s="14"/>
      <c r="V1223" s="14"/>
      <c r="W1223" s="14"/>
      <c r="X1223" s="14"/>
      <c r="Y1223" s="14"/>
      <c r="Z1223" s="14"/>
      <c r="AA1223" s="14"/>
      <c r="AB1223" s="14"/>
      <c r="AC1223" s="14"/>
      <c r="AD1223" s="14"/>
      <c r="AE1223" s="14"/>
      <c r="AT1223" s="256" t="s">
        <v>245</v>
      </c>
      <c r="AU1223" s="256" t="s">
        <v>85</v>
      </c>
      <c r="AV1223" s="14" t="s">
        <v>85</v>
      </c>
      <c r="AW1223" s="14" t="s">
        <v>37</v>
      </c>
      <c r="AX1223" s="14" t="s">
        <v>76</v>
      </c>
      <c r="AY1223" s="256" t="s">
        <v>235</v>
      </c>
    </row>
    <row r="1224" s="14" customFormat="1">
      <c r="A1224" s="14"/>
      <c r="B1224" s="246"/>
      <c r="C1224" s="247"/>
      <c r="D1224" s="237" t="s">
        <v>245</v>
      </c>
      <c r="E1224" s="248" t="s">
        <v>19</v>
      </c>
      <c r="F1224" s="249" t="s">
        <v>3599</v>
      </c>
      <c r="G1224" s="247"/>
      <c r="H1224" s="250">
        <v>38.969999999999999</v>
      </c>
      <c r="I1224" s="251"/>
      <c r="J1224" s="247"/>
      <c r="K1224" s="247"/>
      <c r="L1224" s="252"/>
      <c r="M1224" s="253"/>
      <c r="N1224" s="254"/>
      <c r="O1224" s="254"/>
      <c r="P1224" s="254"/>
      <c r="Q1224" s="254"/>
      <c r="R1224" s="254"/>
      <c r="S1224" s="254"/>
      <c r="T1224" s="255"/>
      <c r="U1224" s="14"/>
      <c r="V1224" s="14"/>
      <c r="W1224" s="14"/>
      <c r="X1224" s="14"/>
      <c r="Y1224" s="14"/>
      <c r="Z1224" s="14"/>
      <c r="AA1224" s="14"/>
      <c r="AB1224" s="14"/>
      <c r="AC1224" s="14"/>
      <c r="AD1224" s="14"/>
      <c r="AE1224" s="14"/>
      <c r="AT1224" s="256" t="s">
        <v>245</v>
      </c>
      <c r="AU1224" s="256" t="s">
        <v>85</v>
      </c>
      <c r="AV1224" s="14" t="s">
        <v>85</v>
      </c>
      <c r="AW1224" s="14" t="s">
        <v>37</v>
      </c>
      <c r="AX1224" s="14" t="s">
        <v>76</v>
      </c>
      <c r="AY1224" s="256" t="s">
        <v>235</v>
      </c>
    </row>
    <row r="1225" s="14" customFormat="1">
      <c r="A1225" s="14"/>
      <c r="B1225" s="246"/>
      <c r="C1225" s="247"/>
      <c r="D1225" s="237" t="s">
        <v>245</v>
      </c>
      <c r="E1225" s="248" t="s">
        <v>19</v>
      </c>
      <c r="F1225" s="249" t="s">
        <v>3613</v>
      </c>
      <c r="G1225" s="247"/>
      <c r="H1225" s="250">
        <v>31.07</v>
      </c>
      <c r="I1225" s="251"/>
      <c r="J1225" s="247"/>
      <c r="K1225" s="247"/>
      <c r="L1225" s="252"/>
      <c r="M1225" s="253"/>
      <c r="N1225" s="254"/>
      <c r="O1225" s="254"/>
      <c r="P1225" s="254"/>
      <c r="Q1225" s="254"/>
      <c r="R1225" s="254"/>
      <c r="S1225" s="254"/>
      <c r="T1225" s="255"/>
      <c r="U1225" s="14"/>
      <c r="V1225" s="14"/>
      <c r="W1225" s="14"/>
      <c r="X1225" s="14"/>
      <c r="Y1225" s="14"/>
      <c r="Z1225" s="14"/>
      <c r="AA1225" s="14"/>
      <c r="AB1225" s="14"/>
      <c r="AC1225" s="14"/>
      <c r="AD1225" s="14"/>
      <c r="AE1225" s="14"/>
      <c r="AT1225" s="256" t="s">
        <v>245</v>
      </c>
      <c r="AU1225" s="256" t="s">
        <v>85</v>
      </c>
      <c r="AV1225" s="14" t="s">
        <v>85</v>
      </c>
      <c r="AW1225" s="14" t="s">
        <v>37</v>
      </c>
      <c r="AX1225" s="14" t="s">
        <v>76</v>
      </c>
      <c r="AY1225" s="256" t="s">
        <v>235</v>
      </c>
    </row>
    <row r="1226" s="13" customFormat="1">
      <c r="A1226" s="13"/>
      <c r="B1226" s="235"/>
      <c r="C1226" s="236"/>
      <c r="D1226" s="237" t="s">
        <v>245</v>
      </c>
      <c r="E1226" s="238" t="s">
        <v>19</v>
      </c>
      <c r="F1226" s="239" t="s">
        <v>4308</v>
      </c>
      <c r="G1226" s="236"/>
      <c r="H1226" s="238" t="s">
        <v>19</v>
      </c>
      <c r="I1226" s="240"/>
      <c r="J1226" s="236"/>
      <c r="K1226" s="236"/>
      <c r="L1226" s="241"/>
      <c r="M1226" s="242"/>
      <c r="N1226" s="243"/>
      <c r="O1226" s="243"/>
      <c r="P1226" s="243"/>
      <c r="Q1226" s="243"/>
      <c r="R1226" s="243"/>
      <c r="S1226" s="243"/>
      <c r="T1226" s="244"/>
      <c r="U1226" s="13"/>
      <c r="V1226" s="13"/>
      <c r="W1226" s="13"/>
      <c r="X1226" s="13"/>
      <c r="Y1226" s="13"/>
      <c r="Z1226" s="13"/>
      <c r="AA1226" s="13"/>
      <c r="AB1226" s="13"/>
      <c r="AC1226" s="13"/>
      <c r="AD1226" s="13"/>
      <c r="AE1226" s="13"/>
      <c r="AT1226" s="245" t="s">
        <v>245</v>
      </c>
      <c r="AU1226" s="245" t="s">
        <v>85</v>
      </c>
      <c r="AV1226" s="13" t="s">
        <v>83</v>
      </c>
      <c r="AW1226" s="13" t="s">
        <v>37</v>
      </c>
      <c r="AX1226" s="13" t="s">
        <v>76</v>
      </c>
      <c r="AY1226" s="245" t="s">
        <v>235</v>
      </c>
    </row>
    <row r="1227" s="14" customFormat="1">
      <c r="A1227" s="14"/>
      <c r="B1227" s="246"/>
      <c r="C1227" s="247"/>
      <c r="D1227" s="237" t="s">
        <v>245</v>
      </c>
      <c r="E1227" s="248" t="s">
        <v>19</v>
      </c>
      <c r="F1227" s="249" t="s">
        <v>3524</v>
      </c>
      <c r="G1227" s="247"/>
      <c r="H1227" s="250">
        <v>249.84999999999999</v>
      </c>
      <c r="I1227" s="251"/>
      <c r="J1227" s="247"/>
      <c r="K1227" s="247"/>
      <c r="L1227" s="252"/>
      <c r="M1227" s="253"/>
      <c r="N1227" s="254"/>
      <c r="O1227" s="254"/>
      <c r="P1227" s="254"/>
      <c r="Q1227" s="254"/>
      <c r="R1227" s="254"/>
      <c r="S1227" s="254"/>
      <c r="T1227" s="255"/>
      <c r="U1227" s="14"/>
      <c r="V1227" s="14"/>
      <c r="W1227" s="14"/>
      <c r="X1227" s="14"/>
      <c r="Y1227" s="14"/>
      <c r="Z1227" s="14"/>
      <c r="AA1227" s="14"/>
      <c r="AB1227" s="14"/>
      <c r="AC1227" s="14"/>
      <c r="AD1227" s="14"/>
      <c r="AE1227" s="14"/>
      <c r="AT1227" s="256" t="s">
        <v>245</v>
      </c>
      <c r="AU1227" s="256" t="s">
        <v>85</v>
      </c>
      <c r="AV1227" s="14" t="s">
        <v>85</v>
      </c>
      <c r="AW1227" s="14" t="s">
        <v>37</v>
      </c>
      <c r="AX1227" s="14" t="s">
        <v>76</v>
      </c>
      <c r="AY1227" s="256" t="s">
        <v>235</v>
      </c>
    </row>
    <row r="1228" s="13" customFormat="1">
      <c r="A1228" s="13"/>
      <c r="B1228" s="235"/>
      <c r="C1228" s="236"/>
      <c r="D1228" s="237" t="s">
        <v>245</v>
      </c>
      <c r="E1228" s="238" t="s">
        <v>19</v>
      </c>
      <c r="F1228" s="239" t="s">
        <v>4309</v>
      </c>
      <c r="G1228" s="236"/>
      <c r="H1228" s="238" t="s">
        <v>19</v>
      </c>
      <c r="I1228" s="240"/>
      <c r="J1228" s="236"/>
      <c r="K1228" s="236"/>
      <c r="L1228" s="241"/>
      <c r="M1228" s="242"/>
      <c r="N1228" s="243"/>
      <c r="O1228" s="243"/>
      <c r="P1228" s="243"/>
      <c r="Q1228" s="243"/>
      <c r="R1228" s="243"/>
      <c r="S1228" s="243"/>
      <c r="T1228" s="244"/>
      <c r="U1228" s="13"/>
      <c r="V1228" s="13"/>
      <c r="W1228" s="13"/>
      <c r="X1228" s="13"/>
      <c r="Y1228" s="13"/>
      <c r="Z1228" s="13"/>
      <c r="AA1228" s="13"/>
      <c r="AB1228" s="13"/>
      <c r="AC1228" s="13"/>
      <c r="AD1228" s="13"/>
      <c r="AE1228" s="13"/>
      <c r="AT1228" s="245" t="s">
        <v>245</v>
      </c>
      <c r="AU1228" s="245" t="s">
        <v>85</v>
      </c>
      <c r="AV1228" s="13" t="s">
        <v>83</v>
      </c>
      <c r="AW1228" s="13" t="s">
        <v>37</v>
      </c>
      <c r="AX1228" s="13" t="s">
        <v>76</v>
      </c>
      <c r="AY1228" s="245" t="s">
        <v>235</v>
      </c>
    </row>
    <row r="1229" s="14" customFormat="1">
      <c r="A1229" s="14"/>
      <c r="B1229" s="246"/>
      <c r="C1229" s="247"/>
      <c r="D1229" s="237" t="s">
        <v>245</v>
      </c>
      <c r="E1229" s="248" t="s">
        <v>19</v>
      </c>
      <c r="F1229" s="249" t="s">
        <v>3534</v>
      </c>
      <c r="G1229" s="247"/>
      <c r="H1229" s="250">
        <v>13.25</v>
      </c>
      <c r="I1229" s="251"/>
      <c r="J1229" s="247"/>
      <c r="K1229" s="247"/>
      <c r="L1229" s="252"/>
      <c r="M1229" s="253"/>
      <c r="N1229" s="254"/>
      <c r="O1229" s="254"/>
      <c r="P1229" s="254"/>
      <c r="Q1229" s="254"/>
      <c r="R1229" s="254"/>
      <c r="S1229" s="254"/>
      <c r="T1229" s="255"/>
      <c r="U1229" s="14"/>
      <c r="V1229" s="14"/>
      <c r="W1229" s="14"/>
      <c r="X1229" s="14"/>
      <c r="Y1229" s="14"/>
      <c r="Z1229" s="14"/>
      <c r="AA1229" s="14"/>
      <c r="AB1229" s="14"/>
      <c r="AC1229" s="14"/>
      <c r="AD1229" s="14"/>
      <c r="AE1229" s="14"/>
      <c r="AT1229" s="256" t="s">
        <v>245</v>
      </c>
      <c r="AU1229" s="256" t="s">
        <v>85</v>
      </c>
      <c r="AV1229" s="14" t="s">
        <v>85</v>
      </c>
      <c r="AW1229" s="14" t="s">
        <v>37</v>
      </c>
      <c r="AX1229" s="14" t="s">
        <v>76</v>
      </c>
      <c r="AY1229" s="256" t="s">
        <v>235</v>
      </c>
    </row>
    <row r="1230" s="14" customFormat="1">
      <c r="A1230" s="14"/>
      <c r="B1230" s="246"/>
      <c r="C1230" s="247"/>
      <c r="D1230" s="237" t="s">
        <v>245</v>
      </c>
      <c r="E1230" s="248" t="s">
        <v>19</v>
      </c>
      <c r="F1230" s="249" t="s">
        <v>3550</v>
      </c>
      <c r="G1230" s="247"/>
      <c r="H1230" s="250">
        <v>13.85</v>
      </c>
      <c r="I1230" s="251"/>
      <c r="J1230" s="247"/>
      <c r="K1230" s="247"/>
      <c r="L1230" s="252"/>
      <c r="M1230" s="253"/>
      <c r="N1230" s="254"/>
      <c r="O1230" s="254"/>
      <c r="P1230" s="254"/>
      <c r="Q1230" s="254"/>
      <c r="R1230" s="254"/>
      <c r="S1230" s="254"/>
      <c r="T1230" s="255"/>
      <c r="U1230" s="14"/>
      <c r="V1230" s="14"/>
      <c r="W1230" s="14"/>
      <c r="X1230" s="14"/>
      <c r="Y1230" s="14"/>
      <c r="Z1230" s="14"/>
      <c r="AA1230" s="14"/>
      <c r="AB1230" s="14"/>
      <c r="AC1230" s="14"/>
      <c r="AD1230" s="14"/>
      <c r="AE1230" s="14"/>
      <c r="AT1230" s="256" t="s">
        <v>245</v>
      </c>
      <c r="AU1230" s="256" t="s">
        <v>85</v>
      </c>
      <c r="AV1230" s="14" t="s">
        <v>85</v>
      </c>
      <c r="AW1230" s="14" t="s">
        <v>37</v>
      </c>
      <c r="AX1230" s="14" t="s">
        <v>76</v>
      </c>
      <c r="AY1230" s="256" t="s">
        <v>235</v>
      </c>
    </row>
    <row r="1231" s="14" customFormat="1">
      <c r="A1231" s="14"/>
      <c r="B1231" s="246"/>
      <c r="C1231" s="247"/>
      <c r="D1231" s="237" t="s">
        <v>245</v>
      </c>
      <c r="E1231" s="248" t="s">
        <v>19</v>
      </c>
      <c r="F1231" s="249" t="s">
        <v>3583</v>
      </c>
      <c r="G1231" s="247"/>
      <c r="H1231" s="250">
        <v>23.600000000000001</v>
      </c>
      <c r="I1231" s="251"/>
      <c r="J1231" s="247"/>
      <c r="K1231" s="247"/>
      <c r="L1231" s="252"/>
      <c r="M1231" s="253"/>
      <c r="N1231" s="254"/>
      <c r="O1231" s="254"/>
      <c r="P1231" s="254"/>
      <c r="Q1231" s="254"/>
      <c r="R1231" s="254"/>
      <c r="S1231" s="254"/>
      <c r="T1231" s="255"/>
      <c r="U1231" s="14"/>
      <c r="V1231" s="14"/>
      <c r="W1231" s="14"/>
      <c r="X1231" s="14"/>
      <c r="Y1231" s="14"/>
      <c r="Z1231" s="14"/>
      <c r="AA1231" s="14"/>
      <c r="AB1231" s="14"/>
      <c r="AC1231" s="14"/>
      <c r="AD1231" s="14"/>
      <c r="AE1231" s="14"/>
      <c r="AT1231" s="256" t="s">
        <v>245</v>
      </c>
      <c r="AU1231" s="256" t="s">
        <v>85</v>
      </c>
      <c r="AV1231" s="14" t="s">
        <v>85</v>
      </c>
      <c r="AW1231" s="14" t="s">
        <v>37</v>
      </c>
      <c r="AX1231" s="14" t="s">
        <v>76</v>
      </c>
      <c r="AY1231" s="256" t="s">
        <v>235</v>
      </c>
    </row>
    <row r="1232" s="14" customFormat="1">
      <c r="A1232" s="14"/>
      <c r="B1232" s="246"/>
      <c r="C1232" s="247"/>
      <c r="D1232" s="237" t="s">
        <v>245</v>
      </c>
      <c r="E1232" s="248" t="s">
        <v>19</v>
      </c>
      <c r="F1232" s="249" t="s">
        <v>3588</v>
      </c>
      <c r="G1232" s="247"/>
      <c r="H1232" s="250">
        <v>7.5999999999999996</v>
      </c>
      <c r="I1232" s="251"/>
      <c r="J1232" s="247"/>
      <c r="K1232" s="247"/>
      <c r="L1232" s="252"/>
      <c r="M1232" s="253"/>
      <c r="N1232" s="254"/>
      <c r="O1232" s="254"/>
      <c r="P1232" s="254"/>
      <c r="Q1232" s="254"/>
      <c r="R1232" s="254"/>
      <c r="S1232" s="254"/>
      <c r="T1232" s="255"/>
      <c r="U1232" s="14"/>
      <c r="V1232" s="14"/>
      <c r="W1232" s="14"/>
      <c r="X1232" s="14"/>
      <c r="Y1232" s="14"/>
      <c r="Z1232" s="14"/>
      <c r="AA1232" s="14"/>
      <c r="AB1232" s="14"/>
      <c r="AC1232" s="14"/>
      <c r="AD1232" s="14"/>
      <c r="AE1232" s="14"/>
      <c r="AT1232" s="256" t="s">
        <v>245</v>
      </c>
      <c r="AU1232" s="256" t="s">
        <v>85</v>
      </c>
      <c r="AV1232" s="14" t="s">
        <v>85</v>
      </c>
      <c r="AW1232" s="14" t="s">
        <v>37</v>
      </c>
      <c r="AX1232" s="14" t="s">
        <v>76</v>
      </c>
      <c r="AY1232" s="256" t="s">
        <v>235</v>
      </c>
    </row>
    <row r="1233" s="14" customFormat="1">
      <c r="A1233" s="14"/>
      <c r="B1233" s="246"/>
      <c r="C1233" s="247"/>
      <c r="D1233" s="237" t="s">
        <v>245</v>
      </c>
      <c r="E1233" s="248" t="s">
        <v>19</v>
      </c>
      <c r="F1233" s="249" t="s">
        <v>3601</v>
      </c>
      <c r="G1233" s="247"/>
      <c r="H1233" s="250">
        <v>60.189999999999998</v>
      </c>
      <c r="I1233" s="251"/>
      <c r="J1233" s="247"/>
      <c r="K1233" s="247"/>
      <c r="L1233" s="252"/>
      <c r="M1233" s="253"/>
      <c r="N1233" s="254"/>
      <c r="O1233" s="254"/>
      <c r="P1233" s="254"/>
      <c r="Q1233" s="254"/>
      <c r="R1233" s="254"/>
      <c r="S1233" s="254"/>
      <c r="T1233" s="255"/>
      <c r="U1233" s="14"/>
      <c r="V1233" s="14"/>
      <c r="W1233" s="14"/>
      <c r="X1233" s="14"/>
      <c r="Y1233" s="14"/>
      <c r="Z1233" s="14"/>
      <c r="AA1233" s="14"/>
      <c r="AB1233" s="14"/>
      <c r="AC1233" s="14"/>
      <c r="AD1233" s="14"/>
      <c r="AE1233" s="14"/>
      <c r="AT1233" s="256" t="s">
        <v>245</v>
      </c>
      <c r="AU1233" s="256" t="s">
        <v>85</v>
      </c>
      <c r="AV1233" s="14" t="s">
        <v>85</v>
      </c>
      <c r="AW1233" s="14" t="s">
        <v>37</v>
      </c>
      <c r="AX1233" s="14" t="s">
        <v>76</v>
      </c>
      <c r="AY1233" s="256" t="s">
        <v>235</v>
      </c>
    </row>
    <row r="1234" s="14" customFormat="1">
      <c r="A1234" s="14"/>
      <c r="B1234" s="246"/>
      <c r="C1234" s="247"/>
      <c r="D1234" s="237" t="s">
        <v>245</v>
      </c>
      <c r="E1234" s="248" t="s">
        <v>19</v>
      </c>
      <c r="F1234" s="249" t="s">
        <v>3605</v>
      </c>
      <c r="G1234" s="247"/>
      <c r="H1234" s="250">
        <v>13.949999999999999</v>
      </c>
      <c r="I1234" s="251"/>
      <c r="J1234" s="247"/>
      <c r="K1234" s="247"/>
      <c r="L1234" s="252"/>
      <c r="M1234" s="253"/>
      <c r="N1234" s="254"/>
      <c r="O1234" s="254"/>
      <c r="P1234" s="254"/>
      <c r="Q1234" s="254"/>
      <c r="R1234" s="254"/>
      <c r="S1234" s="254"/>
      <c r="T1234" s="255"/>
      <c r="U1234" s="14"/>
      <c r="V1234" s="14"/>
      <c r="W1234" s="14"/>
      <c r="X1234" s="14"/>
      <c r="Y1234" s="14"/>
      <c r="Z1234" s="14"/>
      <c r="AA1234" s="14"/>
      <c r="AB1234" s="14"/>
      <c r="AC1234" s="14"/>
      <c r="AD1234" s="14"/>
      <c r="AE1234" s="14"/>
      <c r="AT1234" s="256" t="s">
        <v>245</v>
      </c>
      <c r="AU1234" s="256" t="s">
        <v>85</v>
      </c>
      <c r="AV1234" s="14" t="s">
        <v>85</v>
      </c>
      <c r="AW1234" s="14" t="s">
        <v>37</v>
      </c>
      <c r="AX1234" s="14" t="s">
        <v>76</v>
      </c>
      <c r="AY1234" s="256" t="s">
        <v>235</v>
      </c>
    </row>
    <row r="1235" s="16" customFormat="1">
      <c r="A1235" s="16"/>
      <c r="B1235" s="268"/>
      <c r="C1235" s="269"/>
      <c r="D1235" s="237" t="s">
        <v>245</v>
      </c>
      <c r="E1235" s="270" t="s">
        <v>19</v>
      </c>
      <c r="F1235" s="271" t="s">
        <v>250</v>
      </c>
      <c r="G1235" s="269"/>
      <c r="H1235" s="272">
        <v>1014.56</v>
      </c>
      <c r="I1235" s="273"/>
      <c r="J1235" s="269"/>
      <c r="K1235" s="269"/>
      <c r="L1235" s="274"/>
      <c r="M1235" s="275"/>
      <c r="N1235" s="276"/>
      <c r="O1235" s="276"/>
      <c r="P1235" s="276"/>
      <c r="Q1235" s="276"/>
      <c r="R1235" s="276"/>
      <c r="S1235" s="276"/>
      <c r="T1235" s="277"/>
      <c r="U1235" s="16"/>
      <c r="V1235" s="16"/>
      <c r="W1235" s="16"/>
      <c r="X1235" s="16"/>
      <c r="Y1235" s="16"/>
      <c r="Z1235" s="16"/>
      <c r="AA1235" s="16"/>
      <c r="AB1235" s="16"/>
      <c r="AC1235" s="16"/>
      <c r="AD1235" s="16"/>
      <c r="AE1235" s="16"/>
      <c r="AT1235" s="278" t="s">
        <v>245</v>
      </c>
      <c r="AU1235" s="278" t="s">
        <v>85</v>
      </c>
      <c r="AV1235" s="16" t="s">
        <v>100</v>
      </c>
      <c r="AW1235" s="16" t="s">
        <v>37</v>
      </c>
      <c r="AX1235" s="16" t="s">
        <v>83</v>
      </c>
      <c r="AY1235" s="278" t="s">
        <v>235</v>
      </c>
    </row>
    <row r="1236" s="2" customFormat="1" ht="24.15" customHeight="1">
      <c r="A1236" s="40"/>
      <c r="B1236" s="41"/>
      <c r="C1236" s="217" t="s">
        <v>4402</v>
      </c>
      <c r="D1236" s="217" t="s">
        <v>237</v>
      </c>
      <c r="E1236" s="218" t="s">
        <v>4403</v>
      </c>
      <c r="F1236" s="219" t="s">
        <v>4404</v>
      </c>
      <c r="G1236" s="220" t="s">
        <v>369</v>
      </c>
      <c r="H1236" s="221">
        <v>63.509999999999998</v>
      </c>
      <c r="I1236" s="222"/>
      <c r="J1236" s="223">
        <f>ROUND(I1236*H1236,2)</f>
        <v>0</v>
      </c>
      <c r="K1236" s="219" t="s">
        <v>241</v>
      </c>
      <c r="L1236" s="46"/>
      <c r="M1236" s="224" t="s">
        <v>19</v>
      </c>
      <c r="N1236" s="225" t="s">
        <v>47</v>
      </c>
      <c r="O1236" s="86"/>
      <c r="P1236" s="226">
        <f>O1236*H1236</f>
        <v>0</v>
      </c>
      <c r="Q1236" s="226">
        <v>0</v>
      </c>
      <c r="R1236" s="226">
        <f>Q1236*H1236</f>
        <v>0</v>
      </c>
      <c r="S1236" s="226">
        <v>0</v>
      </c>
      <c r="T1236" s="227">
        <f>S1236*H1236</f>
        <v>0</v>
      </c>
      <c r="U1236" s="40"/>
      <c r="V1236" s="40"/>
      <c r="W1236" s="40"/>
      <c r="X1236" s="40"/>
      <c r="Y1236" s="40"/>
      <c r="Z1236" s="40"/>
      <c r="AA1236" s="40"/>
      <c r="AB1236" s="40"/>
      <c r="AC1236" s="40"/>
      <c r="AD1236" s="40"/>
      <c r="AE1236" s="40"/>
      <c r="AR1236" s="228" t="s">
        <v>448</v>
      </c>
      <c r="AT1236" s="228" t="s">
        <v>237</v>
      </c>
      <c r="AU1236" s="228" t="s">
        <v>85</v>
      </c>
      <c r="AY1236" s="19" t="s">
        <v>235</v>
      </c>
      <c r="BE1236" s="229">
        <f>IF(N1236="základní",J1236,0)</f>
        <v>0</v>
      </c>
      <c r="BF1236" s="229">
        <f>IF(N1236="snížená",J1236,0)</f>
        <v>0</v>
      </c>
      <c r="BG1236" s="229">
        <f>IF(N1236="zákl. přenesená",J1236,0)</f>
        <v>0</v>
      </c>
      <c r="BH1236" s="229">
        <f>IF(N1236="sníž. přenesená",J1236,0)</f>
        <v>0</v>
      </c>
      <c r="BI1236" s="229">
        <f>IF(N1236="nulová",J1236,0)</f>
        <v>0</v>
      </c>
      <c r="BJ1236" s="19" t="s">
        <v>83</v>
      </c>
      <c r="BK1236" s="229">
        <f>ROUND(I1236*H1236,2)</f>
        <v>0</v>
      </c>
      <c r="BL1236" s="19" t="s">
        <v>448</v>
      </c>
      <c r="BM1236" s="228" t="s">
        <v>4405</v>
      </c>
    </row>
    <row r="1237" s="2" customFormat="1">
      <c r="A1237" s="40"/>
      <c r="B1237" s="41"/>
      <c r="C1237" s="42"/>
      <c r="D1237" s="230" t="s">
        <v>243</v>
      </c>
      <c r="E1237" s="42"/>
      <c r="F1237" s="231" t="s">
        <v>4406</v>
      </c>
      <c r="G1237" s="42"/>
      <c r="H1237" s="42"/>
      <c r="I1237" s="232"/>
      <c r="J1237" s="42"/>
      <c r="K1237" s="42"/>
      <c r="L1237" s="46"/>
      <c r="M1237" s="233"/>
      <c r="N1237" s="234"/>
      <c r="O1237" s="86"/>
      <c r="P1237" s="86"/>
      <c r="Q1237" s="86"/>
      <c r="R1237" s="86"/>
      <c r="S1237" s="86"/>
      <c r="T1237" s="87"/>
      <c r="U1237" s="40"/>
      <c r="V1237" s="40"/>
      <c r="W1237" s="40"/>
      <c r="X1237" s="40"/>
      <c r="Y1237" s="40"/>
      <c r="Z1237" s="40"/>
      <c r="AA1237" s="40"/>
      <c r="AB1237" s="40"/>
      <c r="AC1237" s="40"/>
      <c r="AD1237" s="40"/>
      <c r="AE1237" s="40"/>
      <c r="AT1237" s="19" t="s">
        <v>243</v>
      </c>
      <c r="AU1237" s="19" t="s">
        <v>85</v>
      </c>
    </row>
    <row r="1238" s="13" customFormat="1">
      <c r="A1238" s="13"/>
      <c r="B1238" s="235"/>
      <c r="C1238" s="236"/>
      <c r="D1238" s="237" t="s">
        <v>245</v>
      </c>
      <c r="E1238" s="238" t="s">
        <v>19</v>
      </c>
      <c r="F1238" s="239" t="s">
        <v>4407</v>
      </c>
      <c r="G1238" s="236"/>
      <c r="H1238" s="238" t="s">
        <v>19</v>
      </c>
      <c r="I1238" s="240"/>
      <c r="J1238" s="236"/>
      <c r="K1238" s="236"/>
      <c r="L1238" s="241"/>
      <c r="M1238" s="242"/>
      <c r="N1238" s="243"/>
      <c r="O1238" s="243"/>
      <c r="P1238" s="243"/>
      <c r="Q1238" s="243"/>
      <c r="R1238" s="243"/>
      <c r="S1238" s="243"/>
      <c r="T1238" s="244"/>
      <c r="U1238" s="13"/>
      <c r="V1238" s="13"/>
      <c r="W1238" s="13"/>
      <c r="X1238" s="13"/>
      <c r="Y1238" s="13"/>
      <c r="Z1238" s="13"/>
      <c r="AA1238" s="13"/>
      <c r="AB1238" s="13"/>
      <c r="AC1238" s="13"/>
      <c r="AD1238" s="13"/>
      <c r="AE1238" s="13"/>
      <c r="AT1238" s="245" t="s">
        <v>245</v>
      </c>
      <c r="AU1238" s="245" t="s">
        <v>85</v>
      </c>
      <c r="AV1238" s="13" t="s">
        <v>83</v>
      </c>
      <c r="AW1238" s="13" t="s">
        <v>37</v>
      </c>
      <c r="AX1238" s="13" t="s">
        <v>76</v>
      </c>
      <c r="AY1238" s="245" t="s">
        <v>235</v>
      </c>
    </row>
    <row r="1239" s="13" customFormat="1">
      <c r="A1239" s="13"/>
      <c r="B1239" s="235"/>
      <c r="C1239" s="236"/>
      <c r="D1239" s="237" t="s">
        <v>245</v>
      </c>
      <c r="E1239" s="238" t="s">
        <v>19</v>
      </c>
      <c r="F1239" s="239" t="s">
        <v>4408</v>
      </c>
      <c r="G1239" s="236"/>
      <c r="H1239" s="238" t="s">
        <v>19</v>
      </c>
      <c r="I1239" s="240"/>
      <c r="J1239" s="236"/>
      <c r="K1239" s="236"/>
      <c r="L1239" s="241"/>
      <c r="M1239" s="242"/>
      <c r="N1239" s="243"/>
      <c r="O1239" s="243"/>
      <c r="P1239" s="243"/>
      <c r="Q1239" s="243"/>
      <c r="R1239" s="243"/>
      <c r="S1239" s="243"/>
      <c r="T1239" s="244"/>
      <c r="U1239" s="13"/>
      <c r="V1239" s="13"/>
      <c r="W1239" s="13"/>
      <c r="X1239" s="13"/>
      <c r="Y1239" s="13"/>
      <c r="Z1239" s="13"/>
      <c r="AA1239" s="13"/>
      <c r="AB1239" s="13"/>
      <c r="AC1239" s="13"/>
      <c r="AD1239" s="13"/>
      <c r="AE1239" s="13"/>
      <c r="AT1239" s="245" t="s">
        <v>245</v>
      </c>
      <c r="AU1239" s="245" t="s">
        <v>85</v>
      </c>
      <c r="AV1239" s="13" t="s">
        <v>83</v>
      </c>
      <c r="AW1239" s="13" t="s">
        <v>37</v>
      </c>
      <c r="AX1239" s="13" t="s">
        <v>76</v>
      </c>
      <c r="AY1239" s="245" t="s">
        <v>235</v>
      </c>
    </row>
    <row r="1240" s="14" customFormat="1">
      <c r="A1240" s="14"/>
      <c r="B1240" s="246"/>
      <c r="C1240" s="247"/>
      <c r="D1240" s="237" t="s">
        <v>245</v>
      </c>
      <c r="E1240" s="248" t="s">
        <v>19</v>
      </c>
      <c r="F1240" s="249" t="s">
        <v>4409</v>
      </c>
      <c r="G1240" s="247"/>
      <c r="H1240" s="250">
        <v>37.859999999999999</v>
      </c>
      <c r="I1240" s="251"/>
      <c r="J1240" s="247"/>
      <c r="K1240" s="247"/>
      <c r="L1240" s="252"/>
      <c r="M1240" s="253"/>
      <c r="N1240" s="254"/>
      <c r="O1240" s="254"/>
      <c r="P1240" s="254"/>
      <c r="Q1240" s="254"/>
      <c r="R1240" s="254"/>
      <c r="S1240" s="254"/>
      <c r="T1240" s="255"/>
      <c r="U1240" s="14"/>
      <c r="V1240" s="14"/>
      <c r="W1240" s="14"/>
      <c r="X1240" s="14"/>
      <c r="Y1240" s="14"/>
      <c r="Z1240" s="14"/>
      <c r="AA1240" s="14"/>
      <c r="AB1240" s="14"/>
      <c r="AC1240" s="14"/>
      <c r="AD1240" s="14"/>
      <c r="AE1240" s="14"/>
      <c r="AT1240" s="256" t="s">
        <v>245</v>
      </c>
      <c r="AU1240" s="256" t="s">
        <v>85</v>
      </c>
      <c r="AV1240" s="14" t="s">
        <v>85</v>
      </c>
      <c r="AW1240" s="14" t="s">
        <v>37</v>
      </c>
      <c r="AX1240" s="14" t="s">
        <v>76</v>
      </c>
      <c r="AY1240" s="256" t="s">
        <v>235</v>
      </c>
    </row>
    <row r="1241" s="13" customFormat="1">
      <c r="A1241" s="13"/>
      <c r="B1241" s="235"/>
      <c r="C1241" s="236"/>
      <c r="D1241" s="237" t="s">
        <v>245</v>
      </c>
      <c r="E1241" s="238" t="s">
        <v>19</v>
      </c>
      <c r="F1241" s="239" t="s">
        <v>4410</v>
      </c>
      <c r="G1241" s="236"/>
      <c r="H1241" s="238" t="s">
        <v>19</v>
      </c>
      <c r="I1241" s="240"/>
      <c r="J1241" s="236"/>
      <c r="K1241" s="236"/>
      <c r="L1241" s="241"/>
      <c r="M1241" s="242"/>
      <c r="N1241" s="243"/>
      <c r="O1241" s="243"/>
      <c r="P1241" s="243"/>
      <c r="Q1241" s="243"/>
      <c r="R1241" s="243"/>
      <c r="S1241" s="243"/>
      <c r="T1241" s="244"/>
      <c r="U1241" s="13"/>
      <c r="V1241" s="13"/>
      <c r="W1241" s="13"/>
      <c r="X1241" s="13"/>
      <c r="Y1241" s="13"/>
      <c r="Z1241" s="13"/>
      <c r="AA1241" s="13"/>
      <c r="AB1241" s="13"/>
      <c r="AC1241" s="13"/>
      <c r="AD1241" s="13"/>
      <c r="AE1241" s="13"/>
      <c r="AT1241" s="245" t="s">
        <v>245</v>
      </c>
      <c r="AU1241" s="245" t="s">
        <v>85</v>
      </c>
      <c r="AV1241" s="13" t="s">
        <v>83</v>
      </c>
      <c r="AW1241" s="13" t="s">
        <v>37</v>
      </c>
      <c r="AX1241" s="13" t="s">
        <v>76</v>
      </c>
      <c r="AY1241" s="245" t="s">
        <v>235</v>
      </c>
    </row>
    <row r="1242" s="14" customFormat="1">
      <c r="A1242" s="14"/>
      <c r="B1242" s="246"/>
      <c r="C1242" s="247"/>
      <c r="D1242" s="237" t="s">
        <v>245</v>
      </c>
      <c r="E1242" s="248" t="s">
        <v>19</v>
      </c>
      <c r="F1242" s="249" t="s">
        <v>4411</v>
      </c>
      <c r="G1242" s="247"/>
      <c r="H1242" s="250">
        <v>16.949999999999999</v>
      </c>
      <c r="I1242" s="251"/>
      <c r="J1242" s="247"/>
      <c r="K1242" s="247"/>
      <c r="L1242" s="252"/>
      <c r="M1242" s="253"/>
      <c r="N1242" s="254"/>
      <c r="O1242" s="254"/>
      <c r="P1242" s="254"/>
      <c r="Q1242" s="254"/>
      <c r="R1242" s="254"/>
      <c r="S1242" s="254"/>
      <c r="T1242" s="255"/>
      <c r="U1242" s="14"/>
      <c r="V1242" s="14"/>
      <c r="W1242" s="14"/>
      <c r="X1242" s="14"/>
      <c r="Y1242" s="14"/>
      <c r="Z1242" s="14"/>
      <c r="AA1242" s="14"/>
      <c r="AB1242" s="14"/>
      <c r="AC1242" s="14"/>
      <c r="AD1242" s="14"/>
      <c r="AE1242" s="14"/>
      <c r="AT1242" s="256" t="s">
        <v>245</v>
      </c>
      <c r="AU1242" s="256" t="s">
        <v>85</v>
      </c>
      <c r="AV1242" s="14" t="s">
        <v>85</v>
      </c>
      <c r="AW1242" s="14" t="s">
        <v>37</v>
      </c>
      <c r="AX1242" s="14" t="s">
        <v>76</v>
      </c>
      <c r="AY1242" s="256" t="s">
        <v>235</v>
      </c>
    </row>
    <row r="1243" s="14" customFormat="1">
      <c r="A1243" s="14"/>
      <c r="B1243" s="246"/>
      <c r="C1243" s="247"/>
      <c r="D1243" s="237" t="s">
        <v>245</v>
      </c>
      <c r="E1243" s="248" t="s">
        <v>19</v>
      </c>
      <c r="F1243" s="249" t="s">
        <v>4412</v>
      </c>
      <c r="G1243" s="247"/>
      <c r="H1243" s="250">
        <v>8.6999999999999993</v>
      </c>
      <c r="I1243" s="251"/>
      <c r="J1243" s="247"/>
      <c r="K1243" s="247"/>
      <c r="L1243" s="252"/>
      <c r="M1243" s="253"/>
      <c r="N1243" s="254"/>
      <c r="O1243" s="254"/>
      <c r="P1243" s="254"/>
      <c r="Q1243" s="254"/>
      <c r="R1243" s="254"/>
      <c r="S1243" s="254"/>
      <c r="T1243" s="255"/>
      <c r="U1243" s="14"/>
      <c r="V1243" s="14"/>
      <c r="W1243" s="14"/>
      <c r="X1243" s="14"/>
      <c r="Y1243" s="14"/>
      <c r="Z1243" s="14"/>
      <c r="AA1243" s="14"/>
      <c r="AB1243" s="14"/>
      <c r="AC1243" s="14"/>
      <c r="AD1243" s="14"/>
      <c r="AE1243" s="14"/>
      <c r="AT1243" s="256" t="s">
        <v>245</v>
      </c>
      <c r="AU1243" s="256" t="s">
        <v>85</v>
      </c>
      <c r="AV1243" s="14" t="s">
        <v>85</v>
      </c>
      <c r="AW1243" s="14" t="s">
        <v>37</v>
      </c>
      <c r="AX1243" s="14" t="s">
        <v>76</v>
      </c>
      <c r="AY1243" s="256" t="s">
        <v>235</v>
      </c>
    </row>
    <row r="1244" s="16" customFormat="1">
      <c r="A1244" s="16"/>
      <c r="B1244" s="268"/>
      <c r="C1244" s="269"/>
      <c r="D1244" s="237" t="s">
        <v>245</v>
      </c>
      <c r="E1244" s="270" t="s">
        <v>19</v>
      </c>
      <c r="F1244" s="271" t="s">
        <v>250</v>
      </c>
      <c r="G1244" s="269"/>
      <c r="H1244" s="272">
        <v>63.509999999999998</v>
      </c>
      <c r="I1244" s="273"/>
      <c r="J1244" s="269"/>
      <c r="K1244" s="269"/>
      <c r="L1244" s="274"/>
      <c r="M1244" s="275"/>
      <c r="N1244" s="276"/>
      <c r="O1244" s="276"/>
      <c r="P1244" s="276"/>
      <c r="Q1244" s="276"/>
      <c r="R1244" s="276"/>
      <c r="S1244" s="276"/>
      <c r="T1244" s="277"/>
      <c r="U1244" s="16"/>
      <c r="V1244" s="16"/>
      <c r="W1244" s="16"/>
      <c r="X1244" s="16"/>
      <c r="Y1244" s="16"/>
      <c r="Z1244" s="16"/>
      <c r="AA1244" s="16"/>
      <c r="AB1244" s="16"/>
      <c r="AC1244" s="16"/>
      <c r="AD1244" s="16"/>
      <c r="AE1244" s="16"/>
      <c r="AT1244" s="278" t="s">
        <v>245</v>
      </c>
      <c r="AU1244" s="278" t="s">
        <v>85</v>
      </c>
      <c r="AV1244" s="16" t="s">
        <v>100</v>
      </c>
      <c r="AW1244" s="16" t="s">
        <v>37</v>
      </c>
      <c r="AX1244" s="16" t="s">
        <v>83</v>
      </c>
      <c r="AY1244" s="278" t="s">
        <v>235</v>
      </c>
    </row>
    <row r="1245" s="2" customFormat="1" ht="16.5" customHeight="1">
      <c r="A1245" s="40"/>
      <c r="B1245" s="41"/>
      <c r="C1245" s="283" t="s">
        <v>4413</v>
      </c>
      <c r="D1245" s="283" t="s">
        <v>1610</v>
      </c>
      <c r="E1245" s="284" t="s">
        <v>4414</v>
      </c>
      <c r="F1245" s="285" t="s">
        <v>4415</v>
      </c>
      <c r="G1245" s="286" t="s">
        <v>369</v>
      </c>
      <c r="H1245" s="287">
        <v>64.780000000000001</v>
      </c>
      <c r="I1245" s="288"/>
      <c r="J1245" s="289">
        <f>ROUND(I1245*H1245,2)</f>
        <v>0</v>
      </c>
      <c r="K1245" s="285" t="s">
        <v>370</v>
      </c>
      <c r="L1245" s="290"/>
      <c r="M1245" s="291" t="s">
        <v>19</v>
      </c>
      <c r="N1245" s="292" t="s">
        <v>47</v>
      </c>
      <c r="O1245" s="86"/>
      <c r="P1245" s="226">
        <f>O1245*H1245</f>
        <v>0</v>
      </c>
      <c r="Q1245" s="226">
        <v>0.00025000000000000001</v>
      </c>
      <c r="R1245" s="226">
        <f>Q1245*H1245</f>
        <v>0.016195000000000001</v>
      </c>
      <c r="S1245" s="226">
        <v>0</v>
      </c>
      <c r="T1245" s="227">
        <f>S1245*H1245</f>
        <v>0</v>
      </c>
      <c r="U1245" s="40"/>
      <c r="V1245" s="40"/>
      <c r="W1245" s="40"/>
      <c r="X1245" s="40"/>
      <c r="Y1245" s="40"/>
      <c r="Z1245" s="40"/>
      <c r="AA1245" s="40"/>
      <c r="AB1245" s="40"/>
      <c r="AC1245" s="40"/>
      <c r="AD1245" s="40"/>
      <c r="AE1245" s="40"/>
      <c r="AR1245" s="228" t="s">
        <v>612</v>
      </c>
      <c r="AT1245" s="228" t="s">
        <v>1610</v>
      </c>
      <c r="AU1245" s="228" t="s">
        <v>85</v>
      </c>
      <c r="AY1245" s="19" t="s">
        <v>235</v>
      </c>
      <c r="BE1245" s="229">
        <f>IF(N1245="základní",J1245,0)</f>
        <v>0</v>
      </c>
      <c r="BF1245" s="229">
        <f>IF(N1245="snížená",J1245,0)</f>
        <v>0</v>
      </c>
      <c r="BG1245" s="229">
        <f>IF(N1245="zákl. přenesená",J1245,0)</f>
        <v>0</v>
      </c>
      <c r="BH1245" s="229">
        <f>IF(N1245="sníž. přenesená",J1245,0)</f>
        <v>0</v>
      </c>
      <c r="BI1245" s="229">
        <f>IF(N1245="nulová",J1245,0)</f>
        <v>0</v>
      </c>
      <c r="BJ1245" s="19" t="s">
        <v>83</v>
      </c>
      <c r="BK1245" s="229">
        <f>ROUND(I1245*H1245,2)</f>
        <v>0</v>
      </c>
      <c r="BL1245" s="19" t="s">
        <v>448</v>
      </c>
      <c r="BM1245" s="228" t="s">
        <v>4416</v>
      </c>
    </row>
    <row r="1246" s="14" customFormat="1">
      <c r="A1246" s="14"/>
      <c r="B1246" s="246"/>
      <c r="C1246" s="247"/>
      <c r="D1246" s="237" t="s">
        <v>245</v>
      </c>
      <c r="E1246" s="247"/>
      <c r="F1246" s="249" t="s">
        <v>4417</v>
      </c>
      <c r="G1246" s="247"/>
      <c r="H1246" s="250">
        <v>64.780000000000001</v>
      </c>
      <c r="I1246" s="251"/>
      <c r="J1246" s="247"/>
      <c r="K1246" s="247"/>
      <c r="L1246" s="252"/>
      <c r="M1246" s="253"/>
      <c r="N1246" s="254"/>
      <c r="O1246" s="254"/>
      <c r="P1246" s="254"/>
      <c r="Q1246" s="254"/>
      <c r="R1246" s="254"/>
      <c r="S1246" s="254"/>
      <c r="T1246" s="255"/>
      <c r="U1246" s="14"/>
      <c r="V1246" s="14"/>
      <c r="W1246" s="14"/>
      <c r="X1246" s="14"/>
      <c r="Y1246" s="14"/>
      <c r="Z1246" s="14"/>
      <c r="AA1246" s="14"/>
      <c r="AB1246" s="14"/>
      <c r="AC1246" s="14"/>
      <c r="AD1246" s="14"/>
      <c r="AE1246" s="14"/>
      <c r="AT1246" s="256" t="s">
        <v>245</v>
      </c>
      <c r="AU1246" s="256" t="s">
        <v>85</v>
      </c>
      <c r="AV1246" s="14" t="s">
        <v>85</v>
      </c>
      <c r="AW1246" s="14" t="s">
        <v>4</v>
      </c>
      <c r="AX1246" s="14" t="s">
        <v>83</v>
      </c>
      <c r="AY1246" s="256" t="s">
        <v>235</v>
      </c>
    </row>
    <row r="1247" s="2" customFormat="1" ht="49.05" customHeight="1">
      <c r="A1247" s="40"/>
      <c r="B1247" s="41"/>
      <c r="C1247" s="217" t="s">
        <v>4418</v>
      </c>
      <c r="D1247" s="217" t="s">
        <v>237</v>
      </c>
      <c r="E1247" s="218" t="s">
        <v>4419</v>
      </c>
      <c r="F1247" s="219" t="s">
        <v>4420</v>
      </c>
      <c r="G1247" s="220" t="s">
        <v>361</v>
      </c>
      <c r="H1247" s="221">
        <v>5.9320000000000004</v>
      </c>
      <c r="I1247" s="222"/>
      <c r="J1247" s="223">
        <f>ROUND(I1247*H1247,2)</f>
        <v>0</v>
      </c>
      <c r="K1247" s="219" t="s">
        <v>241</v>
      </c>
      <c r="L1247" s="46"/>
      <c r="M1247" s="224" t="s">
        <v>19</v>
      </c>
      <c r="N1247" s="225" t="s">
        <v>47</v>
      </c>
      <c r="O1247" s="86"/>
      <c r="P1247" s="226">
        <f>O1247*H1247</f>
        <v>0</v>
      </c>
      <c r="Q1247" s="226">
        <v>0</v>
      </c>
      <c r="R1247" s="226">
        <f>Q1247*H1247</f>
        <v>0</v>
      </c>
      <c r="S1247" s="226">
        <v>0</v>
      </c>
      <c r="T1247" s="227">
        <f>S1247*H1247</f>
        <v>0</v>
      </c>
      <c r="U1247" s="40"/>
      <c r="V1247" s="40"/>
      <c r="W1247" s="40"/>
      <c r="X1247" s="40"/>
      <c r="Y1247" s="40"/>
      <c r="Z1247" s="40"/>
      <c r="AA1247" s="40"/>
      <c r="AB1247" s="40"/>
      <c r="AC1247" s="40"/>
      <c r="AD1247" s="40"/>
      <c r="AE1247" s="40"/>
      <c r="AR1247" s="228" t="s">
        <v>448</v>
      </c>
      <c r="AT1247" s="228" t="s">
        <v>237</v>
      </c>
      <c r="AU1247" s="228" t="s">
        <v>85</v>
      </c>
      <c r="AY1247" s="19" t="s">
        <v>235</v>
      </c>
      <c r="BE1247" s="229">
        <f>IF(N1247="základní",J1247,0)</f>
        <v>0</v>
      </c>
      <c r="BF1247" s="229">
        <f>IF(N1247="snížená",J1247,0)</f>
        <v>0</v>
      </c>
      <c r="BG1247" s="229">
        <f>IF(N1247="zákl. přenesená",J1247,0)</f>
        <v>0</v>
      </c>
      <c r="BH1247" s="229">
        <f>IF(N1247="sníž. přenesená",J1247,0)</f>
        <v>0</v>
      </c>
      <c r="BI1247" s="229">
        <f>IF(N1247="nulová",J1247,0)</f>
        <v>0</v>
      </c>
      <c r="BJ1247" s="19" t="s">
        <v>83</v>
      </c>
      <c r="BK1247" s="229">
        <f>ROUND(I1247*H1247,2)</f>
        <v>0</v>
      </c>
      <c r="BL1247" s="19" t="s">
        <v>448</v>
      </c>
      <c r="BM1247" s="228" t="s">
        <v>4421</v>
      </c>
    </row>
    <row r="1248" s="2" customFormat="1">
      <c r="A1248" s="40"/>
      <c r="B1248" s="41"/>
      <c r="C1248" s="42"/>
      <c r="D1248" s="230" t="s">
        <v>243</v>
      </c>
      <c r="E1248" s="42"/>
      <c r="F1248" s="231" t="s">
        <v>4422</v>
      </c>
      <c r="G1248" s="42"/>
      <c r="H1248" s="42"/>
      <c r="I1248" s="232"/>
      <c r="J1248" s="42"/>
      <c r="K1248" s="42"/>
      <c r="L1248" s="46"/>
      <c r="M1248" s="233"/>
      <c r="N1248" s="234"/>
      <c r="O1248" s="86"/>
      <c r="P1248" s="86"/>
      <c r="Q1248" s="86"/>
      <c r="R1248" s="86"/>
      <c r="S1248" s="86"/>
      <c r="T1248" s="87"/>
      <c r="U1248" s="40"/>
      <c r="V1248" s="40"/>
      <c r="W1248" s="40"/>
      <c r="X1248" s="40"/>
      <c r="Y1248" s="40"/>
      <c r="Z1248" s="40"/>
      <c r="AA1248" s="40"/>
      <c r="AB1248" s="40"/>
      <c r="AC1248" s="40"/>
      <c r="AD1248" s="40"/>
      <c r="AE1248" s="40"/>
      <c r="AT1248" s="19" t="s">
        <v>243</v>
      </c>
      <c r="AU1248" s="19" t="s">
        <v>85</v>
      </c>
    </row>
    <row r="1249" s="12" customFormat="1" ht="22.8" customHeight="1">
      <c r="A1249" s="12"/>
      <c r="B1249" s="201"/>
      <c r="C1249" s="202"/>
      <c r="D1249" s="203" t="s">
        <v>75</v>
      </c>
      <c r="E1249" s="215" t="s">
        <v>4423</v>
      </c>
      <c r="F1249" s="215" t="s">
        <v>4424</v>
      </c>
      <c r="G1249" s="202"/>
      <c r="H1249" s="202"/>
      <c r="I1249" s="205"/>
      <c r="J1249" s="216">
        <f>BK1249</f>
        <v>0</v>
      </c>
      <c r="K1249" s="202"/>
      <c r="L1249" s="207"/>
      <c r="M1249" s="208"/>
      <c r="N1249" s="209"/>
      <c r="O1249" s="209"/>
      <c r="P1249" s="210">
        <f>SUM(P1250:P1318)</f>
        <v>0</v>
      </c>
      <c r="Q1249" s="209"/>
      <c r="R1249" s="210">
        <f>SUM(R1250:R1318)</f>
        <v>5.3960570999999993</v>
      </c>
      <c r="S1249" s="209"/>
      <c r="T1249" s="211">
        <f>SUM(T1250:T1318)</f>
        <v>0</v>
      </c>
      <c r="U1249" s="12"/>
      <c r="V1249" s="12"/>
      <c r="W1249" s="12"/>
      <c r="X1249" s="12"/>
      <c r="Y1249" s="12"/>
      <c r="Z1249" s="12"/>
      <c r="AA1249" s="12"/>
      <c r="AB1249" s="12"/>
      <c r="AC1249" s="12"/>
      <c r="AD1249" s="12"/>
      <c r="AE1249" s="12"/>
      <c r="AR1249" s="212" t="s">
        <v>85</v>
      </c>
      <c r="AT1249" s="213" t="s">
        <v>75</v>
      </c>
      <c r="AU1249" s="213" t="s">
        <v>83</v>
      </c>
      <c r="AY1249" s="212" t="s">
        <v>235</v>
      </c>
      <c r="BK1249" s="214">
        <f>SUM(BK1250:BK1318)</f>
        <v>0</v>
      </c>
    </row>
    <row r="1250" s="2" customFormat="1" ht="21.75" customHeight="1">
      <c r="A1250" s="40"/>
      <c r="B1250" s="41"/>
      <c r="C1250" s="217" t="s">
        <v>4425</v>
      </c>
      <c r="D1250" s="217" t="s">
        <v>237</v>
      </c>
      <c r="E1250" s="218" t="s">
        <v>4426</v>
      </c>
      <c r="F1250" s="219" t="s">
        <v>4427</v>
      </c>
      <c r="G1250" s="220" t="s">
        <v>379</v>
      </c>
      <c r="H1250" s="221">
        <v>685.16999999999996</v>
      </c>
      <c r="I1250" s="222"/>
      <c r="J1250" s="223">
        <f>ROUND(I1250*H1250,2)</f>
        <v>0</v>
      </c>
      <c r="K1250" s="219" t="s">
        <v>241</v>
      </c>
      <c r="L1250" s="46"/>
      <c r="M1250" s="224" t="s">
        <v>19</v>
      </c>
      <c r="N1250" s="225" t="s">
        <v>47</v>
      </c>
      <c r="O1250" s="86"/>
      <c r="P1250" s="226">
        <f>O1250*H1250</f>
        <v>0</v>
      </c>
      <c r="Q1250" s="226">
        <v>0</v>
      </c>
      <c r="R1250" s="226">
        <f>Q1250*H1250</f>
        <v>0</v>
      </c>
      <c r="S1250" s="226">
        <v>0</v>
      </c>
      <c r="T1250" s="227">
        <f>S1250*H1250</f>
        <v>0</v>
      </c>
      <c r="U1250" s="40"/>
      <c r="V1250" s="40"/>
      <c r="W1250" s="40"/>
      <c r="X1250" s="40"/>
      <c r="Y1250" s="40"/>
      <c r="Z1250" s="40"/>
      <c r="AA1250" s="40"/>
      <c r="AB1250" s="40"/>
      <c r="AC1250" s="40"/>
      <c r="AD1250" s="40"/>
      <c r="AE1250" s="40"/>
      <c r="AR1250" s="228" t="s">
        <v>448</v>
      </c>
      <c r="AT1250" s="228" t="s">
        <v>237</v>
      </c>
      <c r="AU1250" s="228" t="s">
        <v>85</v>
      </c>
      <c r="AY1250" s="19" t="s">
        <v>235</v>
      </c>
      <c r="BE1250" s="229">
        <f>IF(N1250="základní",J1250,0)</f>
        <v>0</v>
      </c>
      <c r="BF1250" s="229">
        <f>IF(N1250="snížená",J1250,0)</f>
        <v>0</v>
      </c>
      <c r="BG1250" s="229">
        <f>IF(N1250="zákl. přenesená",J1250,0)</f>
        <v>0</v>
      </c>
      <c r="BH1250" s="229">
        <f>IF(N1250="sníž. přenesená",J1250,0)</f>
        <v>0</v>
      </c>
      <c r="BI1250" s="229">
        <f>IF(N1250="nulová",J1250,0)</f>
        <v>0</v>
      </c>
      <c r="BJ1250" s="19" t="s">
        <v>83</v>
      </c>
      <c r="BK1250" s="229">
        <f>ROUND(I1250*H1250,2)</f>
        <v>0</v>
      </c>
      <c r="BL1250" s="19" t="s">
        <v>448</v>
      </c>
      <c r="BM1250" s="228" t="s">
        <v>4428</v>
      </c>
    </row>
    <row r="1251" s="2" customFormat="1">
      <c r="A1251" s="40"/>
      <c r="B1251" s="41"/>
      <c r="C1251" s="42"/>
      <c r="D1251" s="230" t="s">
        <v>243</v>
      </c>
      <c r="E1251" s="42"/>
      <c r="F1251" s="231" t="s">
        <v>4429</v>
      </c>
      <c r="G1251" s="42"/>
      <c r="H1251" s="42"/>
      <c r="I1251" s="232"/>
      <c r="J1251" s="42"/>
      <c r="K1251" s="42"/>
      <c r="L1251" s="46"/>
      <c r="M1251" s="233"/>
      <c r="N1251" s="234"/>
      <c r="O1251" s="86"/>
      <c r="P1251" s="86"/>
      <c r="Q1251" s="86"/>
      <c r="R1251" s="86"/>
      <c r="S1251" s="86"/>
      <c r="T1251" s="87"/>
      <c r="U1251" s="40"/>
      <c r="V1251" s="40"/>
      <c r="W1251" s="40"/>
      <c r="X1251" s="40"/>
      <c r="Y1251" s="40"/>
      <c r="Z1251" s="40"/>
      <c r="AA1251" s="40"/>
      <c r="AB1251" s="40"/>
      <c r="AC1251" s="40"/>
      <c r="AD1251" s="40"/>
      <c r="AE1251" s="40"/>
      <c r="AT1251" s="19" t="s">
        <v>243</v>
      </c>
      <c r="AU1251" s="19" t="s">
        <v>85</v>
      </c>
    </row>
    <row r="1252" s="13" customFormat="1">
      <c r="A1252" s="13"/>
      <c r="B1252" s="235"/>
      <c r="C1252" s="236"/>
      <c r="D1252" s="237" t="s">
        <v>245</v>
      </c>
      <c r="E1252" s="238" t="s">
        <v>19</v>
      </c>
      <c r="F1252" s="239" t="s">
        <v>4430</v>
      </c>
      <c r="G1252" s="236"/>
      <c r="H1252" s="238" t="s">
        <v>19</v>
      </c>
      <c r="I1252" s="240"/>
      <c r="J1252" s="236"/>
      <c r="K1252" s="236"/>
      <c r="L1252" s="241"/>
      <c r="M1252" s="242"/>
      <c r="N1252" s="243"/>
      <c r="O1252" s="243"/>
      <c r="P1252" s="243"/>
      <c r="Q1252" s="243"/>
      <c r="R1252" s="243"/>
      <c r="S1252" s="243"/>
      <c r="T1252" s="244"/>
      <c r="U1252" s="13"/>
      <c r="V1252" s="13"/>
      <c r="W1252" s="13"/>
      <c r="X1252" s="13"/>
      <c r="Y1252" s="13"/>
      <c r="Z1252" s="13"/>
      <c r="AA1252" s="13"/>
      <c r="AB1252" s="13"/>
      <c r="AC1252" s="13"/>
      <c r="AD1252" s="13"/>
      <c r="AE1252" s="13"/>
      <c r="AT1252" s="245" t="s">
        <v>245</v>
      </c>
      <c r="AU1252" s="245" t="s">
        <v>85</v>
      </c>
      <c r="AV1252" s="13" t="s">
        <v>83</v>
      </c>
      <c r="AW1252" s="13" t="s">
        <v>37</v>
      </c>
      <c r="AX1252" s="13" t="s">
        <v>76</v>
      </c>
      <c r="AY1252" s="245" t="s">
        <v>235</v>
      </c>
    </row>
    <row r="1253" s="14" customFormat="1">
      <c r="A1253" s="14"/>
      <c r="B1253" s="246"/>
      <c r="C1253" s="247"/>
      <c r="D1253" s="237" t="s">
        <v>245</v>
      </c>
      <c r="E1253" s="248" t="s">
        <v>19</v>
      </c>
      <c r="F1253" s="249" t="s">
        <v>3412</v>
      </c>
      <c r="G1253" s="247"/>
      <c r="H1253" s="250">
        <v>109.14</v>
      </c>
      <c r="I1253" s="251"/>
      <c r="J1253" s="247"/>
      <c r="K1253" s="247"/>
      <c r="L1253" s="252"/>
      <c r="M1253" s="253"/>
      <c r="N1253" s="254"/>
      <c r="O1253" s="254"/>
      <c r="P1253" s="254"/>
      <c r="Q1253" s="254"/>
      <c r="R1253" s="254"/>
      <c r="S1253" s="254"/>
      <c r="T1253" s="255"/>
      <c r="U1253" s="14"/>
      <c r="V1253" s="14"/>
      <c r="W1253" s="14"/>
      <c r="X1253" s="14"/>
      <c r="Y1253" s="14"/>
      <c r="Z1253" s="14"/>
      <c r="AA1253" s="14"/>
      <c r="AB1253" s="14"/>
      <c r="AC1253" s="14"/>
      <c r="AD1253" s="14"/>
      <c r="AE1253" s="14"/>
      <c r="AT1253" s="256" t="s">
        <v>245</v>
      </c>
      <c r="AU1253" s="256" t="s">
        <v>85</v>
      </c>
      <c r="AV1253" s="14" t="s">
        <v>85</v>
      </c>
      <c r="AW1253" s="14" t="s">
        <v>37</v>
      </c>
      <c r="AX1253" s="14" t="s">
        <v>76</v>
      </c>
      <c r="AY1253" s="256" t="s">
        <v>235</v>
      </c>
    </row>
    <row r="1254" s="14" customFormat="1">
      <c r="A1254" s="14"/>
      <c r="B1254" s="246"/>
      <c r="C1254" s="247"/>
      <c r="D1254" s="237" t="s">
        <v>245</v>
      </c>
      <c r="E1254" s="248" t="s">
        <v>19</v>
      </c>
      <c r="F1254" s="249" t="s">
        <v>3436</v>
      </c>
      <c r="G1254" s="247"/>
      <c r="H1254" s="250">
        <v>58.259999999999998</v>
      </c>
      <c r="I1254" s="251"/>
      <c r="J1254" s="247"/>
      <c r="K1254" s="247"/>
      <c r="L1254" s="252"/>
      <c r="M1254" s="253"/>
      <c r="N1254" s="254"/>
      <c r="O1254" s="254"/>
      <c r="P1254" s="254"/>
      <c r="Q1254" s="254"/>
      <c r="R1254" s="254"/>
      <c r="S1254" s="254"/>
      <c r="T1254" s="255"/>
      <c r="U1254" s="14"/>
      <c r="V1254" s="14"/>
      <c r="W1254" s="14"/>
      <c r="X1254" s="14"/>
      <c r="Y1254" s="14"/>
      <c r="Z1254" s="14"/>
      <c r="AA1254" s="14"/>
      <c r="AB1254" s="14"/>
      <c r="AC1254" s="14"/>
      <c r="AD1254" s="14"/>
      <c r="AE1254" s="14"/>
      <c r="AT1254" s="256" t="s">
        <v>245</v>
      </c>
      <c r="AU1254" s="256" t="s">
        <v>85</v>
      </c>
      <c r="AV1254" s="14" t="s">
        <v>85</v>
      </c>
      <c r="AW1254" s="14" t="s">
        <v>37</v>
      </c>
      <c r="AX1254" s="14" t="s">
        <v>76</v>
      </c>
      <c r="AY1254" s="256" t="s">
        <v>235</v>
      </c>
    </row>
    <row r="1255" s="14" customFormat="1">
      <c r="A1255" s="14"/>
      <c r="B1255" s="246"/>
      <c r="C1255" s="247"/>
      <c r="D1255" s="237" t="s">
        <v>245</v>
      </c>
      <c r="E1255" s="248" t="s">
        <v>19</v>
      </c>
      <c r="F1255" s="249" t="s">
        <v>3438</v>
      </c>
      <c r="G1255" s="247"/>
      <c r="H1255" s="250">
        <v>40.719999999999999</v>
      </c>
      <c r="I1255" s="251"/>
      <c r="J1255" s="247"/>
      <c r="K1255" s="247"/>
      <c r="L1255" s="252"/>
      <c r="M1255" s="253"/>
      <c r="N1255" s="254"/>
      <c r="O1255" s="254"/>
      <c r="P1255" s="254"/>
      <c r="Q1255" s="254"/>
      <c r="R1255" s="254"/>
      <c r="S1255" s="254"/>
      <c r="T1255" s="255"/>
      <c r="U1255" s="14"/>
      <c r="V1255" s="14"/>
      <c r="W1255" s="14"/>
      <c r="X1255" s="14"/>
      <c r="Y1255" s="14"/>
      <c r="Z1255" s="14"/>
      <c r="AA1255" s="14"/>
      <c r="AB1255" s="14"/>
      <c r="AC1255" s="14"/>
      <c r="AD1255" s="14"/>
      <c r="AE1255" s="14"/>
      <c r="AT1255" s="256" t="s">
        <v>245</v>
      </c>
      <c r="AU1255" s="256" t="s">
        <v>85</v>
      </c>
      <c r="AV1255" s="14" t="s">
        <v>85</v>
      </c>
      <c r="AW1255" s="14" t="s">
        <v>37</v>
      </c>
      <c r="AX1255" s="14" t="s">
        <v>76</v>
      </c>
      <c r="AY1255" s="256" t="s">
        <v>235</v>
      </c>
    </row>
    <row r="1256" s="14" customFormat="1">
      <c r="A1256" s="14"/>
      <c r="B1256" s="246"/>
      <c r="C1256" s="247"/>
      <c r="D1256" s="237" t="s">
        <v>245</v>
      </c>
      <c r="E1256" s="248" t="s">
        <v>19</v>
      </c>
      <c r="F1256" s="249" t="s">
        <v>3440</v>
      </c>
      <c r="G1256" s="247"/>
      <c r="H1256" s="250">
        <v>13.32</v>
      </c>
      <c r="I1256" s="251"/>
      <c r="J1256" s="247"/>
      <c r="K1256" s="247"/>
      <c r="L1256" s="252"/>
      <c r="M1256" s="253"/>
      <c r="N1256" s="254"/>
      <c r="O1256" s="254"/>
      <c r="P1256" s="254"/>
      <c r="Q1256" s="254"/>
      <c r="R1256" s="254"/>
      <c r="S1256" s="254"/>
      <c r="T1256" s="255"/>
      <c r="U1256" s="14"/>
      <c r="V1256" s="14"/>
      <c r="W1256" s="14"/>
      <c r="X1256" s="14"/>
      <c r="Y1256" s="14"/>
      <c r="Z1256" s="14"/>
      <c r="AA1256" s="14"/>
      <c r="AB1256" s="14"/>
      <c r="AC1256" s="14"/>
      <c r="AD1256" s="14"/>
      <c r="AE1256" s="14"/>
      <c r="AT1256" s="256" t="s">
        <v>245</v>
      </c>
      <c r="AU1256" s="256" t="s">
        <v>85</v>
      </c>
      <c r="AV1256" s="14" t="s">
        <v>85</v>
      </c>
      <c r="AW1256" s="14" t="s">
        <v>37</v>
      </c>
      <c r="AX1256" s="14" t="s">
        <v>76</v>
      </c>
      <c r="AY1256" s="256" t="s">
        <v>235</v>
      </c>
    </row>
    <row r="1257" s="14" customFormat="1">
      <c r="A1257" s="14"/>
      <c r="B1257" s="246"/>
      <c r="C1257" s="247"/>
      <c r="D1257" s="237" t="s">
        <v>245</v>
      </c>
      <c r="E1257" s="248" t="s">
        <v>19</v>
      </c>
      <c r="F1257" s="249" t="s">
        <v>3452</v>
      </c>
      <c r="G1257" s="247"/>
      <c r="H1257" s="250">
        <v>51.659999999999997</v>
      </c>
      <c r="I1257" s="251"/>
      <c r="J1257" s="247"/>
      <c r="K1257" s="247"/>
      <c r="L1257" s="252"/>
      <c r="M1257" s="253"/>
      <c r="N1257" s="254"/>
      <c r="O1257" s="254"/>
      <c r="P1257" s="254"/>
      <c r="Q1257" s="254"/>
      <c r="R1257" s="254"/>
      <c r="S1257" s="254"/>
      <c r="T1257" s="255"/>
      <c r="U1257" s="14"/>
      <c r="V1257" s="14"/>
      <c r="W1257" s="14"/>
      <c r="X1257" s="14"/>
      <c r="Y1257" s="14"/>
      <c r="Z1257" s="14"/>
      <c r="AA1257" s="14"/>
      <c r="AB1257" s="14"/>
      <c r="AC1257" s="14"/>
      <c r="AD1257" s="14"/>
      <c r="AE1257" s="14"/>
      <c r="AT1257" s="256" t="s">
        <v>245</v>
      </c>
      <c r="AU1257" s="256" t="s">
        <v>85</v>
      </c>
      <c r="AV1257" s="14" t="s">
        <v>85</v>
      </c>
      <c r="AW1257" s="14" t="s">
        <v>37</v>
      </c>
      <c r="AX1257" s="14" t="s">
        <v>76</v>
      </c>
      <c r="AY1257" s="256" t="s">
        <v>235</v>
      </c>
    </row>
    <row r="1258" s="14" customFormat="1">
      <c r="A1258" s="14"/>
      <c r="B1258" s="246"/>
      <c r="C1258" s="247"/>
      <c r="D1258" s="237" t="s">
        <v>245</v>
      </c>
      <c r="E1258" s="248" t="s">
        <v>19</v>
      </c>
      <c r="F1258" s="249" t="s">
        <v>3508</v>
      </c>
      <c r="G1258" s="247"/>
      <c r="H1258" s="250">
        <v>412.06999999999999</v>
      </c>
      <c r="I1258" s="251"/>
      <c r="J1258" s="247"/>
      <c r="K1258" s="247"/>
      <c r="L1258" s="252"/>
      <c r="M1258" s="253"/>
      <c r="N1258" s="254"/>
      <c r="O1258" s="254"/>
      <c r="P1258" s="254"/>
      <c r="Q1258" s="254"/>
      <c r="R1258" s="254"/>
      <c r="S1258" s="254"/>
      <c r="T1258" s="255"/>
      <c r="U1258" s="14"/>
      <c r="V1258" s="14"/>
      <c r="W1258" s="14"/>
      <c r="X1258" s="14"/>
      <c r="Y1258" s="14"/>
      <c r="Z1258" s="14"/>
      <c r="AA1258" s="14"/>
      <c r="AB1258" s="14"/>
      <c r="AC1258" s="14"/>
      <c r="AD1258" s="14"/>
      <c r="AE1258" s="14"/>
      <c r="AT1258" s="256" t="s">
        <v>245</v>
      </c>
      <c r="AU1258" s="256" t="s">
        <v>85</v>
      </c>
      <c r="AV1258" s="14" t="s">
        <v>85</v>
      </c>
      <c r="AW1258" s="14" t="s">
        <v>37</v>
      </c>
      <c r="AX1258" s="14" t="s">
        <v>76</v>
      </c>
      <c r="AY1258" s="256" t="s">
        <v>235</v>
      </c>
    </row>
    <row r="1259" s="16" customFormat="1">
      <c r="A1259" s="16"/>
      <c r="B1259" s="268"/>
      <c r="C1259" s="269"/>
      <c r="D1259" s="237" t="s">
        <v>245</v>
      </c>
      <c r="E1259" s="270" t="s">
        <v>19</v>
      </c>
      <c r="F1259" s="271" t="s">
        <v>250</v>
      </c>
      <c r="G1259" s="269"/>
      <c r="H1259" s="272">
        <v>685.16999999999996</v>
      </c>
      <c r="I1259" s="273"/>
      <c r="J1259" s="269"/>
      <c r="K1259" s="269"/>
      <c r="L1259" s="274"/>
      <c r="M1259" s="275"/>
      <c r="N1259" s="276"/>
      <c r="O1259" s="276"/>
      <c r="P1259" s="276"/>
      <c r="Q1259" s="276"/>
      <c r="R1259" s="276"/>
      <c r="S1259" s="276"/>
      <c r="T1259" s="277"/>
      <c r="U1259" s="16"/>
      <c r="V1259" s="16"/>
      <c r="W1259" s="16"/>
      <c r="X1259" s="16"/>
      <c r="Y1259" s="16"/>
      <c r="Z1259" s="16"/>
      <c r="AA1259" s="16"/>
      <c r="AB1259" s="16"/>
      <c r="AC1259" s="16"/>
      <c r="AD1259" s="16"/>
      <c r="AE1259" s="16"/>
      <c r="AT1259" s="278" t="s">
        <v>245</v>
      </c>
      <c r="AU1259" s="278" t="s">
        <v>85</v>
      </c>
      <c r="AV1259" s="16" t="s">
        <v>100</v>
      </c>
      <c r="AW1259" s="16" t="s">
        <v>37</v>
      </c>
      <c r="AX1259" s="16" t="s">
        <v>83</v>
      </c>
      <c r="AY1259" s="278" t="s">
        <v>235</v>
      </c>
    </row>
    <row r="1260" s="2" customFormat="1" ht="24.15" customHeight="1">
      <c r="A1260" s="40"/>
      <c r="B1260" s="41"/>
      <c r="C1260" s="217" t="s">
        <v>4431</v>
      </c>
      <c r="D1260" s="217" t="s">
        <v>237</v>
      </c>
      <c r="E1260" s="218" t="s">
        <v>4432</v>
      </c>
      <c r="F1260" s="219" t="s">
        <v>4433</v>
      </c>
      <c r="G1260" s="220" t="s">
        <v>379</v>
      </c>
      <c r="H1260" s="221">
        <v>685.16999999999996</v>
      </c>
      <c r="I1260" s="222"/>
      <c r="J1260" s="223">
        <f>ROUND(I1260*H1260,2)</f>
        <v>0</v>
      </c>
      <c r="K1260" s="219" t="s">
        <v>241</v>
      </c>
      <c r="L1260" s="46"/>
      <c r="M1260" s="224" t="s">
        <v>19</v>
      </c>
      <c r="N1260" s="225" t="s">
        <v>47</v>
      </c>
      <c r="O1260" s="86"/>
      <c r="P1260" s="226">
        <f>O1260*H1260</f>
        <v>0</v>
      </c>
      <c r="Q1260" s="226">
        <v>4.0000000000000003E-05</v>
      </c>
      <c r="R1260" s="226">
        <f>Q1260*H1260</f>
        <v>0.027406800000000002</v>
      </c>
      <c r="S1260" s="226">
        <v>0</v>
      </c>
      <c r="T1260" s="227">
        <f>S1260*H1260</f>
        <v>0</v>
      </c>
      <c r="U1260" s="40"/>
      <c r="V1260" s="40"/>
      <c r="W1260" s="40"/>
      <c r="X1260" s="40"/>
      <c r="Y1260" s="40"/>
      <c r="Z1260" s="40"/>
      <c r="AA1260" s="40"/>
      <c r="AB1260" s="40"/>
      <c r="AC1260" s="40"/>
      <c r="AD1260" s="40"/>
      <c r="AE1260" s="40"/>
      <c r="AR1260" s="228" t="s">
        <v>448</v>
      </c>
      <c r="AT1260" s="228" t="s">
        <v>237</v>
      </c>
      <c r="AU1260" s="228" t="s">
        <v>85</v>
      </c>
      <c r="AY1260" s="19" t="s">
        <v>235</v>
      </c>
      <c r="BE1260" s="229">
        <f>IF(N1260="základní",J1260,0)</f>
        <v>0</v>
      </c>
      <c r="BF1260" s="229">
        <f>IF(N1260="snížená",J1260,0)</f>
        <v>0</v>
      </c>
      <c r="BG1260" s="229">
        <f>IF(N1260="zákl. přenesená",J1260,0)</f>
        <v>0</v>
      </c>
      <c r="BH1260" s="229">
        <f>IF(N1260="sníž. přenesená",J1260,0)</f>
        <v>0</v>
      </c>
      <c r="BI1260" s="229">
        <f>IF(N1260="nulová",J1260,0)</f>
        <v>0</v>
      </c>
      <c r="BJ1260" s="19" t="s">
        <v>83</v>
      </c>
      <c r="BK1260" s="229">
        <f>ROUND(I1260*H1260,2)</f>
        <v>0</v>
      </c>
      <c r="BL1260" s="19" t="s">
        <v>448</v>
      </c>
      <c r="BM1260" s="228" t="s">
        <v>4434</v>
      </c>
    </row>
    <row r="1261" s="2" customFormat="1">
      <c r="A1261" s="40"/>
      <c r="B1261" s="41"/>
      <c r="C1261" s="42"/>
      <c r="D1261" s="230" t="s">
        <v>243</v>
      </c>
      <c r="E1261" s="42"/>
      <c r="F1261" s="231" t="s">
        <v>4435</v>
      </c>
      <c r="G1261" s="42"/>
      <c r="H1261" s="42"/>
      <c r="I1261" s="232"/>
      <c r="J1261" s="42"/>
      <c r="K1261" s="42"/>
      <c r="L1261" s="46"/>
      <c r="M1261" s="233"/>
      <c r="N1261" s="234"/>
      <c r="O1261" s="86"/>
      <c r="P1261" s="86"/>
      <c r="Q1261" s="86"/>
      <c r="R1261" s="86"/>
      <c r="S1261" s="86"/>
      <c r="T1261" s="87"/>
      <c r="U1261" s="40"/>
      <c r="V1261" s="40"/>
      <c r="W1261" s="40"/>
      <c r="X1261" s="40"/>
      <c r="Y1261" s="40"/>
      <c r="Z1261" s="40"/>
      <c r="AA1261" s="40"/>
      <c r="AB1261" s="40"/>
      <c r="AC1261" s="40"/>
      <c r="AD1261" s="40"/>
      <c r="AE1261" s="40"/>
      <c r="AT1261" s="19" t="s">
        <v>243</v>
      </c>
      <c r="AU1261" s="19" t="s">
        <v>85</v>
      </c>
    </row>
    <row r="1262" s="13" customFormat="1">
      <c r="A1262" s="13"/>
      <c r="B1262" s="235"/>
      <c r="C1262" s="236"/>
      <c r="D1262" s="237" t="s">
        <v>245</v>
      </c>
      <c r="E1262" s="238" t="s">
        <v>19</v>
      </c>
      <c r="F1262" s="239" t="s">
        <v>4430</v>
      </c>
      <c r="G1262" s="236"/>
      <c r="H1262" s="238" t="s">
        <v>19</v>
      </c>
      <c r="I1262" s="240"/>
      <c r="J1262" s="236"/>
      <c r="K1262" s="236"/>
      <c r="L1262" s="241"/>
      <c r="M1262" s="242"/>
      <c r="N1262" s="243"/>
      <c r="O1262" s="243"/>
      <c r="P1262" s="243"/>
      <c r="Q1262" s="243"/>
      <c r="R1262" s="243"/>
      <c r="S1262" s="243"/>
      <c r="T1262" s="244"/>
      <c r="U1262" s="13"/>
      <c r="V1262" s="13"/>
      <c r="W1262" s="13"/>
      <c r="X1262" s="13"/>
      <c r="Y1262" s="13"/>
      <c r="Z1262" s="13"/>
      <c r="AA1262" s="13"/>
      <c r="AB1262" s="13"/>
      <c r="AC1262" s="13"/>
      <c r="AD1262" s="13"/>
      <c r="AE1262" s="13"/>
      <c r="AT1262" s="245" t="s">
        <v>245</v>
      </c>
      <c r="AU1262" s="245" t="s">
        <v>85</v>
      </c>
      <c r="AV1262" s="13" t="s">
        <v>83</v>
      </c>
      <c r="AW1262" s="13" t="s">
        <v>37</v>
      </c>
      <c r="AX1262" s="13" t="s">
        <v>76</v>
      </c>
      <c r="AY1262" s="245" t="s">
        <v>235</v>
      </c>
    </row>
    <row r="1263" s="14" customFormat="1">
      <c r="A1263" s="14"/>
      <c r="B1263" s="246"/>
      <c r="C1263" s="247"/>
      <c r="D1263" s="237" t="s">
        <v>245</v>
      </c>
      <c r="E1263" s="248" t="s">
        <v>19</v>
      </c>
      <c r="F1263" s="249" t="s">
        <v>3412</v>
      </c>
      <c r="G1263" s="247"/>
      <c r="H1263" s="250">
        <v>109.14</v>
      </c>
      <c r="I1263" s="251"/>
      <c r="J1263" s="247"/>
      <c r="K1263" s="247"/>
      <c r="L1263" s="252"/>
      <c r="M1263" s="253"/>
      <c r="N1263" s="254"/>
      <c r="O1263" s="254"/>
      <c r="P1263" s="254"/>
      <c r="Q1263" s="254"/>
      <c r="R1263" s="254"/>
      <c r="S1263" s="254"/>
      <c r="T1263" s="255"/>
      <c r="U1263" s="14"/>
      <c r="V1263" s="14"/>
      <c r="W1263" s="14"/>
      <c r="X1263" s="14"/>
      <c r="Y1263" s="14"/>
      <c r="Z1263" s="14"/>
      <c r="AA1263" s="14"/>
      <c r="AB1263" s="14"/>
      <c r="AC1263" s="14"/>
      <c r="AD1263" s="14"/>
      <c r="AE1263" s="14"/>
      <c r="AT1263" s="256" t="s">
        <v>245</v>
      </c>
      <c r="AU1263" s="256" t="s">
        <v>85</v>
      </c>
      <c r="AV1263" s="14" t="s">
        <v>85</v>
      </c>
      <c r="AW1263" s="14" t="s">
        <v>37</v>
      </c>
      <c r="AX1263" s="14" t="s">
        <v>76</v>
      </c>
      <c r="AY1263" s="256" t="s">
        <v>235</v>
      </c>
    </row>
    <row r="1264" s="14" customFormat="1">
      <c r="A1264" s="14"/>
      <c r="B1264" s="246"/>
      <c r="C1264" s="247"/>
      <c r="D1264" s="237" t="s">
        <v>245</v>
      </c>
      <c r="E1264" s="248" t="s">
        <v>19</v>
      </c>
      <c r="F1264" s="249" t="s">
        <v>3436</v>
      </c>
      <c r="G1264" s="247"/>
      <c r="H1264" s="250">
        <v>58.259999999999998</v>
      </c>
      <c r="I1264" s="251"/>
      <c r="J1264" s="247"/>
      <c r="K1264" s="247"/>
      <c r="L1264" s="252"/>
      <c r="M1264" s="253"/>
      <c r="N1264" s="254"/>
      <c r="O1264" s="254"/>
      <c r="P1264" s="254"/>
      <c r="Q1264" s="254"/>
      <c r="R1264" s="254"/>
      <c r="S1264" s="254"/>
      <c r="T1264" s="255"/>
      <c r="U1264" s="14"/>
      <c r="V1264" s="14"/>
      <c r="W1264" s="14"/>
      <c r="X1264" s="14"/>
      <c r="Y1264" s="14"/>
      <c r="Z1264" s="14"/>
      <c r="AA1264" s="14"/>
      <c r="AB1264" s="14"/>
      <c r="AC1264" s="14"/>
      <c r="AD1264" s="14"/>
      <c r="AE1264" s="14"/>
      <c r="AT1264" s="256" t="s">
        <v>245</v>
      </c>
      <c r="AU1264" s="256" t="s">
        <v>85</v>
      </c>
      <c r="AV1264" s="14" t="s">
        <v>85</v>
      </c>
      <c r="AW1264" s="14" t="s">
        <v>37</v>
      </c>
      <c r="AX1264" s="14" t="s">
        <v>76</v>
      </c>
      <c r="AY1264" s="256" t="s">
        <v>235</v>
      </c>
    </row>
    <row r="1265" s="14" customFormat="1">
      <c r="A1265" s="14"/>
      <c r="B1265" s="246"/>
      <c r="C1265" s="247"/>
      <c r="D1265" s="237" t="s">
        <v>245</v>
      </c>
      <c r="E1265" s="248" t="s">
        <v>19</v>
      </c>
      <c r="F1265" s="249" t="s">
        <v>3438</v>
      </c>
      <c r="G1265" s="247"/>
      <c r="H1265" s="250">
        <v>40.719999999999999</v>
      </c>
      <c r="I1265" s="251"/>
      <c r="J1265" s="247"/>
      <c r="K1265" s="247"/>
      <c r="L1265" s="252"/>
      <c r="M1265" s="253"/>
      <c r="N1265" s="254"/>
      <c r="O1265" s="254"/>
      <c r="P1265" s="254"/>
      <c r="Q1265" s="254"/>
      <c r="R1265" s="254"/>
      <c r="S1265" s="254"/>
      <c r="T1265" s="255"/>
      <c r="U1265" s="14"/>
      <c r="V1265" s="14"/>
      <c r="W1265" s="14"/>
      <c r="X1265" s="14"/>
      <c r="Y1265" s="14"/>
      <c r="Z1265" s="14"/>
      <c r="AA1265" s="14"/>
      <c r="AB1265" s="14"/>
      <c r="AC1265" s="14"/>
      <c r="AD1265" s="14"/>
      <c r="AE1265" s="14"/>
      <c r="AT1265" s="256" t="s">
        <v>245</v>
      </c>
      <c r="AU1265" s="256" t="s">
        <v>85</v>
      </c>
      <c r="AV1265" s="14" t="s">
        <v>85</v>
      </c>
      <c r="AW1265" s="14" t="s">
        <v>37</v>
      </c>
      <c r="AX1265" s="14" t="s">
        <v>76</v>
      </c>
      <c r="AY1265" s="256" t="s">
        <v>235</v>
      </c>
    </row>
    <row r="1266" s="14" customFormat="1">
      <c r="A1266" s="14"/>
      <c r="B1266" s="246"/>
      <c r="C1266" s="247"/>
      <c r="D1266" s="237" t="s">
        <v>245</v>
      </c>
      <c r="E1266" s="248" t="s">
        <v>19</v>
      </c>
      <c r="F1266" s="249" t="s">
        <v>3440</v>
      </c>
      <c r="G1266" s="247"/>
      <c r="H1266" s="250">
        <v>13.32</v>
      </c>
      <c r="I1266" s="251"/>
      <c r="J1266" s="247"/>
      <c r="K1266" s="247"/>
      <c r="L1266" s="252"/>
      <c r="M1266" s="253"/>
      <c r="N1266" s="254"/>
      <c r="O1266" s="254"/>
      <c r="P1266" s="254"/>
      <c r="Q1266" s="254"/>
      <c r="R1266" s="254"/>
      <c r="S1266" s="254"/>
      <c r="T1266" s="255"/>
      <c r="U1266" s="14"/>
      <c r="V1266" s="14"/>
      <c r="W1266" s="14"/>
      <c r="X1266" s="14"/>
      <c r="Y1266" s="14"/>
      <c r="Z1266" s="14"/>
      <c r="AA1266" s="14"/>
      <c r="AB1266" s="14"/>
      <c r="AC1266" s="14"/>
      <c r="AD1266" s="14"/>
      <c r="AE1266" s="14"/>
      <c r="AT1266" s="256" t="s">
        <v>245</v>
      </c>
      <c r="AU1266" s="256" t="s">
        <v>85</v>
      </c>
      <c r="AV1266" s="14" t="s">
        <v>85</v>
      </c>
      <c r="AW1266" s="14" t="s">
        <v>37</v>
      </c>
      <c r="AX1266" s="14" t="s">
        <v>76</v>
      </c>
      <c r="AY1266" s="256" t="s">
        <v>235</v>
      </c>
    </row>
    <row r="1267" s="14" customFormat="1">
      <c r="A1267" s="14"/>
      <c r="B1267" s="246"/>
      <c r="C1267" s="247"/>
      <c r="D1267" s="237" t="s">
        <v>245</v>
      </c>
      <c r="E1267" s="248" t="s">
        <v>19</v>
      </c>
      <c r="F1267" s="249" t="s">
        <v>3452</v>
      </c>
      <c r="G1267" s="247"/>
      <c r="H1267" s="250">
        <v>51.659999999999997</v>
      </c>
      <c r="I1267" s="251"/>
      <c r="J1267" s="247"/>
      <c r="K1267" s="247"/>
      <c r="L1267" s="252"/>
      <c r="M1267" s="253"/>
      <c r="N1267" s="254"/>
      <c r="O1267" s="254"/>
      <c r="P1267" s="254"/>
      <c r="Q1267" s="254"/>
      <c r="R1267" s="254"/>
      <c r="S1267" s="254"/>
      <c r="T1267" s="255"/>
      <c r="U1267" s="14"/>
      <c r="V1267" s="14"/>
      <c r="W1267" s="14"/>
      <c r="X1267" s="14"/>
      <c r="Y1267" s="14"/>
      <c r="Z1267" s="14"/>
      <c r="AA1267" s="14"/>
      <c r="AB1267" s="14"/>
      <c r="AC1267" s="14"/>
      <c r="AD1267" s="14"/>
      <c r="AE1267" s="14"/>
      <c r="AT1267" s="256" t="s">
        <v>245</v>
      </c>
      <c r="AU1267" s="256" t="s">
        <v>85</v>
      </c>
      <c r="AV1267" s="14" t="s">
        <v>85</v>
      </c>
      <c r="AW1267" s="14" t="s">
        <v>37</v>
      </c>
      <c r="AX1267" s="14" t="s">
        <v>76</v>
      </c>
      <c r="AY1267" s="256" t="s">
        <v>235</v>
      </c>
    </row>
    <row r="1268" s="14" customFormat="1">
      <c r="A1268" s="14"/>
      <c r="B1268" s="246"/>
      <c r="C1268" s="247"/>
      <c r="D1268" s="237" t="s">
        <v>245</v>
      </c>
      <c r="E1268" s="248" t="s">
        <v>19</v>
      </c>
      <c r="F1268" s="249" t="s">
        <v>3508</v>
      </c>
      <c r="G1268" s="247"/>
      <c r="H1268" s="250">
        <v>412.06999999999999</v>
      </c>
      <c r="I1268" s="251"/>
      <c r="J1268" s="247"/>
      <c r="K1268" s="247"/>
      <c r="L1268" s="252"/>
      <c r="M1268" s="253"/>
      <c r="N1268" s="254"/>
      <c r="O1268" s="254"/>
      <c r="P1268" s="254"/>
      <c r="Q1268" s="254"/>
      <c r="R1268" s="254"/>
      <c r="S1268" s="254"/>
      <c r="T1268" s="255"/>
      <c r="U1268" s="14"/>
      <c r="V1268" s="14"/>
      <c r="W1268" s="14"/>
      <c r="X1268" s="14"/>
      <c r="Y1268" s="14"/>
      <c r="Z1268" s="14"/>
      <c r="AA1268" s="14"/>
      <c r="AB1268" s="14"/>
      <c r="AC1268" s="14"/>
      <c r="AD1268" s="14"/>
      <c r="AE1268" s="14"/>
      <c r="AT1268" s="256" t="s">
        <v>245</v>
      </c>
      <c r="AU1268" s="256" t="s">
        <v>85</v>
      </c>
      <c r="AV1268" s="14" t="s">
        <v>85</v>
      </c>
      <c r="AW1268" s="14" t="s">
        <v>37</v>
      </c>
      <c r="AX1268" s="14" t="s">
        <v>76</v>
      </c>
      <c r="AY1268" s="256" t="s">
        <v>235</v>
      </c>
    </row>
    <row r="1269" s="16" customFormat="1">
      <c r="A1269" s="16"/>
      <c r="B1269" s="268"/>
      <c r="C1269" s="269"/>
      <c r="D1269" s="237" t="s">
        <v>245</v>
      </c>
      <c r="E1269" s="270" t="s">
        <v>19</v>
      </c>
      <c r="F1269" s="271" t="s">
        <v>250</v>
      </c>
      <c r="G1269" s="269"/>
      <c r="H1269" s="272">
        <v>685.16999999999996</v>
      </c>
      <c r="I1269" s="273"/>
      <c r="J1269" s="269"/>
      <c r="K1269" s="269"/>
      <c r="L1269" s="274"/>
      <c r="M1269" s="275"/>
      <c r="N1269" s="276"/>
      <c r="O1269" s="276"/>
      <c r="P1269" s="276"/>
      <c r="Q1269" s="276"/>
      <c r="R1269" s="276"/>
      <c r="S1269" s="276"/>
      <c r="T1269" s="277"/>
      <c r="U1269" s="16"/>
      <c r="V1269" s="16"/>
      <c r="W1269" s="16"/>
      <c r="X1269" s="16"/>
      <c r="Y1269" s="16"/>
      <c r="Z1269" s="16"/>
      <c r="AA1269" s="16"/>
      <c r="AB1269" s="16"/>
      <c r="AC1269" s="16"/>
      <c r="AD1269" s="16"/>
      <c r="AE1269" s="16"/>
      <c r="AT1269" s="278" t="s">
        <v>245</v>
      </c>
      <c r="AU1269" s="278" t="s">
        <v>85</v>
      </c>
      <c r="AV1269" s="16" t="s">
        <v>100</v>
      </c>
      <c r="AW1269" s="16" t="s">
        <v>37</v>
      </c>
      <c r="AX1269" s="16" t="s">
        <v>83</v>
      </c>
      <c r="AY1269" s="278" t="s">
        <v>235</v>
      </c>
    </row>
    <row r="1270" s="2" customFormat="1" ht="24.15" customHeight="1">
      <c r="A1270" s="40"/>
      <c r="B1270" s="41"/>
      <c r="C1270" s="217" t="s">
        <v>4436</v>
      </c>
      <c r="D1270" s="217" t="s">
        <v>237</v>
      </c>
      <c r="E1270" s="218" t="s">
        <v>4437</v>
      </c>
      <c r="F1270" s="219" t="s">
        <v>4438</v>
      </c>
      <c r="G1270" s="220" t="s">
        <v>379</v>
      </c>
      <c r="H1270" s="221">
        <v>685.16999999999996</v>
      </c>
      <c r="I1270" s="222"/>
      <c r="J1270" s="223">
        <f>ROUND(I1270*H1270,2)</f>
        <v>0</v>
      </c>
      <c r="K1270" s="219" t="s">
        <v>241</v>
      </c>
      <c r="L1270" s="46"/>
      <c r="M1270" s="224" t="s">
        <v>19</v>
      </c>
      <c r="N1270" s="225" t="s">
        <v>47</v>
      </c>
      <c r="O1270" s="86"/>
      <c r="P1270" s="226">
        <f>O1270*H1270</f>
        <v>0</v>
      </c>
      <c r="Q1270" s="226">
        <v>0.00029999999999999997</v>
      </c>
      <c r="R1270" s="226">
        <f>Q1270*H1270</f>
        <v>0.20555099999999996</v>
      </c>
      <c r="S1270" s="226">
        <v>0</v>
      </c>
      <c r="T1270" s="227">
        <f>S1270*H1270</f>
        <v>0</v>
      </c>
      <c r="U1270" s="40"/>
      <c r="V1270" s="40"/>
      <c r="W1270" s="40"/>
      <c r="X1270" s="40"/>
      <c r="Y1270" s="40"/>
      <c r="Z1270" s="40"/>
      <c r="AA1270" s="40"/>
      <c r="AB1270" s="40"/>
      <c r="AC1270" s="40"/>
      <c r="AD1270" s="40"/>
      <c r="AE1270" s="40"/>
      <c r="AR1270" s="228" t="s">
        <v>448</v>
      </c>
      <c r="AT1270" s="228" t="s">
        <v>237</v>
      </c>
      <c r="AU1270" s="228" t="s">
        <v>85</v>
      </c>
      <c r="AY1270" s="19" t="s">
        <v>235</v>
      </c>
      <c r="BE1270" s="229">
        <f>IF(N1270="základní",J1270,0)</f>
        <v>0</v>
      </c>
      <c r="BF1270" s="229">
        <f>IF(N1270="snížená",J1270,0)</f>
        <v>0</v>
      </c>
      <c r="BG1270" s="229">
        <f>IF(N1270="zákl. přenesená",J1270,0)</f>
        <v>0</v>
      </c>
      <c r="BH1270" s="229">
        <f>IF(N1270="sníž. přenesená",J1270,0)</f>
        <v>0</v>
      </c>
      <c r="BI1270" s="229">
        <f>IF(N1270="nulová",J1270,0)</f>
        <v>0</v>
      </c>
      <c r="BJ1270" s="19" t="s">
        <v>83</v>
      </c>
      <c r="BK1270" s="229">
        <f>ROUND(I1270*H1270,2)</f>
        <v>0</v>
      </c>
      <c r="BL1270" s="19" t="s">
        <v>448</v>
      </c>
      <c r="BM1270" s="228" t="s">
        <v>4439</v>
      </c>
    </row>
    <row r="1271" s="2" customFormat="1">
      <c r="A1271" s="40"/>
      <c r="B1271" s="41"/>
      <c r="C1271" s="42"/>
      <c r="D1271" s="230" t="s">
        <v>243</v>
      </c>
      <c r="E1271" s="42"/>
      <c r="F1271" s="231" t="s">
        <v>4440</v>
      </c>
      <c r="G1271" s="42"/>
      <c r="H1271" s="42"/>
      <c r="I1271" s="232"/>
      <c r="J1271" s="42"/>
      <c r="K1271" s="42"/>
      <c r="L1271" s="46"/>
      <c r="M1271" s="233"/>
      <c r="N1271" s="234"/>
      <c r="O1271" s="86"/>
      <c r="P1271" s="86"/>
      <c r="Q1271" s="86"/>
      <c r="R1271" s="86"/>
      <c r="S1271" s="86"/>
      <c r="T1271" s="87"/>
      <c r="U1271" s="40"/>
      <c r="V1271" s="40"/>
      <c r="W1271" s="40"/>
      <c r="X1271" s="40"/>
      <c r="Y1271" s="40"/>
      <c r="Z1271" s="40"/>
      <c r="AA1271" s="40"/>
      <c r="AB1271" s="40"/>
      <c r="AC1271" s="40"/>
      <c r="AD1271" s="40"/>
      <c r="AE1271" s="40"/>
      <c r="AT1271" s="19" t="s">
        <v>243</v>
      </c>
      <c r="AU1271" s="19" t="s">
        <v>85</v>
      </c>
    </row>
    <row r="1272" s="13" customFormat="1">
      <c r="A1272" s="13"/>
      <c r="B1272" s="235"/>
      <c r="C1272" s="236"/>
      <c r="D1272" s="237" t="s">
        <v>245</v>
      </c>
      <c r="E1272" s="238" t="s">
        <v>19</v>
      </c>
      <c r="F1272" s="239" t="s">
        <v>4441</v>
      </c>
      <c r="G1272" s="236"/>
      <c r="H1272" s="238" t="s">
        <v>19</v>
      </c>
      <c r="I1272" s="240"/>
      <c r="J1272" s="236"/>
      <c r="K1272" s="236"/>
      <c r="L1272" s="241"/>
      <c r="M1272" s="242"/>
      <c r="N1272" s="243"/>
      <c r="O1272" s="243"/>
      <c r="P1272" s="243"/>
      <c r="Q1272" s="243"/>
      <c r="R1272" s="243"/>
      <c r="S1272" s="243"/>
      <c r="T1272" s="244"/>
      <c r="U1272" s="13"/>
      <c r="V1272" s="13"/>
      <c r="W1272" s="13"/>
      <c r="X1272" s="13"/>
      <c r="Y1272" s="13"/>
      <c r="Z1272" s="13"/>
      <c r="AA1272" s="13"/>
      <c r="AB1272" s="13"/>
      <c r="AC1272" s="13"/>
      <c r="AD1272" s="13"/>
      <c r="AE1272" s="13"/>
      <c r="AT1272" s="245" t="s">
        <v>245</v>
      </c>
      <c r="AU1272" s="245" t="s">
        <v>85</v>
      </c>
      <c r="AV1272" s="13" t="s">
        <v>83</v>
      </c>
      <c r="AW1272" s="13" t="s">
        <v>37</v>
      </c>
      <c r="AX1272" s="13" t="s">
        <v>76</v>
      </c>
      <c r="AY1272" s="245" t="s">
        <v>235</v>
      </c>
    </row>
    <row r="1273" s="14" customFormat="1">
      <c r="A1273" s="14"/>
      <c r="B1273" s="246"/>
      <c r="C1273" s="247"/>
      <c r="D1273" s="237" t="s">
        <v>245</v>
      </c>
      <c r="E1273" s="248" t="s">
        <v>19</v>
      </c>
      <c r="F1273" s="249" t="s">
        <v>3412</v>
      </c>
      <c r="G1273" s="247"/>
      <c r="H1273" s="250">
        <v>109.14</v>
      </c>
      <c r="I1273" s="251"/>
      <c r="J1273" s="247"/>
      <c r="K1273" s="247"/>
      <c r="L1273" s="252"/>
      <c r="M1273" s="253"/>
      <c r="N1273" s="254"/>
      <c r="O1273" s="254"/>
      <c r="P1273" s="254"/>
      <c r="Q1273" s="254"/>
      <c r="R1273" s="254"/>
      <c r="S1273" s="254"/>
      <c r="T1273" s="255"/>
      <c r="U1273" s="14"/>
      <c r="V1273" s="14"/>
      <c r="W1273" s="14"/>
      <c r="X1273" s="14"/>
      <c r="Y1273" s="14"/>
      <c r="Z1273" s="14"/>
      <c r="AA1273" s="14"/>
      <c r="AB1273" s="14"/>
      <c r="AC1273" s="14"/>
      <c r="AD1273" s="14"/>
      <c r="AE1273" s="14"/>
      <c r="AT1273" s="256" t="s">
        <v>245</v>
      </c>
      <c r="AU1273" s="256" t="s">
        <v>85</v>
      </c>
      <c r="AV1273" s="14" t="s">
        <v>85</v>
      </c>
      <c r="AW1273" s="14" t="s">
        <v>37</v>
      </c>
      <c r="AX1273" s="14" t="s">
        <v>76</v>
      </c>
      <c r="AY1273" s="256" t="s">
        <v>235</v>
      </c>
    </row>
    <row r="1274" s="14" customFormat="1">
      <c r="A1274" s="14"/>
      <c r="B1274" s="246"/>
      <c r="C1274" s="247"/>
      <c r="D1274" s="237" t="s">
        <v>245</v>
      </c>
      <c r="E1274" s="248" t="s">
        <v>19</v>
      </c>
      <c r="F1274" s="249" t="s">
        <v>3436</v>
      </c>
      <c r="G1274" s="247"/>
      <c r="H1274" s="250">
        <v>58.259999999999998</v>
      </c>
      <c r="I1274" s="251"/>
      <c r="J1274" s="247"/>
      <c r="K1274" s="247"/>
      <c r="L1274" s="252"/>
      <c r="M1274" s="253"/>
      <c r="N1274" s="254"/>
      <c r="O1274" s="254"/>
      <c r="P1274" s="254"/>
      <c r="Q1274" s="254"/>
      <c r="R1274" s="254"/>
      <c r="S1274" s="254"/>
      <c r="T1274" s="255"/>
      <c r="U1274" s="14"/>
      <c r="V1274" s="14"/>
      <c r="W1274" s="14"/>
      <c r="X1274" s="14"/>
      <c r="Y1274" s="14"/>
      <c r="Z1274" s="14"/>
      <c r="AA1274" s="14"/>
      <c r="AB1274" s="14"/>
      <c r="AC1274" s="14"/>
      <c r="AD1274" s="14"/>
      <c r="AE1274" s="14"/>
      <c r="AT1274" s="256" t="s">
        <v>245</v>
      </c>
      <c r="AU1274" s="256" t="s">
        <v>85</v>
      </c>
      <c r="AV1274" s="14" t="s">
        <v>85</v>
      </c>
      <c r="AW1274" s="14" t="s">
        <v>37</v>
      </c>
      <c r="AX1274" s="14" t="s">
        <v>76</v>
      </c>
      <c r="AY1274" s="256" t="s">
        <v>235</v>
      </c>
    </row>
    <row r="1275" s="14" customFormat="1">
      <c r="A1275" s="14"/>
      <c r="B1275" s="246"/>
      <c r="C1275" s="247"/>
      <c r="D1275" s="237" t="s">
        <v>245</v>
      </c>
      <c r="E1275" s="248" t="s">
        <v>19</v>
      </c>
      <c r="F1275" s="249" t="s">
        <v>3438</v>
      </c>
      <c r="G1275" s="247"/>
      <c r="H1275" s="250">
        <v>40.719999999999999</v>
      </c>
      <c r="I1275" s="251"/>
      <c r="J1275" s="247"/>
      <c r="K1275" s="247"/>
      <c r="L1275" s="252"/>
      <c r="M1275" s="253"/>
      <c r="N1275" s="254"/>
      <c r="O1275" s="254"/>
      <c r="P1275" s="254"/>
      <c r="Q1275" s="254"/>
      <c r="R1275" s="254"/>
      <c r="S1275" s="254"/>
      <c r="T1275" s="255"/>
      <c r="U1275" s="14"/>
      <c r="V1275" s="14"/>
      <c r="W1275" s="14"/>
      <c r="X1275" s="14"/>
      <c r="Y1275" s="14"/>
      <c r="Z1275" s="14"/>
      <c r="AA1275" s="14"/>
      <c r="AB1275" s="14"/>
      <c r="AC1275" s="14"/>
      <c r="AD1275" s="14"/>
      <c r="AE1275" s="14"/>
      <c r="AT1275" s="256" t="s">
        <v>245</v>
      </c>
      <c r="AU1275" s="256" t="s">
        <v>85</v>
      </c>
      <c r="AV1275" s="14" t="s">
        <v>85</v>
      </c>
      <c r="AW1275" s="14" t="s">
        <v>37</v>
      </c>
      <c r="AX1275" s="14" t="s">
        <v>76</v>
      </c>
      <c r="AY1275" s="256" t="s">
        <v>235</v>
      </c>
    </row>
    <row r="1276" s="14" customFormat="1">
      <c r="A1276" s="14"/>
      <c r="B1276" s="246"/>
      <c r="C1276" s="247"/>
      <c r="D1276" s="237" t="s">
        <v>245</v>
      </c>
      <c r="E1276" s="248" t="s">
        <v>19</v>
      </c>
      <c r="F1276" s="249" t="s">
        <v>3440</v>
      </c>
      <c r="G1276" s="247"/>
      <c r="H1276" s="250">
        <v>13.32</v>
      </c>
      <c r="I1276" s="251"/>
      <c r="J1276" s="247"/>
      <c r="K1276" s="247"/>
      <c r="L1276" s="252"/>
      <c r="M1276" s="253"/>
      <c r="N1276" s="254"/>
      <c r="O1276" s="254"/>
      <c r="P1276" s="254"/>
      <c r="Q1276" s="254"/>
      <c r="R1276" s="254"/>
      <c r="S1276" s="254"/>
      <c r="T1276" s="255"/>
      <c r="U1276" s="14"/>
      <c r="V1276" s="14"/>
      <c r="W1276" s="14"/>
      <c r="X1276" s="14"/>
      <c r="Y1276" s="14"/>
      <c r="Z1276" s="14"/>
      <c r="AA1276" s="14"/>
      <c r="AB1276" s="14"/>
      <c r="AC1276" s="14"/>
      <c r="AD1276" s="14"/>
      <c r="AE1276" s="14"/>
      <c r="AT1276" s="256" t="s">
        <v>245</v>
      </c>
      <c r="AU1276" s="256" t="s">
        <v>85</v>
      </c>
      <c r="AV1276" s="14" t="s">
        <v>85</v>
      </c>
      <c r="AW1276" s="14" t="s">
        <v>37</v>
      </c>
      <c r="AX1276" s="14" t="s">
        <v>76</v>
      </c>
      <c r="AY1276" s="256" t="s">
        <v>235</v>
      </c>
    </row>
    <row r="1277" s="14" customFormat="1">
      <c r="A1277" s="14"/>
      <c r="B1277" s="246"/>
      <c r="C1277" s="247"/>
      <c r="D1277" s="237" t="s">
        <v>245</v>
      </c>
      <c r="E1277" s="248" t="s">
        <v>19</v>
      </c>
      <c r="F1277" s="249" t="s">
        <v>3452</v>
      </c>
      <c r="G1277" s="247"/>
      <c r="H1277" s="250">
        <v>51.659999999999997</v>
      </c>
      <c r="I1277" s="251"/>
      <c r="J1277" s="247"/>
      <c r="K1277" s="247"/>
      <c r="L1277" s="252"/>
      <c r="M1277" s="253"/>
      <c r="N1277" s="254"/>
      <c r="O1277" s="254"/>
      <c r="P1277" s="254"/>
      <c r="Q1277" s="254"/>
      <c r="R1277" s="254"/>
      <c r="S1277" s="254"/>
      <c r="T1277" s="255"/>
      <c r="U1277" s="14"/>
      <c r="V1277" s="14"/>
      <c r="W1277" s="14"/>
      <c r="X1277" s="14"/>
      <c r="Y1277" s="14"/>
      <c r="Z1277" s="14"/>
      <c r="AA1277" s="14"/>
      <c r="AB1277" s="14"/>
      <c r="AC1277" s="14"/>
      <c r="AD1277" s="14"/>
      <c r="AE1277" s="14"/>
      <c r="AT1277" s="256" t="s">
        <v>245</v>
      </c>
      <c r="AU1277" s="256" t="s">
        <v>85</v>
      </c>
      <c r="AV1277" s="14" t="s">
        <v>85</v>
      </c>
      <c r="AW1277" s="14" t="s">
        <v>37</v>
      </c>
      <c r="AX1277" s="14" t="s">
        <v>76</v>
      </c>
      <c r="AY1277" s="256" t="s">
        <v>235</v>
      </c>
    </row>
    <row r="1278" s="14" customFormat="1">
      <c r="A1278" s="14"/>
      <c r="B1278" s="246"/>
      <c r="C1278" s="247"/>
      <c r="D1278" s="237" t="s">
        <v>245</v>
      </c>
      <c r="E1278" s="248" t="s">
        <v>19</v>
      </c>
      <c r="F1278" s="249" t="s">
        <v>3508</v>
      </c>
      <c r="G1278" s="247"/>
      <c r="H1278" s="250">
        <v>412.06999999999999</v>
      </c>
      <c r="I1278" s="251"/>
      <c r="J1278" s="247"/>
      <c r="K1278" s="247"/>
      <c r="L1278" s="252"/>
      <c r="M1278" s="253"/>
      <c r="N1278" s="254"/>
      <c r="O1278" s="254"/>
      <c r="P1278" s="254"/>
      <c r="Q1278" s="254"/>
      <c r="R1278" s="254"/>
      <c r="S1278" s="254"/>
      <c r="T1278" s="255"/>
      <c r="U1278" s="14"/>
      <c r="V1278" s="14"/>
      <c r="W1278" s="14"/>
      <c r="X1278" s="14"/>
      <c r="Y1278" s="14"/>
      <c r="Z1278" s="14"/>
      <c r="AA1278" s="14"/>
      <c r="AB1278" s="14"/>
      <c r="AC1278" s="14"/>
      <c r="AD1278" s="14"/>
      <c r="AE1278" s="14"/>
      <c r="AT1278" s="256" t="s">
        <v>245</v>
      </c>
      <c r="AU1278" s="256" t="s">
        <v>85</v>
      </c>
      <c r="AV1278" s="14" t="s">
        <v>85</v>
      </c>
      <c r="AW1278" s="14" t="s">
        <v>37</v>
      </c>
      <c r="AX1278" s="14" t="s">
        <v>76</v>
      </c>
      <c r="AY1278" s="256" t="s">
        <v>235</v>
      </c>
    </row>
    <row r="1279" s="16" customFormat="1">
      <c r="A1279" s="16"/>
      <c r="B1279" s="268"/>
      <c r="C1279" s="269"/>
      <c r="D1279" s="237" t="s">
        <v>245</v>
      </c>
      <c r="E1279" s="270" t="s">
        <v>19</v>
      </c>
      <c r="F1279" s="271" t="s">
        <v>250</v>
      </c>
      <c r="G1279" s="269"/>
      <c r="H1279" s="272">
        <v>685.16999999999996</v>
      </c>
      <c r="I1279" s="273"/>
      <c r="J1279" s="269"/>
      <c r="K1279" s="269"/>
      <c r="L1279" s="274"/>
      <c r="M1279" s="275"/>
      <c r="N1279" s="276"/>
      <c r="O1279" s="276"/>
      <c r="P1279" s="276"/>
      <c r="Q1279" s="276"/>
      <c r="R1279" s="276"/>
      <c r="S1279" s="276"/>
      <c r="T1279" s="277"/>
      <c r="U1279" s="16"/>
      <c r="V1279" s="16"/>
      <c r="W1279" s="16"/>
      <c r="X1279" s="16"/>
      <c r="Y1279" s="16"/>
      <c r="Z1279" s="16"/>
      <c r="AA1279" s="16"/>
      <c r="AB1279" s="16"/>
      <c r="AC1279" s="16"/>
      <c r="AD1279" s="16"/>
      <c r="AE1279" s="16"/>
      <c r="AT1279" s="278" t="s">
        <v>245</v>
      </c>
      <c r="AU1279" s="278" t="s">
        <v>85</v>
      </c>
      <c r="AV1279" s="16" t="s">
        <v>100</v>
      </c>
      <c r="AW1279" s="16" t="s">
        <v>37</v>
      </c>
      <c r="AX1279" s="16" t="s">
        <v>83</v>
      </c>
      <c r="AY1279" s="278" t="s">
        <v>235</v>
      </c>
    </row>
    <row r="1280" s="2" customFormat="1" ht="24.15" customHeight="1">
      <c r="A1280" s="40"/>
      <c r="B1280" s="41"/>
      <c r="C1280" s="217" t="s">
        <v>4442</v>
      </c>
      <c r="D1280" s="217" t="s">
        <v>237</v>
      </c>
      <c r="E1280" s="218" t="s">
        <v>4443</v>
      </c>
      <c r="F1280" s="219" t="s">
        <v>4444</v>
      </c>
      <c r="G1280" s="220" t="s">
        <v>379</v>
      </c>
      <c r="H1280" s="221">
        <v>64.980000000000004</v>
      </c>
      <c r="I1280" s="222"/>
      <c r="J1280" s="223">
        <f>ROUND(I1280*H1280,2)</f>
        <v>0</v>
      </c>
      <c r="K1280" s="219" t="s">
        <v>370</v>
      </c>
      <c r="L1280" s="46"/>
      <c r="M1280" s="224" t="s">
        <v>19</v>
      </c>
      <c r="N1280" s="225" t="s">
        <v>47</v>
      </c>
      <c r="O1280" s="86"/>
      <c r="P1280" s="226">
        <f>O1280*H1280</f>
        <v>0</v>
      </c>
      <c r="Q1280" s="226">
        <v>0.0023</v>
      </c>
      <c r="R1280" s="226">
        <f>Q1280*H1280</f>
        <v>0.149454</v>
      </c>
      <c r="S1280" s="226">
        <v>0</v>
      </c>
      <c r="T1280" s="227">
        <f>S1280*H1280</f>
        <v>0</v>
      </c>
      <c r="U1280" s="40"/>
      <c r="V1280" s="40"/>
      <c r="W1280" s="40"/>
      <c r="X1280" s="40"/>
      <c r="Y1280" s="40"/>
      <c r="Z1280" s="40"/>
      <c r="AA1280" s="40"/>
      <c r="AB1280" s="40"/>
      <c r="AC1280" s="40"/>
      <c r="AD1280" s="40"/>
      <c r="AE1280" s="40"/>
      <c r="AR1280" s="228" t="s">
        <v>448</v>
      </c>
      <c r="AT1280" s="228" t="s">
        <v>237</v>
      </c>
      <c r="AU1280" s="228" t="s">
        <v>85</v>
      </c>
      <c r="AY1280" s="19" t="s">
        <v>235</v>
      </c>
      <c r="BE1280" s="229">
        <f>IF(N1280="základní",J1280,0)</f>
        <v>0</v>
      </c>
      <c r="BF1280" s="229">
        <f>IF(N1280="snížená",J1280,0)</f>
        <v>0</v>
      </c>
      <c r="BG1280" s="229">
        <f>IF(N1280="zákl. přenesená",J1280,0)</f>
        <v>0</v>
      </c>
      <c r="BH1280" s="229">
        <f>IF(N1280="sníž. přenesená",J1280,0)</f>
        <v>0</v>
      </c>
      <c r="BI1280" s="229">
        <f>IF(N1280="nulová",J1280,0)</f>
        <v>0</v>
      </c>
      <c r="BJ1280" s="19" t="s">
        <v>83</v>
      </c>
      <c r="BK1280" s="229">
        <f>ROUND(I1280*H1280,2)</f>
        <v>0</v>
      </c>
      <c r="BL1280" s="19" t="s">
        <v>448</v>
      </c>
      <c r="BM1280" s="228" t="s">
        <v>4445</v>
      </c>
    </row>
    <row r="1281" s="13" customFormat="1">
      <c r="A1281" s="13"/>
      <c r="B1281" s="235"/>
      <c r="C1281" s="236"/>
      <c r="D1281" s="237" t="s">
        <v>245</v>
      </c>
      <c r="E1281" s="238" t="s">
        <v>19</v>
      </c>
      <c r="F1281" s="239" t="s">
        <v>4446</v>
      </c>
      <c r="G1281" s="236"/>
      <c r="H1281" s="238" t="s">
        <v>19</v>
      </c>
      <c r="I1281" s="240"/>
      <c r="J1281" s="236"/>
      <c r="K1281" s="236"/>
      <c r="L1281" s="241"/>
      <c r="M1281" s="242"/>
      <c r="N1281" s="243"/>
      <c r="O1281" s="243"/>
      <c r="P1281" s="243"/>
      <c r="Q1281" s="243"/>
      <c r="R1281" s="243"/>
      <c r="S1281" s="243"/>
      <c r="T1281" s="244"/>
      <c r="U1281" s="13"/>
      <c r="V1281" s="13"/>
      <c r="W1281" s="13"/>
      <c r="X1281" s="13"/>
      <c r="Y1281" s="13"/>
      <c r="Z1281" s="13"/>
      <c r="AA1281" s="13"/>
      <c r="AB1281" s="13"/>
      <c r="AC1281" s="13"/>
      <c r="AD1281" s="13"/>
      <c r="AE1281" s="13"/>
      <c r="AT1281" s="245" t="s">
        <v>245</v>
      </c>
      <c r="AU1281" s="245" t="s">
        <v>85</v>
      </c>
      <c r="AV1281" s="13" t="s">
        <v>83</v>
      </c>
      <c r="AW1281" s="13" t="s">
        <v>37</v>
      </c>
      <c r="AX1281" s="13" t="s">
        <v>76</v>
      </c>
      <c r="AY1281" s="245" t="s">
        <v>235</v>
      </c>
    </row>
    <row r="1282" s="14" customFormat="1">
      <c r="A1282" s="14"/>
      <c r="B1282" s="246"/>
      <c r="C1282" s="247"/>
      <c r="D1282" s="237" t="s">
        <v>245</v>
      </c>
      <c r="E1282" s="248" t="s">
        <v>19</v>
      </c>
      <c r="F1282" s="249" t="s">
        <v>3440</v>
      </c>
      <c r="G1282" s="247"/>
      <c r="H1282" s="250">
        <v>13.32</v>
      </c>
      <c r="I1282" s="251"/>
      <c r="J1282" s="247"/>
      <c r="K1282" s="247"/>
      <c r="L1282" s="252"/>
      <c r="M1282" s="253"/>
      <c r="N1282" s="254"/>
      <c r="O1282" s="254"/>
      <c r="P1282" s="254"/>
      <c r="Q1282" s="254"/>
      <c r="R1282" s="254"/>
      <c r="S1282" s="254"/>
      <c r="T1282" s="255"/>
      <c r="U1282" s="14"/>
      <c r="V1282" s="14"/>
      <c r="W1282" s="14"/>
      <c r="X1282" s="14"/>
      <c r="Y1282" s="14"/>
      <c r="Z1282" s="14"/>
      <c r="AA1282" s="14"/>
      <c r="AB1282" s="14"/>
      <c r="AC1282" s="14"/>
      <c r="AD1282" s="14"/>
      <c r="AE1282" s="14"/>
      <c r="AT1282" s="256" t="s">
        <v>245</v>
      </c>
      <c r="AU1282" s="256" t="s">
        <v>85</v>
      </c>
      <c r="AV1282" s="14" t="s">
        <v>85</v>
      </c>
      <c r="AW1282" s="14" t="s">
        <v>37</v>
      </c>
      <c r="AX1282" s="14" t="s">
        <v>76</v>
      </c>
      <c r="AY1282" s="256" t="s">
        <v>235</v>
      </c>
    </row>
    <row r="1283" s="14" customFormat="1">
      <c r="A1283" s="14"/>
      <c r="B1283" s="246"/>
      <c r="C1283" s="247"/>
      <c r="D1283" s="237" t="s">
        <v>245</v>
      </c>
      <c r="E1283" s="248" t="s">
        <v>19</v>
      </c>
      <c r="F1283" s="249" t="s">
        <v>3452</v>
      </c>
      <c r="G1283" s="247"/>
      <c r="H1283" s="250">
        <v>51.659999999999997</v>
      </c>
      <c r="I1283" s="251"/>
      <c r="J1283" s="247"/>
      <c r="K1283" s="247"/>
      <c r="L1283" s="252"/>
      <c r="M1283" s="253"/>
      <c r="N1283" s="254"/>
      <c r="O1283" s="254"/>
      <c r="P1283" s="254"/>
      <c r="Q1283" s="254"/>
      <c r="R1283" s="254"/>
      <c r="S1283" s="254"/>
      <c r="T1283" s="255"/>
      <c r="U1283" s="14"/>
      <c r="V1283" s="14"/>
      <c r="W1283" s="14"/>
      <c r="X1283" s="14"/>
      <c r="Y1283" s="14"/>
      <c r="Z1283" s="14"/>
      <c r="AA1283" s="14"/>
      <c r="AB1283" s="14"/>
      <c r="AC1283" s="14"/>
      <c r="AD1283" s="14"/>
      <c r="AE1283" s="14"/>
      <c r="AT1283" s="256" t="s">
        <v>245</v>
      </c>
      <c r="AU1283" s="256" t="s">
        <v>85</v>
      </c>
      <c r="AV1283" s="14" t="s">
        <v>85</v>
      </c>
      <c r="AW1283" s="14" t="s">
        <v>37</v>
      </c>
      <c r="AX1283" s="14" t="s">
        <v>76</v>
      </c>
      <c r="AY1283" s="256" t="s">
        <v>235</v>
      </c>
    </row>
    <row r="1284" s="16" customFormat="1">
      <c r="A1284" s="16"/>
      <c r="B1284" s="268"/>
      <c r="C1284" s="269"/>
      <c r="D1284" s="237" t="s">
        <v>245</v>
      </c>
      <c r="E1284" s="270" t="s">
        <v>19</v>
      </c>
      <c r="F1284" s="271" t="s">
        <v>250</v>
      </c>
      <c r="G1284" s="269"/>
      <c r="H1284" s="272">
        <v>64.980000000000004</v>
      </c>
      <c r="I1284" s="273"/>
      <c r="J1284" s="269"/>
      <c r="K1284" s="269"/>
      <c r="L1284" s="274"/>
      <c r="M1284" s="275"/>
      <c r="N1284" s="276"/>
      <c r="O1284" s="276"/>
      <c r="P1284" s="276"/>
      <c r="Q1284" s="276"/>
      <c r="R1284" s="276"/>
      <c r="S1284" s="276"/>
      <c r="T1284" s="277"/>
      <c r="U1284" s="16"/>
      <c r="V1284" s="16"/>
      <c r="W1284" s="16"/>
      <c r="X1284" s="16"/>
      <c r="Y1284" s="16"/>
      <c r="Z1284" s="16"/>
      <c r="AA1284" s="16"/>
      <c r="AB1284" s="16"/>
      <c r="AC1284" s="16"/>
      <c r="AD1284" s="16"/>
      <c r="AE1284" s="16"/>
      <c r="AT1284" s="278" t="s">
        <v>245</v>
      </c>
      <c r="AU1284" s="278" t="s">
        <v>85</v>
      </c>
      <c r="AV1284" s="16" t="s">
        <v>100</v>
      </c>
      <c r="AW1284" s="16" t="s">
        <v>37</v>
      </c>
      <c r="AX1284" s="16" t="s">
        <v>83</v>
      </c>
      <c r="AY1284" s="278" t="s">
        <v>235</v>
      </c>
    </row>
    <row r="1285" s="2" customFormat="1" ht="24.15" customHeight="1">
      <c r="A1285" s="40"/>
      <c r="B1285" s="41"/>
      <c r="C1285" s="217" t="s">
        <v>4447</v>
      </c>
      <c r="D1285" s="217" t="s">
        <v>237</v>
      </c>
      <c r="E1285" s="218" t="s">
        <v>4448</v>
      </c>
      <c r="F1285" s="219" t="s">
        <v>4449</v>
      </c>
      <c r="G1285" s="220" t="s">
        <v>379</v>
      </c>
      <c r="H1285" s="221">
        <v>620.19000000000005</v>
      </c>
      <c r="I1285" s="222"/>
      <c r="J1285" s="223">
        <f>ROUND(I1285*H1285,2)</f>
        <v>0</v>
      </c>
      <c r="K1285" s="219" t="s">
        <v>370</v>
      </c>
      <c r="L1285" s="46"/>
      <c r="M1285" s="224" t="s">
        <v>19</v>
      </c>
      <c r="N1285" s="225" t="s">
        <v>47</v>
      </c>
      <c r="O1285" s="86"/>
      <c r="P1285" s="226">
        <f>O1285*H1285</f>
        <v>0</v>
      </c>
      <c r="Q1285" s="226">
        <v>0.0054000000000000003</v>
      </c>
      <c r="R1285" s="226">
        <f>Q1285*H1285</f>
        <v>3.3490260000000003</v>
      </c>
      <c r="S1285" s="226">
        <v>0</v>
      </c>
      <c r="T1285" s="227">
        <f>S1285*H1285</f>
        <v>0</v>
      </c>
      <c r="U1285" s="40"/>
      <c r="V1285" s="40"/>
      <c r="W1285" s="40"/>
      <c r="X1285" s="40"/>
      <c r="Y1285" s="40"/>
      <c r="Z1285" s="40"/>
      <c r="AA1285" s="40"/>
      <c r="AB1285" s="40"/>
      <c r="AC1285" s="40"/>
      <c r="AD1285" s="40"/>
      <c r="AE1285" s="40"/>
      <c r="AR1285" s="228" t="s">
        <v>448</v>
      </c>
      <c r="AT1285" s="228" t="s">
        <v>237</v>
      </c>
      <c r="AU1285" s="228" t="s">
        <v>85</v>
      </c>
      <c r="AY1285" s="19" t="s">
        <v>235</v>
      </c>
      <c r="BE1285" s="229">
        <f>IF(N1285="základní",J1285,0)</f>
        <v>0</v>
      </c>
      <c r="BF1285" s="229">
        <f>IF(N1285="snížená",J1285,0)</f>
        <v>0</v>
      </c>
      <c r="BG1285" s="229">
        <f>IF(N1285="zákl. přenesená",J1285,0)</f>
        <v>0</v>
      </c>
      <c r="BH1285" s="229">
        <f>IF(N1285="sníž. přenesená",J1285,0)</f>
        <v>0</v>
      </c>
      <c r="BI1285" s="229">
        <f>IF(N1285="nulová",J1285,0)</f>
        <v>0</v>
      </c>
      <c r="BJ1285" s="19" t="s">
        <v>83</v>
      </c>
      <c r="BK1285" s="229">
        <f>ROUND(I1285*H1285,2)</f>
        <v>0</v>
      </c>
      <c r="BL1285" s="19" t="s">
        <v>448</v>
      </c>
      <c r="BM1285" s="228" t="s">
        <v>4450</v>
      </c>
    </row>
    <row r="1286" s="13" customFormat="1">
      <c r="A1286" s="13"/>
      <c r="B1286" s="235"/>
      <c r="C1286" s="236"/>
      <c r="D1286" s="237" t="s">
        <v>245</v>
      </c>
      <c r="E1286" s="238" t="s">
        <v>19</v>
      </c>
      <c r="F1286" s="239" t="s">
        <v>4451</v>
      </c>
      <c r="G1286" s="236"/>
      <c r="H1286" s="238" t="s">
        <v>19</v>
      </c>
      <c r="I1286" s="240"/>
      <c r="J1286" s="236"/>
      <c r="K1286" s="236"/>
      <c r="L1286" s="241"/>
      <c r="M1286" s="242"/>
      <c r="N1286" s="243"/>
      <c r="O1286" s="243"/>
      <c r="P1286" s="243"/>
      <c r="Q1286" s="243"/>
      <c r="R1286" s="243"/>
      <c r="S1286" s="243"/>
      <c r="T1286" s="244"/>
      <c r="U1286" s="13"/>
      <c r="V1286" s="13"/>
      <c r="W1286" s="13"/>
      <c r="X1286" s="13"/>
      <c r="Y1286" s="13"/>
      <c r="Z1286" s="13"/>
      <c r="AA1286" s="13"/>
      <c r="AB1286" s="13"/>
      <c r="AC1286" s="13"/>
      <c r="AD1286" s="13"/>
      <c r="AE1286" s="13"/>
      <c r="AT1286" s="245" t="s">
        <v>245</v>
      </c>
      <c r="AU1286" s="245" t="s">
        <v>85</v>
      </c>
      <c r="AV1286" s="13" t="s">
        <v>83</v>
      </c>
      <c r="AW1286" s="13" t="s">
        <v>37</v>
      </c>
      <c r="AX1286" s="13" t="s">
        <v>76</v>
      </c>
      <c r="AY1286" s="245" t="s">
        <v>235</v>
      </c>
    </row>
    <row r="1287" s="14" customFormat="1">
      <c r="A1287" s="14"/>
      <c r="B1287" s="246"/>
      <c r="C1287" s="247"/>
      <c r="D1287" s="237" t="s">
        <v>245</v>
      </c>
      <c r="E1287" s="248" t="s">
        <v>19</v>
      </c>
      <c r="F1287" s="249" t="s">
        <v>3412</v>
      </c>
      <c r="G1287" s="247"/>
      <c r="H1287" s="250">
        <v>109.14</v>
      </c>
      <c r="I1287" s="251"/>
      <c r="J1287" s="247"/>
      <c r="K1287" s="247"/>
      <c r="L1287" s="252"/>
      <c r="M1287" s="253"/>
      <c r="N1287" s="254"/>
      <c r="O1287" s="254"/>
      <c r="P1287" s="254"/>
      <c r="Q1287" s="254"/>
      <c r="R1287" s="254"/>
      <c r="S1287" s="254"/>
      <c r="T1287" s="255"/>
      <c r="U1287" s="14"/>
      <c r="V1287" s="14"/>
      <c r="W1287" s="14"/>
      <c r="X1287" s="14"/>
      <c r="Y1287" s="14"/>
      <c r="Z1287" s="14"/>
      <c r="AA1287" s="14"/>
      <c r="AB1287" s="14"/>
      <c r="AC1287" s="14"/>
      <c r="AD1287" s="14"/>
      <c r="AE1287" s="14"/>
      <c r="AT1287" s="256" t="s">
        <v>245</v>
      </c>
      <c r="AU1287" s="256" t="s">
        <v>85</v>
      </c>
      <c r="AV1287" s="14" t="s">
        <v>85</v>
      </c>
      <c r="AW1287" s="14" t="s">
        <v>37</v>
      </c>
      <c r="AX1287" s="14" t="s">
        <v>76</v>
      </c>
      <c r="AY1287" s="256" t="s">
        <v>235</v>
      </c>
    </row>
    <row r="1288" s="14" customFormat="1">
      <c r="A1288" s="14"/>
      <c r="B1288" s="246"/>
      <c r="C1288" s="247"/>
      <c r="D1288" s="237" t="s">
        <v>245</v>
      </c>
      <c r="E1288" s="248" t="s">
        <v>19</v>
      </c>
      <c r="F1288" s="249" t="s">
        <v>3436</v>
      </c>
      <c r="G1288" s="247"/>
      <c r="H1288" s="250">
        <v>58.259999999999998</v>
      </c>
      <c r="I1288" s="251"/>
      <c r="J1288" s="247"/>
      <c r="K1288" s="247"/>
      <c r="L1288" s="252"/>
      <c r="M1288" s="253"/>
      <c r="N1288" s="254"/>
      <c r="O1288" s="254"/>
      <c r="P1288" s="254"/>
      <c r="Q1288" s="254"/>
      <c r="R1288" s="254"/>
      <c r="S1288" s="254"/>
      <c r="T1288" s="255"/>
      <c r="U1288" s="14"/>
      <c r="V1288" s="14"/>
      <c r="W1288" s="14"/>
      <c r="X1288" s="14"/>
      <c r="Y1288" s="14"/>
      <c r="Z1288" s="14"/>
      <c r="AA1288" s="14"/>
      <c r="AB1288" s="14"/>
      <c r="AC1288" s="14"/>
      <c r="AD1288" s="14"/>
      <c r="AE1288" s="14"/>
      <c r="AT1288" s="256" t="s">
        <v>245</v>
      </c>
      <c r="AU1288" s="256" t="s">
        <v>85</v>
      </c>
      <c r="AV1288" s="14" t="s">
        <v>85</v>
      </c>
      <c r="AW1288" s="14" t="s">
        <v>37</v>
      </c>
      <c r="AX1288" s="14" t="s">
        <v>76</v>
      </c>
      <c r="AY1288" s="256" t="s">
        <v>235</v>
      </c>
    </row>
    <row r="1289" s="14" customFormat="1">
      <c r="A1289" s="14"/>
      <c r="B1289" s="246"/>
      <c r="C1289" s="247"/>
      <c r="D1289" s="237" t="s">
        <v>245</v>
      </c>
      <c r="E1289" s="248" t="s">
        <v>19</v>
      </c>
      <c r="F1289" s="249" t="s">
        <v>3438</v>
      </c>
      <c r="G1289" s="247"/>
      <c r="H1289" s="250">
        <v>40.719999999999999</v>
      </c>
      <c r="I1289" s="251"/>
      <c r="J1289" s="247"/>
      <c r="K1289" s="247"/>
      <c r="L1289" s="252"/>
      <c r="M1289" s="253"/>
      <c r="N1289" s="254"/>
      <c r="O1289" s="254"/>
      <c r="P1289" s="254"/>
      <c r="Q1289" s="254"/>
      <c r="R1289" s="254"/>
      <c r="S1289" s="254"/>
      <c r="T1289" s="255"/>
      <c r="U1289" s="14"/>
      <c r="V1289" s="14"/>
      <c r="W1289" s="14"/>
      <c r="X1289" s="14"/>
      <c r="Y1289" s="14"/>
      <c r="Z1289" s="14"/>
      <c r="AA1289" s="14"/>
      <c r="AB1289" s="14"/>
      <c r="AC1289" s="14"/>
      <c r="AD1289" s="14"/>
      <c r="AE1289" s="14"/>
      <c r="AT1289" s="256" t="s">
        <v>245</v>
      </c>
      <c r="AU1289" s="256" t="s">
        <v>85</v>
      </c>
      <c r="AV1289" s="14" t="s">
        <v>85</v>
      </c>
      <c r="AW1289" s="14" t="s">
        <v>37</v>
      </c>
      <c r="AX1289" s="14" t="s">
        <v>76</v>
      </c>
      <c r="AY1289" s="256" t="s">
        <v>235</v>
      </c>
    </row>
    <row r="1290" s="14" customFormat="1">
      <c r="A1290" s="14"/>
      <c r="B1290" s="246"/>
      <c r="C1290" s="247"/>
      <c r="D1290" s="237" t="s">
        <v>245</v>
      </c>
      <c r="E1290" s="248" t="s">
        <v>19</v>
      </c>
      <c r="F1290" s="249" t="s">
        <v>3508</v>
      </c>
      <c r="G1290" s="247"/>
      <c r="H1290" s="250">
        <v>412.06999999999999</v>
      </c>
      <c r="I1290" s="251"/>
      <c r="J1290" s="247"/>
      <c r="K1290" s="247"/>
      <c r="L1290" s="252"/>
      <c r="M1290" s="253"/>
      <c r="N1290" s="254"/>
      <c r="O1290" s="254"/>
      <c r="P1290" s="254"/>
      <c r="Q1290" s="254"/>
      <c r="R1290" s="254"/>
      <c r="S1290" s="254"/>
      <c r="T1290" s="255"/>
      <c r="U1290" s="14"/>
      <c r="V1290" s="14"/>
      <c r="W1290" s="14"/>
      <c r="X1290" s="14"/>
      <c r="Y1290" s="14"/>
      <c r="Z1290" s="14"/>
      <c r="AA1290" s="14"/>
      <c r="AB1290" s="14"/>
      <c r="AC1290" s="14"/>
      <c r="AD1290" s="14"/>
      <c r="AE1290" s="14"/>
      <c r="AT1290" s="256" t="s">
        <v>245</v>
      </c>
      <c r="AU1290" s="256" t="s">
        <v>85</v>
      </c>
      <c r="AV1290" s="14" t="s">
        <v>85</v>
      </c>
      <c r="AW1290" s="14" t="s">
        <v>37</v>
      </c>
      <c r="AX1290" s="14" t="s">
        <v>76</v>
      </c>
      <c r="AY1290" s="256" t="s">
        <v>235</v>
      </c>
    </row>
    <row r="1291" s="16" customFormat="1">
      <c r="A1291" s="16"/>
      <c r="B1291" s="268"/>
      <c r="C1291" s="269"/>
      <c r="D1291" s="237" t="s">
        <v>245</v>
      </c>
      <c r="E1291" s="270" t="s">
        <v>19</v>
      </c>
      <c r="F1291" s="271" t="s">
        <v>250</v>
      </c>
      <c r="G1291" s="269"/>
      <c r="H1291" s="272">
        <v>620.19000000000005</v>
      </c>
      <c r="I1291" s="273"/>
      <c r="J1291" s="269"/>
      <c r="K1291" s="269"/>
      <c r="L1291" s="274"/>
      <c r="M1291" s="275"/>
      <c r="N1291" s="276"/>
      <c r="O1291" s="276"/>
      <c r="P1291" s="276"/>
      <c r="Q1291" s="276"/>
      <c r="R1291" s="276"/>
      <c r="S1291" s="276"/>
      <c r="T1291" s="277"/>
      <c r="U1291" s="16"/>
      <c r="V1291" s="16"/>
      <c r="W1291" s="16"/>
      <c r="X1291" s="16"/>
      <c r="Y1291" s="16"/>
      <c r="Z1291" s="16"/>
      <c r="AA1291" s="16"/>
      <c r="AB1291" s="16"/>
      <c r="AC1291" s="16"/>
      <c r="AD1291" s="16"/>
      <c r="AE1291" s="16"/>
      <c r="AT1291" s="278" t="s">
        <v>245</v>
      </c>
      <c r="AU1291" s="278" t="s">
        <v>85</v>
      </c>
      <c r="AV1291" s="16" t="s">
        <v>100</v>
      </c>
      <c r="AW1291" s="16" t="s">
        <v>37</v>
      </c>
      <c r="AX1291" s="16" t="s">
        <v>83</v>
      </c>
      <c r="AY1291" s="278" t="s">
        <v>235</v>
      </c>
    </row>
    <row r="1292" s="2" customFormat="1" ht="24.15" customHeight="1">
      <c r="A1292" s="40"/>
      <c r="B1292" s="41"/>
      <c r="C1292" s="217" t="s">
        <v>4452</v>
      </c>
      <c r="D1292" s="217" t="s">
        <v>237</v>
      </c>
      <c r="E1292" s="218" t="s">
        <v>4453</v>
      </c>
      <c r="F1292" s="219" t="s">
        <v>4454</v>
      </c>
      <c r="G1292" s="220" t="s">
        <v>369</v>
      </c>
      <c r="H1292" s="221">
        <v>405.60000000000002</v>
      </c>
      <c r="I1292" s="222"/>
      <c r="J1292" s="223">
        <f>ROUND(I1292*H1292,2)</f>
        <v>0</v>
      </c>
      <c r="K1292" s="219" t="s">
        <v>241</v>
      </c>
      <c r="L1292" s="46"/>
      <c r="M1292" s="224" t="s">
        <v>19</v>
      </c>
      <c r="N1292" s="225" t="s">
        <v>47</v>
      </c>
      <c r="O1292" s="86"/>
      <c r="P1292" s="226">
        <f>O1292*H1292</f>
        <v>0</v>
      </c>
      <c r="Q1292" s="226">
        <v>0.0031199999999999999</v>
      </c>
      <c r="R1292" s="226">
        <f>Q1292*H1292</f>
        <v>1.2654720000000002</v>
      </c>
      <c r="S1292" s="226">
        <v>0</v>
      </c>
      <c r="T1292" s="227">
        <f>S1292*H1292</f>
        <v>0</v>
      </c>
      <c r="U1292" s="40"/>
      <c r="V1292" s="40"/>
      <c r="W1292" s="40"/>
      <c r="X1292" s="40"/>
      <c r="Y1292" s="40"/>
      <c r="Z1292" s="40"/>
      <c r="AA1292" s="40"/>
      <c r="AB1292" s="40"/>
      <c r="AC1292" s="40"/>
      <c r="AD1292" s="40"/>
      <c r="AE1292" s="40"/>
      <c r="AR1292" s="228" t="s">
        <v>448</v>
      </c>
      <c r="AT1292" s="228" t="s">
        <v>237</v>
      </c>
      <c r="AU1292" s="228" t="s">
        <v>85</v>
      </c>
      <c r="AY1292" s="19" t="s">
        <v>235</v>
      </c>
      <c r="BE1292" s="229">
        <f>IF(N1292="základní",J1292,0)</f>
        <v>0</v>
      </c>
      <c r="BF1292" s="229">
        <f>IF(N1292="snížená",J1292,0)</f>
        <v>0</v>
      </c>
      <c r="BG1292" s="229">
        <f>IF(N1292="zákl. přenesená",J1292,0)</f>
        <v>0</v>
      </c>
      <c r="BH1292" s="229">
        <f>IF(N1292="sníž. přenesená",J1292,0)</f>
        <v>0</v>
      </c>
      <c r="BI1292" s="229">
        <f>IF(N1292="nulová",J1292,0)</f>
        <v>0</v>
      </c>
      <c r="BJ1292" s="19" t="s">
        <v>83</v>
      </c>
      <c r="BK1292" s="229">
        <f>ROUND(I1292*H1292,2)</f>
        <v>0</v>
      </c>
      <c r="BL1292" s="19" t="s">
        <v>448</v>
      </c>
      <c r="BM1292" s="228" t="s">
        <v>4455</v>
      </c>
    </row>
    <row r="1293" s="2" customFormat="1">
      <c r="A1293" s="40"/>
      <c r="B1293" s="41"/>
      <c r="C1293" s="42"/>
      <c r="D1293" s="230" t="s">
        <v>243</v>
      </c>
      <c r="E1293" s="42"/>
      <c r="F1293" s="231" t="s">
        <v>4456</v>
      </c>
      <c r="G1293" s="42"/>
      <c r="H1293" s="42"/>
      <c r="I1293" s="232"/>
      <c r="J1293" s="42"/>
      <c r="K1293" s="42"/>
      <c r="L1293" s="46"/>
      <c r="M1293" s="233"/>
      <c r="N1293" s="234"/>
      <c r="O1293" s="86"/>
      <c r="P1293" s="86"/>
      <c r="Q1293" s="86"/>
      <c r="R1293" s="86"/>
      <c r="S1293" s="86"/>
      <c r="T1293" s="87"/>
      <c r="U1293" s="40"/>
      <c r="V1293" s="40"/>
      <c r="W1293" s="40"/>
      <c r="X1293" s="40"/>
      <c r="Y1293" s="40"/>
      <c r="Z1293" s="40"/>
      <c r="AA1293" s="40"/>
      <c r="AB1293" s="40"/>
      <c r="AC1293" s="40"/>
      <c r="AD1293" s="40"/>
      <c r="AE1293" s="40"/>
      <c r="AT1293" s="19" t="s">
        <v>243</v>
      </c>
      <c r="AU1293" s="19" t="s">
        <v>85</v>
      </c>
    </row>
    <row r="1294" s="13" customFormat="1">
      <c r="A1294" s="13"/>
      <c r="B1294" s="235"/>
      <c r="C1294" s="236"/>
      <c r="D1294" s="237" t="s">
        <v>245</v>
      </c>
      <c r="E1294" s="238" t="s">
        <v>19</v>
      </c>
      <c r="F1294" s="239" t="s">
        <v>4457</v>
      </c>
      <c r="G1294" s="236"/>
      <c r="H1294" s="238" t="s">
        <v>19</v>
      </c>
      <c r="I1294" s="240"/>
      <c r="J1294" s="236"/>
      <c r="K1294" s="236"/>
      <c r="L1294" s="241"/>
      <c r="M1294" s="242"/>
      <c r="N1294" s="243"/>
      <c r="O1294" s="243"/>
      <c r="P1294" s="243"/>
      <c r="Q1294" s="243"/>
      <c r="R1294" s="243"/>
      <c r="S1294" s="243"/>
      <c r="T1294" s="244"/>
      <c r="U1294" s="13"/>
      <c r="V1294" s="13"/>
      <c r="W1294" s="13"/>
      <c r="X1294" s="13"/>
      <c r="Y1294" s="13"/>
      <c r="Z1294" s="13"/>
      <c r="AA1294" s="13"/>
      <c r="AB1294" s="13"/>
      <c r="AC1294" s="13"/>
      <c r="AD1294" s="13"/>
      <c r="AE1294" s="13"/>
      <c r="AT1294" s="245" t="s">
        <v>245</v>
      </c>
      <c r="AU1294" s="245" t="s">
        <v>85</v>
      </c>
      <c r="AV1294" s="13" t="s">
        <v>83</v>
      </c>
      <c r="AW1294" s="13" t="s">
        <v>37</v>
      </c>
      <c r="AX1294" s="13" t="s">
        <v>76</v>
      </c>
      <c r="AY1294" s="245" t="s">
        <v>235</v>
      </c>
    </row>
    <row r="1295" s="14" customFormat="1">
      <c r="A1295" s="14"/>
      <c r="B1295" s="246"/>
      <c r="C1295" s="247"/>
      <c r="D1295" s="237" t="s">
        <v>245</v>
      </c>
      <c r="E1295" s="248" t="s">
        <v>19</v>
      </c>
      <c r="F1295" s="249" t="s">
        <v>3512</v>
      </c>
      <c r="G1295" s="247"/>
      <c r="H1295" s="250">
        <v>60.149999999999999</v>
      </c>
      <c r="I1295" s="251"/>
      <c r="J1295" s="247"/>
      <c r="K1295" s="247"/>
      <c r="L1295" s="252"/>
      <c r="M1295" s="253"/>
      <c r="N1295" s="254"/>
      <c r="O1295" s="254"/>
      <c r="P1295" s="254"/>
      <c r="Q1295" s="254"/>
      <c r="R1295" s="254"/>
      <c r="S1295" s="254"/>
      <c r="T1295" s="255"/>
      <c r="U1295" s="14"/>
      <c r="V1295" s="14"/>
      <c r="W1295" s="14"/>
      <c r="X1295" s="14"/>
      <c r="Y1295" s="14"/>
      <c r="Z1295" s="14"/>
      <c r="AA1295" s="14"/>
      <c r="AB1295" s="14"/>
      <c r="AC1295" s="14"/>
      <c r="AD1295" s="14"/>
      <c r="AE1295" s="14"/>
      <c r="AT1295" s="256" t="s">
        <v>245</v>
      </c>
      <c r="AU1295" s="256" t="s">
        <v>85</v>
      </c>
      <c r="AV1295" s="14" t="s">
        <v>85</v>
      </c>
      <c r="AW1295" s="14" t="s">
        <v>37</v>
      </c>
      <c r="AX1295" s="14" t="s">
        <v>76</v>
      </c>
      <c r="AY1295" s="256" t="s">
        <v>235</v>
      </c>
    </row>
    <row r="1296" s="14" customFormat="1">
      <c r="A1296" s="14"/>
      <c r="B1296" s="246"/>
      <c r="C1296" s="247"/>
      <c r="D1296" s="237" t="s">
        <v>245</v>
      </c>
      <c r="E1296" s="248" t="s">
        <v>19</v>
      </c>
      <c r="F1296" s="249" t="s">
        <v>3536</v>
      </c>
      <c r="G1296" s="247"/>
      <c r="H1296" s="250">
        <v>31.239999999999998</v>
      </c>
      <c r="I1296" s="251"/>
      <c r="J1296" s="247"/>
      <c r="K1296" s="247"/>
      <c r="L1296" s="252"/>
      <c r="M1296" s="253"/>
      <c r="N1296" s="254"/>
      <c r="O1296" s="254"/>
      <c r="P1296" s="254"/>
      <c r="Q1296" s="254"/>
      <c r="R1296" s="254"/>
      <c r="S1296" s="254"/>
      <c r="T1296" s="255"/>
      <c r="U1296" s="14"/>
      <c r="V1296" s="14"/>
      <c r="W1296" s="14"/>
      <c r="X1296" s="14"/>
      <c r="Y1296" s="14"/>
      <c r="Z1296" s="14"/>
      <c r="AA1296" s="14"/>
      <c r="AB1296" s="14"/>
      <c r="AC1296" s="14"/>
      <c r="AD1296" s="14"/>
      <c r="AE1296" s="14"/>
      <c r="AT1296" s="256" t="s">
        <v>245</v>
      </c>
      <c r="AU1296" s="256" t="s">
        <v>85</v>
      </c>
      <c r="AV1296" s="14" t="s">
        <v>85</v>
      </c>
      <c r="AW1296" s="14" t="s">
        <v>37</v>
      </c>
      <c r="AX1296" s="14" t="s">
        <v>76</v>
      </c>
      <c r="AY1296" s="256" t="s">
        <v>235</v>
      </c>
    </row>
    <row r="1297" s="14" customFormat="1">
      <c r="A1297" s="14"/>
      <c r="B1297" s="246"/>
      <c r="C1297" s="247"/>
      <c r="D1297" s="237" t="s">
        <v>245</v>
      </c>
      <c r="E1297" s="248" t="s">
        <v>19</v>
      </c>
      <c r="F1297" s="249" t="s">
        <v>3538</v>
      </c>
      <c r="G1297" s="247"/>
      <c r="H1297" s="250">
        <v>26.07</v>
      </c>
      <c r="I1297" s="251"/>
      <c r="J1297" s="247"/>
      <c r="K1297" s="247"/>
      <c r="L1297" s="252"/>
      <c r="M1297" s="253"/>
      <c r="N1297" s="254"/>
      <c r="O1297" s="254"/>
      <c r="P1297" s="254"/>
      <c r="Q1297" s="254"/>
      <c r="R1297" s="254"/>
      <c r="S1297" s="254"/>
      <c r="T1297" s="255"/>
      <c r="U1297" s="14"/>
      <c r="V1297" s="14"/>
      <c r="W1297" s="14"/>
      <c r="X1297" s="14"/>
      <c r="Y1297" s="14"/>
      <c r="Z1297" s="14"/>
      <c r="AA1297" s="14"/>
      <c r="AB1297" s="14"/>
      <c r="AC1297" s="14"/>
      <c r="AD1297" s="14"/>
      <c r="AE1297" s="14"/>
      <c r="AT1297" s="256" t="s">
        <v>245</v>
      </c>
      <c r="AU1297" s="256" t="s">
        <v>85</v>
      </c>
      <c r="AV1297" s="14" t="s">
        <v>85</v>
      </c>
      <c r="AW1297" s="14" t="s">
        <v>37</v>
      </c>
      <c r="AX1297" s="14" t="s">
        <v>76</v>
      </c>
      <c r="AY1297" s="256" t="s">
        <v>235</v>
      </c>
    </row>
    <row r="1298" s="14" customFormat="1">
      <c r="A1298" s="14"/>
      <c r="B1298" s="246"/>
      <c r="C1298" s="247"/>
      <c r="D1298" s="237" t="s">
        <v>245</v>
      </c>
      <c r="E1298" s="248" t="s">
        <v>19</v>
      </c>
      <c r="F1298" s="249" t="s">
        <v>3540</v>
      </c>
      <c r="G1298" s="247"/>
      <c r="H1298" s="250">
        <v>15.44</v>
      </c>
      <c r="I1298" s="251"/>
      <c r="J1298" s="247"/>
      <c r="K1298" s="247"/>
      <c r="L1298" s="252"/>
      <c r="M1298" s="253"/>
      <c r="N1298" s="254"/>
      <c r="O1298" s="254"/>
      <c r="P1298" s="254"/>
      <c r="Q1298" s="254"/>
      <c r="R1298" s="254"/>
      <c r="S1298" s="254"/>
      <c r="T1298" s="255"/>
      <c r="U1298" s="14"/>
      <c r="V1298" s="14"/>
      <c r="W1298" s="14"/>
      <c r="X1298" s="14"/>
      <c r="Y1298" s="14"/>
      <c r="Z1298" s="14"/>
      <c r="AA1298" s="14"/>
      <c r="AB1298" s="14"/>
      <c r="AC1298" s="14"/>
      <c r="AD1298" s="14"/>
      <c r="AE1298" s="14"/>
      <c r="AT1298" s="256" t="s">
        <v>245</v>
      </c>
      <c r="AU1298" s="256" t="s">
        <v>85</v>
      </c>
      <c r="AV1298" s="14" t="s">
        <v>85</v>
      </c>
      <c r="AW1298" s="14" t="s">
        <v>37</v>
      </c>
      <c r="AX1298" s="14" t="s">
        <v>76</v>
      </c>
      <c r="AY1298" s="256" t="s">
        <v>235</v>
      </c>
    </row>
    <row r="1299" s="14" customFormat="1">
      <c r="A1299" s="14"/>
      <c r="B1299" s="246"/>
      <c r="C1299" s="247"/>
      <c r="D1299" s="237" t="s">
        <v>245</v>
      </c>
      <c r="E1299" s="248" t="s">
        <v>19</v>
      </c>
      <c r="F1299" s="249" t="s">
        <v>3552</v>
      </c>
      <c r="G1299" s="247"/>
      <c r="H1299" s="250">
        <v>51.829999999999998</v>
      </c>
      <c r="I1299" s="251"/>
      <c r="J1299" s="247"/>
      <c r="K1299" s="247"/>
      <c r="L1299" s="252"/>
      <c r="M1299" s="253"/>
      <c r="N1299" s="254"/>
      <c r="O1299" s="254"/>
      <c r="P1299" s="254"/>
      <c r="Q1299" s="254"/>
      <c r="R1299" s="254"/>
      <c r="S1299" s="254"/>
      <c r="T1299" s="255"/>
      <c r="U1299" s="14"/>
      <c r="V1299" s="14"/>
      <c r="W1299" s="14"/>
      <c r="X1299" s="14"/>
      <c r="Y1299" s="14"/>
      <c r="Z1299" s="14"/>
      <c r="AA1299" s="14"/>
      <c r="AB1299" s="14"/>
      <c r="AC1299" s="14"/>
      <c r="AD1299" s="14"/>
      <c r="AE1299" s="14"/>
      <c r="AT1299" s="256" t="s">
        <v>245</v>
      </c>
      <c r="AU1299" s="256" t="s">
        <v>85</v>
      </c>
      <c r="AV1299" s="14" t="s">
        <v>85</v>
      </c>
      <c r="AW1299" s="14" t="s">
        <v>37</v>
      </c>
      <c r="AX1299" s="14" t="s">
        <v>76</v>
      </c>
      <c r="AY1299" s="256" t="s">
        <v>235</v>
      </c>
    </row>
    <row r="1300" s="14" customFormat="1">
      <c r="A1300" s="14"/>
      <c r="B1300" s="246"/>
      <c r="C1300" s="247"/>
      <c r="D1300" s="237" t="s">
        <v>245</v>
      </c>
      <c r="E1300" s="248" t="s">
        <v>19</v>
      </c>
      <c r="F1300" s="249" t="s">
        <v>3611</v>
      </c>
      <c r="G1300" s="247"/>
      <c r="H1300" s="250">
        <v>220.87000000000001</v>
      </c>
      <c r="I1300" s="251"/>
      <c r="J1300" s="247"/>
      <c r="K1300" s="247"/>
      <c r="L1300" s="252"/>
      <c r="M1300" s="253"/>
      <c r="N1300" s="254"/>
      <c r="O1300" s="254"/>
      <c r="P1300" s="254"/>
      <c r="Q1300" s="254"/>
      <c r="R1300" s="254"/>
      <c r="S1300" s="254"/>
      <c r="T1300" s="255"/>
      <c r="U1300" s="14"/>
      <c r="V1300" s="14"/>
      <c r="W1300" s="14"/>
      <c r="X1300" s="14"/>
      <c r="Y1300" s="14"/>
      <c r="Z1300" s="14"/>
      <c r="AA1300" s="14"/>
      <c r="AB1300" s="14"/>
      <c r="AC1300" s="14"/>
      <c r="AD1300" s="14"/>
      <c r="AE1300" s="14"/>
      <c r="AT1300" s="256" t="s">
        <v>245</v>
      </c>
      <c r="AU1300" s="256" t="s">
        <v>85</v>
      </c>
      <c r="AV1300" s="14" t="s">
        <v>85</v>
      </c>
      <c r="AW1300" s="14" t="s">
        <v>37</v>
      </c>
      <c r="AX1300" s="14" t="s">
        <v>76</v>
      </c>
      <c r="AY1300" s="256" t="s">
        <v>235</v>
      </c>
    </row>
    <row r="1301" s="16" customFormat="1">
      <c r="A1301" s="16"/>
      <c r="B1301" s="268"/>
      <c r="C1301" s="269"/>
      <c r="D1301" s="237" t="s">
        <v>245</v>
      </c>
      <c r="E1301" s="270" t="s">
        <v>19</v>
      </c>
      <c r="F1301" s="271" t="s">
        <v>250</v>
      </c>
      <c r="G1301" s="269"/>
      <c r="H1301" s="272">
        <v>405.60000000000002</v>
      </c>
      <c r="I1301" s="273"/>
      <c r="J1301" s="269"/>
      <c r="K1301" s="269"/>
      <c r="L1301" s="274"/>
      <c r="M1301" s="275"/>
      <c r="N1301" s="276"/>
      <c r="O1301" s="276"/>
      <c r="P1301" s="276"/>
      <c r="Q1301" s="276"/>
      <c r="R1301" s="276"/>
      <c r="S1301" s="276"/>
      <c r="T1301" s="277"/>
      <c r="U1301" s="16"/>
      <c r="V1301" s="16"/>
      <c r="W1301" s="16"/>
      <c r="X1301" s="16"/>
      <c r="Y1301" s="16"/>
      <c r="Z1301" s="16"/>
      <c r="AA1301" s="16"/>
      <c r="AB1301" s="16"/>
      <c r="AC1301" s="16"/>
      <c r="AD1301" s="16"/>
      <c r="AE1301" s="16"/>
      <c r="AT1301" s="278" t="s">
        <v>245</v>
      </c>
      <c r="AU1301" s="278" t="s">
        <v>85</v>
      </c>
      <c r="AV1301" s="16" t="s">
        <v>100</v>
      </c>
      <c r="AW1301" s="16" t="s">
        <v>37</v>
      </c>
      <c r="AX1301" s="16" t="s">
        <v>83</v>
      </c>
      <c r="AY1301" s="278" t="s">
        <v>235</v>
      </c>
    </row>
    <row r="1302" s="2" customFormat="1" ht="24.15" customHeight="1">
      <c r="A1302" s="40"/>
      <c r="B1302" s="41"/>
      <c r="C1302" s="217" t="s">
        <v>4458</v>
      </c>
      <c r="D1302" s="217" t="s">
        <v>237</v>
      </c>
      <c r="E1302" s="218" t="s">
        <v>4459</v>
      </c>
      <c r="F1302" s="219" t="s">
        <v>4460</v>
      </c>
      <c r="G1302" s="220" t="s">
        <v>379</v>
      </c>
      <c r="H1302" s="221">
        <v>76.465000000000003</v>
      </c>
      <c r="I1302" s="222"/>
      <c r="J1302" s="223">
        <f>ROUND(I1302*H1302,2)</f>
        <v>0</v>
      </c>
      <c r="K1302" s="219" t="s">
        <v>370</v>
      </c>
      <c r="L1302" s="46"/>
      <c r="M1302" s="224" t="s">
        <v>19</v>
      </c>
      <c r="N1302" s="225" t="s">
        <v>47</v>
      </c>
      <c r="O1302" s="86"/>
      <c r="P1302" s="226">
        <f>O1302*H1302</f>
        <v>0</v>
      </c>
      <c r="Q1302" s="226">
        <v>0.00021000000000000001</v>
      </c>
      <c r="R1302" s="226">
        <f>Q1302*H1302</f>
        <v>0.01605765</v>
      </c>
      <c r="S1302" s="226">
        <v>0</v>
      </c>
      <c r="T1302" s="227">
        <f>S1302*H1302</f>
        <v>0</v>
      </c>
      <c r="U1302" s="40"/>
      <c r="V1302" s="40"/>
      <c r="W1302" s="40"/>
      <c r="X1302" s="40"/>
      <c r="Y1302" s="40"/>
      <c r="Z1302" s="40"/>
      <c r="AA1302" s="40"/>
      <c r="AB1302" s="40"/>
      <c r="AC1302" s="40"/>
      <c r="AD1302" s="40"/>
      <c r="AE1302" s="40"/>
      <c r="AR1302" s="228" t="s">
        <v>448</v>
      </c>
      <c r="AT1302" s="228" t="s">
        <v>237</v>
      </c>
      <c r="AU1302" s="228" t="s">
        <v>85</v>
      </c>
      <c r="AY1302" s="19" t="s">
        <v>235</v>
      </c>
      <c r="BE1302" s="229">
        <f>IF(N1302="základní",J1302,0)</f>
        <v>0</v>
      </c>
      <c r="BF1302" s="229">
        <f>IF(N1302="snížená",J1302,0)</f>
        <v>0</v>
      </c>
      <c r="BG1302" s="229">
        <f>IF(N1302="zákl. přenesená",J1302,0)</f>
        <v>0</v>
      </c>
      <c r="BH1302" s="229">
        <f>IF(N1302="sníž. přenesená",J1302,0)</f>
        <v>0</v>
      </c>
      <c r="BI1302" s="229">
        <f>IF(N1302="nulová",J1302,0)</f>
        <v>0</v>
      </c>
      <c r="BJ1302" s="19" t="s">
        <v>83</v>
      </c>
      <c r="BK1302" s="229">
        <f>ROUND(I1302*H1302,2)</f>
        <v>0</v>
      </c>
      <c r="BL1302" s="19" t="s">
        <v>448</v>
      </c>
      <c r="BM1302" s="228" t="s">
        <v>4461</v>
      </c>
    </row>
    <row r="1303" s="13" customFormat="1">
      <c r="A1303" s="13"/>
      <c r="B1303" s="235"/>
      <c r="C1303" s="236"/>
      <c r="D1303" s="237" t="s">
        <v>245</v>
      </c>
      <c r="E1303" s="238" t="s">
        <v>19</v>
      </c>
      <c r="F1303" s="239" t="s">
        <v>4462</v>
      </c>
      <c r="G1303" s="236"/>
      <c r="H1303" s="238" t="s">
        <v>19</v>
      </c>
      <c r="I1303" s="240"/>
      <c r="J1303" s="236"/>
      <c r="K1303" s="236"/>
      <c r="L1303" s="241"/>
      <c r="M1303" s="242"/>
      <c r="N1303" s="243"/>
      <c r="O1303" s="243"/>
      <c r="P1303" s="243"/>
      <c r="Q1303" s="243"/>
      <c r="R1303" s="243"/>
      <c r="S1303" s="243"/>
      <c r="T1303" s="244"/>
      <c r="U1303" s="13"/>
      <c r="V1303" s="13"/>
      <c r="W1303" s="13"/>
      <c r="X1303" s="13"/>
      <c r="Y1303" s="13"/>
      <c r="Z1303" s="13"/>
      <c r="AA1303" s="13"/>
      <c r="AB1303" s="13"/>
      <c r="AC1303" s="13"/>
      <c r="AD1303" s="13"/>
      <c r="AE1303" s="13"/>
      <c r="AT1303" s="245" t="s">
        <v>245</v>
      </c>
      <c r="AU1303" s="245" t="s">
        <v>85</v>
      </c>
      <c r="AV1303" s="13" t="s">
        <v>83</v>
      </c>
      <c r="AW1303" s="13" t="s">
        <v>37</v>
      </c>
      <c r="AX1303" s="13" t="s">
        <v>76</v>
      </c>
      <c r="AY1303" s="245" t="s">
        <v>235</v>
      </c>
    </row>
    <row r="1304" s="14" customFormat="1">
      <c r="A1304" s="14"/>
      <c r="B1304" s="246"/>
      <c r="C1304" s="247"/>
      <c r="D1304" s="237" t="s">
        <v>245</v>
      </c>
      <c r="E1304" s="248" t="s">
        <v>19</v>
      </c>
      <c r="F1304" s="249" t="s">
        <v>3432</v>
      </c>
      <c r="G1304" s="247"/>
      <c r="H1304" s="250">
        <v>60.831000000000003</v>
      </c>
      <c r="I1304" s="251"/>
      <c r="J1304" s="247"/>
      <c r="K1304" s="247"/>
      <c r="L1304" s="252"/>
      <c r="M1304" s="253"/>
      <c r="N1304" s="254"/>
      <c r="O1304" s="254"/>
      <c r="P1304" s="254"/>
      <c r="Q1304" s="254"/>
      <c r="R1304" s="254"/>
      <c r="S1304" s="254"/>
      <c r="T1304" s="255"/>
      <c r="U1304" s="14"/>
      <c r="V1304" s="14"/>
      <c r="W1304" s="14"/>
      <c r="X1304" s="14"/>
      <c r="Y1304" s="14"/>
      <c r="Z1304" s="14"/>
      <c r="AA1304" s="14"/>
      <c r="AB1304" s="14"/>
      <c r="AC1304" s="14"/>
      <c r="AD1304" s="14"/>
      <c r="AE1304" s="14"/>
      <c r="AT1304" s="256" t="s">
        <v>245</v>
      </c>
      <c r="AU1304" s="256" t="s">
        <v>85</v>
      </c>
      <c r="AV1304" s="14" t="s">
        <v>85</v>
      </c>
      <c r="AW1304" s="14" t="s">
        <v>37</v>
      </c>
      <c r="AX1304" s="14" t="s">
        <v>76</v>
      </c>
      <c r="AY1304" s="256" t="s">
        <v>235</v>
      </c>
    </row>
    <row r="1305" s="14" customFormat="1">
      <c r="A1305" s="14"/>
      <c r="B1305" s="246"/>
      <c r="C1305" s="247"/>
      <c r="D1305" s="237" t="s">
        <v>245</v>
      </c>
      <c r="E1305" s="248" t="s">
        <v>19</v>
      </c>
      <c r="F1305" s="249" t="s">
        <v>3480</v>
      </c>
      <c r="G1305" s="247"/>
      <c r="H1305" s="250">
        <v>15.634</v>
      </c>
      <c r="I1305" s="251"/>
      <c r="J1305" s="247"/>
      <c r="K1305" s="247"/>
      <c r="L1305" s="252"/>
      <c r="M1305" s="253"/>
      <c r="N1305" s="254"/>
      <c r="O1305" s="254"/>
      <c r="P1305" s="254"/>
      <c r="Q1305" s="254"/>
      <c r="R1305" s="254"/>
      <c r="S1305" s="254"/>
      <c r="T1305" s="255"/>
      <c r="U1305" s="14"/>
      <c r="V1305" s="14"/>
      <c r="W1305" s="14"/>
      <c r="X1305" s="14"/>
      <c r="Y1305" s="14"/>
      <c r="Z1305" s="14"/>
      <c r="AA1305" s="14"/>
      <c r="AB1305" s="14"/>
      <c r="AC1305" s="14"/>
      <c r="AD1305" s="14"/>
      <c r="AE1305" s="14"/>
      <c r="AT1305" s="256" t="s">
        <v>245</v>
      </c>
      <c r="AU1305" s="256" t="s">
        <v>85</v>
      </c>
      <c r="AV1305" s="14" t="s">
        <v>85</v>
      </c>
      <c r="AW1305" s="14" t="s">
        <v>37</v>
      </c>
      <c r="AX1305" s="14" t="s">
        <v>76</v>
      </c>
      <c r="AY1305" s="256" t="s">
        <v>235</v>
      </c>
    </row>
    <row r="1306" s="16" customFormat="1">
      <c r="A1306" s="16"/>
      <c r="B1306" s="268"/>
      <c r="C1306" s="269"/>
      <c r="D1306" s="237" t="s">
        <v>245</v>
      </c>
      <c r="E1306" s="270" t="s">
        <v>19</v>
      </c>
      <c r="F1306" s="271" t="s">
        <v>250</v>
      </c>
      <c r="G1306" s="269"/>
      <c r="H1306" s="272">
        <v>76.465000000000003</v>
      </c>
      <c r="I1306" s="273"/>
      <c r="J1306" s="269"/>
      <c r="K1306" s="269"/>
      <c r="L1306" s="274"/>
      <c r="M1306" s="275"/>
      <c r="N1306" s="276"/>
      <c r="O1306" s="276"/>
      <c r="P1306" s="276"/>
      <c r="Q1306" s="276"/>
      <c r="R1306" s="276"/>
      <c r="S1306" s="276"/>
      <c r="T1306" s="277"/>
      <c r="U1306" s="16"/>
      <c r="V1306" s="16"/>
      <c r="W1306" s="16"/>
      <c r="X1306" s="16"/>
      <c r="Y1306" s="16"/>
      <c r="Z1306" s="16"/>
      <c r="AA1306" s="16"/>
      <c r="AB1306" s="16"/>
      <c r="AC1306" s="16"/>
      <c r="AD1306" s="16"/>
      <c r="AE1306" s="16"/>
      <c r="AT1306" s="278" t="s">
        <v>245</v>
      </c>
      <c r="AU1306" s="278" t="s">
        <v>85</v>
      </c>
      <c r="AV1306" s="16" t="s">
        <v>100</v>
      </c>
      <c r="AW1306" s="16" t="s">
        <v>37</v>
      </c>
      <c r="AX1306" s="16" t="s">
        <v>83</v>
      </c>
      <c r="AY1306" s="278" t="s">
        <v>235</v>
      </c>
    </row>
    <row r="1307" s="2" customFormat="1" ht="24.15" customHeight="1">
      <c r="A1307" s="40"/>
      <c r="B1307" s="41"/>
      <c r="C1307" s="217" t="s">
        <v>4463</v>
      </c>
      <c r="D1307" s="217" t="s">
        <v>237</v>
      </c>
      <c r="E1307" s="218" t="s">
        <v>4464</v>
      </c>
      <c r="F1307" s="219" t="s">
        <v>4465</v>
      </c>
      <c r="G1307" s="220" t="s">
        <v>379</v>
      </c>
      <c r="H1307" s="221">
        <v>76.465000000000003</v>
      </c>
      <c r="I1307" s="222"/>
      <c r="J1307" s="223">
        <f>ROUND(I1307*H1307,2)</f>
        <v>0</v>
      </c>
      <c r="K1307" s="219" t="s">
        <v>370</v>
      </c>
      <c r="L1307" s="46"/>
      <c r="M1307" s="224" t="s">
        <v>19</v>
      </c>
      <c r="N1307" s="225" t="s">
        <v>47</v>
      </c>
      <c r="O1307" s="86"/>
      <c r="P1307" s="226">
        <f>O1307*H1307</f>
        <v>0</v>
      </c>
      <c r="Q1307" s="226">
        <v>0.0047999999999999996</v>
      </c>
      <c r="R1307" s="226">
        <f>Q1307*H1307</f>
        <v>0.36703199999999997</v>
      </c>
      <c r="S1307" s="226">
        <v>0</v>
      </c>
      <c r="T1307" s="227">
        <f>S1307*H1307</f>
        <v>0</v>
      </c>
      <c r="U1307" s="40"/>
      <c r="V1307" s="40"/>
      <c r="W1307" s="40"/>
      <c r="X1307" s="40"/>
      <c r="Y1307" s="40"/>
      <c r="Z1307" s="40"/>
      <c r="AA1307" s="40"/>
      <c r="AB1307" s="40"/>
      <c r="AC1307" s="40"/>
      <c r="AD1307" s="40"/>
      <c r="AE1307" s="40"/>
      <c r="AR1307" s="228" t="s">
        <v>448</v>
      </c>
      <c r="AT1307" s="228" t="s">
        <v>237</v>
      </c>
      <c r="AU1307" s="228" t="s">
        <v>85</v>
      </c>
      <c r="AY1307" s="19" t="s">
        <v>235</v>
      </c>
      <c r="BE1307" s="229">
        <f>IF(N1307="základní",J1307,0)</f>
        <v>0</v>
      </c>
      <c r="BF1307" s="229">
        <f>IF(N1307="snížená",J1307,0)</f>
        <v>0</v>
      </c>
      <c r="BG1307" s="229">
        <f>IF(N1307="zákl. přenesená",J1307,0)</f>
        <v>0</v>
      </c>
      <c r="BH1307" s="229">
        <f>IF(N1307="sníž. přenesená",J1307,0)</f>
        <v>0</v>
      </c>
      <c r="BI1307" s="229">
        <f>IF(N1307="nulová",J1307,0)</f>
        <v>0</v>
      </c>
      <c r="BJ1307" s="19" t="s">
        <v>83</v>
      </c>
      <c r="BK1307" s="229">
        <f>ROUND(I1307*H1307,2)</f>
        <v>0</v>
      </c>
      <c r="BL1307" s="19" t="s">
        <v>448</v>
      </c>
      <c r="BM1307" s="228" t="s">
        <v>4466</v>
      </c>
    </row>
    <row r="1308" s="13" customFormat="1">
      <c r="A1308" s="13"/>
      <c r="B1308" s="235"/>
      <c r="C1308" s="236"/>
      <c r="D1308" s="237" t="s">
        <v>245</v>
      </c>
      <c r="E1308" s="238" t="s">
        <v>19</v>
      </c>
      <c r="F1308" s="239" t="s">
        <v>4462</v>
      </c>
      <c r="G1308" s="236"/>
      <c r="H1308" s="238" t="s">
        <v>19</v>
      </c>
      <c r="I1308" s="240"/>
      <c r="J1308" s="236"/>
      <c r="K1308" s="236"/>
      <c r="L1308" s="241"/>
      <c r="M1308" s="242"/>
      <c r="N1308" s="243"/>
      <c r="O1308" s="243"/>
      <c r="P1308" s="243"/>
      <c r="Q1308" s="243"/>
      <c r="R1308" s="243"/>
      <c r="S1308" s="243"/>
      <c r="T1308" s="244"/>
      <c r="U1308" s="13"/>
      <c r="V1308" s="13"/>
      <c r="W1308" s="13"/>
      <c r="X1308" s="13"/>
      <c r="Y1308" s="13"/>
      <c r="Z1308" s="13"/>
      <c r="AA1308" s="13"/>
      <c r="AB1308" s="13"/>
      <c r="AC1308" s="13"/>
      <c r="AD1308" s="13"/>
      <c r="AE1308" s="13"/>
      <c r="AT1308" s="245" t="s">
        <v>245</v>
      </c>
      <c r="AU1308" s="245" t="s">
        <v>85</v>
      </c>
      <c r="AV1308" s="13" t="s">
        <v>83</v>
      </c>
      <c r="AW1308" s="13" t="s">
        <v>37</v>
      </c>
      <c r="AX1308" s="13" t="s">
        <v>76</v>
      </c>
      <c r="AY1308" s="245" t="s">
        <v>235</v>
      </c>
    </row>
    <row r="1309" s="14" customFormat="1">
      <c r="A1309" s="14"/>
      <c r="B1309" s="246"/>
      <c r="C1309" s="247"/>
      <c r="D1309" s="237" t="s">
        <v>245</v>
      </c>
      <c r="E1309" s="248" t="s">
        <v>19</v>
      </c>
      <c r="F1309" s="249" t="s">
        <v>3432</v>
      </c>
      <c r="G1309" s="247"/>
      <c r="H1309" s="250">
        <v>60.831000000000003</v>
      </c>
      <c r="I1309" s="251"/>
      <c r="J1309" s="247"/>
      <c r="K1309" s="247"/>
      <c r="L1309" s="252"/>
      <c r="M1309" s="253"/>
      <c r="N1309" s="254"/>
      <c r="O1309" s="254"/>
      <c r="P1309" s="254"/>
      <c r="Q1309" s="254"/>
      <c r="R1309" s="254"/>
      <c r="S1309" s="254"/>
      <c r="T1309" s="255"/>
      <c r="U1309" s="14"/>
      <c r="V1309" s="14"/>
      <c r="W1309" s="14"/>
      <c r="X1309" s="14"/>
      <c r="Y1309" s="14"/>
      <c r="Z1309" s="14"/>
      <c r="AA1309" s="14"/>
      <c r="AB1309" s="14"/>
      <c r="AC1309" s="14"/>
      <c r="AD1309" s="14"/>
      <c r="AE1309" s="14"/>
      <c r="AT1309" s="256" t="s">
        <v>245</v>
      </c>
      <c r="AU1309" s="256" t="s">
        <v>85</v>
      </c>
      <c r="AV1309" s="14" t="s">
        <v>85</v>
      </c>
      <c r="AW1309" s="14" t="s">
        <v>37</v>
      </c>
      <c r="AX1309" s="14" t="s">
        <v>76</v>
      </c>
      <c r="AY1309" s="256" t="s">
        <v>235</v>
      </c>
    </row>
    <row r="1310" s="14" customFormat="1">
      <c r="A1310" s="14"/>
      <c r="B1310" s="246"/>
      <c r="C1310" s="247"/>
      <c r="D1310" s="237" t="s">
        <v>245</v>
      </c>
      <c r="E1310" s="248" t="s">
        <v>19</v>
      </c>
      <c r="F1310" s="249" t="s">
        <v>3480</v>
      </c>
      <c r="G1310" s="247"/>
      <c r="H1310" s="250">
        <v>15.634</v>
      </c>
      <c r="I1310" s="251"/>
      <c r="J1310" s="247"/>
      <c r="K1310" s="247"/>
      <c r="L1310" s="252"/>
      <c r="M1310" s="253"/>
      <c r="N1310" s="254"/>
      <c r="O1310" s="254"/>
      <c r="P1310" s="254"/>
      <c r="Q1310" s="254"/>
      <c r="R1310" s="254"/>
      <c r="S1310" s="254"/>
      <c r="T1310" s="255"/>
      <c r="U1310" s="14"/>
      <c r="V1310" s="14"/>
      <c r="W1310" s="14"/>
      <c r="X1310" s="14"/>
      <c r="Y1310" s="14"/>
      <c r="Z1310" s="14"/>
      <c r="AA1310" s="14"/>
      <c r="AB1310" s="14"/>
      <c r="AC1310" s="14"/>
      <c r="AD1310" s="14"/>
      <c r="AE1310" s="14"/>
      <c r="AT1310" s="256" t="s">
        <v>245</v>
      </c>
      <c r="AU1310" s="256" t="s">
        <v>85</v>
      </c>
      <c r="AV1310" s="14" t="s">
        <v>85</v>
      </c>
      <c r="AW1310" s="14" t="s">
        <v>37</v>
      </c>
      <c r="AX1310" s="14" t="s">
        <v>76</v>
      </c>
      <c r="AY1310" s="256" t="s">
        <v>235</v>
      </c>
    </row>
    <row r="1311" s="16" customFormat="1">
      <c r="A1311" s="16"/>
      <c r="B1311" s="268"/>
      <c r="C1311" s="269"/>
      <c r="D1311" s="237" t="s">
        <v>245</v>
      </c>
      <c r="E1311" s="270" t="s">
        <v>19</v>
      </c>
      <c r="F1311" s="271" t="s">
        <v>250</v>
      </c>
      <c r="G1311" s="269"/>
      <c r="H1311" s="272">
        <v>76.465000000000003</v>
      </c>
      <c r="I1311" s="273"/>
      <c r="J1311" s="269"/>
      <c r="K1311" s="269"/>
      <c r="L1311" s="274"/>
      <c r="M1311" s="275"/>
      <c r="N1311" s="276"/>
      <c r="O1311" s="276"/>
      <c r="P1311" s="276"/>
      <c r="Q1311" s="276"/>
      <c r="R1311" s="276"/>
      <c r="S1311" s="276"/>
      <c r="T1311" s="277"/>
      <c r="U1311" s="16"/>
      <c r="V1311" s="16"/>
      <c r="W1311" s="16"/>
      <c r="X1311" s="16"/>
      <c r="Y1311" s="16"/>
      <c r="Z1311" s="16"/>
      <c r="AA1311" s="16"/>
      <c r="AB1311" s="16"/>
      <c r="AC1311" s="16"/>
      <c r="AD1311" s="16"/>
      <c r="AE1311" s="16"/>
      <c r="AT1311" s="278" t="s">
        <v>245</v>
      </c>
      <c r="AU1311" s="278" t="s">
        <v>85</v>
      </c>
      <c r="AV1311" s="16" t="s">
        <v>100</v>
      </c>
      <c r="AW1311" s="16" t="s">
        <v>37</v>
      </c>
      <c r="AX1311" s="16" t="s">
        <v>83</v>
      </c>
      <c r="AY1311" s="278" t="s">
        <v>235</v>
      </c>
    </row>
    <row r="1312" s="2" customFormat="1" ht="24.15" customHeight="1">
      <c r="A1312" s="40"/>
      <c r="B1312" s="41"/>
      <c r="C1312" s="217" t="s">
        <v>4467</v>
      </c>
      <c r="D1312" s="217" t="s">
        <v>237</v>
      </c>
      <c r="E1312" s="218" t="s">
        <v>4468</v>
      </c>
      <c r="F1312" s="219" t="s">
        <v>4469</v>
      </c>
      <c r="G1312" s="220" t="s">
        <v>379</v>
      </c>
      <c r="H1312" s="221">
        <v>76.465000000000003</v>
      </c>
      <c r="I1312" s="222"/>
      <c r="J1312" s="223">
        <f>ROUND(I1312*H1312,2)</f>
        <v>0</v>
      </c>
      <c r="K1312" s="219" t="s">
        <v>370</v>
      </c>
      <c r="L1312" s="46"/>
      <c r="M1312" s="224" t="s">
        <v>19</v>
      </c>
      <c r="N1312" s="225" t="s">
        <v>47</v>
      </c>
      <c r="O1312" s="86"/>
      <c r="P1312" s="226">
        <f>O1312*H1312</f>
        <v>0</v>
      </c>
      <c r="Q1312" s="226">
        <v>0.00021000000000000001</v>
      </c>
      <c r="R1312" s="226">
        <f>Q1312*H1312</f>
        <v>0.01605765</v>
      </c>
      <c r="S1312" s="226">
        <v>0</v>
      </c>
      <c r="T1312" s="227">
        <f>S1312*H1312</f>
        <v>0</v>
      </c>
      <c r="U1312" s="40"/>
      <c r="V1312" s="40"/>
      <c r="W1312" s="40"/>
      <c r="X1312" s="40"/>
      <c r="Y1312" s="40"/>
      <c r="Z1312" s="40"/>
      <c r="AA1312" s="40"/>
      <c r="AB1312" s="40"/>
      <c r="AC1312" s="40"/>
      <c r="AD1312" s="40"/>
      <c r="AE1312" s="40"/>
      <c r="AR1312" s="228" t="s">
        <v>448</v>
      </c>
      <c r="AT1312" s="228" t="s">
        <v>237</v>
      </c>
      <c r="AU1312" s="228" t="s">
        <v>85</v>
      </c>
      <c r="AY1312" s="19" t="s">
        <v>235</v>
      </c>
      <c r="BE1312" s="229">
        <f>IF(N1312="základní",J1312,0)</f>
        <v>0</v>
      </c>
      <c r="BF1312" s="229">
        <f>IF(N1312="snížená",J1312,0)</f>
        <v>0</v>
      </c>
      <c r="BG1312" s="229">
        <f>IF(N1312="zákl. přenesená",J1312,0)</f>
        <v>0</v>
      </c>
      <c r="BH1312" s="229">
        <f>IF(N1312="sníž. přenesená",J1312,0)</f>
        <v>0</v>
      </c>
      <c r="BI1312" s="229">
        <f>IF(N1312="nulová",J1312,0)</f>
        <v>0</v>
      </c>
      <c r="BJ1312" s="19" t="s">
        <v>83</v>
      </c>
      <c r="BK1312" s="229">
        <f>ROUND(I1312*H1312,2)</f>
        <v>0</v>
      </c>
      <c r="BL1312" s="19" t="s">
        <v>448</v>
      </c>
      <c r="BM1312" s="228" t="s">
        <v>4470</v>
      </c>
    </row>
    <row r="1313" s="13" customFormat="1">
      <c r="A1313" s="13"/>
      <c r="B1313" s="235"/>
      <c r="C1313" s="236"/>
      <c r="D1313" s="237" t="s">
        <v>245</v>
      </c>
      <c r="E1313" s="238" t="s">
        <v>19</v>
      </c>
      <c r="F1313" s="239" t="s">
        <v>4471</v>
      </c>
      <c r="G1313" s="236"/>
      <c r="H1313" s="238" t="s">
        <v>19</v>
      </c>
      <c r="I1313" s="240"/>
      <c r="J1313" s="236"/>
      <c r="K1313" s="236"/>
      <c r="L1313" s="241"/>
      <c r="M1313" s="242"/>
      <c r="N1313" s="243"/>
      <c r="O1313" s="243"/>
      <c r="P1313" s="243"/>
      <c r="Q1313" s="243"/>
      <c r="R1313" s="243"/>
      <c r="S1313" s="243"/>
      <c r="T1313" s="244"/>
      <c r="U1313" s="13"/>
      <c r="V1313" s="13"/>
      <c r="W1313" s="13"/>
      <c r="X1313" s="13"/>
      <c r="Y1313" s="13"/>
      <c r="Z1313" s="13"/>
      <c r="AA1313" s="13"/>
      <c r="AB1313" s="13"/>
      <c r="AC1313" s="13"/>
      <c r="AD1313" s="13"/>
      <c r="AE1313" s="13"/>
      <c r="AT1313" s="245" t="s">
        <v>245</v>
      </c>
      <c r="AU1313" s="245" t="s">
        <v>85</v>
      </c>
      <c r="AV1313" s="13" t="s">
        <v>83</v>
      </c>
      <c r="AW1313" s="13" t="s">
        <v>37</v>
      </c>
      <c r="AX1313" s="13" t="s">
        <v>76</v>
      </c>
      <c r="AY1313" s="245" t="s">
        <v>235</v>
      </c>
    </row>
    <row r="1314" s="14" customFormat="1">
      <c r="A1314" s="14"/>
      <c r="B1314" s="246"/>
      <c r="C1314" s="247"/>
      <c r="D1314" s="237" t="s">
        <v>245</v>
      </c>
      <c r="E1314" s="248" t="s">
        <v>19</v>
      </c>
      <c r="F1314" s="249" t="s">
        <v>3432</v>
      </c>
      <c r="G1314" s="247"/>
      <c r="H1314" s="250">
        <v>60.831000000000003</v>
      </c>
      <c r="I1314" s="251"/>
      <c r="J1314" s="247"/>
      <c r="K1314" s="247"/>
      <c r="L1314" s="252"/>
      <c r="M1314" s="253"/>
      <c r="N1314" s="254"/>
      <c r="O1314" s="254"/>
      <c r="P1314" s="254"/>
      <c r="Q1314" s="254"/>
      <c r="R1314" s="254"/>
      <c r="S1314" s="254"/>
      <c r="T1314" s="255"/>
      <c r="U1314" s="14"/>
      <c r="V1314" s="14"/>
      <c r="W1314" s="14"/>
      <c r="X1314" s="14"/>
      <c r="Y1314" s="14"/>
      <c r="Z1314" s="14"/>
      <c r="AA1314" s="14"/>
      <c r="AB1314" s="14"/>
      <c r="AC1314" s="14"/>
      <c r="AD1314" s="14"/>
      <c r="AE1314" s="14"/>
      <c r="AT1314" s="256" t="s">
        <v>245</v>
      </c>
      <c r="AU1314" s="256" t="s">
        <v>85</v>
      </c>
      <c r="AV1314" s="14" t="s">
        <v>85</v>
      </c>
      <c r="AW1314" s="14" t="s">
        <v>37</v>
      </c>
      <c r="AX1314" s="14" t="s">
        <v>76</v>
      </c>
      <c r="AY1314" s="256" t="s">
        <v>235</v>
      </c>
    </row>
    <row r="1315" s="14" customFormat="1">
      <c r="A1315" s="14"/>
      <c r="B1315" s="246"/>
      <c r="C1315" s="247"/>
      <c r="D1315" s="237" t="s">
        <v>245</v>
      </c>
      <c r="E1315" s="248" t="s">
        <v>19</v>
      </c>
      <c r="F1315" s="249" t="s">
        <v>3480</v>
      </c>
      <c r="G1315" s="247"/>
      <c r="H1315" s="250">
        <v>15.634</v>
      </c>
      <c r="I1315" s="251"/>
      <c r="J1315" s="247"/>
      <c r="K1315" s="247"/>
      <c r="L1315" s="252"/>
      <c r="M1315" s="253"/>
      <c r="N1315" s="254"/>
      <c r="O1315" s="254"/>
      <c r="P1315" s="254"/>
      <c r="Q1315" s="254"/>
      <c r="R1315" s="254"/>
      <c r="S1315" s="254"/>
      <c r="T1315" s="255"/>
      <c r="U1315" s="14"/>
      <c r="V1315" s="14"/>
      <c r="W1315" s="14"/>
      <c r="X1315" s="14"/>
      <c r="Y1315" s="14"/>
      <c r="Z1315" s="14"/>
      <c r="AA1315" s="14"/>
      <c r="AB1315" s="14"/>
      <c r="AC1315" s="14"/>
      <c r="AD1315" s="14"/>
      <c r="AE1315" s="14"/>
      <c r="AT1315" s="256" t="s">
        <v>245</v>
      </c>
      <c r="AU1315" s="256" t="s">
        <v>85</v>
      </c>
      <c r="AV1315" s="14" t="s">
        <v>85</v>
      </c>
      <c r="AW1315" s="14" t="s">
        <v>37</v>
      </c>
      <c r="AX1315" s="14" t="s">
        <v>76</v>
      </c>
      <c r="AY1315" s="256" t="s">
        <v>235</v>
      </c>
    </row>
    <row r="1316" s="16" customFormat="1">
      <c r="A1316" s="16"/>
      <c r="B1316" s="268"/>
      <c r="C1316" s="269"/>
      <c r="D1316" s="237" t="s">
        <v>245</v>
      </c>
      <c r="E1316" s="270" t="s">
        <v>19</v>
      </c>
      <c r="F1316" s="271" t="s">
        <v>250</v>
      </c>
      <c r="G1316" s="269"/>
      <c r="H1316" s="272">
        <v>76.465000000000003</v>
      </c>
      <c r="I1316" s="273"/>
      <c r="J1316" s="269"/>
      <c r="K1316" s="269"/>
      <c r="L1316" s="274"/>
      <c r="M1316" s="275"/>
      <c r="N1316" s="276"/>
      <c r="O1316" s="276"/>
      <c r="P1316" s="276"/>
      <c r="Q1316" s="276"/>
      <c r="R1316" s="276"/>
      <c r="S1316" s="276"/>
      <c r="T1316" s="277"/>
      <c r="U1316" s="16"/>
      <c r="V1316" s="16"/>
      <c r="W1316" s="16"/>
      <c r="X1316" s="16"/>
      <c r="Y1316" s="16"/>
      <c r="Z1316" s="16"/>
      <c r="AA1316" s="16"/>
      <c r="AB1316" s="16"/>
      <c r="AC1316" s="16"/>
      <c r="AD1316" s="16"/>
      <c r="AE1316" s="16"/>
      <c r="AT1316" s="278" t="s">
        <v>245</v>
      </c>
      <c r="AU1316" s="278" t="s">
        <v>85</v>
      </c>
      <c r="AV1316" s="16" t="s">
        <v>100</v>
      </c>
      <c r="AW1316" s="16" t="s">
        <v>37</v>
      </c>
      <c r="AX1316" s="16" t="s">
        <v>83</v>
      </c>
      <c r="AY1316" s="278" t="s">
        <v>235</v>
      </c>
    </row>
    <row r="1317" s="2" customFormat="1" ht="44.25" customHeight="1">
      <c r="A1317" s="40"/>
      <c r="B1317" s="41"/>
      <c r="C1317" s="217" t="s">
        <v>687</v>
      </c>
      <c r="D1317" s="217" t="s">
        <v>237</v>
      </c>
      <c r="E1317" s="218" t="s">
        <v>4472</v>
      </c>
      <c r="F1317" s="219" t="s">
        <v>4473</v>
      </c>
      <c r="G1317" s="220" t="s">
        <v>361</v>
      </c>
      <c r="H1317" s="221">
        <v>5.3959999999999999</v>
      </c>
      <c r="I1317" s="222"/>
      <c r="J1317" s="223">
        <f>ROUND(I1317*H1317,2)</f>
        <v>0</v>
      </c>
      <c r="K1317" s="219" t="s">
        <v>241</v>
      </c>
      <c r="L1317" s="46"/>
      <c r="M1317" s="224" t="s">
        <v>19</v>
      </c>
      <c r="N1317" s="225" t="s">
        <v>47</v>
      </c>
      <c r="O1317" s="86"/>
      <c r="P1317" s="226">
        <f>O1317*H1317</f>
        <v>0</v>
      </c>
      <c r="Q1317" s="226">
        <v>0</v>
      </c>
      <c r="R1317" s="226">
        <f>Q1317*H1317</f>
        <v>0</v>
      </c>
      <c r="S1317" s="226">
        <v>0</v>
      </c>
      <c r="T1317" s="227">
        <f>S1317*H1317</f>
        <v>0</v>
      </c>
      <c r="U1317" s="40"/>
      <c r="V1317" s="40"/>
      <c r="W1317" s="40"/>
      <c r="X1317" s="40"/>
      <c r="Y1317" s="40"/>
      <c r="Z1317" s="40"/>
      <c r="AA1317" s="40"/>
      <c r="AB1317" s="40"/>
      <c r="AC1317" s="40"/>
      <c r="AD1317" s="40"/>
      <c r="AE1317" s="40"/>
      <c r="AR1317" s="228" t="s">
        <v>448</v>
      </c>
      <c r="AT1317" s="228" t="s">
        <v>237</v>
      </c>
      <c r="AU1317" s="228" t="s">
        <v>85</v>
      </c>
      <c r="AY1317" s="19" t="s">
        <v>235</v>
      </c>
      <c r="BE1317" s="229">
        <f>IF(N1317="základní",J1317,0)</f>
        <v>0</v>
      </c>
      <c r="BF1317" s="229">
        <f>IF(N1317="snížená",J1317,0)</f>
        <v>0</v>
      </c>
      <c r="BG1317" s="229">
        <f>IF(N1317="zákl. přenesená",J1317,0)</f>
        <v>0</v>
      </c>
      <c r="BH1317" s="229">
        <f>IF(N1317="sníž. přenesená",J1317,0)</f>
        <v>0</v>
      </c>
      <c r="BI1317" s="229">
        <f>IF(N1317="nulová",J1317,0)</f>
        <v>0</v>
      </c>
      <c r="BJ1317" s="19" t="s">
        <v>83</v>
      </c>
      <c r="BK1317" s="229">
        <f>ROUND(I1317*H1317,2)</f>
        <v>0</v>
      </c>
      <c r="BL1317" s="19" t="s">
        <v>448</v>
      </c>
      <c r="BM1317" s="228" t="s">
        <v>4474</v>
      </c>
    </row>
    <row r="1318" s="2" customFormat="1">
      <c r="A1318" s="40"/>
      <c r="B1318" s="41"/>
      <c r="C1318" s="42"/>
      <c r="D1318" s="230" t="s">
        <v>243</v>
      </c>
      <c r="E1318" s="42"/>
      <c r="F1318" s="231" t="s">
        <v>4475</v>
      </c>
      <c r="G1318" s="42"/>
      <c r="H1318" s="42"/>
      <c r="I1318" s="232"/>
      <c r="J1318" s="42"/>
      <c r="K1318" s="42"/>
      <c r="L1318" s="46"/>
      <c r="M1318" s="233"/>
      <c r="N1318" s="234"/>
      <c r="O1318" s="86"/>
      <c r="P1318" s="86"/>
      <c r="Q1318" s="86"/>
      <c r="R1318" s="86"/>
      <c r="S1318" s="86"/>
      <c r="T1318" s="87"/>
      <c r="U1318" s="40"/>
      <c r="V1318" s="40"/>
      <c r="W1318" s="40"/>
      <c r="X1318" s="40"/>
      <c r="Y1318" s="40"/>
      <c r="Z1318" s="40"/>
      <c r="AA1318" s="40"/>
      <c r="AB1318" s="40"/>
      <c r="AC1318" s="40"/>
      <c r="AD1318" s="40"/>
      <c r="AE1318" s="40"/>
      <c r="AT1318" s="19" t="s">
        <v>243</v>
      </c>
      <c r="AU1318" s="19" t="s">
        <v>85</v>
      </c>
    </row>
    <row r="1319" s="12" customFormat="1" ht="22.8" customHeight="1">
      <c r="A1319" s="12"/>
      <c r="B1319" s="201"/>
      <c r="C1319" s="202"/>
      <c r="D1319" s="203" t="s">
        <v>75</v>
      </c>
      <c r="E1319" s="215" t="s">
        <v>1747</v>
      </c>
      <c r="F1319" s="215" t="s">
        <v>1748</v>
      </c>
      <c r="G1319" s="202"/>
      <c r="H1319" s="202"/>
      <c r="I1319" s="205"/>
      <c r="J1319" s="216">
        <f>BK1319</f>
        <v>0</v>
      </c>
      <c r="K1319" s="202"/>
      <c r="L1319" s="207"/>
      <c r="M1319" s="208"/>
      <c r="N1319" s="209"/>
      <c r="O1319" s="209"/>
      <c r="P1319" s="210">
        <f>SUM(P1320:P1344)</f>
        <v>0</v>
      </c>
      <c r="Q1319" s="209"/>
      <c r="R1319" s="210">
        <f>SUM(R1320:R1344)</f>
        <v>0.34985731000000003</v>
      </c>
      <c r="S1319" s="209"/>
      <c r="T1319" s="211">
        <f>SUM(T1320:T1344)</f>
        <v>0</v>
      </c>
      <c r="U1319" s="12"/>
      <c r="V1319" s="12"/>
      <c r="W1319" s="12"/>
      <c r="X1319" s="12"/>
      <c r="Y1319" s="12"/>
      <c r="Z1319" s="12"/>
      <c r="AA1319" s="12"/>
      <c r="AB1319" s="12"/>
      <c r="AC1319" s="12"/>
      <c r="AD1319" s="12"/>
      <c r="AE1319" s="12"/>
      <c r="AR1319" s="212" t="s">
        <v>85</v>
      </c>
      <c r="AT1319" s="213" t="s">
        <v>75</v>
      </c>
      <c r="AU1319" s="213" t="s">
        <v>83</v>
      </c>
      <c r="AY1319" s="212" t="s">
        <v>235</v>
      </c>
      <c r="BK1319" s="214">
        <f>SUM(BK1320:BK1344)</f>
        <v>0</v>
      </c>
    </row>
    <row r="1320" s="2" customFormat="1" ht="21.75" customHeight="1">
      <c r="A1320" s="40"/>
      <c r="B1320" s="41"/>
      <c r="C1320" s="217" t="s">
        <v>4476</v>
      </c>
      <c r="D1320" s="217" t="s">
        <v>237</v>
      </c>
      <c r="E1320" s="218" t="s">
        <v>4477</v>
      </c>
      <c r="F1320" s="219" t="s">
        <v>4478</v>
      </c>
      <c r="G1320" s="220" t="s">
        <v>379</v>
      </c>
      <c r="H1320" s="221">
        <v>482.524</v>
      </c>
      <c r="I1320" s="222"/>
      <c r="J1320" s="223">
        <f>ROUND(I1320*H1320,2)</f>
        <v>0</v>
      </c>
      <c r="K1320" s="219" t="s">
        <v>241</v>
      </c>
      <c r="L1320" s="46"/>
      <c r="M1320" s="224" t="s">
        <v>19</v>
      </c>
      <c r="N1320" s="225" t="s">
        <v>47</v>
      </c>
      <c r="O1320" s="86"/>
      <c r="P1320" s="226">
        <f>O1320*H1320</f>
        <v>0</v>
      </c>
      <c r="Q1320" s="226">
        <v>0.00025000000000000001</v>
      </c>
      <c r="R1320" s="226">
        <f>Q1320*H1320</f>
        <v>0.120631</v>
      </c>
      <c r="S1320" s="226">
        <v>0</v>
      </c>
      <c r="T1320" s="227">
        <f>S1320*H1320</f>
        <v>0</v>
      </c>
      <c r="U1320" s="40"/>
      <c r="V1320" s="40"/>
      <c r="W1320" s="40"/>
      <c r="X1320" s="40"/>
      <c r="Y1320" s="40"/>
      <c r="Z1320" s="40"/>
      <c r="AA1320" s="40"/>
      <c r="AB1320" s="40"/>
      <c r="AC1320" s="40"/>
      <c r="AD1320" s="40"/>
      <c r="AE1320" s="40"/>
      <c r="AR1320" s="228" t="s">
        <v>448</v>
      </c>
      <c r="AT1320" s="228" t="s">
        <v>237</v>
      </c>
      <c r="AU1320" s="228" t="s">
        <v>85</v>
      </c>
      <c r="AY1320" s="19" t="s">
        <v>235</v>
      </c>
      <c r="BE1320" s="229">
        <f>IF(N1320="základní",J1320,0)</f>
        <v>0</v>
      </c>
      <c r="BF1320" s="229">
        <f>IF(N1320="snížená",J1320,0)</f>
        <v>0</v>
      </c>
      <c r="BG1320" s="229">
        <f>IF(N1320="zákl. přenesená",J1320,0)</f>
        <v>0</v>
      </c>
      <c r="BH1320" s="229">
        <f>IF(N1320="sníž. přenesená",J1320,0)</f>
        <v>0</v>
      </c>
      <c r="BI1320" s="229">
        <f>IF(N1320="nulová",J1320,0)</f>
        <v>0</v>
      </c>
      <c r="BJ1320" s="19" t="s">
        <v>83</v>
      </c>
      <c r="BK1320" s="229">
        <f>ROUND(I1320*H1320,2)</f>
        <v>0</v>
      </c>
      <c r="BL1320" s="19" t="s">
        <v>448</v>
      </c>
      <c r="BM1320" s="228" t="s">
        <v>4479</v>
      </c>
    </row>
    <row r="1321" s="2" customFormat="1">
      <c r="A1321" s="40"/>
      <c r="B1321" s="41"/>
      <c r="C1321" s="42"/>
      <c r="D1321" s="230" t="s">
        <v>243</v>
      </c>
      <c r="E1321" s="42"/>
      <c r="F1321" s="231" t="s">
        <v>4480</v>
      </c>
      <c r="G1321" s="42"/>
      <c r="H1321" s="42"/>
      <c r="I1321" s="232"/>
      <c r="J1321" s="42"/>
      <c r="K1321" s="42"/>
      <c r="L1321" s="46"/>
      <c r="M1321" s="233"/>
      <c r="N1321" s="234"/>
      <c r="O1321" s="86"/>
      <c r="P1321" s="86"/>
      <c r="Q1321" s="86"/>
      <c r="R1321" s="86"/>
      <c r="S1321" s="86"/>
      <c r="T1321" s="87"/>
      <c r="U1321" s="40"/>
      <c r="V1321" s="40"/>
      <c r="W1321" s="40"/>
      <c r="X1321" s="40"/>
      <c r="Y1321" s="40"/>
      <c r="Z1321" s="40"/>
      <c r="AA1321" s="40"/>
      <c r="AB1321" s="40"/>
      <c r="AC1321" s="40"/>
      <c r="AD1321" s="40"/>
      <c r="AE1321" s="40"/>
      <c r="AT1321" s="19" t="s">
        <v>243</v>
      </c>
      <c r="AU1321" s="19" t="s">
        <v>85</v>
      </c>
    </row>
    <row r="1322" s="13" customFormat="1">
      <c r="A1322" s="13"/>
      <c r="B1322" s="235"/>
      <c r="C1322" s="236"/>
      <c r="D1322" s="237" t="s">
        <v>245</v>
      </c>
      <c r="E1322" s="238" t="s">
        <v>19</v>
      </c>
      <c r="F1322" s="239" t="s">
        <v>4481</v>
      </c>
      <c r="G1322" s="236"/>
      <c r="H1322" s="238" t="s">
        <v>19</v>
      </c>
      <c r="I1322" s="240"/>
      <c r="J1322" s="236"/>
      <c r="K1322" s="236"/>
      <c r="L1322" s="241"/>
      <c r="M1322" s="242"/>
      <c r="N1322" s="243"/>
      <c r="O1322" s="243"/>
      <c r="P1322" s="243"/>
      <c r="Q1322" s="243"/>
      <c r="R1322" s="243"/>
      <c r="S1322" s="243"/>
      <c r="T1322" s="244"/>
      <c r="U1322" s="13"/>
      <c r="V1322" s="13"/>
      <c r="W1322" s="13"/>
      <c r="X1322" s="13"/>
      <c r="Y1322" s="13"/>
      <c r="Z1322" s="13"/>
      <c r="AA1322" s="13"/>
      <c r="AB1322" s="13"/>
      <c r="AC1322" s="13"/>
      <c r="AD1322" s="13"/>
      <c r="AE1322" s="13"/>
      <c r="AT1322" s="245" t="s">
        <v>245</v>
      </c>
      <c r="AU1322" s="245" t="s">
        <v>85</v>
      </c>
      <c r="AV1322" s="13" t="s">
        <v>83</v>
      </c>
      <c r="AW1322" s="13" t="s">
        <v>37</v>
      </c>
      <c r="AX1322" s="13" t="s">
        <v>76</v>
      </c>
      <c r="AY1322" s="245" t="s">
        <v>235</v>
      </c>
    </row>
    <row r="1323" s="14" customFormat="1">
      <c r="A1323" s="14"/>
      <c r="B1323" s="246"/>
      <c r="C1323" s="247"/>
      <c r="D1323" s="237" t="s">
        <v>245</v>
      </c>
      <c r="E1323" s="248" t="s">
        <v>19</v>
      </c>
      <c r="F1323" s="249" t="s">
        <v>3442</v>
      </c>
      <c r="G1323" s="247"/>
      <c r="H1323" s="250">
        <v>99.680000000000007</v>
      </c>
      <c r="I1323" s="251"/>
      <c r="J1323" s="247"/>
      <c r="K1323" s="247"/>
      <c r="L1323" s="252"/>
      <c r="M1323" s="253"/>
      <c r="N1323" s="254"/>
      <c r="O1323" s="254"/>
      <c r="P1323" s="254"/>
      <c r="Q1323" s="254"/>
      <c r="R1323" s="254"/>
      <c r="S1323" s="254"/>
      <c r="T1323" s="255"/>
      <c r="U1323" s="14"/>
      <c r="V1323" s="14"/>
      <c r="W1323" s="14"/>
      <c r="X1323" s="14"/>
      <c r="Y1323" s="14"/>
      <c r="Z1323" s="14"/>
      <c r="AA1323" s="14"/>
      <c r="AB1323" s="14"/>
      <c r="AC1323" s="14"/>
      <c r="AD1323" s="14"/>
      <c r="AE1323" s="14"/>
      <c r="AT1323" s="256" t="s">
        <v>245</v>
      </c>
      <c r="AU1323" s="256" t="s">
        <v>85</v>
      </c>
      <c r="AV1323" s="14" t="s">
        <v>85</v>
      </c>
      <c r="AW1323" s="14" t="s">
        <v>37</v>
      </c>
      <c r="AX1323" s="14" t="s">
        <v>76</v>
      </c>
      <c r="AY1323" s="256" t="s">
        <v>235</v>
      </c>
    </row>
    <row r="1324" s="14" customFormat="1">
      <c r="A1324" s="14"/>
      <c r="B1324" s="246"/>
      <c r="C1324" s="247"/>
      <c r="D1324" s="237" t="s">
        <v>245</v>
      </c>
      <c r="E1324" s="248" t="s">
        <v>19</v>
      </c>
      <c r="F1324" s="249" t="s">
        <v>3444</v>
      </c>
      <c r="G1324" s="247"/>
      <c r="H1324" s="250">
        <v>8.6699999999999999</v>
      </c>
      <c r="I1324" s="251"/>
      <c r="J1324" s="247"/>
      <c r="K1324" s="247"/>
      <c r="L1324" s="252"/>
      <c r="M1324" s="253"/>
      <c r="N1324" s="254"/>
      <c r="O1324" s="254"/>
      <c r="P1324" s="254"/>
      <c r="Q1324" s="254"/>
      <c r="R1324" s="254"/>
      <c r="S1324" s="254"/>
      <c r="T1324" s="255"/>
      <c r="U1324" s="14"/>
      <c r="V1324" s="14"/>
      <c r="W1324" s="14"/>
      <c r="X1324" s="14"/>
      <c r="Y1324" s="14"/>
      <c r="Z1324" s="14"/>
      <c r="AA1324" s="14"/>
      <c r="AB1324" s="14"/>
      <c r="AC1324" s="14"/>
      <c r="AD1324" s="14"/>
      <c r="AE1324" s="14"/>
      <c r="AT1324" s="256" t="s">
        <v>245</v>
      </c>
      <c r="AU1324" s="256" t="s">
        <v>85</v>
      </c>
      <c r="AV1324" s="14" t="s">
        <v>85</v>
      </c>
      <c r="AW1324" s="14" t="s">
        <v>37</v>
      </c>
      <c r="AX1324" s="14" t="s">
        <v>76</v>
      </c>
      <c r="AY1324" s="256" t="s">
        <v>235</v>
      </c>
    </row>
    <row r="1325" s="14" customFormat="1">
      <c r="A1325" s="14"/>
      <c r="B1325" s="246"/>
      <c r="C1325" s="247"/>
      <c r="D1325" s="237" t="s">
        <v>245</v>
      </c>
      <c r="E1325" s="248" t="s">
        <v>19</v>
      </c>
      <c r="F1325" s="249" t="s">
        <v>3466</v>
      </c>
      <c r="G1325" s="247"/>
      <c r="H1325" s="250">
        <v>17.899999999999999</v>
      </c>
      <c r="I1325" s="251"/>
      <c r="J1325" s="247"/>
      <c r="K1325" s="247"/>
      <c r="L1325" s="252"/>
      <c r="M1325" s="253"/>
      <c r="N1325" s="254"/>
      <c r="O1325" s="254"/>
      <c r="P1325" s="254"/>
      <c r="Q1325" s="254"/>
      <c r="R1325" s="254"/>
      <c r="S1325" s="254"/>
      <c r="T1325" s="255"/>
      <c r="U1325" s="14"/>
      <c r="V1325" s="14"/>
      <c r="W1325" s="14"/>
      <c r="X1325" s="14"/>
      <c r="Y1325" s="14"/>
      <c r="Z1325" s="14"/>
      <c r="AA1325" s="14"/>
      <c r="AB1325" s="14"/>
      <c r="AC1325" s="14"/>
      <c r="AD1325" s="14"/>
      <c r="AE1325" s="14"/>
      <c r="AT1325" s="256" t="s">
        <v>245</v>
      </c>
      <c r="AU1325" s="256" t="s">
        <v>85</v>
      </c>
      <c r="AV1325" s="14" t="s">
        <v>85</v>
      </c>
      <c r="AW1325" s="14" t="s">
        <v>37</v>
      </c>
      <c r="AX1325" s="14" t="s">
        <v>76</v>
      </c>
      <c r="AY1325" s="256" t="s">
        <v>235</v>
      </c>
    </row>
    <row r="1326" s="14" customFormat="1">
      <c r="A1326" s="14"/>
      <c r="B1326" s="246"/>
      <c r="C1326" s="247"/>
      <c r="D1326" s="237" t="s">
        <v>245</v>
      </c>
      <c r="E1326" s="248" t="s">
        <v>19</v>
      </c>
      <c r="F1326" s="249" t="s">
        <v>3474</v>
      </c>
      <c r="G1326" s="247"/>
      <c r="H1326" s="250">
        <v>258.31</v>
      </c>
      <c r="I1326" s="251"/>
      <c r="J1326" s="247"/>
      <c r="K1326" s="247"/>
      <c r="L1326" s="252"/>
      <c r="M1326" s="253"/>
      <c r="N1326" s="254"/>
      <c r="O1326" s="254"/>
      <c r="P1326" s="254"/>
      <c r="Q1326" s="254"/>
      <c r="R1326" s="254"/>
      <c r="S1326" s="254"/>
      <c r="T1326" s="255"/>
      <c r="U1326" s="14"/>
      <c r="V1326" s="14"/>
      <c r="W1326" s="14"/>
      <c r="X1326" s="14"/>
      <c r="Y1326" s="14"/>
      <c r="Z1326" s="14"/>
      <c r="AA1326" s="14"/>
      <c r="AB1326" s="14"/>
      <c r="AC1326" s="14"/>
      <c r="AD1326" s="14"/>
      <c r="AE1326" s="14"/>
      <c r="AT1326" s="256" t="s">
        <v>245</v>
      </c>
      <c r="AU1326" s="256" t="s">
        <v>85</v>
      </c>
      <c r="AV1326" s="14" t="s">
        <v>85</v>
      </c>
      <c r="AW1326" s="14" t="s">
        <v>37</v>
      </c>
      <c r="AX1326" s="14" t="s">
        <v>76</v>
      </c>
      <c r="AY1326" s="256" t="s">
        <v>235</v>
      </c>
    </row>
    <row r="1327" s="14" customFormat="1">
      <c r="A1327" s="14"/>
      <c r="B1327" s="246"/>
      <c r="C1327" s="247"/>
      <c r="D1327" s="237" t="s">
        <v>245</v>
      </c>
      <c r="E1327" s="248" t="s">
        <v>19</v>
      </c>
      <c r="F1327" s="249" t="s">
        <v>3480</v>
      </c>
      <c r="G1327" s="247"/>
      <c r="H1327" s="250">
        <v>15.634</v>
      </c>
      <c r="I1327" s="251"/>
      <c r="J1327" s="247"/>
      <c r="K1327" s="247"/>
      <c r="L1327" s="252"/>
      <c r="M1327" s="253"/>
      <c r="N1327" s="254"/>
      <c r="O1327" s="254"/>
      <c r="P1327" s="254"/>
      <c r="Q1327" s="254"/>
      <c r="R1327" s="254"/>
      <c r="S1327" s="254"/>
      <c r="T1327" s="255"/>
      <c r="U1327" s="14"/>
      <c r="V1327" s="14"/>
      <c r="W1327" s="14"/>
      <c r="X1327" s="14"/>
      <c r="Y1327" s="14"/>
      <c r="Z1327" s="14"/>
      <c r="AA1327" s="14"/>
      <c r="AB1327" s="14"/>
      <c r="AC1327" s="14"/>
      <c r="AD1327" s="14"/>
      <c r="AE1327" s="14"/>
      <c r="AT1327" s="256" t="s">
        <v>245</v>
      </c>
      <c r="AU1327" s="256" t="s">
        <v>85</v>
      </c>
      <c r="AV1327" s="14" t="s">
        <v>85</v>
      </c>
      <c r="AW1327" s="14" t="s">
        <v>37</v>
      </c>
      <c r="AX1327" s="14" t="s">
        <v>76</v>
      </c>
      <c r="AY1327" s="256" t="s">
        <v>235</v>
      </c>
    </row>
    <row r="1328" s="14" customFormat="1">
      <c r="A1328" s="14"/>
      <c r="B1328" s="246"/>
      <c r="C1328" s="247"/>
      <c r="D1328" s="237" t="s">
        <v>245</v>
      </c>
      <c r="E1328" s="248" t="s">
        <v>19</v>
      </c>
      <c r="F1328" s="249" t="s">
        <v>3482</v>
      </c>
      <c r="G1328" s="247"/>
      <c r="H1328" s="250">
        <v>79.489999999999995</v>
      </c>
      <c r="I1328" s="251"/>
      <c r="J1328" s="247"/>
      <c r="K1328" s="247"/>
      <c r="L1328" s="252"/>
      <c r="M1328" s="253"/>
      <c r="N1328" s="254"/>
      <c r="O1328" s="254"/>
      <c r="P1328" s="254"/>
      <c r="Q1328" s="254"/>
      <c r="R1328" s="254"/>
      <c r="S1328" s="254"/>
      <c r="T1328" s="255"/>
      <c r="U1328" s="14"/>
      <c r="V1328" s="14"/>
      <c r="W1328" s="14"/>
      <c r="X1328" s="14"/>
      <c r="Y1328" s="14"/>
      <c r="Z1328" s="14"/>
      <c r="AA1328" s="14"/>
      <c r="AB1328" s="14"/>
      <c r="AC1328" s="14"/>
      <c r="AD1328" s="14"/>
      <c r="AE1328" s="14"/>
      <c r="AT1328" s="256" t="s">
        <v>245</v>
      </c>
      <c r="AU1328" s="256" t="s">
        <v>85</v>
      </c>
      <c r="AV1328" s="14" t="s">
        <v>85</v>
      </c>
      <c r="AW1328" s="14" t="s">
        <v>37</v>
      </c>
      <c r="AX1328" s="14" t="s">
        <v>76</v>
      </c>
      <c r="AY1328" s="256" t="s">
        <v>235</v>
      </c>
    </row>
    <row r="1329" s="14" customFormat="1">
      <c r="A1329" s="14"/>
      <c r="B1329" s="246"/>
      <c r="C1329" s="247"/>
      <c r="D1329" s="237" t="s">
        <v>245</v>
      </c>
      <c r="E1329" s="248" t="s">
        <v>19</v>
      </c>
      <c r="F1329" s="249" t="s">
        <v>3484</v>
      </c>
      <c r="G1329" s="247"/>
      <c r="H1329" s="250">
        <v>2.8399999999999999</v>
      </c>
      <c r="I1329" s="251"/>
      <c r="J1329" s="247"/>
      <c r="K1329" s="247"/>
      <c r="L1329" s="252"/>
      <c r="M1329" s="253"/>
      <c r="N1329" s="254"/>
      <c r="O1329" s="254"/>
      <c r="P1329" s="254"/>
      <c r="Q1329" s="254"/>
      <c r="R1329" s="254"/>
      <c r="S1329" s="254"/>
      <c r="T1329" s="255"/>
      <c r="U1329" s="14"/>
      <c r="V1329" s="14"/>
      <c r="W1329" s="14"/>
      <c r="X1329" s="14"/>
      <c r="Y1329" s="14"/>
      <c r="Z1329" s="14"/>
      <c r="AA1329" s="14"/>
      <c r="AB1329" s="14"/>
      <c r="AC1329" s="14"/>
      <c r="AD1329" s="14"/>
      <c r="AE1329" s="14"/>
      <c r="AT1329" s="256" t="s">
        <v>245</v>
      </c>
      <c r="AU1329" s="256" t="s">
        <v>85</v>
      </c>
      <c r="AV1329" s="14" t="s">
        <v>85</v>
      </c>
      <c r="AW1329" s="14" t="s">
        <v>37</v>
      </c>
      <c r="AX1329" s="14" t="s">
        <v>76</v>
      </c>
      <c r="AY1329" s="256" t="s">
        <v>235</v>
      </c>
    </row>
    <row r="1330" s="16" customFormat="1">
      <c r="A1330" s="16"/>
      <c r="B1330" s="268"/>
      <c r="C1330" s="269"/>
      <c r="D1330" s="237" t="s">
        <v>245</v>
      </c>
      <c r="E1330" s="270" t="s">
        <v>19</v>
      </c>
      <c r="F1330" s="271" t="s">
        <v>250</v>
      </c>
      <c r="G1330" s="269"/>
      <c r="H1330" s="272">
        <v>482.524</v>
      </c>
      <c r="I1330" s="273"/>
      <c r="J1330" s="269"/>
      <c r="K1330" s="269"/>
      <c r="L1330" s="274"/>
      <c r="M1330" s="275"/>
      <c r="N1330" s="276"/>
      <c r="O1330" s="276"/>
      <c r="P1330" s="276"/>
      <c r="Q1330" s="276"/>
      <c r="R1330" s="276"/>
      <c r="S1330" s="276"/>
      <c r="T1330" s="277"/>
      <c r="U1330" s="16"/>
      <c r="V1330" s="16"/>
      <c r="W1330" s="16"/>
      <c r="X1330" s="16"/>
      <c r="Y1330" s="16"/>
      <c r="Z1330" s="16"/>
      <c r="AA1330" s="16"/>
      <c r="AB1330" s="16"/>
      <c r="AC1330" s="16"/>
      <c r="AD1330" s="16"/>
      <c r="AE1330" s="16"/>
      <c r="AT1330" s="278" t="s">
        <v>245</v>
      </c>
      <c r="AU1330" s="278" t="s">
        <v>85</v>
      </c>
      <c r="AV1330" s="16" t="s">
        <v>100</v>
      </c>
      <c r="AW1330" s="16" t="s">
        <v>37</v>
      </c>
      <c r="AX1330" s="16" t="s">
        <v>83</v>
      </c>
      <c r="AY1330" s="278" t="s">
        <v>235</v>
      </c>
    </row>
    <row r="1331" s="2" customFormat="1" ht="21.75" customHeight="1">
      <c r="A1331" s="40"/>
      <c r="B1331" s="41"/>
      <c r="C1331" s="217" t="s">
        <v>4482</v>
      </c>
      <c r="D1331" s="217" t="s">
        <v>237</v>
      </c>
      <c r="E1331" s="218" t="s">
        <v>4483</v>
      </c>
      <c r="F1331" s="219" t="s">
        <v>4484</v>
      </c>
      <c r="G1331" s="220" t="s">
        <v>379</v>
      </c>
      <c r="H1331" s="221">
        <v>206.739</v>
      </c>
      <c r="I1331" s="222"/>
      <c r="J1331" s="223">
        <f>ROUND(I1331*H1331,2)</f>
        <v>0</v>
      </c>
      <c r="K1331" s="219" t="s">
        <v>241</v>
      </c>
      <c r="L1331" s="46"/>
      <c r="M1331" s="224" t="s">
        <v>19</v>
      </c>
      <c r="N1331" s="225" t="s">
        <v>47</v>
      </c>
      <c r="O1331" s="86"/>
      <c r="P1331" s="226">
        <f>O1331*H1331</f>
        <v>0</v>
      </c>
      <c r="Q1331" s="226">
        <v>0.00042999999999999999</v>
      </c>
      <c r="R1331" s="226">
        <f>Q1331*H1331</f>
        <v>0.088897770000000001</v>
      </c>
      <c r="S1331" s="226">
        <v>0</v>
      </c>
      <c r="T1331" s="227">
        <f>S1331*H1331</f>
        <v>0</v>
      </c>
      <c r="U1331" s="40"/>
      <c r="V1331" s="40"/>
      <c r="W1331" s="40"/>
      <c r="X1331" s="40"/>
      <c r="Y1331" s="40"/>
      <c r="Z1331" s="40"/>
      <c r="AA1331" s="40"/>
      <c r="AB1331" s="40"/>
      <c r="AC1331" s="40"/>
      <c r="AD1331" s="40"/>
      <c r="AE1331" s="40"/>
      <c r="AR1331" s="228" t="s">
        <v>448</v>
      </c>
      <c r="AT1331" s="228" t="s">
        <v>237</v>
      </c>
      <c r="AU1331" s="228" t="s">
        <v>85</v>
      </c>
      <c r="AY1331" s="19" t="s">
        <v>235</v>
      </c>
      <c r="BE1331" s="229">
        <f>IF(N1331="základní",J1331,0)</f>
        <v>0</v>
      </c>
      <c r="BF1331" s="229">
        <f>IF(N1331="snížená",J1331,0)</f>
        <v>0</v>
      </c>
      <c r="BG1331" s="229">
        <f>IF(N1331="zákl. přenesená",J1331,0)</f>
        <v>0</v>
      </c>
      <c r="BH1331" s="229">
        <f>IF(N1331="sníž. přenesená",J1331,0)</f>
        <v>0</v>
      </c>
      <c r="BI1331" s="229">
        <f>IF(N1331="nulová",J1331,0)</f>
        <v>0</v>
      </c>
      <c r="BJ1331" s="19" t="s">
        <v>83</v>
      </c>
      <c r="BK1331" s="229">
        <f>ROUND(I1331*H1331,2)</f>
        <v>0</v>
      </c>
      <c r="BL1331" s="19" t="s">
        <v>448</v>
      </c>
      <c r="BM1331" s="228" t="s">
        <v>4485</v>
      </c>
    </row>
    <row r="1332" s="2" customFormat="1">
      <c r="A1332" s="40"/>
      <c r="B1332" s="41"/>
      <c r="C1332" s="42"/>
      <c r="D1332" s="230" t="s">
        <v>243</v>
      </c>
      <c r="E1332" s="42"/>
      <c r="F1332" s="231" t="s">
        <v>4486</v>
      </c>
      <c r="G1332" s="42"/>
      <c r="H1332" s="42"/>
      <c r="I1332" s="232"/>
      <c r="J1332" s="42"/>
      <c r="K1332" s="42"/>
      <c r="L1332" s="46"/>
      <c r="M1332" s="233"/>
      <c r="N1332" s="234"/>
      <c r="O1332" s="86"/>
      <c r="P1332" s="86"/>
      <c r="Q1332" s="86"/>
      <c r="R1332" s="86"/>
      <c r="S1332" s="86"/>
      <c r="T1332" s="87"/>
      <c r="U1332" s="40"/>
      <c r="V1332" s="40"/>
      <c r="W1332" s="40"/>
      <c r="X1332" s="40"/>
      <c r="Y1332" s="40"/>
      <c r="Z1332" s="40"/>
      <c r="AA1332" s="40"/>
      <c r="AB1332" s="40"/>
      <c r="AC1332" s="40"/>
      <c r="AD1332" s="40"/>
      <c r="AE1332" s="40"/>
      <c r="AT1332" s="19" t="s">
        <v>243</v>
      </c>
      <c r="AU1332" s="19" t="s">
        <v>85</v>
      </c>
    </row>
    <row r="1333" s="13" customFormat="1">
      <c r="A1333" s="13"/>
      <c r="B1333" s="235"/>
      <c r="C1333" s="236"/>
      <c r="D1333" s="237" t="s">
        <v>245</v>
      </c>
      <c r="E1333" s="238" t="s">
        <v>19</v>
      </c>
      <c r="F1333" s="239" t="s">
        <v>4487</v>
      </c>
      <c r="G1333" s="236"/>
      <c r="H1333" s="238" t="s">
        <v>19</v>
      </c>
      <c r="I1333" s="240"/>
      <c r="J1333" s="236"/>
      <c r="K1333" s="236"/>
      <c r="L1333" s="241"/>
      <c r="M1333" s="242"/>
      <c r="N1333" s="243"/>
      <c r="O1333" s="243"/>
      <c r="P1333" s="243"/>
      <c r="Q1333" s="243"/>
      <c r="R1333" s="243"/>
      <c r="S1333" s="243"/>
      <c r="T1333" s="244"/>
      <c r="U1333" s="13"/>
      <c r="V1333" s="13"/>
      <c r="W1333" s="13"/>
      <c r="X1333" s="13"/>
      <c r="Y1333" s="13"/>
      <c r="Z1333" s="13"/>
      <c r="AA1333" s="13"/>
      <c r="AB1333" s="13"/>
      <c r="AC1333" s="13"/>
      <c r="AD1333" s="13"/>
      <c r="AE1333" s="13"/>
      <c r="AT1333" s="245" t="s">
        <v>245</v>
      </c>
      <c r="AU1333" s="245" t="s">
        <v>85</v>
      </c>
      <c r="AV1333" s="13" t="s">
        <v>83</v>
      </c>
      <c r="AW1333" s="13" t="s">
        <v>37</v>
      </c>
      <c r="AX1333" s="13" t="s">
        <v>76</v>
      </c>
      <c r="AY1333" s="245" t="s">
        <v>235</v>
      </c>
    </row>
    <row r="1334" s="14" customFormat="1">
      <c r="A1334" s="14"/>
      <c r="B1334" s="246"/>
      <c r="C1334" s="247"/>
      <c r="D1334" s="237" t="s">
        <v>245</v>
      </c>
      <c r="E1334" s="248" t="s">
        <v>19</v>
      </c>
      <c r="F1334" s="249" t="s">
        <v>4488</v>
      </c>
      <c r="G1334" s="247"/>
      <c r="H1334" s="250">
        <v>206.739</v>
      </c>
      <c r="I1334" s="251"/>
      <c r="J1334" s="247"/>
      <c r="K1334" s="247"/>
      <c r="L1334" s="252"/>
      <c r="M1334" s="253"/>
      <c r="N1334" s="254"/>
      <c r="O1334" s="254"/>
      <c r="P1334" s="254"/>
      <c r="Q1334" s="254"/>
      <c r="R1334" s="254"/>
      <c r="S1334" s="254"/>
      <c r="T1334" s="255"/>
      <c r="U1334" s="14"/>
      <c r="V1334" s="14"/>
      <c r="W1334" s="14"/>
      <c r="X1334" s="14"/>
      <c r="Y1334" s="14"/>
      <c r="Z1334" s="14"/>
      <c r="AA1334" s="14"/>
      <c r="AB1334" s="14"/>
      <c r="AC1334" s="14"/>
      <c r="AD1334" s="14"/>
      <c r="AE1334" s="14"/>
      <c r="AT1334" s="256" t="s">
        <v>245</v>
      </c>
      <c r="AU1334" s="256" t="s">
        <v>85</v>
      </c>
      <c r="AV1334" s="14" t="s">
        <v>85</v>
      </c>
      <c r="AW1334" s="14" t="s">
        <v>37</v>
      </c>
      <c r="AX1334" s="14" t="s">
        <v>76</v>
      </c>
      <c r="AY1334" s="256" t="s">
        <v>235</v>
      </c>
    </row>
    <row r="1335" s="16" customFormat="1">
      <c r="A1335" s="16"/>
      <c r="B1335" s="268"/>
      <c r="C1335" s="269"/>
      <c r="D1335" s="237" t="s">
        <v>245</v>
      </c>
      <c r="E1335" s="270" t="s">
        <v>19</v>
      </c>
      <c r="F1335" s="271" t="s">
        <v>250</v>
      </c>
      <c r="G1335" s="269"/>
      <c r="H1335" s="272">
        <v>206.739</v>
      </c>
      <c r="I1335" s="273"/>
      <c r="J1335" s="269"/>
      <c r="K1335" s="269"/>
      <c r="L1335" s="274"/>
      <c r="M1335" s="275"/>
      <c r="N1335" s="276"/>
      <c r="O1335" s="276"/>
      <c r="P1335" s="276"/>
      <c r="Q1335" s="276"/>
      <c r="R1335" s="276"/>
      <c r="S1335" s="276"/>
      <c r="T1335" s="277"/>
      <c r="U1335" s="16"/>
      <c r="V1335" s="16"/>
      <c r="W1335" s="16"/>
      <c r="X1335" s="16"/>
      <c r="Y1335" s="16"/>
      <c r="Z1335" s="16"/>
      <c r="AA1335" s="16"/>
      <c r="AB1335" s="16"/>
      <c r="AC1335" s="16"/>
      <c r="AD1335" s="16"/>
      <c r="AE1335" s="16"/>
      <c r="AT1335" s="278" t="s">
        <v>245</v>
      </c>
      <c r="AU1335" s="278" t="s">
        <v>85</v>
      </c>
      <c r="AV1335" s="16" t="s">
        <v>100</v>
      </c>
      <c r="AW1335" s="16" t="s">
        <v>37</v>
      </c>
      <c r="AX1335" s="16" t="s">
        <v>83</v>
      </c>
      <c r="AY1335" s="278" t="s">
        <v>235</v>
      </c>
    </row>
    <row r="1336" s="2" customFormat="1" ht="24.15" customHeight="1">
      <c r="A1336" s="40"/>
      <c r="B1336" s="41"/>
      <c r="C1336" s="217" t="s">
        <v>4489</v>
      </c>
      <c r="D1336" s="217" t="s">
        <v>237</v>
      </c>
      <c r="E1336" s="218" t="s">
        <v>4490</v>
      </c>
      <c r="F1336" s="219" t="s">
        <v>4491</v>
      </c>
      <c r="G1336" s="220" t="s">
        <v>379</v>
      </c>
      <c r="H1336" s="221">
        <v>206.739</v>
      </c>
      <c r="I1336" s="222"/>
      <c r="J1336" s="223">
        <f>ROUND(I1336*H1336,2)</f>
        <v>0</v>
      </c>
      <c r="K1336" s="219" t="s">
        <v>241</v>
      </c>
      <c r="L1336" s="46"/>
      <c r="M1336" s="224" t="s">
        <v>19</v>
      </c>
      <c r="N1336" s="225" t="s">
        <v>47</v>
      </c>
      <c r="O1336" s="86"/>
      <c r="P1336" s="226">
        <f>O1336*H1336</f>
        <v>0</v>
      </c>
      <c r="Q1336" s="226">
        <v>0.00066</v>
      </c>
      <c r="R1336" s="226">
        <f>Q1336*H1336</f>
        <v>0.13644774000000001</v>
      </c>
      <c r="S1336" s="226">
        <v>0</v>
      </c>
      <c r="T1336" s="227">
        <f>S1336*H1336</f>
        <v>0</v>
      </c>
      <c r="U1336" s="40"/>
      <c r="V1336" s="40"/>
      <c r="W1336" s="40"/>
      <c r="X1336" s="40"/>
      <c r="Y1336" s="40"/>
      <c r="Z1336" s="40"/>
      <c r="AA1336" s="40"/>
      <c r="AB1336" s="40"/>
      <c r="AC1336" s="40"/>
      <c r="AD1336" s="40"/>
      <c r="AE1336" s="40"/>
      <c r="AR1336" s="228" t="s">
        <v>448</v>
      </c>
      <c r="AT1336" s="228" t="s">
        <v>237</v>
      </c>
      <c r="AU1336" s="228" t="s">
        <v>85</v>
      </c>
      <c r="AY1336" s="19" t="s">
        <v>235</v>
      </c>
      <c r="BE1336" s="229">
        <f>IF(N1336="základní",J1336,0)</f>
        <v>0</v>
      </c>
      <c r="BF1336" s="229">
        <f>IF(N1336="snížená",J1336,0)</f>
        <v>0</v>
      </c>
      <c r="BG1336" s="229">
        <f>IF(N1336="zákl. přenesená",J1336,0)</f>
        <v>0</v>
      </c>
      <c r="BH1336" s="229">
        <f>IF(N1336="sníž. přenesená",J1336,0)</f>
        <v>0</v>
      </c>
      <c r="BI1336" s="229">
        <f>IF(N1336="nulová",J1336,0)</f>
        <v>0</v>
      </c>
      <c r="BJ1336" s="19" t="s">
        <v>83</v>
      </c>
      <c r="BK1336" s="229">
        <f>ROUND(I1336*H1336,2)</f>
        <v>0</v>
      </c>
      <c r="BL1336" s="19" t="s">
        <v>448</v>
      </c>
      <c r="BM1336" s="228" t="s">
        <v>4492</v>
      </c>
    </row>
    <row r="1337" s="2" customFormat="1">
      <c r="A1337" s="40"/>
      <c r="B1337" s="41"/>
      <c r="C1337" s="42"/>
      <c r="D1337" s="230" t="s">
        <v>243</v>
      </c>
      <c r="E1337" s="42"/>
      <c r="F1337" s="231" t="s">
        <v>4493</v>
      </c>
      <c r="G1337" s="42"/>
      <c r="H1337" s="42"/>
      <c r="I1337" s="232"/>
      <c r="J1337" s="42"/>
      <c r="K1337" s="42"/>
      <c r="L1337" s="46"/>
      <c r="M1337" s="233"/>
      <c r="N1337" s="234"/>
      <c r="O1337" s="86"/>
      <c r="P1337" s="86"/>
      <c r="Q1337" s="86"/>
      <c r="R1337" s="86"/>
      <c r="S1337" s="86"/>
      <c r="T1337" s="87"/>
      <c r="U1337" s="40"/>
      <c r="V1337" s="40"/>
      <c r="W1337" s="40"/>
      <c r="X1337" s="40"/>
      <c r="Y1337" s="40"/>
      <c r="Z1337" s="40"/>
      <c r="AA1337" s="40"/>
      <c r="AB1337" s="40"/>
      <c r="AC1337" s="40"/>
      <c r="AD1337" s="40"/>
      <c r="AE1337" s="40"/>
      <c r="AT1337" s="19" t="s">
        <v>243</v>
      </c>
      <c r="AU1337" s="19" t="s">
        <v>85</v>
      </c>
    </row>
    <row r="1338" s="13" customFormat="1">
      <c r="A1338" s="13"/>
      <c r="B1338" s="235"/>
      <c r="C1338" s="236"/>
      <c r="D1338" s="237" t="s">
        <v>245</v>
      </c>
      <c r="E1338" s="238" t="s">
        <v>19</v>
      </c>
      <c r="F1338" s="239" t="s">
        <v>4494</v>
      </c>
      <c r="G1338" s="236"/>
      <c r="H1338" s="238" t="s">
        <v>19</v>
      </c>
      <c r="I1338" s="240"/>
      <c r="J1338" s="236"/>
      <c r="K1338" s="236"/>
      <c r="L1338" s="241"/>
      <c r="M1338" s="242"/>
      <c r="N1338" s="243"/>
      <c r="O1338" s="243"/>
      <c r="P1338" s="243"/>
      <c r="Q1338" s="243"/>
      <c r="R1338" s="243"/>
      <c r="S1338" s="243"/>
      <c r="T1338" s="244"/>
      <c r="U1338" s="13"/>
      <c r="V1338" s="13"/>
      <c r="W1338" s="13"/>
      <c r="X1338" s="13"/>
      <c r="Y1338" s="13"/>
      <c r="Z1338" s="13"/>
      <c r="AA1338" s="13"/>
      <c r="AB1338" s="13"/>
      <c r="AC1338" s="13"/>
      <c r="AD1338" s="13"/>
      <c r="AE1338" s="13"/>
      <c r="AT1338" s="245" t="s">
        <v>245</v>
      </c>
      <c r="AU1338" s="245" t="s">
        <v>85</v>
      </c>
      <c r="AV1338" s="13" t="s">
        <v>83</v>
      </c>
      <c r="AW1338" s="13" t="s">
        <v>37</v>
      </c>
      <c r="AX1338" s="13" t="s">
        <v>76</v>
      </c>
      <c r="AY1338" s="245" t="s">
        <v>235</v>
      </c>
    </row>
    <row r="1339" s="14" customFormat="1">
      <c r="A1339" s="14"/>
      <c r="B1339" s="246"/>
      <c r="C1339" s="247"/>
      <c r="D1339" s="237" t="s">
        <v>245</v>
      </c>
      <c r="E1339" s="248" t="s">
        <v>19</v>
      </c>
      <c r="F1339" s="249" t="s">
        <v>4488</v>
      </c>
      <c r="G1339" s="247"/>
      <c r="H1339" s="250">
        <v>206.739</v>
      </c>
      <c r="I1339" s="251"/>
      <c r="J1339" s="247"/>
      <c r="K1339" s="247"/>
      <c r="L1339" s="252"/>
      <c r="M1339" s="253"/>
      <c r="N1339" s="254"/>
      <c r="O1339" s="254"/>
      <c r="P1339" s="254"/>
      <c r="Q1339" s="254"/>
      <c r="R1339" s="254"/>
      <c r="S1339" s="254"/>
      <c r="T1339" s="255"/>
      <c r="U1339" s="14"/>
      <c r="V1339" s="14"/>
      <c r="W1339" s="14"/>
      <c r="X1339" s="14"/>
      <c r="Y1339" s="14"/>
      <c r="Z1339" s="14"/>
      <c r="AA1339" s="14"/>
      <c r="AB1339" s="14"/>
      <c r="AC1339" s="14"/>
      <c r="AD1339" s="14"/>
      <c r="AE1339" s="14"/>
      <c r="AT1339" s="256" t="s">
        <v>245</v>
      </c>
      <c r="AU1339" s="256" t="s">
        <v>85</v>
      </c>
      <c r="AV1339" s="14" t="s">
        <v>85</v>
      </c>
      <c r="AW1339" s="14" t="s">
        <v>37</v>
      </c>
      <c r="AX1339" s="14" t="s">
        <v>76</v>
      </c>
      <c r="AY1339" s="256" t="s">
        <v>235</v>
      </c>
    </row>
    <row r="1340" s="16" customFormat="1">
      <c r="A1340" s="16"/>
      <c r="B1340" s="268"/>
      <c r="C1340" s="269"/>
      <c r="D1340" s="237" t="s">
        <v>245</v>
      </c>
      <c r="E1340" s="270" t="s">
        <v>19</v>
      </c>
      <c r="F1340" s="271" t="s">
        <v>250</v>
      </c>
      <c r="G1340" s="269"/>
      <c r="H1340" s="272">
        <v>206.739</v>
      </c>
      <c r="I1340" s="273"/>
      <c r="J1340" s="269"/>
      <c r="K1340" s="269"/>
      <c r="L1340" s="274"/>
      <c r="M1340" s="275"/>
      <c r="N1340" s="276"/>
      <c r="O1340" s="276"/>
      <c r="P1340" s="276"/>
      <c r="Q1340" s="276"/>
      <c r="R1340" s="276"/>
      <c r="S1340" s="276"/>
      <c r="T1340" s="277"/>
      <c r="U1340" s="16"/>
      <c r="V1340" s="16"/>
      <c r="W1340" s="16"/>
      <c r="X1340" s="16"/>
      <c r="Y1340" s="16"/>
      <c r="Z1340" s="16"/>
      <c r="AA1340" s="16"/>
      <c r="AB1340" s="16"/>
      <c r="AC1340" s="16"/>
      <c r="AD1340" s="16"/>
      <c r="AE1340" s="16"/>
      <c r="AT1340" s="278" t="s">
        <v>245</v>
      </c>
      <c r="AU1340" s="278" t="s">
        <v>85</v>
      </c>
      <c r="AV1340" s="16" t="s">
        <v>100</v>
      </c>
      <c r="AW1340" s="16" t="s">
        <v>37</v>
      </c>
      <c r="AX1340" s="16" t="s">
        <v>83</v>
      </c>
      <c r="AY1340" s="278" t="s">
        <v>235</v>
      </c>
    </row>
    <row r="1341" s="2" customFormat="1" ht="24.15" customHeight="1">
      <c r="A1341" s="40"/>
      <c r="B1341" s="41"/>
      <c r="C1341" s="217" t="s">
        <v>4495</v>
      </c>
      <c r="D1341" s="217" t="s">
        <v>237</v>
      </c>
      <c r="E1341" s="218" t="s">
        <v>4496</v>
      </c>
      <c r="F1341" s="219" t="s">
        <v>4497</v>
      </c>
      <c r="G1341" s="220" t="s">
        <v>379</v>
      </c>
      <c r="H1341" s="221">
        <v>5.8799999999999999</v>
      </c>
      <c r="I1341" s="222"/>
      <c r="J1341" s="223">
        <f>ROUND(I1341*H1341,2)</f>
        <v>0</v>
      </c>
      <c r="K1341" s="219" t="s">
        <v>370</v>
      </c>
      <c r="L1341" s="46"/>
      <c r="M1341" s="224" t="s">
        <v>19</v>
      </c>
      <c r="N1341" s="225" t="s">
        <v>47</v>
      </c>
      <c r="O1341" s="86"/>
      <c r="P1341" s="226">
        <f>O1341*H1341</f>
        <v>0</v>
      </c>
      <c r="Q1341" s="226">
        <v>0.00066</v>
      </c>
      <c r="R1341" s="226">
        <f>Q1341*H1341</f>
        <v>0.0038807999999999998</v>
      </c>
      <c r="S1341" s="226">
        <v>0</v>
      </c>
      <c r="T1341" s="227">
        <f>S1341*H1341</f>
        <v>0</v>
      </c>
      <c r="U1341" s="40"/>
      <c r="V1341" s="40"/>
      <c r="W1341" s="40"/>
      <c r="X1341" s="40"/>
      <c r="Y1341" s="40"/>
      <c r="Z1341" s="40"/>
      <c r="AA1341" s="40"/>
      <c r="AB1341" s="40"/>
      <c r="AC1341" s="40"/>
      <c r="AD1341" s="40"/>
      <c r="AE1341" s="40"/>
      <c r="AR1341" s="228" t="s">
        <v>448</v>
      </c>
      <c r="AT1341" s="228" t="s">
        <v>237</v>
      </c>
      <c r="AU1341" s="228" t="s">
        <v>85</v>
      </c>
      <c r="AY1341" s="19" t="s">
        <v>235</v>
      </c>
      <c r="BE1341" s="229">
        <f>IF(N1341="základní",J1341,0)</f>
        <v>0</v>
      </c>
      <c r="BF1341" s="229">
        <f>IF(N1341="snížená",J1341,0)</f>
        <v>0</v>
      </c>
      <c r="BG1341" s="229">
        <f>IF(N1341="zákl. přenesená",J1341,0)</f>
        <v>0</v>
      </c>
      <c r="BH1341" s="229">
        <f>IF(N1341="sníž. přenesená",J1341,0)</f>
        <v>0</v>
      </c>
      <c r="BI1341" s="229">
        <f>IF(N1341="nulová",J1341,0)</f>
        <v>0</v>
      </c>
      <c r="BJ1341" s="19" t="s">
        <v>83</v>
      </c>
      <c r="BK1341" s="229">
        <f>ROUND(I1341*H1341,2)</f>
        <v>0</v>
      </c>
      <c r="BL1341" s="19" t="s">
        <v>448</v>
      </c>
      <c r="BM1341" s="228" t="s">
        <v>4498</v>
      </c>
    </row>
    <row r="1342" s="13" customFormat="1">
      <c r="A1342" s="13"/>
      <c r="B1342" s="235"/>
      <c r="C1342" s="236"/>
      <c r="D1342" s="237" t="s">
        <v>245</v>
      </c>
      <c r="E1342" s="238" t="s">
        <v>19</v>
      </c>
      <c r="F1342" s="239" t="s">
        <v>4499</v>
      </c>
      <c r="G1342" s="236"/>
      <c r="H1342" s="238" t="s">
        <v>19</v>
      </c>
      <c r="I1342" s="240"/>
      <c r="J1342" s="236"/>
      <c r="K1342" s="236"/>
      <c r="L1342" s="241"/>
      <c r="M1342" s="242"/>
      <c r="N1342" s="243"/>
      <c r="O1342" s="243"/>
      <c r="P1342" s="243"/>
      <c r="Q1342" s="243"/>
      <c r="R1342" s="243"/>
      <c r="S1342" s="243"/>
      <c r="T1342" s="244"/>
      <c r="U1342" s="13"/>
      <c r="V1342" s="13"/>
      <c r="W1342" s="13"/>
      <c r="X1342" s="13"/>
      <c r="Y1342" s="13"/>
      <c r="Z1342" s="13"/>
      <c r="AA1342" s="13"/>
      <c r="AB1342" s="13"/>
      <c r="AC1342" s="13"/>
      <c r="AD1342" s="13"/>
      <c r="AE1342" s="13"/>
      <c r="AT1342" s="245" t="s">
        <v>245</v>
      </c>
      <c r="AU1342" s="245" t="s">
        <v>85</v>
      </c>
      <c r="AV1342" s="13" t="s">
        <v>83</v>
      </c>
      <c r="AW1342" s="13" t="s">
        <v>37</v>
      </c>
      <c r="AX1342" s="13" t="s">
        <v>76</v>
      </c>
      <c r="AY1342" s="245" t="s">
        <v>235</v>
      </c>
    </row>
    <row r="1343" s="14" customFormat="1">
      <c r="A1343" s="14"/>
      <c r="B1343" s="246"/>
      <c r="C1343" s="247"/>
      <c r="D1343" s="237" t="s">
        <v>245</v>
      </c>
      <c r="E1343" s="248" t="s">
        <v>19</v>
      </c>
      <c r="F1343" s="249" t="s">
        <v>4500</v>
      </c>
      <c r="G1343" s="247"/>
      <c r="H1343" s="250">
        <v>5.8799999999999999</v>
      </c>
      <c r="I1343" s="251"/>
      <c r="J1343" s="247"/>
      <c r="K1343" s="247"/>
      <c r="L1343" s="252"/>
      <c r="M1343" s="253"/>
      <c r="N1343" s="254"/>
      <c r="O1343" s="254"/>
      <c r="P1343" s="254"/>
      <c r="Q1343" s="254"/>
      <c r="R1343" s="254"/>
      <c r="S1343" s="254"/>
      <c r="T1343" s="255"/>
      <c r="U1343" s="14"/>
      <c r="V1343" s="14"/>
      <c r="W1343" s="14"/>
      <c r="X1343" s="14"/>
      <c r="Y1343" s="14"/>
      <c r="Z1343" s="14"/>
      <c r="AA1343" s="14"/>
      <c r="AB1343" s="14"/>
      <c r="AC1343" s="14"/>
      <c r="AD1343" s="14"/>
      <c r="AE1343" s="14"/>
      <c r="AT1343" s="256" t="s">
        <v>245</v>
      </c>
      <c r="AU1343" s="256" t="s">
        <v>85</v>
      </c>
      <c r="AV1343" s="14" t="s">
        <v>85</v>
      </c>
      <c r="AW1343" s="14" t="s">
        <v>37</v>
      </c>
      <c r="AX1343" s="14" t="s">
        <v>76</v>
      </c>
      <c r="AY1343" s="256" t="s">
        <v>235</v>
      </c>
    </row>
    <row r="1344" s="16" customFormat="1">
      <c r="A1344" s="16"/>
      <c r="B1344" s="268"/>
      <c r="C1344" s="269"/>
      <c r="D1344" s="237" t="s">
        <v>245</v>
      </c>
      <c r="E1344" s="270" t="s">
        <v>19</v>
      </c>
      <c r="F1344" s="271" t="s">
        <v>250</v>
      </c>
      <c r="G1344" s="269"/>
      <c r="H1344" s="272">
        <v>5.8799999999999999</v>
      </c>
      <c r="I1344" s="273"/>
      <c r="J1344" s="269"/>
      <c r="K1344" s="269"/>
      <c r="L1344" s="274"/>
      <c r="M1344" s="275"/>
      <c r="N1344" s="276"/>
      <c r="O1344" s="276"/>
      <c r="P1344" s="276"/>
      <c r="Q1344" s="276"/>
      <c r="R1344" s="276"/>
      <c r="S1344" s="276"/>
      <c r="T1344" s="277"/>
      <c r="U1344" s="16"/>
      <c r="V1344" s="16"/>
      <c r="W1344" s="16"/>
      <c r="X1344" s="16"/>
      <c r="Y1344" s="16"/>
      <c r="Z1344" s="16"/>
      <c r="AA1344" s="16"/>
      <c r="AB1344" s="16"/>
      <c r="AC1344" s="16"/>
      <c r="AD1344" s="16"/>
      <c r="AE1344" s="16"/>
      <c r="AT1344" s="278" t="s">
        <v>245</v>
      </c>
      <c r="AU1344" s="278" t="s">
        <v>85</v>
      </c>
      <c r="AV1344" s="16" t="s">
        <v>100</v>
      </c>
      <c r="AW1344" s="16" t="s">
        <v>37</v>
      </c>
      <c r="AX1344" s="16" t="s">
        <v>83</v>
      </c>
      <c r="AY1344" s="278" t="s">
        <v>235</v>
      </c>
    </row>
    <row r="1345" s="12" customFormat="1" ht="25.92" customHeight="1">
      <c r="A1345" s="12"/>
      <c r="B1345" s="201"/>
      <c r="C1345" s="202"/>
      <c r="D1345" s="203" t="s">
        <v>75</v>
      </c>
      <c r="E1345" s="204" t="s">
        <v>245</v>
      </c>
      <c r="F1345" s="204" t="s">
        <v>1295</v>
      </c>
      <c r="G1345" s="202"/>
      <c r="H1345" s="202"/>
      <c r="I1345" s="205"/>
      <c r="J1345" s="206">
        <f>BK1345</f>
        <v>0</v>
      </c>
      <c r="K1345" s="202"/>
      <c r="L1345" s="207"/>
      <c r="M1345" s="208"/>
      <c r="N1345" s="209"/>
      <c r="O1345" s="209"/>
      <c r="P1345" s="210">
        <f>SUM(P1346:P1803)</f>
        <v>0</v>
      </c>
      <c r="Q1345" s="209"/>
      <c r="R1345" s="210">
        <f>SUM(R1346:R1803)</f>
        <v>0</v>
      </c>
      <c r="S1345" s="209"/>
      <c r="T1345" s="211">
        <f>SUM(T1346:T1803)</f>
        <v>0</v>
      </c>
      <c r="U1345" s="12"/>
      <c r="V1345" s="12"/>
      <c r="W1345" s="12"/>
      <c r="X1345" s="12"/>
      <c r="Y1345" s="12"/>
      <c r="Z1345" s="12"/>
      <c r="AA1345" s="12"/>
      <c r="AB1345" s="12"/>
      <c r="AC1345" s="12"/>
      <c r="AD1345" s="12"/>
      <c r="AE1345" s="12"/>
      <c r="AR1345" s="212" t="s">
        <v>100</v>
      </c>
      <c r="AT1345" s="213" t="s">
        <v>75</v>
      </c>
      <c r="AU1345" s="213" t="s">
        <v>76</v>
      </c>
      <c r="AY1345" s="212" t="s">
        <v>235</v>
      </c>
      <c r="BK1345" s="214">
        <f>SUM(BK1346:BK1803)</f>
        <v>0</v>
      </c>
    </row>
    <row r="1346" s="2" customFormat="1" ht="16.5" customHeight="1">
      <c r="A1346" s="40"/>
      <c r="B1346" s="41"/>
      <c r="C1346" s="217" t="s">
        <v>4501</v>
      </c>
      <c r="D1346" s="217" t="s">
        <v>237</v>
      </c>
      <c r="E1346" s="218" t="s">
        <v>4502</v>
      </c>
      <c r="F1346" s="219" t="s">
        <v>4503</v>
      </c>
      <c r="G1346" s="220" t="s">
        <v>379</v>
      </c>
      <c r="H1346" s="221">
        <v>0</v>
      </c>
      <c r="I1346" s="222"/>
      <c r="J1346" s="223">
        <f>ROUND(I1346*H1346,2)</f>
        <v>0</v>
      </c>
      <c r="K1346" s="219" t="s">
        <v>370</v>
      </c>
      <c r="L1346" s="46"/>
      <c r="M1346" s="224" t="s">
        <v>19</v>
      </c>
      <c r="N1346" s="225" t="s">
        <v>47</v>
      </c>
      <c r="O1346" s="86"/>
      <c r="P1346" s="226">
        <f>O1346*H1346</f>
        <v>0</v>
      </c>
      <c r="Q1346" s="226">
        <v>0</v>
      </c>
      <c r="R1346" s="226">
        <f>Q1346*H1346</f>
        <v>0</v>
      </c>
      <c r="S1346" s="226">
        <v>0</v>
      </c>
      <c r="T1346" s="227">
        <f>S1346*H1346</f>
        <v>0</v>
      </c>
      <c r="U1346" s="40"/>
      <c r="V1346" s="40"/>
      <c r="W1346" s="40"/>
      <c r="X1346" s="40"/>
      <c r="Y1346" s="40"/>
      <c r="Z1346" s="40"/>
      <c r="AA1346" s="40"/>
      <c r="AB1346" s="40"/>
      <c r="AC1346" s="40"/>
      <c r="AD1346" s="40"/>
      <c r="AE1346" s="40"/>
      <c r="AR1346" s="228" t="s">
        <v>1284</v>
      </c>
      <c r="AT1346" s="228" t="s">
        <v>237</v>
      </c>
      <c r="AU1346" s="228" t="s">
        <v>83</v>
      </c>
      <c r="AY1346" s="19" t="s">
        <v>235</v>
      </c>
      <c r="BE1346" s="229">
        <f>IF(N1346="základní",J1346,0)</f>
        <v>0</v>
      </c>
      <c r="BF1346" s="229">
        <f>IF(N1346="snížená",J1346,0)</f>
        <v>0</v>
      </c>
      <c r="BG1346" s="229">
        <f>IF(N1346="zákl. přenesená",J1346,0)</f>
        <v>0</v>
      </c>
      <c r="BH1346" s="229">
        <f>IF(N1346="sníž. přenesená",J1346,0)</f>
        <v>0</v>
      </c>
      <c r="BI1346" s="229">
        <f>IF(N1346="nulová",J1346,0)</f>
        <v>0</v>
      </c>
      <c r="BJ1346" s="19" t="s">
        <v>83</v>
      </c>
      <c r="BK1346" s="229">
        <f>ROUND(I1346*H1346,2)</f>
        <v>0</v>
      </c>
      <c r="BL1346" s="19" t="s">
        <v>1284</v>
      </c>
      <c r="BM1346" s="228" t="s">
        <v>4504</v>
      </c>
    </row>
    <row r="1347" s="13" customFormat="1">
      <c r="A1347" s="13"/>
      <c r="B1347" s="235"/>
      <c r="C1347" s="236"/>
      <c r="D1347" s="237" t="s">
        <v>245</v>
      </c>
      <c r="E1347" s="238" t="s">
        <v>19</v>
      </c>
      <c r="F1347" s="239" t="s">
        <v>1300</v>
      </c>
      <c r="G1347" s="236"/>
      <c r="H1347" s="238" t="s">
        <v>19</v>
      </c>
      <c r="I1347" s="240"/>
      <c r="J1347" s="236"/>
      <c r="K1347" s="236"/>
      <c r="L1347" s="241"/>
      <c r="M1347" s="242"/>
      <c r="N1347" s="243"/>
      <c r="O1347" s="243"/>
      <c r="P1347" s="243"/>
      <c r="Q1347" s="243"/>
      <c r="R1347" s="243"/>
      <c r="S1347" s="243"/>
      <c r="T1347" s="244"/>
      <c r="U1347" s="13"/>
      <c r="V1347" s="13"/>
      <c r="W1347" s="13"/>
      <c r="X1347" s="13"/>
      <c r="Y1347" s="13"/>
      <c r="Z1347" s="13"/>
      <c r="AA1347" s="13"/>
      <c r="AB1347" s="13"/>
      <c r="AC1347" s="13"/>
      <c r="AD1347" s="13"/>
      <c r="AE1347" s="13"/>
      <c r="AT1347" s="245" t="s">
        <v>245</v>
      </c>
      <c r="AU1347" s="245" t="s">
        <v>83</v>
      </c>
      <c r="AV1347" s="13" t="s">
        <v>83</v>
      </c>
      <c r="AW1347" s="13" t="s">
        <v>37</v>
      </c>
      <c r="AX1347" s="13" t="s">
        <v>76</v>
      </c>
      <c r="AY1347" s="245" t="s">
        <v>235</v>
      </c>
    </row>
    <row r="1348" s="13" customFormat="1">
      <c r="A1348" s="13"/>
      <c r="B1348" s="235"/>
      <c r="C1348" s="236"/>
      <c r="D1348" s="237" t="s">
        <v>245</v>
      </c>
      <c r="E1348" s="238" t="s">
        <v>19</v>
      </c>
      <c r="F1348" s="239" t="s">
        <v>4505</v>
      </c>
      <c r="G1348" s="236"/>
      <c r="H1348" s="238" t="s">
        <v>19</v>
      </c>
      <c r="I1348" s="240"/>
      <c r="J1348" s="236"/>
      <c r="K1348" s="236"/>
      <c r="L1348" s="241"/>
      <c r="M1348" s="242"/>
      <c r="N1348" s="243"/>
      <c r="O1348" s="243"/>
      <c r="P1348" s="243"/>
      <c r="Q1348" s="243"/>
      <c r="R1348" s="243"/>
      <c r="S1348" s="243"/>
      <c r="T1348" s="244"/>
      <c r="U1348" s="13"/>
      <c r="V1348" s="13"/>
      <c r="W1348" s="13"/>
      <c r="X1348" s="13"/>
      <c r="Y1348" s="13"/>
      <c r="Z1348" s="13"/>
      <c r="AA1348" s="13"/>
      <c r="AB1348" s="13"/>
      <c r="AC1348" s="13"/>
      <c r="AD1348" s="13"/>
      <c r="AE1348" s="13"/>
      <c r="AT1348" s="245" t="s">
        <v>245</v>
      </c>
      <c r="AU1348" s="245" t="s">
        <v>83</v>
      </c>
      <c r="AV1348" s="13" t="s">
        <v>83</v>
      </c>
      <c r="AW1348" s="13" t="s">
        <v>37</v>
      </c>
      <c r="AX1348" s="13" t="s">
        <v>76</v>
      </c>
      <c r="AY1348" s="245" t="s">
        <v>235</v>
      </c>
    </row>
    <row r="1349" s="13" customFormat="1">
      <c r="A1349" s="13"/>
      <c r="B1349" s="235"/>
      <c r="C1349" s="236"/>
      <c r="D1349" s="237" t="s">
        <v>245</v>
      </c>
      <c r="E1349" s="238" t="s">
        <v>19</v>
      </c>
      <c r="F1349" s="239" t="s">
        <v>4506</v>
      </c>
      <c r="G1349" s="236"/>
      <c r="H1349" s="238" t="s">
        <v>19</v>
      </c>
      <c r="I1349" s="240"/>
      <c r="J1349" s="236"/>
      <c r="K1349" s="236"/>
      <c r="L1349" s="241"/>
      <c r="M1349" s="242"/>
      <c r="N1349" s="243"/>
      <c r="O1349" s="243"/>
      <c r="P1349" s="243"/>
      <c r="Q1349" s="243"/>
      <c r="R1349" s="243"/>
      <c r="S1349" s="243"/>
      <c r="T1349" s="244"/>
      <c r="U1349" s="13"/>
      <c r="V1349" s="13"/>
      <c r="W1349" s="13"/>
      <c r="X1349" s="13"/>
      <c r="Y1349" s="13"/>
      <c r="Z1349" s="13"/>
      <c r="AA1349" s="13"/>
      <c r="AB1349" s="13"/>
      <c r="AC1349" s="13"/>
      <c r="AD1349" s="13"/>
      <c r="AE1349" s="13"/>
      <c r="AT1349" s="245" t="s">
        <v>245</v>
      </c>
      <c r="AU1349" s="245" t="s">
        <v>83</v>
      </c>
      <c r="AV1349" s="13" t="s">
        <v>83</v>
      </c>
      <c r="AW1349" s="13" t="s">
        <v>37</v>
      </c>
      <c r="AX1349" s="13" t="s">
        <v>76</v>
      </c>
      <c r="AY1349" s="245" t="s">
        <v>235</v>
      </c>
    </row>
    <row r="1350" s="14" customFormat="1">
      <c r="A1350" s="14"/>
      <c r="B1350" s="246"/>
      <c r="C1350" s="247"/>
      <c r="D1350" s="237" t="s">
        <v>245</v>
      </c>
      <c r="E1350" s="248" t="s">
        <v>19</v>
      </c>
      <c r="F1350" s="249" t="s">
        <v>3513</v>
      </c>
      <c r="G1350" s="247"/>
      <c r="H1350" s="250">
        <v>60.149999999999999</v>
      </c>
      <c r="I1350" s="251"/>
      <c r="J1350" s="247"/>
      <c r="K1350" s="247"/>
      <c r="L1350" s="252"/>
      <c r="M1350" s="253"/>
      <c r="N1350" s="254"/>
      <c r="O1350" s="254"/>
      <c r="P1350" s="254"/>
      <c r="Q1350" s="254"/>
      <c r="R1350" s="254"/>
      <c r="S1350" s="254"/>
      <c r="T1350" s="255"/>
      <c r="U1350" s="14"/>
      <c r="V1350" s="14"/>
      <c r="W1350" s="14"/>
      <c r="X1350" s="14"/>
      <c r="Y1350" s="14"/>
      <c r="Z1350" s="14"/>
      <c r="AA1350" s="14"/>
      <c r="AB1350" s="14"/>
      <c r="AC1350" s="14"/>
      <c r="AD1350" s="14"/>
      <c r="AE1350" s="14"/>
      <c r="AT1350" s="256" t="s">
        <v>245</v>
      </c>
      <c r="AU1350" s="256" t="s">
        <v>83</v>
      </c>
      <c r="AV1350" s="14" t="s">
        <v>85</v>
      </c>
      <c r="AW1350" s="14" t="s">
        <v>37</v>
      </c>
      <c r="AX1350" s="14" t="s">
        <v>76</v>
      </c>
      <c r="AY1350" s="256" t="s">
        <v>235</v>
      </c>
    </row>
    <row r="1351" s="15" customFormat="1">
      <c r="A1351" s="15"/>
      <c r="B1351" s="257"/>
      <c r="C1351" s="258"/>
      <c r="D1351" s="237" t="s">
        <v>245</v>
      </c>
      <c r="E1351" s="259" t="s">
        <v>3512</v>
      </c>
      <c r="F1351" s="260" t="s">
        <v>249</v>
      </c>
      <c r="G1351" s="258"/>
      <c r="H1351" s="261">
        <v>60.149999999999999</v>
      </c>
      <c r="I1351" s="262"/>
      <c r="J1351" s="258"/>
      <c r="K1351" s="258"/>
      <c r="L1351" s="263"/>
      <c r="M1351" s="264"/>
      <c r="N1351" s="265"/>
      <c r="O1351" s="265"/>
      <c r="P1351" s="265"/>
      <c r="Q1351" s="265"/>
      <c r="R1351" s="265"/>
      <c r="S1351" s="265"/>
      <c r="T1351" s="266"/>
      <c r="U1351" s="15"/>
      <c r="V1351" s="15"/>
      <c r="W1351" s="15"/>
      <c r="X1351" s="15"/>
      <c r="Y1351" s="15"/>
      <c r="Z1351" s="15"/>
      <c r="AA1351" s="15"/>
      <c r="AB1351" s="15"/>
      <c r="AC1351" s="15"/>
      <c r="AD1351" s="15"/>
      <c r="AE1351" s="15"/>
      <c r="AT1351" s="267" t="s">
        <v>245</v>
      </c>
      <c r="AU1351" s="267" t="s">
        <v>83</v>
      </c>
      <c r="AV1351" s="15" t="s">
        <v>93</v>
      </c>
      <c r="AW1351" s="15" t="s">
        <v>37</v>
      </c>
      <c r="AX1351" s="15" t="s">
        <v>76</v>
      </c>
      <c r="AY1351" s="267" t="s">
        <v>235</v>
      </c>
    </row>
    <row r="1352" s="13" customFormat="1">
      <c r="A1352" s="13"/>
      <c r="B1352" s="235"/>
      <c r="C1352" s="236"/>
      <c r="D1352" s="237" t="s">
        <v>245</v>
      </c>
      <c r="E1352" s="238" t="s">
        <v>19</v>
      </c>
      <c r="F1352" s="239" t="s">
        <v>4507</v>
      </c>
      <c r="G1352" s="236"/>
      <c r="H1352" s="238" t="s">
        <v>19</v>
      </c>
      <c r="I1352" s="240"/>
      <c r="J1352" s="236"/>
      <c r="K1352" s="236"/>
      <c r="L1352" s="241"/>
      <c r="M1352" s="242"/>
      <c r="N1352" s="243"/>
      <c r="O1352" s="243"/>
      <c r="P1352" s="243"/>
      <c r="Q1352" s="243"/>
      <c r="R1352" s="243"/>
      <c r="S1352" s="243"/>
      <c r="T1352" s="244"/>
      <c r="U1352" s="13"/>
      <c r="V1352" s="13"/>
      <c r="W1352" s="13"/>
      <c r="X1352" s="13"/>
      <c r="Y1352" s="13"/>
      <c r="Z1352" s="13"/>
      <c r="AA1352" s="13"/>
      <c r="AB1352" s="13"/>
      <c r="AC1352" s="13"/>
      <c r="AD1352" s="13"/>
      <c r="AE1352" s="13"/>
      <c r="AT1352" s="245" t="s">
        <v>245</v>
      </c>
      <c r="AU1352" s="245" t="s">
        <v>83</v>
      </c>
      <c r="AV1352" s="13" t="s">
        <v>83</v>
      </c>
      <c r="AW1352" s="13" t="s">
        <v>37</v>
      </c>
      <c r="AX1352" s="13" t="s">
        <v>76</v>
      </c>
      <c r="AY1352" s="245" t="s">
        <v>235</v>
      </c>
    </row>
    <row r="1353" s="13" customFormat="1">
      <c r="A1353" s="13"/>
      <c r="B1353" s="235"/>
      <c r="C1353" s="236"/>
      <c r="D1353" s="237" t="s">
        <v>245</v>
      </c>
      <c r="E1353" s="238" t="s">
        <v>19</v>
      </c>
      <c r="F1353" s="239" t="s">
        <v>4508</v>
      </c>
      <c r="G1353" s="236"/>
      <c r="H1353" s="238" t="s">
        <v>19</v>
      </c>
      <c r="I1353" s="240"/>
      <c r="J1353" s="236"/>
      <c r="K1353" s="236"/>
      <c r="L1353" s="241"/>
      <c r="M1353" s="242"/>
      <c r="N1353" s="243"/>
      <c r="O1353" s="243"/>
      <c r="P1353" s="243"/>
      <c r="Q1353" s="243"/>
      <c r="R1353" s="243"/>
      <c r="S1353" s="243"/>
      <c r="T1353" s="244"/>
      <c r="U1353" s="13"/>
      <c r="V1353" s="13"/>
      <c r="W1353" s="13"/>
      <c r="X1353" s="13"/>
      <c r="Y1353" s="13"/>
      <c r="Z1353" s="13"/>
      <c r="AA1353" s="13"/>
      <c r="AB1353" s="13"/>
      <c r="AC1353" s="13"/>
      <c r="AD1353" s="13"/>
      <c r="AE1353" s="13"/>
      <c r="AT1353" s="245" t="s">
        <v>245</v>
      </c>
      <c r="AU1353" s="245" t="s">
        <v>83</v>
      </c>
      <c r="AV1353" s="13" t="s">
        <v>83</v>
      </c>
      <c r="AW1353" s="13" t="s">
        <v>37</v>
      </c>
      <c r="AX1353" s="13" t="s">
        <v>76</v>
      </c>
      <c r="AY1353" s="245" t="s">
        <v>235</v>
      </c>
    </row>
    <row r="1354" s="14" customFormat="1">
      <c r="A1354" s="14"/>
      <c r="B1354" s="246"/>
      <c r="C1354" s="247"/>
      <c r="D1354" s="237" t="s">
        <v>245</v>
      </c>
      <c r="E1354" s="248" t="s">
        <v>19</v>
      </c>
      <c r="F1354" s="249" t="s">
        <v>4509</v>
      </c>
      <c r="G1354" s="247"/>
      <c r="H1354" s="250">
        <v>258.19</v>
      </c>
      <c r="I1354" s="251"/>
      <c r="J1354" s="247"/>
      <c r="K1354" s="247"/>
      <c r="L1354" s="252"/>
      <c r="M1354" s="253"/>
      <c r="N1354" s="254"/>
      <c r="O1354" s="254"/>
      <c r="P1354" s="254"/>
      <c r="Q1354" s="254"/>
      <c r="R1354" s="254"/>
      <c r="S1354" s="254"/>
      <c r="T1354" s="255"/>
      <c r="U1354" s="14"/>
      <c r="V1354" s="14"/>
      <c r="W1354" s="14"/>
      <c r="X1354" s="14"/>
      <c r="Y1354" s="14"/>
      <c r="Z1354" s="14"/>
      <c r="AA1354" s="14"/>
      <c r="AB1354" s="14"/>
      <c r="AC1354" s="14"/>
      <c r="AD1354" s="14"/>
      <c r="AE1354" s="14"/>
      <c r="AT1354" s="256" t="s">
        <v>245</v>
      </c>
      <c r="AU1354" s="256" t="s">
        <v>83</v>
      </c>
      <c r="AV1354" s="14" t="s">
        <v>85</v>
      </c>
      <c r="AW1354" s="14" t="s">
        <v>37</v>
      </c>
      <c r="AX1354" s="14" t="s">
        <v>76</v>
      </c>
      <c r="AY1354" s="256" t="s">
        <v>235</v>
      </c>
    </row>
    <row r="1355" s="13" customFormat="1">
      <c r="A1355" s="13"/>
      <c r="B1355" s="235"/>
      <c r="C1355" s="236"/>
      <c r="D1355" s="237" t="s">
        <v>245</v>
      </c>
      <c r="E1355" s="238" t="s">
        <v>19</v>
      </c>
      <c r="F1355" s="239" t="s">
        <v>4510</v>
      </c>
      <c r="G1355" s="236"/>
      <c r="H1355" s="238" t="s">
        <v>19</v>
      </c>
      <c r="I1355" s="240"/>
      <c r="J1355" s="236"/>
      <c r="K1355" s="236"/>
      <c r="L1355" s="241"/>
      <c r="M1355" s="242"/>
      <c r="N1355" s="243"/>
      <c r="O1355" s="243"/>
      <c r="P1355" s="243"/>
      <c r="Q1355" s="243"/>
      <c r="R1355" s="243"/>
      <c r="S1355" s="243"/>
      <c r="T1355" s="244"/>
      <c r="U1355" s="13"/>
      <c r="V1355" s="13"/>
      <c r="W1355" s="13"/>
      <c r="X1355" s="13"/>
      <c r="Y1355" s="13"/>
      <c r="Z1355" s="13"/>
      <c r="AA1355" s="13"/>
      <c r="AB1355" s="13"/>
      <c r="AC1355" s="13"/>
      <c r="AD1355" s="13"/>
      <c r="AE1355" s="13"/>
      <c r="AT1355" s="245" t="s">
        <v>245</v>
      </c>
      <c r="AU1355" s="245" t="s">
        <v>83</v>
      </c>
      <c r="AV1355" s="13" t="s">
        <v>83</v>
      </c>
      <c r="AW1355" s="13" t="s">
        <v>37</v>
      </c>
      <c r="AX1355" s="13" t="s">
        <v>76</v>
      </c>
      <c r="AY1355" s="245" t="s">
        <v>235</v>
      </c>
    </row>
    <row r="1356" s="14" customFormat="1">
      <c r="A1356" s="14"/>
      <c r="B1356" s="246"/>
      <c r="C1356" s="247"/>
      <c r="D1356" s="237" t="s">
        <v>245</v>
      </c>
      <c r="E1356" s="248" t="s">
        <v>19</v>
      </c>
      <c r="F1356" s="249" t="s">
        <v>4511</v>
      </c>
      <c r="G1356" s="247"/>
      <c r="H1356" s="250">
        <v>262.75999999999999</v>
      </c>
      <c r="I1356" s="251"/>
      <c r="J1356" s="247"/>
      <c r="K1356" s="247"/>
      <c r="L1356" s="252"/>
      <c r="M1356" s="253"/>
      <c r="N1356" s="254"/>
      <c r="O1356" s="254"/>
      <c r="P1356" s="254"/>
      <c r="Q1356" s="254"/>
      <c r="R1356" s="254"/>
      <c r="S1356" s="254"/>
      <c r="T1356" s="255"/>
      <c r="U1356" s="14"/>
      <c r="V1356" s="14"/>
      <c r="W1356" s="14"/>
      <c r="X1356" s="14"/>
      <c r="Y1356" s="14"/>
      <c r="Z1356" s="14"/>
      <c r="AA1356" s="14"/>
      <c r="AB1356" s="14"/>
      <c r="AC1356" s="14"/>
      <c r="AD1356" s="14"/>
      <c r="AE1356" s="14"/>
      <c r="AT1356" s="256" t="s">
        <v>245</v>
      </c>
      <c r="AU1356" s="256" t="s">
        <v>83</v>
      </c>
      <c r="AV1356" s="14" t="s">
        <v>85</v>
      </c>
      <c r="AW1356" s="14" t="s">
        <v>37</v>
      </c>
      <c r="AX1356" s="14" t="s">
        <v>76</v>
      </c>
      <c r="AY1356" s="256" t="s">
        <v>235</v>
      </c>
    </row>
    <row r="1357" s="15" customFormat="1">
      <c r="A1357" s="15"/>
      <c r="B1357" s="257"/>
      <c r="C1357" s="258"/>
      <c r="D1357" s="237" t="s">
        <v>245</v>
      </c>
      <c r="E1357" s="259" t="s">
        <v>3514</v>
      </c>
      <c r="F1357" s="260" t="s">
        <v>249</v>
      </c>
      <c r="G1357" s="258"/>
      <c r="H1357" s="261">
        <v>520.95000000000005</v>
      </c>
      <c r="I1357" s="262"/>
      <c r="J1357" s="258"/>
      <c r="K1357" s="258"/>
      <c r="L1357" s="263"/>
      <c r="M1357" s="264"/>
      <c r="N1357" s="265"/>
      <c r="O1357" s="265"/>
      <c r="P1357" s="265"/>
      <c r="Q1357" s="265"/>
      <c r="R1357" s="265"/>
      <c r="S1357" s="265"/>
      <c r="T1357" s="266"/>
      <c r="U1357" s="15"/>
      <c r="V1357" s="15"/>
      <c r="W1357" s="15"/>
      <c r="X1357" s="15"/>
      <c r="Y1357" s="15"/>
      <c r="Z1357" s="15"/>
      <c r="AA1357" s="15"/>
      <c r="AB1357" s="15"/>
      <c r="AC1357" s="15"/>
      <c r="AD1357" s="15"/>
      <c r="AE1357" s="15"/>
      <c r="AT1357" s="267" t="s">
        <v>245</v>
      </c>
      <c r="AU1357" s="267" t="s">
        <v>83</v>
      </c>
      <c r="AV1357" s="15" t="s">
        <v>93</v>
      </c>
      <c r="AW1357" s="15" t="s">
        <v>37</v>
      </c>
      <c r="AX1357" s="15" t="s">
        <v>76</v>
      </c>
      <c r="AY1357" s="267" t="s">
        <v>235</v>
      </c>
    </row>
    <row r="1358" s="13" customFormat="1">
      <c r="A1358" s="13"/>
      <c r="B1358" s="235"/>
      <c r="C1358" s="236"/>
      <c r="D1358" s="237" t="s">
        <v>245</v>
      </c>
      <c r="E1358" s="238" t="s">
        <v>19</v>
      </c>
      <c r="F1358" s="239" t="s">
        <v>4512</v>
      </c>
      <c r="G1358" s="236"/>
      <c r="H1358" s="238" t="s">
        <v>19</v>
      </c>
      <c r="I1358" s="240"/>
      <c r="J1358" s="236"/>
      <c r="K1358" s="236"/>
      <c r="L1358" s="241"/>
      <c r="M1358" s="242"/>
      <c r="N1358" s="243"/>
      <c r="O1358" s="243"/>
      <c r="P1358" s="243"/>
      <c r="Q1358" s="243"/>
      <c r="R1358" s="243"/>
      <c r="S1358" s="243"/>
      <c r="T1358" s="244"/>
      <c r="U1358" s="13"/>
      <c r="V1358" s="13"/>
      <c r="W1358" s="13"/>
      <c r="X1358" s="13"/>
      <c r="Y1358" s="13"/>
      <c r="Z1358" s="13"/>
      <c r="AA1358" s="13"/>
      <c r="AB1358" s="13"/>
      <c r="AC1358" s="13"/>
      <c r="AD1358" s="13"/>
      <c r="AE1358" s="13"/>
      <c r="AT1358" s="245" t="s">
        <v>245</v>
      </c>
      <c r="AU1358" s="245" t="s">
        <v>83</v>
      </c>
      <c r="AV1358" s="13" t="s">
        <v>83</v>
      </c>
      <c r="AW1358" s="13" t="s">
        <v>37</v>
      </c>
      <c r="AX1358" s="13" t="s">
        <v>76</v>
      </c>
      <c r="AY1358" s="245" t="s">
        <v>235</v>
      </c>
    </row>
    <row r="1359" s="13" customFormat="1">
      <c r="A1359" s="13"/>
      <c r="B1359" s="235"/>
      <c r="C1359" s="236"/>
      <c r="D1359" s="237" t="s">
        <v>245</v>
      </c>
      <c r="E1359" s="238" t="s">
        <v>19</v>
      </c>
      <c r="F1359" s="239" t="s">
        <v>4513</v>
      </c>
      <c r="G1359" s="236"/>
      <c r="H1359" s="238" t="s">
        <v>19</v>
      </c>
      <c r="I1359" s="240"/>
      <c r="J1359" s="236"/>
      <c r="K1359" s="236"/>
      <c r="L1359" s="241"/>
      <c r="M1359" s="242"/>
      <c r="N1359" s="243"/>
      <c r="O1359" s="243"/>
      <c r="P1359" s="243"/>
      <c r="Q1359" s="243"/>
      <c r="R1359" s="243"/>
      <c r="S1359" s="243"/>
      <c r="T1359" s="244"/>
      <c r="U1359" s="13"/>
      <c r="V1359" s="13"/>
      <c r="W1359" s="13"/>
      <c r="X1359" s="13"/>
      <c r="Y1359" s="13"/>
      <c r="Z1359" s="13"/>
      <c r="AA1359" s="13"/>
      <c r="AB1359" s="13"/>
      <c r="AC1359" s="13"/>
      <c r="AD1359" s="13"/>
      <c r="AE1359" s="13"/>
      <c r="AT1359" s="245" t="s">
        <v>245</v>
      </c>
      <c r="AU1359" s="245" t="s">
        <v>83</v>
      </c>
      <c r="AV1359" s="13" t="s">
        <v>83</v>
      </c>
      <c r="AW1359" s="13" t="s">
        <v>37</v>
      </c>
      <c r="AX1359" s="13" t="s">
        <v>76</v>
      </c>
      <c r="AY1359" s="245" t="s">
        <v>235</v>
      </c>
    </row>
    <row r="1360" s="14" customFormat="1">
      <c r="A1360" s="14"/>
      <c r="B1360" s="246"/>
      <c r="C1360" s="247"/>
      <c r="D1360" s="237" t="s">
        <v>245</v>
      </c>
      <c r="E1360" s="248" t="s">
        <v>19</v>
      </c>
      <c r="F1360" s="249" t="s">
        <v>4514</v>
      </c>
      <c r="G1360" s="247"/>
      <c r="H1360" s="250">
        <v>257.88999999999999</v>
      </c>
      <c r="I1360" s="251"/>
      <c r="J1360" s="247"/>
      <c r="K1360" s="247"/>
      <c r="L1360" s="252"/>
      <c r="M1360" s="253"/>
      <c r="N1360" s="254"/>
      <c r="O1360" s="254"/>
      <c r="P1360" s="254"/>
      <c r="Q1360" s="254"/>
      <c r="R1360" s="254"/>
      <c r="S1360" s="254"/>
      <c r="T1360" s="255"/>
      <c r="U1360" s="14"/>
      <c r="V1360" s="14"/>
      <c r="W1360" s="14"/>
      <c r="X1360" s="14"/>
      <c r="Y1360" s="14"/>
      <c r="Z1360" s="14"/>
      <c r="AA1360" s="14"/>
      <c r="AB1360" s="14"/>
      <c r="AC1360" s="14"/>
      <c r="AD1360" s="14"/>
      <c r="AE1360" s="14"/>
      <c r="AT1360" s="256" t="s">
        <v>245</v>
      </c>
      <c r="AU1360" s="256" t="s">
        <v>83</v>
      </c>
      <c r="AV1360" s="14" t="s">
        <v>85</v>
      </c>
      <c r="AW1360" s="14" t="s">
        <v>37</v>
      </c>
      <c r="AX1360" s="14" t="s">
        <v>76</v>
      </c>
      <c r="AY1360" s="256" t="s">
        <v>235</v>
      </c>
    </row>
    <row r="1361" s="13" customFormat="1">
      <c r="A1361" s="13"/>
      <c r="B1361" s="235"/>
      <c r="C1361" s="236"/>
      <c r="D1361" s="237" t="s">
        <v>245</v>
      </c>
      <c r="E1361" s="238" t="s">
        <v>19</v>
      </c>
      <c r="F1361" s="239" t="s">
        <v>4515</v>
      </c>
      <c r="G1361" s="236"/>
      <c r="H1361" s="238" t="s">
        <v>19</v>
      </c>
      <c r="I1361" s="240"/>
      <c r="J1361" s="236"/>
      <c r="K1361" s="236"/>
      <c r="L1361" s="241"/>
      <c r="M1361" s="242"/>
      <c r="N1361" s="243"/>
      <c r="O1361" s="243"/>
      <c r="P1361" s="243"/>
      <c r="Q1361" s="243"/>
      <c r="R1361" s="243"/>
      <c r="S1361" s="243"/>
      <c r="T1361" s="244"/>
      <c r="U1361" s="13"/>
      <c r="V1361" s="13"/>
      <c r="W1361" s="13"/>
      <c r="X1361" s="13"/>
      <c r="Y1361" s="13"/>
      <c r="Z1361" s="13"/>
      <c r="AA1361" s="13"/>
      <c r="AB1361" s="13"/>
      <c r="AC1361" s="13"/>
      <c r="AD1361" s="13"/>
      <c r="AE1361" s="13"/>
      <c r="AT1361" s="245" t="s">
        <v>245</v>
      </c>
      <c r="AU1361" s="245" t="s">
        <v>83</v>
      </c>
      <c r="AV1361" s="13" t="s">
        <v>83</v>
      </c>
      <c r="AW1361" s="13" t="s">
        <v>37</v>
      </c>
      <c r="AX1361" s="13" t="s">
        <v>76</v>
      </c>
      <c r="AY1361" s="245" t="s">
        <v>235</v>
      </c>
    </row>
    <row r="1362" s="14" customFormat="1">
      <c r="A1362" s="14"/>
      <c r="B1362" s="246"/>
      <c r="C1362" s="247"/>
      <c r="D1362" s="237" t="s">
        <v>245</v>
      </c>
      <c r="E1362" s="248" t="s">
        <v>19</v>
      </c>
      <c r="F1362" s="249" t="s">
        <v>4516</v>
      </c>
      <c r="G1362" s="247"/>
      <c r="H1362" s="250">
        <v>187.61000000000001</v>
      </c>
      <c r="I1362" s="251"/>
      <c r="J1362" s="247"/>
      <c r="K1362" s="247"/>
      <c r="L1362" s="252"/>
      <c r="M1362" s="253"/>
      <c r="N1362" s="254"/>
      <c r="O1362" s="254"/>
      <c r="P1362" s="254"/>
      <c r="Q1362" s="254"/>
      <c r="R1362" s="254"/>
      <c r="S1362" s="254"/>
      <c r="T1362" s="255"/>
      <c r="U1362" s="14"/>
      <c r="V1362" s="14"/>
      <c r="W1362" s="14"/>
      <c r="X1362" s="14"/>
      <c r="Y1362" s="14"/>
      <c r="Z1362" s="14"/>
      <c r="AA1362" s="14"/>
      <c r="AB1362" s="14"/>
      <c r="AC1362" s="14"/>
      <c r="AD1362" s="14"/>
      <c r="AE1362" s="14"/>
      <c r="AT1362" s="256" t="s">
        <v>245</v>
      </c>
      <c r="AU1362" s="256" t="s">
        <v>83</v>
      </c>
      <c r="AV1362" s="14" t="s">
        <v>85</v>
      </c>
      <c r="AW1362" s="14" t="s">
        <v>37</v>
      </c>
      <c r="AX1362" s="14" t="s">
        <v>76</v>
      </c>
      <c r="AY1362" s="256" t="s">
        <v>235</v>
      </c>
    </row>
    <row r="1363" s="15" customFormat="1">
      <c r="A1363" s="15"/>
      <c r="B1363" s="257"/>
      <c r="C1363" s="258"/>
      <c r="D1363" s="237" t="s">
        <v>245</v>
      </c>
      <c r="E1363" s="259" t="s">
        <v>3516</v>
      </c>
      <c r="F1363" s="260" t="s">
        <v>249</v>
      </c>
      <c r="G1363" s="258"/>
      <c r="H1363" s="261">
        <v>445.5</v>
      </c>
      <c r="I1363" s="262"/>
      <c r="J1363" s="258"/>
      <c r="K1363" s="258"/>
      <c r="L1363" s="263"/>
      <c r="M1363" s="264"/>
      <c r="N1363" s="265"/>
      <c r="O1363" s="265"/>
      <c r="P1363" s="265"/>
      <c r="Q1363" s="265"/>
      <c r="R1363" s="265"/>
      <c r="S1363" s="265"/>
      <c r="T1363" s="266"/>
      <c r="U1363" s="15"/>
      <c r="V1363" s="15"/>
      <c r="W1363" s="15"/>
      <c r="X1363" s="15"/>
      <c r="Y1363" s="15"/>
      <c r="Z1363" s="15"/>
      <c r="AA1363" s="15"/>
      <c r="AB1363" s="15"/>
      <c r="AC1363" s="15"/>
      <c r="AD1363" s="15"/>
      <c r="AE1363" s="15"/>
      <c r="AT1363" s="267" t="s">
        <v>245</v>
      </c>
      <c r="AU1363" s="267" t="s">
        <v>83</v>
      </c>
      <c r="AV1363" s="15" t="s">
        <v>93</v>
      </c>
      <c r="AW1363" s="15" t="s">
        <v>37</v>
      </c>
      <c r="AX1363" s="15" t="s">
        <v>76</v>
      </c>
      <c r="AY1363" s="267" t="s">
        <v>235</v>
      </c>
    </row>
    <row r="1364" s="13" customFormat="1">
      <c r="A1364" s="13"/>
      <c r="B1364" s="235"/>
      <c r="C1364" s="236"/>
      <c r="D1364" s="237" t="s">
        <v>245</v>
      </c>
      <c r="E1364" s="238" t="s">
        <v>19</v>
      </c>
      <c r="F1364" s="239" t="s">
        <v>4517</v>
      </c>
      <c r="G1364" s="236"/>
      <c r="H1364" s="238" t="s">
        <v>19</v>
      </c>
      <c r="I1364" s="240"/>
      <c r="J1364" s="236"/>
      <c r="K1364" s="236"/>
      <c r="L1364" s="241"/>
      <c r="M1364" s="242"/>
      <c r="N1364" s="243"/>
      <c r="O1364" s="243"/>
      <c r="P1364" s="243"/>
      <c r="Q1364" s="243"/>
      <c r="R1364" s="243"/>
      <c r="S1364" s="243"/>
      <c r="T1364" s="244"/>
      <c r="U1364" s="13"/>
      <c r="V1364" s="13"/>
      <c r="W1364" s="13"/>
      <c r="X1364" s="13"/>
      <c r="Y1364" s="13"/>
      <c r="Z1364" s="13"/>
      <c r="AA1364" s="13"/>
      <c r="AB1364" s="13"/>
      <c r="AC1364" s="13"/>
      <c r="AD1364" s="13"/>
      <c r="AE1364" s="13"/>
      <c r="AT1364" s="245" t="s">
        <v>245</v>
      </c>
      <c r="AU1364" s="245" t="s">
        <v>83</v>
      </c>
      <c r="AV1364" s="13" t="s">
        <v>83</v>
      </c>
      <c r="AW1364" s="13" t="s">
        <v>37</v>
      </c>
      <c r="AX1364" s="13" t="s">
        <v>76</v>
      </c>
      <c r="AY1364" s="245" t="s">
        <v>235</v>
      </c>
    </row>
    <row r="1365" s="13" customFormat="1">
      <c r="A1365" s="13"/>
      <c r="B1365" s="235"/>
      <c r="C1365" s="236"/>
      <c r="D1365" s="237" t="s">
        <v>245</v>
      </c>
      <c r="E1365" s="238" t="s">
        <v>19</v>
      </c>
      <c r="F1365" s="239" t="s">
        <v>4518</v>
      </c>
      <c r="G1365" s="236"/>
      <c r="H1365" s="238" t="s">
        <v>19</v>
      </c>
      <c r="I1365" s="240"/>
      <c r="J1365" s="236"/>
      <c r="K1365" s="236"/>
      <c r="L1365" s="241"/>
      <c r="M1365" s="242"/>
      <c r="N1365" s="243"/>
      <c r="O1365" s="243"/>
      <c r="P1365" s="243"/>
      <c r="Q1365" s="243"/>
      <c r="R1365" s="243"/>
      <c r="S1365" s="243"/>
      <c r="T1365" s="244"/>
      <c r="U1365" s="13"/>
      <c r="V1365" s="13"/>
      <c r="W1365" s="13"/>
      <c r="X1365" s="13"/>
      <c r="Y1365" s="13"/>
      <c r="Z1365" s="13"/>
      <c r="AA1365" s="13"/>
      <c r="AB1365" s="13"/>
      <c r="AC1365" s="13"/>
      <c r="AD1365" s="13"/>
      <c r="AE1365" s="13"/>
      <c r="AT1365" s="245" t="s">
        <v>245</v>
      </c>
      <c r="AU1365" s="245" t="s">
        <v>83</v>
      </c>
      <c r="AV1365" s="13" t="s">
        <v>83</v>
      </c>
      <c r="AW1365" s="13" t="s">
        <v>37</v>
      </c>
      <c r="AX1365" s="13" t="s">
        <v>76</v>
      </c>
      <c r="AY1365" s="245" t="s">
        <v>235</v>
      </c>
    </row>
    <row r="1366" s="14" customFormat="1">
      <c r="A1366" s="14"/>
      <c r="B1366" s="246"/>
      <c r="C1366" s="247"/>
      <c r="D1366" s="237" t="s">
        <v>245</v>
      </c>
      <c r="E1366" s="248" t="s">
        <v>19</v>
      </c>
      <c r="F1366" s="249" t="s">
        <v>3519</v>
      </c>
      <c r="G1366" s="247"/>
      <c r="H1366" s="250">
        <v>445.93000000000001</v>
      </c>
      <c r="I1366" s="251"/>
      <c r="J1366" s="247"/>
      <c r="K1366" s="247"/>
      <c r="L1366" s="252"/>
      <c r="M1366" s="253"/>
      <c r="N1366" s="254"/>
      <c r="O1366" s="254"/>
      <c r="P1366" s="254"/>
      <c r="Q1366" s="254"/>
      <c r="R1366" s="254"/>
      <c r="S1366" s="254"/>
      <c r="T1366" s="255"/>
      <c r="U1366" s="14"/>
      <c r="V1366" s="14"/>
      <c r="W1366" s="14"/>
      <c r="X1366" s="14"/>
      <c r="Y1366" s="14"/>
      <c r="Z1366" s="14"/>
      <c r="AA1366" s="14"/>
      <c r="AB1366" s="14"/>
      <c r="AC1366" s="14"/>
      <c r="AD1366" s="14"/>
      <c r="AE1366" s="14"/>
      <c r="AT1366" s="256" t="s">
        <v>245</v>
      </c>
      <c r="AU1366" s="256" t="s">
        <v>83</v>
      </c>
      <c r="AV1366" s="14" t="s">
        <v>85</v>
      </c>
      <c r="AW1366" s="14" t="s">
        <v>37</v>
      </c>
      <c r="AX1366" s="14" t="s">
        <v>76</v>
      </c>
      <c r="AY1366" s="256" t="s">
        <v>235</v>
      </c>
    </row>
    <row r="1367" s="15" customFormat="1">
      <c r="A1367" s="15"/>
      <c r="B1367" s="257"/>
      <c r="C1367" s="258"/>
      <c r="D1367" s="237" t="s">
        <v>245</v>
      </c>
      <c r="E1367" s="259" t="s">
        <v>3518</v>
      </c>
      <c r="F1367" s="260" t="s">
        <v>249</v>
      </c>
      <c r="G1367" s="258"/>
      <c r="H1367" s="261">
        <v>445.93000000000001</v>
      </c>
      <c r="I1367" s="262"/>
      <c r="J1367" s="258"/>
      <c r="K1367" s="258"/>
      <c r="L1367" s="263"/>
      <c r="M1367" s="264"/>
      <c r="N1367" s="265"/>
      <c r="O1367" s="265"/>
      <c r="P1367" s="265"/>
      <c r="Q1367" s="265"/>
      <c r="R1367" s="265"/>
      <c r="S1367" s="265"/>
      <c r="T1367" s="266"/>
      <c r="U1367" s="15"/>
      <c r="V1367" s="15"/>
      <c r="W1367" s="15"/>
      <c r="X1367" s="15"/>
      <c r="Y1367" s="15"/>
      <c r="Z1367" s="15"/>
      <c r="AA1367" s="15"/>
      <c r="AB1367" s="15"/>
      <c r="AC1367" s="15"/>
      <c r="AD1367" s="15"/>
      <c r="AE1367" s="15"/>
      <c r="AT1367" s="267" t="s">
        <v>245</v>
      </c>
      <c r="AU1367" s="267" t="s">
        <v>83</v>
      </c>
      <c r="AV1367" s="15" t="s">
        <v>93</v>
      </c>
      <c r="AW1367" s="15" t="s">
        <v>37</v>
      </c>
      <c r="AX1367" s="15" t="s">
        <v>76</v>
      </c>
      <c r="AY1367" s="267" t="s">
        <v>235</v>
      </c>
    </row>
    <row r="1368" s="13" customFormat="1">
      <c r="A1368" s="13"/>
      <c r="B1368" s="235"/>
      <c r="C1368" s="236"/>
      <c r="D1368" s="237" t="s">
        <v>245</v>
      </c>
      <c r="E1368" s="238" t="s">
        <v>19</v>
      </c>
      <c r="F1368" s="239" t="s">
        <v>4519</v>
      </c>
      <c r="G1368" s="236"/>
      <c r="H1368" s="238" t="s">
        <v>19</v>
      </c>
      <c r="I1368" s="240"/>
      <c r="J1368" s="236"/>
      <c r="K1368" s="236"/>
      <c r="L1368" s="241"/>
      <c r="M1368" s="242"/>
      <c r="N1368" s="243"/>
      <c r="O1368" s="243"/>
      <c r="P1368" s="243"/>
      <c r="Q1368" s="243"/>
      <c r="R1368" s="243"/>
      <c r="S1368" s="243"/>
      <c r="T1368" s="244"/>
      <c r="U1368" s="13"/>
      <c r="V1368" s="13"/>
      <c r="W1368" s="13"/>
      <c r="X1368" s="13"/>
      <c r="Y1368" s="13"/>
      <c r="Z1368" s="13"/>
      <c r="AA1368" s="13"/>
      <c r="AB1368" s="13"/>
      <c r="AC1368" s="13"/>
      <c r="AD1368" s="13"/>
      <c r="AE1368" s="13"/>
      <c r="AT1368" s="245" t="s">
        <v>245</v>
      </c>
      <c r="AU1368" s="245" t="s">
        <v>83</v>
      </c>
      <c r="AV1368" s="13" t="s">
        <v>83</v>
      </c>
      <c r="AW1368" s="13" t="s">
        <v>37</v>
      </c>
      <c r="AX1368" s="13" t="s">
        <v>76</v>
      </c>
      <c r="AY1368" s="245" t="s">
        <v>235</v>
      </c>
    </row>
    <row r="1369" s="13" customFormat="1">
      <c r="A1369" s="13"/>
      <c r="B1369" s="235"/>
      <c r="C1369" s="236"/>
      <c r="D1369" s="237" t="s">
        <v>245</v>
      </c>
      <c r="E1369" s="238" t="s">
        <v>19</v>
      </c>
      <c r="F1369" s="239" t="s">
        <v>4520</v>
      </c>
      <c r="G1369" s="236"/>
      <c r="H1369" s="238" t="s">
        <v>19</v>
      </c>
      <c r="I1369" s="240"/>
      <c r="J1369" s="236"/>
      <c r="K1369" s="236"/>
      <c r="L1369" s="241"/>
      <c r="M1369" s="242"/>
      <c r="N1369" s="243"/>
      <c r="O1369" s="243"/>
      <c r="P1369" s="243"/>
      <c r="Q1369" s="243"/>
      <c r="R1369" s="243"/>
      <c r="S1369" s="243"/>
      <c r="T1369" s="244"/>
      <c r="U1369" s="13"/>
      <c r="V1369" s="13"/>
      <c r="W1369" s="13"/>
      <c r="X1369" s="13"/>
      <c r="Y1369" s="13"/>
      <c r="Z1369" s="13"/>
      <c r="AA1369" s="13"/>
      <c r="AB1369" s="13"/>
      <c r="AC1369" s="13"/>
      <c r="AD1369" s="13"/>
      <c r="AE1369" s="13"/>
      <c r="AT1369" s="245" t="s">
        <v>245</v>
      </c>
      <c r="AU1369" s="245" t="s">
        <v>83</v>
      </c>
      <c r="AV1369" s="13" t="s">
        <v>83</v>
      </c>
      <c r="AW1369" s="13" t="s">
        <v>37</v>
      </c>
      <c r="AX1369" s="13" t="s">
        <v>76</v>
      </c>
      <c r="AY1369" s="245" t="s">
        <v>235</v>
      </c>
    </row>
    <row r="1370" s="14" customFormat="1">
      <c r="A1370" s="14"/>
      <c r="B1370" s="246"/>
      <c r="C1370" s="247"/>
      <c r="D1370" s="237" t="s">
        <v>245</v>
      </c>
      <c r="E1370" s="248" t="s">
        <v>19</v>
      </c>
      <c r="F1370" s="249" t="s">
        <v>4521</v>
      </c>
      <c r="G1370" s="247"/>
      <c r="H1370" s="250">
        <v>63.530000000000001</v>
      </c>
      <c r="I1370" s="251"/>
      <c r="J1370" s="247"/>
      <c r="K1370" s="247"/>
      <c r="L1370" s="252"/>
      <c r="M1370" s="253"/>
      <c r="N1370" s="254"/>
      <c r="O1370" s="254"/>
      <c r="P1370" s="254"/>
      <c r="Q1370" s="254"/>
      <c r="R1370" s="254"/>
      <c r="S1370" s="254"/>
      <c r="T1370" s="255"/>
      <c r="U1370" s="14"/>
      <c r="V1370" s="14"/>
      <c r="W1370" s="14"/>
      <c r="X1370" s="14"/>
      <c r="Y1370" s="14"/>
      <c r="Z1370" s="14"/>
      <c r="AA1370" s="14"/>
      <c r="AB1370" s="14"/>
      <c r="AC1370" s="14"/>
      <c r="AD1370" s="14"/>
      <c r="AE1370" s="14"/>
      <c r="AT1370" s="256" t="s">
        <v>245</v>
      </c>
      <c r="AU1370" s="256" t="s">
        <v>83</v>
      </c>
      <c r="AV1370" s="14" t="s">
        <v>85</v>
      </c>
      <c r="AW1370" s="14" t="s">
        <v>37</v>
      </c>
      <c r="AX1370" s="14" t="s">
        <v>76</v>
      </c>
      <c r="AY1370" s="256" t="s">
        <v>235</v>
      </c>
    </row>
    <row r="1371" s="13" customFormat="1">
      <c r="A1371" s="13"/>
      <c r="B1371" s="235"/>
      <c r="C1371" s="236"/>
      <c r="D1371" s="237" t="s">
        <v>245</v>
      </c>
      <c r="E1371" s="238" t="s">
        <v>19</v>
      </c>
      <c r="F1371" s="239" t="s">
        <v>4522</v>
      </c>
      <c r="G1371" s="236"/>
      <c r="H1371" s="238" t="s">
        <v>19</v>
      </c>
      <c r="I1371" s="240"/>
      <c r="J1371" s="236"/>
      <c r="K1371" s="236"/>
      <c r="L1371" s="241"/>
      <c r="M1371" s="242"/>
      <c r="N1371" s="243"/>
      <c r="O1371" s="243"/>
      <c r="P1371" s="243"/>
      <c r="Q1371" s="243"/>
      <c r="R1371" s="243"/>
      <c r="S1371" s="243"/>
      <c r="T1371" s="244"/>
      <c r="U1371" s="13"/>
      <c r="V1371" s="13"/>
      <c r="W1371" s="13"/>
      <c r="X1371" s="13"/>
      <c r="Y1371" s="13"/>
      <c r="Z1371" s="13"/>
      <c r="AA1371" s="13"/>
      <c r="AB1371" s="13"/>
      <c r="AC1371" s="13"/>
      <c r="AD1371" s="13"/>
      <c r="AE1371" s="13"/>
      <c r="AT1371" s="245" t="s">
        <v>245</v>
      </c>
      <c r="AU1371" s="245" t="s">
        <v>83</v>
      </c>
      <c r="AV1371" s="13" t="s">
        <v>83</v>
      </c>
      <c r="AW1371" s="13" t="s">
        <v>37</v>
      </c>
      <c r="AX1371" s="13" t="s">
        <v>76</v>
      </c>
      <c r="AY1371" s="245" t="s">
        <v>235</v>
      </c>
    </row>
    <row r="1372" s="14" customFormat="1">
      <c r="A1372" s="14"/>
      <c r="B1372" s="246"/>
      <c r="C1372" s="247"/>
      <c r="D1372" s="237" t="s">
        <v>245</v>
      </c>
      <c r="E1372" s="248" t="s">
        <v>19</v>
      </c>
      <c r="F1372" s="249" t="s">
        <v>4523</v>
      </c>
      <c r="G1372" s="247"/>
      <c r="H1372" s="250">
        <v>116.74</v>
      </c>
      <c r="I1372" s="251"/>
      <c r="J1372" s="247"/>
      <c r="K1372" s="247"/>
      <c r="L1372" s="252"/>
      <c r="M1372" s="253"/>
      <c r="N1372" s="254"/>
      <c r="O1372" s="254"/>
      <c r="P1372" s="254"/>
      <c r="Q1372" s="254"/>
      <c r="R1372" s="254"/>
      <c r="S1372" s="254"/>
      <c r="T1372" s="255"/>
      <c r="U1372" s="14"/>
      <c r="V1372" s="14"/>
      <c r="W1372" s="14"/>
      <c r="X1372" s="14"/>
      <c r="Y1372" s="14"/>
      <c r="Z1372" s="14"/>
      <c r="AA1372" s="14"/>
      <c r="AB1372" s="14"/>
      <c r="AC1372" s="14"/>
      <c r="AD1372" s="14"/>
      <c r="AE1372" s="14"/>
      <c r="AT1372" s="256" t="s">
        <v>245</v>
      </c>
      <c r="AU1372" s="256" t="s">
        <v>83</v>
      </c>
      <c r="AV1372" s="14" t="s">
        <v>85</v>
      </c>
      <c r="AW1372" s="14" t="s">
        <v>37</v>
      </c>
      <c r="AX1372" s="14" t="s">
        <v>76</v>
      </c>
      <c r="AY1372" s="256" t="s">
        <v>235</v>
      </c>
    </row>
    <row r="1373" s="15" customFormat="1">
      <c r="A1373" s="15"/>
      <c r="B1373" s="257"/>
      <c r="C1373" s="258"/>
      <c r="D1373" s="237" t="s">
        <v>245</v>
      </c>
      <c r="E1373" s="259" t="s">
        <v>3520</v>
      </c>
      <c r="F1373" s="260" t="s">
        <v>249</v>
      </c>
      <c r="G1373" s="258"/>
      <c r="H1373" s="261">
        <v>180.27000000000001</v>
      </c>
      <c r="I1373" s="262"/>
      <c r="J1373" s="258"/>
      <c r="K1373" s="258"/>
      <c r="L1373" s="263"/>
      <c r="M1373" s="264"/>
      <c r="N1373" s="265"/>
      <c r="O1373" s="265"/>
      <c r="P1373" s="265"/>
      <c r="Q1373" s="265"/>
      <c r="R1373" s="265"/>
      <c r="S1373" s="265"/>
      <c r="T1373" s="266"/>
      <c r="U1373" s="15"/>
      <c r="V1373" s="15"/>
      <c r="W1373" s="15"/>
      <c r="X1373" s="15"/>
      <c r="Y1373" s="15"/>
      <c r="Z1373" s="15"/>
      <c r="AA1373" s="15"/>
      <c r="AB1373" s="15"/>
      <c r="AC1373" s="15"/>
      <c r="AD1373" s="15"/>
      <c r="AE1373" s="15"/>
      <c r="AT1373" s="267" t="s">
        <v>245</v>
      </c>
      <c r="AU1373" s="267" t="s">
        <v>83</v>
      </c>
      <c r="AV1373" s="15" t="s">
        <v>93</v>
      </c>
      <c r="AW1373" s="15" t="s">
        <v>37</v>
      </c>
      <c r="AX1373" s="15" t="s">
        <v>76</v>
      </c>
      <c r="AY1373" s="267" t="s">
        <v>235</v>
      </c>
    </row>
    <row r="1374" s="13" customFormat="1">
      <c r="A1374" s="13"/>
      <c r="B1374" s="235"/>
      <c r="C1374" s="236"/>
      <c r="D1374" s="237" t="s">
        <v>245</v>
      </c>
      <c r="E1374" s="238" t="s">
        <v>19</v>
      </c>
      <c r="F1374" s="239" t="s">
        <v>4524</v>
      </c>
      <c r="G1374" s="236"/>
      <c r="H1374" s="238" t="s">
        <v>19</v>
      </c>
      <c r="I1374" s="240"/>
      <c r="J1374" s="236"/>
      <c r="K1374" s="236"/>
      <c r="L1374" s="241"/>
      <c r="M1374" s="242"/>
      <c r="N1374" s="243"/>
      <c r="O1374" s="243"/>
      <c r="P1374" s="243"/>
      <c r="Q1374" s="243"/>
      <c r="R1374" s="243"/>
      <c r="S1374" s="243"/>
      <c r="T1374" s="244"/>
      <c r="U1374" s="13"/>
      <c r="V1374" s="13"/>
      <c r="W1374" s="13"/>
      <c r="X1374" s="13"/>
      <c r="Y1374" s="13"/>
      <c r="Z1374" s="13"/>
      <c r="AA1374" s="13"/>
      <c r="AB1374" s="13"/>
      <c r="AC1374" s="13"/>
      <c r="AD1374" s="13"/>
      <c r="AE1374" s="13"/>
      <c r="AT1374" s="245" t="s">
        <v>245</v>
      </c>
      <c r="AU1374" s="245" t="s">
        <v>83</v>
      </c>
      <c r="AV1374" s="13" t="s">
        <v>83</v>
      </c>
      <c r="AW1374" s="13" t="s">
        <v>37</v>
      </c>
      <c r="AX1374" s="13" t="s">
        <v>76</v>
      </c>
      <c r="AY1374" s="245" t="s">
        <v>235</v>
      </c>
    </row>
    <row r="1375" s="13" customFormat="1">
      <c r="A1375" s="13"/>
      <c r="B1375" s="235"/>
      <c r="C1375" s="236"/>
      <c r="D1375" s="237" t="s">
        <v>245</v>
      </c>
      <c r="E1375" s="238" t="s">
        <v>19</v>
      </c>
      <c r="F1375" s="239" t="s">
        <v>4525</v>
      </c>
      <c r="G1375" s="236"/>
      <c r="H1375" s="238" t="s">
        <v>19</v>
      </c>
      <c r="I1375" s="240"/>
      <c r="J1375" s="236"/>
      <c r="K1375" s="236"/>
      <c r="L1375" s="241"/>
      <c r="M1375" s="242"/>
      <c r="N1375" s="243"/>
      <c r="O1375" s="243"/>
      <c r="P1375" s="243"/>
      <c r="Q1375" s="243"/>
      <c r="R1375" s="243"/>
      <c r="S1375" s="243"/>
      <c r="T1375" s="244"/>
      <c r="U1375" s="13"/>
      <c r="V1375" s="13"/>
      <c r="W1375" s="13"/>
      <c r="X1375" s="13"/>
      <c r="Y1375" s="13"/>
      <c r="Z1375" s="13"/>
      <c r="AA1375" s="13"/>
      <c r="AB1375" s="13"/>
      <c r="AC1375" s="13"/>
      <c r="AD1375" s="13"/>
      <c r="AE1375" s="13"/>
      <c r="AT1375" s="245" t="s">
        <v>245</v>
      </c>
      <c r="AU1375" s="245" t="s">
        <v>83</v>
      </c>
      <c r="AV1375" s="13" t="s">
        <v>83</v>
      </c>
      <c r="AW1375" s="13" t="s">
        <v>37</v>
      </c>
      <c r="AX1375" s="13" t="s">
        <v>76</v>
      </c>
      <c r="AY1375" s="245" t="s">
        <v>235</v>
      </c>
    </row>
    <row r="1376" s="14" customFormat="1">
      <c r="A1376" s="14"/>
      <c r="B1376" s="246"/>
      <c r="C1376" s="247"/>
      <c r="D1376" s="237" t="s">
        <v>245</v>
      </c>
      <c r="E1376" s="248" t="s">
        <v>19</v>
      </c>
      <c r="F1376" s="249" t="s">
        <v>3523</v>
      </c>
      <c r="G1376" s="247"/>
      <c r="H1376" s="250">
        <v>109.99</v>
      </c>
      <c r="I1376" s="251"/>
      <c r="J1376" s="247"/>
      <c r="K1376" s="247"/>
      <c r="L1376" s="252"/>
      <c r="M1376" s="253"/>
      <c r="N1376" s="254"/>
      <c r="O1376" s="254"/>
      <c r="P1376" s="254"/>
      <c r="Q1376" s="254"/>
      <c r="R1376" s="254"/>
      <c r="S1376" s="254"/>
      <c r="T1376" s="255"/>
      <c r="U1376" s="14"/>
      <c r="V1376" s="14"/>
      <c r="W1376" s="14"/>
      <c r="X1376" s="14"/>
      <c r="Y1376" s="14"/>
      <c r="Z1376" s="14"/>
      <c r="AA1376" s="14"/>
      <c r="AB1376" s="14"/>
      <c r="AC1376" s="14"/>
      <c r="AD1376" s="14"/>
      <c r="AE1376" s="14"/>
      <c r="AT1376" s="256" t="s">
        <v>245</v>
      </c>
      <c r="AU1376" s="256" t="s">
        <v>83</v>
      </c>
      <c r="AV1376" s="14" t="s">
        <v>85</v>
      </c>
      <c r="AW1376" s="14" t="s">
        <v>37</v>
      </c>
      <c r="AX1376" s="14" t="s">
        <v>76</v>
      </c>
      <c r="AY1376" s="256" t="s">
        <v>235</v>
      </c>
    </row>
    <row r="1377" s="15" customFormat="1">
      <c r="A1377" s="15"/>
      <c r="B1377" s="257"/>
      <c r="C1377" s="258"/>
      <c r="D1377" s="237" t="s">
        <v>245</v>
      </c>
      <c r="E1377" s="259" t="s">
        <v>3522</v>
      </c>
      <c r="F1377" s="260" t="s">
        <v>249</v>
      </c>
      <c r="G1377" s="258"/>
      <c r="H1377" s="261">
        <v>109.99</v>
      </c>
      <c r="I1377" s="262"/>
      <c r="J1377" s="258"/>
      <c r="K1377" s="258"/>
      <c r="L1377" s="263"/>
      <c r="M1377" s="264"/>
      <c r="N1377" s="265"/>
      <c r="O1377" s="265"/>
      <c r="P1377" s="265"/>
      <c r="Q1377" s="265"/>
      <c r="R1377" s="265"/>
      <c r="S1377" s="265"/>
      <c r="T1377" s="266"/>
      <c r="U1377" s="15"/>
      <c r="V1377" s="15"/>
      <c r="W1377" s="15"/>
      <c r="X1377" s="15"/>
      <c r="Y1377" s="15"/>
      <c r="Z1377" s="15"/>
      <c r="AA1377" s="15"/>
      <c r="AB1377" s="15"/>
      <c r="AC1377" s="15"/>
      <c r="AD1377" s="15"/>
      <c r="AE1377" s="15"/>
      <c r="AT1377" s="267" t="s">
        <v>245</v>
      </c>
      <c r="AU1377" s="267" t="s">
        <v>83</v>
      </c>
      <c r="AV1377" s="15" t="s">
        <v>93</v>
      </c>
      <c r="AW1377" s="15" t="s">
        <v>37</v>
      </c>
      <c r="AX1377" s="15" t="s">
        <v>76</v>
      </c>
      <c r="AY1377" s="267" t="s">
        <v>235</v>
      </c>
    </row>
    <row r="1378" s="13" customFormat="1">
      <c r="A1378" s="13"/>
      <c r="B1378" s="235"/>
      <c r="C1378" s="236"/>
      <c r="D1378" s="237" t="s">
        <v>245</v>
      </c>
      <c r="E1378" s="238" t="s">
        <v>19</v>
      </c>
      <c r="F1378" s="239" t="s">
        <v>4526</v>
      </c>
      <c r="G1378" s="236"/>
      <c r="H1378" s="238" t="s">
        <v>19</v>
      </c>
      <c r="I1378" s="240"/>
      <c r="J1378" s="236"/>
      <c r="K1378" s="236"/>
      <c r="L1378" s="241"/>
      <c r="M1378" s="242"/>
      <c r="N1378" s="243"/>
      <c r="O1378" s="243"/>
      <c r="P1378" s="243"/>
      <c r="Q1378" s="243"/>
      <c r="R1378" s="243"/>
      <c r="S1378" s="243"/>
      <c r="T1378" s="244"/>
      <c r="U1378" s="13"/>
      <c r="V1378" s="13"/>
      <c r="W1378" s="13"/>
      <c r="X1378" s="13"/>
      <c r="Y1378" s="13"/>
      <c r="Z1378" s="13"/>
      <c r="AA1378" s="13"/>
      <c r="AB1378" s="13"/>
      <c r="AC1378" s="13"/>
      <c r="AD1378" s="13"/>
      <c r="AE1378" s="13"/>
      <c r="AT1378" s="245" t="s">
        <v>245</v>
      </c>
      <c r="AU1378" s="245" t="s">
        <v>83</v>
      </c>
      <c r="AV1378" s="13" t="s">
        <v>83</v>
      </c>
      <c r="AW1378" s="13" t="s">
        <v>37</v>
      </c>
      <c r="AX1378" s="13" t="s">
        <v>76</v>
      </c>
      <c r="AY1378" s="245" t="s">
        <v>235</v>
      </c>
    </row>
    <row r="1379" s="13" customFormat="1">
      <c r="A1379" s="13"/>
      <c r="B1379" s="235"/>
      <c r="C1379" s="236"/>
      <c r="D1379" s="237" t="s">
        <v>245</v>
      </c>
      <c r="E1379" s="238" t="s">
        <v>19</v>
      </c>
      <c r="F1379" s="239" t="s">
        <v>4527</v>
      </c>
      <c r="G1379" s="236"/>
      <c r="H1379" s="238" t="s">
        <v>19</v>
      </c>
      <c r="I1379" s="240"/>
      <c r="J1379" s="236"/>
      <c r="K1379" s="236"/>
      <c r="L1379" s="241"/>
      <c r="M1379" s="242"/>
      <c r="N1379" s="243"/>
      <c r="O1379" s="243"/>
      <c r="P1379" s="243"/>
      <c r="Q1379" s="243"/>
      <c r="R1379" s="243"/>
      <c r="S1379" s="243"/>
      <c r="T1379" s="244"/>
      <c r="U1379" s="13"/>
      <c r="V1379" s="13"/>
      <c r="W1379" s="13"/>
      <c r="X1379" s="13"/>
      <c r="Y1379" s="13"/>
      <c r="Z1379" s="13"/>
      <c r="AA1379" s="13"/>
      <c r="AB1379" s="13"/>
      <c r="AC1379" s="13"/>
      <c r="AD1379" s="13"/>
      <c r="AE1379" s="13"/>
      <c r="AT1379" s="245" t="s">
        <v>245</v>
      </c>
      <c r="AU1379" s="245" t="s">
        <v>83</v>
      </c>
      <c r="AV1379" s="13" t="s">
        <v>83</v>
      </c>
      <c r="AW1379" s="13" t="s">
        <v>37</v>
      </c>
      <c r="AX1379" s="13" t="s">
        <v>76</v>
      </c>
      <c r="AY1379" s="245" t="s">
        <v>235</v>
      </c>
    </row>
    <row r="1380" s="14" customFormat="1">
      <c r="A1380" s="14"/>
      <c r="B1380" s="246"/>
      <c r="C1380" s="247"/>
      <c r="D1380" s="237" t="s">
        <v>245</v>
      </c>
      <c r="E1380" s="248" t="s">
        <v>19</v>
      </c>
      <c r="F1380" s="249" t="s">
        <v>3525</v>
      </c>
      <c r="G1380" s="247"/>
      <c r="H1380" s="250">
        <v>249.84999999999999</v>
      </c>
      <c r="I1380" s="251"/>
      <c r="J1380" s="247"/>
      <c r="K1380" s="247"/>
      <c r="L1380" s="252"/>
      <c r="M1380" s="253"/>
      <c r="N1380" s="254"/>
      <c r="O1380" s="254"/>
      <c r="P1380" s="254"/>
      <c r="Q1380" s="254"/>
      <c r="R1380" s="254"/>
      <c r="S1380" s="254"/>
      <c r="T1380" s="255"/>
      <c r="U1380" s="14"/>
      <c r="V1380" s="14"/>
      <c r="W1380" s="14"/>
      <c r="X1380" s="14"/>
      <c r="Y1380" s="14"/>
      <c r="Z1380" s="14"/>
      <c r="AA1380" s="14"/>
      <c r="AB1380" s="14"/>
      <c r="AC1380" s="14"/>
      <c r="AD1380" s="14"/>
      <c r="AE1380" s="14"/>
      <c r="AT1380" s="256" t="s">
        <v>245</v>
      </c>
      <c r="AU1380" s="256" t="s">
        <v>83</v>
      </c>
      <c r="AV1380" s="14" t="s">
        <v>85</v>
      </c>
      <c r="AW1380" s="14" t="s">
        <v>37</v>
      </c>
      <c r="AX1380" s="14" t="s">
        <v>76</v>
      </c>
      <c r="AY1380" s="256" t="s">
        <v>235</v>
      </c>
    </row>
    <row r="1381" s="15" customFormat="1">
      <c r="A1381" s="15"/>
      <c r="B1381" s="257"/>
      <c r="C1381" s="258"/>
      <c r="D1381" s="237" t="s">
        <v>245</v>
      </c>
      <c r="E1381" s="259" t="s">
        <v>3524</v>
      </c>
      <c r="F1381" s="260" t="s">
        <v>249</v>
      </c>
      <c r="G1381" s="258"/>
      <c r="H1381" s="261">
        <v>249.84999999999999</v>
      </c>
      <c r="I1381" s="262"/>
      <c r="J1381" s="258"/>
      <c r="K1381" s="258"/>
      <c r="L1381" s="263"/>
      <c r="M1381" s="264"/>
      <c r="N1381" s="265"/>
      <c r="O1381" s="265"/>
      <c r="P1381" s="265"/>
      <c r="Q1381" s="265"/>
      <c r="R1381" s="265"/>
      <c r="S1381" s="265"/>
      <c r="T1381" s="266"/>
      <c r="U1381" s="15"/>
      <c r="V1381" s="15"/>
      <c r="W1381" s="15"/>
      <c r="X1381" s="15"/>
      <c r="Y1381" s="15"/>
      <c r="Z1381" s="15"/>
      <c r="AA1381" s="15"/>
      <c r="AB1381" s="15"/>
      <c r="AC1381" s="15"/>
      <c r="AD1381" s="15"/>
      <c r="AE1381" s="15"/>
      <c r="AT1381" s="267" t="s">
        <v>245</v>
      </c>
      <c r="AU1381" s="267" t="s">
        <v>83</v>
      </c>
      <c r="AV1381" s="15" t="s">
        <v>93</v>
      </c>
      <c r="AW1381" s="15" t="s">
        <v>37</v>
      </c>
      <c r="AX1381" s="15" t="s">
        <v>76</v>
      </c>
      <c r="AY1381" s="267" t="s">
        <v>235</v>
      </c>
    </row>
    <row r="1382" s="13" customFormat="1">
      <c r="A1382" s="13"/>
      <c r="B1382" s="235"/>
      <c r="C1382" s="236"/>
      <c r="D1382" s="237" t="s">
        <v>245</v>
      </c>
      <c r="E1382" s="238" t="s">
        <v>19</v>
      </c>
      <c r="F1382" s="239" t="s">
        <v>4528</v>
      </c>
      <c r="G1382" s="236"/>
      <c r="H1382" s="238" t="s">
        <v>19</v>
      </c>
      <c r="I1382" s="240"/>
      <c r="J1382" s="236"/>
      <c r="K1382" s="236"/>
      <c r="L1382" s="241"/>
      <c r="M1382" s="242"/>
      <c r="N1382" s="243"/>
      <c r="O1382" s="243"/>
      <c r="P1382" s="243"/>
      <c r="Q1382" s="243"/>
      <c r="R1382" s="243"/>
      <c r="S1382" s="243"/>
      <c r="T1382" s="244"/>
      <c r="U1382" s="13"/>
      <c r="V1382" s="13"/>
      <c r="W1382" s="13"/>
      <c r="X1382" s="13"/>
      <c r="Y1382" s="13"/>
      <c r="Z1382" s="13"/>
      <c r="AA1382" s="13"/>
      <c r="AB1382" s="13"/>
      <c r="AC1382" s="13"/>
      <c r="AD1382" s="13"/>
      <c r="AE1382" s="13"/>
      <c r="AT1382" s="245" t="s">
        <v>245</v>
      </c>
      <c r="AU1382" s="245" t="s">
        <v>83</v>
      </c>
      <c r="AV1382" s="13" t="s">
        <v>83</v>
      </c>
      <c r="AW1382" s="13" t="s">
        <v>37</v>
      </c>
      <c r="AX1382" s="13" t="s">
        <v>76</v>
      </c>
      <c r="AY1382" s="245" t="s">
        <v>235</v>
      </c>
    </row>
    <row r="1383" s="13" customFormat="1">
      <c r="A1383" s="13"/>
      <c r="B1383" s="235"/>
      <c r="C1383" s="236"/>
      <c r="D1383" s="237" t="s">
        <v>245</v>
      </c>
      <c r="E1383" s="238" t="s">
        <v>19</v>
      </c>
      <c r="F1383" s="239" t="s">
        <v>4529</v>
      </c>
      <c r="G1383" s="236"/>
      <c r="H1383" s="238" t="s">
        <v>19</v>
      </c>
      <c r="I1383" s="240"/>
      <c r="J1383" s="236"/>
      <c r="K1383" s="236"/>
      <c r="L1383" s="241"/>
      <c r="M1383" s="242"/>
      <c r="N1383" s="243"/>
      <c r="O1383" s="243"/>
      <c r="P1383" s="243"/>
      <c r="Q1383" s="243"/>
      <c r="R1383" s="243"/>
      <c r="S1383" s="243"/>
      <c r="T1383" s="244"/>
      <c r="U1383" s="13"/>
      <c r="V1383" s="13"/>
      <c r="W1383" s="13"/>
      <c r="X1383" s="13"/>
      <c r="Y1383" s="13"/>
      <c r="Z1383" s="13"/>
      <c r="AA1383" s="13"/>
      <c r="AB1383" s="13"/>
      <c r="AC1383" s="13"/>
      <c r="AD1383" s="13"/>
      <c r="AE1383" s="13"/>
      <c r="AT1383" s="245" t="s">
        <v>245</v>
      </c>
      <c r="AU1383" s="245" t="s">
        <v>83</v>
      </c>
      <c r="AV1383" s="13" t="s">
        <v>83</v>
      </c>
      <c r="AW1383" s="13" t="s">
        <v>37</v>
      </c>
      <c r="AX1383" s="13" t="s">
        <v>76</v>
      </c>
      <c r="AY1383" s="245" t="s">
        <v>235</v>
      </c>
    </row>
    <row r="1384" s="14" customFormat="1">
      <c r="A1384" s="14"/>
      <c r="B1384" s="246"/>
      <c r="C1384" s="247"/>
      <c r="D1384" s="237" t="s">
        <v>245</v>
      </c>
      <c r="E1384" s="248" t="s">
        <v>19</v>
      </c>
      <c r="F1384" s="249" t="s">
        <v>3527</v>
      </c>
      <c r="G1384" s="247"/>
      <c r="H1384" s="250">
        <v>140.77000000000001</v>
      </c>
      <c r="I1384" s="251"/>
      <c r="J1384" s="247"/>
      <c r="K1384" s="247"/>
      <c r="L1384" s="252"/>
      <c r="M1384" s="253"/>
      <c r="N1384" s="254"/>
      <c r="O1384" s="254"/>
      <c r="P1384" s="254"/>
      <c r="Q1384" s="254"/>
      <c r="R1384" s="254"/>
      <c r="S1384" s="254"/>
      <c r="T1384" s="255"/>
      <c r="U1384" s="14"/>
      <c r="V1384" s="14"/>
      <c r="W1384" s="14"/>
      <c r="X1384" s="14"/>
      <c r="Y1384" s="14"/>
      <c r="Z1384" s="14"/>
      <c r="AA1384" s="14"/>
      <c r="AB1384" s="14"/>
      <c r="AC1384" s="14"/>
      <c r="AD1384" s="14"/>
      <c r="AE1384" s="14"/>
      <c r="AT1384" s="256" t="s">
        <v>245</v>
      </c>
      <c r="AU1384" s="256" t="s">
        <v>83</v>
      </c>
      <c r="AV1384" s="14" t="s">
        <v>85</v>
      </c>
      <c r="AW1384" s="14" t="s">
        <v>37</v>
      </c>
      <c r="AX1384" s="14" t="s">
        <v>76</v>
      </c>
      <c r="AY1384" s="256" t="s">
        <v>235</v>
      </c>
    </row>
    <row r="1385" s="15" customFormat="1">
      <c r="A1385" s="15"/>
      <c r="B1385" s="257"/>
      <c r="C1385" s="258"/>
      <c r="D1385" s="237" t="s">
        <v>245</v>
      </c>
      <c r="E1385" s="259" t="s">
        <v>3526</v>
      </c>
      <c r="F1385" s="260" t="s">
        <v>249</v>
      </c>
      <c r="G1385" s="258"/>
      <c r="H1385" s="261">
        <v>140.77000000000001</v>
      </c>
      <c r="I1385" s="262"/>
      <c r="J1385" s="258"/>
      <c r="K1385" s="258"/>
      <c r="L1385" s="263"/>
      <c r="M1385" s="264"/>
      <c r="N1385" s="265"/>
      <c r="O1385" s="265"/>
      <c r="P1385" s="265"/>
      <c r="Q1385" s="265"/>
      <c r="R1385" s="265"/>
      <c r="S1385" s="265"/>
      <c r="T1385" s="266"/>
      <c r="U1385" s="15"/>
      <c r="V1385" s="15"/>
      <c r="W1385" s="15"/>
      <c r="X1385" s="15"/>
      <c r="Y1385" s="15"/>
      <c r="Z1385" s="15"/>
      <c r="AA1385" s="15"/>
      <c r="AB1385" s="15"/>
      <c r="AC1385" s="15"/>
      <c r="AD1385" s="15"/>
      <c r="AE1385" s="15"/>
      <c r="AT1385" s="267" t="s">
        <v>245</v>
      </c>
      <c r="AU1385" s="267" t="s">
        <v>83</v>
      </c>
      <c r="AV1385" s="15" t="s">
        <v>93</v>
      </c>
      <c r="AW1385" s="15" t="s">
        <v>37</v>
      </c>
      <c r="AX1385" s="15" t="s">
        <v>76</v>
      </c>
      <c r="AY1385" s="267" t="s">
        <v>235</v>
      </c>
    </row>
    <row r="1386" s="13" customFormat="1">
      <c r="A1386" s="13"/>
      <c r="B1386" s="235"/>
      <c r="C1386" s="236"/>
      <c r="D1386" s="237" t="s">
        <v>245</v>
      </c>
      <c r="E1386" s="238" t="s">
        <v>19</v>
      </c>
      <c r="F1386" s="239" t="s">
        <v>4530</v>
      </c>
      <c r="G1386" s="236"/>
      <c r="H1386" s="238" t="s">
        <v>19</v>
      </c>
      <c r="I1386" s="240"/>
      <c r="J1386" s="236"/>
      <c r="K1386" s="236"/>
      <c r="L1386" s="241"/>
      <c r="M1386" s="242"/>
      <c r="N1386" s="243"/>
      <c r="O1386" s="243"/>
      <c r="P1386" s="243"/>
      <c r="Q1386" s="243"/>
      <c r="R1386" s="243"/>
      <c r="S1386" s="243"/>
      <c r="T1386" s="244"/>
      <c r="U1386" s="13"/>
      <c r="V1386" s="13"/>
      <c r="W1386" s="13"/>
      <c r="X1386" s="13"/>
      <c r="Y1386" s="13"/>
      <c r="Z1386" s="13"/>
      <c r="AA1386" s="13"/>
      <c r="AB1386" s="13"/>
      <c r="AC1386" s="13"/>
      <c r="AD1386" s="13"/>
      <c r="AE1386" s="13"/>
      <c r="AT1386" s="245" t="s">
        <v>245</v>
      </c>
      <c r="AU1386" s="245" t="s">
        <v>83</v>
      </c>
      <c r="AV1386" s="13" t="s">
        <v>83</v>
      </c>
      <c r="AW1386" s="13" t="s">
        <v>37</v>
      </c>
      <c r="AX1386" s="13" t="s">
        <v>76</v>
      </c>
      <c r="AY1386" s="245" t="s">
        <v>235</v>
      </c>
    </row>
    <row r="1387" s="13" customFormat="1">
      <c r="A1387" s="13"/>
      <c r="B1387" s="235"/>
      <c r="C1387" s="236"/>
      <c r="D1387" s="237" t="s">
        <v>245</v>
      </c>
      <c r="E1387" s="238" t="s">
        <v>19</v>
      </c>
      <c r="F1387" s="239" t="s">
        <v>4531</v>
      </c>
      <c r="G1387" s="236"/>
      <c r="H1387" s="238" t="s">
        <v>19</v>
      </c>
      <c r="I1387" s="240"/>
      <c r="J1387" s="236"/>
      <c r="K1387" s="236"/>
      <c r="L1387" s="241"/>
      <c r="M1387" s="242"/>
      <c r="N1387" s="243"/>
      <c r="O1387" s="243"/>
      <c r="P1387" s="243"/>
      <c r="Q1387" s="243"/>
      <c r="R1387" s="243"/>
      <c r="S1387" s="243"/>
      <c r="T1387" s="244"/>
      <c r="U1387" s="13"/>
      <c r="V1387" s="13"/>
      <c r="W1387" s="13"/>
      <c r="X1387" s="13"/>
      <c r="Y1387" s="13"/>
      <c r="Z1387" s="13"/>
      <c r="AA1387" s="13"/>
      <c r="AB1387" s="13"/>
      <c r="AC1387" s="13"/>
      <c r="AD1387" s="13"/>
      <c r="AE1387" s="13"/>
      <c r="AT1387" s="245" t="s">
        <v>245</v>
      </c>
      <c r="AU1387" s="245" t="s">
        <v>83</v>
      </c>
      <c r="AV1387" s="13" t="s">
        <v>83</v>
      </c>
      <c r="AW1387" s="13" t="s">
        <v>37</v>
      </c>
      <c r="AX1387" s="13" t="s">
        <v>76</v>
      </c>
      <c r="AY1387" s="245" t="s">
        <v>235</v>
      </c>
    </row>
    <row r="1388" s="14" customFormat="1">
      <c r="A1388" s="14"/>
      <c r="B1388" s="246"/>
      <c r="C1388" s="247"/>
      <c r="D1388" s="237" t="s">
        <v>245</v>
      </c>
      <c r="E1388" s="248" t="s">
        <v>19</v>
      </c>
      <c r="F1388" s="249" t="s">
        <v>3529</v>
      </c>
      <c r="G1388" s="247"/>
      <c r="H1388" s="250">
        <v>68.129999999999995</v>
      </c>
      <c r="I1388" s="251"/>
      <c r="J1388" s="247"/>
      <c r="K1388" s="247"/>
      <c r="L1388" s="252"/>
      <c r="M1388" s="253"/>
      <c r="N1388" s="254"/>
      <c r="O1388" s="254"/>
      <c r="P1388" s="254"/>
      <c r="Q1388" s="254"/>
      <c r="R1388" s="254"/>
      <c r="S1388" s="254"/>
      <c r="T1388" s="255"/>
      <c r="U1388" s="14"/>
      <c r="V1388" s="14"/>
      <c r="W1388" s="14"/>
      <c r="X1388" s="14"/>
      <c r="Y1388" s="14"/>
      <c r="Z1388" s="14"/>
      <c r="AA1388" s="14"/>
      <c r="AB1388" s="14"/>
      <c r="AC1388" s="14"/>
      <c r="AD1388" s="14"/>
      <c r="AE1388" s="14"/>
      <c r="AT1388" s="256" t="s">
        <v>245</v>
      </c>
      <c r="AU1388" s="256" t="s">
        <v>83</v>
      </c>
      <c r="AV1388" s="14" t="s">
        <v>85</v>
      </c>
      <c r="AW1388" s="14" t="s">
        <v>37</v>
      </c>
      <c r="AX1388" s="14" t="s">
        <v>76</v>
      </c>
      <c r="AY1388" s="256" t="s">
        <v>235</v>
      </c>
    </row>
    <row r="1389" s="15" customFormat="1">
      <c r="A1389" s="15"/>
      <c r="B1389" s="257"/>
      <c r="C1389" s="258"/>
      <c r="D1389" s="237" t="s">
        <v>245</v>
      </c>
      <c r="E1389" s="259" t="s">
        <v>3528</v>
      </c>
      <c r="F1389" s="260" t="s">
        <v>249</v>
      </c>
      <c r="G1389" s="258"/>
      <c r="H1389" s="261">
        <v>68.129999999999995</v>
      </c>
      <c r="I1389" s="262"/>
      <c r="J1389" s="258"/>
      <c r="K1389" s="258"/>
      <c r="L1389" s="263"/>
      <c r="M1389" s="264"/>
      <c r="N1389" s="265"/>
      <c r="O1389" s="265"/>
      <c r="P1389" s="265"/>
      <c r="Q1389" s="265"/>
      <c r="R1389" s="265"/>
      <c r="S1389" s="265"/>
      <c r="T1389" s="266"/>
      <c r="U1389" s="15"/>
      <c r="V1389" s="15"/>
      <c r="W1389" s="15"/>
      <c r="X1389" s="15"/>
      <c r="Y1389" s="15"/>
      <c r="Z1389" s="15"/>
      <c r="AA1389" s="15"/>
      <c r="AB1389" s="15"/>
      <c r="AC1389" s="15"/>
      <c r="AD1389" s="15"/>
      <c r="AE1389" s="15"/>
      <c r="AT1389" s="267" t="s">
        <v>245</v>
      </c>
      <c r="AU1389" s="267" t="s">
        <v>83</v>
      </c>
      <c r="AV1389" s="15" t="s">
        <v>93</v>
      </c>
      <c r="AW1389" s="15" t="s">
        <v>37</v>
      </c>
      <c r="AX1389" s="15" t="s">
        <v>76</v>
      </c>
      <c r="AY1389" s="267" t="s">
        <v>235</v>
      </c>
    </row>
    <row r="1390" s="13" customFormat="1">
      <c r="A1390" s="13"/>
      <c r="B1390" s="235"/>
      <c r="C1390" s="236"/>
      <c r="D1390" s="237" t="s">
        <v>245</v>
      </c>
      <c r="E1390" s="238" t="s">
        <v>19</v>
      </c>
      <c r="F1390" s="239" t="s">
        <v>4532</v>
      </c>
      <c r="G1390" s="236"/>
      <c r="H1390" s="238" t="s">
        <v>19</v>
      </c>
      <c r="I1390" s="240"/>
      <c r="J1390" s="236"/>
      <c r="K1390" s="236"/>
      <c r="L1390" s="241"/>
      <c r="M1390" s="242"/>
      <c r="N1390" s="243"/>
      <c r="O1390" s="243"/>
      <c r="P1390" s="243"/>
      <c r="Q1390" s="243"/>
      <c r="R1390" s="243"/>
      <c r="S1390" s="243"/>
      <c r="T1390" s="244"/>
      <c r="U1390" s="13"/>
      <c r="V1390" s="13"/>
      <c r="W1390" s="13"/>
      <c r="X1390" s="13"/>
      <c r="Y1390" s="13"/>
      <c r="Z1390" s="13"/>
      <c r="AA1390" s="13"/>
      <c r="AB1390" s="13"/>
      <c r="AC1390" s="13"/>
      <c r="AD1390" s="13"/>
      <c r="AE1390" s="13"/>
      <c r="AT1390" s="245" t="s">
        <v>245</v>
      </c>
      <c r="AU1390" s="245" t="s">
        <v>83</v>
      </c>
      <c r="AV1390" s="13" t="s">
        <v>83</v>
      </c>
      <c r="AW1390" s="13" t="s">
        <v>37</v>
      </c>
      <c r="AX1390" s="13" t="s">
        <v>76</v>
      </c>
      <c r="AY1390" s="245" t="s">
        <v>235</v>
      </c>
    </row>
    <row r="1391" s="13" customFormat="1">
      <c r="A1391" s="13"/>
      <c r="B1391" s="235"/>
      <c r="C1391" s="236"/>
      <c r="D1391" s="237" t="s">
        <v>245</v>
      </c>
      <c r="E1391" s="238" t="s">
        <v>19</v>
      </c>
      <c r="F1391" s="239" t="s">
        <v>4533</v>
      </c>
      <c r="G1391" s="236"/>
      <c r="H1391" s="238" t="s">
        <v>19</v>
      </c>
      <c r="I1391" s="240"/>
      <c r="J1391" s="236"/>
      <c r="K1391" s="236"/>
      <c r="L1391" s="241"/>
      <c r="M1391" s="242"/>
      <c r="N1391" s="243"/>
      <c r="O1391" s="243"/>
      <c r="P1391" s="243"/>
      <c r="Q1391" s="243"/>
      <c r="R1391" s="243"/>
      <c r="S1391" s="243"/>
      <c r="T1391" s="244"/>
      <c r="U1391" s="13"/>
      <c r="V1391" s="13"/>
      <c r="W1391" s="13"/>
      <c r="X1391" s="13"/>
      <c r="Y1391" s="13"/>
      <c r="Z1391" s="13"/>
      <c r="AA1391" s="13"/>
      <c r="AB1391" s="13"/>
      <c r="AC1391" s="13"/>
      <c r="AD1391" s="13"/>
      <c r="AE1391" s="13"/>
      <c r="AT1391" s="245" t="s">
        <v>245</v>
      </c>
      <c r="AU1391" s="245" t="s">
        <v>83</v>
      </c>
      <c r="AV1391" s="13" t="s">
        <v>83</v>
      </c>
      <c r="AW1391" s="13" t="s">
        <v>37</v>
      </c>
      <c r="AX1391" s="13" t="s">
        <v>76</v>
      </c>
      <c r="AY1391" s="245" t="s">
        <v>235</v>
      </c>
    </row>
    <row r="1392" s="14" customFormat="1">
      <c r="A1392" s="14"/>
      <c r="B1392" s="246"/>
      <c r="C1392" s="247"/>
      <c r="D1392" s="237" t="s">
        <v>245</v>
      </c>
      <c r="E1392" s="248" t="s">
        <v>19</v>
      </c>
      <c r="F1392" s="249" t="s">
        <v>3531</v>
      </c>
      <c r="G1392" s="247"/>
      <c r="H1392" s="250">
        <v>78.450000000000003</v>
      </c>
      <c r="I1392" s="251"/>
      <c r="J1392" s="247"/>
      <c r="K1392" s="247"/>
      <c r="L1392" s="252"/>
      <c r="M1392" s="253"/>
      <c r="N1392" s="254"/>
      <c r="O1392" s="254"/>
      <c r="P1392" s="254"/>
      <c r="Q1392" s="254"/>
      <c r="R1392" s="254"/>
      <c r="S1392" s="254"/>
      <c r="T1392" s="255"/>
      <c r="U1392" s="14"/>
      <c r="V1392" s="14"/>
      <c r="W1392" s="14"/>
      <c r="X1392" s="14"/>
      <c r="Y1392" s="14"/>
      <c r="Z1392" s="14"/>
      <c r="AA1392" s="14"/>
      <c r="AB1392" s="14"/>
      <c r="AC1392" s="14"/>
      <c r="AD1392" s="14"/>
      <c r="AE1392" s="14"/>
      <c r="AT1392" s="256" t="s">
        <v>245</v>
      </c>
      <c r="AU1392" s="256" t="s">
        <v>83</v>
      </c>
      <c r="AV1392" s="14" t="s">
        <v>85</v>
      </c>
      <c r="AW1392" s="14" t="s">
        <v>37</v>
      </c>
      <c r="AX1392" s="14" t="s">
        <v>76</v>
      </c>
      <c r="AY1392" s="256" t="s">
        <v>235</v>
      </c>
    </row>
    <row r="1393" s="15" customFormat="1">
      <c r="A1393" s="15"/>
      <c r="B1393" s="257"/>
      <c r="C1393" s="258"/>
      <c r="D1393" s="237" t="s">
        <v>245</v>
      </c>
      <c r="E1393" s="259" t="s">
        <v>3530</v>
      </c>
      <c r="F1393" s="260" t="s">
        <v>249</v>
      </c>
      <c r="G1393" s="258"/>
      <c r="H1393" s="261">
        <v>78.450000000000003</v>
      </c>
      <c r="I1393" s="262"/>
      <c r="J1393" s="258"/>
      <c r="K1393" s="258"/>
      <c r="L1393" s="263"/>
      <c r="M1393" s="264"/>
      <c r="N1393" s="265"/>
      <c r="O1393" s="265"/>
      <c r="P1393" s="265"/>
      <c r="Q1393" s="265"/>
      <c r="R1393" s="265"/>
      <c r="S1393" s="265"/>
      <c r="T1393" s="266"/>
      <c r="U1393" s="15"/>
      <c r="V1393" s="15"/>
      <c r="W1393" s="15"/>
      <c r="X1393" s="15"/>
      <c r="Y1393" s="15"/>
      <c r="Z1393" s="15"/>
      <c r="AA1393" s="15"/>
      <c r="AB1393" s="15"/>
      <c r="AC1393" s="15"/>
      <c r="AD1393" s="15"/>
      <c r="AE1393" s="15"/>
      <c r="AT1393" s="267" t="s">
        <v>245</v>
      </c>
      <c r="AU1393" s="267" t="s">
        <v>83</v>
      </c>
      <c r="AV1393" s="15" t="s">
        <v>93</v>
      </c>
      <c r="AW1393" s="15" t="s">
        <v>37</v>
      </c>
      <c r="AX1393" s="15" t="s">
        <v>76</v>
      </c>
      <c r="AY1393" s="267" t="s">
        <v>235</v>
      </c>
    </row>
    <row r="1394" s="13" customFormat="1">
      <c r="A1394" s="13"/>
      <c r="B1394" s="235"/>
      <c r="C1394" s="236"/>
      <c r="D1394" s="237" t="s">
        <v>245</v>
      </c>
      <c r="E1394" s="238" t="s">
        <v>19</v>
      </c>
      <c r="F1394" s="239" t="s">
        <v>4534</v>
      </c>
      <c r="G1394" s="236"/>
      <c r="H1394" s="238" t="s">
        <v>19</v>
      </c>
      <c r="I1394" s="240"/>
      <c r="J1394" s="236"/>
      <c r="K1394" s="236"/>
      <c r="L1394" s="241"/>
      <c r="M1394" s="242"/>
      <c r="N1394" s="243"/>
      <c r="O1394" s="243"/>
      <c r="P1394" s="243"/>
      <c r="Q1394" s="243"/>
      <c r="R1394" s="243"/>
      <c r="S1394" s="243"/>
      <c r="T1394" s="244"/>
      <c r="U1394" s="13"/>
      <c r="V1394" s="13"/>
      <c r="W1394" s="13"/>
      <c r="X1394" s="13"/>
      <c r="Y1394" s="13"/>
      <c r="Z1394" s="13"/>
      <c r="AA1394" s="13"/>
      <c r="AB1394" s="13"/>
      <c r="AC1394" s="13"/>
      <c r="AD1394" s="13"/>
      <c r="AE1394" s="13"/>
      <c r="AT1394" s="245" t="s">
        <v>245</v>
      </c>
      <c r="AU1394" s="245" t="s">
        <v>83</v>
      </c>
      <c r="AV1394" s="13" t="s">
        <v>83</v>
      </c>
      <c r="AW1394" s="13" t="s">
        <v>37</v>
      </c>
      <c r="AX1394" s="13" t="s">
        <v>76</v>
      </c>
      <c r="AY1394" s="245" t="s">
        <v>235</v>
      </c>
    </row>
    <row r="1395" s="13" customFormat="1">
      <c r="A1395" s="13"/>
      <c r="B1395" s="235"/>
      <c r="C1395" s="236"/>
      <c r="D1395" s="237" t="s">
        <v>245</v>
      </c>
      <c r="E1395" s="238" t="s">
        <v>19</v>
      </c>
      <c r="F1395" s="239" t="s">
        <v>4535</v>
      </c>
      <c r="G1395" s="236"/>
      <c r="H1395" s="238" t="s">
        <v>19</v>
      </c>
      <c r="I1395" s="240"/>
      <c r="J1395" s="236"/>
      <c r="K1395" s="236"/>
      <c r="L1395" s="241"/>
      <c r="M1395" s="242"/>
      <c r="N1395" s="243"/>
      <c r="O1395" s="243"/>
      <c r="P1395" s="243"/>
      <c r="Q1395" s="243"/>
      <c r="R1395" s="243"/>
      <c r="S1395" s="243"/>
      <c r="T1395" s="244"/>
      <c r="U1395" s="13"/>
      <c r="V1395" s="13"/>
      <c r="W1395" s="13"/>
      <c r="X1395" s="13"/>
      <c r="Y1395" s="13"/>
      <c r="Z1395" s="13"/>
      <c r="AA1395" s="13"/>
      <c r="AB1395" s="13"/>
      <c r="AC1395" s="13"/>
      <c r="AD1395" s="13"/>
      <c r="AE1395" s="13"/>
      <c r="AT1395" s="245" t="s">
        <v>245</v>
      </c>
      <c r="AU1395" s="245" t="s">
        <v>83</v>
      </c>
      <c r="AV1395" s="13" t="s">
        <v>83</v>
      </c>
      <c r="AW1395" s="13" t="s">
        <v>37</v>
      </c>
      <c r="AX1395" s="13" t="s">
        <v>76</v>
      </c>
      <c r="AY1395" s="245" t="s">
        <v>235</v>
      </c>
    </row>
    <row r="1396" s="14" customFormat="1">
      <c r="A1396" s="14"/>
      <c r="B1396" s="246"/>
      <c r="C1396" s="247"/>
      <c r="D1396" s="237" t="s">
        <v>245</v>
      </c>
      <c r="E1396" s="248" t="s">
        <v>19</v>
      </c>
      <c r="F1396" s="249" t="s">
        <v>4536</v>
      </c>
      <c r="G1396" s="247"/>
      <c r="H1396" s="250">
        <v>22.16</v>
      </c>
      <c r="I1396" s="251"/>
      <c r="J1396" s="247"/>
      <c r="K1396" s="247"/>
      <c r="L1396" s="252"/>
      <c r="M1396" s="253"/>
      <c r="N1396" s="254"/>
      <c r="O1396" s="254"/>
      <c r="P1396" s="254"/>
      <c r="Q1396" s="254"/>
      <c r="R1396" s="254"/>
      <c r="S1396" s="254"/>
      <c r="T1396" s="255"/>
      <c r="U1396" s="14"/>
      <c r="V1396" s="14"/>
      <c r="W1396" s="14"/>
      <c r="X1396" s="14"/>
      <c r="Y1396" s="14"/>
      <c r="Z1396" s="14"/>
      <c r="AA1396" s="14"/>
      <c r="AB1396" s="14"/>
      <c r="AC1396" s="14"/>
      <c r="AD1396" s="14"/>
      <c r="AE1396" s="14"/>
      <c r="AT1396" s="256" t="s">
        <v>245</v>
      </c>
      <c r="AU1396" s="256" t="s">
        <v>83</v>
      </c>
      <c r="AV1396" s="14" t="s">
        <v>85</v>
      </c>
      <c r="AW1396" s="14" t="s">
        <v>37</v>
      </c>
      <c r="AX1396" s="14" t="s">
        <v>76</v>
      </c>
      <c r="AY1396" s="256" t="s">
        <v>235</v>
      </c>
    </row>
    <row r="1397" s="14" customFormat="1">
      <c r="A1397" s="14"/>
      <c r="B1397" s="246"/>
      <c r="C1397" s="247"/>
      <c r="D1397" s="237" t="s">
        <v>245</v>
      </c>
      <c r="E1397" s="248" t="s">
        <v>19</v>
      </c>
      <c r="F1397" s="249" t="s">
        <v>4537</v>
      </c>
      <c r="G1397" s="247"/>
      <c r="H1397" s="250">
        <v>39.109999999999999</v>
      </c>
      <c r="I1397" s="251"/>
      <c r="J1397" s="247"/>
      <c r="K1397" s="247"/>
      <c r="L1397" s="252"/>
      <c r="M1397" s="253"/>
      <c r="N1397" s="254"/>
      <c r="O1397" s="254"/>
      <c r="P1397" s="254"/>
      <c r="Q1397" s="254"/>
      <c r="R1397" s="254"/>
      <c r="S1397" s="254"/>
      <c r="T1397" s="255"/>
      <c r="U1397" s="14"/>
      <c r="V1397" s="14"/>
      <c r="W1397" s="14"/>
      <c r="X1397" s="14"/>
      <c r="Y1397" s="14"/>
      <c r="Z1397" s="14"/>
      <c r="AA1397" s="14"/>
      <c r="AB1397" s="14"/>
      <c r="AC1397" s="14"/>
      <c r="AD1397" s="14"/>
      <c r="AE1397" s="14"/>
      <c r="AT1397" s="256" t="s">
        <v>245</v>
      </c>
      <c r="AU1397" s="256" t="s">
        <v>83</v>
      </c>
      <c r="AV1397" s="14" t="s">
        <v>85</v>
      </c>
      <c r="AW1397" s="14" t="s">
        <v>37</v>
      </c>
      <c r="AX1397" s="14" t="s">
        <v>76</v>
      </c>
      <c r="AY1397" s="256" t="s">
        <v>235</v>
      </c>
    </row>
    <row r="1398" s="15" customFormat="1">
      <c r="A1398" s="15"/>
      <c r="B1398" s="257"/>
      <c r="C1398" s="258"/>
      <c r="D1398" s="237" t="s">
        <v>245</v>
      </c>
      <c r="E1398" s="259" t="s">
        <v>3532</v>
      </c>
      <c r="F1398" s="260" t="s">
        <v>249</v>
      </c>
      <c r="G1398" s="258"/>
      <c r="H1398" s="261">
        <v>61.270000000000003</v>
      </c>
      <c r="I1398" s="262"/>
      <c r="J1398" s="258"/>
      <c r="K1398" s="258"/>
      <c r="L1398" s="263"/>
      <c r="M1398" s="264"/>
      <c r="N1398" s="265"/>
      <c r="O1398" s="265"/>
      <c r="P1398" s="265"/>
      <c r="Q1398" s="265"/>
      <c r="R1398" s="265"/>
      <c r="S1398" s="265"/>
      <c r="T1398" s="266"/>
      <c r="U1398" s="15"/>
      <c r="V1398" s="15"/>
      <c r="W1398" s="15"/>
      <c r="X1398" s="15"/>
      <c r="Y1398" s="15"/>
      <c r="Z1398" s="15"/>
      <c r="AA1398" s="15"/>
      <c r="AB1398" s="15"/>
      <c r="AC1398" s="15"/>
      <c r="AD1398" s="15"/>
      <c r="AE1398" s="15"/>
      <c r="AT1398" s="267" t="s">
        <v>245</v>
      </c>
      <c r="AU1398" s="267" t="s">
        <v>83</v>
      </c>
      <c r="AV1398" s="15" t="s">
        <v>93</v>
      </c>
      <c r="AW1398" s="15" t="s">
        <v>37</v>
      </c>
      <c r="AX1398" s="15" t="s">
        <v>76</v>
      </c>
      <c r="AY1398" s="267" t="s">
        <v>235</v>
      </c>
    </row>
    <row r="1399" s="13" customFormat="1">
      <c r="A1399" s="13"/>
      <c r="B1399" s="235"/>
      <c r="C1399" s="236"/>
      <c r="D1399" s="237" t="s">
        <v>245</v>
      </c>
      <c r="E1399" s="238" t="s">
        <v>19</v>
      </c>
      <c r="F1399" s="239" t="s">
        <v>4538</v>
      </c>
      <c r="G1399" s="236"/>
      <c r="H1399" s="238" t="s">
        <v>19</v>
      </c>
      <c r="I1399" s="240"/>
      <c r="J1399" s="236"/>
      <c r="K1399" s="236"/>
      <c r="L1399" s="241"/>
      <c r="M1399" s="242"/>
      <c r="N1399" s="243"/>
      <c r="O1399" s="243"/>
      <c r="P1399" s="243"/>
      <c r="Q1399" s="243"/>
      <c r="R1399" s="243"/>
      <c r="S1399" s="243"/>
      <c r="T1399" s="244"/>
      <c r="U1399" s="13"/>
      <c r="V1399" s="13"/>
      <c r="W1399" s="13"/>
      <c r="X1399" s="13"/>
      <c r="Y1399" s="13"/>
      <c r="Z1399" s="13"/>
      <c r="AA1399" s="13"/>
      <c r="AB1399" s="13"/>
      <c r="AC1399" s="13"/>
      <c r="AD1399" s="13"/>
      <c r="AE1399" s="13"/>
      <c r="AT1399" s="245" t="s">
        <v>245</v>
      </c>
      <c r="AU1399" s="245" t="s">
        <v>83</v>
      </c>
      <c r="AV1399" s="13" t="s">
        <v>83</v>
      </c>
      <c r="AW1399" s="13" t="s">
        <v>37</v>
      </c>
      <c r="AX1399" s="13" t="s">
        <v>76</v>
      </c>
      <c r="AY1399" s="245" t="s">
        <v>235</v>
      </c>
    </row>
    <row r="1400" s="13" customFormat="1">
      <c r="A1400" s="13"/>
      <c r="B1400" s="235"/>
      <c r="C1400" s="236"/>
      <c r="D1400" s="237" t="s">
        <v>245</v>
      </c>
      <c r="E1400" s="238" t="s">
        <v>19</v>
      </c>
      <c r="F1400" s="239" t="s">
        <v>4539</v>
      </c>
      <c r="G1400" s="236"/>
      <c r="H1400" s="238" t="s">
        <v>19</v>
      </c>
      <c r="I1400" s="240"/>
      <c r="J1400" s="236"/>
      <c r="K1400" s="236"/>
      <c r="L1400" s="241"/>
      <c r="M1400" s="242"/>
      <c r="N1400" s="243"/>
      <c r="O1400" s="243"/>
      <c r="P1400" s="243"/>
      <c r="Q1400" s="243"/>
      <c r="R1400" s="243"/>
      <c r="S1400" s="243"/>
      <c r="T1400" s="244"/>
      <c r="U1400" s="13"/>
      <c r="V1400" s="13"/>
      <c r="W1400" s="13"/>
      <c r="X1400" s="13"/>
      <c r="Y1400" s="13"/>
      <c r="Z1400" s="13"/>
      <c r="AA1400" s="13"/>
      <c r="AB1400" s="13"/>
      <c r="AC1400" s="13"/>
      <c r="AD1400" s="13"/>
      <c r="AE1400" s="13"/>
      <c r="AT1400" s="245" t="s">
        <v>245</v>
      </c>
      <c r="AU1400" s="245" t="s">
        <v>83</v>
      </c>
      <c r="AV1400" s="13" t="s">
        <v>83</v>
      </c>
      <c r="AW1400" s="13" t="s">
        <v>37</v>
      </c>
      <c r="AX1400" s="13" t="s">
        <v>76</v>
      </c>
      <c r="AY1400" s="245" t="s">
        <v>235</v>
      </c>
    </row>
    <row r="1401" s="14" customFormat="1">
      <c r="A1401" s="14"/>
      <c r="B1401" s="246"/>
      <c r="C1401" s="247"/>
      <c r="D1401" s="237" t="s">
        <v>245</v>
      </c>
      <c r="E1401" s="248" t="s">
        <v>19</v>
      </c>
      <c r="F1401" s="249" t="s">
        <v>3535</v>
      </c>
      <c r="G1401" s="247"/>
      <c r="H1401" s="250">
        <v>13.25</v>
      </c>
      <c r="I1401" s="251"/>
      <c r="J1401" s="247"/>
      <c r="K1401" s="247"/>
      <c r="L1401" s="252"/>
      <c r="M1401" s="253"/>
      <c r="N1401" s="254"/>
      <c r="O1401" s="254"/>
      <c r="P1401" s="254"/>
      <c r="Q1401" s="254"/>
      <c r="R1401" s="254"/>
      <c r="S1401" s="254"/>
      <c r="T1401" s="255"/>
      <c r="U1401" s="14"/>
      <c r="V1401" s="14"/>
      <c r="W1401" s="14"/>
      <c r="X1401" s="14"/>
      <c r="Y1401" s="14"/>
      <c r="Z1401" s="14"/>
      <c r="AA1401" s="14"/>
      <c r="AB1401" s="14"/>
      <c r="AC1401" s="14"/>
      <c r="AD1401" s="14"/>
      <c r="AE1401" s="14"/>
      <c r="AT1401" s="256" t="s">
        <v>245</v>
      </c>
      <c r="AU1401" s="256" t="s">
        <v>83</v>
      </c>
      <c r="AV1401" s="14" t="s">
        <v>85</v>
      </c>
      <c r="AW1401" s="14" t="s">
        <v>37</v>
      </c>
      <c r="AX1401" s="14" t="s">
        <v>76</v>
      </c>
      <c r="AY1401" s="256" t="s">
        <v>235</v>
      </c>
    </row>
    <row r="1402" s="15" customFormat="1">
      <c r="A1402" s="15"/>
      <c r="B1402" s="257"/>
      <c r="C1402" s="258"/>
      <c r="D1402" s="237" t="s">
        <v>245</v>
      </c>
      <c r="E1402" s="259" t="s">
        <v>3534</v>
      </c>
      <c r="F1402" s="260" t="s">
        <v>249</v>
      </c>
      <c r="G1402" s="258"/>
      <c r="H1402" s="261">
        <v>13.25</v>
      </c>
      <c r="I1402" s="262"/>
      <c r="J1402" s="258"/>
      <c r="K1402" s="258"/>
      <c r="L1402" s="263"/>
      <c r="M1402" s="264"/>
      <c r="N1402" s="265"/>
      <c r="O1402" s="265"/>
      <c r="P1402" s="265"/>
      <c r="Q1402" s="265"/>
      <c r="R1402" s="265"/>
      <c r="S1402" s="265"/>
      <c r="T1402" s="266"/>
      <c r="U1402" s="15"/>
      <c r="V1402" s="15"/>
      <c r="W1402" s="15"/>
      <c r="X1402" s="15"/>
      <c r="Y1402" s="15"/>
      <c r="Z1402" s="15"/>
      <c r="AA1402" s="15"/>
      <c r="AB1402" s="15"/>
      <c r="AC1402" s="15"/>
      <c r="AD1402" s="15"/>
      <c r="AE1402" s="15"/>
      <c r="AT1402" s="267" t="s">
        <v>245</v>
      </c>
      <c r="AU1402" s="267" t="s">
        <v>83</v>
      </c>
      <c r="AV1402" s="15" t="s">
        <v>93</v>
      </c>
      <c r="AW1402" s="15" t="s">
        <v>37</v>
      </c>
      <c r="AX1402" s="15" t="s">
        <v>76</v>
      </c>
      <c r="AY1402" s="267" t="s">
        <v>235</v>
      </c>
    </row>
    <row r="1403" s="13" customFormat="1">
      <c r="A1403" s="13"/>
      <c r="B1403" s="235"/>
      <c r="C1403" s="236"/>
      <c r="D1403" s="237" t="s">
        <v>245</v>
      </c>
      <c r="E1403" s="238" t="s">
        <v>19</v>
      </c>
      <c r="F1403" s="239" t="s">
        <v>4540</v>
      </c>
      <c r="G1403" s="236"/>
      <c r="H1403" s="238" t="s">
        <v>19</v>
      </c>
      <c r="I1403" s="240"/>
      <c r="J1403" s="236"/>
      <c r="K1403" s="236"/>
      <c r="L1403" s="241"/>
      <c r="M1403" s="242"/>
      <c r="N1403" s="243"/>
      <c r="O1403" s="243"/>
      <c r="P1403" s="243"/>
      <c r="Q1403" s="243"/>
      <c r="R1403" s="243"/>
      <c r="S1403" s="243"/>
      <c r="T1403" s="244"/>
      <c r="U1403" s="13"/>
      <c r="V1403" s="13"/>
      <c r="W1403" s="13"/>
      <c r="X1403" s="13"/>
      <c r="Y1403" s="13"/>
      <c r="Z1403" s="13"/>
      <c r="AA1403" s="13"/>
      <c r="AB1403" s="13"/>
      <c r="AC1403" s="13"/>
      <c r="AD1403" s="13"/>
      <c r="AE1403" s="13"/>
      <c r="AT1403" s="245" t="s">
        <v>245</v>
      </c>
      <c r="AU1403" s="245" t="s">
        <v>83</v>
      </c>
      <c r="AV1403" s="13" t="s">
        <v>83</v>
      </c>
      <c r="AW1403" s="13" t="s">
        <v>37</v>
      </c>
      <c r="AX1403" s="13" t="s">
        <v>76</v>
      </c>
      <c r="AY1403" s="245" t="s">
        <v>235</v>
      </c>
    </row>
    <row r="1404" s="13" customFormat="1">
      <c r="A1404" s="13"/>
      <c r="B1404" s="235"/>
      <c r="C1404" s="236"/>
      <c r="D1404" s="237" t="s">
        <v>245</v>
      </c>
      <c r="E1404" s="238" t="s">
        <v>19</v>
      </c>
      <c r="F1404" s="239" t="s">
        <v>4541</v>
      </c>
      <c r="G1404" s="236"/>
      <c r="H1404" s="238" t="s">
        <v>19</v>
      </c>
      <c r="I1404" s="240"/>
      <c r="J1404" s="236"/>
      <c r="K1404" s="236"/>
      <c r="L1404" s="241"/>
      <c r="M1404" s="242"/>
      <c r="N1404" s="243"/>
      <c r="O1404" s="243"/>
      <c r="P1404" s="243"/>
      <c r="Q1404" s="243"/>
      <c r="R1404" s="243"/>
      <c r="S1404" s="243"/>
      <c r="T1404" s="244"/>
      <c r="U1404" s="13"/>
      <c r="V1404" s="13"/>
      <c r="W1404" s="13"/>
      <c r="X1404" s="13"/>
      <c r="Y1404" s="13"/>
      <c r="Z1404" s="13"/>
      <c r="AA1404" s="13"/>
      <c r="AB1404" s="13"/>
      <c r="AC1404" s="13"/>
      <c r="AD1404" s="13"/>
      <c r="AE1404" s="13"/>
      <c r="AT1404" s="245" t="s">
        <v>245</v>
      </c>
      <c r="AU1404" s="245" t="s">
        <v>83</v>
      </c>
      <c r="AV1404" s="13" t="s">
        <v>83</v>
      </c>
      <c r="AW1404" s="13" t="s">
        <v>37</v>
      </c>
      <c r="AX1404" s="13" t="s">
        <v>76</v>
      </c>
      <c r="AY1404" s="245" t="s">
        <v>235</v>
      </c>
    </row>
    <row r="1405" s="14" customFormat="1">
      <c r="A1405" s="14"/>
      <c r="B1405" s="246"/>
      <c r="C1405" s="247"/>
      <c r="D1405" s="237" t="s">
        <v>245</v>
      </c>
      <c r="E1405" s="248" t="s">
        <v>19</v>
      </c>
      <c r="F1405" s="249" t="s">
        <v>3537</v>
      </c>
      <c r="G1405" s="247"/>
      <c r="H1405" s="250">
        <v>31.239999999999998</v>
      </c>
      <c r="I1405" s="251"/>
      <c r="J1405" s="247"/>
      <c r="K1405" s="247"/>
      <c r="L1405" s="252"/>
      <c r="M1405" s="253"/>
      <c r="N1405" s="254"/>
      <c r="O1405" s="254"/>
      <c r="P1405" s="254"/>
      <c r="Q1405" s="254"/>
      <c r="R1405" s="254"/>
      <c r="S1405" s="254"/>
      <c r="T1405" s="255"/>
      <c r="U1405" s="14"/>
      <c r="V1405" s="14"/>
      <c r="W1405" s="14"/>
      <c r="X1405" s="14"/>
      <c r="Y1405" s="14"/>
      <c r="Z1405" s="14"/>
      <c r="AA1405" s="14"/>
      <c r="AB1405" s="14"/>
      <c r="AC1405" s="14"/>
      <c r="AD1405" s="14"/>
      <c r="AE1405" s="14"/>
      <c r="AT1405" s="256" t="s">
        <v>245</v>
      </c>
      <c r="AU1405" s="256" t="s">
        <v>83</v>
      </c>
      <c r="AV1405" s="14" t="s">
        <v>85</v>
      </c>
      <c r="AW1405" s="14" t="s">
        <v>37</v>
      </c>
      <c r="AX1405" s="14" t="s">
        <v>76</v>
      </c>
      <c r="AY1405" s="256" t="s">
        <v>235</v>
      </c>
    </row>
    <row r="1406" s="15" customFormat="1">
      <c r="A1406" s="15"/>
      <c r="B1406" s="257"/>
      <c r="C1406" s="258"/>
      <c r="D1406" s="237" t="s">
        <v>245</v>
      </c>
      <c r="E1406" s="259" t="s">
        <v>3536</v>
      </c>
      <c r="F1406" s="260" t="s">
        <v>249</v>
      </c>
      <c r="G1406" s="258"/>
      <c r="H1406" s="261">
        <v>31.239999999999998</v>
      </c>
      <c r="I1406" s="262"/>
      <c r="J1406" s="258"/>
      <c r="K1406" s="258"/>
      <c r="L1406" s="263"/>
      <c r="M1406" s="264"/>
      <c r="N1406" s="265"/>
      <c r="O1406" s="265"/>
      <c r="P1406" s="265"/>
      <c r="Q1406" s="265"/>
      <c r="R1406" s="265"/>
      <c r="S1406" s="265"/>
      <c r="T1406" s="266"/>
      <c r="U1406" s="15"/>
      <c r="V1406" s="15"/>
      <c r="W1406" s="15"/>
      <c r="X1406" s="15"/>
      <c r="Y1406" s="15"/>
      <c r="Z1406" s="15"/>
      <c r="AA1406" s="15"/>
      <c r="AB1406" s="15"/>
      <c r="AC1406" s="15"/>
      <c r="AD1406" s="15"/>
      <c r="AE1406" s="15"/>
      <c r="AT1406" s="267" t="s">
        <v>245</v>
      </c>
      <c r="AU1406" s="267" t="s">
        <v>83</v>
      </c>
      <c r="AV1406" s="15" t="s">
        <v>93</v>
      </c>
      <c r="AW1406" s="15" t="s">
        <v>37</v>
      </c>
      <c r="AX1406" s="15" t="s">
        <v>76</v>
      </c>
      <c r="AY1406" s="267" t="s">
        <v>235</v>
      </c>
    </row>
    <row r="1407" s="13" customFormat="1">
      <c r="A1407" s="13"/>
      <c r="B1407" s="235"/>
      <c r="C1407" s="236"/>
      <c r="D1407" s="237" t="s">
        <v>245</v>
      </c>
      <c r="E1407" s="238" t="s">
        <v>19</v>
      </c>
      <c r="F1407" s="239" t="s">
        <v>4542</v>
      </c>
      <c r="G1407" s="236"/>
      <c r="H1407" s="238" t="s">
        <v>19</v>
      </c>
      <c r="I1407" s="240"/>
      <c r="J1407" s="236"/>
      <c r="K1407" s="236"/>
      <c r="L1407" s="241"/>
      <c r="M1407" s="242"/>
      <c r="N1407" s="243"/>
      <c r="O1407" s="243"/>
      <c r="P1407" s="243"/>
      <c r="Q1407" s="243"/>
      <c r="R1407" s="243"/>
      <c r="S1407" s="243"/>
      <c r="T1407" s="244"/>
      <c r="U1407" s="13"/>
      <c r="V1407" s="13"/>
      <c r="W1407" s="13"/>
      <c r="X1407" s="13"/>
      <c r="Y1407" s="13"/>
      <c r="Z1407" s="13"/>
      <c r="AA1407" s="13"/>
      <c r="AB1407" s="13"/>
      <c r="AC1407" s="13"/>
      <c r="AD1407" s="13"/>
      <c r="AE1407" s="13"/>
      <c r="AT1407" s="245" t="s">
        <v>245</v>
      </c>
      <c r="AU1407" s="245" t="s">
        <v>83</v>
      </c>
      <c r="AV1407" s="13" t="s">
        <v>83</v>
      </c>
      <c r="AW1407" s="13" t="s">
        <v>37</v>
      </c>
      <c r="AX1407" s="13" t="s">
        <v>76</v>
      </c>
      <c r="AY1407" s="245" t="s">
        <v>235</v>
      </c>
    </row>
    <row r="1408" s="13" customFormat="1">
      <c r="A1408" s="13"/>
      <c r="B1408" s="235"/>
      <c r="C1408" s="236"/>
      <c r="D1408" s="237" t="s">
        <v>245</v>
      </c>
      <c r="E1408" s="238" t="s">
        <v>19</v>
      </c>
      <c r="F1408" s="239" t="s">
        <v>4543</v>
      </c>
      <c r="G1408" s="236"/>
      <c r="H1408" s="238" t="s">
        <v>19</v>
      </c>
      <c r="I1408" s="240"/>
      <c r="J1408" s="236"/>
      <c r="K1408" s="236"/>
      <c r="L1408" s="241"/>
      <c r="M1408" s="242"/>
      <c r="N1408" s="243"/>
      <c r="O1408" s="243"/>
      <c r="P1408" s="243"/>
      <c r="Q1408" s="243"/>
      <c r="R1408" s="243"/>
      <c r="S1408" s="243"/>
      <c r="T1408" s="244"/>
      <c r="U1408" s="13"/>
      <c r="V1408" s="13"/>
      <c r="W1408" s="13"/>
      <c r="X1408" s="13"/>
      <c r="Y1408" s="13"/>
      <c r="Z1408" s="13"/>
      <c r="AA1408" s="13"/>
      <c r="AB1408" s="13"/>
      <c r="AC1408" s="13"/>
      <c r="AD1408" s="13"/>
      <c r="AE1408" s="13"/>
      <c r="AT1408" s="245" t="s">
        <v>245</v>
      </c>
      <c r="AU1408" s="245" t="s">
        <v>83</v>
      </c>
      <c r="AV1408" s="13" t="s">
        <v>83</v>
      </c>
      <c r="AW1408" s="13" t="s">
        <v>37</v>
      </c>
      <c r="AX1408" s="13" t="s">
        <v>76</v>
      </c>
      <c r="AY1408" s="245" t="s">
        <v>235</v>
      </c>
    </row>
    <row r="1409" s="14" customFormat="1">
      <c r="A1409" s="14"/>
      <c r="B1409" s="246"/>
      <c r="C1409" s="247"/>
      <c r="D1409" s="237" t="s">
        <v>245</v>
      </c>
      <c r="E1409" s="248" t="s">
        <v>19</v>
      </c>
      <c r="F1409" s="249" t="s">
        <v>3539</v>
      </c>
      <c r="G1409" s="247"/>
      <c r="H1409" s="250">
        <v>26.07</v>
      </c>
      <c r="I1409" s="251"/>
      <c r="J1409" s="247"/>
      <c r="K1409" s="247"/>
      <c r="L1409" s="252"/>
      <c r="M1409" s="253"/>
      <c r="N1409" s="254"/>
      <c r="O1409" s="254"/>
      <c r="P1409" s="254"/>
      <c r="Q1409" s="254"/>
      <c r="R1409" s="254"/>
      <c r="S1409" s="254"/>
      <c r="T1409" s="255"/>
      <c r="U1409" s="14"/>
      <c r="V1409" s="14"/>
      <c r="W1409" s="14"/>
      <c r="X1409" s="14"/>
      <c r="Y1409" s="14"/>
      <c r="Z1409" s="14"/>
      <c r="AA1409" s="14"/>
      <c r="AB1409" s="14"/>
      <c r="AC1409" s="14"/>
      <c r="AD1409" s="14"/>
      <c r="AE1409" s="14"/>
      <c r="AT1409" s="256" t="s">
        <v>245</v>
      </c>
      <c r="AU1409" s="256" t="s">
        <v>83</v>
      </c>
      <c r="AV1409" s="14" t="s">
        <v>85</v>
      </c>
      <c r="AW1409" s="14" t="s">
        <v>37</v>
      </c>
      <c r="AX1409" s="14" t="s">
        <v>76</v>
      </c>
      <c r="AY1409" s="256" t="s">
        <v>235</v>
      </c>
    </row>
    <row r="1410" s="15" customFormat="1">
      <c r="A1410" s="15"/>
      <c r="B1410" s="257"/>
      <c r="C1410" s="258"/>
      <c r="D1410" s="237" t="s">
        <v>245</v>
      </c>
      <c r="E1410" s="259" t="s">
        <v>3538</v>
      </c>
      <c r="F1410" s="260" t="s">
        <v>249</v>
      </c>
      <c r="G1410" s="258"/>
      <c r="H1410" s="261">
        <v>26.07</v>
      </c>
      <c r="I1410" s="262"/>
      <c r="J1410" s="258"/>
      <c r="K1410" s="258"/>
      <c r="L1410" s="263"/>
      <c r="M1410" s="264"/>
      <c r="N1410" s="265"/>
      <c r="O1410" s="265"/>
      <c r="P1410" s="265"/>
      <c r="Q1410" s="265"/>
      <c r="R1410" s="265"/>
      <c r="S1410" s="265"/>
      <c r="T1410" s="266"/>
      <c r="U1410" s="15"/>
      <c r="V1410" s="15"/>
      <c r="W1410" s="15"/>
      <c r="X1410" s="15"/>
      <c r="Y1410" s="15"/>
      <c r="Z1410" s="15"/>
      <c r="AA1410" s="15"/>
      <c r="AB1410" s="15"/>
      <c r="AC1410" s="15"/>
      <c r="AD1410" s="15"/>
      <c r="AE1410" s="15"/>
      <c r="AT1410" s="267" t="s">
        <v>245</v>
      </c>
      <c r="AU1410" s="267" t="s">
        <v>83</v>
      </c>
      <c r="AV1410" s="15" t="s">
        <v>93</v>
      </c>
      <c r="AW1410" s="15" t="s">
        <v>37</v>
      </c>
      <c r="AX1410" s="15" t="s">
        <v>76</v>
      </c>
      <c r="AY1410" s="267" t="s">
        <v>235</v>
      </c>
    </row>
    <row r="1411" s="13" customFormat="1">
      <c r="A1411" s="13"/>
      <c r="B1411" s="235"/>
      <c r="C1411" s="236"/>
      <c r="D1411" s="237" t="s">
        <v>245</v>
      </c>
      <c r="E1411" s="238" t="s">
        <v>19</v>
      </c>
      <c r="F1411" s="239" t="s">
        <v>4544</v>
      </c>
      <c r="G1411" s="236"/>
      <c r="H1411" s="238" t="s">
        <v>19</v>
      </c>
      <c r="I1411" s="240"/>
      <c r="J1411" s="236"/>
      <c r="K1411" s="236"/>
      <c r="L1411" s="241"/>
      <c r="M1411" s="242"/>
      <c r="N1411" s="243"/>
      <c r="O1411" s="243"/>
      <c r="P1411" s="243"/>
      <c r="Q1411" s="243"/>
      <c r="R1411" s="243"/>
      <c r="S1411" s="243"/>
      <c r="T1411" s="244"/>
      <c r="U1411" s="13"/>
      <c r="V1411" s="13"/>
      <c r="W1411" s="13"/>
      <c r="X1411" s="13"/>
      <c r="Y1411" s="13"/>
      <c r="Z1411" s="13"/>
      <c r="AA1411" s="13"/>
      <c r="AB1411" s="13"/>
      <c r="AC1411" s="13"/>
      <c r="AD1411" s="13"/>
      <c r="AE1411" s="13"/>
      <c r="AT1411" s="245" t="s">
        <v>245</v>
      </c>
      <c r="AU1411" s="245" t="s">
        <v>83</v>
      </c>
      <c r="AV1411" s="13" t="s">
        <v>83</v>
      </c>
      <c r="AW1411" s="13" t="s">
        <v>37</v>
      </c>
      <c r="AX1411" s="13" t="s">
        <v>76</v>
      </c>
      <c r="AY1411" s="245" t="s">
        <v>235</v>
      </c>
    </row>
    <row r="1412" s="13" customFormat="1">
      <c r="A1412" s="13"/>
      <c r="B1412" s="235"/>
      <c r="C1412" s="236"/>
      <c r="D1412" s="237" t="s">
        <v>245</v>
      </c>
      <c r="E1412" s="238" t="s">
        <v>19</v>
      </c>
      <c r="F1412" s="239" t="s">
        <v>4545</v>
      </c>
      <c r="G1412" s="236"/>
      <c r="H1412" s="238" t="s">
        <v>19</v>
      </c>
      <c r="I1412" s="240"/>
      <c r="J1412" s="236"/>
      <c r="K1412" s="236"/>
      <c r="L1412" s="241"/>
      <c r="M1412" s="242"/>
      <c r="N1412" s="243"/>
      <c r="O1412" s="243"/>
      <c r="P1412" s="243"/>
      <c r="Q1412" s="243"/>
      <c r="R1412" s="243"/>
      <c r="S1412" s="243"/>
      <c r="T1412" s="244"/>
      <c r="U1412" s="13"/>
      <c r="V1412" s="13"/>
      <c r="W1412" s="13"/>
      <c r="X1412" s="13"/>
      <c r="Y1412" s="13"/>
      <c r="Z1412" s="13"/>
      <c r="AA1412" s="13"/>
      <c r="AB1412" s="13"/>
      <c r="AC1412" s="13"/>
      <c r="AD1412" s="13"/>
      <c r="AE1412" s="13"/>
      <c r="AT1412" s="245" t="s">
        <v>245</v>
      </c>
      <c r="AU1412" s="245" t="s">
        <v>83</v>
      </c>
      <c r="AV1412" s="13" t="s">
        <v>83</v>
      </c>
      <c r="AW1412" s="13" t="s">
        <v>37</v>
      </c>
      <c r="AX1412" s="13" t="s">
        <v>76</v>
      </c>
      <c r="AY1412" s="245" t="s">
        <v>235</v>
      </c>
    </row>
    <row r="1413" s="14" customFormat="1">
      <c r="A1413" s="14"/>
      <c r="B1413" s="246"/>
      <c r="C1413" s="247"/>
      <c r="D1413" s="237" t="s">
        <v>245</v>
      </c>
      <c r="E1413" s="248" t="s">
        <v>19</v>
      </c>
      <c r="F1413" s="249" t="s">
        <v>3541</v>
      </c>
      <c r="G1413" s="247"/>
      <c r="H1413" s="250">
        <v>15.44</v>
      </c>
      <c r="I1413" s="251"/>
      <c r="J1413" s="247"/>
      <c r="K1413" s="247"/>
      <c r="L1413" s="252"/>
      <c r="M1413" s="253"/>
      <c r="N1413" s="254"/>
      <c r="O1413" s="254"/>
      <c r="P1413" s="254"/>
      <c r="Q1413" s="254"/>
      <c r="R1413" s="254"/>
      <c r="S1413" s="254"/>
      <c r="T1413" s="255"/>
      <c r="U1413" s="14"/>
      <c r="V1413" s="14"/>
      <c r="W1413" s="14"/>
      <c r="X1413" s="14"/>
      <c r="Y1413" s="14"/>
      <c r="Z1413" s="14"/>
      <c r="AA1413" s="14"/>
      <c r="AB1413" s="14"/>
      <c r="AC1413" s="14"/>
      <c r="AD1413" s="14"/>
      <c r="AE1413" s="14"/>
      <c r="AT1413" s="256" t="s">
        <v>245</v>
      </c>
      <c r="AU1413" s="256" t="s">
        <v>83</v>
      </c>
      <c r="AV1413" s="14" t="s">
        <v>85</v>
      </c>
      <c r="AW1413" s="14" t="s">
        <v>37</v>
      </c>
      <c r="AX1413" s="14" t="s">
        <v>76</v>
      </c>
      <c r="AY1413" s="256" t="s">
        <v>235</v>
      </c>
    </row>
    <row r="1414" s="15" customFormat="1">
      <c r="A1414" s="15"/>
      <c r="B1414" s="257"/>
      <c r="C1414" s="258"/>
      <c r="D1414" s="237" t="s">
        <v>245</v>
      </c>
      <c r="E1414" s="259" t="s">
        <v>3540</v>
      </c>
      <c r="F1414" s="260" t="s">
        <v>249</v>
      </c>
      <c r="G1414" s="258"/>
      <c r="H1414" s="261">
        <v>15.44</v>
      </c>
      <c r="I1414" s="262"/>
      <c r="J1414" s="258"/>
      <c r="K1414" s="258"/>
      <c r="L1414" s="263"/>
      <c r="M1414" s="264"/>
      <c r="N1414" s="265"/>
      <c r="O1414" s="265"/>
      <c r="P1414" s="265"/>
      <c r="Q1414" s="265"/>
      <c r="R1414" s="265"/>
      <c r="S1414" s="265"/>
      <c r="T1414" s="266"/>
      <c r="U1414" s="15"/>
      <c r="V1414" s="15"/>
      <c r="W1414" s="15"/>
      <c r="X1414" s="15"/>
      <c r="Y1414" s="15"/>
      <c r="Z1414" s="15"/>
      <c r="AA1414" s="15"/>
      <c r="AB1414" s="15"/>
      <c r="AC1414" s="15"/>
      <c r="AD1414" s="15"/>
      <c r="AE1414" s="15"/>
      <c r="AT1414" s="267" t="s">
        <v>245</v>
      </c>
      <c r="AU1414" s="267" t="s">
        <v>83</v>
      </c>
      <c r="AV1414" s="15" t="s">
        <v>93</v>
      </c>
      <c r="AW1414" s="15" t="s">
        <v>37</v>
      </c>
      <c r="AX1414" s="15" t="s">
        <v>76</v>
      </c>
      <c r="AY1414" s="267" t="s">
        <v>235</v>
      </c>
    </row>
    <row r="1415" s="13" customFormat="1">
      <c r="A1415" s="13"/>
      <c r="B1415" s="235"/>
      <c r="C1415" s="236"/>
      <c r="D1415" s="237" t="s">
        <v>245</v>
      </c>
      <c r="E1415" s="238" t="s">
        <v>19</v>
      </c>
      <c r="F1415" s="239" t="s">
        <v>4546</v>
      </c>
      <c r="G1415" s="236"/>
      <c r="H1415" s="238" t="s">
        <v>19</v>
      </c>
      <c r="I1415" s="240"/>
      <c r="J1415" s="236"/>
      <c r="K1415" s="236"/>
      <c r="L1415" s="241"/>
      <c r="M1415" s="242"/>
      <c r="N1415" s="243"/>
      <c r="O1415" s="243"/>
      <c r="P1415" s="243"/>
      <c r="Q1415" s="243"/>
      <c r="R1415" s="243"/>
      <c r="S1415" s="243"/>
      <c r="T1415" s="244"/>
      <c r="U1415" s="13"/>
      <c r="V1415" s="13"/>
      <c r="W1415" s="13"/>
      <c r="X1415" s="13"/>
      <c r="Y1415" s="13"/>
      <c r="Z1415" s="13"/>
      <c r="AA1415" s="13"/>
      <c r="AB1415" s="13"/>
      <c r="AC1415" s="13"/>
      <c r="AD1415" s="13"/>
      <c r="AE1415" s="13"/>
      <c r="AT1415" s="245" t="s">
        <v>245</v>
      </c>
      <c r="AU1415" s="245" t="s">
        <v>83</v>
      </c>
      <c r="AV1415" s="13" t="s">
        <v>83</v>
      </c>
      <c r="AW1415" s="13" t="s">
        <v>37</v>
      </c>
      <c r="AX1415" s="13" t="s">
        <v>76</v>
      </c>
      <c r="AY1415" s="245" t="s">
        <v>235</v>
      </c>
    </row>
    <row r="1416" s="13" customFormat="1">
      <c r="A1416" s="13"/>
      <c r="B1416" s="235"/>
      <c r="C1416" s="236"/>
      <c r="D1416" s="237" t="s">
        <v>245</v>
      </c>
      <c r="E1416" s="238" t="s">
        <v>19</v>
      </c>
      <c r="F1416" s="239" t="s">
        <v>4547</v>
      </c>
      <c r="G1416" s="236"/>
      <c r="H1416" s="238" t="s">
        <v>19</v>
      </c>
      <c r="I1416" s="240"/>
      <c r="J1416" s="236"/>
      <c r="K1416" s="236"/>
      <c r="L1416" s="241"/>
      <c r="M1416" s="242"/>
      <c r="N1416" s="243"/>
      <c r="O1416" s="243"/>
      <c r="P1416" s="243"/>
      <c r="Q1416" s="243"/>
      <c r="R1416" s="243"/>
      <c r="S1416" s="243"/>
      <c r="T1416" s="244"/>
      <c r="U1416" s="13"/>
      <c r="V1416" s="13"/>
      <c r="W1416" s="13"/>
      <c r="X1416" s="13"/>
      <c r="Y1416" s="13"/>
      <c r="Z1416" s="13"/>
      <c r="AA1416" s="13"/>
      <c r="AB1416" s="13"/>
      <c r="AC1416" s="13"/>
      <c r="AD1416" s="13"/>
      <c r="AE1416" s="13"/>
      <c r="AT1416" s="245" t="s">
        <v>245</v>
      </c>
      <c r="AU1416" s="245" t="s">
        <v>83</v>
      </c>
      <c r="AV1416" s="13" t="s">
        <v>83</v>
      </c>
      <c r="AW1416" s="13" t="s">
        <v>37</v>
      </c>
      <c r="AX1416" s="13" t="s">
        <v>76</v>
      </c>
      <c r="AY1416" s="245" t="s">
        <v>235</v>
      </c>
    </row>
    <row r="1417" s="14" customFormat="1">
      <c r="A1417" s="14"/>
      <c r="B1417" s="246"/>
      <c r="C1417" s="247"/>
      <c r="D1417" s="237" t="s">
        <v>245</v>
      </c>
      <c r="E1417" s="248" t="s">
        <v>19</v>
      </c>
      <c r="F1417" s="249" t="s">
        <v>3543</v>
      </c>
      <c r="G1417" s="247"/>
      <c r="H1417" s="250">
        <v>49.780000000000001</v>
      </c>
      <c r="I1417" s="251"/>
      <c r="J1417" s="247"/>
      <c r="K1417" s="247"/>
      <c r="L1417" s="252"/>
      <c r="M1417" s="253"/>
      <c r="N1417" s="254"/>
      <c r="O1417" s="254"/>
      <c r="P1417" s="254"/>
      <c r="Q1417" s="254"/>
      <c r="R1417" s="254"/>
      <c r="S1417" s="254"/>
      <c r="T1417" s="255"/>
      <c r="U1417" s="14"/>
      <c r="V1417" s="14"/>
      <c r="W1417" s="14"/>
      <c r="X1417" s="14"/>
      <c r="Y1417" s="14"/>
      <c r="Z1417" s="14"/>
      <c r="AA1417" s="14"/>
      <c r="AB1417" s="14"/>
      <c r="AC1417" s="14"/>
      <c r="AD1417" s="14"/>
      <c r="AE1417" s="14"/>
      <c r="AT1417" s="256" t="s">
        <v>245</v>
      </c>
      <c r="AU1417" s="256" t="s">
        <v>83</v>
      </c>
      <c r="AV1417" s="14" t="s">
        <v>85</v>
      </c>
      <c r="AW1417" s="14" t="s">
        <v>37</v>
      </c>
      <c r="AX1417" s="14" t="s">
        <v>76</v>
      </c>
      <c r="AY1417" s="256" t="s">
        <v>235</v>
      </c>
    </row>
    <row r="1418" s="15" customFormat="1">
      <c r="A1418" s="15"/>
      <c r="B1418" s="257"/>
      <c r="C1418" s="258"/>
      <c r="D1418" s="237" t="s">
        <v>245</v>
      </c>
      <c r="E1418" s="259" t="s">
        <v>3542</v>
      </c>
      <c r="F1418" s="260" t="s">
        <v>249</v>
      </c>
      <c r="G1418" s="258"/>
      <c r="H1418" s="261">
        <v>49.780000000000001</v>
      </c>
      <c r="I1418" s="262"/>
      <c r="J1418" s="258"/>
      <c r="K1418" s="258"/>
      <c r="L1418" s="263"/>
      <c r="M1418" s="264"/>
      <c r="N1418" s="265"/>
      <c r="O1418" s="265"/>
      <c r="P1418" s="265"/>
      <c r="Q1418" s="265"/>
      <c r="R1418" s="265"/>
      <c r="S1418" s="265"/>
      <c r="T1418" s="266"/>
      <c r="U1418" s="15"/>
      <c r="V1418" s="15"/>
      <c r="W1418" s="15"/>
      <c r="X1418" s="15"/>
      <c r="Y1418" s="15"/>
      <c r="Z1418" s="15"/>
      <c r="AA1418" s="15"/>
      <c r="AB1418" s="15"/>
      <c r="AC1418" s="15"/>
      <c r="AD1418" s="15"/>
      <c r="AE1418" s="15"/>
      <c r="AT1418" s="267" t="s">
        <v>245</v>
      </c>
      <c r="AU1418" s="267" t="s">
        <v>83</v>
      </c>
      <c r="AV1418" s="15" t="s">
        <v>93</v>
      </c>
      <c r="AW1418" s="15" t="s">
        <v>37</v>
      </c>
      <c r="AX1418" s="15" t="s">
        <v>76</v>
      </c>
      <c r="AY1418" s="267" t="s">
        <v>235</v>
      </c>
    </row>
    <row r="1419" s="13" customFormat="1">
      <c r="A1419" s="13"/>
      <c r="B1419" s="235"/>
      <c r="C1419" s="236"/>
      <c r="D1419" s="237" t="s">
        <v>245</v>
      </c>
      <c r="E1419" s="238" t="s">
        <v>19</v>
      </c>
      <c r="F1419" s="239" t="s">
        <v>4548</v>
      </c>
      <c r="G1419" s="236"/>
      <c r="H1419" s="238" t="s">
        <v>19</v>
      </c>
      <c r="I1419" s="240"/>
      <c r="J1419" s="236"/>
      <c r="K1419" s="236"/>
      <c r="L1419" s="241"/>
      <c r="M1419" s="242"/>
      <c r="N1419" s="243"/>
      <c r="O1419" s="243"/>
      <c r="P1419" s="243"/>
      <c r="Q1419" s="243"/>
      <c r="R1419" s="243"/>
      <c r="S1419" s="243"/>
      <c r="T1419" s="244"/>
      <c r="U1419" s="13"/>
      <c r="V1419" s="13"/>
      <c r="W1419" s="13"/>
      <c r="X1419" s="13"/>
      <c r="Y1419" s="13"/>
      <c r="Z1419" s="13"/>
      <c r="AA1419" s="13"/>
      <c r="AB1419" s="13"/>
      <c r="AC1419" s="13"/>
      <c r="AD1419" s="13"/>
      <c r="AE1419" s="13"/>
      <c r="AT1419" s="245" t="s">
        <v>245</v>
      </c>
      <c r="AU1419" s="245" t="s">
        <v>83</v>
      </c>
      <c r="AV1419" s="13" t="s">
        <v>83</v>
      </c>
      <c r="AW1419" s="13" t="s">
        <v>37</v>
      </c>
      <c r="AX1419" s="13" t="s">
        <v>76</v>
      </c>
      <c r="AY1419" s="245" t="s">
        <v>235</v>
      </c>
    </row>
    <row r="1420" s="13" customFormat="1">
      <c r="A1420" s="13"/>
      <c r="B1420" s="235"/>
      <c r="C1420" s="236"/>
      <c r="D1420" s="237" t="s">
        <v>245</v>
      </c>
      <c r="E1420" s="238" t="s">
        <v>19</v>
      </c>
      <c r="F1420" s="239" t="s">
        <v>4549</v>
      </c>
      <c r="G1420" s="236"/>
      <c r="H1420" s="238" t="s">
        <v>19</v>
      </c>
      <c r="I1420" s="240"/>
      <c r="J1420" s="236"/>
      <c r="K1420" s="236"/>
      <c r="L1420" s="241"/>
      <c r="M1420" s="242"/>
      <c r="N1420" s="243"/>
      <c r="O1420" s="243"/>
      <c r="P1420" s="243"/>
      <c r="Q1420" s="243"/>
      <c r="R1420" s="243"/>
      <c r="S1420" s="243"/>
      <c r="T1420" s="244"/>
      <c r="U1420" s="13"/>
      <c r="V1420" s="13"/>
      <c r="W1420" s="13"/>
      <c r="X1420" s="13"/>
      <c r="Y1420" s="13"/>
      <c r="Z1420" s="13"/>
      <c r="AA1420" s="13"/>
      <c r="AB1420" s="13"/>
      <c r="AC1420" s="13"/>
      <c r="AD1420" s="13"/>
      <c r="AE1420" s="13"/>
      <c r="AT1420" s="245" t="s">
        <v>245</v>
      </c>
      <c r="AU1420" s="245" t="s">
        <v>83</v>
      </c>
      <c r="AV1420" s="13" t="s">
        <v>83</v>
      </c>
      <c r="AW1420" s="13" t="s">
        <v>37</v>
      </c>
      <c r="AX1420" s="13" t="s">
        <v>76</v>
      </c>
      <c r="AY1420" s="245" t="s">
        <v>235</v>
      </c>
    </row>
    <row r="1421" s="14" customFormat="1">
      <c r="A1421" s="14"/>
      <c r="B1421" s="246"/>
      <c r="C1421" s="247"/>
      <c r="D1421" s="237" t="s">
        <v>245</v>
      </c>
      <c r="E1421" s="248" t="s">
        <v>19</v>
      </c>
      <c r="F1421" s="249" t="s">
        <v>3545</v>
      </c>
      <c r="G1421" s="247"/>
      <c r="H1421" s="250">
        <v>36.710000000000001</v>
      </c>
      <c r="I1421" s="251"/>
      <c r="J1421" s="247"/>
      <c r="K1421" s="247"/>
      <c r="L1421" s="252"/>
      <c r="M1421" s="253"/>
      <c r="N1421" s="254"/>
      <c r="O1421" s="254"/>
      <c r="P1421" s="254"/>
      <c r="Q1421" s="254"/>
      <c r="R1421" s="254"/>
      <c r="S1421" s="254"/>
      <c r="T1421" s="255"/>
      <c r="U1421" s="14"/>
      <c r="V1421" s="14"/>
      <c r="W1421" s="14"/>
      <c r="X1421" s="14"/>
      <c r="Y1421" s="14"/>
      <c r="Z1421" s="14"/>
      <c r="AA1421" s="14"/>
      <c r="AB1421" s="14"/>
      <c r="AC1421" s="14"/>
      <c r="AD1421" s="14"/>
      <c r="AE1421" s="14"/>
      <c r="AT1421" s="256" t="s">
        <v>245</v>
      </c>
      <c r="AU1421" s="256" t="s">
        <v>83</v>
      </c>
      <c r="AV1421" s="14" t="s">
        <v>85</v>
      </c>
      <c r="AW1421" s="14" t="s">
        <v>37</v>
      </c>
      <c r="AX1421" s="14" t="s">
        <v>76</v>
      </c>
      <c r="AY1421" s="256" t="s">
        <v>235</v>
      </c>
    </row>
    <row r="1422" s="15" customFormat="1">
      <c r="A1422" s="15"/>
      <c r="B1422" s="257"/>
      <c r="C1422" s="258"/>
      <c r="D1422" s="237" t="s">
        <v>245</v>
      </c>
      <c r="E1422" s="259" t="s">
        <v>3544</v>
      </c>
      <c r="F1422" s="260" t="s">
        <v>249</v>
      </c>
      <c r="G1422" s="258"/>
      <c r="H1422" s="261">
        <v>36.710000000000001</v>
      </c>
      <c r="I1422" s="262"/>
      <c r="J1422" s="258"/>
      <c r="K1422" s="258"/>
      <c r="L1422" s="263"/>
      <c r="M1422" s="264"/>
      <c r="N1422" s="265"/>
      <c r="O1422" s="265"/>
      <c r="P1422" s="265"/>
      <c r="Q1422" s="265"/>
      <c r="R1422" s="265"/>
      <c r="S1422" s="265"/>
      <c r="T1422" s="266"/>
      <c r="U1422" s="15"/>
      <c r="V1422" s="15"/>
      <c r="W1422" s="15"/>
      <c r="X1422" s="15"/>
      <c r="Y1422" s="15"/>
      <c r="Z1422" s="15"/>
      <c r="AA1422" s="15"/>
      <c r="AB1422" s="15"/>
      <c r="AC1422" s="15"/>
      <c r="AD1422" s="15"/>
      <c r="AE1422" s="15"/>
      <c r="AT1422" s="267" t="s">
        <v>245</v>
      </c>
      <c r="AU1422" s="267" t="s">
        <v>83</v>
      </c>
      <c r="AV1422" s="15" t="s">
        <v>93</v>
      </c>
      <c r="AW1422" s="15" t="s">
        <v>37</v>
      </c>
      <c r="AX1422" s="15" t="s">
        <v>76</v>
      </c>
      <c r="AY1422" s="267" t="s">
        <v>235</v>
      </c>
    </row>
    <row r="1423" s="13" customFormat="1">
      <c r="A1423" s="13"/>
      <c r="B1423" s="235"/>
      <c r="C1423" s="236"/>
      <c r="D1423" s="237" t="s">
        <v>245</v>
      </c>
      <c r="E1423" s="238" t="s">
        <v>19</v>
      </c>
      <c r="F1423" s="239" t="s">
        <v>4550</v>
      </c>
      <c r="G1423" s="236"/>
      <c r="H1423" s="238" t="s">
        <v>19</v>
      </c>
      <c r="I1423" s="240"/>
      <c r="J1423" s="236"/>
      <c r="K1423" s="236"/>
      <c r="L1423" s="241"/>
      <c r="M1423" s="242"/>
      <c r="N1423" s="243"/>
      <c r="O1423" s="243"/>
      <c r="P1423" s="243"/>
      <c r="Q1423" s="243"/>
      <c r="R1423" s="243"/>
      <c r="S1423" s="243"/>
      <c r="T1423" s="244"/>
      <c r="U1423" s="13"/>
      <c r="V1423" s="13"/>
      <c r="W1423" s="13"/>
      <c r="X1423" s="13"/>
      <c r="Y1423" s="13"/>
      <c r="Z1423" s="13"/>
      <c r="AA1423" s="13"/>
      <c r="AB1423" s="13"/>
      <c r="AC1423" s="13"/>
      <c r="AD1423" s="13"/>
      <c r="AE1423" s="13"/>
      <c r="AT1423" s="245" t="s">
        <v>245</v>
      </c>
      <c r="AU1423" s="245" t="s">
        <v>83</v>
      </c>
      <c r="AV1423" s="13" t="s">
        <v>83</v>
      </c>
      <c r="AW1423" s="13" t="s">
        <v>37</v>
      </c>
      <c r="AX1423" s="13" t="s">
        <v>76</v>
      </c>
      <c r="AY1423" s="245" t="s">
        <v>235</v>
      </c>
    </row>
    <row r="1424" s="13" customFormat="1">
      <c r="A1424" s="13"/>
      <c r="B1424" s="235"/>
      <c r="C1424" s="236"/>
      <c r="D1424" s="237" t="s">
        <v>245</v>
      </c>
      <c r="E1424" s="238" t="s">
        <v>19</v>
      </c>
      <c r="F1424" s="239" t="s">
        <v>4551</v>
      </c>
      <c r="G1424" s="236"/>
      <c r="H1424" s="238" t="s">
        <v>19</v>
      </c>
      <c r="I1424" s="240"/>
      <c r="J1424" s="236"/>
      <c r="K1424" s="236"/>
      <c r="L1424" s="241"/>
      <c r="M1424" s="242"/>
      <c r="N1424" s="243"/>
      <c r="O1424" s="243"/>
      <c r="P1424" s="243"/>
      <c r="Q1424" s="243"/>
      <c r="R1424" s="243"/>
      <c r="S1424" s="243"/>
      <c r="T1424" s="244"/>
      <c r="U1424" s="13"/>
      <c r="V1424" s="13"/>
      <c r="W1424" s="13"/>
      <c r="X1424" s="13"/>
      <c r="Y1424" s="13"/>
      <c r="Z1424" s="13"/>
      <c r="AA1424" s="13"/>
      <c r="AB1424" s="13"/>
      <c r="AC1424" s="13"/>
      <c r="AD1424" s="13"/>
      <c r="AE1424" s="13"/>
      <c r="AT1424" s="245" t="s">
        <v>245</v>
      </c>
      <c r="AU1424" s="245" t="s">
        <v>83</v>
      </c>
      <c r="AV1424" s="13" t="s">
        <v>83</v>
      </c>
      <c r="AW1424" s="13" t="s">
        <v>37</v>
      </c>
      <c r="AX1424" s="13" t="s">
        <v>76</v>
      </c>
      <c r="AY1424" s="245" t="s">
        <v>235</v>
      </c>
    </row>
    <row r="1425" s="14" customFormat="1">
      <c r="A1425" s="14"/>
      <c r="B1425" s="246"/>
      <c r="C1425" s="247"/>
      <c r="D1425" s="237" t="s">
        <v>245</v>
      </c>
      <c r="E1425" s="248" t="s">
        <v>19</v>
      </c>
      <c r="F1425" s="249" t="s">
        <v>3547</v>
      </c>
      <c r="G1425" s="247"/>
      <c r="H1425" s="250">
        <v>21.449999999999999</v>
      </c>
      <c r="I1425" s="251"/>
      <c r="J1425" s="247"/>
      <c r="K1425" s="247"/>
      <c r="L1425" s="252"/>
      <c r="M1425" s="253"/>
      <c r="N1425" s="254"/>
      <c r="O1425" s="254"/>
      <c r="P1425" s="254"/>
      <c r="Q1425" s="254"/>
      <c r="R1425" s="254"/>
      <c r="S1425" s="254"/>
      <c r="T1425" s="255"/>
      <c r="U1425" s="14"/>
      <c r="V1425" s="14"/>
      <c r="W1425" s="14"/>
      <c r="X1425" s="14"/>
      <c r="Y1425" s="14"/>
      <c r="Z1425" s="14"/>
      <c r="AA1425" s="14"/>
      <c r="AB1425" s="14"/>
      <c r="AC1425" s="14"/>
      <c r="AD1425" s="14"/>
      <c r="AE1425" s="14"/>
      <c r="AT1425" s="256" t="s">
        <v>245</v>
      </c>
      <c r="AU1425" s="256" t="s">
        <v>83</v>
      </c>
      <c r="AV1425" s="14" t="s">
        <v>85</v>
      </c>
      <c r="AW1425" s="14" t="s">
        <v>37</v>
      </c>
      <c r="AX1425" s="14" t="s">
        <v>76</v>
      </c>
      <c r="AY1425" s="256" t="s">
        <v>235</v>
      </c>
    </row>
    <row r="1426" s="15" customFormat="1">
      <c r="A1426" s="15"/>
      <c r="B1426" s="257"/>
      <c r="C1426" s="258"/>
      <c r="D1426" s="237" t="s">
        <v>245</v>
      </c>
      <c r="E1426" s="259" t="s">
        <v>3546</v>
      </c>
      <c r="F1426" s="260" t="s">
        <v>249</v>
      </c>
      <c r="G1426" s="258"/>
      <c r="H1426" s="261">
        <v>21.449999999999999</v>
      </c>
      <c r="I1426" s="262"/>
      <c r="J1426" s="258"/>
      <c r="K1426" s="258"/>
      <c r="L1426" s="263"/>
      <c r="M1426" s="264"/>
      <c r="N1426" s="265"/>
      <c r="O1426" s="265"/>
      <c r="P1426" s="265"/>
      <c r="Q1426" s="265"/>
      <c r="R1426" s="265"/>
      <c r="S1426" s="265"/>
      <c r="T1426" s="266"/>
      <c r="U1426" s="15"/>
      <c r="V1426" s="15"/>
      <c r="W1426" s="15"/>
      <c r="X1426" s="15"/>
      <c r="Y1426" s="15"/>
      <c r="Z1426" s="15"/>
      <c r="AA1426" s="15"/>
      <c r="AB1426" s="15"/>
      <c r="AC1426" s="15"/>
      <c r="AD1426" s="15"/>
      <c r="AE1426" s="15"/>
      <c r="AT1426" s="267" t="s">
        <v>245</v>
      </c>
      <c r="AU1426" s="267" t="s">
        <v>83</v>
      </c>
      <c r="AV1426" s="15" t="s">
        <v>93</v>
      </c>
      <c r="AW1426" s="15" t="s">
        <v>37</v>
      </c>
      <c r="AX1426" s="15" t="s">
        <v>76</v>
      </c>
      <c r="AY1426" s="267" t="s">
        <v>235</v>
      </c>
    </row>
    <row r="1427" s="13" customFormat="1">
      <c r="A1427" s="13"/>
      <c r="B1427" s="235"/>
      <c r="C1427" s="236"/>
      <c r="D1427" s="237" t="s">
        <v>245</v>
      </c>
      <c r="E1427" s="238" t="s">
        <v>19</v>
      </c>
      <c r="F1427" s="239" t="s">
        <v>4552</v>
      </c>
      <c r="G1427" s="236"/>
      <c r="H1427" s="238" t="s">
        <v>19</v>
      </c>
      <c r="I1427" s="240"/>
      <c r="J1427" s="236"/>
      <c r="K1427" s="236"/>
      <c r="L1427" s="241"/>
      <c r="M1427" s="242"/>
      <c r="N1427" s="243"/>
      <c r="O1427" s="243"/>
      <c r="P1427" s="243"/>
      <c r="Q1427" s="243"/>
      <c r="R1427" s="243"/>
      <c r="S1427" s="243"/>
      <c r="T1427" s="244"/>
      <c r="U1427" s="13"/>
      <c r="V1427" s="13"/>
      <c r="W1427" s="13"/>
      <c r="X1427" s="13"/>
      <c r="Y1427" s="13"/>
      <c r="Z1427" s="13"/>
      <c r="AA1427" s="13"/>
      <c r="AB1427" s="13"/>
      <c r="AC1427" s="13"/>
      <c r="AD1427" s="13"/>
      <c r="AE1427" s="13"/>
      <c r="AT1427" s="245" t="s">
        <v>245</v>
      </c>
      <c r="AU1427" s="245" t="s">
        <v>83</v>
      </c>
      <c r="AV1427" s="13" t="s">
        <v>83</v>
      </c>
      <c r="AW1427" s="13" t="s">
        <v>37</v>
      </c>
      <c r="AX1427" s="13" t="s">
        <v>76</v>
      </c>
      <c r="AY1427" s="245" t="s">
        <v>235</v>
      </c>
    </row>
    <row r="1428" s="13" customFormat="1">
      <c r="A1428" s="13"/>
      <c r="B1428" s="235"/>
      <c r="C1428" s="236"/>
      <c r="D1428" s="237" t="s">
        <v>245</v>
      </c>
      <c r="E1428" s="238" t="s">
        <v>19</v>
      </c>
      <c r="F1428" s="239" t="s">
        <v>4553</v>
      </c>
      <c r="G1428" s="236"/>
      <c r="H1428" s="238" t="s">
        <v>19</v>
      </c>
      <c r="I1428" s="240"/>
      <c r="J1428" s="236"/>
      <c r="K1428" s="236"/>
      <c r="L1428" s="241"/>
      <c r="M1428" s="242"/>
      <c r="N1428" s="243"/>
      <c r="O1428" s="243"/>
      <c r="P1428" s="243"/>
      <c r="Q1428" s="243"/>
      <c r="R1428" s="243"/>
      <c r="S1428" s="243"/>
      <c r="T1428" s="244"/>
      <c r="U1428" s="13"/>
      <c r="V1428" s="13"/>
      <c r="W1428" s="13"/>
      <c r="X1428" s="13"/>
      <c r="Y1428" s="13"/>
      <c r="Z1428" s="13"/>
      <c r="AA1428" s="13"/>
      <c r="AB1428" s="13"/>
      <c r="AC1428" s="13"/>
      <c r="AD1428" s="13"/>
      <c r="AE1428" s="13"/>
      <c r="AT1428" s="245" t="s">
        <v>245</v>
      </c>
      <c r="AU1428" s="245" t="s">
        <v>83</v>
      </c>
      <c r="AV1428" s="13" t="s">
        <v>83</v>
      </c>
      <c r="AW1428" s="13" t="s">
        <v>37</v>
      </c>
      <c r="AX1428" s="13" t="s">
        <v>76</v>
      </c>
      <c r="AY1428" s="245" t="s">
        <v>235</v>
      </c>
    </row>
    <row r="1429" s="14" customFormat="1">
      <c r="A1429" s="14"/>
      <c r="B1429" s="246"/>
      <c r="C1429" s="247"/>
      <c r="D1429" s="237" t="s">
        <v>245</v>
      </c>
      <c r="E1429" s="248" t="s">
        <v>19</v>
      </c>
      <c r="F1429" s="249" t="s">
        <v>3549</v>
      </c>
      <c r="G1429" s="247"/>
      <c r="H1429" s="250">
        <v>41.280000000000001</v>
      </c>
      <c r="I1429" s="251"/>
      <c r="J1429" s="247"/>
      <c r="K1429" s="247"/>
      <c r="L1429" s="252"/>
      <c r="M1429" s="253"/>
      <c r="N1429" s="254"/>
      <c r="O1429" s="254"/>
      <c r="P1429" s="254"/>
      <c r="Q1429" s="254"/>
      <c r="R1429" s="254"/>
      <c r="S1429" s="254"/>
      <c r="T1429" s="255"/>
      <c r="U1429" s="14"/>
      <c r="V1429" s="14"/>
      <c r="W1429" s="14"/>
      <c r="X1429" s="14"/>
      <c r="Y1429" s="14"/>
      <c r="Z1429" s="14"/>
      <c r="AA1429" s="14"/>
      <c r="AB1429" s="14"/>
      <c r="AC1429" s="14"/>
      <c r="AD1429" s="14"/>
      <c r="AE1429" s="14"/>
      <c r="AT1429" s="256" t="s">
        <v>245</v>
      </c>
      <c r="AU1429" s="256" t="s">
        <v>83</v>
      </c>
      <c r="AV1429" s="14" t="s">
        <v>85</v>
      </c>
      <c r="AW1429" s="14" t="s">
        <v>37</v>
      </c>
      <c r="AX1429" s="14" t="s">
        <v>76</v>
      </c>
      <c r="AY1429" s="256" t="s">
        <v>235</v>
      </c>
    </row>
    <row r="1430" s="15" customFormat="1">
      <c r="A1430" s="15"/>
      <c r="B1430" s="257"/>
      <c r="C1430" s="258"/>
      <c r="D1430" s="237" t="s">
        <v>245</v>
      </c>
      <c r="E1430" s="259" t="s">
        <v>3548</v>
      </c>
      <c r="F1430" s="260" t="s">
        <v>249</v>
      </c>
      <c r="G1430" s="258"/>
      <c r="H1430" s="261">
        <v>41.280000000000001</v>
      </c>
      <c r="I1430" s="262"/>
      <c r="J1430" s="258"/>
      <c r="K1430" s="258"/>
      <c r="L1430" s="263"/>
      <c r="M1430" s="264"/>
      <c r="N1430" s="265"/>
      <c r="O1430" s="265"/>
      <c r="P1430" s="265"/>
      <c r="Q1430" s="265"/>
      <c r="R1430" s="265"/>
      <c r="S1430" s="265"/>
      <c r="T1430" s="266"/>
      <c r="U1430" s="15"/>
      <c r="V1430" s="15"/>
      <c r="W1430" s="15"/>
      <c r="X1430" s="15"/>
      <c r="Y1430" s="15"/>
      <c r="Z1430" s="15"/>
      <c r="AA1430" s="15"/>
      <c r="AB1430" s="15"/>
      <c r="AC1430" s="15"/>
      <c r="AD1430" s="15"/>
      <c r="AE1430" s="15"/>
      <c r="AT1430" s="267" t="s">
        <v>245</v>
      </c>
      <c r="AU1430" s="267" t="s">
        <v>83</v>
      </c>
      <c r="AV1430" s="15" t="s">
        <v>93</v>
      </c>
      <c r="AW1430" s="15" t="s">
        <v>37</v>
      </c>
      <c r="AX1430" s="15" t="s">
        <v>76</v>
      </c>
      <c r="AY1430" s="267" t="s">
        <v>235</v>
      </c>
    </row>
    <row r="1431" s="13" customFormat="1">
      <c r="A1431" s="13"/>
      <c r="B1431" s="235"/>
      <c r="C1431" s="236"/>
      <c r="D1431" s="237" t="s">
        <v>245</v>
      </c>
      <c r="E1431" s="238" t="s">
        <v>19</v>
      </c>
      <c r="F1431" s="239" t="s">
        <v>4554</v>
      </c>
      <c r="G1431" s="236"/>
      <c r="H1431" s="238" t="s">
        <v>19</v>
      </c>
      <c r="I1431" s="240"/>
      <c r="J1431" s="236"/>
      <c r="K1431" s="236"/>
      <c r="L1431" s="241"/>
      <c r="M1431" s="242"/>
      <c r="N1431" s="243"/>
      <c r="O1431" s="243"/>
      <c r="P1431" s="243"/>
      <c r="Q1431" s="243"/>
      <c r="R1431" s="243"/>
      <c r="S1431" s="243"/>
      <c r="T1431" s="244"/>
      <c r="U1431" s="13"/>
      <c r="V1431" s="13"/>
      <c r="W1431" s="13"/>
      <c r="X1431" s="13"/>
      <c r="Y1431" s="13"/>
      <c r="Z1431" s="13"/>
      <c r="AA1431" s="13"/>
      <c r="AB1431" s="13"/>
      <c r="AC1431" s="13"/>
      <c r="AD1431" s="13"/>
      <c r="AE1431" s="13"/>
      <c r="AT1431" s="245" t="s">
        <v>245</v>
      </c>
      <c r="AU1431" s="245" t="s">
        <v>83</v>
      </c>
      <c r="AV1431" s="13" t="s">
        <v>83</v>
      </c>
      <c r="AW1431" s="13" t="s">
        <v>37</v>
      </c>
      <c r="AX1431" s="13" t="s">
        <v>76</v>
      </c>
      <c r="AY1431" s="245" t="s">
        <v>235</v>
      </c>
    </row>
    <row r="1432" s="13" customFormat="1">
      <c r="A1432" s="13"/>
      <c r="B1432" s="235"/>
      <c r="C1432" s="236"/>
      <c r="D1432" s="237" t="s">
        <v>245</v>
      </c>
      <c r="E1432" s="238" t="s">
        <v>19</v>
      </c>
      <c r="F1432" s="239" t="s">
        <v>4555</v>
      </c>
      <c r="G1432" s="236"/>
      <c r="H1432" s="238" t="s">
        <v>19</v>
      </c>
      <c r="I1432" s="240"/>
      <c r="J1432" s="236"/>
      <c r="K1432" s="236"/>
      <c r="L1432" s="241"/>
      <c r="M1432" s="242"/>
      <c r="N1432" s="243"/>
      <c r="O1432" s="243"/>
      <c r="P1432" s="243"/>
      <c r="Q1432" s="243"/>
      <c r="R1432" s="243"/>
      <c r="S1432" s="243"/>
      <c r="T1432" s="244"/>
      <c r="U1432" s="13"/>
      <c r="V1432" s="13"/>
      <c r="W1432" s="13"/>
      <c r="X1432" s="13"/>
      <c r="Y1432" s="13"/>
      <c r="Z1432" s="13"/>
      <c r="AA1432" s="13"/>
      <c r="AB1432" s="13"/>
      <c r="AC1432" s="13"/>
      <c r="AD1432" s="13"/>
      <c r="AE1432" s="13"/>
      <c r="AT1432" s="245" t="s">
        <v>245</v>
      </c>
      <c r="AU1432" s="245" t="s">
        <v>83</v>
      </c>
      <c r="AV1432" s="13" t="s">
        <v>83</v>
      </c>
      <c r="AW1432" s="13" t="s">
        <v>37</v>
      </c>
      <c r="AX1432" s="13" t="s">
        <v>76</v>
      </c>
      <c r="AY1432" s="245" t="s">
        <v>235</v>
      </c>
    </row>
    <row r="1433" s="14" customFormat="1">
      <c r="A1433" s="14"/>
      <c r="B1433" s="246"/>
      <c r="C1433" s="247"/>
      <c r="D1433" s="237" t="s">
        <v>245</v>
      </c>
      <c r="E1433" s="248" t="s">
        <v>19</v>
      </c>
      <c r="F1433" s="249" t="s">
        <v>3551</v>
      </c>
      <c r="G1433" s="247"/>
      <c r="H1433" s="250">
        <v>13.85</v>
      </c>
      <c r="I1433" s="251"/>
      <c r="J1433" s="247"/>
      <c r="K1433" s="247"/>
      <c r="L1433" s="252"/>
      <c r="M1433" s="253"/>
      <c r="N1433" s="254"/>
      <c r="O1433" s="254"/>
      <c r="P1433" s="254"/>
      <c r="Q1433" s="254"/>
      <c r="R1433" s="254"/>
      <c r="S1433" s="254"/>
      <c r="T1433" s="255"/>
      <c r="U1433" s="14"/>
      <c r="V1433" s="14"/>
      <c r="W1433" s="14"/>
      <c r="X1433" s="14"/>
      <c r="Y1433" s="14"/>
      <c r="Z1433" s="14"/>
      <c r="AA1433" s="14"/>
      <c r="AB1433" s="14"/>
      <c r="AC1433" s="14"/>
      <c r="AD1433" s="14"/>
      <c r="AE1433" s="14"/>
      <c r="AT1433" s="256" t="s">
        <v>245</v>
      </c>
      <c r="AU1433" s="256" t="s">
        <v>83</v>
      </c>
      <c r="AV1433" s="14" t="s">
        <v>85</v>
      </c>
      <c r="AW1433" s="14" t="s">
        <v>37</v>
      </c>
      <c r="AX1433" s="14" t="s">
        <v>76</v>
      </c>
      <c r="AY1433" s="256" t="s">
        <v>235</v>
      </c>
    </row>
    <row r="1434" s="15" customFormat="1">
      <c r="A1434" s="15"/>
      <c r="B1434" s="257"/>
      <c r="C1434" s="258"/>
      <c r="D1434" s="237" t="s">
        <v>245</v>
      </c>
      <c r="E1434" s="259" t="s">
        <v>3550</v>
      </c>
      <c r="F1434" s="260" t="s">
        <v>249</v>
      </c>
      <c r="G1434" s="258"/>
      <c r="H1434" s="261">
        <v>13.85</v>
      </c>
      <c r="I1434" s="262"/>
      <c r="J1434" s="258"/>
      <c r="K1434" s="258"/>
      <c r="L1434" s="263"/>
      <c r="M1434" s="264"/>
      <c r="N1434" s="265"/>
      <c r="O1434" s="265"/>
      <c r="P1434" s="265"/>
      <c r="Q1434" s="265"/>
      <c r="R1434" s="265"/>
      <c r="S1434" s="265"/>
      <c r="T1434" s="266"/>
      <c r="U1434" s="15"/>
      <c r="V1434" s="15"/>
      <c r="W1434" s="15"/>
      <c r="X1434" s="15"/>
      <c r="Y1434" s="15"/>
      <c r="Z1434" s="15"/>
      <c r="AA1434" s="15"/>
      <c r="AB1434" s="15"/>
      <c r="AC1434" s="15"/>
      <c r="AD1434" s="15"/>
      <c r="AE1434" s="15"/>
      <c r="AT1434" s="267" t="s">
        <v>245</v>
      </c>
      <c r="AU1434" s="267" t="s">
        <v>83</v>
      </c>
      <c r="AV1434" s="15" t="s">
        <v>93</v>
      </c>
      <c r="AW1434" s="15" t="s">
        <v>37</v>
      </c>
      <c r="AX1434" s="15" t="s">
        <v>76</v>
      </c>
      <c r="AY1434" s="267" t="s">
        <v>235</v>
      </c>
    </row>
    <row r="1435" s="13" customFormat="1">
      <c r="A1435" s="13"/>
      <c r="B1435" s="235"/>
      <c r="C1435" s="236"/>
      <c r="D1435" s="237" t="s">
        <v>245</v>
      </c>
      <c r="E1435" s="238" t="s">
        <v>19</v>
      </c>
      <c r="F1435" s="239" t="s">
        <v>4556</v>
      </c>
      <c r="G1435" s="236"/>
      <c r="H1435" s="238" t="s">
        <v>19</v>
      </c>
      <c r="I1435" s="240"/>
      <c r="J1435" s="236"/>
      <c r="K1435" s="236"/>
      <c r="L1435" s="241"/>
      <c r="M1435" s="242"/>
      <c r="N1435" s="243"/>
      <c r="O1435" s="243"/>
      <c r="P1435" s="243"/>
      <c r="Q1435" s="243"/>
      <c r="R1435" s="243"/>
      <c r="S1435" s="243"/>
      <c r="T1435" s="244"/>
      <c r="U1435" s="13"/>
      <c r="V1435" s="13"/>
      <c r="W1435" s="13"/>
      <c r="X1435" s="13"/>
      <c r="Y1435" s="13"/>
      <c r="Z1435" s="13"/>
      <c r="AA1435" s="13"/>
      <c r="AB1435" s="13"/>
      <c r="AC1435" s="13"/>
      <c r="AD1435" s="13"/>
      <c r="AE1435" s="13"/>
      <c r="AT1435" s="245" t="s">
        <v>245</v>
      </c>
      <c r="AU1435" s="245" t="s">
        <v>83</v>
      </c>
      <c r="AV1435" s="13" t="s">
        <v>83</v>
      </c>
      <c r="AW1435" s="13" t="s">
        <v>37</v>
      </c>
      <c r="AX1435" s="13" t="s">
        <v>76</v>
      </c>
      <c r="AY1435" s="245" t="s">
        <v>235</v>
      </c>
    </row>
    <row r="1436" s="13" customFormat="1">
      <c r="A1436" s="13"/>
      <c r="B1436" s="235"/>
      <c r="C1436" s="236"/>
      <c r="D1436" s="237" t="s">
        <v>245</v>
      </c>
      <c r="E1436" s="238" t="s">
        <v>19</v>
      </c>
      <c r="F1436" s="239" t="s">
        <v>4557</v>
      </c>
      <c r="G1436" s="236"/>
      <c r="H1436" s="238" t="s">
        <v>19</v>
      </c>
      <c r="I1436" s="240"/>
      <c r="J1436" s="236"/>
      <c r="K1436" s="236"/>
      <c r="L1436" s="241"/>
      <c r="M1436" s="242"/>
      <c r="N1436" s="243"/>
      <c r="O1436" s="243"/>
      <c r="P1436" s="243"/>
      <c r="Q1436" s="243"/>
      <c r="R1436" s="243"/>
      <c r="S1436" s="243"/>
      <c r="T1436" s="244"/>
      <c r="U1436" s="13"/>
      <c r="V1436" s="13"/>
      <c r="W1436" s="13"/>
      <c r="X1436" s="13"/>
      <c r="Y1436" s="13"/>
      <c r="Z1436" s="13"/>
      <c r="AA1436" s="13"/>
      <c r="AB1436" s="13"/>
      <c r="AC1436" s="13"/>
      <c r="AD1436" s="13"/>
      <c r="AE1436" s="13"/>
      <c r="AT1436" s="245" t="s">
        <v>245</v>
      </c>
      <c r="AU1436" s="245" t="s">
        <v>83</v>
      </c>
      <c r="AV1436" s="13" t="s">
        <v>83</v>
      </c>
      <c r="AW1436" s="13" t="s">
        <v>37</v>
      </c>
      <c r="AX1436" s="13" t="s">
        <v>76</v>
      </c>
      <c r="AY1436" s="245" t="s">
        <v>235</v>
      </c>
    </row>
    <row r="1437" s="14" customFormat="1">
      <c r="A1437" s="14"/>
      <c r="B1437" s="246"/>
      <c r="C1437" s="247"/>
      <c r="D1437" s="237" t="s">
        <v>245</v>
      </c>
      <c r="E1437" s="248" t="s">
        <v>19</v>
      </c>
      <c r="F1437" s="249" t="s">
        <v>3553</v>
      </c>
      <c r="G1437" s="247"/>
      <c r="H1437" s="250">
        <v>51.829999999999998</v>
      </c>
      <c r="I1437" s="251"/>
      <c r="J1437" s="247"/>
      <c r="K1437" s="247"/>
      <c r="L1437" s="252"/>
      <c r="M1437" s="253"/>
      <c r="N1437" s="254"/>
      <c r="O1437" s="254"/>
      <c r="P1437" s="254"/>
      <c r="Q1437" s="254"/>
      <c r="R1437" s="254"/>
      <c r="S1437" s="254"/>
      <c r="T1437" s="255"/>
      <c r="U1437" s="14"/>
      <c r="V1437" s="14"/>
      <c r="W1437" s="14"/>
      <c r="X1437" s="14"/>
      <c r="Y1437" s="14"/>
      <c r="Z1437" s="14"/>
      <c r="AA1437" s="14"/>
      <c r="AB1437" s="14"/>
      <c r="AC1437" s="14"/>
      <c r="AD1437" s="14"/>
      <c r="AE1437" s="14"/>
      <c r="AT1437" s="256" t="s">
        <v>245</v>
      </c>
      <c r="AU1437" s="256" t="s">
        <v>83</v>
      </c>
      <c r="AV1437" s="14" t="s">
        <v>85</v>
      </c>
      <c r="AW1437" s="14" t="s">
        <v>37</v>
      </c>
      <c r="AX1437" s="14" t="s">
        <v>76</v>
      </c>
      <c r="AY1437" s="256" t="s">
        <v>235</v>
      </c>
    </row>
    <row r="1438" s="15" customFormat="1">
      <c r="A1438" s="15"/>
      <c r="B1438" s="257"/>
      <c r="C1438" s="258"/>
      <c r="D1438" s="237" t="s">
        <v>245</v>
      </c>
      <c r="E1438" s="259" t="s">
        <v>3552</v>
      </c>
      <c r="F1438" s="260" t="s">
        <v>249</v>
      </c>
      <c r="G1438" s="258"/>
      <c r="H1438" s="261">
        <v>51.829999999999998</v>
      </c>
      <c r="I1438" s="262"/>
      <c r="J1438" s="258"/>
      <c r="K1438" s="258"/>
      <c r="L1438" s="263"/>
      <c r="M1438" s="264"/>
      <c r="N1438" s="265"/>
      <c r="O1438" s="265"/>
      <c r="P1438" s="265"/>
      <c r="Q1438" s="265"/>
      <c r="R1438" s="265"/>
      <c r="S1438" s="265"/>
      <c r="T1438" s="266"/>
      <c r="U1438" s="15"/>
      <c r="V1438" s="15"/>
      <c r="W1438" s="15"/>
      <c r="X1438" s="15"/>
      <c r="Y1438" s="15"/>
      <c r="Z1438" s="15"/>
      <c r="AA1438" s="15"/>
      <c r="AB1438" s="15"/>
      <c r="AC1438" s="15"/>
      <c r="AD1438" s="15"/>
      <c r="AE1438" s="15"/>
      <c r="AT1438" s="267" t="s">
        <v>245</v>
      </c>
      <c r="AU1438" s="267" t="s">
        <v>83</v>
      </c>
      <c r="AV1438" s="15" t="s">
        <v>93</v>
      </c>
      <c r="AW1438" s="15" t="s">
        <v>37</v>
      </c>
      <c r="AX1438" s="15" t="s">
        <v>76</v>
      </c>
      <c r="AY1438" s="267" t="s">
        <v>235</v>
      </c>
    </row>
    <row r="1439" s="13" customFormat="1">
      <c r="A1439" s="13"/>
      <c r="B1439" s="235"/>
      <c r="C1439" s="236"/>
      <c r="D1439" s="237" t="s">
        <v>245</v>
      </c>
      <c r="E1439" s="238" t="s">
        <v>19</v>
      </c>
      <c r="F1439" s="239" t="s">
        <v>4558</v>
      </c>
      <c r="G1439" s="236"/>
      <c r="H1439" s="238" t="s">
        <v>19</v>
      </c>
      <c r="I1439" s="240"/>
      <c r="J1439" s="236"/>
      <c r="K1439" s="236"/>
      <c r="L1439" s="241"/>
      <c r="M1439" s="242"/>
      <c r="N1439" s="243"/>
      <c r="O1439" s="243"/>
      <c r="P1439" s="243"/>
      <c r="Q1439" s="243"/>
      <c r="R1439" s="243"/>
      <c r="S1439" s="243"/>
      <c r="T1439" s="244"/>
      <c r="U1439" s="13"/>
      <c r="V1439" s="13"/>
      <c r="W1439" s="13"/>
      <c r="X1439" s="13"/>
      <c r="Y1439" s="13"/>
      <c r="Z1439" s="13"/>
      <c r="AA1439" s="13"/>
      <c r="AB1439" s="13"/>
      <c r="AC1439" s="13"/>
      <c r="AD1439" s="13"/>
      <c r="AE1439" s="13"/>
      <c r="AT1439" s="245" t="s">
        <v>245</v>
      </c>
      <c r="AU1439" s="245" t="s">
        <v>83</v>
      </c>
      <c r="AV1439" s="13" t="s">
        <v>83</v>
      </c>
      <c r="AW1439" s="13" t="s">
        <v>37</v>
      </c>
      <c r="AX1439" s="13" t="s">
        <v>76</v>
      </c>
      <c r="AY1439" s="245" t="s">
        <v>235</v>
      </c>
    </row>
    <row r="1440" s="13" customFormat="1">
      <c r="A1440" s="13"/>
      <c r="B1440" s="235"/>
      <c r="C1440" s="236"/>
      <c r="D1440" s="237" t="s">
        <v>245</v>
      </c>
      <c r="E1440" s="238" t="s">
        <v>19</v>
      </c>
      <c r="F1440" s="239" t="s">
        <v>4559</v>
      </c>
      <c r="G1440" s="236"/>
      <c r="H1440" s="238" t="s">
        <v>19</v>
      </c>
      <c r="I1440" s="240"/>
      <c r="J1440" s="236"/>
      <c r="K1440" s="236"/>
      <c r="L1440" s="241"/>
      <c r="M1440" s="242"/>
      <c r="N1440" s="243"/>
      <c r="O1440" s="243"/>
      <c r="P1440" s="243"/>
      <c r="Q1440" s="243"/>
      <c r="R1440" s="243"/>
      <c r="S1440" s="243"/>
      <c r="T1440" s="244"/>
      <c r="U1440" s="13"/>
      <c r="V1440" s="13"/>
      <c r="W1440" s="13"/>
      <c r="X1440" s="13"/>
      <c r="Y1440" s="13"/>
      <c r="Z1440" s="13"/>
      <c r="AA1440" s="13"/>
      <c r="AB1440" s="13"/>
      <c r="AC1440" s="13"/>
      <c r="AD1440" s="13"/>
      <c r="AE1440" s="13"/>
      <c r="AT1440" s="245" t="s">
        <v>245</v>
      </c>
      <c r="AU1440" s="245" t="s">
        <v>83</v>
      </c>
      <c r="AV1440" s="13" t="s">
        <v>83</v>
      </c>
      <c r="AW1440" s="13" t="s">
        <v>37</v>
      </c>
      <c r="AX1440" s="13" t="s">
        <v>76</v>
      </c>
      <c r="AY1440" s="245" t="s">
        <v>235</v>
      </c>
    </row>
    <row r="1441" s="14" customFormat="1">
      <c r="A1441" s="14"/>
      <c r="B1441" s="246"/>
      <c r="C1441" s="247"/>
      <c r="D1441" s="237" t="s">
        <v>245</v>
      </c>
      <c r="E1441" s="248" t="s">
        <v>19</v>
      </c>
      <c r="F1441" s="249" t="s">
        <v>3555</v>
      </c>
      <c r="G1441" s="247"/>
      <c r="H1441" s="250">
        <v>34.57</v>
      </c>
      <c r="I1441" s="251"/>
      <c r="J1441" s="247"/>
      <c r="K1441" s="247"/>
      <c r="L1441" s="252"/>
      <c r="M1441" s="253"/>
      <c r="N1441" s="254"/>
      <c r="O1441" s="254"/>
      <c r="P1441" s="254"/>
      <c r="Q1441" s="254"/>
      <c r="R1441" s="254"/>
      <c r="S1441" s="254"/>
      <c r="T1441" s="255"/>
      <c r="U1441" s="14"/>
      <c r="V1441" s="14"/>
      <c r="W1441" s="14"/>
      <c r="X1441" s="14"/>
      <c r="Y1441" s="14"/>
      <c r="Z1441" s="14"/>
      <c r="AA1441" s="14"/>
      <c r="AB1441" s="14"/>
      <c r="AC1441" s="14"/>
      <c r="AD1441" s="14"/>
      <c r="AE1441" s="14"/>
      <c r="AT1441" s="256" t="s">
        <v>245</v>
      </c>
      <c r="AU1441" s="256" t="s">
        <v>83</v>
      </c>
      <c r="AV1441" s="14" t="s">
        <v>85</v>
      </c>
      <c r="AW1441" s="14" t="s">
        <v>37</v>
      </c>
      <c r="AX1441" s="14" t="s">
        <v>76</v>
      </c>
      <c r="AY1441" s="256" t="s">
        <v>235</v>
      </c>
    </row>
    <row r="1442" s="15" customFormat="1">
      <c r="A1442" s="15"/>
      <c r="B1442" s="257"/>
      <c r="C1442" s="258"/>
      <c r="D1442" s="237" t="s">
        <v>245</v>
      </c>
      <c r="E1442" s="259" t="s">
        <v>3554</v>
      </c>
      <c r="F1442" s="260" t="s">
        <v>249</v>
      </c>
      <c r="G1442" s="258"/>
      <c r="H1442" s="261">
        <v>34.57</v>
      </c>
      <c r="I1442" s="262"/>
      <c r="J1442" s="258"/>
      <c r="K1442" s="258"/>
      <c r="L1442" s="263"/>
      <c r="M1442" s="264"/>
      <c r="N1442" s="265"/>
      <c r="O1442" s="265"/>
      <c r="P1442" s="265"/>
      <c r="Q1442" s="265"/>
      <c r="R1442" s="265"/>
      <c r="S1442" s="265"/>
      <c r="T1442" s="266"/>
      <c r="U1442" s="15"/>
      <c r="V1442" s="15"/>
      <c r="W1442" s="15"/>
      <c r="X1442" s="15"/>
      <c r="Y1442" s="15"/>
      <c r="Z1442" s="15"/>
      <c r="AA1442" s="15"/>
      <c r="AB1442" s="15"/>
      <c r="AC1442" s="15"/>
      <c r="AD1442" s="15"/>
      <c r="AE1442" s="15"/>
      <c r="AT1442" s="267" t="s">
        <v>245</v>
      </c>
      <c r="AU1442" s="267" t="s">
        <v>83</v>
      </c>
      <c r="AV1442" s="15" t="s">
        <v>93</v>
      </c>
      <c r="AW1442" s="15" t="s">
        <v>37</v>
      </c>
      <c r="AX1442" s="15" t="s">
        <v>76</v>
      </c>
      <c r="AY1442" s="267" t="s">
        <v>235</v>
      </c>
    </row>
    <row r="1443" s="13" customFormat="1">
      <c r="A1443" s="13"/>
      <c r="B1443" s="235"/>
      <c r="C1443" s="236"/>
      <c r="D1443" s="237" t="s">
        <v>245</v>
      </c>
      <c r="E1443" s="238" t="s">
        <v>19</v>
      </c>
      <c r="F1443" s="239" t="s">
        <v>4560</v>
      </c>
      <c r="G1443" s="236"/>
      <c r="H1443" s="238" t="s">
        <v>19</v>
      </c>
      <c r="I1443" s="240"/>
      <c r="J1443" s="236"/>
      <c r="K1443" s="236"/>
      <c r="L1443" s="241"/>
      <c r="M1443" s="242"/>
      <c r="N1443" s="243"/>
      <c r="O1443" s="243"/>
      <c r="P1443" s="243"/>
      <c r="Q1443" s="243"/>
      <c r="R1443" s="243"/>
      <c r="S1443" s="243"/>
      <c r="T1443" s="244"/>
      <c r="U1443" s="13"/>
      <c r="V1443" s="13"/>
      <c r="W1443" s="13"/>
      <c r="X1443" s="13"/>
      <c r="Y1443" s="13"/>
      <c r="Z1443" s="13"/>
      <c r="AA1443" s="13"/>
      <c r="AB1443" s="13"/>
      <c r="AC1443" s="13"/>
      <c r="AD1443" s="13"/>
      <c r="AE1443" s="13"/>
      <c r="AT1443" s="245" t="s">
        <v>245</v>
      </c>
      <c r="AU1443" s="245" t="s">
        <v>83</v>
      </c>
      <c r="AV1443" s="13" t="s">
        <v>83</v>
      </c>
      <c r="AW1443" s="13" t="s">
        <v>37</v>
      </c>
      <c r="AX1443" s="13" t="s">
        <v>76</v>
      </c>
      <c r="AY1443" s="245" t="s">
        <v>235</v>
      </c>
    </row>
    <row r="1444" s="13" customFormat="1">
      <c r="A1444" s="13"/>
      <c r="B1444" s="235"/>
      <c r="C1444" s="236"/>
      <c r="D1444" s="237" t="s">
        <v>245</v>
      </c>
      <c r="E1444" s="238" t="s">
        <v>19</v>
      </c>
      <c r="F1444" s="239" t="s">
        <v>4561</v>
      </c>
      <c r="G1444" s="236"/>
      <c r="H1444" s="238" t="s">
        <v>19</v>
      </c>
      <c r="I1444" s="240"/>
      <c r="J1444" s="236"/>
      <c r="K1444" s="236"/>
      <c r="L1444" s="241"/>
      <c r="M1444" s="242"/>
      <c r="N1444" s="243"/>
      <c r="O1444" s="243"/>
      <c r="P1444" s="243"/>
      <c r="Q1444" s="243"/>
      <c r="R1444" s="243"/>
      <c r="S1444" s="243"/>
      <c r="T1444" s="244"/>
      <c r="U1444" s="13"/>
      <c r="V1444" s="13"/>
      <c r="W1444" s="13"/>
      <c r="X1444" s="13"/>
      <c r="Y1444" s="13"/>
      <c r="Z1444" s="13"/>
      <c r="AA1444" s="13"/>
      <c r="AB1444" s="13"/>
      <c r="AC1444" s="13"/>
      <c r="AD1444" s="13"/>
      <c r="AE1444" s="13"/>
      <c r="AT1444" s="245" t="s">
        <v>245</v>
      </c>
      <c r="AU1444" s="245" t="s">
        <v>83</v>
      </c>
      <c r="AV1444" s="13" t="s">
        <v>83</v>
      </c>
      <c r="AW1444" s="13" t="s">
        <v>37</v>
      </c>
      <c r="AX1444" s="13" t="s">
        <v>76</v>
      </c>
      <c r="AY1444" s="245" t="s">
        <v>235</v>
      </c>
    </row>
    <row r="1445" s="14" customFormat="1">
      <c r="A1445" s="14"/>
      <c r="B1445" s="246"/>
      <c r="C1445" s="247"/>
      <c r="D1445" s="237" t="s">
        <v>245</v>
      </c>
      <c r="E1445" s="248" t="s">
        <v>19</v>
      </c>
      <c r="F1445" s="249" t="s">
        <v>3557</v>
      </c>
      <c r="G1445" s="247"/>
      <c r="H1445" s="250">
        <v>21.050000000000001</v>
      </c>
      <c r="I1445" s="251"/>
      <c r="J1445" s="247"/>
      <c r="K1445" s="247"/>
      <c r="L1445" s="252"/>
      <c r="M1445" s="253"/>
      <c r="N1445" s="254"/>
      <c r="O1445" s="254"/>
      <c r="P1445" s="254"/>
      <c r="Q1445" s="254"/>
      <c r="R1445" s="254"/>
      <c r="S1445" s="254"/>
      <c r="T1445" s="255"/>
      <c r="U1445" s="14"/>
      <c r="V1445" s="14"/>
      <c r="W1445" s="14"/>
      <c r="X1445" s="14"/>
      <c r="Y1445" s="14"/>
      <c r="Z1445" s="14"/>
      <c r="AA1445" s="14"/>
      <c r="AB1445" s="14"/>
      <c r="AC1445" s="14"/>
      <c r="AD1445" s="14"/>
      <c r="AE1445" s="14"/>
      <c r="AT1445" s="256" t="s">
        <v>245</v>
      </c>
      <c r="AU1445" s="256" t="s">
        <v>83</v>
      </c>
      <c r="AV1445" s="14" t="s">
        <v>85</v>
      </c>
      <c r="AW1445" s="14" t="s">
        <v>37</v>
      </c>
      <c r="AX1445" s="14" t="s">
        <v>76</v>
      </c>
      <c r="AY1445" s="256" t="s">
        <v>235</v>
      </c>
    </row>
    <row r="1446" s="15" customFormat="1">
      <c r="A1446" s="15"/>
      <c r="B1446" s="257"/>
      <c r="C1446" s="258"/>
      <c r="D1446" s="237" t="s">
        <v>245</v>
      </c>
      <c r="E1446" s="259" t="s">
        <v>3556</v>
      </c>
      <c r="F1446" s="260" t="s">
        <v>249</v>
      </c>
      <c r="G1446" s="258"/>
      <c r="H1446" s="261">
        <v>21.050000000000001</v>
      </c>
      <c r="I1446" s="262"/>
      <c r="J1446" s="258"/>
      <c r="K1446" s="258"/>
      <c r="L1446" s="263"/>
      <c r="M1446" s="264"/>
      <c r="N1446" s="265"/>
      <c r="O1446" s="265"/>
      <c r="P1446" s="265"/>
      <c r="Q1446" s="265"/>
      <c r="R1446" s="265"/>
      <c r="S1446" s="265"/>
      <c r="T1446" s="266"/>
      <c r="U1446" s="15"/>
      <c r="V1446" s="15"/>
      <c r="W1446" s="15"/>
      <c r="X1446" s="15"/>
      <c r="Y1446" s="15"/>
      <c r="Z1446" s="15"/>
      <c r="AA1446" s="15"/>
      <c r="AB1446" s="15"/>
      <c r="AC1446" s="15"/>
      <c r="AD1446" s="15"/>
      <c r="AE1446" s="15"/>
      <c r="AT1446" s="267" t="s">
        <v>245</v>
      </c>
      <c r="AU1446" s="267" t="s">
        <v>83</v>
      </c>
      <c r="AV1446" s="15" t="s">
        <v>93</v>
      </c>
      <c r="AW1446" s="15" t="s">
        <v>37</v>
      </c>
      <c r="AX1446" s="15" t="s">
        <v>76</v>
      </c>
      <c r="AY1446" s="267" t="s">
        <v>235</v>
      </c>
    </row>
    <row r="1447" s="13" customFormat="1">
      <c r="A1447" s="13"/>
      <c r="B1447" s="235"/>
      <c r="C1447" s="236"/>
      <c r="D1447" s="237" t="s">
        <v>245</v>
      </c>
      <c r="E1447" s="238" t="s">
        <v>19</v>
      </c>
      <c r="F1447" s="239" t="s">
        <v>4562</v>
      </c>
      <c r="G1447" s="236"/>
      <c r="H1447" s="238" t="s">
        <v>19</v>
      </c>
      <c r="I1447" s="240"/>
      <c r="J1447" s="236"/>
      <c r="K1447" s="236"/>
      <c r="L1447" s="241"/>
      <c r="M1447" s="242"/>
      <c r="N1447" s="243"/>
      <c r="O1447" s="243"/>
      <c r="P1447" s="243"/>
      <c r="Q1447" s="243"/>
      <c r="R1447" s="243"/>
      <c r="S1447" s="243"/>
      <c r="T1447" s="244"/>
      <c r="U1447" s="13"/>
      <c r="V1447" s="13"/>
      <c r="W1447" s="13"/>
      <c r="X1447" s="13"/>
      <c r="Y1447" s="13"/>
      <c r="Z1447" s="13"/>
      <c r="AA1447" s="13"/>
      <c r="AB1447" s="13"/>
      <c r="AC1447" s="13"/>
      <c r="AD1447" s="13"/>
      <c r="AE1447" s="13"/>
      <c r="AT1447" s="245" t="s">
        <v>245</v>
      </c>
      <c r="AU1447" s="245" t="s">
        <v>83</v>
      </c>
      <c r="AV1447" s="13" t="s">
        <v>83</v>
      </c>
      <c r="AW1447" s="13" t="s">
        <v>37</v>
      </c>
      <c r="AX1447" s="13" t="s">
        <v>76</v>
      </c>
      <c r="AY1447" s="245" t="s">
        <v>235</v>
      </c>
    </row>
    <row r="1448" s="13" customFormat="1">
      <c r="A1448" s="13"/>
      <c r="B1448" s="235"/>
      <c r="C1448" s="236"/>
      <c r="D1448" s="237" t="s">
        <v>245</v>
      </c>
      <c r="E1448" s="238" t="s">
        <v>19</v>
      </c>
      <c r="F1448" s="239" t="s">
        <v>4563</v>
      </c>
      <c r="G1448" s="236"/>
      <c r="H1448" s="238" t="s">
        <v>19</v>
      </c>
      <c r="I1448" s="240"/>
      <c r="J1448" s="236"/>
      <c r="K1448" s="236"/>
      <c r="L1448" s="241"/>
      <c r="M1448" s="242"/>
      <c r="N1448" s="243"/>
      <c r="O1448" s="243"/>
      <c r="P1448" s="243"/>
      <c r="Q1448" s="243"/>
      <c r="R1448" s="243"/>
      <c r="S1448" s="243"/>
      <c r="T1448" s="244"/>
      <c r="U1448" s="13"/>
      <c r="V1448" s="13"/>
      <c r="W1448" s="13"/>
      <c r="X1448" s="13"/>
      <c r="Y1448" s="13"/>
      <c r="Z1448" s="13"/>
      <c r="AA1448" s="13"/>
      <c r="AB1448" s="13"/>
      <c r="AC1448" s="13"/>
      <c r="AD1448" s="13"/>
      <c r="AE1448" s="13"/>
      <c r="AT1448" s="245" t="s">
        <v>245</v>
      </c>
      <c r="AU1448" s="245" t="s">
        <v>83</v>
      </c>
      <c r="AV1448" s="13" t="s">
        <v>83</v>
      </c>
      <c r="AW1448" s="13" t="s">
        <v>37</v>
      </c>
      <c r="AX1448" s="13" t="s">
        <v>76</v>
      </c>
      <c r="AY1448" s="245" t="s">
        <v>235</v>
      </c>
    </row>
    <row r="1449" s="14" customFormat="1">
      <c r="A1449" s="14"/>
      <c r="B1449" s="246"/>
      <c r="C1449" s="247"/>
      <c r="D1449" s="237" t="s">
        <v>245</v>
      </c>
      <c r="E1449" s="248" t="s">
        <v>19</v>
      </c>
      <c r="F1449" s="249" t="s">
        <v>3560</v>
      </c>
      <c r="G1449" s="247"/>
      <c r="H1449" s="250">
        <v>8.8300000000000001</v>
      </c>
      <c r="I1449" s="251"/>
      <c r="J1449" s="247"/>
      <c r="K1449" s="247"/>
      <c r="L1449" s="252"/>
      <c r="M1449" s="253"/>
      <c r="N1449" s="254"/>
      <c r="O1449" s="254"/>
      <c r="P1449" s="254"/>
      <c r="Q1449" s="254"/>
      <c r="R1449" s="254"/>
      <c r="S1449" s="254"/>
      <c r="T1449" s="255"/>
      <c r="U1449" s="14"/>
      <c r="V1449" s="14"/>
      <c r="W1449" s="14"/>
      <c r="X1449" s="14"/>
      <c r="Y1449" s="14"/>
      <c r="Z1449" s="14"/>
      <c r="AA1449" s="14"/>
      <c r="AB1449" s="14"/>
      <c r="AC1449" s="14"/>
      <c r="AD1449" s="14"/>
      <c r="AE1449" s="14"/>
      <c r="AT1449" s="256" t="s">
        <v>245</v>
      </c>
      <c r="AU1449" s="256" t="s">
        <v>83</v>
      </c>
      <c r="AV1449" s="14" t="s">
        <v>85</v>
      </c>
      <c r="AW1449" s="14" t="s">
        <v>37</v>
      </c>
      <c r="AX1449" s="14" t="s">
        <v>76</v>
      </c>
      <c r="AY1449" s="256" t="s">
        <v>235</v>
      </c>
    </row>
    <row r="1450" s="15" customFormat="1">
      <c r="A1450" s="15"/>
      <c r="B1450" s="257"/>
      <c r="C1450" s="258"/>
      <c r="D1450" s="237" t="s">
        <v>245</v>
      </c>
      <c r="E1450" s="259" t="s">
        <v>3559</v>
      </c>
      <c r="F1450" s="260" t="s">
        <v>249</v>
      </c>
      <c r="G1450" s="258"/>
      <c r="H1450" s="261">
        <v>8.8300000000000001</v>
      </c>
      <c r="I1450" s="262"/>
      <c r="J1450" s="258"/>
      <c r="K1450" s="258"/>
      <c r="L1450" s="263"/>
      <c r="M1450" s="264"/>
      <c r="N1450" s="265"/>
      <c r="O1450" s="265"/>
      <c r="P1450" s="265"/>
      <c r="Q1450" s="265"/>
      <c r="R1450" s="265"/>
      <c r="S1450" s="265"/>
      <c r="T1450" s="266"/>
      <c r="U1450" s="15"/>
      <c r="V1450" s="15"/>
      <c r="W1450" s="15"/>
      <c r="X1450" s="15"/>
      <c r="Y1450" s="15"/>
      <c r="Z1450" s="15"/>
      <c r="AA1450" s="15"/>
      <c r="AB1450" s="15"/>
      <c r="AC1450" s="15"/>
      <c r="AD1450" s="15"/>
      <c r="AE1450" s="15"/>
      <c r="AT1450" s="267" t="s">
        <v>245</v>
      </c>
      <c r="AU1450" s="267" t="s">
        <v>83</v>
      </c>
      <c r="AV1450" s="15" t="s">
        <v>93</v>
      </c>
      <c r="AW1450" s="15" t="s">
        <v>37</v>
      </c>
      <c r="AX1450" s="15" t="s">
        <v>76</v>
      </c>
      <c r="AY1450" s="267" t="s">
        <v>235</v>
      </c>
    </row>
    <row r="1451" s="13" customFormat="1">
      <c r="A1451" s="13"/>
      <c r="B1451" s="235"/>
      <c r="C1451" s="236"/>
      <c r="D1451" s="237" t="s">
        <v>245</v>
      </c>
      <c r="E1451" s="238" t="s">
        <v>19</v>
      </c>
      <c r="F1451" s="239" t="s">
        <v>4564</v>
      </c>
      <c r="G1451" s="236"/>
      <c r="H1451" s="238" t="s">
        <v>19</v>
      </c>
      <c r="I1451" s="240"/>
      <c r="J1451" s="236"/>
      <c r="K1451" s="236"/>
      <c r="L1451" s="241"/>
      <c r="M1451" s="242"/>
      <c r="N1451" s="243"/>
      <c r="O1451" s="243"/>
      <c r="P1451" s="243"/>
      <c r="Q1451" s="243"/>
      <c r="R1451" s="243"/>
      <c r="S1451" s="243"/>
      <c r="T1451" s="244"/>
      <c r="U1451" s="13"/>
      <c r="V1451" s="13"/>
      <c r="W1451" s="13"/>
      <c r="X1451" s="13"/>
      <c r="Y1451" s="13"/>
      <c r="Z1451" s="13"/>
      <c r="AA1451" s="13"/>
      <c r="AB1451" s="13"/>
      <c r="AC1451" s="13"/>
      <c r="AD1451" s="13"/>
      <c r="AE1451" s="13"/>
      <c r="AT1451" s="245" t="s">
        <v>245</v>
      </c>
      <c r="AU1451" s="245" t="s">
        <v>83</v>
      </c>
      <c r="AV1451" s="13" t="s">
        <v>83</v>
      </c>
      <c r="AW1451" s="13" t="s">
        <v>37</v>
      </c>
      <c r="AX1451" s="13" t="s">
        <v>76</v>
      </c>
      <c r="AY1451" s="245" t="s">
        <v>235</v>
      </c>
    </row>
    <row r="1452" s="13" customFormat="1">
      <c r="A1452" s="13"/>
      <c r="B1452" s="235"/>
      <c r="C1452" s="236"/>
      <c r="D1452" s="237" t="s">
        <v>245</v>
      </c>
      <c r="E1452" s="238" t="s">
        <v>19</v>
      </c>
      <c r="F1452" s="239" t="s">
        <v>4565</v>
      </c>
      <c r="G1452" s="236"/>
      <c r="H1452" s="238" t="s">
        <v>19</v>
      </c>
      <c r="I1452" s="240"/>
      <c r="J1452" s="236"/>
      <c r="K1452" s="236"/>
      <c r="L1452" s="241"/>
      <c r="M1452" s="242"/>
      <c r="N1452" s="243"/>
      <c r="O1452" s="243"/>
      <c r="P1452" s="243"/>
      <c r="Q1452" s="243"/>
      <c r="R1452" s="243"/>
      <c r="S1452" s="243"/>
      <c r="T1452" s="244"/>
      <c r="U1452" s="13"/>
      <c r="V1452" s="13"/>
      <c r="W1452" s="13"/>
      <c r="X1452" s="13"/>
      <c r="Y1452" s="13"/>
      <c r="Z1452" s="13"/>
      <c r="AA1452" s="13"/>
      <c r="AB1452" s="13"/>
      <c r="AC1452" s="13"/>
      <c r="AD1452" s="13"/>
      <c r="AE1452" s="13"/>
      <c r="AT1452" s="245" t="s">
        <v>245</v>
      </c>
      <c r="AU1452" s="245" t="s">
        <v>83</v>
      </c>
      <c r="AV1452" s="13" t="s">
        <v>83</v>
      </c>
      <c r="AW1452" s="13" t="s">
        <v>37</v>
      </c>
      <c r="AX1452" s="13" t="s">
        <v>76</v>
      </c>
      <c r="AY1452" s="245" t="s">
        <v>235</v>
      </c>
    </row>
    <row r="1453" s="14" customFormat="1">
      <c r="A1453" s="14"/>
      <c r="B1453" s="246"/>
      <c r="C1453" s="247"/>
      <c r="D1453" s="237" t="s">
        <v>245</v>
      </c>
      <c r="E1453" s="248" t="s">
        <v>19</v>
      </c>
      <c r="F1453" s="249" t="s">
        <v>3562</v>
      </c>
      <c r="G1453" s="247"/>
      <c r="H1453" s="250">
        <v>18.030000000000001</v>
      </c>
      <c r="I1453" s="251"/>
      <c r="J1453" s="247"/>
      <c r="K1453" s="247"/>
      <c r="L1453" s="252"/>
      <c r="M1453" s="253"/>
      <c r="N1453" s="254"/>
      <c r="O1453" s="254"/>
      <c r="P1453" s="254"/>
      <c r="Q1453" s="254"/>
      <c r="R1453" s="254"/>
      <c r="S1453" s="254"/>
      <c r="T1453" s="255"/>
      <c r="U1453" s="14"/>
      <c r="V1453" s="14"/>
      <c r="W1453" s="14"/>
      <c r="X1453" s="14"/>
      <c r="Y1453" s="14"/>
      <c r="Z1453" s="14"/>
      <c r="AA1453" s="14"/>
      <c r="AB1453" s="14"/>
      <c r="AC1453" s="14"/>
      <c r="AD1453" s="14"/>
      <c r="AE1453" s="14"/>
      <c r="AT1453" s="256" t="s">
        <v>245</v>
      </c>
      <c r="AU1453" s="256" t="s">
        <v>83</v>
      </c>
      <c r="AV1453" s="14" t="s">
        <v>85</v>
      </c>
      <c r="AW1453" s="14" t="s">
        <v>37</v>
      </c>
      <c r="AX1453" s="14" t="s">
        <v>76</v>
      </c>
      <c r="AY1453" s="256" t="s">
        <v>235</v>
      </c>
    </row>
    <row r="1454" s="15" customFormat="1">
      <c r="A1454" s="15"/>
      <c r="B1454" s="257"/>
      <c r="C1454" s="258"/>
      <c r="D1454" s="237" t="s">
        <v>245</v>
      </c>
      <c r="E1454" s="259" t="s">
        <v>3561</v>
      </c>
      <c r="F1454" s="260" t="s">
        <v>249</v>
      </c>
      <c r="G1454" s="258"/>
      <c r="H1454" s="261">
        <v>18.030000000000001</v>
      </c>
      <c r="I1454" s="262"/>
      <c r="J1454" s="258"/>
      <c r="K1454" s="258"/>
      <c r="L1454" s="263"/>
      <c r="M1454" s="264"/>
      <c r="N1454" s="265"/>
      <c r="O1454" s="265"/>
      <c r="P1454" s="265"/>
      <c r="Q1454" s="265"/>
      <c r="R1454" s="265"/>
      <c r="S1454" s="265"/>
      <c r="T1454" s="266"/>
      <c r="U1454" s="15"/>
      <c r="V1454" s="15"/>
      <c r="W1454" s="15"/>
      <c r="X1454" s="15"/>
      <c r="Y1454" s="15"/>
      <c r="Z1454" s="15"/>
      <c r="AA1454" s="15"/>
      <c r="AB1454" s="15"/>
      <c r="AC1454" s="15"/>
      <c r="AD1454" s="15"/>
      <c r="AE1454" s="15"/>
      <c r="AT1454" s="267" t="s">
        <v>245</v>
      </c>
      <c r="AU1454" s="267" t="s">
        <v>83</v>
      </c>
      <c r="AV1454" s="15" t="s">
        <v>93</v>
      </c>
      <c r="AW1454" s="15" t="s">
        <v>37</v>
      </c>
      <c r="AX1454" s="15" t="s">
        <v>76</v>
      </c>
      <c r="AY1454" s="267" t="s">
        <v>235</v>
      </c>
    </row>
    <row r="1455" s="13" customFormat="1">
      <c r="A1455" s="13"/>
      <c r="B1455" s="235"/>
      <c r="C1455" s="236"/>
      <c r="D1455" s="237" t="s">
        <v>245</v>
      </c>
      <c r="E1455" s="238" t="s">
        <v>19</v>
      </c>
      <c r="F1455" s="239" t="s">
        <v>4566</v>
      </c>
      <c r="G1455" s="236"/>
      <c r="H1455" s="238" t="s">
        <v>19</v>
      </c>
      <c r="I1455" s="240"/>
      <c r="J1455" s="236"/>
      <c r="K1455" s="236"/>
      <c r="L1455" s="241"/>
      <c r="M1455" s="242"/>
      <c r="N1455" s="243"/>
      <c r="O1455" s="243"/>
      <c r="P1455" s="243"/>
      <c r="Q1455" s="243"/>
      <c r="R1455" s="243"/>
      <c r="S1455" s="243"/>
      <c r="T1455" s="244"/>
      <c r="U1455" s="13"/>
      <c r="V1455" s="13"/>
      <c r="W1455" s="13"/>
      <c r="X1455" s="13"/>
      <c r="Y1455" s="13"/>
      <c r="Z1455" s="13"/>
      <c r="AA1455" s="13"/>
      <c r="AB1455" s="13"/>
      <c r="AC1455" s="13"/>
      <c r="AD1455" s="13"/>
      <c r="AE1455" s="13"/>
      <c r="AT1455" s="245" t="s">
        <v>245</v>
      </c>
      <c r="AU1455" s="245" t="s">
        <v>83</v>
      </c>
      <c r="AV1455" s="13" t="s">
        <v>83</v>
      </c>
      <c r="AW1455" s="13" t="s">
        <v>37</v>
      </c>
      <c r="AX1455" s="13" t="s">
        <v>76</v>
      </c>
      <c r="AY1455" s="245" t="s">
        <v>235</v>
      </c>
    </row>
    <row r="1456" s="13" customFormat="1">
      <c r="A1456" s="13"/>
      <c r="B1456" s="235"/>
      <c r="C1456" s="236"/>
      <c r="D1456" s="237" t="s">
        <v>245</v>
      </c>
      <c r="E1456" s="238" t="s">
        <v>19</v>
      </c>
      <c r="F1456" s="239" t="s">
        <v>4567</v>
      </c>
      <c r="G1456" s="236"/>
      <c r="H1456" s="238" t="s">
        <v>19</v>
      </c>
      <c r="I1456" s="240"/>
      <c r="J1456" s="236"/>
      <c r="K1456" s="236"/>
      <c r="L1456" s="241"/>
      <c r="M1456" s="242"/>
      <c r="N1456" s="243"/>
      <c r="O1456" s="243"/>
      <c r="P1456" s="243"/>
      <c r="Q1456" s="243"/>
      <c r="R1456" s="243"/>
      <c r="S1456" s="243"/>
      <c r="T1456" s="244"/>
      <c r="U1456" s="13"/>
      <c r="V1456" s="13"/>
      <c r="W1456" s="13"/>
      <c r="X1456" s="13"/>
      <c r="Y1456" s="13"/>
      <c r="Z1456" s="13"/>
      <c r="AA1456" s="13"/>
      <c r="AB1456" s="13"/>
      <c r="AC1456" s="13"/>
      <c r="AD1456" s="13"/>
      <c r="AE1456" s="13"/>
      <c r="AT1456" s="245" t="s">
        <v>245</v>
      </c>
      <c r="AU1456" s="245" t="s">
        <v>83</v>
      </c>
      <c r="AV1456" s="13" t="s">
        <v>83</v>
      </c>
      <c r="AW1456" s="13" t="s">
        <v>37</v>
      </c>
      <c r="AX1456" s="13" t="s">
        <v>76</v>
      </c>
      <c r="AY1456" s="245" t="s">
        <v>235</v>
      </c>
    </row>
    <row r="1457" s="14" customFormat="1">
      <c r="A1457" s="14"/>
      <c r="B1457" s="246"/>
      <c r="C1457" s="247"/>
      <c r="D1457" s="237" t="s">
        <v>245</v>
      </c>
      <c r="E1457" s="248" t="s">
        <v>19</v>
      </c>
      <c r="F1457" s="249" t="s">
        <v>192</v>
      </c>
      <c r="G1457" s="247"/>
      <c r="H1457" s="250">
        <v>41.140000000000001</v>
      </c>
      <c r="I1457" s="251"/>
      <c r="J1457" s="247"/>
      <c r="K1457" s="247"/>
      <c r="L1457" s="252"/>
      <c r="M1457" s="253"/>
      <c r="N1457" s="254"/>
      <c r="O1457" s="254"/>
      <c r="P1457" s="254"/>
      <c r="Q1457" s="254"/>
      <c r="R1457" s="254"/>
      <c r="S1457" s="254"/>
      <c r="T1457" s="255"/>
      <c r="U1457" s="14"/>
      <c r="V1457" s="14"/>
      <c r="W1457" s="14"/>
      <c r="X1457" s="14"/>
      <c r="Y1457" s="14"/>
      <c r="Z1457" s="14"/>
      <c r="AA1457" s="14"/>
      <c r="AB1457" s="14"/>
      <c r="AC1457" s="14"/>
      <c r="AD1457" s="14"/>
      <c r="AE1457" s="14"/>
      <c r="AT1457" s="256" t="s">
        <v>245</v>
      </c>
      <c r="AU1457" s="256" t="s">
        <v>83</v>
      </c>
      <c r="AV1457" s="14" t="s">
        <v>85</v>
      </c>
      <c r="AW1457" s="14" t="s">
        <v>37</v>
      </c>
      <c r="AX1457" s="14" t="s">
        <v>76</v>
      </c>
      <c r="AY1457" s="256" t="s">
        <v>235</v>
      </c>
    </row>
    <row r="1458" s="15" customFormat="1">
      <c r="A1458" s="15"/>
      <c r="B1458" s="257"/>
      <c r="C1458" s="258"/>
      <c r="D1458" s="237" t="s">
        <v>245</v>
      </c>
      <c r="E1458" s="259" t="s">
        <v>3563</v>
      </c>
      <c r="F1458" s="260" t="s">
        <v>249</v>
      </c>
      <c r="G1458" s="258"/>
      <c r="H1458" s="261">
        <v>41.140000000000001</v>
      </c>
      <c r="I1458" s="262"/>
      <c r="J1458" s="258"/>
      <c r="K1458" s="258"/>
      <c r="L1458" s="263"/>
      <c r="M1458" s="264"/>
      <c r="N1458" s="265"/>
      <c r="O1458" s="265"/>
      <c r="P1458" s="265"/>
      <c r="Q1458" s="265"/>
      <c r="R1458" s="265"/>
      <c r="S1458" s="265"/>
      <c r="T1458" s="266"/>
      <c r="U1458" s="15"/>
      <c r="V1458" s="15"/>
      <c r="W1458" s="15"/>
      <c r="X1458" s="15"/>
      <c r="Y1458" s="15"/>
      <c r="Z1458" s="15"/>
      <c r="AA1458" s="15"/>
      <c r="AB1458" s="15"/>
      <c r="AC1458" s="15"/>
      <c r="AD1458" s="15"/>
      <c r="AE1458" s="15"/>
      <c r="AT1458" s="267" t="s">
        <v>245</v>
      </c>
      <c r="AU1458" s="267" t="s">
        <v>83</v>
      </c>
      <c r="AV1458" s="15" t="s">
        <v>93</v>
      </c>
      <c r="AW1458" s="15" t="s">
        <v>37</v>
      </c>
      <c r="AX1458" s="15" t="s">
        <v>76</v>
      </c>
      <c r="AY1458" s="267" t="s">
        <v>235</v>
      </c>
    </row>
    <row r="1459" s="13" customFormat="1">
      <c r="A1459" s="13"/>
      <c r="B1459" s="235"/>
      <c r="C1459" s="236"/>
      <c r="D1459" s="237" t="s">
        <v>245</v>
      </c>
      <c r="E1459" s="238" t="s">
        <v>19</v>
      </c>
      <c r="F1459" s="239" t="s">
        <v>4568</v>
      </c>
      <c r="G1459" s="236"/>
      <c r="H1459" s="238" t="s">
        <v>19</v>
      </c>
      <c r="I1459" s="240"/>
      <c r="J1459" s="236"/>
      <c r="K1459" s="236"/>
      <c r="L1459" s="241"/>
      <c r="M1459" s="242"/>
      <c r="N1459" s="243"/>
      <c r="O1459" s="243"/>
      <c r="P1459" s="243"/>
      <c r="Q1459" s="243"/>
      <c r="R1459" s="243"/>
      <c r="S1459" s="243"/>
      <c r="T1459" s="244"/>
      <c r="U1459" s="13"/>
      <c r="V1459" s="13"/>
      <c r="W1459" s="13"/>
      <c r="X1459" s="13"/>
      <c r="Y1459" s="13"/>
      <c r="Z1459" s="13"/>
      <c r="AA1459" s="13"/>
      <c r="AB1459" s="13"/>
      <c r="AC1459" s="13"/>
      <c r="AD1459" s="13"/>
      <c r="AE1459" s="13"/>
      <c r="AT1459" s="245" t="s">
        <v>245</v>
      </c>
      <c r="AU1459" s="245" t="s">
        <v>83</v>
      </c>
      <c r="AV1459" s="13" t="s">
        <v>83</v>
      </c>
      <c r="AW1459" s="13" t="s">
        <v>37</v>
      </c>
      <c r="AX1459" s="13" t="s">
        <v>76</v>
      </c>
      <c r="AY1459" s="245" t="s">
        <v>235</v>
      </c>
    </row>
    <row r="1460" s="13" customFormat="1">
      <c r="A1460" s="13"/>
      <c r="B1460" s="235"/>
      <c r="C1460" s="236"/>
      <c r="D1460" s="237" t="s">
        <v>245</v>
      </c>
      <c r="E1460" s="238" t="s">
        <v>19</v>
      </c>
      <c r="F1460" s="239" t="s">
        <v>4559</v>
      </c>
      <c r="G1460" s="236"/>
      <c r="H1460" s="238" t="s">
        <v>19</v>
      </c>
      <c r="I1460" s="240"/>
      <c r="J1460" s="236"/>
      <c r="K1460" s="236"/>
      <c r="L1460" s="241"/>
      <c r="M1460" s="242"/>
      <c r="N1460" s="243"/>
      <c r="O1460" s="243"/>
      <c r="P1460" s="243"/>
      <c r="Q1460" s="243"/>
      <c r="R1460" s="243"/>
      <c r="S1460" s="243"/>
      <c r="T1460" s="244"/>
      <c r="U1460" s="13"/>
      <c r="V1460" s="13"/>
      <c r="W1460" s="13"/>
      <c r="X1460" s="13"/>
      <c r="Y1460" s="13"/>
      <c r="Z1460" s="13"/>
      <c r="AA1460" s="13"/>
      <c r="AB1460" s="13"/>
      <c r="AC1460" s="13"/>
      <c r="AD1460" s="13"/>
      <c r="AE1460" s="13"/>
      <c r="AT1460" s="245" t="s">
        <v>245</v>
      </c>
      <c r="AU1460" s="245" t="s">
        <v>83</v>
      </c>
      <c r="AV1460" s="13" t="s">
        <v>83</v>
      </c>
      <c r="AW1460" s="13" t="s">
        <v>37</v>
      </c>
      <c r="AX1460" s="13" t="s">
        <v>76</v>
      </c>
      <c r="AY1460" s="245" t="s">
        <v>235</v>
      </c>
    </row>
    <row r="1461" s="14" customFormat="1">
      <c r="A1461" s="14"/>
      <c r="B1461" s="246"/>
      <c r="C1461" s="247"/>
      <c r="D1461" s="237" t="s">
        <v>245</v>
      </c>
      <c r="E1461" s="248" t="s">
        <v>19</v>
      </c>
      <c r="F1461" s="249" t="s">
        <v>3566</v>
      </c>
      <c r="G1461" s="247"/>
      <c r="H1461" s="250">
        <v>8.9299999999999997</v>
      </c>
      <c r="I1461" s="251"/>
      <c r="J1461" s="247"/>
      <c r="K1461" s="247"/>
      <c r="L1461" s="252"/>
      <c r="M1461" s="253"/>
      <c r="N1461" s="254"/>
      <c r="O1461" s="254"/>
      <c r="P1461" s="254"/>
      <c r="Q1461" s="254"/>
      <c r="R1461" s="254"/>
      <c r="S1461" s="254"/>
      <c r="T1461" s="255"/>
      <c r="U1461" s="14"/>
      <c r="V1461" s="14"/>
      <c r="W1461" s="14"/>
      <c r="X1461" s="14"/>
      <c r="Y1461" s="14"/>
      <c r="Z1461" s="14"/>
      <c r="AA1461" s="14"/>
      <c r="AB1461" s="14"/>
      <c r="AC1461" s="14"/>
      <c r="AD1461" s="14"/>
      <c r="AE1461" s="14"/>
      <c r="AT1461" s="256" t="s">
        <v>245</v>
      </c>
      <c r="AU1461" s="256" t="s">
        <v>83</v>
      </c>
      <c r="AV1461" s="14" t="s">
        <v>85</v>
      </c>
      <c r="AW1461" s="14" t="s">
        <v>37</v>
      </c>
      <c r="AX1461" s="14" t="s">
        <v>76</v>
      </c>
      <c r="AY1461" s="256" t="s">
        <v>235</v>
      </c>
    </row>
    <row r="1462" s="15" customFormat="1">
      <c r="A1462" s="15"/>
      <c r="B1462" s="257"/>
      <c r="C1462" s="258"/>
      <c r="D1462" s="237" t="s">
        <v>245</v>
      </c>
      <c r="E1462" s="259" t="s">
        <v>3565</v>
      </c>
      <c r="F1462" s="260" t="s">
        <v>249</v>
      </c>
      <c r="G1462" s="258"/>
      <c r="H1462" s="261">
        <v>8.9299999999999997</v>
      </c>
      <c r="I1462" s="262"/>
      <c r="J1462" s="258"/>
      <c r="K1462" s="258"/>
      <c r="L1462" s="263"/>
      <c r="M1462" s="264"/>
      <c r="N1462" s="265"/>
      <c r="O1462" s="265"/>
      <c r="P1462" s="265"/>
      <c r="Q1462" s="265"/>
      <c r="R1462" s="265"/>
      <c r="S1462" s="265"/>
      <c r="T1462" s="266"/>
      <c r="U1462" s="15"/>
      <c r="V1462" s="15"/>
      <c r="W1462" s="15"/>
      <c r="X1462" s="15"/>
      <c r="Y1462" s="15"/>
      <c r="Z1462" s="15"/>
      <c r="AA1462" s="15"/>
      <c r="AB1462" s="15"/>
      <c r="AC1462" s="15"/>
      <c r="AD1462" s="15"/>
      <c r="AE1462" s="15"/>
      <c r="AT1462" s="267" t="s">
        <v>245</v>
      </c>
      <c r="AU1462" s="267" t="s">
        <v>83</v>
      </c>
      <c r="AV1462" s="15" t="s">
        <v>93</v>
      </c>
      <c r="AW1462" s="15" t="s">
        <v>37</v>
      </c>
      <c r="AX1462" s="15" t="s">
        <v>76</v>
      </c>
      <c r="AY1462" s="267" t="s">
        <v>235</v>
      </c>
    </row>
    <row r="1463" s="13" customFormat="1">
      <c r="A1463" s="13"/>
      <c r="B1463" s="235"/>
      <c r="C1463" s="236"/>
      <c r="D1463" s="237" t="s">
        <v>245</v>
      </c>
      <c r="E1463" s="238" t="s">
        <v>19</v>
      </c>
      <c r="F1463" s="239" t="s">
        <v>4569</v>
      </c>
      <c r="G1463" s="236"/>
      <c r="H1463" s="238" t="s">
        <v>19</v>
      </c>
      <c r="I1463" s="240"/>
      <c r="J1463" s="236"/>
      <c r="K1463" s="236"/>
      <c r="L1463" s="241"/>
      <c r="M1463" s="242"/>
      <c r="N1463" s="243"/>
      <c r="O1463" s="243"/>
      <c r="P1463" s="243"/>
      <c r="Q1463" s="243"/>
      <c r="R1463" s="243"/>
      <c r="S1463" s="243"/>
      <c r="T1463" s="244"/>
      <c r="U1463" s="13"/>
      <c r="V1463" s="13"/>
      <c r="W1463" s="13"/>
      <c r="X1463" s="13"/>
      <c r="Y1463" s="13"/>
      <c r="Z1463" s="13"/>
      <c r="AA1463" s="13"/>
      <c r="AB1463" s="13"/>
      <c r="AC1463" s="13"/>
      <c r="AD1463" s="13"/>
      <c r="AE1463" s="13"/>
      <c r="AT1463" s="245" t="s">
        <v>245</v>
      </c>
      <c r="AU1463" s="245" t="s">
        <v>83</v>
      </c>
      <c r="AV1463" s="13" t="s">
        <v>83</v>
      </c>
      <c r="AW1463" s="13" t="s">
        <v>37</v>
      </c>
      <c r="AX1463" s="13" t="s">
        <v>76</v>
      </c>
      <c r="AY1463" s="245" t="s">
        <v>235</v>
      </c>
    </row>
    <row r="1464" s="13" customFormat="1">
      <c r="A1464" s="13"/>
      <c r="B1464" s="235"/>
      <c r="C1464" s="236"/>
      <c r="D1464" s="237" t="s">
        <v>245</v>
      </c>
      <c r="E1464" s="238" t="s">
        <v>19</v>
      </c>
      <c r="F1464" s="239" t="s">
        <v>4551</v>
      </c>
      <c r="G1464" s="236"/>
      <c r="H1464" s="238" t="s">
        <v>19</v>
      </c>
      <c r="I1464" s="240"/>
      <c r="J1464" s="236"/>
      <c r="K1464" s="236"/>
      <c r="L1464" s="241"/>
      <c r="M1464" s="242"/>
      <c r="N1464" s="243"/>
      <c r="O1464" s="243"/>
      <c r="P1464" s="243"/>
      <c r="Q1464" s="243"/>
      <c r="R1464" s="243"/>
      <c r="S1464" s="243"/>
      <c r="T1464" s="244"/>
      <c r="U1464" s="13"/>
      <c r="V1464" s="13"/>
      <c r="W1464" s="13"/>
      <c r="X1464" s="13"/>
      <c r="Y1464" s="13"/>
      <c r="Z1464" s="13"/>
      <c r="AA1464" s="13"/>
      <c r="AB1464" s="13"/>
      <c r="AC1464" s="13"/>
      <c r="AD1464" s="13"/>
      <c r="AE1464" s="13"/>
      <c r="AT1464" s="245" t="s">
        <v>245</v>
      </c>
      <c r="AU1464" s="245" t="s">
        <v>83</v>
      </c>
      <c r="AV1464" s="13" t="s">
        <v>83</v>
      </c>
      <c r="AW1464" s="13" t="s">
        <v>37</v>
      </c>
      <c r="AX1464" s="13" t="s">
        <v>76</v>
      </c>
      <c r="AY1464" s="245" t="s">
        <v>235</v>
      </c>
    </row>
    <row r="1465" s="14" customFormat="1">
      <c r="A1465" s="14"/>
      <c r="B1465" s="246"/>
      <c r="C1465" s="247"/>
      <c r="D1465" s="237" t="s">
        <v>245</v>
      </c>
      <c r="E1465" s="248" t="s">
        <v>19</v>
      </c>
      <c r="F1465" s="249" t="s">
        <v>3569</v>
      </c>
      <c r="G1465" s="247"/>
      <c r="H1465" s="250">
        <v>19.129999999999999</v>
      </c>
      <c r="I1465" s="251"/>
      <c r="J1465" s="247"/>
      <c r="K1465" s="247"/>
      <c r="L1465" s="252"/>
      <c r="M1465" s="253"/>
      <c r="N1465" s="254"/>
      <c r="O1465" s="254"/>
      <c r="P1465" s="254"/>
      <c r="Q1465" s="254"/>
      <c r="R1465" s="254"/>
      <c r="S1465" s="254"/>
      <c r="T1465" s="255"/>
      <c r="U1465" s="14"/>
      <c r="V1465" s="14"/>
      <c r="W1465" s="14"/>
      <c r="X1465" s="14"/>
      <c r="Y1465" s="14"/>
      <c r="Z1465" s="14"/>
      <c r="AA1465" s="14"/>
      <c r="AB1465" s="14"/>
      <c r="AC1465" s="14"/>
      <c r="AD1465" s="14"/>
      <c r="AE1465" s="14"/>
      <c r="AT1465" s="256" t="s">
        <v>245</v>
      </c>
      <c r="AU1465" s="256" t="s">
        <v>83</v>
      </c>
      <c r="AV1465" s="14" t="s">
        <v>85</v>
      </c>
      <c r="AW1465" s="14" t="s">
        <v>37</v>
      </c>
      <c r="AX1465" s="14" t="s">
        <v>76</v>
      </c>
      <c r="AY1465" s="256" t="s">
        <v>235</v>
      </c>
    </row>
    <row r="1466" s="15" customFormat="1">
      <c r="A1466" s="15"/>
      <c r="B1466" s="257"/>
      <c r="C1466" s="258"/>
      <c r="D1466" s="237" t="s">
        <v>245</v>
      </c>
      <c r="E1466" s="259" t="s">
        <v>3568</v>
      </c>
      <c r="F1466" s="260" t="s">
        <v>249</v>
      </c>
      <c r="G1466" s="258"/>
      <c r="H1466" s="261">
        <v>19.129999999999999</v>
      </c>
      <c r="I1466" s="262"/>
      <c r="J1466" s="258"/>
      <c r="K1466" s="258"/>
      <c r="L1466" s="263"/>
      <c r="M1466" s="264"/>
      <c r="N1466" s="265"/>
      <c r="O1466" s="265"/>
      <c r="P1466" s="265"/>
      <c r="Q1466" s="265"/>
      <c r="R1466" s="265"/>
      <c r="S1466" s="265"/>
      <c r="T1466" s="266"/>
      <c r="U1466" s="15"/>
      <c r="V1466" s="15"/>
      <c r="W1466" s="15"/>
      <c r="X1466" s="15"/>
      <c r="Y1466" s="15"/>
      <c r="Z1466" s="15"/>
      <c r="AA1466" s="15"/>
      <c r="AB1466" s="15"/>
      <c r="AC1466" s="15"/>
      <c r="AD1466" s="15"/>
      <c r="AE1466" s="15"/>
      <c r="AT1466" s="267" t="s">
        <v>245</v>
      </c>
      <c r="AU1466" s="267" t="s">
        <v>83</v>
      </c>
      <c r="AV1466" s="15" t="s">
        <v>93</v>
      </c>
      <c r="AW1466" s="15" t="s">
        <v>37</v>
      </c>
      <c r="AX1466" s="15" t="s">
        <v>76</v>
      </c>
      <c r="AY1466" s="267" t="s">
        <v>235</v>
      </c>
    </row>
    <row r="1467" s="13" customFormat="1">
      <c r="A1467" s="13"/>
      <c r="B1467" s="235"/>
      <c r="C1467" s="236"/>
      <c r="D1467" s="237" t="s">
        <v>245</v>
      </c>
      <c r="E1467" s="238" t="s">
        <v>19</v>
      </c>
      <c r="F1467" s="239" t="s">
        <v>4570</v>
      </c>
      <c r="G1467" s="236"/>
      <c r="H1467" s="238" t="s">
        <v>19</v>
      </c>
      <c r="I1467" s="240"/>
      <c r="J1467" s="236"/>
      <c r="K1467" s="236"/>
      <c r="L1467" s="241"/>
      <c r="M1467" s="242"/>
      <c r="N1467" s="243"/>
      <c r="O1467" s="243"/>
      <c r="P1467" s="243"/>
      <c r="Q1467" s="243"/>
      <c r="R1467" s="243"/>
      <c r="S1467" s="243"/>
      <c r="T1467" s="244"/>
      <c r="U1467" s="13"/>
      <c r="V1467" s="13"/>
      <c r="W1467" s="13"/>
      <c r="X1467" s="13"/>
      <c r="Y1467" s="13"/>
      <c r="Z1467" s="13"/>
      <c r="AA1467" s="13"/>
      <c r="AB1467" s="13"/>
      <c r="AC1467" s="13"/>
      <c r="AD1467" s="13"/>
      <c r="AE1467" s="13"/>
      <c r="AT1467" s="245" t="s">
        <v>245</v>
      </c>
      <c r="AU1467" s="245" t="s">
        <v>83</v>
      </c>
      <c r="AV1467" s="13" t="s">
        <v>83</v>
      </c>
      <c r="AW1467" s="13" t="s">
        <v>37</v>
      </c>
      <c r="AX1467" s="13" t="s">
        <v>76</v>
      </c>
      <c r="AY1467" s="245" t="s">
        <v>235</v>
      </c>
    </row>
    <row r="1468" s="13" customFormat="1">
      <c r="A1468" s="13"/>
      <c r="B1468" s="235"/>
      <c r="C1468" s="236"/>
      <c r="D1468" s="237" t="s">
        <v>245</v>
      </c>
      <c r="E1468" s="238" t="s">
        <v>19</v>
      </c>
      <c r="F1468" s="239" t="s">
        <v>4571</v>
      </c>
      <c r="G1468" s="236"/>
      <c r="H1468" s="238" t="s">
        <v>19</v>
      </c>
      <c r="I1468" s="240"/>
      <c r="J1468" s="236"/>
      <c r="K1468" s="236"/>
      <c r="L1468" s="241"/>
      <c r="M1468" s="242"/>
      <c r="N1468" s="243"/>
      <c r="O1468" s="243"/>
      <c r="P1468" s="243"/>
      <c r="Q1468" s="243"/>
      <c r="R1468" s="243"/>
      <c r="S1468" s="243"/>
      <c r="T1468" s="244"/>
      <c r="U1468" s="13"/>
      <c r="V1468" s="13"/>
      <c r="W1468" s="13"/>
      <c r="X1468" s="13"/>
      <c r="Y1468" s="13"/>
      <c r="Z1468" s="13"/>
      <c r="AA1468" s="13"/>
      <c r="AB1468" s="13"/>
      <c r="AC1468" s="13"/>
      <c r="AD1468" s="13"/>
      <c r="AE1468" s="13"/>
      <c r="AT1468" s="245" t="s">
        <v>245</v>
      </c>
      <c r="AU1468" s="245" t="s">
        <v>83</v>
      </c>
      <c r="AV1468" s="13" t="s">
        <v>83</v>
      </c>
      <c r="AW1468" s="13" t="s">
        <v>37</v>
      </c>
      <c r="AX1468" s="13" t="s">
        <v>76</v>
      </c>
      <c r="AY1468" s="245" t="s">
        <v>235</v>
      </c>
    </row>
    <row r="1469" s="14" customFormat="1">
      <c r="A1469" s="14"/>
      <c r="B1469" s="246"/>
      <c r="C1469" s="247"/>
      <c r="D1469" s="237" t="s">
        <v>245</v>
      </c>
      <c r="E1469" s="248" t="s">
        <v>19</v>
      </c>
      <c r="F1469" s="249" t="s">
        <v>3572</v>
      </c>
      <c r="G1469" s="247"/>
      <c r="H1469" s="250">
        <v>181.38999999999999</v>
      </c>
      <c r="I1469" s="251"/>
      <c r="J1469" s="247"/>
      <c r="K1469" s="247"/>
      <c r="L1469" s="252"/>
      <c r="M1469" s="253"/>
      <c r="N1469" s="254"/>
      <c r="O1469" s="254"/>
      <c r="P1469" s="254"/>
      <c r="Q1469" s="254"/>
      <c r="R1469" s="254"/>
      <c r="S1469" s="254"/>
      <c r="T1469" s="255"/>
      <c r="U1469" s="14"/>
      <c r="V1469" s="14"/>
      <c r="W1469" s="14"/>
      <c r="X1469" s="14"/>
      <c r="Y1469" s="14"/>
      <c r="Z1469" s="14"/>
      <c r="AA1469" s="14"/>
      <c r="AB1469" s="14"/>
      <c r="AC1469" s="14"/>
      <c r="AD1469" s="14"/>
      <c r="AE1469" s="14"/>
      <c r="AT1469" s="256" t="s">
        <v>245</v>
      </c>
      <c r="AU1469" s="256" t="s">
        <v>83</v>
      </c>
      <c r="AV1469" s="14" t="s">
        <v>85</v>
      </c>
      <c r="AW1469" s="14" t="s">
        <v>37</v>
      </c>
      <c r="AX1469" s="14" t="s">
        <v>76</v>
      </c>
      <c r="AY1469" s="256" t="s">
        <v>235</v>
      </c>
    </row>
    <row r="1470" s="15" customFormat="1">
      <c r="A1470" s="15"/>
      <c r="B1470" s="257"/>
      <c r="C1470" s="258"/>
      <c r="D1470" s="237" t="s">
        <v>245</v>
      </c>
      <c r="E1470" s="259" t="s">
        <v>3571</v>
      </c>
      <c r="F1470" s="260" t="s">
        <v>249</v>
      </c>
      <c r="G1470" s="258"/>
      <c r="H1470" s="261">
        <v>181.38999999999999</v>
      </c>
      <c r="I1470" s="262"/>
      <c r="J1470" s="258"/>
      <c r="K1470" s="258"/>
      <c r="L1470" s="263"/>
      <c r="M1470" s="264"/>
      <c r="N1470" s="265"/>
      <c r="O1470" s="265"/>
      <c r="P1470" s="265"/>
      <c r="Q1470" s="265"/>
      <c r="R1470" s="265"/>
      <c r="S1470" s="265"/>
      <c r="T1470" s="266"/>
      <c r="U1470" s="15"/>
      <c r="V1470" s="15"/>
      <c r="W1470" s="15"/>
      <c r="X1470" s="15"/>
      <c r="Y1470" s="15"/>
      <c r="Z1470" s="15"/>
      <c r="AA1470" s="15"/>
      <c r="AB1470" s="15"/>
      <c r="AC1470" s="15"/>
      <c r="AD1470" s="15"/>
      <c r="AE1470" s="15"/>
      <c r="AT1470" s="267" t="s">
        <v>245</v>
      </c>
      <c r="AU1470" s="267" t="s">
        <v>83</v>
      </c>
      <c r="AV1470" s="15" t="s">
        <v>93</v>
      </c>
      <c r="AW1470" s="15" t="s">
        <v>37</v>
      </c>
      <c r="AX1470" s="15" t="s">
        <v>76</v>
      </c>
      <c r="AY1470" s="267" t="s">
        <v>235</v>
      </c>
    </row>
    <row r="1471" s="13" customFormat="1">
      <c r="A1471" s="13"/>
      <c r="B1471" s="235"/>
      <c r="C1471" s="236"/>
      <c r="D1471" s="237" t="s">
        <v>245</v>
      </c>
      <c r="E1471" s="238" t="s">
        <v>19</v>
      </c>
      <c r="F1471" s="239" t="s">
        <v>4572</v>
      </c>
      <c r="G1471" s="236"/>
      <c r="H1471" s="238" t="s">
        <v>19</v>
      </c>
      <c r="I1471" s="240"/>
      <c r="J1471" s="236"/>
      <c r="K1471" s="236"/>
      <c r="L1471" s="241"/>
      <c r="M1471" s="242"/>
      <c r="N1471" s="243"/>
      <c r="O1471" s="243"/>
      <c r="P1471" s="243"/>
      <c r="Q1471" s="243"/>
      <c r="R1471" s="243"/>
      <c r="S1471" s="243"/>
      <c r="T1471" s="244"/>
      <c r="U1471" s="13"/>
      <c r="V1471" s="13"/>
      <c r="W1471" s="13"/>
      <c r="X1471" s="13"/>
      <c r="Y1471" s="13"/>
      <c r="Z1471" s="13"/>
      <c r="AA1471" s="13"/>
      <c r="AB1471" s="13"/>
      <c r="AC1471" s="13"/>
      <c r="AD1471" s="13"/>
      <c r="AE1471" s="13"/>
      <c r="AT1471" s="245" t="s">
        <v>245</v>
      </c>
      <c r="AU1471" s="245" t="s">
        <v>83</v>
      </c>
      <c r="AV1471" s="13" t="s">
        <v>83</v>
      </c>
      <c r="AW1471" s="13" t="s">
        <v>37</v>
      </c>
      <c r="AX1471" s="13" t="s">
        <v>76</v>
      </c>
      <c r="AY1471" s="245" t="s">
        <v>235</v>
      </c>
    </row>
    <row r="1472" s="13" customFormat="1">
      <c r="A1472" s="13"/>
      <c r="B1472" s="235"/>
      <c r="C1472" s="236"/>
      <c r="D1472" s="237" t="s">
        <v>245</v>
      </c>
      <c r="E1472" s="238" t="s">
        <v>19</v>
      </c>
      <c r="F1472" s="239" t="s">
        <v>4573</v>
      </c>
      <c r="G1472" s="236"/>
      <c r="H1472" s="238" t="s">
        <v>19</v>
      </c>
      <c r="I1472" s="240"/>
      <c r="J1472" s="236"/>
      <c r="K1472" s="236"/>
      <c r="L1472" s="241"/>
      <c r="M1472" s="242"/>
      <c r="N1472" s="243"/>
      <c r="O1472" s="243"/>
      <c r="P1472" s="243"/>
      <c r="Q1472" s="243"/>
      <c r="R1472" s="243"/>
      <c r="S1472" s="243"/>
      <c r="T1472" s="244"/>
      <c r="U1472" s="13"/>
      <c r="V1472" s="13"/>
      <c r="W1472" s="13"/>
      <c r="X1472" s="13"/>
      <c r="Y1472" s="13"/>
      <c r="Z1472" s="13"/>
      <c r="AA1472" s="13"/>
      <c r="AB1472" s="13"/>
      <c r="AC1472" s="13"/>
      <c r="AD1472" s="13"/>
      <c r="AE1472" s="13"/>
      <c r="AT1472" s="245" t="s">
        <v>245</v>
      </c>
      <c r="AU1472" s="245" t="s">
        <v>83</v>
      </c>
      <c r="AV1472" s="13" t="s">
        <v>83</v>
      </c>
      <c r="AW1472" s="13" t="s">
        <v>37</v>
      </c>
      <c r="AX1472" s="13" t="s">
        <v>76</v>
      </c>
      <c r="AY1472" s="245" t="s">
        <v>235</v>
      </c>
    </row>
    <row r="1473" s="14" customFormat="1">
      <c r="A1473" s="14"/>
      <c r="B1473" s="246"/>
      <c r="C1473" s="247"/>
      <c r="D1473" s="237" t="s">
        <v>245</v>
      </c>
      <c r="E1473" s="248" t="s">
        <v>19</v>
      </c>
      <c r="F1473" s="249" t="s">
        <v>3575</v>
      </c>
      <c r="G1473" s="247"/>
      <c r="H1473" s="250">
        <v>9.2300000000000004</v>
      </c>
      <c r="I1473" s="251"/>
      <c r="J1473" s="247"/>
      <c r="K1473" s="247"/>
      <c r="L1473" s="252"/>
      <c r="M1473" s="253"/>
      <c r="N1473" s="254"/>
      <c r="O1473" s="254"/>
      <c r="P1473" s="254"/>
      <c r="Q1473" s="254"/>
      <c r="R1473" s="254"/>
      <c r="S1473" s="254"/>
      <c r="T1473" s="255"/>
      <c r="U1473" s="14"/>
      <c r="V1473" s="14"/>
      <c r="W1473" s="14"/>
      <c r="X1473" s="14"/>
      <c r="Y1473" s="14"/>
      <c r="Z1473" s="14"/>
      <c r="AA1473" s="14"/>
      <c r="AB1473" s="14"/>
      <c r="AC1473" s="14"/>
      <c r="AD1473" s="14"/>
      <c r="AE1473" s="14"/>
      <c r="AT1473" s="256" t="s">
        <v>245</v>
      </c>
      <c r="AU1473" s="256" t="s">
        <v>83</v>
      </c>
      <c r="AV1473" s="14" t="s">
        <v>85</v>
      </c>
      <c r="AW1473" s="14" t="s">
        <v>37</v>
      </c>
      <c r="AX1473" s="14" t="s">
        <v>76</v>
      </c>
      <c r="AY1473" s="256" t="s">
        <v>235</v>
      </c>
    </row>
    <row r="1474" s="15" customFormat="1">
      <c r="A1474" s="15"/>
      <c r="B1474" s="257"/>
      <c r="C1474" s="258"/>
      <c r="D1474" s="237" t="s">
        <v>245</v>
      </c>
      <c r="E1474" s="259" t="s">
        <v>3574</v>
      </c>
      <c r="F1474" s="260" t="s">
        <v>249</v>
      </c>
      <c r="G1474" s="258"/>
      <c r="H1474" s="261">
        <v>9.2300000000000004</v>
      </c>
      <c r="I1474" s="262"/>
      <c r="J1474" s="258"/>
      <c r="K1474" s="258"/>
      <c r="L1474" s="263"/>
      <c r="M1474" s="264"/>
      <c r="N1474" s="265"/>
      <c r="O1474" s="265"/>
      <c r="P1474" s="265"/>
      <c r="Q1474" s="265"/>
      <c r="R1474" s="265"/>
      <c r="S1474" s="265"/>
      <c r="T1474" s="266"/>
      <c r="U1474" s="15"/>
      <c r="V1474" s="15"/>
      <c r="W1474" s="15"/>
      <c r="X1474" s="15"/>
      <c r="Y1474" s="15"/>
      <c r="Z1474" s="15"/>
      <c r="AA1474" s="15"/>
      <c r="AB1474" s="15"/>
      <c r="AC1474" s="15"/>
      <c r="AD1474" s="15"/>
      <c r="AE1474" s="15"/>
      <c r="AT1474" s="267" t="s">
        <v>245</v>
      </c>
      <c r="AU1474" s="267" t="s">
        <v>83</v>
      </c>
      <c r="AV1474" s="15" t="s">
        <v>93</v>
      </c>
      <c r="AW1474" s="15" t="s">
        <v>37</v>
      </c>
      <c r="AX1474" s="15" t="s">
        <v>76</v>
      </c>
      <c r="AY1474" s="267" t="s">
        <v>235</v>
      </c>
    </row>
    <row r="1475" s="13" customFormat="1">
      <c r="A1475" s="13"/>
      <c r="B1475" s="235"/>
      <c r="C1475" s="236"/>
      <c r="D1475" s="237" t="s">
        <v>245</v>
      </c>
      <c r="E1475" s="238" t="s">
        <v>19</v>
      </c>
      <c r="F1475" s="239" t="s">
        <v>4574</v>
      </c>
      <c r="G1475" s="236"/>
      <c r="H1475" s="238" t="s">
        <v>19</v>
      </c>
      <c r="I1475" s="240"/>
      <c r="J1475" s="236"/>
      <c r="K1475" s="236"/>
      <c r="L1475" s="241"/>
      <c r="M1475" s="242"/>
      <c r="N1475" s="243"/>
      <c r="O1475" s="243"/>
      <c r="P1475" s="243"/>
      <c r="Q1475" s="243"/>
      <c r="R1475" s="243"/>
      <c r="S1475" s="243"/>
      <c r="T1475" s="244"/>
      <c r="U1475" s="13"/>
      <c r="V1475" s="13"/>
      <c r="W1475" s="13"/>
      <c r="X1475" s="13"/>
      <c r="Y1475" s="13"/>
      <c r="Z1475" s="13"/>
      <c r="AA1475" s="13"/>
      <c r="AB1475" s="13"/>
      <c r="AC1475" s="13"/>
      <c r="AD1475" s="13"/>
      <c r="AE1475" s="13"/>
      <c r="AT1475" s="245" t="s">
        <v>245</v>
      </c>
      <c r="AU1475" s="245" t="s">
        <v>83</v>
      </c>
      <c r="AV1475" s="13" t="s">
        <v>83</v>
      </c>
      <c r="AW1475" s="13" t="s">
        <v>37</v>
      </c>
      <c r="AX1475" s="13" t="s">
        <v>76</v>
      </c>
      <c r="AY1475" s="245" t="s">
        <v>235</v>
      </c>
    </row>
    <row r="1476" s="13" customFormat="1">
      <c r="A1476" s="13"/>
      <c r="B1476" s="235"/>
      <c r="C1476" s="236"/>
      <c r="D1476" s="237" t="s">
        <v>245</v>
      </c>
      <c r="E1476" s="238" t="s">
        <v>19</v>
      </c>
      <c r="F1476" s="239" t="s">
        <v>4575</v>
      </c>
      <c r="G1476" s="236"/>
      <c r="H1476" s="238" t="s">
        <v>19</v>
      </c>
      <c r="I1476" s="240"/>
      <c r="J1476" s="236"/>
      <c r="K1476" s="236"/>
      <c r="L1476" s="241"/>
      <c r="M1476" s="242"/>
      <c r="N1476" s="243"/>
      <c r="O1476" s="243"/>
      <c r="P1476" s="243"/>
      <c r="Q1476" s="243"/>
      <c r="R1476" s="243"/>
      <c r="S1476" s="243"/>
      <c r="T1476" s="244"/>
      <c r="U1476" s="13"/>
      <c r="V1476" s="13"/>
      <c r="W1476" s="13"/>
      <c r="X1476" s="13"/>
      <c r="Y1476" s="13"/>
      <c r="Z1476" s="13"/>
      <c r="AA1476" s="13"/>
      <c r="AB1476" s="13"/>
      <c r="AC1476" s="13"/>
      <c r="AD1476" s="13"/>
      <c r="AE1476" s="13"/>
      <c r="AT1476" s="245" t="s">
        <v>245</v>
      </c>
      <c r="AU1476" s="245" t="s">
        <v>83</v>
      </c>
      <c r="AV1476" s="13" t="s">
        <v>83</v>
      </c>
      <c r="AW1476" s="13" t="s">
        <v>37</v>
      </c>
      <c r="AX1476" s="13" t="s">
        <v>76</v>
      </c>
      <c r="AY1476" s="245" t="s">
        <v>235</v>
      </c>
    </row>
    <row r="1477" s="14" customFormat="1">
      <c r="A1477" s="14"/>
      <c r="B1477" s="246"/>
      <c r="C1477" s="247"/>
      <c r="D1477" s="237" t="s">
        <v>245</v>
      </c>
      <c r="E1477" s="248" t="s">
        <v>19</v>
      </c>
      <c r="F1477" s="249" t="s">
        <v>3578</v>
      </c>
      <c r="G1477" s="247"/>
      <c r="H1477" s="250">
        <v>6.6399999999999997</v>
      </c>
      <c r="I1477" s="251"/>
      <c r="J1477" s="247"/>
      <c r="K1477" s="247"/>
      <c r="L1477" s="252"/>
      <c r="M1477" s="253"/>
      <c r="N1477" s="254"/>
      <c r="O1477" s="254"/>
      <c r="P1477" s="254"/>
      <c r="Q1477" s="254"/>
      <c r="R1477" s="254"/>
      <c r="S1477" s="254"/>
      <c r="T1477" s="255"/>
      <c r="U1477" s="14"/>
      <c r="V1477" s="14"/>
      <c r="W1477" s="14"/>
      <c r="X1477" s="14"/>
      <c r="Y1477" s="14"/>
      <c r="Z1477" s="14"/>
      <c r="AA1477" s="14"/>
      <c r="AB1477" s="14"/>
      <c r="AC1477" s="14"/>
      <c r="AD1477" s="14"/>
      <c r="AE1477" s="14"/>
      <c r="AT1477" s="256" t="s">
        <v>245</v>
      </c>
      <c r="AU1477" s="256" t="s">
        <v>83</v>
      </c>
      <c r="AV1477" s="14" t="s">
        <v>85</v>
      </c>
      <c r="AW1477" s="14" t="s">
        <v>37</v>
      </c>
      <c r="AX1477" s="14" t="s">
        <v>76</v>
      </c>
      <c r="AY1477" s="256" t="s">
        <v>235</v>
      </c>
    </row>
    <row r="1478" s="15" customFormat="1">
      <c r="A1478" s="15"/>
      <c r="B1478" s="257"/>
      <c r="C1478" s="258"/>
      <c r="D1478" s="237" t="s">
        <v>245</v>
      </c>
      <c r="E1478" s="259" t="s">
        <v>3577</v>
      </c>
      <c r="F1478" s="260" t="s">
        <v>249</v>
      </c>
      <c r="G1478" s="258"/>
      <c r="H1478" s="261">
        <v>6.6399999999999997</v>
      </c>
      <c r="I1478" s="262"/>
      <c r="J1478" s="258"/>
      <c r="K1478" s="258"/>
      <c r="L1478" s="263"/>
      <c r="M1478" s="264"/>
      <c r="N1478" s="265"/>
      <c r="O1478" s="265"/>
      <c r="P1478" s="265"/>
      <c r="Q1478" s="265"/>
      <c r="R1478" s="265"/>
      <c r="S1478" s="265"/>
      <c r="T1478" s="266"/>
      <c r="U1478" s="15"/>
      <c r="V1478" s="15"/>
      <c r="W1478" s="15"/>
      <c r="X1478" s="15"/>
      <c r="Y1478" s="15"/>
      <c r="Z1478" s="15"/>
      <c r="AA1478" s="15"/>
      <c r="AB1478" s="15"/>
      <c r="AC1478" s="15"/>
      <c r="AD1478" s="15"/>
      <c r="AE1478" s="15"/>
      <c r="AT1478" s="267" t="s">
        <v>245</v>
      </c>
      <c r="AU1478" s="267" t="s">
        <v>83</v>
      </c>
      <c r="AV1478" s="15" t="s">
        <v>93</v>
      </c>
      <c r="AW1478" s="15" t="s">
        <v>37</v>
      </c>
      <c r="AX1478" s="15" t="s">
        <v>76</v>
      </c>
      <c r="AY1478" s="267" t="s">
        <v>235</v>
      </c>
    </row>
    <row r="1479" s="13" customFormat="1">
      <c r="A1479" s="13"/>
      <c r="B1479" s="235"/>
      <c r="C1479" s="236"/>
      <c r="D1479" s="237" t="s">
        <v>245</v>
      </c>
      <c r="E1479" s="238" t="s">
        <v>19</v>
      </c>
      <c r="F1479" s="239" t="s">
        <v>4576</v>
      </c>
      <c r="G1479" s="236"/>
      <c r="H1479" s="238" t="s">
        <v>19</v>
      </c>
      <c r="I1479" s="240"/>
      <c r="J1479" s="236"/>
      <c r="K1479" s="236"/>
      <c r="L1479" s="241"/>
      <c r="M1479" s="242"/>
      <c r="N1479" s="243"/>
      <c r="O1479" s="243"/>
      <c r="P1479" s="243"/>
      <c r="Q1479" s="243"/>
      <c r="R1479" s="243"/>
      <c r="S1479" s="243"/>
      <c r="T1479" s="244"/>
      <c r="U1479" s="13"/>
      <c r="V1479" s="13"/>
      <c r="W1479" s="13"/>
      <c r="X1479" s="13"/>
      <c r="Y1479" s="13"/>
      <c r="Z1479" s="13"/>
      <c r="AA1479" s="13"/>
      <c r="AB1479" s="13"/>
      <c r="AC1479" s="13"/>
      <c r="AD1479" s="13"/>
      <c r="AE1479" s="13"/>
      <c r="AT1479" s="245" t="s">
        <v>245</v>
      </c>
      <c r="AU1479" s="245" t="s">
        <v>83</v>
      </c>
      <c r="AV1479" s="13" t="s">
        <v>83</v>
      </c>
      <c r="AW1479" s="13" t="s">
        <v>37</v>
      </c>
      <c r="AX1479" s="13" t="s">
        <v>76</v>
      </c>
      <c r="AY1479" s="245" t="s">
        <v>235</v>
      </c>
    </row>
    <row r="1480" s="13" customFormat="1">
      <c r="A1480" s="13"/>
      <c r="B1480" s="235"/>
      <c r="C1480" s="236"/>
      <c r="D1480" s="237" t="s">
        <v>245</v>
      </c>
      <c r="E1480" s="238" t="s">
        <v>19</v>
      </c>
      <c r="F1480" s="239" t="s">
        <v>4577</v>
      </c>
      <c r="G1480" s="236"/>
      <c r="H1480" s="238" t="s">
        <v>19</v>
      </c>
      <c r="I1480" s="240"/>
      <c r="J1480" s="236"/>
      <c r="K1480" s="236"/>
      <c r="L1480" s="241"/>
      <c r="M1480" s="242"/>
      <c r="N1480" s="243"/>
      <c r="O1480" s="243"/>
      <c r="P1480" s="243"/>
      <c r="Q1480" s="243"/>
      <c r="R1480" s="243"/>
      <c r="S1480" s="243"/>
      <c r="T1480" s="244"/>
      <c r="U1480" s="13"/>
      <c r="V1480" s="13"/>
      <c r="W1480" s="13"/>
      <c r="X1480" s="13"/>
      <c r="Y1480" s="13"/>
      <c r="Z1480" s="13"/>
      <c r="AA1480" s="13"/>
      <c r="AB1480" s="13"/>
      <c r="AC1480" s="13"/>
      <c r="AD1480" s="13"/>
      <c r="AE1480" s="13"/>
      <c r="AT1480" s="245" t="s">
        <v>245</v>
      </c>
      <c r="AU1480" s="245" t="s">
        <v>83</v>
      </c>
      <c r="AV1480" s="13" t="s">
        <v>83</v>
      </c>
      <c r="AW1480" s="13" t="s">
        <v>37</v>
      </c>
      <c r="AX1480" s="13" t="s">
        <v>76</v>
      </c>
      <c r="AY1480" s="245" t="s">
        <v>235</v>
      </c>
    </row>
    <row r="1481" s="14" customFormat="1">
      <c r="A1481" s="14"/>
      <c r="B1481" s="246"/>
      <c r="C1481" s="247"/>
      <c r="D1481" s="237" t="s">
        <v>245</v>
      </c>
      <c r="E1481" s="248" t="s">
        <v>19</v>
      </c>
      <c r="F1481" s="249" t="s">
        <v>3580</v>
      </c>
      <c r="G1481" s="247"/>
      <c r="H1481" s="250">
        <v>207.31999999999999</v>
      </c>
      <c r="I1481" s="251"/>
      <c r="J1481" s="247"/>
      <c r="K1481" s="247"/>
      <c r="L1481" s="252"/>
      <c r="M1481" s="253"/>
      <c r="N1481" s="254"/>
      <c r="O1481" s="254"/>
      <c r="P1481" s="254"/>
      <c r="Q1481" s="254"/>
      <c r="R1481" s="254"/>
      <c r="S1481" s="254"/>
      <c r="T1481" s="255"/>
      <c r="U1481" s="14"/>
      <c r="V1481" s="14"/>
      <c r="W1481" s="14"/>
      <c r="X1481" s="14"/>
      <c r="Y1481" s="14"/>
      <c r="Z1481" s="14"/>
      <c r="AA1481" s="14"/>
      <c r="AB1481" s="14"/>
      <c r="AC1481" s="14"/>
      <c r="AD1481" s="14"/>
      <c r="AE1481" s="14"/>
      <c r="AT1481" s="256" t="s">
        <v>245</v>
      </c>
      <c r="AU1481" s="256" t="s">
        <v>83</v>
      </c>
      <c r="AV1481" s="14" t="s">
        <v>85</v>
      </c>
      <c r="AW1481" s="14" t="s">
        <v>37</v>
      </c>
      <c r="AX1481" s="14" t="s">
        <v>76</v>
      </c>
      <c r="AY1481" s="256" t="s">
        <v>235</v>
      </c>
    </row>
    <row r="1482" s="15" customFormat="1">
      <c r="A1482" s="15"/>
      <c r="B1482" s="257"/>
      <c r="C1482" s="258"/>
      <c r="D1482" s="237" t="s">
        <v>245</v>
      </c>
      <c r="E1482" s="259" t="s">
        <v>3579</v>
      </c>
      <c r="F1482" s="260" t="s">
        <v>249</v>
      </c>
      <c r="G1482" s="258"/>
      <c r="H1482" s="261">
        <v>207.31999999999999</v>
      </c>
      <c r="I1482" s="262"/>
      <c r="J1482" s="258"/>
      <c r="K1482" s="258"/>
      <c r="L1482" s="263"/>
      <c r="M1482" s="264"/>
      <c r="N1482" s="265"/>
      <c r="O1482" s="265"/>
      <c r="P1482" s="265"/>
      <c r="Q1482" s="265"/>
      <c r="R1482" s="265"/>
      <c r="S1482" s="265"/>
      <c r="T1482" s="266"/>
      <c r="U1482" s="15"/>
      <c r="V1482" s="15"/>
      <c r="W1482" s="15"/>
      <c r="X1482" s="15"/>
      <c r="Y1482" s="15"/>
      <c r="Z1482" s="15"/>
      <c r="AA1482" s="15"/>
      <c r="AB1482" s="15"/>
      <c r="AC1482" s="15"/>
      <c r="AD1482" s="15"/>
      <c r="AE1482" s="15"/>
      <c r="AT1482" s="267" t="s">
        <v>245</v>
      </c>
      <c r="AU1482" s="267" t="s">
        <v>83</v>
      </c>
      <c r="AV1482" s="15" t="s">
        <v>93</v>
      </c>
      <c r="AW1482" s="15" t="s">
        <v>37</v>
      </c>
      <c r="AX1482" s="15" t="s">
        <v>76</v>
      </c>
      <c r="AY1482" s="267" t="s">
        <v>235</v>
      </c>
    </row>
    <row r="1483" s="13" customFormat="1">
      <c r="A1483" s="13"/>
      <c r="B1483" s="235"/>
      <c r="C1483" s="236"/>
      <c r="D1483" s="237" t="s">
        <v>245</v>
      </c>
      <c r="E1483" s="238" t="s">
        <v>19</v>
      </c>
      <c r="F1483" s="239" t="s">
        <v>4578</v>
      </c>
      <c r="G1483" s="236"/>
      <c r="H1483" s="238" t="s">
        <v>19</v>
      </c>
      <c r="I1483" s="240"/>
      <c r="J1483" s="236"/>
      <c r="K1483" s="236"/>
      <c r="L1483" s="241"/>
      <c r="M1483" s="242"/>
      <c r="N1483" s="243"/>
      <c r="O1483" s="243"/>
      <c r="P1483" s="243"/>
      <c r="Q1483" s="243"/>
      <c r="R1483" s="243"/>
      <c r="S1483" s="243"/>
      <c r="T1483" s="244"/>
      <c r="U1483" s="13"/>
      <c r="V1483" s="13"/>
      <c r="W1483" s="13"/>
      <c r="X1483" s="13"/>
      <c r="Y1483" s="13"/>
      <c r="Z1483" s="13"/>
      <c r="AA1483" s="13"/>
      <c r="AB1483" s="13"/>
      <c r="AC1483" s="13"/>
      <c r="AD1483" s="13"/>
      <c r="AE1483" s="13"/>
      <c r="AT1483" s="245" t="s">
        <v>245</v>
      </c>
      <c r="AU1483" s="245" t="s">
        <v>83</v>
      </c>
      <c r="AV1483" s="13" t="s">
        <v>83</v>
      </c>
      <c r="AW1483" s="13" t="s">
        <v>37</v>
      </c>
      <c r="AX1483" s="13" t="s">
        <v>76</v>
      </c>
      <c r="AY1483" s="245" t="s">
        <v>235</v>
      </c>
    </row>
    <row r="1484" s="13" customFormat="1">
      <c r="A1484" s="13"/>
      <c r="B1484" s="235"/>
      <c r="C1484" s="236"/>
      <c r="D1484" s="237" t="s">
        <v>245</v>
      </c>
      <c r="E1484" s="238" t="s">
        <v>19</v>
      </c>
      <c r="F1484" s="239" t="s">
        <v>4579</v>
      </c>
      <c r="G1484" s="236"/>
      <c r="H1484" s="238" t="s">
        <v>19</v>
      </c>
      <c r="I1484" s="240"/>
      <c r="J1484" s="236"/>
      <c r="K1484" s="236"/>
      <c r="L1484" s="241"/>
      <c r="M1484" s="242"/>
      <c r="N1484" s="243"/>
      <c r="O1484" s="243"/>
      <c r="P1484" s="243"/>
      <c r="Q1484" s="243"/>
      <c r="R1484" s="243"/>
      <c r="S1484" s="243"/>
      <c r="T1484" s="244"/>
      <c r="U1484" s="13"/>
      <c r="V1484" s="13"/>
      <c r="W1484" s="13"/>
      <c r="X1484" s="13"/>
      <c r="Y1484" s="13"/>
      <c r="Z1484" s="13"/>
      <c r="AA1484" s="13"/>
      <c r="AB1484" s="13"/>
      <c r="AC1484" s="13"/>
      <c r="AD1484" s="13"/>
      <c r="AE1484" s="13"/>
      <c r="AT1484" s="245" t="s">
        <v>245</v>
      </c>
      <c r="AU1484" s="245" t="s">
        <v>83</v>
      </c>
      <c r="AV1484" s="13" t="s">
        <v>83</v>
      </c>
      <c r="AW1484" s="13" t="s">
        <v>37</v>
      </c>
      <c r="AX1484" s="13" t="s">
        <v>76</v>
      </c>
      <c r="AY1484" s="245" t="s">
        <v>235</v>
      </c>
    </row>
    <row r="1485" s="14" customFormat="1">
      <c r="A1485" s="14"/>
      <c r="B1485" s="246"/>
      <c r="C1485" s="247"/>
      <c r="D1485" s="237" t="s">
        <v>245</v>
      </c>
      <c r="E1485" s="248" t="s">
        <v>19</v>
      </c>
      <c r="F1485" s="249" t="s">
        <v>3582</v>
      </c>
      <c r="G1485" s="247"/>
      <c r="H1485" s="250">
        <v>11.83</v>
      </c>
      <c r="I1485" s="251"/>
      <c r="J1485" s="247"/>
      <c r="K1485" s="247"/>
      <c r="L1485" s="252"/>
      <c r="M1485" s="253"/>
      <c r="N1485" s="254"/>
      <c r="O1485" s="254"/>
      <c r="P1485" s="254"/>
      <c r="Q1485" s="254"/>
      <c r="R1485" s="254"/>
      <c r="S1485" s="254"/>
      <c r="T1485" s="255"/>
      <c r="U1485" s="14"/>
      <c r="V1485" s="14"/>
      <c r="W1485" s="14"/>
      <c r="X1485" s="14"/>
      <c r="Y1485" s="14"/>
      <c r="Z1485" s="14"/>
      <c r="AA1485" s="14"/>
      <c r="AB1485" s="14"/>
      <c r="AC1485" s="14"/>
      <c r="AD1485" s="14"/>
      <c r="AE1485" s="14"/>
      <c r="AT1485" s="256" t="s">
        <v>245</v>
      </c>
      <c r="AU1485" s="256" t="s">
        <v>83</v>
      </c>
      <c r="AV1485" s="14" t="s">
        <v>85</v>
      </c>
      <c r="AW1485" s="14" t="s">
        <v>37</v>
      </c>
      <c r="AX1485" s="14" t="s">
        <v>76</v>
      </c>
      <c r="AY1485" s="256" t="s">
        <v>235</v>
      </c>
    </row>
    <row r="1486" s="15" customFormat="1">
      <c r="A1486" s="15"/>
      <c r="B1486" s="257"/>
      <c r="C1486" s="258"/>
      <c r="D1486" s="237" t="s">
        <v>245</v>
      </c>
      <c r="E1486" s="259" t="s">
        <v>3581</v>
      </c>
      <c r="F1486" s="260" t="s">
        <v>249</v>
      </c>
      <c r="G1486" s="258"/>
      <c r="H1486" s="261">
        <v>11.83</v>
      </c>
      <c r="I1486" s="262"/>
      <c r="J1486" s="258"/>
      <c r="K1486" s="258"/>
      <c r="L1486" s="263"/>
      <c r="M1486" s="264"/>
      <c r="N1486" s="265"/>
      <c r="O1486" s="265"/>
      <c r="P1486" s="265"/>
      <c r="Q1486" s="265"/>
      <c r="R1486" s="265"/>
      <c r="S1486" s="265"/>
      <c r="T1486" s="266"/>
      <c r="U1486" s="15"/>
      <c r="V1486" s="15"/>
      <c r="W1486" s="15"/>
      <c r="X1486" s="15"/>
      <c r="Y1486" s="15"/>
      <c r="Z1486" s="15"/>
      <c r="AA1486" s="15"/>
      <c r="AB1486" s="15"/>
      <c r="AC1486" s="15"/>
      <c r="AD1486" s="15"/>
      <c r="AE1486" s="15"/>
      <c r="AT1486" s="267" t="s">
        <v>245</v>
      </c>
      <c r="AU1486" s="267" t="s">
        <v>83</v>
      </c>
      <c r="AV1486" s="15" t="s">
        <v>93</v>
      </c>
      <c r="AW1486" s="15" t="s">
        <v>37</v>
      </c>
      <c r="AX1486" s="15" t="s">
        <v>76</v>
      </c>
      <c r="AY1486" s="267" t="s">
        <v>235</v>
      </c>
    </row>
    <row r="1487" s="13" customFormat="1">
      <c r="A1487" s="13"/>
      <c r="B1487" s="235"/>
      <c r="C1487" s="236"/>
      <c r="D1487" s="237" t="s">
        <v>245</v>
      </c>
      <c r="E1487" s="238" t="s">
        <v>19</v>
      </c>
      <c r="F1487" s="239" t="s">
        <v>4580</v>
      </c>
      <c r="G1487" s="236"/>
      <c r="H1487" s="238" t="s">
        <v>19</v>
      </c>
      <c r="I1487" s="240"/>
      <c r="J1487" s="236"/>
      <c r="K1487" s="236"/>
      <c r="L1487" s="241"/>
      <c r="M1487" s="242"/>
      <c r="N1487" s="243"/>
      <c r="O1487" s="243"/>
      <c r="P1487" s="243"/>
      <c r="Q1487" s="243"/>
      <c r="R1487" s="243"/>
      <c r="S1487" s="243"/>
      <c r="T1487" s="244"/>
      <c r="U1487" s="13"/>
      <c r="V1487" s="13"/>
      <c r="W1487" s="13"/>
      <c r="X1487" s="13"/>
      <c r="Y1487" s="13"/>
      <c r="Z1487" s="13"/>
      <c r="AA1487" s="13"/>
      <c r="AB1487" s="13"/>
      <c r="AC1487" s="13"/>
      <c r="AD1487" s="13"/>
      <c r="AE1487" s="13"/>
      <c r="AT1487" s="245" t="s">
        <v>245</v>
      </c>
      <c r="AU1487" s="245" t="s">
        <v>83</v>
      </c>
      <c r="AV1487" s="13" t="s">
        <v>83</v>
      </c>
      <c r="AW1487" s="13" t="s">
        <v>37</v>
      </c>
      <c r="AX1487" s="13" t="s">
        <v>76</v>
      </c>
      <c r="AY1487" s="245" t="s">
        <v>235</v>
      </c>
    </row>
    <row r="1488" s="13" customFormat="1">
      <c r="A1488" s="13"/>
      <c r="B1488" s="235"/>
      <c r="C1488" s="236"/>
      <c r="D1488" s="237" t="s">
        <v>245</v>
      </c>
      <c r="E1488" s="238" t="s">
        <v>19</v>
      </c>
      <c r="F1488" s="239" t="s">
        <v>4581</v>
      </c>
      <c r="G1488" s="236"/>
      <c r="H1488" s="238" t="s">
        <v>19</v>
      </c>
      <c r="I1488" s="240"/>
      <c r="J1488" s="236"/>
      <c r="K1488" s="236"/>
      <c r="L1488" s="241"/>
      <c r="M1488" s="242"/>
      <c r="N1488" s="243"/>
      <c r="O1488" s="243"/>
      <c r="P1488" s="243"/>
      <c r="Q1488" s="243"/>
      <c r="R1488" s="243"/>
      <c r="S1488" s="243"/>
      <c r="T1488" s="244"/>
      <c r="U1488" s="13"/>
      <c r="V1488" s="13"/>
      <c r="W1488" s="13"/>
      <c r="X1488" s="13"/>
      <c r="Y1488" s="13"/>
      <c r="Z1488" s="13"/>
      <c r="AA1488" s="13"/>
      <c r="AB1488" s="13"/>
      <c r="AC1488" s="13"/>
      <c r="AD1488" s="13"/>
      <c r="AE1488" s="13"/>
      <c r="AT1488" s="245" t="s">
        <v>245</v>
      </c>
      <c r="AU1488" s="245" t="s">
        <v>83</v>
      </c>
      <c r="AV1488" s="13" t="s">
        <v>83</v>
      </c>
      <c r="AW1488" s="13" t="s">
        <v>37</v>
      </c>
      <c r="AX1488" s="13" t="s">
        <v>76</v>
      </c>
      <c r="AY1488" s="245" t="s">
        <v>235</v>
      </c>
    </row>
    <row r="1489" s="14" customFormat="1">
      <c r="A1489" s="14"/>
      <c r="B1489" s="246"/>
      <c r="C1489" s="247"/>
      <c r="D1489" s="237" t="s">
        <v>245</v>
      </c>
      <c r="E1489" s="248" t="s">
        <v>19</v>
      </c>
      <c r="F1489" s="249" t="s">
        <v>3584</v>
      </c>
      <c r="G1489" s="247"/>
      <c r="H1489" s="250">
        <v>23.600000000000001</v>
      </c>
      <c r="I1489" s="251"/>
      <c r="J1489" s="247"/>
      <c r="K1489" s="247"/>
      <c r="L1489" s="252"/>
      <c r="M1489" s="253"/>
      <c r="N1489" s="254"/>
      <c r="O1489" s="254"/>
      <c r="P1489" s="254"/>
      <c r="Q1489" s="254"/>
      <c r="R1489" s="254"/>
      <c r="S1489" s="254"/>
      <c r="T1489" s="255"/>
      <c r="U1489" s="14"/>
      <c r="V1489" s="14"/>
      <c r="W1489" s="14"/>
      <c r="X1489" s="14"/>
      <c r="Y1489" s="14"/>
      <c r="Z1489" s="14"/>
      <c r="AA1489" s="14"/>
      <c r="AB1489" s="14"/>
      <c r="AC1489" s="14"/>
      <c r="AD1489" s="14"/>
      <c r="AE1489" s="14"/>
      <c r="AT1489" s="256" t="s">
        <v>245</v>
      </c>
      <c r="AU1489" s="256" t="s">
        <v>83</v>
      </c>
      <c r="AV1489" s="14" t="s">
        <v>85</v>
      </c>
      <c r="AW1489" s="14" t="s">
        <v>37</v>
      </c>
      <c r="AX1489" s="14" t="s">
        <v>76</v>
      </c>
      <c r="AY1489" s="256" t="s">
        <v>235</v>
      </c>
    </row>
    <row r="1490" s="15" customFormat="1">
      <c r="A1490" s="15"/>
      <c r="B1490" s="257"/>
      <c r="C1490" s="258"/>
      <c r="D1490" s="237" t="s">
        <v>245</v>
      </c>
      <c r="E1490" s="259" t="s">
        <v>3583</v>
      </c>
      <c r="F1490" s="260" t="s">
        <v>249</v>
      </c>
      <c r="G1490" s="258"/>
      <c r="H1490" s="261">
        <v>23.600000000000001</v>
      </c>
      <c r="I1490" s="262"/>
      <c r="J1490" s="258"/>
      <c r="K1490" s="258"/>
      <c r="L1490" s="263"/>
      <c r="M1490" s="264"/>
      <c r="N1490" s="265"/>
      <c r="O1490" s="265"/>
      <c r="P1490" s="265"/>
      <c r="Q1490" s="265"/>
      <c r="R1490" s="265"/>
      <c r="S1490" s="265"/>
      <c r="T1490" s="266"/>
      <c r="U1490" s="15"/>
      <c r="V1490" s="15"/>
      <c r="W1490" s="15"/>
      <c r="X1490" s="15"/>
      <c r="Y1490" s="15"/>
      <c r="Z1490" s="15"/>
      <c r="AA1490" s="15"/>
      <c r="AB1490" s="15"/>
      <c r="AC1490" s="15"/>
      <c r="AD1490" s="15"/>
      <c r="AE1490" s="15"/>
      <c r="AT1490" s="267" t="s">
        <v>245</v>
      </c>
      <c r="AU1490" s="267" t="s">
        <v>83</v>
      </c>
      <c r="AV1490" s="15" t="s">
        <v>93</v>
      </c>
      <c r="AW1490" s="15" t="s">
        <v>37</v>
      </c>
      <c r="AX1490" s="15" t="s">
        <v>76</v>
      </c>
      <c r="AY1490" s="267" t="s">
        <v>235</v>
      </c>
    </row>
    <row r="1491" s="13" customFormat="1">
      <c r="A1491" s="13"/>
      <c r="B1491" s="235"/>
      <c r="C1491" s="236"/>
      <c r="D1491" s="237" t="s">
        <v>245</v>
      </c>
      <c r="E1491" s="238" t="s">
        <v>19</v>
      </c>
      <c r="F1491" s="239" t="s">
        <v>4582</v>
      </c>
      <c r="G1491" s="236"/>
      <c r="H1491" s="238" t="s">
        <v>19</v>
      </c>
      <c r="I1491" s="240"/>
      <c r="J1491" s="236"/>
      <c r="K1491" s="236"/>
      <c r="L1491" s="241"/>
      <c r="M1491" s="242"/>
      <c r="N1491" s="243"/>
      <c r="O1491" s="243"/>
      <c r="P1491" s="243"/>
      <c r="Q1491" s="243"/>
      <c r="R1491" s="243"/>
      <c r="S1491" s="243"/>
      <c r="T1491" s="244"/>
      <c r="U1491" s="13"/>
      <c r="V1491" s="13"/>
      <c r="W1491" s="13"/>
      <c r="X1491" s="13"/>
      <c r="Y1491" s="13"/>
      <c r="Z1491" s="13"/>
      <c r="AA1491" s="13"/>
      <c r="AB1491" s="13"/>
      <c r="AC1491" s="13"/>
      <c r="AD1491" s="13"/>
      <c r="AE1491" s="13"/>
      <c r="AT1491" s="245" t="s">
        <v>245</v>
      </c>
      <c r="AU1491" s="245" t="s">
        <v>83</v>
      </c>
      <c r="AV1491" s="13" t="s">
        <v>83</v>
      </c>
      <c r="AW1491" s="13" t="s">
        <v>37</v>
      </c>
      <c r="AX1491" s="13" t="s">
        <v>76</v>
      </c>
      <c r="AY1491" s="245" t="s">
        <v>235</v>
      </c>
    </row>
    <row r="1492" s="13" customFormat="1">
      <c r="A1492" s="13"/>
      <c r="B1492" s="235"/>
      <c r="C1492" s="236"/>
      <c r="D1492" s="237" t="s">
        <v>245</v>
      </c>
      <c r="E1492" s="238" t="s">
        <v>19</v>
      </c>
      <c r="F1492" s="239" t="s">
        <v>4561</v>
      </c>
      <c r="G1492" s="236"/>
      <c r="H1492" s="238" t="s">
        <v>19</v>
      </c>
      <c r="I1492" s="240"/>
      <c r="J1492" s="236"/>
      <c r="K1492" s="236"/>
      <c r="L1492" s="241"/>
      <c r="M1492" s="242"/>
      <c r="N1492" s="243"/>
      <c r="O1492" s="243"/>
      <c r="P1492" s="243"/>
      <c r="Q1492" s="243"/>
      <c r="R1492" s="243"/>
      <c r="S1492" s="243"/>
      <c r="T1492" s="244"/>
      <c r="U1492" s="13"/>
      <c r="V1492" s="13"/>
      <c r="W1492" s="13"/>
      <c r="X1492" s="13"/>
      <c r="Y1492" s="13"/>
      <c r="Z1492" s="13"/>
      <c r="AA1492" s="13"/>
      <c r="AB1492" s="13"/>
      <c r="AC1492" s="13"/>
      <c r="AD1492" s="13"/>
      <c r="AE1492" s="13"/>
      <c r="AT1492" s="245" t="s">
        <v>245</v>
      </c>
      <c r="AU1492" s="245" t="s">
        <v>83</v>
      </c>
      <c r="AV1492" s="13" t="s">
        <v>83</v>
      </c>
      <c r="AW1492" s="13" t="s">
        <v>37</v>
      </c>
      <c r="AX1492" s="13" t="s">
        <v>76</v>
      </c>
      <c r="AY1492" s="245" t="s">
        <v>235</v>
      </c>
    </row>
    <row r="1493" s="14" customFormat="1">
      <c r="A1493" s="14"/>
      <c r="B1493" s="246"/>
      <c r="C1493" s="247"/>
      <c r="D1493" s="237" t="s">
        <v>245</v>
      </c>
      <c r="E1493" s="248" t="s">
        <v>19</v>
      </c>
      <c r="F1493" s="249" t="s">
        <v>4583</v>
      </c>
      <c r="G1493" s="247"/>
      <c r="H1493" s="250">
        <v>14.539999999999999</v>
      </c>
      <c r="I1493" s="251"/>
      <c r="J1493" s="247"/>
      <c r="K1493" s="247"/>
      <c r="L1493" s="252"/>
      <c r="M1493" s="253"/>
      <c r="N1493" s="254"/>
      <c r="O1493" s="254"/>
      <c r="P1493" s="254"/>
      <c r="Q1493" s="254"/>
      <c r="R1493" s="254"/>
      <c r="S1493" s="254"/>
      <c r="T1493" s="255"/>
      <c r="U1493" s="14"/>
      <c r="V1493" s="14"/>
      <c r="W1493" s="14"/>
      <c r="X1493" s="14"/>
      <c r="Y1493" s="14"/>
      <c r="Z1493" s="14"/>
      <c r="AA1493" s="14"/>
      <c r="AB1493" s="14"/>
      <c r="AC1493" s="14"/>
      <c r="AD1493" s="14"/>
      <c r="AE1493" s="14"/>
      <c r="AT1493" s="256" t="s">
        <v>245</v>
      </c>
      <c r="AU1493" s="256" t="s">
        <v>83</v>
      </c>
      <c r="AV1493" s="14" t="s">
        <v>85</v>
      </c>
      <c r="AW1493" s="14" t="s">
        <v>37</v>
      </c>
      <c r="AX1493" s="14" t="s">
        <v>76</v>
      </c>
      <c r="AY1493" s="256" t="s">
        <v>235</v>
      </c>
    </row>
    <row r="1494" s="14" customFormat="1">
      <c r="A1494" s="14"/>
      <c r="B1494" s="246"/>
      <c r="C1494" s="247"/>
      <c r="D1494" s="237" t="s">
        <v>245</v>
      </c>
      <c r="E1494" s="248" t="s">
        <v>19</v>
      </c>
      <c r="F1494" s="249" t="s">
        <v>4584</v>
      </c>
      <c r="G1494" s="247"/>
      <c r="H1494" s="250">
        <v>6.2160000000000002</v>
      </c>
      <c r="I1494" s="251"/>
      <c r="J1494" s="247"/>
      <c r="K1494" s="247"/>
      <c r="L1494" s="252"/>
      <c r="M1494" s="253"/>
      <c r="N1494" s="254"/>
      <c r="O1494" s="254"/>
      <c r="P1494" s="254"/>
      <c r="Q1494" s="254"/>
      <c r="R1494" s="254"/>
      <c r="S1494" s="254"/>
      <c r="T1494" s="255"/>
      <c r="U1494" s="14"/>
      <c r="V1494" s="14"/>
      <c r="W1494" s="14"/>
      <c r="X1494" s="14"/>
      <c r="Y1494" s="14"/>
      <c r="Z1494" s="14"/>
      <c r="AA1494" s="14"/>
      <c r="AB1494" s="14"/>
      <c r="AC1494" s="14"/>
      <c r="AD1494" s="14"/>
      <c r="AE1494" s="14"/>
      <c r="AT1494" s="256" t="s">
        <v>245</v>
      </c>
      <c r="AU1494" s="256" t="s">
        <v>83</v>
      </c>
      <c r="AV1494" s="14" t="s">
        <v>85</v>
      </c>
      <c r="AW1494" s="14" t="s">
        <v>37</v>
      </c>
      <c r="AX1494" s="14" t="s">
        <v>76</v>
      </c>
      <c r="AY1494" s="256" t="s">
        <v>235</v>
      </c>
    </row>
    <row r="1495" s="15" customFormat="1">
      <c r="A1495" s="15"/>
      <c r="B1495" s="257"/>
      <c r="C1495" s="258"/>
      <c r="D1495" s="237" t="s">
        <v>245</v>
      </c>
      <c r="E1495" s="259" t="s">
        <v>3585</v>
      </c>
      <c r="F1495" s="260" t="s">
        <v>249</v>
      </c>
      <c r="G1495" s="258"/>
      <c r="H1495" s="261">
        <v>20.756</v>
      </c>
      <c r="I1495" s="262"/>
      <c r="J1495" s="258"/>
      <c r="K1495" s="258"/>
      <c r="L1495" s="263"/>
      <c r="M1495" s="264"/>
      <c r="N1495" s="265"/>
      <c r="O1495" s="265"/>
      <c r="P1495" s="265"/>
      <c r="Q1495" s="265"/>
      <c r="R1495" s="265"/>
      <c r="S1495" s="265"/>
      <c r="T1495" s="266"/>
      <c r="U1495" s="15"/>
      <c r="V1495" s="15"/>
      <c r="W1495" s="15"/>
      <c r="X1495" s="15"/>
      <c r="Y1495" s="15"/>
      <c r="Z1495" s="15"/>
      <c r="AA1495" s="15"/>
      <c r="AB1495" s="15"/>
      <c r="AC1495" s="15"/>
      <c r="AD1495" s="15"/>
      <c r="AE1495" s="15"/>
      <c r="AT1495" s="267" t="s">
        <v>245</v>
      </c>
      <c r="AU1495" s="267" t="s">
        <v>83</v>
      </c>
      <c r="AV1495" s="15" t="s">
        <v>93</v>
      </c>
      <c r="AW1495" s="15" t="s">
        <v>37</v>
      </c>
      <c r="AX1495" s="15" t="s">
        <v>76</v>
      </c>
      <c r="AY1495" s="267" t="s">
        <v>235</v>
      </c>
    </row>
    <row r="1496" s="13" customFormat="1">
      <c r="A1496" s="13"/>
      <c r="B1496" s="235"/>
      <c r="C1496" s="236"/>
      <c r="D1496" s="237" t="s">
        <v>245</v>
      </c>
      <c r="E1496" s="238" t="s">
        <v>19</v>
      </c>
      <c r="F1496" s="239" t="s">
        <v>4585</v>
      </c>
      <c r="G1496" s="236"/>
      <c r="H1496" s="238" t="s">
        <v>19</v>
      </c>
      <c r="I1496" s="240"/>
      <c r="J1496" s="236"/>
      <c r="K1496" s="236"/>
      <c r="L1496" s="241"/>
      <c r="M1496" s="242"/>
      <c r="N1496" s="243"/>
      <c r="O1496" s="243"/>
      <c r="P1496" s="243"/>
      <c r="Q1496" s="243"/>
      <c r="R1496" s="243"/>
      <c r="S1496" s="243"/>
      <c r="T1496" s="244"/>
      <c r="U1496" s="13"/>
      <c r="V1496" s="13"/>
      <c r="W1496" s="13"/>
      <c r="X1496" s="13"/>
      <c r="Y1496" s="13"/>
      <c r="Z1496" s="13"/>
      <c r="AA1496" s="13"/>
      <c r="AB1496" s="13"/>
      <c r="AC1496" s="13"/>
      <c r="AD1496" s="13"/>
      <c r="AE1496" s="13"/>
      <c r="AT1496" s="245" t="s">
        <v>245</v>
      </c>
      <c r="AU1496" s="245" t="s">
        <v>83</v>
      </c>
      <c r="AV1496" s="13" t="s">
        <v>83</v>
      </c>
      <c r="AW1496" s="13" t="s">
        <v>37</v>
      </c>
      <c r="AX1496" s="13" t="s">
        <v>76</v>
      </c>
      <c r="AY1496" s="245" t="s">
        <v>235</v>
      </c>
    </row>
    <row r="1497" s="13" customFormat="1">
      <c r="A1497" s="13"/>
      <c r="B1497" s="235"/>
      <c r="C1497" s="236"/>
      <c r="D1497" s="237" t="s">
        <v>245</v>
      </c>
      <c r="E1497" s="238" t="s">
        <v>19</v>
      </c>
      <c r="F1497" s="239" t="s">
        <v>4586</v>
      </c>
      <c r="G1497" s="236"/>
      <c r="H1497" s="238" t="s">
        <v>19</v>
      </c>
      <c r="I1497" s="240"/>
      <c r="J1497" s="236"/>
      <c r="K1497" s="236"/>
      <c r="L1497" s="241"/>
      <c r="M1497" s="242"/>
      <c r="N1497" s="243"/>
      <c r="O1497" s="243"/>
      <c r="P1497" s="243"/>
      <c r="Q1497" s="243"/>
      <c r="R1497" s="243"/>
      <c r="S1497" s="243"/>
      <c r="T1497" s="244"/>
      <c r="U1497" s="13"/>
      <c r="V1497" s="13"/>
      <c r="W1497" s="13"/>
      <c r="X1497" s="13"/>
      <c r="Y1497" s="13"/>
      <c r="Z1497" s="13"/>
      <c r="AA1497" s="13"/>
      <c r="AB1497" s="13"/>
      <c r="AC1497" s="13"/>
      <c r="AD1497" s="13"/>
      <c r="AE1497" s="13"/>
      <c r="AT1497" s="245" t="s">
        <v>245</v>
      </c>
      <c r="AU1497" s="245" t="s">
        <v>83</v>
      </c>
      <c r="AV1497" s="13" t="s">
        <v>83</v>
      </c>
      <c r="AW1497" s="13" t="s">
        <v>37</v>
      </c>
      <c r="AX1497" s="13" t="s">
        <v>76</v>
      </c>
      <c r="AY1497" s="245" t="s">
        <v>235</v>
      </c>
    </row>
    <row r="1498" s="14" customFormat="1">
      <c r="A1498" s="14"/>
      <c r="B1498" s="246"/>
      <c r="C1498" s="247"/>
      <c r="D1498" s="237" t="s">
        <v>245</v>
      </c>
      <c r="E1498" s="248" t="s">
        <v>19</v>
      </c>
      <c r="F1498" s="249" t="s">
        <v>3483</v>
      </c>
      <c r="G1498" s="247"/>
      <c r="H1498" s="250">
        <v>79.489999999999995</v>
      </c>
      <c r="I1498" s="251"/>
      <c r="J1498" s="247"/>
      <c r="K1498" s="247"/>
      <c r="L1498" s="252"/>
      <c r="M1498" s="253"/>
      <c r="N1498" s="254"/>
      <c r="O1498" s="254"/>
      <c r="P1498" s="254"/>
      <c r="Q1498" s="254"/>
      <c r="R1498" s="254"/>
      <c r="S1498" s="254"/>
      <c r="T1498" s="255"/>
      <c r="U1498" s="14"/>
      <c r="V1498" s="14"/>
      <c r="W1498" s="14"/>
      <c r="X1498" s="14"/>
      <c r="Y1498" s="14"/>
      <c r="Z1498" s="14"/>
      <c r="AA1498" s="14"/>
      <c r="AB1498" s="14"/>
      <c r="AC1498" s="14"/>
      <c r="AD1498" s="14"/>
      <c r="AE1498" s="14"/>
      <c r="AT1498" s="256" t="s">
        <v>245</v>
      </c>
      <c r="AU1498" s="256" t="s">
        <v>83</v>
      </c>
      <c r="AV1498" s="14" t="s">
        <v>85</v>
      </c>
      <c r="AW1498" s="14" t="s">
        <v>37</v>
      </c>
      <c r="AX1498" s="14" t="s">
        <v>76</v>
      </c>
      <c r="AY1498" s="256" t="s">
        <v>235</v>
      </c>
    </row>
    <row r="1499" s="15" customFormat="1">
      <c r="A1499" s="15"/>
      <c r="B1499" s="257"/>
      <c r="C1499" s="258"/>
      <c r="D1499" s="237" t="s">
        <v>245</v>
      </c>
      <c r="E1499" s="259" t="s">
        <v>3587</v>
      </c>
      <c r="F1499" s="260" t="s">
        <v>249</v>
      </c>
      <c r="G1499" s="258"/>
      <c r="H1499" s="261">
        <v>79.489999999999995</v>
      </c>
      <c r="I1499" s="262"/>
      <c r="J1499" s="258"/>
      <c r="K1499" s="258"/>
      <c r="L1499" s="263"/>
      <c r="M1499" s="264"/>
      <c r="N1499" s="265"/>
      <c r="O1499" s="265"/>
      <c r="P1499" s="265"/>
      <c r="Q1499" s="265"/>
      <c r="R1499" s="265"/>
      <c r="S1499" s="265"/>
      <c r="T1499" s="266"/>
      <c r="U1499" s="15"/>
      <c r="V1499" s="15"/>
      <c r="W1499" s="15"/>
      <c r="X1499" s="15"/>
      <c r="Y1499" s="15"/>
      <c r="Z1499" s="15"/>
      <c r="AA1499" s="15"/>
      <c r="AB1499" s="15"/>
      <c r="AC1499" s="15"/>
      <c r="AD1499" s="15"/>
      <c r="AE1499" s="15"/>
      <c r="AT1499" s="267" t="s">
        <v>245</v>
      </c>
      <c r="AU1499" s="267" t="s">
        <v>83</v>
      </c>
      <c r="AV1499" s="15" t="s">
        <v>93</v>
      </c>
      <c r="AW1499" s="15" t="s">
        <v>37</v>
      </c>
      <c r="AX1499" s="15" t="s">
        <v>76</v>
      </c>
      <c r="AY1499" s="267" t="s">
        <v>235</v>
      </c>
    </row>
    <row r="1500" s="13" customFormat="1">
      <c r="A1500" s="13"/>
      <c r="B1500" s="235"/>
      <c r="C1500" s="236"/>
      <c r="D1500" s="237" t="s">
        <v>245</v>
      </c>
      <c r="E1500" s="238" t="s">
        <v>19</v>
      </c>
      <c r="F1500" s="239" t="s">
        <v>4587</v>
      </c>
      <c r="G1500" s="236"/>
      <c r="H1500" s="238" t="s">
        <v>19</v>
      </c>
      <c r="I1500" s="240"/>
      <c r="J1500" s="236"/>
      <c r="K1500" s="236"/>
      <c r="L1500" s="241"/>
      <c r="M1500" s="242"/>
      <c r="N1500" s="243"/>
      <c r="O1500" s="243"/>
      <c r="P1500" s="243"/>
      <c r="Q1500" s="243"/>
      <c r="R1500" s="243"/>
      <c r="S1500" s="243"/>
      <c r="T1500" s="244"/>
      <c r="U1500" s="13"/>
      <c r="V1500" s="13"/>
      <c r="W1500" s="13"/>
      <c r="X1500" s="13"/>
      <c r="Y1500" s="13"/>
      <c r="Z1500" s="13"/>
      <c r="AA1500" s="13"/>
      <c r="AB1500" s="13"/>
      <c r="AC1500" s="13"/>
      <c r="AD1500" s="13"/>
      <c r="AE1500" s="13"/>
      <c r="AT1500" s="245" t="s">
        <v>245</v>
      </c>
      <c r="AU1500" s="245" t="s">
        <v>83</v>
      </c>
      <c r="AV1500" s="13" t="s">
        <v>83</v>
      </c>
      <c r="AW1500" s="13" t="s">
        <v>37</v>
      </c>
      <c r="AX1500" s="13" t="s">
        <v>76</v>
      </c>
      <c r="AY1500" s="245" t="s">
        <v>235</v>
      </c>
    </row>
    <row r="1501" s="13" customFormat="1">
      <c r="A1501" s="13"/>
      <c r="B1501" s="235"/>
      <c r="C1501" s="236"/>
      <c r="D1501" s="237" t="s">
        <v>245</v>
      </c>
      <c r="E1501" s="238" t="s">
        <v>19</v>
      </c>
      <c r="F1501" s="239" t="s">
        <v>4588</v>
      </c>
      <c r="G1501" s="236"/>
      <c r="H1501" s="238" t="s">
        <v>19</v>
      </c>
      <c r="I1501" s="240"/>
      <c r="J1501" s="236"/>
      <c r="K1501" s="236"/>
      <c r="L1501" s="241"/>
      <c r="M1501" s="242"/>
      <c r="N1501" s="243"/>
      <c r="O1501" s="243"/>
      <c r="P1501" s="243"/>
      <c r="Q1501" s="243"/>
      <c r="R1501" s="243"/>
      <c r="S1501" s="243"/>
      <c r="T1501" s="244"/>
      <c r="U1501" s="13"/>
      <c r="V1501" s="13"/>
      <c r="W1501" s="13"/>
      <c r="X1501" s="13"/>
      <c r="Y1501" s="13"/>
      <c r="Z1501" s="13"/>
      <c r="AA1501" s="13"/>
      <c r="AB1501" s="13"/>
      <c r="AC1501" s="13"/>
      <c r="AD1501" s="13"/>
      <c r="AE1501" s="13"/>
      <c r="AT1501" s="245" t="s">
        <v>245</v>
      </c>
      <c r="AU1501" s="245" t="s">
        <v>83</v>
      </c>
      <c r="AV1501" s="13" t="s">
        <v>83</v>
      </c>
      <c r="AW1501" s="13" t="s">
        <v>37</v>
      </c>
      <c r="AX1501" s="13" t="s">
        <v>76</v>
      </c>
      <c r="AY1501" s="245" t="s">
        <v>235</v>
      </c>
    </row>
    <row r="1502" s="14" customFormat="1">
      <c r="A1502" s="14"/>
      <c r="B1502" s="246"/>
      <c r="C1502" s="247"/>
      <c r="D1502" s="237" t="s">
        <v>245</v>
      </c>
      <c r="E1502" s="248" t="s">
        <v>19</v>
      </c>
      <c r="F1502" s="249" t="s">
        <v>1391</v>
      </c>
      <c r="G1502" s="247"/>
      <c r="H1502" s="250">
        <v>7.5999999999999996</v>
      </c>
      <c r="I1502" s="251"/>
      <c r="J1502" s="247"/>
      <c r="K1502" s="247"/>
      <c r="L1502" s="252"/>
      <c r="M1502" s="253"/>
      <c r="N1502" s="254"/>
      <c r="O1502" s="254"/>
      <c r="P1502" s="254"/>
      <c r="Q1502" s="254"/>
      <c r="R1502" s="254"/>
      <c r="S1502" s="254"/>
      <c r="T1502" s="255"/>
      <c r="U1502" s="14"/>
      <c r="V1502" s="14"/>
      <c r="W1502" s="14"/>
      <c r="X1502" s="14"/>
      <c r="Y1502" s="14"/>
      <c r="Z1502" s="14"/>
      <c r="AA1502" s="14"/>
      <c r="AB1502" s="14"/>
      <c r="AC1502" s="14"/>
      <c r="AD1502" s="14"/>
      <c r="AE1502" s="14"/>
      <c r="AT1502" s="256" t="s">
        <v>245</v>
      </c>
      <c r="AU1502" s="256" t="s">
        <v>83</v>
      </c>
      <c r="AV1502" s="14" t="s">
        <v>85</v>
      </c>
      <c r="AW1502" s="14" t="s">
        <v>37</v>
      </c>
      <c r="AX1502" s="14" t="s">
        <v>76</v>
      </c>
      <c r="AY1502" s="256" t="s">
        <v>235</v>
      </c>
    </row>
    <row r="1503" s="15" customFormat="1">
      <c r="A1503" s="15"/>
      <c r="B1503" s="257"/>
      <c r="C1503" s="258"/>
      <c r="D1503" s="237" t="s">
        <v>245</v>
      </c>
      <c r="E1503" s="259" t="s">
        <v>3588</v>
      </c>
      <c r="F1503" s="260" t="s">
        <v>249</v>
      </c>
      <c r="G1503" s="258"/>
      <c r="H1503" s="261">
        <v>7.5999999999999996</v>
      </c>
      <c r="I1503" s="262"/>
      <c r="J1503" s="258"/>
      <c r="K1503" s="258"/>
      <c r="L1503" s="263"/>
      <c r="M1503" s="264"/>
      <c r="N1503" s="265"/>
      <c r="O1503" s="265"/>
      <c r="P1503" s="265"/>
      <c r="Q1503" s="265"/>
      <c r="R1503" s="265"/>
      <c r="S1503" s="265"/>
      <c r="T1503" s="266"/>
      <c r="U1503" s="15"/>
      <c r="V1503" s="15"/>
      <c r="W1503" s="15"/>
      <c r="X1503" s="15"/>
      <c r="Y1503" s="15"/>
      <c r="Z1503" s="15"/>
      <c r="AA1503" s="15"/>
      <c r="AB1503" s="15"/>
      <c r="AC1503" s="15"/>
      <c r="AD1503" s="15"/>
      <c r="AE1503" s="15"/>
      <c r="AT1503" s="267" t="s">
        <v>245</v>
      </c>
      <c r="AU1503" s="267" t="s">
        <v>83</v>
      </c>
      <c r="AV1503" s="15" t="s">
        <v>93</v>
      </c>
      <c r="AW1503" s="15" t="s">
        <v>37</v>
      </c>
      <c r="AX1503" s="15" t="s">
        <v>76</v>
      </c>
      <c r="AY1503" s="267" t="s">
        <v>235</v>
      </c>
    </row>
    <row r="1504" s="13" customFormat="1">
      <c r="A1504" s="13"/>
      <c r="B1504" s="235"/>
      <c r="C1504" s="236"/>
      <c r="D1504" s="237" t="s">
        <v>245</v>
      </c>
      <c r="E1504" s="238" t="s">
        <v>19</v>
      </c>
      <c r="F1504" s="239" t="s">
        <v>4589</v>
      </c>
      <c r="G1504" s="236"/>
      <c r="H1504" s="238" t="s">
        <v>19</v>
      </c>
      <c r="I1504" s="240"/>
      <c r="J1504" s="236"/>
      <c r="K1504" s="236"/>
      <c r="L1504" s="241"/>
      <c r="M1504" s="242"/>
      <c r="N1504" s="243"/>
      <c r="O1504" s="243"/>
      <c r="P1504" s="243"/>
      <c r="Q1504" s="243"/>
      <c r="R1504" s="243"/>
      <c r="S1504" s="243"/>
      <c r="T1504" s="244"/>
      <c r="U1504" s="13"/>
      <c r="V1504" s="13"/>
      <c r="W1504" s="13"/>
      <c r="X1504" s="13"/>
      <c r="Y1504" s="13"/>
      <c r="Z1504" s="13"/>
      <c r="AA1504" s="13"/>
      <c r="AB1504" s="13"/>
      <c r="AC1504" s="13"/>
      <c r="AD1504" s="13"/>
      <c r="AE1504" s="13"/>
      <c r="AT1504" s="245" t="s">
        <v>245</v>
      </c>
      <c r="AU1504" s="245" t="s">
        <v>83</v>
      </c>
      <c r="AV1504" s="13" t="s">
        <v>83</v>
      </c>
      <c r="AW1504" s="13" t="s">
        <v>37</v>
      </c>
      <c r="AX1504" s="13" t="s">
        <v>76</v>
      </c>
      <c r="AY1504" s="245" t="s">
        <v>235</v>
      </c>
    </row>
    <row r="1505" s="13" customFormat="1">
      <c r="A1505" s="13"/>
      <c r="B1505" s="235"/>
      <c r="C1505" s="236"/>
      <c r="D1505" s="237" t="s">
        <v>245</v>
      </c>
      <c r="E1505" s="238" t="s">
        <v>19</v>
      </c>
      <c r="F1505" s="239" t="s">
        <v>4590</v>
      </c>
      <c r="G1505" s="236"/>
      <c r="H1505" s="238" t="s">
        <v>19</v>
      </c>
      <c r="I1505" s="240"/>
      <c r="J1505" s="236"/>
      <c r="K1505" s="236"/>
      <c r="L1505" s="241"/>
      <c r="M1505" s="242"/>
      <c r="N1505" s="243"/>
      <c r="O1505" s="243"/>
      <c r="P1505" s="243"/>
      <c r="Q1505" s="243"/>
      <c r="R1505" s="243"/>
      <c r="S1505" s="243"/>
      <c r="T1505" s="244"/>
      <c r="U1505" s="13"/>
      <c r="V1505" s="13"/>
      <c r="W1505" s="13"/>
      <c r="X1505" s="13"/>
      <c r="Y1505" s="13"/>
      <c r="Z1505" s="13"/>
      <c r="AA1505" s="13"/>
      <c r="AB1505" s="13"/>
      <c r="AC1505" s="13"/>
      <c r="AD1505" s="13"/>
      <c r="AE1505" s="13"/>
      <c r="AT1505" s="245" t="s">
        <v>245</v>
      </c>
      <c r="AU1505" s="245" t="s">
        <v>83</v>
      </c>
      <c r="AV1505" s="13" t="s">
        <v>83</v>
      </c>
      <c r="AW1505" s="13" t="s">
        <v>37</v>
      </c>
      <c r="AX1505" s="13" t="s">
        <v>76</v>
      </c>
      <c r="AY1505" s="245" t="s">
        <v>235</v>
      </c>
    </row>
    <row r="1506" s="14" customFormat="1">
      <c r="A1506" s="14"/>
      <c r="B1506" s="246"/>
      <c r="C1506" s="247"/>
      <c r="D1506" s="237" t="s">
        <v>245</v>
      </c>
      <c r="E1506" s="248" t="s">
        <v>19</v>
      </c>
      <c r="F1506" s="249" t="s">
        <v>4591</v>
      </c>
      <c r="G1506" s="247"/>
      <c r="H1506" s="250">
        <v>6.54</v>
      </c>
      <c r="I1506" s="251"/>
      <c r="J1506" s="247"/>
      <c r="K1506" s="247"/>
      <c r="L1506" s="252"/>
      <c r="M1506" s="253"/>
      <c r="N1506" s="254"/>
      <c r="O1506" s="254"/>
      <c r="P1506" s="254"/>
      <c r="Q1506" s="254"/>
      <c r="R1506" s="254"/>
      <c r="S1506" s="254"/>
      <c r="T1506" s="255"/>
      <c r="U1506" s="14"/>
      <c r="V1506" s="14"/>
      <c r="W1506" s="14"/>
      <c r="X1506" s="14"/>
      <c r="Y1506" s="14"/>
      <c r="Z1506" s="14"/>
      <c r="AA1506" s="14"/>
      <c r="AB1506" s="14"/>
      <c r="AC1506" s="14"/>
      <c r="AD1506" s="14"/>
      <c r="AE1506" s="14"/>
      <c r="AT1506" s="256" t="s">
        <v>245</v>
      </c>
      <c r="AU1506" s="256" t="s">
        <v>83</v>
      </c>
      <c r="AV1506" s="14" t="s">
        <v>85</v>
      </c>
      <c r="AW1506" s="14" t="s">
        <v>37</v>
      </c>
      <c r="AX1506" s="14" t="s">
        <v>76</v>
      </c>
      <c r="AY1506" s="256" t="s">
        <v>235</v>
      </c>
    </row>
    <row r="1507" s="13" customFormat="1">
      <c r="A1507" s="13"/>
      <c r="B1507" s="235"/>
      <c r="C1507" s="236"/>
      <c r="D1507" s="237" t="s">
        <v>245</v>
      </c>
      <c r="E1507" s="238" t="s">
        <v>19</v>
      </c>
      <c r="F1507" s="239" t="s">
        <v>4592</v>
      </c>
      <c r="G1507" s="236"/>
      <c r="H1507" s="238" t="s">
        <v>19</v>
      </c>
      <c r="I1507" s="240"/>
      <c r="J1507" s="236"/>
      <c r="K1507" s="236"/>
      <c r="L1507" s="241"/>
      <c r="M1507" s="242"/>
      <c r="N1507" s="243"/>
      <c r="O1507" s="243"/>
      <c r="P1507" s="243"/>
      <c r="Q1507" s="243"/>
      <c r="R1507" s="243"/>
      <c r="S1507" s="243"/>
      <c r="T1507" s="244"/>
      <c r="U1507" s="13"/>
      <c r="V1507" s="13"/>
      <c r="W1507" s="13"/>
      <c r="X1507" s="13"/>
      <c r="Y1507" s="13"/>
      <c r="Z1507" s="13"/>
      <c r="AA1507" s="13"/>
      <c r="AB1507" s="13"/>
      <c r="AC1507" s="13"/>
      <c r="AD1507" s="13"/>
      <c r="AE1507" s="13"/>
      <c r="AT1507" s="245" t="s">
        <v>245</v>
      </c>
      <c r="AU1507" s="245" t="s">
        <v>83</v>
      </c>
      <c r="AV1507" s="13" t="s">
        <v>83</v>
      </c>
      <c r="AW1507" s="13" t="s">
        <v>37</v>
      </c>
      <c r="AX1507" s="13" t="s">
        <v>76</v>
      </c>
      <c r="AY1507" s="245" t="s">
        <v>235</v>
      </c>
    </row>
    <row r="1508" s="14" customFormat="1">
      <c r="A1508" s="14"/>
      <c r="B1508" s="246"/>
      <c r="C1508" s="247"/>
      <c r="D1508" s="237" t="s">
        <v>245</v>
      </c>
      <c r="E1508" s="248" t="s">
        <v>19</v>
      </c>
      <c r="F1508" s="249" t="s">
        <v>4593</v>
      </c>
      <c r="G1508" s="247"/>
      <c r="H1508" s="250">
        <v>6.5599999999999996</v>
      </c>
      <c r="I1508" s="251"/>
      <c r="J1508" s="247"/>
      <c r="K1508" s="247"/>
      <c r="L1508" s="252"/>
      <c r="M1508" s="253"/>
      <c r="N1508" s="254"/>
      <c r="O1508" s="254"/>
      <c r="P1508" s="254"/>
      <c r="Q1508" s="254"/>
      <c r="R1508" s="254"/>
      <c r="S1508" s="254"/>
      <c r="T1508" s="255"/>
      <c r="U1508" s="14"/>
      <c r="V1508" s="14"/>
      <c r="W1508" s="14"/>
      <c r="X1508" s="14"/>
      <c r="Y1508" s="14"/>
      <c r="Z1508" s="14"/>
      <c r="AA1508" s="14"/>
      <c r="AB1508" s="14"/>
      <c r="AC1508" s="14"/>
      <c r="AD1508" s="14"/>
      <c r="AE1508" s="14"/>
      <c r="AT1508" s="256" t="s">
        <v>245</v>
      </c>
      <c r="AU1508" s="256" t="s">
        <v>83</v>
      </c>
      <c r="AV1508" s="14" t="s">
        <v>85</v>
      </c>
      <c r="AW1508" s="14" t="s">
        <v>37</v>
      </c>
      <c r="AX1508" s="14" t="s">
        <v>76</v>
      </c>
      <c r="AY1508" s="256" t="s">
        <v>235</v>
      </c>
    </row>
    <row r="1509" s="13" customFormat="1">
      <c r="A1509" s="13"/>
      <c r="B1509" s="235"/>
      <c r="C1509" s="236"/>
      <c r="D1509" s="237" t="s">
        <v>245</v>
      </c>
      <c r="E1509" s="238" t="s">
        <v>19</v>
      </c>
      <c r="F1509" s="239" t="s">
        <v>4594</v>
      </c>
      <c r="G1509" s="236"/>
      <c r="H1509" s="238" t="s">
        <v>19</v>
      </c>
      <c r="I1509" s="240"/>
      <c r="J1509" s="236"/>
      <c r="K1509" s="236"/>
      <c r="L1509" s="241"/>
      <c r="M1509" s="242"/>
      <c r="N1509" s="243"/>
      <c r="O1509" s="243"/>
      <c r="P1509" s="243"/>
      <c r="Q1509" s="243"/>
      <c r="R1509" s="243"/>
      <c r="S1509" s="243"/>
      <c r="T1509" s="244"/>
      <c r="U1509" s="13"/>
      <c r="V1509" s="13"/>
      <c r="W1509" s="13"/>
      <c r="X1509" s="13"/>
      <c r="Y1509" s="13"/>
      <c r="Z1509" s="13"/>
      <c r="AA1509" s="13"/>
      <c r="AB1509" s="13"/>
      <c r="AC1509" s="13"/>
      <c r="AD1509" s="13"/>
      <c r="AE1509" s="13"/>
      <c r="AT1509" s="245" t="s">
        <v>245</v>
      </c>
      <c r="AU1509" s="245" t="s">
        <v>83</v>
      </c>
      <c r="AV1509" s="13" t="s">
        <v>83</v>
      </c>
      <c r="AW1509" s="13" t="s">
        <v>37</v>
      </c>
      <c r="AX1509" s="13" t="s">
        <v>76</v>
      </c>
      <c r="AY1509" s="245" t="s">
        <v>235</v>
      </c>
    </row>
    <row r="1510" s="14" customFormat="1">
      <c r="A1510" s="14"/>
      <c r="B1510" s="246"/>
      <c r="C1510" s="247"/>
      <c r="D1510" s="237" t="s">
        <v>245</v>
      </c>
      <c r="E1510" s="248" t="s">
        <v>19</v>
      </c>
      <c r="F1510" s="249" t="s">
        <v>4595</v>
      </c>
      <c r="G1510" s="247"/>
      <c r="H1510" s="250">
        <v>6.6799999999999997</v>
      </c>
      <c r="I1510" s="251"/>
      <c r="J1510" s="247"/>
      <c r="K1510" s="247"/>
      <c r="L1510" s="252"/>
      <c r="M1510" s="253"/>
      <c r="N1510" s="254"/>
      <c r="O1510" s="254"/>
      <c r="P1510" s="254"/>
      <c r="Q1510" s="254"/>
      <c r="R1510" s="254"/>
      <c r="S1510" s="254"/>
      <c r="T1510" s="255"/>
      <c r="U1510" s="14"/>
      <c r="V1510" s="14"/>
      <c r="W1510" s="14"/>
      <c r="X1510" s="14"/>
      <c r="Y1510" s="14"/>
      <c r="Z1510" s="14"/>
      <c r="AA1510" s="14"/>
      <c r="AB1510" s="14"/>
      <c r="AC1510" s="14"/>
      <c r="AD1510" s="14"/>
      <c r="AE1510" s="14"/>
      <c r="AT1510" s="256" t="s">
        <v>245</v>
      </c>
      <c r="AU1510" s="256" t="s">
        <v>83</v>
      </c>
      <c r="AV1510" s="14" t="s">
        <v>85</v>
      </c>
      <c r="AW1510" s="14" t="s">
        <v>37</v>
      </c>
      <c r="AX1510" s="14" t="s">
        <v>76</v>
      </c>
      <c r="AY1510" s="256" t="s">
        <v>235</v>
      </c>
    </row>
    <row r="1511" s="15" customFormat="1">
      <c r="A1511" s="15"/>
      <c r="B1511" s="257"/>
      <c r="C1511" s="258"/>
      <c r="D1511" s="237" t="s">
        <v>245</v>
      </c>
      <c r="E1511" s="259" t="s">
        <v>3589</v>
      </c>
      <c r="F1511" s="260" t="s">
        <v>249</v>
      </c>
      <c r="G1511" s="258"/>
      <c r="H1511" s="261">
        <v>19.780000000000001</v>
      </c>
      <c r="I1511" s="262"/>
      <c r="J1511" s="258"/>
      <c r="K1511" s="258"/>
      <c r="L1511" s="263"/>
      <c r="M1511" s="264"/>
      <c r="N1511" s="265"/>
      <c r="O1511" s="265"/>
      <c r="P1511" s="265"/>
      <c r="Q1511" s="265"/>
      <c r="R1511" s="265"/>
      <c r="S1511" s="265"/>
      <c r="T1511" s="266"/>
      <c r="U1511" s="15"/>
      <c r="V1511" s="15"/>
      <c r="W1511" s="15"/>
      <c r="X1511" s="15"/>
      <c r="Y1511" s="15"/>
      <c r="Z1511" s="15"/>
      <c r="AA1511" s="15"/>
      <c r="AB1511" s="15"/>
      <c r="AC1511" s="15"/>
      <c r="AD1511" s="15"/>
      <c r="AE1511" s="15"/>
      <c r="AT1511" s="267" t="s">
        <v>245</v>
      </c>
      <c r="AU1511" s="267" t="s">
        <v>83</v>
      </c>
      <c r="AV1511" s="15" t="s">
        <v>93</v>
      </c>
      <c r="AW1511" s="15" t="s">
        <v>37</v>
      </c>
      <c r="AX1511" s="15" t="s">
        <v>76</v>
      </c>
      <c r="AY1511" s="267" t="s">
        <v>235</v>
      </c>
    </row>
    <row r="1512" s="13" customFormat="1">
      <c r="A1512" s="13"/>
      <c r="B1512" s="235"/>
      <c r="C1512" s="236"/>
      <c r="D1512" s="237" t="s">
        <v>245</v>
      </c>
      <c r="E1512" s="238" t="s">
        <v>19</v>
      </c>
      <c r="F1512" s="239" t="s">
        <v>4596</v>
      </c>
      <c r="G1512" s="236"/>
      <c r="H1512" s="238" t="s">
        <v>19</v>
      </c>
      <c r="I1512" s="240"/>
      <c r="J1512" s="236"/>
      <c r="K1512" s="236"/>
      <c r="L1512" s="241"/>
      <c r="M1512" s="242"/>
      <c r="N1512" s="243"/>
      <c r="O1512" s="243"/>
      <c r="P1512" s="243"/>
      <c r="Q1512" s="243"/>
      <c r="R1512" s="243"/>
      <c r="S1512" s="243"/>
      <c r="T1512" s="244"/>
      <c r="U1512" s="13"/>
      <c r="V1512" s="13"/>
      <c r="W1512" s="13"/>
      <c r="X1512" s="13"/>
      <c r="Y1512" s="13"/>
      <c r="Z1512" s="13"/>
      <c r="AA1512" s="13"/>
      <c r="AB1512" s="13"/>
      <c r="AC1512" s="13"/>
      <c r="AD1512" s="13"/>
      <c r="AE1512" s="13"/>
      <c r="AT1512" s="245" t="s">
        <v>245</v>
      </c>
      <c r="AU1512" s="245" t="s">
        <v>83</v>
      </c>
      <c r="AV1512" s="13" t="s">
        <v>83</v>
      </c>
      <c r="AW1512" s="13" t="s">
        <v>37</v>
      </c>
      <c r="AX1512" s="13" t="s">
        <v>76</v>
      </c>
      <c r="AY1512" s="245" t="s">
        <v>235</v>
      </c>
    </row>
    <row r="1513" s="13" customFormat="1">
      <c r="A1513" s="13"/>
      <c r="B1513" s="235"/>
      <c r="C1513" s="236"/>
      <c r="D1513" s="237" t="s">
        <v>245</v>
      </c>
      <c r="E1513" s="238" t="s">
        <v>19</v>
      </c>
      <c r="F1513" s="239" t="s">
        <v>4597</v>
      </c>
      <c r="G1513" s="236"/>
      <c r="H1513" s="238" t="s">
        <v>19</v>
      </c>
      <c r="I1513" s="240"/>
      <c r="J1513" s="236"/>
      <c r="K1513" s="236"/>
      <c r="L1513" s="241"/>
      <c r="M1513" s="242"/>
      <c r="N1513" s="243"/>
      <c r="O1513" s="243"/>
      <c r="P1513" s="243"/>
      <c r="Q1513" s="243"/>
      <c r="R1513" s="243"/>
      <c r="S1513" s="243"/>
      <c r="T1513" s="244"/>
      <c r="U1513" s="13"/>
      <c r="V1513" s="13"/>
      <c r="W1513" s="13"/>
      <c r="X1513" s="13"/>
      <c r="Y1513" s="13"/>
      <c r="Z1513" s="13"/>
      <c r="AA1513" s="13"/>
      <c r="AB1513" s="13"/>
      <c r="AC1513" s="13"/>
      <c r="AD1513" s="13"/>
      <c r="AE1513" s="13"/>
      <c r="AT1513" s="245" t="s">
        <v>245</v>
      </c>
      <c r="AU1513" s="245" t="s">
        <v>83</v>
      </c>
      <c r="AV1513" s="13" t="s">
        <v>83</v>
      </c>
      <c r="AW1513" s="13" t="s">
        <v>37</v>
      </c>
      <c r="AX1513" s="13" t="s">
        <v>76</v>
      </c>
      <c r="AY1513" s="245" t="s">
        <v>235</v>
      </c>
    </row>
    <row r="1514" s="14" customFormat="1">
      <c r="A1514" s="14"/>
      <c r="B1514" s="246"/>
      <c r="C1514" s="247"/>
      <c r="D1514" s="237" t="s">
        <v>245</v>
      </c>
      <c r="E1514" s="248" t="s">
        <v>19</v>
      </c>
      <c r="F1514" s="249" t="s">
        <v>3592</v>
      </c>
      <c r="G1514" s="247"/>
      <c r="H1514" s="250">
        <v>12.08</v>
      </c>
      <c r="I1514" s="251"/>
      <c r="J1514" s="247"/>
      <c r="K1514" s="247"/>
      <c r="L1514" s="252"/>
      <c r="M1514" s="253"/>
      <c r="N1514" s="254"/>
      <c r="O1514" s="254"/>
      <c r="P1514" s="254"/>
      <c r="Q1514" s="254"/>
      <c r="R1514" s="254"/>
      <c r="S1514" s="254"/>
      <c r="T1514" s="255"/>
      <c r="U1514" s="14"/>
      <c r="V1514" s="14"/>
      <c r="W1514" s="14"/>
      <c r="X1514" s="14"/>
      <c r="Y1514" s="14"/>
      <c r="Z1514" s="14"/>
      <c r="AA1514" s="14"/>
      <c r="AB1514" s="14"/>
      <c r="AC1514" s="14"/>
      <c r="AD1514" s="14"/>
      <c r="AE1514" s="14"/>
      <c r="AT1514" s="256" t="s">
        <v>245</v>
      </c>
      <c r="AU1514" s="256" t="s">
        <v>83</v>
      </c>
      <c r="AV1514" s="14" t="s">
        <v>85</v>
      </c>
      <c r="AW1514" s="14" t="s">
        <v>37</v>
      </c>
      <c r="AX1514" s="14" t="s">
        <v>76</v>
      </c>
      <c r="AY1514" s="256" t="s">
        <v>235</v>
      </c>
    </row>
    <row r="1515" s="15" customFormat="1">
      <c r="A1515" s="15"/>
      <c r="B1515" s="257"/>
      <c r="C1515" s="258"/>
      <c r="D1515" s="237" t="s">
        <v>245</v>
      </c>
      <c r="E1515" s="259" t="s">
        <v>3591</v>
      </c>
      <c r="F1515" s="260" t="s">
        <v>249</v>
      </c>
      <c r="G1515" s="258"/>
      <c r="H1515" s="261">
        <v>12.08</v>
      </c>
      <c r="I1515" s="262"/>
      <c r="J1515" s="258"/>
      <c r="K1515" s="258"/>
      <c r="L1515" s="263"/>
      <c r="M1515" s="264"/>
      <c r="N1515" s="265"/>
      <c r="O1515" s="265"/>
      <c r="P1515" s="265"/>
      <c r="Q1515" s="265"/>
      <c r="R1515" s="265"/>
      <c r="S1515" s="265"/>
      <c r="T1515" s="266"/>
      <c r="U1515" s="15"/>
      <c r="V1515" s="15"/>
      <c r="W1515" s="15"/>
      <c r="X1515" s="15"/>
      <c r="Y1515" s="15"/>
      <c r="Z1515" s="15"/>
      <c r="AA1515" s="15"/>
      <c r="AB1515" s="15"/>
      <c r="AC1515" s="15"/>
      <c r="AD1515" s="15"/>
      <c r="AE1515" s="15"/>
      <c r="AT1515" s="267" t="s">
        <v>245</v>
      </c>
      <c r="AU1515" s="267" t="s">
        <v>83</v>
      </c>
      <c r="AV1515" s="15" t="s">
        <v>93</v>
      </c>
      <c r="AW1515" s="15" t="s">
        <v>37</v>
      </c>
      <c r="AX1515" s="15" t="s">
        <v>76</v>
      </c>
      <c r="AY1515" s="267" t="s">
        <v>235</v>
      </c>
    </row>
    <row r="1516" s="13" customFormat="1">
      <c r="A1516" s="13"/>
      <c r="B1516" s="235"/>
      <c r="C1516" s="236"/>
      <c r="D1516" s="237" t="s">
        <v>245</v>
      </c>
      <c r="E1516" s="238" t="s">
        <v>19</v>
      </c>
      <c r="F1516" s="239" t="s">
        <v>4598</v>
      </c>
      <c r="G1516" s="236"/>
      <c r="H1516" s="238" t="s">
        <v>19</v>
      </c>
      <c r="I1516" s="240"/>
      <c r="J1516" s="236"/>
      <c r="K1516" s="236"/>
      <c r="L1516" s="241"/>
      <c r="M1516" s="242"/>
      <c r="N1516" s="243"/>
      <c r="O1516" s="243"/>
      <c r="P1516" s="243"/>
      <c r="Q1516" s="243"/>
      <c r="R1516" s="243"/>
      <c r="S1516" s="243"/>
      <c r="T1516" s="244"/>
      <c r="U1516" s="13"/>
      <c r="V1516" s="13"/>
      <c r="W1516" s="13"/>
      <c r="X1516" s="13"/>
      <c r="Y1516" s="13"/>
      <c r="Z1516" s="13"/>
      <c r="AA1516" s="13"/>
      <c r="AB1516" s="13"/>
      <c r="AC1516" s="13"/>
      <c r="AD1516" s="13"/>
      <c r="AE1516" s="13"/>
      <c r="AT1516" s="245" t="s">
        <v>245</v>
      </c>
      <c r="AU1516" s="245" t="s">
        <v>83</v>
      </c>
      <c r="AV1516" s="13" t="s">
        <v>83</v>
      </c>
      <c r="AW1516" s="13" t="s">
        <v>37</v>
      </c>
      <c r="AX1516" s="13" t="s">
        <v>76</v>
      </c>
      <c r="AY1516" s="245" t="s">
        <v>235</v>
      </c>
    </row>
    <row r="1517" s="13" customFormat="1">
      <c r="A1517" s="13"/>
      <c r="B1517" s="235"/>
      <c r="C1517" s="236"/>
      <c r="D1517" s="237" t="s">
        <v>245</v>
      </c>
      <c r="E1517" s="238" t="s">
        <v>19</v>
      </c>
      <c r="F1517" s="239" t="s">
        <v>4599</v>
      </c>
      <c r="G1517" s="236"/>
      <c r="H1517" s="238" t="s">
        <v>19</v>
      </c>
      <c r="I1517" s="240"/>
      <c r="J1517" s="236"/>
      <c r="K1517" s="236"/>
      <c r="L1517" s="241"/>
      <c r="M1517" s="242"/>
      <c r="N1517" s="243"/>
      <c r="O1517" s="243"/>
      <c r="P1517" s="243"/>
      <c r="Q1517" s="243"/>
      <c r="R1517" s="243"/>
      <c r="S1517" s="243"/>
      <c r="T1517" s="244"/>
      <c r="U1517" s="13"/>
      <c r="V1517" s="13"/>
      <c r="W1517" s="13"/>
      <c r="X1517" s="13"/>
      <c r="Y1517" s="13"/>
      <c r="Z1517" s="13"/>
      <c r="AA1517" s="13"/>
      <c r="AB1517" s="13"/>
      <c r="AC1517" s="13"/>
      <c r="AD1517" s="13"/>
      <c r="AE1517" s="13"/>
      <c r="AT1517" s="245" t="s">
        <v>245</v>
      </c>
      <c r="AU1517" s="245" t="s">
        <v>83</v>
      </c>
      <c r="AV1517" s="13" t="s">
        <v>83</v>
      </c>
      <c r="AW1517" s="13" t="s">
        <v>37</v>
      </c>
      <c r="AX1517" s="13" t="s">
        <v>76</v>
      </c>
      <c r="AY1517" s="245" t="s">
        <v>235</v>
      </c>
    </row>
    <row r="1518" s="14" customFormat="1">
      <c r="A1518" s="14"/>
      <c r="B1518" s="246"/>
      <c r="C1518" s="247"/>
      <c r="D1518" s="237" t="s">
        <v>245</v>
      </c>
      <c r="E1518" s="248" t="s">
        <v>19</v>
      </c>
      <c r="F1518" s="249" t="s">
        <v>3594</v>
      </c>
      <c r="G1518" s="247"/>
      <c r="H1518" s="250">
        <v>6.2199999999999998</v>
      </c>
      <c r="I1518" s="251"/>
      <c r="J1518" s="247"/>
      <c r="K1518" s="247"/>
      <c r="L1518" s="252"/>
      <c r="M1518" s="253"/>
      <c r="N1518" s="254"/>
      <c r="O1518" s="254"/>
      <c r="P1518" s="254"/>
      <c r="Q1518" s="254"/>
      <c r="R1518" s="254"/>
      <c r="S1518" s="254"/>
      <c r="T1518" s="255"/>
      <c r="U1518" s="14"/>
      <c r="V1518" s="14"/>
      <c r="W1518" s="14"/>
      <c r="X1518" s="14"/>
      <c r="Y1518" s="14"/>
      <c r="Z1518" s="14"/>
      <c r="AA1518" s="14"/>
      <c r="AB1518" s="14"/>
      <c r="AC1518" s="14"/>
      <c r="AD1518" s="14"/>
      <c r="AE1518" s="14"/>
      <c r="AT1518" s="256" t="s">
        <v>245</v>
      </c>
      <c r="AU1518" s="256" t="s">
        <v>83</v>
      </c>
      <c r="AV1518" s="14" t="s">
        <v>85</v>
      </c>
      <c r="AW1518" s="14" t="s">
        <v>37</v>
      </c>
      <c r="AX1518" s="14" t="s">
        <v>76</v>
      </c>
      <c r="AY1518" s="256" t="s">
        <v>235</v>
      </c>
    </row>
    <row r="1519" s="15" customFormat="1">
      <c r="A1519" s="15"/>
      <c r="B1519" s="257"/>
      <c r="C1519" s="258"/>
      <c r="D1519" s="237" t="s">
        <v>245</v>
      </c>
      <c r="E1519" s="259" t="s">
        <v>3593</v>
      </c>
      <c r="F1519" s="260" t="s">
        <v>249</v>
      </c>
      <c r="G1519" s="258"/>
      <c r="H1519" s="261">
        <v>6.2199999999999998</v>
      </c>
      <c r="I1519" s="262"/>
      <c r="J1519" s="258"/>
      <c r="K1519" s="258"/>
      <c r="L1519" s="263"/>
      <c r="M1519" s="264"/>
      <c r="N1519" s="265"/>
      <c r="O1519" s="265"/>
      <c r="P1519" s="265"/>
      <c r="Q1519" s="265"/>
      <c r="R1519" s="265"/>
      <c r="S1519" s="265"/>
      <c r="T1519" s="266"/>
      <c r="U1519" s="15"/>
      <c r="V1519" s="15"/>
      <c r="W1519" s="15"/>
      <c r="X1519" s="15"/>
      <c r="Y1519" s="15"/>
      <c r="Z1519" s="15"/>
      <c r="AA1519" s="15"/>
      <c r="AB1519" s="15"/>
      <c r="AC1519" s="15"/>
      <c r="AD1519" s="15"/>
      <c r="AE1519" s="15"/>
      <c r="AT1519" s="267" t="s">
        <v>245</v>
      </c>
      <c r="AU1519" s="267" t="s">
        <v>83</v>
      </c>
      <c r="AV1519" s="15" t="s">
        <v>93</v>
      </c>
      <c r="AW1519" s="15" t="s">
        <v>37</v>
      </c>
      <c r="AX1519" s="15" t="s">
        <v>76</v>
      </c>
      <c r="AY1519" s="267" t="s">
        <v>235</v>
      </c>
    </row>
    <row r="1520" s="13" customFormat="1">
      <c r="A1520" s="13"/>
      <c r="B1520" s="235"/>
      <c r="C1520" s="236"/>
      <c r="D1520" s="237" t="s">
        <v>245</v>
      </c>
      <c r="E1520" s="238" t="s">
        <v>19</v>
      </c>
      <c r="F1520" s="239" t="s">
        <v>4600</v>
      </c>
      <c r="G1520" s="236"/>
      <c r="H1520" s="238" t="s">
        <v>19</v>
      </c>
      <c r="I1520" s="240"/>
      <c r="J1520" s="236"/>
      <c r="K1520" s="236"/>
      <c r="L1520" s="241"/>
      <c r="M1520" s="242"/>
      <c r="N1520" s="243"/>
      <c r="O1520" s="243"/>
      <c r="P1520" s="243"/>
      <c r="Q1520" s="243"/>
      <c r="R1520" s="243"/>
      <c r="S1520" s="243"/>
      <c r="T1520" s="244"/>
      <c r="U1520" s="13"/>
      <c r="V1520" s="13"/>
      <c r="W1520" s="13"/>
      <c r="X1520" s="13"/>
      <c r="Y1520" s="13"/>
      <c r="Z1520" s="13"/>
      <c r="AA1520" s="13"/>
      <c r="AB1520" s="13"/>
      <c r="AC1520" s="13"/>
      <c r="AD1520" s="13"/>
      <c r="AE1520" s="13"/>
      <c r="AT1520" s="245" t="s">
        <v>245</v>
      </c>
      <c r="AU1520" s="245" t="s">
        <v>83</v>
      </c>
      <c r="AV1520" s="13" t="s">
        <v>83</v>
      </c>
      <c r="AW1520" s="13" t="s">
        <v>37</v>
      </c>
      <c r="AX1520" s="13" t="s">
        <v>76</v>
      </c>
      <c r="AY1520" s="245" t="s">
        <v>235</v>
      </c>
    </row>
    <row r="1521" s="13" customFormat="1">
      <c r="A1521" s="13"/>
      <c r="B1521" s="235"/>
      <c r="C1521" s="236"/>
      <c r="D1521" s="237" t="s">
        <v>245</v>
      </c>
      <c r="E1521" s="238" t="s">
        <v>19</v>
      </c>
      <c r="F1521" s="239" t="s">
        <v>4531</v>
      </c>
      <c r="G1521" s="236"/>
      <c r="H1521" s="238" t="s">
        <v>19</v>
      </c>
      <c r="I1521" s="240"/>
      <c r="J1521" s="236"/>
      <c r="K1521" s="236"/>
      <c r="L1521" s="241"/>
      <c r="M1521" s="242"/>
      <c r="N1521" s="243"/>
      <c r="O1521" s="243"/>
      <c r="P1521" s="243"/>
      <c r="Q1521" s="243"/>
      <c r="R1521" s="243"/>
      <c r="S1521" s="243"/>
      <c r="T1521" s="244"/>
      <c r="U1521" s="13"/>
      <c r="V1521" s="13"/>
      <c r="W1521" s="13"/>
      <c r="X1521" s="13"/>
      <c r="Y1521" s="13"/>
      <c r="Z1521" s="13"/>
      <c r="AA1521" s="13"/>
      <c r="AB1521" s="13"/>
      <c r="AC1521" s="13"/>
      <c r="AD1521" s="13"/>
      <c r="AE1521" s="13"/>
      <c r="AT1521" s="245" t="s">
        <v>245</v>
      </c>
      <c r="AU1521" s="245" t="s">
        <v>83</v>
      </c>
      <c r="AV1521" s="13" t="s">
        <v>83</v>
      </c>
      <c r="AW1521" s="13" t="s">
        <v>37</v>
      </c>
      <c r="AX1521" s="13" t="s">
        <v>76</v>
      </c>
      <c r="AY1521" s="245" t="s">
        <v>235</v>
      </c>
    </row>
    <row r="1522" s="14" customFormat="1">
      <c r="A1522" s="14"/>
      <c r="B1522" s="246"/>
      <c r="C1522" s="247"/>
      <c r="D1522" s="237" t="s">
        <v>245</v>
      </c>
      <c r="E1522" s="248" t="s">
        <v>19</v>
      </c>
      <c r="F1522" s="249" t="s">
        <v>3596</v>
      </c>
      <c r="G1522" s="247"/>
      <c r="H1522" s="250">
        <v>9.8000000000000007</v>
      </c>
      <c r="I1522" s="251"/>
      <c r="J1522" s="247"/>
      <c r="K1522" s="247"/>
      <c r="L1522" s="252"/>
      <c r="M1522" s="253"/>
      <c r="N1522" s="254"/>
      <c r="O1522" s="254"/>
      <c r="P1522" s="254"/>
      <c r="Q1522" s="254"/>
      <c r="R1522" s="254"/>
      <c r="S1522" s="254"/>
      <c r="T1522" s="255"/>
      <c r="U1522" s="14"/>
      <c r="V1522" s="14"/>
      <c r="W1522" s="14"/>
      <c r="X1522" s="14"/>
      <c r="Y1522" s="14"/>
      <c r="Z1522" s="14"/>
      <c r="AA1522" s="14"/>
      <c r="AB1522" s="14"/>
      <c r="AC1522" s="14"/>
      <c r="AD1522" s="14"/>
      <c r="AE1522" s="14"/>
      <c r="AT1522" s="256" t="s">
        <v>245</v>
      </c>
      <c r="AU1522" s="256" t="s">
        <v>83</v>
      </c>
      <c r="AV1522" s="14" t="s">
        <v>85</v>
      </c>
      <c r="AW1522" s="14" t="s">
        <v>37</v>
      </c>
      <c r="AX1522" s="14" t="s">
        <v>76</v>
      </c>
      <c r="AY1522" s="256" t="s">
        <v>235</v>
      </c>
    </row>
    <row r="1523" s="15" customFormat="1">
      <c r="A1523" s="15"/>
      <c r="B1523" s="257"/>
      <c r="C1523" s="258"/>
      <c r="D1523" s="237" t="s">
        <v>245</v>
      </c>
      <c r="E1523" s="259" t="s">
        <v>3595</v>
      </c>
      <c r="F1523" s="260" t="s">
        <v>249</v>
      </c>
      <c r="G1523" s="258"/>
      <c r="H1523" s="261">
        <v>9.8000000000000007</v>
      </c>
      <c r="I1523" s="262"/>
      <c r="J1523" s="258"/>
      <c r="K1523" s="258"/>
      <c r="L1523" s="263"/>
      <c r="M1523" s="264"/>
      <c r="N1523" s="265"/>
      <c r="O1523" s="265"/>
      <c r="P1523" s="265"/>
      <c r="Q1523" s="265"/>
      <c r="R1523" s="265"/>
      <c r="S1523" s="265"/>
      <c r="T1523" s="266"/>
      <c r="U1523" s="15"/>
      <c r="V1523" s="15"/>
      <c r="W1523" s="15"/>
      <c r="X1523" s="15"/>
      <c r="Y1523" s="15"/>
      <c r="Z1523" s="15"/>
      <c r="AA1523" s="15"/>
      <c r="AB1523" s="15"/>
      <c r="AC1523" s="15"/>
      <c r="AD1523" s="15"/>
      <c r="AE1523" s="15"/>
      <c r="AT1523" s="267" t="s">
        <v>245</v>
      </c>
      <c r="AU1523" s="267" t="s">
        <v>83</v>
      </c>
      <c r="AV1523" s="15" t="s">
        <v>93</v>
      </c>
      <c r="AW1523" s="15" t="s">
        <v>37</v>
      </c>
      <c r="AX1523" s="15" t="s">
        <v>76</v>
      </c>
      <c r="AY1523" s="267" t="s">
        <v>235</v>
      </c>
    </row>
    <row r="1524" s="13" customFormat="1">
      <c r="A1524" s="13"/>
      <c r="B1524" s="235"/>
      <c r="C1524" s="236"/>
      <c r="D1524" s="237" t="s">
        <v>245</v>
      </c>
      <c r="E1524" s="238" t="s">
        <v>19</v>
      </c>
      <c r="F1524" s="239" t="s">
        <v>4601</v>
      </c>
      <c r="G1524" s="236"/>
      <c r="H1524" s="238" t="s">
        <v>19</v>
      </c>
      <c r="I1524" s="240"/>
      <c r="J1524" s="236"/>
      <c r="K1524" s="236"/>
      <c r="L1524" s="241"/>
      <c r="M1524" s="242"/>
      <c r="N1524" s="243"/>
      <c r="O1524" s="243"/>
      <c r="P1524" s="243"/>
      <c r="Q1524" s="243"/>
      <c r="R1524" s="243"/>
      <c r="S1524" s="243"/>
      <c r="T1524" s="244"/>
      <c r="U1524" s="13"/>
      <c r="V1524" s="13"/>
      <c r="W1524" s="13"/>
      <c r="X1524" s="13"/>
      <c r="Y1524" s="13"/>
      <c r="Z1524" s="13"/>
      <c r="AA1524" s="13"/>
      <c r="AB1524" s="13"/>
      <c r="AC1524" s="13"/>
      <c r="AD1524" s="13"/>
      <c r="AE1524" s="13"/>
      <c r="AT1524" s="245" t="s">
        <v>245</v>
      </c>
      <c r="AU1524" s="245" t="s">
        <v>83</v>
      </c>
      <c r="AV1524" s="13" t="s">
        <v>83</v>
      </c>
      <c r="AW1524" s="13" t="s">
        <v>37</v>
      </c>
      <c r="AX1524" s="13" t="s">
        <v>76</v>
      </c>
      <c r="AY1524" s="245" t="s">
        <v>235</v>
      </c>
    </row>
    <row r="1525" s="13" customFormat="1">
      <c r="A1525" s="13"/>
      <c r="B1525" s="235"/>
      <c r="C1525" s="236"/>
      <c r="D1525" s="237" t="s">
        <v>245</v>
      </c>
      <c r="E1525" s="238" t="s">
        <v>19</v>
      </c>
      <c r="F1525" s="239" t="s">
        <v>4602</v>
      </c>
      <c r="G1525" s="236"/>
      <c r="H1525" s="238" t="s">
        <v>19</v>
      </c>
      <c r="I1525" s="240"/>
      <c r="J1525" s="236"/>
      <c r="K1525" s="236"/>
      <c r="L1525" s="241"/>
      <c r="M1525" s="242"/>
      <c r="N1525" s="243"/>
      <c r="O1525" s="243"/>
      <c r="P1525" s="243"/>
      <c r="Q1525" s="243"/>
      <c r="R1525" s="243"/>
      <c r="S1525" s="243"/>
      <c r="T1525" s="244"/>
      <c r="U1525" s="13"/>
      <c r="V1525" s="13"/>
      <c r="W1525" s="13"/>
      <c r="X1525" s="13"/>
      <c r="Y1525" s="13"/>
      <c r="Z1525" s="13"/>
      <c r="AA1525" s="13"/>
      <c r="AB1525" s="13"/>
      <c r="AC1525" s="13"/>
      <c r="AD1525" s="13"/>
      <c r="AE1525" s="13"/>
      <c r="AT1525" s="245" t="s">
        <v>245</v>
      </c>
      <c r="AU1525" s="245" t="s">
        <v>83</v>
      </c>
      <c r="AV1525" s="13" t="s">
        <v>83</v>
      </c>
      <c r="AW1525" s="13" t="s">
        <v>37</v>
      </c>
      <c r="AX1525" s="13" t="s">
        <v>76</v>
      </c>
      <c r="AY1525" s="245" t="s">
        <v>235</v>
      </c>
    </row>
    <row r="1526" s="14" customFormat="1">
      <c r="A1526" s="14"/>
      <c r="B1526" s="246"/>
      <c r="C1526" s="247"/>
      <c r="D1526" s="237" t="s">
        <v>245</v>
      </c>
      <c r="E1526" s="248" t="s">
        <v>19</v>
      </c>
      <c r="F1526" s="249" t="s">
        <v>3598</v>
      </c>
      <c r="G1526" s="247"/>
      <c r="H1526" s="250">
        <v>12.220000000000001</v>
      </c>
      <c r="I1526" s="251"/>
      <c r="J1526" s="247"/>
      <c r="K1526" s="247"/>
      <c r="L1526" s="252"/>
      <c r="M1526" s="253"/>
      <c r="N1526" s="254"/>
      <c r="O1526" s="254"/>
      <c r="P1526" s="254"/>
      <c r="Q1526" s="254"/>
      <c r="R1526" s="254"/>
      <c r="S1526" s="254"/>
      <c r="T1526" s="255"/>
      <c r="U1526" s="14"/>
      <c r="V1526" s="14"/>
      <c r="W1526" s="14"/>
      <c r="X1526" s="14"/>
      <c r="Y1526" s="14"/>
      <c r="Z1526" s="14"/>
      <c r="AA1526" s="14"/>
      <c r="AB1526" s="14"/>
      <c r="AC1526" s="14"/>
      <c r="AD1526" s="14"/>
      <c r="AE1526" s="14"/>
      <c r="AT1526" s="256" t="s">
        <v>245</v>
      </c>
      <c r="AU1526" s="256" t="s">
        <v>83</v>
      </c>
      <c r="AV1526" s="14" t="s">
        <v>85</v>
      </c>
      <c r="AW1526" s="14" t="s">
        <v>37</v>
      </c>
      <c r="AX1526" s="14" t="s">
        <v>76</v>
      </c>
      <c r="AY1526" s="256" t="s">
        <v>235</v>
      </c>
    </row>
    <row r="1527" s="15" customFormat="1">
      <c r="A1527" s="15"/>
      <c r="B1527" s="257"/>
      <c r="C1527" s="258"/>
      <c r="D1527" s="237" t="s">
        <v>245</v>
      </c>
      <c r="E1527" s="259" t="s">
        <v>3597</v>
      </c>
      <c r="F1527" s="260" t="s">
        <v>249</v>
      </c>
      <c r="G1527" s="258"/>
      <c r="H1527" s="261">
        <v>12.220000000000001</v>
      </c>
      <c r="I1527" s="262"/>
      <c r="J1527" s="258"/>
      <c r="K1527" s="258"/>
      <c r="L1527" s="263"/>
      <c r="M1527" s="264"/>
      <c r="N1527" s="265"/>
      <c r="O1527" s="265"/>
      <c r="P1527" s="265"/>
      <c r="Q1527" s="265"/>
      <c r="R1527" s="265"/>
      <c r="S1527" s="265"/>
      <c r="T1527" s="266"/>
      <c r="U1527" s="15"/>
      <c r="V1527" s="15"/>
      <c r="W1527" s="15"/>
      <c r="X1527" s="15"/>
      <c r="Y1527" s="15"/>
      <c r="Z1527" s="15"/>
      <c r="AA1527" s="15"/>
      <c r="AB1527" s="15"/>
      <c r="AC1527" s="15"/>
      <c r="AD1527" s="15"/>
      <c r="AE1527" s="15"/>
      <c r="AT1527" s="267" t="s">
        <v>245</v>
      </c>
      <c r="AU1527" s="267" t="s">
        <v>83</v>
      </c>
      <c r="AV1527" s="15" t="s">
        <v>93</v>
      </c>
      <c r="AW1527" s="15" t="s">
        <v>37</v>
      </c>
      <c r="AX1527" s="15" t="s">
        <v>76</v>
      </c>
      <c r="AY1527" s="267" t="s">
        <v>235</v>
      </c>
    </row>
    <row r="1528" s="13" customFormat="1">
      <c r="A1528" s="13"/>
      <c r="B1528" s="235"/>
      <c r="C1528" s="236"/>
      <c r="D1528" s="237" t="s">
        <v>245</v>
      </c>
      <c r="E1528" s="238" t="s">
        <v>19</v>
      </c>
      <c r="F1528" s="239" t="s">
        <v>4603</v>
      </c>
      <c r="G1528" s="236"/>
      <c r="H1528" s="238" t="s">
        <v>19</v>
      </c>
      <c r="I1528" s="240"/>
      <c r="J1528" s="236"/>
      <c r="K1528" s="236"/>
      <c r="L1528" s="241"/>
      <c r="M1528" s="242"/>
      <c r="N1528" s="243"/>
      <c r="O1528" s="243"/>
      <c r="P1528" s="243"/>
      <c r="Q1528" s="243"/>
      <c r="R1528" s="243"/>
      <c r="S1528" s="243"/>
      <c r="T1528" s="244"/>
      <c r="U1528" s="13"/>
      <c r="V1528" s="13"/>
      <c r="W1528" s="13"/>
      <c r="X1528" s="13"/>
      <c r="Y1528" s="13"/>
      <c r="Z1528" s="13"/>
      <c r="AA1528" s="13"/>
      <c r="AB1528" s="13"/>
      <c r="AC1528" s="13"/>
      <c r="AD1528" s="13"/>
      <c r="AE1528" s="13"/>
      <c r="AT1528" s="245" t="s">
        <v>245</v>
      </c>
      <c r="AU1528" s="245" t="s">
        <v>83</v>
      </c>
      <c r="AV1528" s="13" t="s">
        <v>83</v>
      </c>
      <c r="AW1528" s="13" t="s">
        <v>37</v>
      </c>
      <c r="AX1528" s="13" t="s">
        <v>76</v>
      </c>
      <c r="AY1528" s="245" t="s">
        <v>235</v>
      </c>
    </row>
    <row r="1529" s="13" customFormat="1">
      <c r="A1529" s="13"/>
      <c r="B1529" s="235"/>
      <c r="C1529" s="236"/>
      <c r="D1529" s="237" t="s">
        <v>245</v>
      </c>
      <c r="E1529" s="238" t="s">
        <v>19</v>
      </c>
      <c r="F1529" s="239" t="s">
        <v>4604</v>
      </c>
      <c r="G1529" s="236"/>
      <c r="H1529" s="238" t="s">
        <v>19</v>
      </c>
      <c r="I1529" s="240"/>
      <c r="J1529" s="236"/>
      <c r="K1529" s="236"/>
      <c r="L1529" s="241"/>
      <c r="M1529" s="242"/>
      <c r="N1529" s="243"/>
      <c r="O1529" s="243"/>
      <c r="P1529" s="243"/>
      <c r="Q1529" s="243"/>
      <c r="R1529" s="243"/>
      <c r="S1529" s="243"/>
      <c r="T1529" s="244"/>
      <c r="U1529" s="13"/>
      <c r="V1529" s="13"/>
      <c r="W1529" s="13"/>
      <c r="X1529" s="13"/>
      <c r="Y1529" s="13"/>
      <c r="Z1529" s="13"/>
      <c r="AA1529" s="13"/>
      <c r="AB1529" s="13"/>
      <c r="AC1529" s="13"/>
      <c r="AD1529" s="13"/>
      <c r="AE1529" s="13"/>
      <c r="AT1529" s="245" t="s">
        <v>245</v>
      </c>
      <c r="AU1529" s="245" t="s">
        <v>83</v>
      </c>
      <c r="AV1529" s="13" t="s">
        <v>83</v>
      </c>
      <c r="AW1529" s="13" t="s">
        <v>37</v>
      </c>
      <c r="AX1529" s="13" t="s">
        <v>76</v>
      </c>
      <c r="AY1529" s="245" t="s">
        <v>235</v>
      </c>
    </row>
    <row r="1530" s="14" customFormat="1">
      <c r="A1530" s="14"/>
      <c r="B1530" s="246"/>
      <c r="C1530" s="247"/>
      <c r="D1530" s="237" t="s">
        <v>245</v>
      </c>
      <c r="E1530" s="248" t="s">
        <v>19</v>
      </c>
      <c r="F1530" s="249" t="s">
        <v>4605</v>
      </c>
      <c r="G1530" s="247"/>
      <c r="H1530" s="250">
        <v>19.440000000000001</v>
      </c>
      <c r="I1530" s="251"/>
      <c r="J1530" s="247"/>
      <c r="K1530" s="247"/>
      <c r="L1530" s="252"/>
      <c r="M1530" s="253"/>
      <c r="N1530" s="254"/>
      <c r="O1530" s="254"/>
      <c r="P1530" s="254"/>
      <c r="Q1530" s="254"/>
      <c r="R1530" s="254"/>
      <c r="S1530" s="254"/>
      <c r="T1530" s="255"/>
      <c r="U1530" s="14"/>
      <c r="V1530" s="14"/>
      <c r="W1530" s="14"/>
      <c r="X1530" s="14"/>
      <c r="Y1530" s="14"/>
      <c r="Z1530" s="14"/>
      <c r="AA1530" s="14"/>
      <c r="AB1530" s="14"/>
      <c r="AC1530" s="14"/>
      <c r="AD1530" s="14"/>
      <c r="AE1530" s="14"/>
      <c r="AT1530" s="256" t="s">
        <v>245</v>
      </c>
      <c r="AU1530" s="256" t="s">
        <v>83</v>
      </c>
      <c r="AV1530" s="14" t="s">
        <v>85</v>
      </c>
      <c r="AW1530" s="14" t="s">
        <v>37</v>
      </c>
      <c r="AX1530" s="14" t="s">
        <v>76</v>
      </c>
      <c r="AY1530" s="256" t="s">
        <v>235</v>
      </c>
    </row>
    <row r="1531" s="13" customFormat="1">
      <c r="A1531" s="13"/>
      <c r="B1531" s="235"/>
      <c r="C1531" s="236"/>
      <c r="D1531" s="237" t="s">
        <v>245</v>
      </c>
      <c r="E1531" s="238" t="s">
        <v>19</v>
      </c>
      <c r="F1531" s="239" t="s">
        <v>4606</v>
      </c>
      <c r="G1531" s="236"/>
      <c r="H1531" s="238" t="s">
        <v>19</v>
      </c>
      <c r="I1531" s="240"/>
      <c r="J1531" s="236"/>
      <c r="K1531" s="236"/>
      <c r="L1531" s="241"/>
      <c r="M1531" s="242"/>
      <c r="N1531" s="243"/>
      <c r="O1531" s="243"/>
      <c r="P1531" s="243"/>
      <c r="Q1531" s="243"/>
      <c r="R1531" s="243"/>
      <c r="S1531" s="243"/>
      <c r="T1531" s="244"/>
      <c r="U1531" s="13"/>
      <c r="V1531" s="13"/>
      <c r="W1531" s="13"/>
      <c r="X1531" s="13"/>
      <c r="Y1531" s="13"/>
      <c r="Z1531" s="13"/>
      <c r="AA1531" s="13"/>
      <c r="AB1531" s="13"/>
      <c r="AC1531" s="13"/>
      <c r="AD1531" s="13"/>
      <c r="AE1531" s="13"/>
      <c r="AT1531" s="245" t="s">
        <v>245</v>
      </c>
      <c r="AU1531" s="245" t="s">
        <v>83</v>
      </c>
      <c r="AV1531" s="13" t="s">
        <v>83</v>
      </c>
      <c r="AW1531" s="13" t="s">
        <v>37</v>
      </c>
      <c r="AX1531" s="13" t="s">
        <v>76</v>
      </c>
      <c r="AY1531" s="245" t="s">
        <v>235</v>
      </c>
    </row>
    <row r="1532" s="14" customFormat="1">
      <c r="A1532" s="14"/>
      <c r="B1532" s="246"/>
      <c r="C1532" s="247"/>
      <c r="D1532" s="237" t="s">
        <v>245</v>
      </c>
      <c r="E1532" s="248" t="s">
        <v>19</v>
      </c>
      <c r="F1532" s="249" t="s">
        <v>4607</v>
      </c>
      <c r="G1532" s="247"/>
      <c r="H1532" s="250">
        <v>19.530000000000001</v>
      </c>
      <c r="I1532" s="251"/>
      <c r="J1532" s="247"/>
      <c r="K1532" s="247"/>
      <c r="L1532" s="252"/>
      <c r="M1532" s="253"/>
      <c r="N1532" s="254"/>
      <c r="O1532" s="254"/>
      <c r="P1532" s="254"/>
      <c r="Q1532" s="254"/>
      <c r="R1532" s="254"/>
      <c r="S1532" s="254"/>
      <c r="T1532" s="255"/>
      <c r="U1532" s="14"/>
      <c r="V1532" s="14"/>
      <c r="W1532" s="14"/>
      <c r="X1532" s="14"/>
      <c r="Y1532" s="14"/>
      <c r="Z1532" s="14"/>
      <c r="AA1532" s="14"/>
      <c r="AB1532" s="14"/>
      <c r="AC1532" s="14"/>
      <c r="AD1532" s="14"/>
      <c r="AE1532" s="14"/>
      <c r="AT1532" s="256" t="s">
        <v>245</v>
      </c>
      <c r="AU1532" s="256" t="s">
        <v>83</v>
      </c>
      <c r="AV1532" s="14" t="s">
        <v>85</v>
      </c>
      <c r="AW1532" s="14" t="s">
        <v>37</v>
      </c>
      <c r="AX1532" s="14" t="s">
        <v>76</v>
      </c>
      <c r="AY1532" s="256" t="s">
        <v>235</v>
      </c>
    </row>
    <row r="1533" s="15" customFormat="1">
      <c r="A1533" s="15"/>
      <c r="B1533" s="257"/>
      <c r="C1533" s="258"/>
      <c r="D1533" s="237" t="s">
        <v>245</v>
      </c>
      <c r="E1533" s="259" t="s">
        <v>3599</v>
      </c>
      <c r="F1533" s="260" t="s">
        <v>249</v>
      </c>
      <c r="G1533" s="258"/>
      <c r="H1533" s="261">
        <v>38.969999999999999</v>
      </c>
      <c r="I1533" s="262"/>
      <c r="J1533" s="258"/>
      <c r="K1533" s="258"/>
      <c r="L1533" s="263"/>
      <c r="M1533" s="264"/>
      <c r="N1533" s="265"/>
      <c r="O1533" s="265"/>
      <c r="P1533" s="265"/>
      <c r="Q1533" s="265"/>
      <c r="R1533" s="265"/>
      <c r="S1533" s="265"/>
      <c r="T1533" s="266"/>
      <c r="U1533" s="15"/>
      <c r="V1533" s="15"/>
      <c r="W1533" s="15"/>
      <c r="X1533" s="15"/>
      <c r="Y1533" s="15"/>
      <c r="Z1533" s="15"/>
      <c r="AA1533" s="15"/>
      <c r="AB1533" s="15"/>
      <c r="AC1533" s="15"/>
      <c r="AD1533" s="15"/>
      <c r="AE1533" s="15"/>
      <c r="AT1533" s="267" t="s">
        <v>245</v>
      </c>
      <c r="AU1533" s="267" t="s">
        <v>83</v>
      </c>
      <c r="AV1533" s="15" t="s">
        <v>93</v>
      </c>
      <c r="AW1533" s="15" t="s">
        <v>37</v>
      </c>
      <c r="AX1533" s="15" t="s">
        <v>76</v>
      </c>
      <c r="AY1533" s="267" t="s">
        <v>235</v>
      </c>
    </row>
    <row r="1534" s="13" customFormat="1">
      <c r="A1534" s="13"/>
      <c r="B1534" s="235"/>
      <c r="C1534" s="236"/>
      <c r="D1534" s="237" t="s">
        <v>245</v>
      </c>
      <c r="E1534" s="238" t="s">
        <v>19</v>
      </c>
      <c r="F1534" s="239" t="s">
        <v>4608</v>
      </c>
      <c r="G1534" s="236"/>
      <c r="H1534" s="238" t="s">
        <v>19</v>
      </c>
      <c r="I1534" s="240"/>
      <c r="J1534" s="236"/>
      <c r="K1534" s="236"/>
      <c r="L1534" s="241"/>
      <c r="M1534" s="242"/>
      <c r="N1534" s="243"/>
      <c r="O1534" s="243"/>
      <c r="P1534" s="243"/>
      <c r="Q1534" s="243"/>
      <c r="R1534" s="243"/>
      <c r="S1534" s="243"/>
      <c r="T1534" s="244"/>
      <c r="U1534" s="13"/>
      <c r="V1534" s="13"/>
      <c r="W1534" s="13"/>
      <c r="X1534" s="13"/>
      <c r="Y1534" s="13"/>
      <c r="Z1534" s="13"/>
      <c r="AA1534" s="13"/>
      <c r="AB1534" s="13"/>
      <c r="AC1534" s="13"/>
      <c r="AD1534" s="13"/>
      <c r="AE1534" s="13"/>
      <c r="AT1534" s="245" t="s">
        <v>245</v>
      </c>
      <c r="AU1534" s="245" t="s">
        <v>83</v>
      </c>
      <c r="AV1534" s="13" t="s">
        <v>83</v>
      </c>
      <c r="AW1534" s="13" t="s">
        <v>37</v>
      </c>
      <c r="AX1534" s="13" t="s">
        <v>76</v>
      </c>
      <c r="AY1534" s="245" t="s">
        <v>235</v>
      </c>
    </row>
    <row r="1535" s="13" customFormat="1">
      <c r="A1535" s="13"/>
      <c r="B1535" s="235"/>
      <c r="C1535" s="236"/>
      <c r="D1535" s="237" t="s">
        <v>245</v>
      </c>
      <c r="E1535" s="238" t="s">
        <v>19</v>
      </c>
      <c r="F1535" s="239" t="s">
        <v>4609</v>
      </c>
      <c r="G1535" s="236"/>
      <c r="H1535" s="238" t="s">
        <v>19</v>
      </c>
      <c r="I1535" s="240"/>
      <c r="J1535" s="236"/>
      <c r="K1535" s="236"/>
      <c r="L1535" s="241"/>
      <c r="M1535" s="242"/>
      <c r="N1535" s="243"/>
      <c r="O1535" s="243"/>
      <c r="P1535" s="243"/>
      <c r="Q1535" s="243"/>
      <c r="R1535" s="243"/>
      <c r="S1535" s="243"/>
      <c r="T1535" s="244"/>
      <c r="U1535" s="13"/>
      <c r="V1535" s="13"/>
      <c r="W1535" s="13"/>
      <c r="X1535" s="13"/>
      <c r="Y1535" s="13"/>
      <c r="Z1535" s="13"/>
      <c r="AA1535" s="13"/>
      <c r="AB1535" s="13"/>
      <c r="AC1535" s="13"/>
      <c r="AD1535" s="13"/>
      <c r="AE1535" s="13"/>
      <c r="AT1535" s="245" t="s">
        <v>245</v>
      </c>
      <c r="AU1535" s="245" t="s">
        <v>83</v>
      </c>
      <c r="AV1535" s="13" t="s">
        <v>83</v>
      </c>
      <c r="AW1535" s="13" t="s">
        <v>37</v>
      </c>
      <c r="AX1535" s="13" t="s">
        <v>76</v>
      </c>
      <c r="AY1535" s="245" t="s">
        <v>235</v>
      </c>
    </row>
    <row r="1536" s="14" customFormat="1">
      <c r="A1536" s="14"/>
      <c r="B1536" s="246"/>
      <c r="C1536" s="247"/>
      <c r="D1536" s="237" t="s">
        <v>245</v>
      </c>
      <c r="E1536" s="248" t="s">
        <v>19</v>
      </c>
      <c r="F1536" s="249" t="s">
        <v>3602</v>
      </c>
      <c r="G1536" s="247"/>
      <c r="H1536" s="250">
        <v>60.189999999999998</v>
      </c>
      <c r="I1536" s="251"/>
      <c r="J1536" s="247"/>
      <c r="K1536" s="247"/>
      <c r="L1536" s="252"/>
      <c r="M1536" s="253"/>
      <c r="N1536" s="254"/>
      <c r="O1536" s="254"/>
      <c r="P1536" s="254"/>
      <c r="Q1536" s="254"/>
      <c r="R1536" s="254"/>
      <c r="S1536" s="254"/>
      <c r="T1536" s="255"/>
      <c r="U1536" s="14"/>
      <c r="V1536" s="14"/>
      <c r="W1536" s="14"/>
      <c r="X1536" s="14"/>
      <c r="Y1536" s="14"/>
      <c r="Z1536" s="14"/>
      <c r="AA1536" s="14"/>
      <c r="AB1536" s="14"/>
      <c r="AC1536" s="14"/>
      <c r="AD1536" s="14"/>
      <c r="AE1536" s="14"/>
      <c r="AT1536" s="256" t="s">
        <v>245</v>
      </c>
      <c r="AU1536" s="256" t="s">
        <v>83</v>
      </c>
      <c r="AV1536" s="14" t="s">
        <v>85</v>
      </c>
      <c r="AW1536" s="14" t="s">
        <v>37</v>
      </c>
      <c r="AX1536" s="14" t="s">
        <v>76</v>
      </c>
      <c r="AY1536" s="256" t="s">
        <v>235</v>
      </c>
    </row>
    <row r="1537" s="15" customFormat="1">
      <c r="A1537" s="15"/>
      <c r="B1537" s="257"/>
      <c r="C1537" s="258"/>
      <c r="D1537" s="237" t="s">
        <v>245</v>
      </c>
      <c r="E1537" s="259" t="s">
        <v>3601</v>
      </c>
      <c r="F1537" s="260" t="s">
        <v>249</v>
      </c>
      <c r="G1537" s="258"/>
      <c r="H1537" s="261">
        <v>60.189999999999998</v>
      </c>
      <c r="I1537" s="262"/>
      <c r="J1537" s="258"/>
      <c r="K1537" s="258"/>
      <c r="L1537" s="263"/>
      <c r="M1537" s="264"/>
      <c r="N1537" s="265"/>
      <c r="O1537" s="265"/>
      <c r="P1537" s="265"/>
      <c r="Q1537" s="265"/>
      <c r="R1537" s="265"/>
      <c r="S1537" s="265"/>
      <c r="T1537" s="266"/>
      <c r="U1537" s="15"/>
      <c r="V1537" s="15"/>
      <c r="W1537" s="15"/>
      <c r="X1537" s="15"/>
      <c r="Y1537" s="15"/>
      <c r="Z1537" s="15"/>
      <c r="AA1537" s="15"/>
      <c r="AB1537" s="15"/>
      <c r="AC1537" s="15"/>
      <c r="AD1537" s="15"/>
      <c r="AE1537" s="15"/>
      <c r="AT1537" s="267" t="s">
        <v>245</v>
      </c>
      <c r="AU1537" s="267" t="s">
        <v>83</v>
      </c>
      <c r="AV1537" s="15" t="s">
        <v>93</v>
      </c>
      <c r="AW1537" s="15" t="s">
        <v>37</v>
      </c>
      <c r="AX1537" s="15" t="s">
        <v>76</v>
      </c>
      <c r="AY1537" s="267" t="s">
        <v>235</v>
      </c>
    </row>
    <row r="1538" s="13" customFormat="1">
      <c r="A1538" s="13"/>
      <c r="B1538" s="235"/>
      <c r="C1538" s="236"/>
      <c r="D1538" s="237" t="s">
        <v>245</v>
      </c>
      <c r="E1538" s="238" t="s">
        <v>19</v>
      </c>
      <c r="F1538" s="239" t="s">
        <v>4610</v>
      </c>
      <c r="G1538" s="236"/>
      <c r="H1538" s="238" t="s">
        <v>19</v>
      </c>
      <c r="I1538" s="240"/>
      <c r="J1538" s="236"/>
      <c r="K1538" s="236"/>
      <c r="L1538" s="241"/>
      <c r="M1538" s="242"/>
      <c r="N1538" s="243"/>
      <c r="O1538" s="243"/>
      <c r="P1538" s="243"/>
      <c r="Q1538" s="243"/>
      <c r="R1538" s="243"/>
      <c r="S1538" s="243"/>
      <c r="T1538" s="244"/>
      <c r="U1538" s="13"/>
      <c r="V1538" s="13"/>
      <c r="W1538" s="13"/>
      <c r="X1538" s="13"/>
      <c r="Y1538" s="13"/>
      <c r="Z1538" s="13"/>
      <c r="AA1538" s="13"/>
      <c r="AB1538" s="13"/>
      <c r="AC1538" s="13"/>
      <c r="AD1538" s="13"/>
      <c r="AE1538" s="13"/>
      <c r="AT1538" s="245" t="s">
        <v>245</v>
      </c>
      <c r="AU1538" s="245" t="s">
        <v>83</v>
      </c>
      <c r="AV1538" s="13" t="s">
        <v>83</v>
      </c>
      <c r="AW1538" s="13" t="s">
        <v>37</v>
      </c>
      <c r="AX1538" s="13" t="s">
        <v>76</v>
      </c>
      <c r="AY1538" s="245" t="s">
        <v>235</v>
      </c>
    </row>
    <row r="1539" s="13" customFormat="1">
      <c r="A1539" s="13"/>
      <c r="B1539" s="235"/>
      <c r="C1539" s="236"/>
      <c r="D1539" s="237" t="s">
        <v>245</v>
      </c>
      <c r="E1539" s="238" t="s">
        <v>19</v>
      </c>
      <c r="F1539" s="239" t="s">
        <v>4611</v>
      </c>
      <c r="G1539" s="236"/>
      <c r="H1539" s="238" t="s">
        <v>19</v>
      </c>
      <c r="I1539" s="240"/>
      <c r="J1539" s="236"/>
      <c r="K1539" s="236"/>
      <c r="L1539" s="241"/>
      <c r="M1539" s="242"/>
      <c r="N1539" s="243"/>
      <c r="O1539" s="243"/>
      <c r="P1539" s="243"/>
      <c r="Q1539" s="243"/>
      <c r="R1539" s="243"/>
      <c r="S1539" s="243"/>
      <c r="T1539" s="244"/>
      <c r="U1539" s="13"/>
      <c r="V1539" s="13"/>
      <c r="W1539" s="13"/>
      <c r="X1539" s="13"/>
      <c r="Y1539" s="13"/>
      <c r="Z1539" s="13"/>
      <c r="AA1539" s="13"/>
      <c r="AB1539" s="13"/>
      <c r="AC1539" s="13"/>
      <c r="AD1539" s="13"/>
      <c r="AE1539" s="13"/>
      <c r="AT1539" s="245" t="s">
        <v>245</v>
      </c>
      <c r="AU1539" s="245" t="s">
        <v>83</v>
      </c>
      <c r="AV1539" s="13" t="s">
        <v>83</v>
      </c>
      <c r="AW1539" s="13" t="s">
        <v>37</v>
      </c>
      <c r="AX1539" s="13" t="s">
        <v>76</v>
      </c>
      <c r="AY1539" s="245" t="s">
        <v>235</v>
      </c>
    </row>
    <row r="1540" s="14" customFormat="1">
      <c r="A1540" s="14"/>
      <c r="B1540" s="246"/>
      <c r="C1540" s="247"/>
      <c r="D1540" s="237" t="s">
        <v>245</v>
      </c>
      <c r="E1540" s="248" t="s">
        <v>19</v>
      </c>
      <c r="F1540" s="249" t="s">
        <v>3604</v>
      </c>
      <c r="G1540" s="247"/>
      <c r="H1540" s="250">
        <v>13.51</v>
      </c>
      <c r="I1540" s="251"/>
      <c r="J1540" s="247"/>
      <c r="K1540" s="247"/>
      <c r="L1540" s="252"/>
      <c r="M1540" s="253"/>
      <c r="N1540" s="254"/>
      <c r="O1540" s="254"/>
      <c r="P1540" s="254"/>
      <c r="Q1540" s="254"/>
      <c r="R1540" s="254"/>
      <c r="S1540" s="254"/>
      <c r="T1540" s="255"/>
      <c r="U1540" s="14"/>
      <c r="V1540" s="14"/>
      <c r="W1540" s="14"/>
      <c r="X1540" s="14"/>
      <c r="Y1540" s="14"/>
      <c r="Z1540" s="14"/>
      <c r="AA1540" s="14"/>
      <c r="AB1540" s="14"/>
      <c r="AC1540" s="14"/>
      <c r="AD1540" s="14"/>
      <c r="AE1540" s="14"/>
      <c r="AT1540" s="256" t="s">
        <v>245</v>
      </c>
      <c r="AU1540" s="256" t="s">
        <v>83</v>
      </c>
      <c r="AV1540" s="14" t="s">
        <v>85</v>
      </c>
      <c r="AW1540" s="14" t="s">
        <v>37</v>
      </c>
      <c r="AX1540" s="14" t="s">
        <v>76</v>
      </c>
      <c r="AY1540" s="256" t="s">
        <v>235</v>
      </c>
    </row>
    <row r="1541" s="15" customFormat="1">
      <c r="A1541" s="15"/>
      <c r="B1541" s="257"/>
      <c r="C1541" s="258"/>
      <c r="D1541" s="237" t="s">
        <v>245</v>
      </c>
      <c r="E1541" s="259" t="s">
        <v>3603</v>
      </c>
      <c r="F1541" s="260" t="s">
        <v>249</v>
      </c>
      <c r="G1541" s="258"/>
      <c r="H1541" s="261">
        <v>13.51</v>
      </c>
      <c r="I1541" s="262"/>
      <c r="J1541" s="258"/>
      <c r="K1541" s="258"/>
      <c r="L1541" s="263"/>
      <c r="M1541" s="264"/>
      <c r="N1541" s="265"/>
      <c r="O1541" s="265"/>
      <c r="P1541" s="265"/>
      <c r="Q1541" s="265"/>
      <c r="R1541" s="265"/>
      <c r="S1541" s="265"/>
      <c r="T1541" s="266"/>
      <c r="U1541" s="15"/>
      <c r="V1541" s="15"/>
      <c r="W1541" s="15"/>
      <c r="X1541" s="15"/>
      <c r="Y1541" s="15"/>
      <c r="Z1541" s="15"/>
      <c r="AA1541" s="15"/>
      <c r="AB1541" s="15"/>
      <c r="AC1541" s="15"/>
      <c r="AD1541" s="15"/>
      <c r="AE1541" s="15"/>
      <c r="AT1541" s="267" t="s">
        <v>245</v>
      </c>
      <c r="AU1541" s="267" t="s">
        <v>83</v>
      </c>
      <c r="AV1541" s="15" t="s">
        <v>93</v>
      </c>
      <c r="AW1541" s="15" t="s">
        <v>37</v>
      </c>
      <c r="AX1541" s="15" t="s">
        <v>76</v>
      </c>
      <c r="AY1541" s="267" t="s">
        <v>235</v>
      </c>
    </row>
    <row r="1542" s="13" customFormat="1">
      <c r="A1542" s="13"/>
      <c r="B1542" s="235"/>
      <c r="C1542" s="236"/>
      <c r="D1542" s="237" t="s">
        <v>245</v>
      </c>
      <c r="E1542" s="238" t="s">
        <v>19</v>
      </c>
      <c r="F1542" s="239" t="s">
        <v>4612</v>
      </c>
      <c r="G1542" s="236"/>
      <c r="H1542" s="238" t="s">
        <v>19</v>
      </c>
      <c r="I1542" s="240"/>
      <c r="J1542" s="236"/>
      <c r="K1542" s="236"/>
      <c r="L1542" s="241"/>
      <c r="M1542" s="242"/>
      <c r="N1542" s="243"/>
      <c r="O1542" s="243"/>
      <c r="P1542" s="243"/>
      <c r="Q1542" s="243"/>
      <c r="R1542" s="243"/>
      <c r="S1542" s="243"/>
      <c r="T1542" s="244"/>
      <c r="U1542" s="13"/>
      <c r="V1542" s="13"/>
      <c r="W1542" s="13"/>
      <c r="X1542" s="13"/>
      <c r="Y1542" s="13"/>
      <c r="Z1542" s="13"/>
      <c r="AA1542" s="13"/>
      <c r="AB1542" s="13"/>
      <c r="AC1542" s="13"/>
      <c r="AD1542" s="13"/>
      <c r="AE1542" s="13"/>
      <c r="AT1542" s="245" t="s">
        <v>245</v>
      </c>
      <c r="AU1542" s="245" t="s">
        <v>83</v>
      </c>
      <c r="AV1542" s="13" t="s">
        <v>83</v>
      </c>
      <c r="AW1542" s="13" t="s">
        <v>37</v>
      </c>
      <c r="AX1542" s="13" t="s">
        <v>76</v>
      </c>
      <c r="AY1542" s="245" t="s">
        <v>235</v>
      </c>
    </row>
    <row r="1543" s="13" customFormat="1">
      <c r="A1543" s="13"/>
      <c r="B1543" s="235"/>
      <c r="C1543" s="236"/>
      <c r="D1543" s="237" t="s">
        <v>245</v>
      </c>
      <c r="E1543" s="238" t="s">
        <v>19</v>
      </c>
      <c r="F1543" s="239" t="s">
        <v>4539</v>
      </c>
      <c r="G1543" s="236"/>
      <c r="H1543" s="238" t="s">
        <v>19</v>
      </c>
      <c r="I1543" s="240"/>
      <c r="J1543" s="236"/>
      <c r="K1543" s="236"/>
      <c r="L1543" s="241"/>
      <c r="M1543" s="242"/>
      <c r="N1543" s="243"/>
      <c r="O1543" s="243"/>
      <c r="P1543" s="243"/>
      <c r="Q1543" s="243"/>
      <c r="R1543" s="243"/>
      <c r="S1543" s="243"/>
      <c r="T1543" s="244"/>
      <c r="U1543" s="13"/>
      <c r="V1543" s="13"/>
      <c r="W1543" s="13"/>
      <c r="X1543" s="13"/>
      <c r="Y1543" s="13"/>
      <c r="Z1543" s="13"/>
      <c r="AA1543" s="13"/>
      <c r="AB1543" s="13"/>
      <c r="AC1543" s="13"/>
      <c r="AD1543" s="13"/>
      <c r="AE1543" s="13"/>
      <c r="AT1543" s="245" t="s">
        <v>245</v>
      </c>
      <c r="AU1543" s="245" t="s">
        <v>83</v>
      </c>
      <c r="AV1543" s="13" t="s">
        <v>83</v>
      </c>
      <c r="AW1543" s="13" t="s">
        <v>37</v>
      </c>
      <c r="AX1543" s="13" t="s">
        <v>76</v>
      </c>
      <c r="AY1543" s="245" t="s">
        <v>235</v>
      </c>
    </row>
    <row r="1544" s="14" customFormat="1">
      <c r="A1544" s="14"/>
      <c r="B1544" s="246"/>
      <c r="C1544" s="247"/>
      <c r="D1544" s="237" t="s">
        <v>245</v>
      </c>
      <c r="E1544" s="248" t="s">
        <v>19</v>
      </c>
      <c r="F1544" s="249" t="s">
        <v>3606</v>
      </c>
      <c r="G1544" s="247"/>
      <c r="H1544" s="250">
        <v>13.949999999999999</v>
      </c>
      <c r="I1544" s="251"/>
      <c r="J1544" s="247"/>
      <c r="K1544" s="247"/>
      <c r="L1544" s="252"/>
      <c r="M1544" s="253"/>
      <c r="N1544" s="254"/>
      <c r="O1544" s="254"/>
      <c r="P1544" s="254"/>
      <c r="Q1544" s="254"/>
      <c r="R1544" s="254"/>
      <c r="S1544" s="254"/>
      <c r="T1544" s="255"/>
      <c r="U1544" s="14"/>
      <c r="V1544" s="14"/>
      <c r="W1544" s="14"/>
      <c r="X1544" s="14"/>
      <c r="Y1544" s="14"/>
      <c r="Z1544" s="14"/>
      <c r="AA1544" s="14"/>
      <c r="AB1544" s="14"/>
      <c r="AC1544" s="14"/>
      <c r="AD1544" s="14"/>
      <c r="AE1544" s="14"/>
      <c r="AT1544" s="256" t="s">
        <v>245</v>
      </c>
      <c r="AU1544" s="256" t="s">
        <v>83</v>
      </c>
      <c r="AV1544" s="14" t="s">
        <v>85</v>
      </c>
      <c r="AW1544" s="14" t="s">
        <v>37</v>
      </c>
      <c r="AX1544" s="14" t="s">
        <v>76</v>
      </c>
      <c r="AY1544" s="256" t="s">
        <v>235</v>
      </c>
    </row>
    <row r="1545" s="15" customFormat="1">
      <c r="A1545" s="15"/>
      <c r="B1545" s="257"/>
      <c r="C1545" s="258"/>
      <c r="D1545" s="237" t="s">
        <v>245</v>
      </c>
      <c r="E1545" s="259" t="s">
        <v>3605</v>
      </c>
      <c r="F1545" s="260" t="s">
        <v>249</v>
      </c>
      <c r="G1545" s="258"/>
      <c r="H1545" s="261">
        <v>13.949999999999999</v>
      </c>
      <c r="I1545" s="262"/>
      <c r="J1545" s="258"/>
      <c r="K1545" s="258"/>
      <c r="L1545" s="263"/>
      <c r="M1545" s="264"/>
      <c r="N1545" s="265"/>
      <c r="O1545" s="265"/>
      <c r="P1545" s="265"/>
      <c r="Q1545" s="265"/>
      <c r="R1545" s="265"/>
      <c r="S1545" s="265"/>
      <c r="T1545" s="266"/>
      <c r="U1545" s="15"/>
      <c r="V1545" s="15"/>
      <c r="W1545" s="15"/>
      <c r="X1545" s="15"/>
      <c r="Y1545" s="15"/>
      <c r="Z1545" s="15"/>
      <c r="AA1545" s="15"/>
      <c r="AB1545" s="15"/>
      <c r="AC1545" s="15"/>
      <c r="AD1545" s="15"/>
      <c r="AE1545" s="15"/>
      <c r="AT1545" s="267" t="s">
        <v>245</v>
      </c>
      <c r="AU1545" s="267" t="s">
        <v>83</v>
      </c>
      <c r="AV1545" s="15" t="s">
        <v>93</v>
      </c>
      <c r="AW1545" s="15" t="s">
        <v>37</v>
      </c>
      <c r="AX1545" s="15" t="s">
        <v>76</v>
      </c>
      <c r="AY1545" s="267" t="s">
        <v>235</v>
      </c>
    </row>
    <row r="1546" s="13" customFormat="1">
      <c r="A1546" s="13"/>
      <c r="B1546" s="235"/>
      <c r="C1546" s="236"/>
      <c r="D1546" s="237" t="s">
        <v>245</v>
      </c>
      <c r="E1546" s="238" t="s">
        <v>19</v>
      </c>
      <c r="F1546" s="239" t="s">
        <v>4613</v>
      </c>
      <c r="G1546" s="236"/>
      <c r="H1546" s="238" t="s">
        <v>19</v>
      </c>
      <c r="I1546" s="240"/>
      <c r="J1546" s="236"/>
      <c r="K1546" s="236"/>
      <c r="L1546" s="241"/>
      <c r="M1546" s="242"/>
      <c r="N1546" s="243"/>
      <c r="O1546" s="243"/>
      <c r="P1546" s="243"/>
      <c r="Q1546" s="243"/>
      <c r="R1546" s="243"/>
      <c r="S1546" s="243"/>
      <c r="T1546" s="244"/>
      <c r="U1546" s="13"/>
      <c r="V1546" s="13"/>
      <c r="W1546" s="13"/>
      <c r="X1546" s="13"/>
      <c r="Y1546" s="13"/>
      <c r="Z1546" s="13"/>
      <c r="AA1546" s="13"/>
      <c r="AB1546" s="13"/>
      <c r="AC1546" s="13"/>
      <c r="AD1546" s="13"/>
      <c r="AE1546" s="13"/>
      <c r="AT1546" s="245" t="s">
        <v>245</v>
      </c>
      <c r="AU1546" s="245" t="s">
        <v>83</v>
      </c>
      <c r="AV1546" s="13" t="s">
        <v>83</v>
      </c>
      <c r="AW1546" s="13" t="s">
        <v>37</v>
      </c>
      <c r="AX1546" s="13" t="s">
        <v>76</v>
      </c>
      <c r="AY1546" s="245" t="s">
        <v>235</v>
      </c>
    </row>
    <row r="1547" s="13" customFormat="1">
      <c r="A1547" s="13"/>
      <c r="B1547" s="235"/>
      <c r="C1547" s="236"/>
      <c r="D1547" s="237" t="s">
        <v>245</v>
      </c>
      <c r="E1547" s="238" t="s">
        <v>19</v>
      </c>
      <c r="F1547" s="239" t="s">
        <v>4565</v>
      </c>
      <c r="G1547" s="236"/>
      <c r="H1547" s="238" t="s">
        <v>19</v>
      </c>
      <c r="I1547" s="240"/>
      <c r="J1547" s="236"/>
      <c r="K1547" s="236"/>
      <c r="L1547" s="241"/>
      <c r="M1547" s="242"/>
      <c r="N1547" s="243"/>
      <c r="O1547" s="243"/>
      <c r="P1547" s="243"/>
      <c r="Q1547" s="243"/>
      <c r="R1547" s="243"/>
      <c r="S1547" s="243"/>
      <c r="T1547" s="244"/>
      <c r="U1547" s="13"/>
      <c r="V1547" s="13"/>
      <c r="W1547" s="13"/>
      <c r="X1547" s="13"/>
      <c r="Y1547" s="13"/>
      <c r="Z1547" s="13"/>
      <c r="AA1547" s="13"/>
      <c r="AB1547" s="13"/>
      <c r="AC1547" s="13"/>
      <c r="AD1547" s="13"/>
      <c r="AE1547" s="13"/>
      <c r="AT1547" s="245" t="s">
        <v>245</v>
      </c>
      <c r="AU1547" s="245" t="s">
        <v>83</v>
      </c>
      <c r="AV1547" s="13" t="s">
        <v>83</v>
      </c>
      <c r="AW1547" s="13" t="s">
        <v>37</v>
      </c>
      <c r="AX1547" s="13" t="s">
        <v>76</v>
      </c>
      <c r="AY1547" s="245" t="s">
        <v>235</v>
      </c>
    </row>
    <row r="1548" s="14" customFormat="1">
      <c r="A1548" s="14"/>
      <c r="B1548" s="246"/>
      <c r="C1548" s="247"/>
      <c r="D1548" s="237" t="s">
        <v>245</v>
      </c>
      <c r="E1548" s="248" t="s">
        <v>19</v>
      </c>
      <c r="F1548" s="249" t="s">
        <v>3608</v>
      </c>
      <c r="G1548" s="247"/>
      <c r="H1548" s="250">
        <v>16.309999999999999</v>
      </c>
      <c r="I1548" s="251"/>
      <c r="J1548" s="247"/>
      <c r="K1548" s="247"/>
      <c r="L1548" s="252"/>
      <c r="M1548" s="253"/>
      <c r="N1548" s="254"/>
      <c r="O1548" s="254"/>
      <c r="P1548" s="254"/>
      <c r="Q1548" s="254"/>
      <c r="R1548" s="254"/>
      <c r="S1548" s="254"/>
      <c r="T1548" s="255"/>
      <c r="U1548" s="14"/>
      <c r="V1548" s="14"/>
      <c r="W1548" s="14"/>
      <c r="X1548" s="14"/>
      <c r="Y1548" s="14"/>
      <c r="Z1548" s="14"/>
      <c r="AA1548" s="14"/>
      <c r="AB1548" s="14"/>
      <c r="AC1548" s="14"/>
      <c r="AD1548" s="14"/>
      <c r="AE1548" s="14"/>
      <c r="AT1548" s="256" t="s">
        <v>245</v>
      </c>
      <c r="AU1548" s="256" t="s">
        <v>83</v>
      </c>
      <c r="AV1548" s="14" t="s">
        <v>85</v>
      </c>
      <c r="AW1548" s="14" t="s">
        <v>37</v>
      </c>
      <c r="AX1548" s="14" t="s">
        <v>76</v>
      </c>
      <c r="AY1548" s="256" t="s">
        <v>235</v>
      </c>
    </row>
    <row r="1549" s="15" customFormat="1">
      <c r="A1549" s="15"/>
      <c r="B1549" s="257"/>
      <c r="C1549" s="258"/>
      <c r="D1549" s="237" t="s">
        <v>245</v>
      </c>
      <c r="E1549" s="259" t="s">
        <v>3607</v>
      </c>
      <c r="F1549" s="260" t="s">
        <v>249</v>
      </c>
      <c r="G1549" s="258"/>
      <c r="H1549" s="261">
        <v>16.309999999999999</v>
      </c>
      <c r="I1549" s="262"/>
      <c r="J1549" s="258"/>
      <c r="K1549" s="258"/>
      <c r="L1549" s="263"/>
      <c r="M1549" s="264"/>
      <c r="N1549" s="265"/>
      <c r="O1549" s="265"/>
      <c r="P1549" s="265"/>
      <c r="Q1549" s="265"/>
      <c r="R1549" s="265"/>
      <c r="S1549" s="265"/>
      <c r="T1549" s="266"/>
      <c r="U1549" s="15"/>
      <c r="V1549" s="15"/>
      <c r="W1549" s="15"/>
      <c r="X1549" s="15"/>
      <c r="Y1549" s="15"/>
      <c r="Z1549" s="15"/>
      <c r="AA1549" s="15"/>
      <c r="AB1549" s="15"/>
      <c r="AC1549" s="15"/>
      <c r="AD1549" s="15"/>
      <c r="AE1549" s="15"/>
      <c r="AT1549" s="267" t="s">
        <v>245</v>
      </c>
      <c r="AU1549" s="267" t="s">
        <v>83</v>
      </c>
      <c r="AV1549" s="15" t="s">
        <v>93</v>
      </c>
      <c r="AW1549" s="15" t="s">
        <v>37</v>
      </c>
      <c r="AX1549" s="15" t="s">
        <v>76</v>
      </c>
      <c r="AY1549" s="267" t="s">
        <v>235</v>
      </c>
    </row>
    <row r="1550" s="13" customFormat="1">
      <c r="A1550" s="13"/>
      <c r="B1550" s="235"/>
      <c r="C1550" s="236"/>
      <c r="D1550" s="237" t="s">
        <v>245</v>
      </c>
      <c r="E1550" s="238" t="s">
        <v>19</v>
      </c>
      <c r="F1550" s="239" t="s">
        <v>4614</v>
      </c>
      <c r="G1550" s="236"/>
      <c r="H1550" s="238" t="s">
        <v>19</v>
      </c>
      <c r="I1550" s="240"/>
      <c r="J1550" s="236"/>
      <c r="K1550" s="236"/>
      <c r="L1550" s="241"/>
      <c r="M1550" s="242"/>
      <c r="N1550" s="243"/>
      <c r="O1550" s="243"/>
      <c r="P1550" s="243"/>
      <c r="Q1550" s="243"/>
      <c r="R1550" s="243"/>
      <c r="S1550" s="243"/>
      <c r="T1550" s="244"/>
      <c r="U1550" s="13"/>
      <c r="V1550" s="13"/>
      <c r="W1550" s="13"/>
      <c r="X1550" s="13"/>
      <c r="Y1550" s="13"/>
      <c r="Z1550" s="13"/>
      <c r="AA1550" s="13"/>
      <c r="AB1550" s="13"/>
      <c r="AC1550" s="13"/>
      <c r="AD1550" s="13"/>
      <c r="AE1550" s="13"/>
      <c r="AT1550" s="245" t="s">
        <v>245</v>
      </c>
      <c r="AU1550" s="245" t="s">
        <v>83</v>
      </c>
      <c r="AV1550" s="13" t="s">
        <v>83</v>
      </c>
      <c r="AW1550" s="13" t="s">
        <v>37</v>
      </c>
      <c r="AX1550" s="13" t="s">
        <v>76</v>
      </c>
      <c r="AY1550" s="245" t="s">
        <v>235</v>
      </c>
    </row>
    <row r="1551" s="13" customFormat="1">
      <c r="A1551" s="13"/>
      <c r="B1551" s="235"/>
      <c r="C1551" s="236"/>
      <c r="D1551" s="237" t="s">
        <v>245</v>
      </c>
      <c r="E1551" s="238" t="s">
        <v>19</v>
      </c>
      <c r="F1551" s="239" t="s">
        <v>4615</v>
      </c>
      <c r="G1551" s="236"/>
      <c r="H1551" s="238" t="s">
        <v>19</v>
      </c>
      <c r="I1551" s="240"/>
      <c r="J1551" s="236"/>
      <c r="K1551" s="236"/>
      <c r="L1551" s="241"/>
      <c r="M1551" s="242"/>
      <c r="N1551" s="243"/>
      <c r="O1551" s="243"/>
      <c r="P1551" s="243"/>
      <c r="Q1551" s="243"/>
      <c r="R1551" s="243"/>
      <c r="S1551" s="243"/>
      <c r="T1551" s="244"/>
      <c r="U1551" s="13"/>
      <c r="V1551" s="13"/>
      <c r="W1551" s="13"/>
      <c r="X1551" s="13"/>
      <c r="Y1551" s="13"/>
      <c r="Z1551" s="13"/>
      <c r="AA1551" s="13"/>
      <c r="AB1551" s="13"/>
      <c r="AC1551" s="13"/>
      <c r="AD1551" s="13"/>
      <c r="AE1551" s="13"/>
      <c r="AT1551" s="245" t="s">
        <v>245</v>
      </c>
      <c r="AU1551" s="245" t="s">
        <v>83</v>
      </c>
      <c r="AV1551" s="13" t="s">
        <v>83</v>
      </c>
      <c r="AW1551" s="13" t="s">
        <v>37</v>
      </c>
      <c r="AX1551" s="13" t="s">
        <v>76</v>
      </c>
      <c r="AY1551" s="245" t="s">
        <v>235</v>
      </c>
    </row>
    <row r="1552" s="14" customFormat="1">
      <c r="A1552" s="14"/>
      <c r="B1552" s="246"/>
      <c r="C1552" s="247"/>
      <c r="D1552" s="237" t="s">
        <v>245</v>
      </c>
      <c r="E1552" s="248" t="s">
        <v>19</v>
      </c>
      <c r="F1552" s="249" t="s">
        <v>3610</v>
      </c>
      <c r="G1552" s="247"/>
      <c r="H1552" s="250">
        <v>77.670000000000002</v>
      </c>
      <c r="I1552" s="251"/>
      <c r="J1552" s="247"/>
      <c r="K1552" s="247"/>
      <c r="L1552" s="252"/>
      <c r="M1552" s="253"/>
      <c r="N1552" s="254"/>
      <c r="O1552" s="254"/>
      <c r="P1552" s="254"/>
      <c r="Q1552" s="254"/>
      <c r="R1552" s="254"/>
      <c r="S1552" s="254"/>
      <c r="T1552" s="255"/>
      <c r="U1552" s="14"/>
      <c r="V1552" s="14"/>
      <c r="W1552" s="14"/>
      <c r="X1552" s="14"/>
      <c r="Y1552" s="14"/>
      <c r="Z1552" s="14"/>
      <c r="AA1552" s="14"/>
      <c r="AB1552" s="14"/>
      <c r="AC1552" s="14"/>
      <c r="AD1552" s="14"/>
      <c r="AE1552" s="14"/>
      <c r="AT1552" s="256" t="s">
        <v>245</v>
      </c>
      <c r="AU1552" s="256" t="s">
        <v>83</v>
      </c>
      <c r="AV1552" s="14" t="s">
        <v>85</v>
      </c>
      <c r="AW1552" s="14" t="s">
        <v>37</v>
      </c>
      <c r="AX1552" s="14" t="s">
        <v>76</v>
      </c>
      <c r="AY1552" s="256" t="s">
        <v>235</v>
      </c>
    </row>
    <row r="1553" s="15" customFormat="1">
      <c r="A1553" s="15"/>
      <c r="B1553" s="257"/>
      <c r="C1553" s="258"/>
      <c r="D1553" s="237" t="s">
        <v>245</v>
      </c>
      <c r="E1553" s="259" t="s">
        <v>3609</v>
      </c>
      <c r="F1553" s="260" t="s">
        <v>249</v>
      </c>
      <c r="G1553" s="258"/>
      <c r="H1553" s="261">
        <v>77.670000000000002</v>
      </c>
      <c r="I1553" s="262"/>
      <c r="J1553" s="258"/>
      <c r="K1553" s="258"/>
      <c r="L1553" s="263"/>
      <c r="M1553" s="264"/>
      <c r="N1553" s="265"/>
      <c r="O1553" s="265"/>
      <c r="P1553" s="265"/>
      <c r="Q1553" s="265"/>
      <c r="R1553" s="265"/>
      <c r="S1553" s="265"/>
      <c r="T1553" s="266"/>
      <c r="U1553" s="15"/>
      <c r="V1553" s="15"/>
      <c r="W1553" s="15"/>
      <c r="X1553" s="15"/>
      <c r="Y1553" s="15"/>
      <c r="Z1553" s="15"/>
      <c r="AA1553" s="15"/>
      <c r="AB1553" s="15"/>
      <c r="AC1553" s="15"/>
      <c r="AD1553" s="15"/>
      <c r="AE1553" s="15"/>
      <c r="AT1553" s="267" t="s">
        <v>245</v>
      </c>
      <c r="AU1553" s="267" t="s">
        <v>83</v>
      </c>
      <c r="AV1553" s="15" t="s">
        <v>93</v>
      </c>
      <c r="AW1553" s="15" t="s">
        <v>37</v>
      </c>
      <c r="AX1553" s="15" t="s">
        <v>76</v>
      </c>
      <c r="AY1553" s="267" t="s">
        <v>235</v>
      </c>
    </row>
    <row r="1554" s="13" customFormat="1">
      <c r="A1554" s="13"/>
      <c r="B1554" s="235"/>
      <c r="C1554" s="236"/>
      <c r="D1554" s="237" t="s">
        <v>245</v>
      </c>
      <c r="E1554" s="238" t="s">
        <v>19</v>
      </c>
      <c r="F1554" s="239" t="s">
        <v>4616</v>
      </c>
      <c r="G1554" s="236"/>
      <c r="H1554" s="238" t="s">
        <v>19</v>
      </c>
      <c r="I1554" s="240"/>
      <c r="J1554" s="236"/>
      <c r="K1554" s="236"/>
      <c r="L1554" s="241"/>
      <c r="M1554" s="242"/>
      <c r="N1554" s="243"/>
      <c r="O1554" s="243"/>
      <c r="P1554" s="243"/>
      <c r="Q1554" s="243"/>
      <c r="R1554" s="243"/>
      <c r="S1554" s="243"/>
      <c r="T1554" s="244"/>
      <c r="U1554" s="13"/>
      <c r="V1554" s="13"/>
      <c r="W1554" s="13"/>
      <c r="X1554" s="13"/>
      <c r="Y1554" s="13"/>
      <c r="Z1554" s="13"/>
      <c r="AA1554" s="13"/>
      <c r="AB1554" s="13"/>
      <c r="AC1554" s="13"/>
      <c r="AD1554" s="13"/>
      <c r="AE1554" s="13"/>
      <c r="AT1554" s="245" t="s">
        <v>245</v>
      </c>
      <c r="AU1554" s="245" t="s">
        <v>83</v>
      </c>
      <c r="AV1554" s="13" t="s">
        <v>83</v>
      </c>
      <c r="AW1554" s="13" t="s">
        <v>37</v>
      </c>
      <c r="AX1554" s="13" t="s">
        <v>76</v>
      </c>
      <c r="AY1554" s="245" t="s">
        <v>235</v>
      </c>
    </row>
    <row r="1555" s="13" customFormat="1">
      <c r="A1555" s="13"/>
      <c r="B1555" s="235"/>
      <c r="C1555" s="236"/>
      <c r="D1555" s="237" t="s">
        <v>245</v>
      </c>
      <c r="E1555" s="238" t="s">
        <v>19</v>
      </c>
      <c r="F1555" s="239" t="s">
        <v>4617</v>
      </c>
      <c r="G1555" s="236"/>
      <c r="H1555" s="238" t="s">
        <v>19</v>
      </c>
      <c r="I1555" s="240"/>
      <c r="J1555" s="236"/>
      <c r="K1555" s="236"/>
      <c r="L1555" s="241"/>
      <c r="M1555" s="242"/>
      <c r="N1555" s="243"/>
      <c r="O1555" s="243"/>
      <c r="P1555" s="243"/>
      <c r="Q1555" s="243"/>
      <c r="R1555" s="243"/>
      <c r="S1555" s="243"/>
      <c r="T1555" s="244"/>
      <c r="U1555" s="13"/>
      <c r="V1555" s="13"/>
      <c r="W1555" s="13"/>
      <c r="X1555" s="13"/>
      <c r="Y1555" s="13"/>
      <c r="Z1555" s="13"/>
      <c r="AA1555" s="13"/>
      <c r="AB1555" s="13"/>
      <c r="AC1555" s="13"/>
      <c r="AD1555" s="13"/>
      <c r="AE1555" s="13"/>
      <c r="AT1555" s="245" t="s">
        <v>245</v>
      </c>
      <c r="AU1555" s="245" t="s">
        <v>83</v>
      </c>
      <c r="AV1555" s="13" t="s">
        <v>83</v>
      </c>
      <c r="AW1555" s="13" t="s">
        <v>37</v>
      </c>
      <c r="AX1555" s="13" t="s">
        <v>76</v>
      </c>
      <c r="AY1555" s="245" t="s">
        <v>235</v>
      </c>
    </row>
    <row r="1556" s="14" customFormat="1">
      <c r="A1556" s="14"/>
      <c r="B1556" s="246"/>
      <c r="C1556" s="247"/>
      <c r="D1556" s="237" t="s">
        <v>245</v>
      </c>
      <c r="E1556" s="248" t="s">
        <v>19</v>
      </c>
      <c r="F1556" s="249" t="s">
        <v>4618</v>
      </c>
      <c r="G1556" s="247"/>
      <c r="H1556" s="250">
        <v>124.14</v>
      </c>
      <c r="I1556" s="251"/>
      <c r="J1556" s="247"/>
      <c r="K1556" s="247"/>
      <c r="L1556" s="252"/>
      <c r="M1556" s="253"/>
      <c r="N1556" s="254"/>
      <c r="O1556" s="254"/>
      <c r="P1556" s="254"/>
      <c r="Q1556" s="254"/>
      <c r="R1556" s="254"/>
      <c r="S1556" s="254"/>
      <c r="T1556" s="255"/>
      <c r="U1556" s="14"/>
      <c r="V1556" s="14"/>
      <c r="W1556" s="14"/>
      <c r="X1556" s="14"/>
      <c r="Y1556" s="14"/>
      <c r="Z1556" s="14"/>
      <c r="AA1556" s="14"/>
      <c r="AB1556" s="14"/>
      <c r="AC1556" s="14"/>
      <c r="AD1556" s="14"/>
      <c r="AE1556" s="14"/>
      <c r="AT1556" s="256" t="s">
        <v>245</v>
      </c>
      <c r="AU1556" s="256" t="s">
        <v>83</v>
      </c>
      <c r="AV1556" s="14" t="s">
        <v>85</v>
      </c>
      <c r="AW1556" s="14" t="s">
        <v>37</v>
      </c>
      <c r="AX1556" s="14" t="s">
        <v>76</v>
      </c>
      <c r="AY1556" s="256" t="s">
        <v>235</v>
      </c>
    </row>
    <row r="1557" s="13" customFormat="1">
      <c r="A1557" s="13"/>
      <c r="B1557" s="235"/>
      <c r="C1557" s="236"/>
      <c r="D1557" s="237" t="s">
        <v>245</v>
      </c>
      <c r="E1557" s="238" t="s">
        <v>19</v>
      </c>
      <c r="F1557" s="239" t="s">
        <v>4619</v>
      </c>
      <c r="G1557" s="236"/>
      <c r="H1557" s="238" t="s">
        <v>19</v>
      </c>
      <c r="I1557" s="240"/>
      <c r="J1557" s="236"/>
      <c r="K1557" s="236"/>
      <c r="L1557" s="241"/>
      <c r="M1557" s="242"/>
      <c r="N1557" s="243"/>
      <c r="O1557" s="243"/>
      <c r="P1557" s="243"/>
      <c r="Q1557" s="243"/>
      <c r="R1557" s="243"/>
      <c r="S1557" s="243"/>
      <c r="T1557" s="244"/>
      <c r="U1557" s="13"/>
      <c r="V1557" s="13"/>
      <c r="W1557" s="13"/>
      <c r="X1557" s="13"/>
      <c r="Y1557" s="13"/>
      <c r="Z1557" s="13"/>
      <c r="AA1557" s="13"/>
      <c r="AB1557" s="13"/>
      <c r="AC1557" s="13"/>
      <c r="AD1557" s="13"/>
      <c r="AE1557" s="13"/>
      <c r="AT1557" s="245" t="s">
        <v>245</v>
      </c>
      <c r="AU1557" s="245" t="s">
        <v>83</v>
      </c>
      <c r="AV1557" s="13" t="s">
        <v>83</v>
      </c>
      <c r="AW1557" s="13" t="s">
        <v>37</v>
      </c>
      <c r="AX1557" s="13" t="s">
        <v>76</v>
      </c>
      <c r="AY1557" s="245" t="s">
        <v>235</v>
      </c>
    </row>
    <row r="1558" s="14" customFormat="1">
      <c r="A1558" s="14"/>
      <c r="B1558" s="246"/>
      <c r="C1558" s="247"/>
      <c r="D1558" s="237" t="s">
        <v>245</v>
      </c>
      <c r="E1558" s="248" t="s">
        <v>19</v>
      </c>
      <c r="F1558" s="249" t="s">
        <v>4620</v>
      </c>
      <c r="G1558" s="247"/>
      <c r="H1558" s="250">
        <v>96.730000000000004</v>
      </c>
      <c r="I1558" s="251"/>
      <c r="J1558" s="247"/>
      <c r="K1558" s="247"/>
      <c r="L1558" s="252"/>
      <c r="M1558" s="253"/>
      <c r="N1558" s="254"/>
      <c r="O1558" s="254"/>
      <c r="P1558" s="254"/>
      <c r="Q1558" s="254"/>
      <c r="R1558" s="254"/>
      <c r="S1558" s="254"/>
      <c r="T1558" s="255"/>
      <c r="U1558" s="14"/>
      <c r="V1558" s="14"/>
      <c r="W1558" s="14"/>
      <c r="X1558" s="14"/>
      <c r="Y1558" s="14"/>
      <c r="Z1558" s="14"/>
      <c r="AA1558" s="14"/>
      <c r="AB1558" s="14"/>
      <c r="AC1558" s="14"/>
      <c r="AD1558" s="14"/>
      <c r="AE1558" s="14"/>
      <c r="AT1558" s="256" t="s">
        <v>245</v>
      </c>
      <c r="AU1558" s="256" t="s">
        <v>83</v>
      </c>
      <c r="AV1558" s="14" t="s">
        <v>85</v>
      </c>
      <c r="AW1558" s="14" t="s">
        <v>37</v>
      </c>
      <c r="AX1558" s="14" t="s">
        <v>76</v>
      </c>
      <c r="AY1558" s="256" t="s">
        <v>235</v>
      </c>
    </row>
    <row r="1559" s="15" customFormat="1">
      <c r="A1559" s="15"/>
      <c r="B1559" s="257"/>
      <c r="C1559" s="258"/>
      <c r="D1559" s="237" t="s">
        <v>245</v>
      </c>
      <c r="E1559" s="259" t="s">
        <v>3611</v>
      </c>
      <c r="F1559" s="260" t="s">
        <v>249</v>
      </c>
      <c r="G1559" s="258"/>
      <c r="H1559" s="261">
        <v>220.87000000000001</v>
      </c>
      <c r="I1559" s="262"/>
      <c r="J1559" s="258"/>
      <c r="K1559" s="258"/>
      <c r="L1559" s="263"/>
      <c r="M1559" s="264"/>
      <c r="N1559" s="265"/>
      <c r="O1559" s="265"/>
      <c r="P1559" s="265"/>
      <c r="Q1559" s="265"/>
      <c r="R1559" s="265"/>
      <c r="S1559" s="265"/>
      <c r="T1559" s="266"/>
      <c r="U1559" s="15"/>
      <c r="V1559" s="15"/>
      <c r="W1559" s="15"/>
      <c r="X1559" s="15"/>
      <c r="Y1559" s="15"/>
      <c r="Z1559" s="15"/>
      <c r="AA1559" s="15"/>
      <c r="AB1559" s="15"/>
      <c r="AC1559" s="15"/>
      <c r="AD1559" s="15"/>
      <c r="AE1559" s="15"/>
      <c r="AT1559" s="267" t="s">
        <v>245</v>
      </c>
      <c r="AU1559" s="267" t="s">
        <v>83</v>
      </c>
      <c r="AV1559" s="15" t="s">
        <v>93</v>
      </c>
      <c r="AW1559" s="15" t="s">
        <v>37</v>
      </c>
      <c r="AX1559" s="15" t="s">
        <v>76</v>
      </c>
      <c r="AY1559" s="267" t="s">
        <v>235</v>
      </c>
    </row>
    <row r="1560" s="13" customFormat="1">
      <c r="A1560" s="13"/>
      <c r="B1560" s="235"/>
      <c r="C1560" s="236"/>
      <c r="D1560" s="237" t="s">
        <v>245</v>
      </c>
      <c r="E1560" s="238" t="s">
        <v>19</v>
      </c>
      <c r="F1560" s="239" t="s">
        <v>4621</v>
      </c>
      <c r="G1560" s="236"/>
      <c r="H1560" s="238" t="s">
        <v>19</v>
      </c>
      <c r="I1560" s="240"/>
      <c r="J1560" s="236"/>
      <c r="K1560" s="236"/>
      <c r="L1560" s="241"/>
      <c r="M1560" s="242"/>
      <c r="N1560" s="243"/>
      <c r="O1560" s="243"/>
      <c r="P1560" s="243"/>
      <c r="Q1560" s="243"/>
      <c r="R1560" s="243"/>
      <c r="S1560" s="243"/>
      <c r="T1560" s="244"/>
      <c r="U1560" s="13"/>
      <c r="V1560" s="13"/>
      <c r="W1560" s="13"/>
      <c r="X1560" s="13"/>
      <c r="Y1560" s="13"/>
      <c r="Z1560" s="13"/>
      <c r="AA1560" s="13"/>
      <c r="AB1560" s="13"/>
      <c r="AC1560" s="13"/>
      <c r="AD1560" s="13"/>
      <c r="AE1560" s="13"/>
      <c r="AT1560" s="245" t="s">
        <v>245</v>
      </c>
      <c r="AU1560" s="245" t="s">
        <v>83</v>
      </c>
      <c r="AV1560" s="13" t="s">
        <v>83</v>
      </c>
      <c r="AW1560" s="13" t="s">
        <v>37</v>
      </c>
      <c r="AX1560" s="13" t="s">
        <v>76</v>
      </c>
      <c r="AY1560" s="245" t="s">
        <v>235</v>
      </c>
    </row>
    <row r="1561" s="13" customFormat="1">
      <c r="A1561" s="13"/>
      <c r="B1561" s="235"/>
      <c r="C1561" s="236"/>
      <c r="D1561" s="237" t="s">
        <v>245</v>
      </c>
      <c r="E1561" s="238" t="s">
        <v>19</v>
      </c>
      <c r="F1561" s="239" t="s">
        <v>4622</v>
      </c>
      <c r="G1561" s="236"/>
      <c r="H1561" s="238" t="s">
        <v>19</v>
      </c>
      <c r="I1561" s="240"/>
      <c r="J1561" s="236"/>
      <c r="K1561" s="236"/>
      <c r="L1561" s="241"/>
      <c r="M1561" s="242"/>
      <c r="N1561" s="243"/>
      <c r="O1561" s="243"/>
      <c r="P1561" s="243"/>
      <c r="Q1561" s="243"/>
      <c r="R1561" s="243"/>
      <c r="S1561" s="243"/>
      <c r="T1561" s="244"/>
      <c r="U1561" s="13"/>
      <c r="V1561" s="13"/>
      <c r="W1561" s="13"/>
      <c r="X1561" s="13"/>
      <c r="Y1561" s="13"/>
      <c r="Z1561" s="13"/>
      <c r="AA1561" s="13"/>
      <c r="AB1561" s="13"/>
      <c r="AC1561" s="13"/>
      <c r="AD1561" s="13"/>
      <c r="AE1561" s="13"/>
      <c r="AT1561" s="245" t="s">
        <v>245</v>
      </c>
      <c r="AU1561" s="245" t="s">
        <v>83</v>
      </c>
      <c r="AV1561" s="13" t="s">
        <v>83</v>
      </c>
      <c r="AW1561" s="13" t="s">
        <v>37</v>
      </c>
      <c r="AX1561" s="13" t="s">
        <v>76</v>
      </c>
      <c r="AY1561" s="245" t="s">
        <v>235</v>
      </c>
    </row>
    <row r="1562" s="14" customFormat="1">
      <c r="A1562" s="14"/>
      <c r="B1562" s="246"/>
      <c r="C1562" s="247"/>
      <c r="D1562" s="237" t="s">
        <v>245</v>
      </c>
      <c r="E1562" s="248" t="s">
        <v>19</v>
      </c>
      <c r="F1562" s="249" t="s">
        <v>3614</v>
      </c>
      <c r="G1562" s="247"/>
      <c r="H1562" s="250">
        <v>31.07</v>
      </c>
      <c r="I1562" s="251"/>
      <c r="J1562" s="247"/>
      <c r="K1562" s="247"/>
      <c r="L1562" s="252"/>
      <c r="M1562" s="253"/>
      <c r="N1562" s="254"/>
      <c r="O1562" s="254"/>
      <c r="P1562" s="254"/>
      <c r="Q1562" s="254"/>
      <c r="R1562" s="254"/>
      <c r="S1562" s="254"/>
      <c r="T1562" s="255"/>
      <c r="U1562" s="14"/>
      <c r="V1562" s="14"/>
      <c r="W1562" s="14"/>
      <c r="X1562" s="14"/>
      <c r="Y1562" s="14"/>
      <c r="Z1562" s="14"/>
      <c r="AA1562" s="14"/>
      <c r="AB1562" s="14"/>
      <c r="AC1562" s="14"/>
      <c r="AD1562" s="14"/>
      <c r="AE1562" s="14"/>
      <c r="AT1562" s="256" t="s">
        <v>245</v>
      </c>
      <c r="AU1562" s="256" t="s">
        <v>83</v>
      </c>
      <c r="AV1562" s="14" t="s">
        <v>85</v>
      </c>
      <c r="AW1562" s="14" t="s">
        <v>37</v>
      </c>
      <c r="AX1562" s="14" t="s">
        <v>76</v>
      </c>
      <c r="AY1562" s="256" t="s">
        <v>235</v>
      </c>
    </row>
    <row r="1563" s="15" customFormat="1">
      <c r="A1563" s="15"/>
      <c r="B1563" s="257"/>
      <c r="C1563" s="258"/>
      <c r="D1563" s="237" t="s">
        <v>245</v>
      </c>
      <c r="E1563" s="259" t="s">
        <v>3613</v>
      </c>
      <c r="F1563" s="260" t="s">
        <v>249</v>
      </c>
      <c r="G1563" s="258"/>
      <c r="H1563" s="261">
        <v>31.07</v>
      </c>
      <c r="I1563" s="262"/>
      <c r="J1563" s="258"/>
      <c r="K1563" s="258"/>
      <c r="L1563" s="263"/>
      <c r="M1563" s="264"/>
      <c r="N1563" s="265"/>
      <c r="O1563" s="265"/>
      <c r="P1563" s="265"/>
      <c r="Q1563" s="265"/>
      <c r="R1563" s="265"/>
      <c r="S1563" s="265"/>
      <c r="T1563" s="266"/>
      <c r="U1563" s="15"/>
      <c r="V1563" s="15"/>
      <c r="W1563" s="15"/>
      <c r="X1563" s="15"/>
      <c r="Y1563" s="15"/>
      <c r="Z1563" s="15"/>
      <c r="AA1563" s="15"/>
      <c r="AB1563" s="15"/>
      <c r="AC1563" s="15"/>
      <c r="AD1563" s="15"/>
      <c r="AE1563" s="15"/>
      <c r="AT1563" s="267" t="s">
        <v>245</v>
      </c>
      <c r="AU1563" s="267" t="s">
        <v>83</v>
      </c>
      <c r="AV1563" s="15" t="s">
        <v>93</v>
      </c>
      <c r="AW1563" s="15" t="s">
        <v>37</v>
      </c>
      <c r="AX1563" s="15" t="s">
        <v>76</v>
      </c>
      <c r="AY1563" s="267" t="s">
        <v>235</v>
      </c>
    </row>
    <row r="1564" s="13" customFormat="1">
      <c r="A1564" s="13"/>
      <c r="B1564" s="235"/>
      <c r="C1564" s="236"/>
      <c r="D1564" s="237" t="s">
        <v>245</v>
      </c>
      <c r="E1564" s="238" t="s">
        <v>19</v>
      </c>
      <c r="F1564" s="239" t="s">
        <v>4623</v>
      </c>
      <c r="G1564" s="236"/>
      <c r="H1564" s="238" t="s">
        <v>19</v>
      </c>
      <c r="I1564" s="240"/>
      <c r="J1564" s="236"/>
      <c r="K1564" s="236"/>
      <c r="L1564" s="241"/>
      <c r="M1564" s="242"/>
      <c r="N1564" s="243"/>
      <c r="O1564" s="243"/>
      <c r="P1564" s="243"/>
      <c r="Q1564" s="243"/>
      <c r="R1564" s="243"/>
      <c r="S1564" s="243"/>
      <c r="T1564" s="244"/>
      <c r="U1564" s="13"/>
      <c r="V1564" s="13"/>
      <c r="W1564" s="13"/>
      <c r="X1564" s="13"/>
      <c r="Y1564" s="13"/>
      <c r="Z1564" s="13"/>
      <c r="AA1564" s="13"/>
      <c r="AB1564" s="13"/>
      <c r="AC1564" s="13"/>
      <c r="AD1564" s="13"/>
      <c r="AE1564" s="13"/>
      <c r="AT1564" s="245" t="s">
        <v>245</v>
      </c>
      <c r="AU1564" s="245" t="s">
        <v>83</v>
      </c>
      <c r="AV1564" s="13" t="s">
        <v>83</v>
      </c>
      <c r="AW1564" s="13" t="s">
        <v>37</v>
      </c>
      <c r="AX1564" s="13" t="s">
        <v>76</v>
      </c>
      <c r="AY1564" s="245" t="s">
        <v>235</v>
      </c>
    </row>
    <row r="1565" s="13" customFormat="1">
      <c r="A1565" s="13"/>
      <c r="B1565" s="235"/>
      <c r="C1565" s="236"/>
      <c r="D1565" s="237" t="s">
        <v>245</v>
      </c>
      <c r="E1565" s="238" t="s">
        <v>19</v>
      </c>
      <c r="F1565" s="239" t="s">
        <v>421</v>
      </c>
      <c r="G1565" s="236"/>
      <c r="H1565" s="238" t="s">
        <v>19</v>
      </c>
      <c r="I1565" s="240"/>
      <c r="J1565" s="236"/>
      <c r="K1565" s="236"/>
      <c r="L1565" s="241"/>
      <c r="M1565" s="242"/>
      <c r="N1565" s="243"/>
      <c r="O1565" s="243"/>
      <c r="P1565" s="243"/>
      <c r="Q1565" s="243"/>
      <c r="R1565" s="243"/>
      <c r="S1565" s="243"/>
      <c r="T1565" s="244"/>
      <c r="U1565" s="13"/>
      <c r="V1565" s="13"/>
      <c r="W1565" s="13"/>
      <c r="X1565" s="13"/>
      <c r="Y1565" s="13"/>
      <c r="Z1565" s="13"/>
      <c r="AA1565" s="13"/>
      <c r="AB1565" s="13"/>
      <c r="AC1565" s="13"/>
      <c r="AD1565" s="13"/>
      <c r="AE1565" s="13"/>
      <c r="AT1565" s="245" t="s">
        <v>245</v>
      </c>
      <c r="AU1565" s="245" t="s">
        <v>83</v>
      </c>
      <c r="AV1565" s="13" t="s">
        <v>83</v>
      </c>
      <c r="AW1565" s="13" t="s">
        <v>37</v>
      </c>
      <c r="AX1565" s="13" t="s">
        <v>76</v>
      </c>
      <c r="AY1565" s="245" t="s">
        <v>235</v>
      </c>
    </row>
    <row r="1566" s="14" customFormat="1">
      <c r="A1566" s="14"/>
      <c r="B1566" s="246"/>
      <c r="C1566" s="247"/>
      <c r="D1566" s="237" t="s">
        <v>245</v>
      </c>
      <c r="E1566" s="248" t="s">
        <v>19</v>
      </c>
      <c r="F1566" s="249" t="s">
        <v>4624</v>
      </c>
      <c r="G1566" s="247"/>
      <c r="H1566" s="250">
        <v>50.189999999999998</v>
      </c>
      <c r="I1566" s="251"/>
      <c r="J1566" s="247"/>
      <c r="K1566" s="247"/>
      <c r="L1566" s="252"/>
      <c r="M1566" s="253"/>
      <c r="N1566" s="254"/>
      <c r="O1566" s="254"/>
      <c r="P1566" s="254"/>
      <c r="Q1566" s="254"/>
      <c r="R1566" s="254"/>
      <c r="S1566" s="254"/>
      <c r="T1566" s="255"/>
      <c r="U1566" s="14"/>
      <c r="V1566" s="14"/>
      <c r="W1566" s="14"/>
      <c r="X1566" s="14"/>
      <c r="Y1566" s="14"/>
      <c r="Z1566" s="14"/>
      <c r="AA1566" s="14"/>
      <c r="AB1566" s="14"/>
      <c r="AC1566" s="14"/>
      <c r="AD1566" s="14"/>
      <c r="AE1566" s="14"/>
      <c r="AT1566" s="256" t="s">
        <v>245</v>
      </c>
      <c r="AU1566" s="256" t="s">
        <v>83</v>
      </c>
      <c r="AV1566" s="14" t="s">
        <v>85</v>
      </c>
      <c r="AW1566" s="14" t="s">
        <v>37</v>
      </c>
      <c r="AX1566" s="14" t="s">
        <v>76</v>
      </c>
      <c r="AY1566" s="256" t="s">
        <v>235</v>
      </c>
    </row>
    <row r="1567" s="13" customFormat="1">
      <c r="A1567" s="13"/>
      <c r="B1567" s="235"/>
      <c r="C1567" s="236"/>
      <c r="D1567" s="237" t="s">
        <v>245</v>
      </c>
      <c r="E1567" s="238" t="s">
        <v>19</v>
      </c>
      <c r="F1567" s="239" t="s">
        <v>422</v>
      </c>
      <c r="G1567" s="236"/>
      <c r="H1567" s="238" t="s">
        <v>19</v>
      </c>
      <c r="I1567" s="240"/>
      <c r="J1567" s="236"/>
      <c r="K1567" s="236"/>
      <c r="L1567" s="241"/>
      <c r="M1567" s="242"/>
      <c r="N1567" s="243"/>
      <c r="O1567" s="243"/>
      <c r="P1567" s="243"/>
      <c r="Q1567" s="243"/>
      <c r="R1567" s="243"/>
      <c r="S1567" s="243"/>
      <c r="T1567" s="244"/>
      <c r="U1567" s="13"/>
      <c r="V1567" s="13"/>
      <c r="W1567" s="13"/>
      <c r="X1567" s="13"/>
      <c r="Y1567" s="13"/>
      <c r="Z1567" s="13"/>
      <c r="AA1567" s="13"/>
      <c r="AB1567" s="13"/>
      <c r="AC1567" s="13"/>
      <c r="AD1567" s="13"/>
      <c r="AE1567" s="13"/>
      <c r="AT1567" s="245" t="s">
        <v>245</v>
      </c>
      <c r="AU1567" s="245" t="s">
        <v>83</v>
      </c>
      <c r="AV1567" s="13" t="s">
        <v>83</v>
      </c>
      <c r="AW1567" s="13" t="s">
        <v>37</v>
      </c>
      <c r="AX1567" s="13" t="s">
        <v>76</v>
      </c>
      <c r="AY1567" s="245" t="s">
        <v>235</v>
      </c>
    </row>
    <row r="1568" s="14" customFormat="1">
      <c r="A1568" s="14"/>
      <c r="B1568" s="246"/>
      <c r="C1568" s="247"/>
      <c r="D1568" s="237" t="s">
        <v>245</v>
      </c>
      <c r="E1568" s="248" t="s">
        <v>19</v>
      </c>
      <c r="F1568" s="249" t="s">
        <v>4625</v>
      </c>
      <c r="G1568" s="247"/>
      <c r="H1568" s="250">
        <v>23.329999999999998</v>
      </c>
      <c r="I1568" s="251"/>
      <c r="J1568" s="247"/>
      <c r="K1568" s="247"/>
      <c r="L1568" s="252"/>
      <c r="M1568" s="253"/>
      <c r="N1568" s="254"/>
      <c r="O1568" s="254"/>
      <c r="P1568" s="254"/>
      <c r="Q1568" s="254"/>
      <c r="R1568" s="254"/>
      <c r="S1568" s="254"/>
      <c r="T1568" s="255"/>
      <c r="U1568" s="14"/>
      <c r="V1568" s="14"/>
      <c r="W1568" s="14"/>
      <c r="X1568" s="14"/>
      <c r="Y1568" s="14"/>
      <c r="Z1568" s="14"/>
      <c r="AA1568" s="14"/>
      <c r="AB1568" s="14"/>
      <c r="AC1568" s="14"/>
      <c r="AD1568" s="14"/>
      <c r="AE1568" s="14"/>
      <c r="AT1568" s="256" t="s">
        <v>245</v>
      </c>
      <c r="AU1568" s="256" t="s">
        <v>83</v>
      </c>
      <c r="AV1568" s="14" t="s">
        <v>85</v>
      </c>
      <c r="AW1568" s="14" t="s">
        <v>37</v>
      </c>
      <c r="AX1568" s="14" t="s">
        <v>76</v>
      </c>
      <c r="AY1568" s="256" t="s">
        <v>235</v>
      </c>
    </row>
    <row r="1569" s="13" customFormat="1">
      <c r="A1569" s="13"/>
      <c r="B1569" s="235"/>
      <c r="C1569" s="236"/>
      <c r="D1569" s="237" t="s">
        <v>245</v>
      </c>
      <c r="E1569" s="238" t="s">
        <v>19</v>
      </c>
      <c r="F1569" s="239" t="s">
        <v>424</v>
      </c>
      <c r="G1569" s="236"/>
      <c r="H1569" s="238" t="s">
        <v>19</v>
      </c>
      <c r="I1569" s="240"/>
      <c r="J1569" s="236"/>
      <c r="K1569" s="236"/>
      <c r="L1569" s="241"/>
      <c r="M1569" s="242"/>
      <c r="N1569" s="243"/>
      <c r="O1569" s="243"/>
      <c r="P1569" s="243"/>
      <c r="Q1569" s="243"/>
      <c r="R1569" s="243"/>
      <c r="S1569" s="243"/>
      <c r="T1569" s="244"/>
      <c r="U1569" s="13"/>
      <c r="V1569" s="13"/>
      <c r="W1569" s="13"/>
      <c r="X1569" s="13"/>
      <c r="Y1569" s="13"/>
      <c r="Z1569" s="13"/>
      <c r="AA1569" s="13"/>
      <c r="AB1569" s="13"/>
      <c r="AC1569" s="13"/>
      <c r="AD1569" s="13"/>
      <c r="AE1569" s="13"/>
      <c r="AT1569" s="245" t="s">
        <v>245</v>
      </c>
      <c r="AU1569" s="245" t="s">
        <v>83</v>
      </c>
      <c r="AV1569" s="13" t="s">
        <v>83</v>
      </c>
      <c r="AW1569" s="13" t="s">
        <v>37</v>
      </c>
      <c r="AX1569" s="13" t="s">
        <v>76</v>
      </c>
      <c r="AY1569" s="245" t="s">
        <v>235</v>
      </c>
    </row>
    <row r="1570" s="14" customFormat="1">
      <c r="A1570" s="14"/>
      <c r="B1570" s="246"/>
      <c r="C1570" s="247"/>
      <c r="D1570" s="237" t="s">
        <v>245</v>
      </c>
      <c r="E1570" s="248" t="s">
        <v>19</v>
      </c>
      <c r="F1570" s="249" t="s">
        <v>4626</v>
      </c>
      <c r="G1570" s="247"/>
      <c r="H1570" s="250">
        <v>51.619999999999997</v>
      </c>
      <c r="I1570" s="251"/>
      <c r="J1570" s="247"/>
      <c r="K1570" s="247"/>
      <c r="L1570" s="252"/>
      <c r="M1570" s="253"/>
      <c r="N1570" s="254"/>
      <c r="O1570" s="254"/>
      <c r="P1570" s="254"/>
      <c r="Q1570" s="254"/>
      <c r="R1570" s="254"/>
      <c r="S1570" s="254"/>
      <c r="T1570" s="255"/>
      <c r="U1570" s="14"/>
      <c r="V1570" s="14"/>
      <c r="W1570" s="14"/>
      <c r="X1570" s="14"/>
      <c r="Y1570" s="14"/>
      <c r="Z1570" s="14"/>
      <c r="AA1570" s="14"/>
      <c r="AB1570" s="14"/>
      <c r="AC1570" s="14"/>
      <c r="AD1570" s="14"/>
      <c r="AE1570" s="14"/>
      <c r="AT1570" s="256" t="s">
        <v>245</v>
      </c>
      <c r="AU1570" s="256" t="s">
        <v>83</v>
      </c>
      <c r="AV1570" s="14" t="s">
        <v>85</v>
      </c>
      <c r="AW1570" s="14" t="s">
        <v>37</v>
      </c>
      <c r="AX1570" s="14" t="s">
        <v>76</v>
      </c>
      <c r="AY1570" s="256" t="s">
        <v>235</v>
      </c>
    </row>
    <row r="1571" s="15" customFormat="1">
      <c r="A1571" s="15"/>
      <c r="B1571" s="257"/>
      <c r="C1571" s="258"/>
      <c r="D1571" s="237" t="s">
        <v>245</v>
      </c>
      <c r="E1571" s="259" t="s">
        <v>3615</v>
      </c>
      <c r="F1571" s="260" t="s">
        <v>249</v>
      </c>
      <c r="G1571" s="258"/>
      <c r="H1571" s="261">
        <v>125.14</v>
      </c>
      <c r="I1571" s="262"/>
      <c r="J1571" s="258"/>
      <c r="K1571" s="258"/>
      <c r="L1571" s="263"/>
      <c r="M1571" s="264"/>
      <c r="N1571" s="265"/>
      <c r="O1571" s="265"/>
      <c r="P1571" s="265"/>
      <c r="Q1571" s="265"/>
      <c r="R1571" s="265"/>
      <c r="S1571" s="265"/>
      <c r="T1571" s="266"/>
      <c r="U1571" s="15"/>
      <c r="V1571" s="15"/>
      <c r="W1571" s="15"/>
      <c r="X1571" s="15"/>
      <c r="Y1571" s="15"/>
      <c r="Z1571" s="15"/>
      <c r="AA1571" s="15"/>
      <c r="AB1571" s="15"/>
      <c r="AC1571" s="15"/>
      <c r="AD1571" s="15"/>
      <c r="AE1571" s="15"/>
      <c r="AT1571" s="267" t="s">
        <v>245</v>
      </c>
      <c r="AU1571" s="267" t="s">
        <v>83</v>
      </c>
      <c r="AV1571" s="15" t="s">
        <v>93</v>
      </c>
      <c r="AW1571" s="15" t="s">
        <v>37</v>
      </c>
      <c r="AX1571" s="15" t="s">
        <v>76</v>
      </c>
      <c r="AY1571" s="267" t="s">
        <v>235</v>
      </c>
    </row>
    <row r="1572" s="16" customFormat="1">
      <c r="A1572" s="16"/>
      <c r="B1572" s="268"/>
      <c r="C1572" s="269"/>
      <c r="D1572" s="237" t="s">
        <v>245</v>
      </c>
      <c r="E1572" s="270" t="s">
        <v>19</v>
      </c>
      <c r="F1572" s="271" t="s">
        <v>250</v>
      </c>
      <c r="G1572" s="269"/>
      <c r="H1572" s="272">
        <v>4019.4760000000001</v>
      </c>
      <c r="I1572" s="273"/>
      <c r="J1572" s="269"/>
      <c r="K1572" s="269"/>
      <c r="L1572" s="274"/>
      <c r="M1572" s="275"/>
      <c r="N1572" s="276"/>
      <c r="O1572" s="276"/>
      <c r="P1572" s="276"/>
      <c r="Q1572" s="276"/>
      <c r="R1572" s="276"/>
      <c r="S1572" s="276"/>
      <c r="T1572" s="277"/>
      <c r="U1572" s="16"/>
      <c r="V1572" s="16"/>
      <c r="W1572" s="16"/>
      <c r="X1572" s="16"/>
      <c r="Y1572" s="16"/>
      <c r="Z1572" s="16"/>
      <c r="AA1572" s="16"/>
      <c r="AB1572" s="16"/>
      <c r="AC1572" s="16"/>
      <c r="AD1572" s="16"/>
      <c r="AE1572" s="16"/>
      <c r="AT1572" s="278" t="s">
        <v>245</v>
      </c>
      <c r="AU1572" s="278" t="s">
        <v>83</v>
      </c>
      <c r="AV1572" s="16" t="s">
        <v>100</v>
      </c>
      <c r="AW1572" s="16" t="s">
        <v>37</v>
      </c>
      <c r="AX1572" s="16" t="s">
        <v>83</v>
      </c>
      <c r="AY1572" s="278" t="s">
        <v>235</v>
      </c>
    </row>
    <row r="1573" s="14" customFormat="1">
      <c r="A1573" s="14"/>
      <c r="B1573" s="246"/>
      <c r="C1573" s="247"/>
      <c r="D1573" s="237" t="s">
        <v>245</v>
      </c>
      <c r="E1573" s="247"/>
      <c r="F1573" s="249" t="s">
        <v>4627</v>
      </c>
      <c r="G1573" s="247"/>
      <c r="H1573" s="250">
        <v>0</v>
      </c>
      <c r="I1573" s="251"/>
      <c r="J1573" s="247"/>
      <c r="K1573" s="247"/>
      <c r="L1573" s="252"/>
      <c r="M1573" s="253"/>
      <c r="N1573" s="254"/>
      <c r="O1573" s="254"/>
      <c r="P1573" s="254"/>
      <c r="Q1573" s="254"/>
      <c r="R1573" s="254"/>
      <c r="S1573" s="254"/>
      <c r="T1573" s="255"/>
      <c r="U1573" s="14"/>
      <c r="V1573" s="14"/>
      <c r="W1573" s="14"/>
      <c r="X1573" s="14"/>
      <c r="Y1573" s="14"/>
      <c r="Z1573" s="14"/>
      <c r="AA1573" s="14"/>
      <c r="AB1573" s="14"/>
      <c r="AC1573" s="14"/>
      <c r="AD1573" s="14"/>
      <c r="AE1573" s="14"/>
      <c r="AT1573" s="256" t="s">
        <v>245</v>
      </c>
      <c r="AU1573" s="256" t="s">
        <v>83</v>
      </c>
      <c r="AV1573" s="14" t="s">
        <v>85</v>
      </c>
      <c r="AW1573" s="14" t="s">
        <v>4</v>
      </c>
      <c r="AX1573" s="14" t="s">
        <v>83</v>
      </c>
      <c r="AY1573" s="256" t="s">
        <v>235</v>
      </c>
    </row>
    <row r="1574" s="2" customFormat="1" ht="16.5" customHeight="1">
      <c r="A1574" s="40"/>
      <c r="B1574" s="41"/>
      <c r="C1574" s="217" t="s">
        <v>4628</v>
      </c>
      <c r="D1574" s="217" t="s">
        <v>237</v>
      </c>
      <c r="E1574" s="218" t="s">
        <v>4629</v>
      </c>
      <c r="F1574" s="219" t="s">
        <v>4630</v>
      </c>
      <c r="G1574" s="220" t="s">
        <v>379</v>
      </c>
      <c r="H1574" s="221">
        <v>0</v>
      </c>
      <c r="I1574" s="222"/>
      <c r="J1574" s="223">
        <f>ROUND(I1574*H1574,2)</f>
        <v>0</v>
      </c>
      <c r="K1574" s="219" t="s">
        <v>370</v>
      </c>
      <c r="L1574" s="46"/>
      <c r="M1574" s="224" t="s">
        <v>19</v>
      </c>
      <c r="N1574" s="225" t="s">
        <v>47</v>
      </c>
      <c r="O1574" s="86"/>
      <c r="P1574" s="226">
        <f>O1574*H1574</f>
        <v>0</v>
      </c>
      <c r="Q1574" s="226">
        <v>0</v>
      </c>
      <c r="R1574" s="226">
        <f>Q1574*H1574</f>
        <v>0</v>
      </c>
      <c r="S1574" s="226">
        <v>0</v>
      </c>
      <c r="T1574" s="227">
        <f>S1574*H1574</f>
        <v>0</v>
      </c>
      <c r="U1574" s="40"/>
      <c r="V1574" s="40"/>
      <c r="W1574" s="40"/>
      <c r="X1574" s="40"/>
      <c r="Y1574" s="40"/>
      <c r="Z1574" s="40"/>
      <c r="AA1574" s="40"/>
      <c r="AB1574" s="40"/>
      <c r="AC1574" s="40"/>
      <c r="AD1574" s="40"/>
      <c r="AE1574" s="40"/>
      <c r="AR1574" s="228" t="s">
        <v>1284</v>
      </c>
      <c r="AT1574" s="228" t="s">
        <v>237</v>
      </c>
      <c r="AU1574" s="228" t="s">
        <v>83</v>
      </c>
      <c r="AY1574" s="19" t="s">
        <v>235</v>
      </c>
      <c r="BE1574" s="229">
        <f>IF(N1574="základní",J1574,0)</f>
        <v>0</v>
      </c>
      <c r="BF1574" s="229">
        <f>IF(N1574="snížená",J1574,0)</f>
        <v>0</v>
      </c>
      <c r="BG1574" s="229">
        <f>IF(N1574="zákl. přenesená",J1574,0)</f>
        <v>0</v>
      </c>
      <c r="BH1574" s="229">
        <f>IF(N1574="sníž. přenesená",J1574,0)</f>
        <v>0</v>
      </c>
      <c r="BI1574" s="229">
        <f>IF(N1574="nulová",J1574,0)</f>
        <v>0</v>
      </c>
      <c r="BJ1574" s="19" t="s">
        <v>83</v>
      </c>
      <c r="BK1574" s="229">
        <f>ROUND(I1574*H1574,2)</f>
        <v>0</v>
      </c>
      <c r="BL1574" s="19" t="s">
        <v>1284</v>
      </c>
      <c r="BM1574" s="228" t="s">
        <v>4631</v>
      </c>
    </row>
    <row r="1575" s="13" customFormat="1">
      <c r="A1575" s="13"/>
      <c r="B1575" s="235"/>
      <c r="C1575" s="236"/>
      <c r="D1575" s="237" t="s">
        <v>245</v>
      </c>
      <c r="E1575" s="238" t="s">
        <v>19</v>
      </c>
      <c r="F1575" s="239" t="s">
        <v>1300</v>
      </c>
      <c r="G1575" s="236"/>
      <c r="H1575" s="238" t="s">
        <v>19</v>
      </c>
      <c r="I1575" s="240"/>
      <c r="J1575" s="236"/>
      <c r="K1575" s="236"/>
      <c r="L1575" s="241"/>
      <c r="M1575" s="242"/>
      <c r="N1575" s="243"/>
      <c r="O1575" s="243"/>
      <c r="P1575" s="243"/>
      <c r="Q1575" s="243"/>
      <c r="R1575" s="243"/>
      <c r="S1575" s="243"/>
      <c r="T1575" s="244"/>
      <c r="U1575" s="13"/>
      <c r="V1575" s="13"/>
      <c r="W1575" s="13"/>
      <c r="X1575" s="13"/>
      <c r="Y1575" s="13"/>
      <c r="Z1575" s="13"/>
      <c r="AA1575" s="13"/>
      <c r="AB1575" s="13"/>
      <c r="AC1575" s="13"/>
      <c r="AD1575" s="13"/>
      <c r="AE1575" s="13"/>
      <c r="AT1575" s="245" t="s">
        <v>245</v>
      </c>
      <c r="AU1575" s="245" t="s">
        <v>83</v>
      </c>
      <c r="AV1575" s="13" t="s">
        <v>83</v>
      </c>
      <c r="AW1575" s="13" t="s">
        <v>37</v>
      </c>
      <c r="AX1575" s="13" t="s">
        <v>76</v>
      </c>
      <c r="AY1575" s="245" t="s">
        <v>235</v>
      </c>
    </row>
    <row r="1576" s="13" customFormat="1">
      <c r="A1576" s="13"/>
      <c r="B1576" s="235"/>
      <c r="C1576" s="236"/>
      <c r="D1576" s="237" t="s">
        <v>245</v>
      </c>
      <c r="E1576" s="238" t="s">
        <v>19</v>
      </c>
      <c r="F1576" s="239" t="s">
        <v>4505</v>
      </c>
      <c r="G1576" s="236"/>
      <c r="H1576" s="238" t="s">
        <v>19</v>
      </c>
      <c r="I1576" s="240"/>
      <c r="J1576" s="236"/>
      <c r="K1576" s="236"/>
      <c r="L1576" s="241"/>
      <c r="M1576" s="242"/>
      <c r="N1576" s="243"/>
      <c r="O1576" s="243"/>
      <c r="P1576" s="243"/>
      <c r="Q1576" s="243"/>
      <c r="R1576" s="243"/>
      <c r="S1576" s="243"/>
      <c r="T1576" s="244"/>
      <c r="U1576" s="13"/>
      <c r="V1576" s="13"/>
      <c r="W1576" s="13"/>
      <c r="X1576" s="13"/>
      <c r="Y1576" s="13"/>
      <c r="Z1576" s="13"/>
      <c r="AA1576" s="13"/>
      <c r="AB1576" s="13"/>
      <c r="AC1576" s="13"/>
      <c r="AD1576" s="13"/>
      <c r="AE1576" s="13"/>
      <c r="AT1576" s="245" t="s">
        <v>245</v>
      </c>
      <c r="AU1576" s="245" t="s">
        <v>83</v>
      </c>
      <c r="AV1576" s="13" t="s">
        <v>83</v>
      </c>
      <c r="AW1576" s="13" t="s">
        <v>37</v>
      </c>
      <c r="AX1576" s="13" t="s">
        <v>76</v>
      </c>
      <c r="AY1576" s="245" t="s">
        <v>235</v>
      </c>
    </row>
    <row r="1577" s="13" customFormat="1">
      <c r="A1577" s="13"/>
      <c r="B1577" s="235"/>
      <c r="C1577" s="236"/>
      <c r="D1577" s="237" t="s">
        <v>245</v>
      </c>
      <c r="E1577" s="238" t="s">
        <v>19</v>
      </c>
      <c r="F1577" s="239" t="s">
        <v>4506</v>
      </c>
      <c r="G1577" s="236"/>
      <c r="H1577" s="238" t="s">
        <v>19</v>
      </c>
      <c r="I1577" s="240"/>
      <c r="J1577" s="236"/>
      <c r="K1577" s="236"/>
      <c r="L1577" s="241"/>
      <c r="M1577" s="242"/>
      <c r="N1577" s="243"/>
      <c r="O1577" s="243"/>
      <c r="P1577" s="243"/>
      <c r="Q1577" s="243"/>
      <c r="R1577" s="243"/>
      <c r="S1577" s="243"/>
      <c r="T1577" s="244"/>
      <c r="U1577" s="13"/>
      <c r="V1577" s="13"/>
      <c r="W1577" s="13"/>
      <c r="X1577" s="13"/>
      <c r="Y1577" s="13"/>
      <c r="Z1577" s="13"/>
      <c r="AA1577" s="13"/>
      <c r="AB1577" s="13"/>
      <c r="AC1577" s="13"/>
      <c r="AD1577" s="13"/>
      <c r="AE1577" s="13"/>
      <c r="AT1577" s="245" t="s">
        <v>245</v>
      </c>
      <c r="AU1577" s="245" t="s">
        <v>83</v>
      </c>
      <c r="AV1577" s="13" t="s">
        <v>83</v>
      </c>
      <c r="AW1577" s="13" t="s">
        <v>37</v>
      </c>
      <c r="AX1577" s="13" t="s">
        <v>76</v>
      </c>
      <c r="AY1577" s="245" t="s">
        <v>235</v>
      </c>
    </row>
    <row r="1578" s="14" customFormat="1">
      <c r="A1578" s="14"/>
      <c r="B1578" s="246"/>
      <c r="C1578" s="247"/>
      <c r="D1578" s="237" t="s">
        <v>245</v>
      </c>
      <c r="E1578" s="248" t="s">
        <v>19</v>
      </c>
      <c r="F1578" s="249" t="s">
        <v>3413</v>
      </c>
      <c r="G1578" s="247"/>
      <c r="H1578" s="250">
        <v>109.14</v>
      </c>
      <c r="I1578" s="251"/>
      <c r="J1578" s="247"/>
      <c r="K1578" s="247"/>
      <c r="L1578" s="252"/>
      <c r="M1578" s="253"/>
      <c r="N1578" s="254"/>
      <c r="O1578" s="254"/>
      <c r="P1578" s="254"/>
      <c r="Q1578" s="254"/>
      <c r="R1578" s="254"/>
      <c r="S1578" s="254"/>
      <c r="T1578" s="255"/>
      <c r="U1578" s="14"/>
      <c r="V1578" s="14"/>
      <c r="W1578" s="14"/>
      <c r="X1578" s="14"/>
      <c r="Y1578" s="14"/>
      <c r="Z1578" s="14"/>
      <c r="AA1578" s="14"/>
      <c r="AB1578" s="14"/>
      <c r="AC1578" s="14"/>
      <c r="AD1578" s="14"/>
      <c r="AE1578" s="14"/>
      <c r="AT1578" s="256" t="s">
        <v>245</v>
      </c>
      <c r="AU1578" s="256" t="s">
        <v>83</v>
      </c>
      <c r="AV1578" s="14" t="s">
        <v>85</v>
      </c>
      <c r="AW1578" s="14" t="s">
        <v>37</v>
      </c>
      <c r="AX1578" s="14" t="s">
        <v>76</v>
      </c>
      <c r="AY1578" s="256" t="s">
        <v>235</v>
      </c>
    </row>
    <row r="1579" s="15" customFormat="1">
      <c r="A1579" s="15"/>
      <c r="B1579" s="257"/>
      <c r="C1579" s="258"/>
      <c r="D1579" s="237" t="s">
        <v>245</v>
      </c>
      <c r="E1579" s="259" t="s">
        <v>3412</v>
      </c>
      <c r="F1579" s="260" t="s">
        <v>249</v>
      </c>
      <c r="G1579" s="258"/>
      <c r="H1579" s="261">
        <v>109.14</v>
      </c>
      <c r="I1579" s="262"/>
      <c r="J1579" s="258"/>
      <c r="K1579" s="258"/>
      <c r="L1579" s="263"/>
      <c r="M1579" s="264"/>
      <c r="N1579" s="265"/>
      <c r="O1579" s="265"/>
      <c r="P1579" s="265"/>
      <c r="Q1579" s="265"/>
      <c r="R1579" s="265"/>
      <c r="S1579" s="265"/>
      <c r="T1579" s="266"/>
      <c r="U1579" s="15"/>
      <c r="V1579" s="15"/>
      <c r="W1579" s="15"/>
      <c r="X1579" s="15"/>
      <c r="Y1579" s="15"/>
      <c r="Z1579" s="15"/>
      <c r="AA1579" s="15"/>
      <c r="AB1579" s="15"/>
      <c r="AC1579" s="15"/>
      <c r="AD1579" s="15"/>
      <c r="AE1579" s="15"/>
      <c r="AT1579" s="267" t="s">
        <v>245</v>
      </c>
      <c r="AU1579" s="267" t="s">
        <v>83</v>
      </c>
      <c r="AV1579" s="15" t="s">
        <v>93</v>
      </c>
      <c r="AW1579" s="15" t="s">
        <v>37</v>
      </c>
      <c r="AX1579" s="15" t="s">
        <v>76</v>
      </c>
      <c r="AY1579" s="267" t="s">
        <v>235</v>
      </c>
    </row>
    <row r="1580" s="13" customFormat="1">
      <c r="A1580" s="13"/>
      <c r="B1580" s="235"/>
      <c r="C1580" s="236"/>
      <c r="D1580" s="237" t="s">
        <v>245</v>
      </c>
      <c r="E1580" s="238" t="s">
        <v>19</v>
      </c>
      <c r="F1580" s="239" t="s">
        <v>4507</v>
      </c>
      <c r="G1580" s="236"/>
      <c r="H1580" s="238" t="s">
        <v>19</v>
      </c>
      <c r="I1580" s="240"/>
      <c r="J1580" s="236"/>
      <c r="K1580" s="236"/>
      <c r="L1580" s="241"/>
      <c r="M1580" s="242"/>
      <c r="N1580" s="243"/>
      <c r="O1580" s="243"/>
      <c r="P1580" s="243"/>
      <c r="Q1580" s="243"/>
      <c r="R1580" s="243"/>
      <c r="S1580" s="243"/>
      <c r="T1580" s="244"/>
      <c r="U1580" s="13"/>
      <c r="V1580" s="13"/>
      <c r="W1580" s="13"/>
      <c r="X1580" s="13"/>
      <c r="Y1580" s="13"/>
      <c r="Z1580" s="13"/>
      <c r="AA1580" s="13"/>
      <c r="AB1580" s="13"/>
      <c r="AC1580" s="13"/>
      <c r="AD1580" s="13"/>
      <c r="AE1580" s="13"/>
      <c r="AT1580" s="245" t="s">
        <v>245</v>
      </c>
      <c r="AU1580" s="245" t="s">
        <v>83</v>
      </c>
      <c r="AV1580" s="13" t="s">
        <v>83</v>
      </c>
      <c r="AW1580" s="13" t="s">
        <v>37</v>
      </c>
      <c r="AX1580" s="13" t="s">
        <v>76</v>
      </c>
      <c r="AY1580" s="245" t="s">
        <v>235</v>
      </c>
    </row>
    <row r="1581" s="13" customFormat="1">
      <c r="A1581" s="13"/>
      <c r="B1581" s="235"/>
      <c r="C1581" s="236"/>
      <c r="D1581" s="237" t="s">
        <v>245</v>
      </c>
      <c r="E1581" s="238" t="s">
        <v>19</v>
      </c>
      <c r="F1581" s="239" t="s">
        <v>4508</v>
      </c>
      <c r="G1581" s="236"/>
      <c r="H1581" s="238" t="s">
        <v>19</v>
      </c>
      <c r="I1581" s="240"/>
      <c r="J1581" s="236"/>
      <c r="K1581" s="236"/>
      <c r="L1581" s="241"/>
      <c r="M1581" s="242"/>
      <c r="N1581" s="243"/>
      <c r="O1581" s="243"/>
      <c r="P1581" s="243"/>
      <c r="Q1581" s="243"/>
      <c r="R1581" s="243"/>
      <c r="S1581" s="243"/>
      <c r="T1581" s="244"/>
      <c r="U1581" s="13"/>
      <c r="V1581" s="13"/>
      <c r="W1581" s="13"/>
      <c r="X1581" s="13"/>
      <c r="Y1581" s="13"/>
      <c r="Z1581" s="13"/>
      <c r="AA1581" s="13"/>
      <c r="AB1581" s="13"/>
      <c r="AC1581" s="13"/>
      <c r="AD1581" s="13"/>
      <c r="AE1581" s="13"/>
      <c r="AT1581" s="245" t="s">
        <v>245</v>
      </c>
      <c r="AU1581" s="245" t="s">
        <v>83</v>
      </c>
      <c r="AV1581" s="13" t="s">
        <v>83</v>
      </c>
      <c r="AW1581" s="13" t="s">
        <v>37</v>
      </c>
      <c r="AX1581" s="13" t="s">
        <v>76</v>
      </c>
      <c r="AY1581" s="245" t="s">
        <v>235</v>
      </c>
    </row>
    <row r="1582" s="14" customFormat="1">
      <c r="A1582" s="14"/>
      <c r="B1582" s="246"/>
      <c r="C1582" s="247"/>
      <c r="D1582" s="237" t="s">
        <v>245</v>
      </c>
      <c r="E1582" s="248" t="s">
        <v>19</v>
      </c>
      <c r="F1582" s="249" t="s">
        <v>4632</v>
      </c>
      <c r="G1582" s="247"/>
      <c r="H1582" s="250">
        <v>266.31999999999999</v>
      </c>
      <c r="I1582" s="251"/>
      <c r="J1582" s="247"/>
      <c r="K1582" s="247"/>
      <c r="L1582" s="252"/>
      <c r="M1582" s="253"/>
      <c r="N1582" s="254"/>
      <c r="O1582" s="254"/>
      <c r="P1582" s="254"/>
      <c r="Q1582" s="254"/>
      <c r="R1582" s="254"/>
      <c r="S1582" s="254"/>
      <c r="T1582" s="255"/>
      <c r="U1582" s="14"/>
      <c r="V1582" s="14"/>
      <c r="W1582" s="14"/>
      <c r="X1582" s="14"/>
      <c r="Y1582" s="14"/>
      <c r="Z1582" s="14"/>
      <c r="AA1582" s="14"/>
      <c r="AB1582" s="14"/>
      <c r="AC1582" s="14"/>
      <c r="AD1582" s="14"/>
      <c r="AE1582" s="14"/>
      <c r="AT1582" s="256" t="s">
        <v>245</v>
      </c>
      <c r="AU1582" s="256" t="s">
        <v>83</v>
      </c>
      <c r="AV1582" s="14" t="s">
        <v>85</v>
      </c>
      <c r="AW1582" s="14" t="s">
        <v>37</v>
      </c>
      <c r="AX1582" s="14" t="s">
        <v>76</v>
      </c>
      <c r="AY1582" s="256" t="s">
        <v>235</v>
      </c>
    </row>
    <row r="1583" s="13" customFormat="1">
      <c r="A1583" s="13"/>
      <c r="B1583" s="235"/>
      <c r="C1583" s="236"/>
      <c r="D1583" s="237" t="s">
        <v>245</v>
      </c>
      <c r="E1583" s="238" t="s">
        <v>19</v>
      </c>
      <c r="F1583" s="239" t="s">
        <v>4510</v>
      </c>
      <c r="G1583" s="236"/>
      <c r="H1583" s="238" t="s">
        <v>19</v>
      </c>
      <c r="I1583" s="240"/>
      <c r="J1583" s="236"/>
      <c r="K1583" s="236"/>
      <c r="L1583" s="241"/>
      <c r="M1583" s="242"/>
      <c r="N1583" s="243"/>
      <c r="O1583" s="243"/>
      <c r="P1583" s="243"/>
      <c r="Q1583" s="243"/>
      <c r="R1583" s="243"/>
      <c r="S1583" s="243"/>
      <c r="T1583" s="244"/>
      <c r="U1583" s="13"/>
      <c r="V1583" s="13"/>
      <c r="W1583" s="13"/>
      <c r="X1583" s="13"/>
      <c r="Y1583" s="13"/>
      <c r="Z1583" s="13"/>
      <c r="AA1583" s="13"/>
      <c r="AB1583" s="13"/>
      <c r="AC1583" s="13"/>
      <c r="AD1583" s="13"/>
      <c r="AE1583" s="13"/>
      <c r="AT1583" s="245" t="s">
        <v>245</v>
      </c>
      <c r="AU1583" s="245" t="s">
        <v>83</v>
      </c>
      <c r="AV1583" s="13" t="s">
        <v>83</v>
      </c>
      <c r="AW1583" s="13" t="s">
        <v>37</v>
      </c>
      <c r="AX1583" s="13" t="s">
        <v>76</v>
      </c>
      <c r="AY1583" s="245" t="s">
        <v>235</v>
      </c>
    </row>
    <row r="1584" s="14" customFormat="1">
      <c r="A1584" s="14"/>
      <c r="B1584" s="246"/>
      <c r="C1584" s="247"/>
      <c r="D1584" s="237" t="s">
        <v>245</v>
      </c>
      <c r="E1584" s="248" t="s">
        <v>19</v>
      </c>
      <c r="F1584" s="249" t="s">
        <v>4633</v>
      </c>
      <c r="G1584" s="247"/>
      <c r="H1584" s="250">
        <v>316.35000000000002</v>
      </c>
      <c r="I1584" s="251"/>
      <c r="J1584" s="247"/>
      <c r="K1584" s="247"/>
      <c r="L1584" s="252"/>
      <c r="M1584" s="253"/>
      <c r="N1584" s="254"/>
      <c r="O1584" s="254"/>
      <c r="P1584" s="254"/>
      <c r="Q1584" s="254"/>
      <c r="R1584" s="254"/>
      <c r="S1584" s="254"/>
      <c r="T1584" s="255"/>
      <c r="U1584" s="14"/>
      <c r="V1584" s="14"/>
      <c r="W1584" s="14"/>
      <c r="X1584" s="14"/>
      <c r="Y1584" s="14"/>
      <c r="Z1584" s="14"/>
      <c r="AA1584" s="14"/>
      <c r="AB1584" s="14"/>
      <c r="AC1584" s="14"/>
      <c r="AD1584" s="14"/>
      <c r="AE1584" s="14"/>
      <c r="AT1584" s="256" t="s">
        <v>245</v>
      </c>
      <c r="AU1584" s="256" t="s">
        <v>83</v>
      </c>
      <c r="AV1584" s="14" t="s">
        <v>85</v>
      </c>
      <c r="AW1584" s="14" t="s">
        <v>37</v>
      </c>
      <c r="AX1584" s="14" t="s">
        <v>76</v>
      </c>
      <c r="AY1584" s="256" t="s">
        <v>235</v>
      </c>
    </row>
    <row r="1585" s="15" customFormat="1">
      <c r="A1585" s="15"/>
      <c r="B1585" s="257"/>
      <c r="C1585" s="258"/>
      <c r="D1585" s="237" t="s">
        <v>245</v>
      </c>
      <c r="E1585" s="259" t="s">
        <v>3414</v>
      </c>
      <c r="F1585" s="260" t="s">
        <v>249</v>
      </c>
      <c r="G1585" s="258"/>
      <c r="H1585" s="261">
        <v>582.66999999999996</v>
      </c>
      <c r="I1585" s="262"/>
      <c r="J1585" s="258"/>
      <c r="K1585" s="258"/>
      <c r="L1585" s="263"/>
      <c r="M1585" s="264"/>
      <c r="N1585" s="265"/>
      <c r="O1585" s="265"/>
      <c r="P1585" s="265"/>
      <c r="Q1585" s="265"/>
      <c r="R1585" s="265"/>
      <c r="S1585" s="265"/>
      <c r="T1585" s="266"/>
      <c r="U1585" s="15"/>
      <c r="V1585" s="15"/>
      <c r="W1585" s="15"/>
      <c r="X1585" s="15"/>
      <c r="Y1585" s="15"/>
      <c r="Z1585" s="15"/>
      <c r="AA1585" s="15"/>
      <c r="AB1585" s="15"/>
      <c r="AC1585" s="15"/>
      <c r="AD1585" s="15"/>
      <c r="AE1585" s="15"/>
      <c r="AT1585" s="267" t="s">
        <v>245</v>
      </c>
      <c r="AU1585" s="267" t="s">
        <v>83</v>
      </c>
      <c r="AV1585" s="15" t="s">
        <v>93</v>
      </c>
      <c r="AW1585" s="15" t="s">
        <v>37</v>
      </c>
      <c r="AX1585" s="15" t="s">
        <v>76</v>
      </c>
      <c r="AY1585" s="267" t="s">
        <v>235</v>
      </c>
    </row>
    <row r="1586" s="13" customFormat="1">
      <c r="A1586" s="13"/>
      <c r="B1586" s="235"/>
      <c r="C1586" s="236"/>
      <c r="D1586" s="237" t="s">
        <v>245</v>
      </c>
      <c r="E1586" s="238" t="s">
        <v>19</v>
      </c>
      <c r="F1586" s="239" t="s">
        <v>4512</v>
      </c>
      <c r="G1586" s="236"/>
      <c r="H1586" s="238" t="s">
        <v>19</v>
      </c>
      <c r="I1586" s="240"/>
      <c r="J1586" s="236"/>
      <c r="K1586" s="236"/>
      <c r="L1586" s="241"/>
      <c r="M1586" s="242"/>
      <c r="N1586" s="243"/>
      <c r="O1586" s="243"/>
      <c r="P1586" s="243"/>
      <c r="Q1586" s="243"/>
      <c r="R1586" s="243"/>
      <c r="S1586" s="243"/>
      <c r="T1586" s="244"/>
      <c r="U1586" s="13"/>
      <c r="V1586" s="13"/>
      <c r="W1586" s="13"/>
      <c r="X1586" s="13"/>
      <c r="Y1586" s="13"/>
      <c r="Z1586" s="13"/>
      <c r="AA1586" s="13"/>
      <c r="AB1586" s="13"/>
      <c r="AC1586" s="13"/>
      <c r="AD1586" s="13"/>
      <c r="AE1586" s="13"/>
      <c r="AT1586" s="245" t="s">
        <v>245</v>
      </c>
      <c r="AU1586" s="245" t="s">
        <v>83</v>
      </c>
      <c r="AV1586" s="13" t="s">
        <v>83</v>
      </c>
      <c r="AW1586" s="13" t="s">
        <v>37</v>
      </c>
      <c r="AX1586" s="13" t="s">
        <v>76</v>
      </c>
      <c r="AY1586" s="245" t="s">
        <v>235</v>
      </c>
    </row>
    <row r="1587" s="13" customFormat="1">
      <c r="A1587" s="13"/>
      <c r="B1587" s="235"/>
      <c r="C1587" s="236"/>
      <c r="D1587" s="237" t="s">
        <v>245</v>
      </c>
      <c r="E1587" s="238" t="s">
        <v>19</v>
      </c>
      <c r="F1587" s="239" t="s">
        <v>4513</v>
      </c>
      <c r="G1587" s="236"/>
      <c r="H1587" s="238" t="s">
        <v>19</v>
      </c>
      <c r="I1587" s="240"/>
      <c r="J1587" s="236"/>
      <c r="K1587" s="236"/>
      <c r="L1587" s="241"/>
      <c r="M1587" s="242"/>
      <c r="N1587" s="243"/>
      <c r="O1587" s="243"/>
      <c r="P1587" s="243"/>
      <c r="Q1587" s="243"/>
      <c r="R1587" s="243"/>
      <c r="S1587" s="243"/>
      <c r="T1587" s="244"/>
      <c r="U1587" s="13"/>
      <c r="V1587" s="13"/>
      <c r="W1587" s="13"/>
      <c r="X1587" s="13"/>
      <c r="Y1587" s="13"/>
      <c r="Z1587" s="13"/>
      <c r="AA1587" s="13"/>
      <c r="AB1587" s="13"/>
      <c r="AC1587" s="13"/>
      <c r="AD1587" s="13"/>
      <c r="AE1587" s="13"/>
      <c r="AT1587" s="245" t="s">
        <v>245</v>
      </c>
      <c r="AU1587" s="245" t="s">
        <v>83</v>
      </c>
      <c r="AV1587" s="13" t="s">
        <v>83</v>
      </c>
      <c r="AW1587" s="13" t="s">
        <v>37</v>
      </c>
      <c r="AX1587" s="13" t="s">
        <v>76</v>
      </c>
      <c r="AY1587" s="245" t="s">
        <v>235</v>
      </c>
    </row>
    <row r="1588" s="14" customFormat="1">
      <c r="A1588" s="14"/>
      <c r="B1588" s="246"/>
      <c r="C1588" s="247"/>
      <c r="D1588" s="237" t="s">
        <v>245</v>
      </c>
      <c r="E1588" s="248" t="s">
        <v>19</v>
      </c>
      <c r="F1588" s="249" t="s">
        <v>4634</v>
      </c>
      <c r="G1588" s="247"/>
      <c r="H1588" s="250">
        <v>251.44</v>
      </c>
      <c r="I1588" s="251"/>
      <c r="J1588" s="247"/>
      <c r="K1588" s="247"/>
      <c r="L1588" s="252"/>
      <c r="M1588" s="253"/>
      <c r="N1588" s="254"/>
      <c r="O1588" s="254"/>
      <c r="P1588" s="254"/>
      <c r="Q1588" s="254"/>
      <c r="R1588" s="254"/>
      <c r="S1588" s="254"/>
      <c r="T1588" s="255"/>
      <c r="U1588" s="14"/>
      <c r="V1588" s="14"/>
      <c r="W1588" s="14"/>
      <c r="X1588" s="14"/>
      <c r="Y1588" s="14"/>
      <c r="Z1588" s="14"/>
      <c r="AA1588" s="14"/>
      <c r="AB1588" s="14"/>
      <c r="AC1588" s="14"/>
      <c r="AD1588" s="14"/>
      <c r="AE1588" s="14"/>
      <c r="AT1588" s="256" t="s">
        <v>245</v>
      </c>
      <c r="AU1588" s="256" t="s">
        <v>83</v>
      </c>
      <c r="AV1588" s="14" t="s">
        <v>85</v>
      </c>
      <c r="AW1588" s="14" t="s">
        <v>37</v>
      </c>
      <c r="AX1588" s="14" t="s">
        <v>76</v>
      </c>
      <c r="AY1588" s="256" t="s">
        <v>235</v>
      </c>
    </row>
    <row r="1589" s="13" customFormat="1">
      <c r="A1589" s="13"/>
      <c r="B1589" s="235"/>
      <c r="C1589" s="236"/>
      <c r="D1589" s="237" t="s">
        <v>245</v>
      </c>
      <c r="E1589" s="238" t="s">
        <v>19</v>
      </c>
      <c r="F1589" s="239" t="s">
        <v>4515</v>
      </c>
      <c r="G1589" s="236"/>
      <c r="H1589" s="238" t="s">
        <v>19</v>
      </c>
      <c r="I1589" s="240"/>
      <c r="J1589" s="236"/>
      <c r="K1589" s="236"/>
      <c r="L1589" s="241"/>
      <c r="M1589" s="242"/>
      <c r="N1589" s="243"/>
      <c r="O1589" s="243"/>
      <c r="P1589" s="243"/>
      <c r="Q1589" s="243"/>
      <c r="R1589" s="243"/>
      <c r="S1589" s="243"/>
      <c r="T1589" s="244"/>
      <c r="U1589" s="13"/>
      <c r="V1589" s="13"/>
      <c r="W1589" s="13"/>
      <c r="X1589" s="13"/>
      <c r="Y1589" s="13"/>
      <c r="Z1589" s="13"/>
      <c r="AA1589" s="13"/>
      <c r="AB1589" s="13"/>
      <c r="AC1589" s="13"/>
      <c r="AD1589" s="13"/>
      <c r="AE1589" s="13"/>
      <c r="AT1589" s="245" t="s">
        <v>245</v>
      </c>
      <c r="AU1589" s="245" t="s">
        <v>83</v>
      </c>
      <c r="AV1589" s="13" t="s">
        <v>83</v>
      </c>
      <c r="AW1589" s="13" t="s">
        <v>37</v>
      </c>
      <c r="AX1589" s="13" t="s">
        <v>76</v>
      </c>
      <c r="AY1589" s="245" t="s">
        <v>235</v>
      </c>
    </row>
    <row r="1590" s="14" customFormat="1">
      <c r="A1590" s="14"/>
      <c r="B1590" s="246"/>
      <c r="C1590" s="247"/>
      <c r="D1590" s="237" t="s">
        <v>245</v>
      </c>
      <c r="E1590" s="248" t="s">
        <v>19</v>
      </c>
      <c r="F1590" s="249" t="s">
        <v>4635</v>
      </c>
      <c r="G1590" s="247"/>
      <c r="H1590" s="250">
        <v>210.06999999999999</v>
      </c>
      <c r="I1590" s="251"/>
      <c r="J1590" s="247"/>
      <c r="K1590" s="247"/>
      <c r="L1590" s="252"/>
      <c r="M1590" s="253"/>
      <c r="N1590" s="254"/>
      <c r="O1590" s="254"/>
      <c r="P1590" s="254"/>
      <c r="Q1590" s="254"/>
      <c r="R1590" s="254"/>
      <c r="S1590" s="254"/>
      <c r="T1590" s="255"/>
      <c r="U1590" s="14"/>
      <c r="V1590" s="14"/>
      <c r="W1590" s="14"/>
      <c r="X1590" s="14"/>
      <c r="Y1590" s="14"/>
      <c r="Z1590" s="14"/>
      <c r="AA1590" s="14"/>
      <c r="AB1590" s="14"/>
      <c r="AC1590" s="14"/>
      <c r="AD1590" s="14"/>
      <c r="AE1590" s="14"/>
      <c r="AT1590" s="256" t="s">
        <v>245</v>
      </c>
      <c r="AU1590" s="256" t="s">
        <v>83</v>
      </c>
      <c r="AV1590" s="14" t="s">
        <v>85</v>
      </c>
      <c r="AW1590" s="14" t="s">
        <v>37</v>
      </c>
      <c r="AX1590" s="14" t="s">
        <v>76</v>
      </c>
      <c r="AY1590" s="256" t="s">
        <v>235</v>
      </c>
    </row>
    <row r="1591" s="15" customFormat="1">
      <c r="A1591" s="15"/>
      <c r="B1591" s="257"/>
      <c r="C1591" s="258"/>
      <c r="D1591" s="237" t="s">
        <v>245</v>
      </c>
      <c r="E1591" s="259" t="s">
        <v>3416</v>
      </c>
      <c r="F1591" s="260" t="s">
        <v>249</v>
      </c>
      <c r="G1591" s="258"/>
      <c r="H1591" s="261">
        <v>461.50999999999999</v>
      </c>
      <c r="I1591" s="262"/>
      <c r="J1591" s="258"/>
      <c r="K1591" s="258"/>
      <c r="L1591" s="263"/>
      <c r="M1591" s="264"/>
      <c r="N1591" s="265"/>
      <c r="O1591" s="265"/>
      <c r="P1591" s="265"/>
      <c r="Q1591" s="265"/>
      <c r="R1591" s="265"/>
      <c r="S1591" s="265"/>
      <c r="T1591" s="266"/>
      <c r="U1591" s="15"/>
      <c r="V1591" s="15"/>
      <c r="W1591" s="15"/>
      <c r="X1591" s="15"/>
      <c r="Y1591" s="15"/>
      <c r="Z1591" s="15"/>
      <c r="AA1591" s="15"/>
      <c r="AB1591" s="15"/>
      <c r="AC1591" s="15"/>
      <c r="AD1591" s="15"/>
      <c r="AE1591" s="15"/>
      <c r="AT1591" s="267" t="s">
        <v>245</v>
      </c>
      <c r="AU1591" s="267" t="s">
        <v>83</v>
      </c>
      <c r="AV1591" s="15" t="s">
        <v>93</v>
      </c>
      <c r="AW1591" s="15" t="s">
        <v>37</v>
      </c>
      <c r="AX1591" s="15" t="s">
        <v>76</v>
      </c>
      <c r="AY1591" s="267" t="s">
        <v>235</v>
      </c>
    </row>
    <row r="1592" s="13" customFormat="1">
      <c r="A1592" s="13"/>
      <c r="B1592" s="235"/>
      <c r="C1592" s="236"/>
      <c r="D1592" s="237" t="s">
        <v>245</v>
      </c>
      <c r="E1592" s="238" t="s">
        <v>19</v>
      </c>
      <c r="F1592" s="239" t="s">
        <v>4517</v>
      </c>
      <c r="G1592" s="236"/>
      <c r="H1592" s="238" t="s">
        <v>19</v>
      </c>
      <c r="I1592" s="240"/>
      <c r="J1592" s="236"/>
      <c r="K1592" s="236"/>
      <c r="L1592" s="241"/>
      <c r="M1592" s="242"/>
      <c r="N1592" s="243"/>
      <c r="O1592" s="243"/>
      <c r="P1592" s="243"/>
      <c r="Q1592" s="243"/>
      <c r="R1592" s="243"/>
      <c r="S1592" s="243"/>
      <c r="T1592" s="244"/>
      <c r="U1592" s="13"/>
      <c r="V1592" s="13"/>
      <c r="W1592" s="13"/>
      <c r="X1592" s="13"/>
      <c r="Y1592" s="13"/>
      <c r="Z1592" s="13"/>
      <c r="AA1592" s="13"/>
      <c r="AB1592" s="13"/>
      <c r="AC1592" s="13"/>
      <c r="AD1592" s="13"/>
      <c r="AE1592" s="13"/>
      <c r="AT1592" s="245" t="s">
        <v>245</v>
      </c>
      <c r="AU1592" s="245" t="s">
        <v>83</v>
      </c>
      <c r="AV1592" s="13" t="s">
        <v>83</v>
      </c>
      <c r="AW1592" s="13" t="s">
        <v>37</v>
      </c>
      <c r="AX1592" s="13" t="s">
        <v>76</v>
      </c>
      <c r="AY1592" s="245" t="s">
        <v>235</v>
      </c>
    </row>
    <row r="1593" s="13" customFormat="1">
      <c r="A1593" s="13"/>
      <c r="B1593" s="235"/>
      <c r="C1593" s="236"/>
      <c r="D1593" s="237" t="s">
        <v>245</v>
      </c>
      <c r="E1593" s="238" t="s">
        <v>19</v>
      </c>
      <c r="F1593" s="239" t="s">
        <v>4518</v>
      </c>
      <c r="G1593" s="236"/>
      <c r="H1593" s="238" t="s">
        <v>19</v>
      </c>
      <c r="I1593" s="240"/>
      <c r="J1593" s="236"/>
      <c r="K1593" s="236"/>
      <c r="L1593" s="241"/>
      <c r="M1593" s="242"/>
      <c r="N1593" s="243"/>
      <c r="O1593" s="243"/>
      <c r="P1593" s="243"/>
      <c r="Q1593" s="243"/>
      <c r="R1593" s="243"/>
      <c r="S1593" s="243"/>
      <c r="T1593" s="244"/>
      <c r="U1593" s="13"/>
      <c r="V1593" s="13"/>
      <c r="W1593" s="13"/>
      <c r="X1593" s="13"/>
      <c r="Y1593" s="13"/>
      <c r="Z1593" s="13"/>
      <c r="AA1593" s="13"/>
      <c r="AB1593" s="13"/>
      <c r="AC1593" s="13"/>
      <c r="AD1593" s="13"/>
      <c r="AE1593" s="13"/>
      <c r="AT1593" s="245" t="s">
        <v>245</v>
      </c>
      <c r="AU1593" s="245" t="s">
        <v>83</v>
      </c>
      <c r="AV1593" s="13" t="s">
        <v>83</v>
      </c>
      <c r="AW1593" s="13" t="s">
        <v>37</v>
      </c>
      <c r="AX1593" s="13" t="s">
        <v>76</v>
      </c>
      <c r="AY1593" s="245" t="s">
        <v>235</v>
      </c>
    </row>
    <row r="1594" s="14" customFormat="1">
      <c r="A1594" s="14"/>
      <c r="B1594" s="246"/>
      <c r="C1594" s="247"/>
      <c r="D1594" s="237" t="s">
        <v>245</v>
      </c>
      <c r="E1594" s="248" t="s">
        <v>19</v>
      </c>
      <c r="F1594" s="249" t="s">
        <v>3419</v>
      </c>
      <c r="G1594" s="247"/>
      <c r="H1594" s="250">
        <v>249.12000000000001</v>
      </c>
      <c r="I1594" s="251"/>
      <c r="J1594" s="247"/>
      <c r="K1594" s="247"/>
      <c r="L1594" s="252"/>
      <c r="M1594" s="253"/>
      <c r="N1594" s="254"/>
      <c r="O1594" s="254"/>
      <c r="P1594" s="254"/>
      <c r="Q1594" s="254"/>
      <c r="R1594" s="254"/>
      <c r="S1594" s="254"/>
      <c r="T1594" s="255"/>
      <c r="U1594" s="14"/>
      <c r="V1594" s="14"/>
      <c r="W1594" s="14"/>
      <c r="X1594" s="14"/>
      <c r="Y1594" s="14"/>
      <c r="Z1594" s="14"/>
      <c r="AA1594" s="14"/>
      <c r="AB1594" s="14"/>
      <c r="AC1594" s="14"/>
      <c r="AD1594" s="14"/>
      <c r="AE1594" s="14"/>
      <c r="AT1594" s="256" t="s">
        <v>245</v>
      </c>
      <c r="AU1594" s="256" t="s">
        <v>83</v>
      </c>
      <c r="AV1594" s="14" t="s">
        <v>85</v>
      </c>
      <c r="AW1594" s="14" t="s">
        <v>37</v>
      </c>
      <c r="AX1594" s="14" t="s">
        <v>76</v>
      </c>
      <c r="AY1594" s="256" t="s">
        <v>235</v>
      </c>
    </row>
    <row r="1595" s="15" customFormat="1">
      <c r="A1595" s="15"/>
      <c r="B1595" s="257"/>
      <c r="C1595" s="258"/>
      <c r="D1595" s="237" t="s">
        <v>245</v>
      </c>
      <c r="E1595" s="259" t="s">
        <v>3418</v>
      </c>
      <c r="F1595" s="260" t="s">
        <v>249</v>
      </c>
      <c r="G1595" s="258"/>
      <c r="H1595" s="261">
        <v>249.12000000000001</v>
      </c>
      <c r="I1595" s="262"/>
      <c r="J1595" s="258"/>
      <c r="K1595" s="258"/>
      <c r="L1595" s="263"/>
      <c r="M1595" s="264"/>
      <c r="N1595" s="265"/>
      <c r="O1595" s="265"/>
      <c r="P1595" s="265"/>
      <c r="Q1595" s="265"/>
      <c r="R1595" s="265"/>
      <c r="S1595" s="265"/>
      <c r="T1595" s="266"/>
      <c r="U1595" s="15"/>
      <c r="V1595" s="15"/>
      <c r="W1595" s="15"/>
      <c r="X1595" s="15"/>
      <c r="Y1595" s="15"/>
      <c r="Z1595" s="15"/>
      <c r="AA1595" s="15"/>
      <c r="AB1595" s="15"/>
      <c r="AC1595" s="15"/>
      <c r="AD1595" s="15"/>
      <c r="AE1595" s="15"/>
      <c r="AT1595" s="267" t="s">
        <v>245</v>
      </c>
      <c r="AU1595" s="267" t="s">
        <v>83</v>
      </c>
      <c r="AV1595" s="15" t="s">
        <v>93</v>
      </c>
      <c r="AW1595" s="15" t="s">
        <v>37</v>
      </c>
      <c r="AX1595" s="15" t="s">
        <v>76</v>
      </c>
      <c r="AY1595" s="267" t="s">
        <v>235</v>
      </c>
    </row>
    <row r="1596" s="13" customFormat="1">
      <c r="A1596" s="13"/>
      <c r="B1596" s="235"/>
      <c r="C1596" s="236"/>
      <c r="D1596" s="237" t="s">
        <v>245</v>
      </c>
      <c r="E1596" s="238" t="s">
        <v>19</v>
      </c>
      <c r="F1596" s="239" t="s">
        <v>4519</v>
      </c>
      <c r="G1596" s="236"/>
      <c r="H1596" s="238" t="s">
        <v>19</v>
      </c>
      <c r="I1596" s="240"/>
      <c r="J1596" s="236"/>
      <c r="K1596" s="236"/>
      <c r="L1596" s="241"/>
      <c r="M1596" s="242"/>
      <c r="N1596" s="243"/>
      <c r="O1596" s="243"/>
      <c r="P1596" s="243"/>
      <c r="Q1596" s="243"/>
      <c r="R1596" s="243"/>
      <c r="S1596" s="243"/>
      <c r="T1596" s="244"/>
      <c r="U1596" s="13"/>
      <c r="V1596" s="13"/>
      <c r="W1596" s="13"/>
      <c r="X1596" s="13"/>
      <c r="Y1596" s="13"/>
      <c r="Z1596" s="13"/>
      <c r="AA1596" s="13"/>
      <c r="AB1596" s="13"/>
      <c r="AC1596" s="13"/>
      <c r="AD1596" s="13"/>
      <c r="AE1596" s="13"/>
      <c r="AT1596" s="245" t="s">
        <v>245</v>
      </c>
      <c r="AU1596" s="245" t="s">
        <v>83</v>
      </c>
      <c r="AV1596" s="13" t="s">
        <v>83</v>
      </c>
      <c r="AW1596" s="13" t="s">
        <v>37</v>
      </c>
      <c r="AX1596" s="13" t="s">
        <v>76</v>
      </c>
      <c r="AY1596" s="245" t="s">
        <v>235</v>
      </c>
    </row>
    <row r="1597" s="13" customFormat="1">
      <c r="A1597" s="13"/>
      <c r="B1597" s="235"/>
      <c r="C1597" s="236"/>
      <c r="D1597" s="237" t="s">
        <v>245</v>
      </c>
      <c r="E1597" s="238" t="s">
        <v>19</v>
      </c>
      <c r="F1597" s="239" t="s">
        <v>4520</v>
      </c>
      <c r="G1597" s="236"/>
      <c r="H1597" s="238" t="s">
        <v>19</v>
      </c>
      <c r="I1597" s="240"/>
      <c r="J1597" s="236"/>
      <c r="K1597" s="236"/>
      <c r="L1597" s="241"/>
      <c r="M1597" s="242"/>
      <c r="N1597" s="243"/>
      <c r="O1597" s="243"/>
      <c r="P1597" s="243"/>
      <c r="Q1597" s="243"/>
      <c r="R1597" s="243"/>
      <c r="S1597" s="243"/>
      <c r="T1597" s="244"/>
      <c r="U1597" s="13"/>
      <c r="V1597" s="13"/>
      <c r="W1597" s="13"/>
      <c r="X1597" s="13"/>
      <c r="Y1597" s="13"/>
      <c r="Z1597" s="13"/>
      <c r="AA1597" s="13"/>
      <c r="AB1597" s="13"/>
      <c r="AC1597" s="13"/>
      <c r="AD1597" s="13"/>
      <c r="AE1597" s="13"/>
      <c r="AT1597" s="245" t="s">
        <v>245</v>
      </c>
      <c r="AU1597" s="245" t="s">
        <v>83</v>
      </c>
      <c r="AV1597" s="13" t="s">
        <v>83</v>
      </c>
      <c r="AW1597" s="13" t="s">
        <v>37</v>
      </c>
      <c r="AX1597" s="13" t="s">
        <v>76</v>
      </c>
      <c r="AY1597" s="245" t="s">
        <v>235</v>
      </c>
    </row>
    <row r="1598" s="14" customFormat="1">
      <c r="A1598" s="14"/>
      <c r="B1598" s="246"/>
      <c r="C1598" s="247"/>
      <c r="D1598" s="237" t="s">
        <v>245</v>
      </c>
      <c r="E1598" s="248" t="s">
        <v>19</v>
      </c>
      <c r="F1598" s="249" t="s">
        <v>4636</v>
      </c>
      <c r="G1598" s="247"/>
      <c r="H1598" s="250">
        <v>29.82</v>
      </c>
      <c r="I1598" s="251"/>
      <c r="J1598" s="247"/>
      <c r="K1598" s="247"/>
      <c r="L1598" s="252"/>
      <c r="M1598" s="253"/>
      <c r="N1598" s="254"/>
      <c r="O1598" s="254"/>
      <c r="P1598" s="254"/>
      <c r="Q1598" s="254"/>
      <c r="R1598" s="254"/>
      <c r="S1598" s="254"/>
      <c r="T1598" s="255"/>
      <c r="U1598" s="14"/>
      <c r="V1598" s="14"/>
      <c r="W1598" s="14"/>
      <c r="X1598" s="14"/>
      <c r="Y1598" s="14"/>
      <c r="Z1598" s="14"/>
      <c r="AA1598" s="14"/>
      <c r="AB1598" s="14"/>
      <c r="AC1598" s="14"/>
      <c r="AD1598" s="14"/>
      <c r="AE1598" s="14"/>
      <c r="AT1598" s="256" t="s">
        <v>245</v>
      </c>
      <c r="AU1598" s="256" t="s">
        <v>83</v>
      </c>
      <c r="AV1598" s="14" t="s">
        <v>85</v>
      </c>
      <c r="AW1598" s="14" t="s">
        <v>37</v>
      </c>
      <c r="AX1598" s="14" t="s">
        <v>76</v>
      </c>
      <c r="AY1598" s="256" t="s">
        <v>235</v>
      </c>
    </row>
    <row r="1599" s="13" customFormat="1">
      <c r="A1599" s="13"/>
      <c r="B1599" s="235"/>
      <c r="C1599" s="236"/>
      <c r="D1599" s="237" t="s">
        <v>245</v>
      </c>
      <c r="E1599" s="238" t="s">
        <v>19</v>
      </c>
      <c r="F1599" s="239" t="s">
        <v>4522</v>
      </c>
      <c r="G1599" s="236"/>
      <c r="H1599" s="238" t="s">
        <v>19</v>
      </c>
      <c r="I1599" s="240"/>
      <c r="J1599" s="236"/>
      <c r="K1599" s="236"/>
      <c r="L1599" s="241"/>
      <c r="M1599" s="242"/>
      <c r="N1599" s="243"/>
      <c r="O1599" s="243"/>
      <c r="P1599" s="243"/>
      <c r="Q1599" s="243"/>
      <c r="R1599" s="243"/>
      <c r="S1599" s="243"/>
      <c r="T1599" s="244"/>
      <c r="U1599" s="13"/>
      <c r="V1599" s="13"/>
      <c r="W1599" s="13"/>
      <c r="X1599" s="13"/>
      <c r="Y1599" s="13"/>
      <c r="Z1599" s="13"/>
      <c r="AA1599" s="13"/>
      <c r="AB1599" s="13"/>
      <c r="AC1599" s="13"/>
      <c r="AD1599" s="13"/>
      <c r="AE1599" s="13"/>
      <c r="AT1599" s="245" t="s">
        <v>245</v>
      </c>
      <c r="AU1599" s="245" t="s">
        <v>83</v>
      </c>
      <c r="AV1599" s="13" t="s">
        <v>83</v>
      </c>
      <c r="AW1599" s="13" t="s">
        <v>37</v>
      </c>
      <c r="AX1599" s="13" t="s">
        <v>76</v>
      </c>
      <c r="AY1599" s="245" t="s">
        <v>235</v>
      </c>
    </row>
    <row r="1600" s="14" customFormat="1">
      <c r="A1600" s="14"/>
      <c r="B1600" s="246"/>
      <c r="C1600" s="247"/>
      <c r="D1600" s="237" t="s">
        <v>245</v>
      </c>
      <c r="E1600" s="248" t="s">
        <v>19</v>
      </c>
      <c r="F1600" s="249" t="s">
        <v>4637</v>
      </c>
      <c r="G1600" s="247"/>
      <c r="H1600" s="250">
        <v>53.729999999999997</v>
      </c>
      <c r="I1600" s="251"/>
      <c r="J1600" s="247"/>
      <c r="K1600" s="247"/>
      <c r="L1600" s="252"/>
      <c r="M1600" s="253"/>
      <c r="N1600" s="254"/>
      <c r="O1600" s="254"/>
      <c r="P1600" s="254"/>
      <c r="Q1600" s="254"/>
      <c r="R1600" s="254"/>
      <c r="S1600" s="254"/>
      <c r="T1600" s="255"/>
      <c r="U1600" s="14"/>
      <c r="V1600" s="14"/>
      <c r="W1600" s="14"/>
      <c r="X1600" s="14"/>
      <c r="Y1600" s="14"/>
      <c r="Z1600" s="14"/>
      <c r="AA1600" s="14"/>
      <c r="AB1600" s="14"/>
      <c r="AC1600" s="14"/>
      <c r="AD1600" s="14"/>
      <c r="AE1600" s="14"/>
      <c r="AT1600" s="256" t="s">
        <v>245</v>
      </c>
      <c r="AU1600" s="256" t="s">
        <v>83</v>
      </c>
      <c r="AV1600" s="14" t="s">
        <v>85</v>
      </c>
      <c r="AW1600" s="14" t="s">
        <v>37</v>
      </c>
      <c r="AX1600" s="14" t="s">
        <v>76</v>
      </c>
      <c r="AY1600" s="256" t="s">
        <v>235</v>
      </c>
    </row>
    <row r="1601" s="15" customFormat="1">
      <c r="A1601" s="15"/>
      <c r="B1601" s="257"/>
      <c r="C1601" s="258"/>
      <c r="D1601" s="237" t="s">
        <v>245</v>
      </c>
      <c r="E1601" s="259" t="s">
        <v>3420</v>
      </c>
      <c r="F1601" s="260" t="s">
        <v>249</v>
      </c>
      <c r="G1601" s="258"/>
      <c r="H1601" s="261">
        <v>83.549999999999997</v>
      </c>
      <c r="I1601" s="262"/>
      <c r="J1601" s="258"/>
      <c r="K1601" s="258"/>
      <c r="L1601" s="263"/>
      <c r="M1601" s="264"/>
      <c r="N1601" s="265"/>
      <c r="O1601" s="265"/>
      <c r="P1601" s="265"/>
      <c r="Q1601" s="265"/>
      <c r="R1601" s="265"/>
      <c r="S1601" s="265"/>
      <c r="T1601" s="266"/>
      <c r="U1601" s="15"/>
      <c r="V1601" s="15"/>
      <c r="W1601" s="15"/>
      <c r="X1601" s="15"/>
      <c r="Y1601" s="15"/>
      <c r="Z1601" s="15"/>
      <c r="AA1601" s="15"/>
      <c r="AB1601" s="15"/>
      <c r="AC1601" s="15"/>
      <c r="AD1601" s="15"/>
      <c r="AE1601" s="15"/>
      <c r="AT1601" s="267" t="s">
        <v>245</v>
      </c>
      <c r="AU1601" s="267" t="s">
        <v>83</v>
      </c>
      <c r="AV1601" s="15" t="s">
        <v>93</v>
      </c>
      <c r="AW1601" s="15" t="s">
        <v>37</v>
      </c>
      <c r="AX1601" s="15" t="s">
        <v>76</v>
      </c>
      <c r="AY1601" s="267" t="s">
        <v>235</v>
      </c>
    </row>
    <row r="1602" s="13" customFormat="1">
      <c r="A1602" s="13"/>
      <c r="B1602" s="235"/>
      <c r="C1602" s="236"/>
      <c r="D1602" s="237" t="s">
        <v>245</v>
      </c>
      <c r="E1602" s="238" t="s">
        <v>19</v>
      </c>
      <c r="F1602" s="239" t="s">
        <v>4524</v>
      </c>
      <c r="G1602" s="236"/>
      <c r="H1602" s="238" t="s">
        <v>19</v>
      </c>
      <c r="I1602" s="240"/>
      <c r="J1602" s="236"/>
      <c r="K1602" s="236"/>
      <c r="L1602" s="241"/>
      <c r="M1602" s="242"/>
      <c r="N1602" s="243"/>
      <c r="O1602" s="243"/>
      <c r="P1602" s="243"/>
      <c r="Q1602" s="243"/>
      <c r="R1602" s="243"/>
      <c r="S1602" s="243"/>
      <c r="T1602" s="244"/>
      <c r="U1602" s="13"/>
      <c r="V1602" s="13"/>
      <c r="W1602" s="13"/>
      <c r="X1602" s="13"/>
      <c r="Y1602" s="13"/>
      <c r="Z1602" s="13"/>
      <c r="AA1602" s="13"/>
      <c r="AB1602" s="13"/>
      <c r="AC1602" s="13"/>
      <c r="AD1602" s="13"/>
      <c r="AE1602" s="13"/>
      <c r="AT1602" s="245" t="s">
        <v>245</v>
      </c>
      <c r="AU1602" s="245" t="s">
        <v>83</v>
      </c>
      <c r="AV1602" s="13" t="s">
        <v>83</v>
      </c>
      <c r="AW1602" s="13" t="s">
        <v>37</v>
      </c>
      <c r="AX1602" s="13" t="s">
        <v>76</v>
      </c>
      <c r="AY1602" s="245" t="s">
        <v>235</v>
      </c>
    </row>
    <row r="1603" s="13" customFormat="1">
      <c r="A1603" s="13"/>
      <c r="B1603" s="235"/>
      <c r="C1603" s="236"/>
      <c r="D1603" s="237" t="s">
        <v>245</v>
      </c>
      <c r="E1603" s="238" t="s">
        <v>19</v>
      </c>
      <c r="F1603" s="239" t="s">
        <v>4525</v>
      </c>
      <c r="G1603" s="236"/>
      <c r="H1603" s="238" t="s">
        <v>19</v>
      </c>
      <c r="I1603" s="240"/>
      <c r="J1603" s="236"/>
      <c r="K1603" s="236"/>
      <c r="L1603" s="241"/>
      <c r="M1603" s="242"/>
      <c r="N1603" s="243"/>
      <c r="O1603" s="243"/>
      <c r="P1603" s="243"/>
      <c r="Q1603" s="243"/>
      <c r="R1603" s="243"/>
      <c r="S1603" s="243"/>
      <c r="T1603" s="244"/>
      <c r="U1603" s="13"/>
      <c r="V1603" s="13"/>
      <c r="W1603" s="13"/>
      <c r="X1603" s="13"/>
      <c r="Y1603" s="13"/>
      <c r="Z1603" s="13"/>
      <c r="AA1603" s="13"/>
      <c r="AB1603" s="13"/>
      <c r="AC1603" s="13"/>
      <c r="AD1603" s="13"/>
      <c r="AE1603" s="13"/>
      <c r="AT1603" s="245" t="s">
        <v>245</v>
      </c>
      <c r="AU1603" s="245" t="s">
        <v>83</v>
      </c>
      <c r="AV1603" s="13" t="s">
        <v>83</v>
      </c>
      <c r="AW1603" s="13" t="s">
        <v>37</v>
      </c>
      <c r="AX1603" s="13" t="s">
        <v>76</v>
      </c>
      <c r="AY1603" s="245" t="s">
        <v>235</v>
      </c>
    </row>
    <row r="1604" s="14" customFormat="1">
      <c r="A1604" s="14"/>
      <c r="B1604" s="246"/>
      <c r="C1604" s="247"/>
      <c r="D1604" s="237" t="s">
        <v>245</v>
      </c>
      <c r="E1604" s="248" t="s">
        <v>19</v>
      </c>
      <c r="F1604" s="249" t="s">
        <v>3423</v>
      </c>
      <c r="G1604" s="247"/>
      <c r="H1604" s="250">
        <v>50.299999999999997</v>
      </c>
      <c r="I1604" s="251"/>
      <c r="J1604" s="247"/>
      <c r="K1604" s="247"/>
      <c r="L1604" s="252"/>
      <c r="M1604" s="253"/>
      <c r="N1604" s="254"/>
      <c r="O1604" s="254"/>
      <c r="P1604" s="254"/>
      <c r="Q1604" s="254"/>
      <c r="R1604" s="254"/>
      <c r="S1604" s="254"/>
      <c r="T1604" s="255"/>
      <c r="U1604" s="14"/>
      <c r="V1604" s="14"/>
      <c r="W1604" s="14"/>
      <c r="X1604" s="14"/>
      <c r="Y1604" s="14"/>
      <c r="Z1604" s="14"/>
      <c r="AA1604" s="14"/>
      <c r="AB1604" s="14"/>
      <c r="AC1604" s="14"/>
      <c r="AD1604" s="14"/>
      <c r="AE1604" s="14"/>
      <c r="AT1604" s="256" t="s">
        <v>245</v>
      </c>
      <c r="AU1604" s="256" t="s">
        <v>83</v>
      </c>
      <c r="AV1604" s="14" t="s">
        <v>85</v>
      </c>
      <c r="AW1604" s="14" t="s">
        <v>37</v>
      </c>
      <c r="AX1604" s="14" t="s">
        <v>76</v>
      </c>
      <c r="AY1604" s="256" t="s">
        <v>235</v>
      </c>
    </row>
    <row r="1605" s="15" customFormat="1">
      <c r="A1605" s="15"/>
      <c r="B1605" s="257"/>
      <c r="C1605" s="258"/>
      <c r="D1605" s="237" t="s">
        <v>245</v>
      </c>
      <c r="E1605" s="259" t="s">
        <v>3422</v>
      </c>
      <c r="F1605" s="260" t="s">
        <v>249</v>
      </c>
      <c r="G1605" s="258"/>
      <c r="H1605" s="261">
        <v>50.299999999999997</v>
      </c>
      <c r="I1605" s="262"/>
      <c r="J1605" s="258"/>
      <c r="K1605" s="258"/>
      <c r="L1605" s="263"/>
      <c r="M1605" s="264"/>
      <c r="N1605" s="265"/>
      <c r="O1605" s="265"/>
      <c r="P1605" s="265"/>
      <c r="Q1605" s="265"/>
      <c r="R1605" s="265"/>
      <c r="S1605" s="265"/>
      <c r="T1605" s="266"/>
      <c r="U1605" s="15"/>
      <c r="V1605" s="15"/>
      <c r="W1605" s="15"/>
      <c r="X1605" s="15"/>
      <c r="Y1605" s="15"/>
      <c r="Z1605" s="15"/>
      <c r="AA1605" s="15"/>
      <c r="AB1605" s="15"/>
      <c r="AC1605" s="15"/>
      <c r="AD1605" s="15"/>
      <c r="AE1605" s="15"/>
      <c r="AT1605" s="267" t="s">
        <v>245</v>
      </c>
      <c r="AU1605" s="267" t="s">
        <v>83</v>
      </c>
      <c r="AV1605" s="15" t="s">
        <v>93</v>
      </c>
      <c r="AW1605" s="15" t="s">
        <v>37</v>
      </c>
      <c r="AX1605" s="15" t="s">
        <v>76</v>
      </c>
      <c r="AY1605" s="267" t="s">
        <v>235</v>
      </c>
    </row>
    <row r="1606" s="13" customFormat="1">
      <c r="A1606" s="13"/>
      <c r="B1606" s="235"/>
      <c r="C1606" s="236"/>
      <c r="D1606" s="237" t="s">
        <v>245</v>
      </c>
      <c r="E1606" s="238" t="s">
        <v>19</v>
      </c>
      <c r="F1606" s="239" t="s">
        <v>4526</v>
      </c>
      <c r="G1606" s="236"/>
      <c r="H1606" s="238" t="s">
        <v>19</v>
      </c>
      <c r="I1606" s="240"/>
      <c r="J1606" s="236"/>
      <c r="K1606" s="236"/>
      <c r="L1606" s="241"/>
      <c r="M1606" s="242"/>
      <c r="N1606" s="243"/>
      <c r="O1606" s="243"/>
      <c r="P1606" s="243"/>
      <c r="Q1606" s="243"/>
      <c r="R1606" s="243"/>
      <c r="S1606" s="243"/>
      <c r="T1606" s="244"/>
      <c r="U1606" s="13"/>
      <c r="V1606" s="13"/>
      <c r="W1606" s="13"/>
      <c r="X1606" s="13"/>
      <c r="Y1606" s="13"/>
      <c r="Z1606" s="13"/>
      <c r="AA1606" s="13"/>
      <c r="AB1606" s="13"/>
      <c r="AC1606" s="13"/>
      <c r="AD1606" s="13"/>
      <c r="AE1606" s="13"/>
      <c r="AT1606" s="245" t="s">
        <v>245</v>
      </c>
      <c r="AU1606" s="245" t="s">
        <v>83</v>
      </c>
      <c r="AV1606" s="13" t="s">
        <v>83</v>
      </c>
      <c r="AW1606" s="13" t="s">
        <v>37</v>
      </c>
      <c r="AX1606" s="13" t="s">
        <v>76</v>
      </c>
      <c r="AY1606" s="245" t="s">
        <v>235</v>
      </c>
    </row>
    <row r="1607" s="13" customFormat="1">
      <c r="A1607" s="13"/>
      <c r="B1607" s="235"/>
      <c r="C1607" s="236"/>
      <c r="D1607" s="237" t="s">
        <v>245</v>
      </c>
      <c r="E1607" s="238" t="s">
        <v>19</v>
      </c>
      <c r="F1607" s="239" t="s">
        <v>4527</v>
      </c>
      <c r="G1607" s="236"/>
      <c r="H1607" s="238" t="s">
        <v>19</v>
      </c>
      <c r="I1607" s="240"/>
      <c r="J1607" s="236"/>
      <c r="K1607" s="236"/>
      <c r="L1607" s="241"/>
      <c r="M1607" s="242"/>
      <c r="N1607" s="243"/>
      <c r="O1607" s="243"/>
      <c r="P1607" s="243"/>
      <c r="Q1607" s="243"/>
      <c r="R1607" s="243"/>
      <c r="S1607" s="243"/>
      <c r="T1607" s="244"/>
      <c r="U1607" s="13"/>
      <c r="V1607" s="13"/>
      <c r="W1607" s="13"/>
      <c r="X1607" s="13"/>
      <c r="Y1607" s="13"/>
      <c r="Z1607" s="13"/>
      <c r="AA1607" s="13"/>
      <c r="AB1607" s="13"/>
      <c r="AC1607" s="13"/>
      <c r="AD1607" s="13"/>
      <c r="AE1607" s="13"/>
      <c r="AT1607" s="245" t="s">
        <v>245</v>
      </c>
      <c r="AU1607" s="245" t="s">
        <v>83</v>
      </c>
      <c r="AV1607" s="13" t="s">
        <v>83</v>
      </c>
      <c r="AW1607" s="13" t="s">
        <v>37</v>
      </c>
      <c r="AX1607" s="13" t="s">
        <v>76</v>
      </c>
      <c r="AY1607" s="245" t="s">
        <v>235</v>
      </c>
    </row>
    <row r="1608" s="14" customFormat="1">
      <c r="A1608" s="14"/>
      <c r="B1608" s="246"/>
      <c r="C1608" s="247"/>
      <c r="D1608" s="237" t="s">
        <v>245</v>
      </c>
      <c r="E1608" s="248" t="s">
        <v>19</v>
      </c>
      <c r="F1608" s="249" t="s">
        <v>3425</v>
      </c>
      <c r="G1608" s="247"/>
      <c r="H1608" s="250">
        <v>326.24000000000001</v>
      </c>
      <c r="I1608" s="251"/>
      <c r="J1608" s="247"/>
      <c r="K1608" s="247"/>
      <c r="L1608" s="252"/>
      <c r="M1608" s="253"/>
      <c r="N1608" s="254"/>
      <c r="O1608" s="254"/>
      <c r="P1608" s="254"/>
      <c r="Q1608" s="254"/>
      <c r="R1608" s="254"/>
      <c r="S1608" s="254"/>
      <c r="T1608" s="255"/>
      <c r="U1608" s="14"/>
      <c r="V1608" s="14"/>
      <c r="W1608" s="14"/>
      <c r="X1608" s="14"/>
      <c r="Y1608" s="14"/>
      <c r="Z1608" s="14"/>
      <c r="AA1608" s="14"/>
      <c r="AB1608" s="14"/>
      <c r="AC1608" s="14"/>
      <c r="AD1608" s="14"/>
      <c r="AE1608" s="14"/>
      <c r="AT1608" s="256" t="s">
        <v>245</v>
      </c>
      <c r="AU1608" s="256" t="s">
        <v>83</v>
      </c>
      <c r="AV1608" s="14" t="s">
        <v>85</v>
      </c>
      <c r="AW1608" s="14" t="s">
        <v>37</v>
      </c>
      <c r="AX1608" s="14" t="s">
        <v>76</v>
      </c>
      <c r="AY1608" s="256" t="s">
        <v>235</v>
      </c>
    </row>
    <row r="1609" s="15" customFormat="1">
      <c r="A1609" s="15"/>
      <c r="B1609" s="257"/>
      <c r="C1609" s="258"/>
      <c r="D1609" s="237" t="s">
        <v>245</v>
      </c>
      <c r="E1609" s="259" t="s">
        <v>3424</v>
      </c>
      <c r="F1609" s="260" t="s">
        <v>249</v>
      </c>
      <c r="G1609" s="258"/>
      <c r="H1609" s="261">
        <v>326.24000000000001</v>
      </c>
      <c r="I1609" s="262"/>
      <c r="J1609" s="258"/>
      <c r="K1609" s="258"/>
      <c r="L1609" s="263"/>
      <c r="M1609" s="264"/>
      <c r="N1609" s="265"/>
      <c r="O1609" s="265"/>
      <c r="P1609" s="265"/>
      <c r="Q1609" s="265"/>
      <c r="R1609" s="265"/>
      <c r="S1609" s="265"/>
      <c r="T1609" s="266"/>
      <c r="U1609" s="15"/>
      <c r="V1609" s="15"/>
      <c r="W1609" s="15"/>
      <c r="X1609" s="15"/>
      <c r="Y1609" s="15"/>
      <c r="Z1609" s="15"/>
      <c r="AA1609" s="15"/>
      <c r="AB1609" s="15"/>
      <c r="AC1609" s="15"/>
      <c r="AD1609" s="15"/>
      <c r="AE1609" s="15"/>
      <c r="AT1609" s="267" t="s">
        <v>245</v>
      </c>
      <c r="AU1609" s="267" t="s">
        <v>83</v>
      </c>
      <c r="AV1609" s="15" t="s">
        <v>93</v>
      </c>
      <c r="AW1609" s="15" t="s">
        <v>37</v>
      </c>
      <c r="AX1609" s="15" t="s">
        <v>76</v>
      </c>
      <c r="AY1609" s="267" t="s">
        <v>235</v>
      </c>
    </row>
    <row r="1610" s="13" customFormat="1">
      <c r="A1610" s="13"/>
      <c r="B1610" s="235"/>
      <c r="C1610" s="236"/>
      <c r="D1610" s="237" t="s">
        <v>245</v>
      </c>
      <c r="E1610" s="238" t="s">
        <v>19</v>
      </c>
      <c r="F1610" s="239" t="s">
        <v>4528</v>
      </c>
      <c r="G1610" s="236"/>
      <c r="H1610" s="238" t="s">
        <v>19</v>
      </c>
      <c r="I1610" s="240"/>
      <c r="J1610" s="236"/>
      <c r="K1610" s="236"/>
      <c r="L1610" s="241"/>
      <c r="M1610" s="242"/>
      <c r="N1610" s="243"/>
      <c r="O1610" s="243"/>
      <c r="P1610" s="243"/>
      <c r="Q1610" s="243"/>
      <c r="R1610" s="243"/>
      <c r="S1610" s="243"/>
      <c r="T1610" s="244"/>
      <c r="U1610" s="13"/>
      <c r="V1610" s="13"/>
      <c r="W1610" s="13"/>
      <c r="X1610" s="13"/>
      <c r="Y1610" s="13"/>
      <c r="Z1610" s="13"/>
      <c r="AA1610" s="13"/>
      <c r="AB1610" s="13"/>
      <c r="AC1610" s="13"/>
      <c r="AD1610" s="13"/>
      <c r="AE1610" s="13"/>
      <c r="AT1610" s="245" t="s">
        <v>245</v>
      </c>
      <c r="AU1610" s="245" t="s">
        <v>83</v>
      </c>
      <c r="AV1610" s="13" t="s">
        <v>83</v>
      </c>
      <c r="AW1610" s="13" t="s">
        <v>37</v>
      </c>
      <c r="AX1610" s="13" t="s">
        <v>76</v>
      </c>
      <c r="AY1610" s="245" t="s">
        <v>235</v>
      </c>
    </row>
    <row r="1611" s="13" customFormat="1">
      <c r="A1611" s="13"/>
      <c r="B1611" s="235"/>
      <c r="C1611" s="236"/>
      <c r="D1611" s="237" t="s">
        <v>245</v>
      </c>
      <c r="E1611" s="238" t="s">
        <v>19</v>
      </c>
      <c r="F1611" s="239" t="s">
        <v>4529</v>
      </c>
      <c r="G1611" s="236"/>
      <c r="H1611" s="238" t="s">
        <v>19</v>
      </c>
      <c r="I1611" s="240"/>
      <c r="J1611" s="236"/>
      <c r="K1611" s="236"/>
      <c r="L1611" s="241"/>
      <c r="M1611" s="242"/>
      <c r="N1611" s="243"/>
      <c r="O1611" s="243"/>
      <c r="P1611" s="243"/>
      <c r="Q1611" s="243"/>
      <c r="R1611" s="243"/>
      <c r="S1611" s="243"/>
      <c r="T1611" s="244"/>
      <c r="U1611" s="13"/>
      <c r="V1611" s="13"/>
      <c r="W1611" s="13"/>
      <c r="X1611" s="13"/>
      <c r="Y1611" s="13"/>
      <c r="Z1611" s="13"/>
      <c r="AA1611" s="13"/>
      <c r="AB1611" s="13"/>
      <c r="AC1611" s="13"/>
      <c r="AD1611" s="13"/>
      <c r="AE1611" s="13"/>
      <c r="AT1611" s="245" t="s">
        <v>245</v>
      </c>
      <c r="AU1611" s="245" t="s">
        <v>83</v>
      </c>
      <c r="AV1611" s="13" t="s">
        <v>83</v>
      </c>
      <c r="AW1611" s="13" t="s">
        <v>37</v>
      </c>
      <c r="AX1611" s="13" t="s">
        <v>76</v>
      </c>
      <c r="AY1611" s="245" t="s">
        <v>235</v>
      </c>
    </row>
    <row r="1612" s="14" customFormat="1">
      <c r="A1612" s="14"/>
      <c r="B1612" s="246"/>
      <c r="C1612" s="247"/>
      <c r="D1612" s="237" t="s">
        <v>245</v>
      </c>
      <c r="E1612" s="248" t="s">
        <v>19</v>
      </c>
      <c r="F1612" s="249" t="s">
        <v>3427</v>
      </c>
      <c r="G1612" s="247"/>
      <c r="H1612" s="250">
        <v>155.27000000000001</v>
      </c>
      <c r="I1612" s="251"/>
      <c r="J1612" s="247"/>
      <c r="K1612" s="247"/>
      <c r="L1612" s="252"/>
      <c r="M1612" s="253"/>
      <c r="N1612" s="254"/>
      <c r="O1612" s="254"/>
      <c r="P1612" s="254"/>
      <c r="Q1612" s="254"/>
      <c r="R1612" s="254"/>
      <c r="S1612" s="254"/>
      <c r="T1612" s="255"/>
      <c r="U1612" s="14"/>
      <c r="V1612" s="14"/>
      <c r="W1612" s="14"/>
      <c r="X1612" s="14"/>
      <c r="Y1612" s="14"/>
      <c r="Z1612" s="14"/>
      <c r="AA1612" s="14"/>
      <c r="AB1612" s="14"/>
      <c r="AC1612" s="14"/>
      <c r="AD1612" s="14"/>
      <c r="AE1612" s="14"/>
      <c r="AT1612" s="256" t="s">
        <v>245</v>
      </c>
      <c r="AU1612" s="256" t="s">
        <v>83</v>
      </c>
      <c r="AV1612" s="14" t="s">
        <v>85</v>
      </c>
      <c r="AW1612" s="14" t="s">
        <v>37</v>
      </c>
      <c r="AX1612" s="14" t="s">
        <v>76</v>
      </c>
      <c r="AY1612" s="256" t="s">
        <v>235</v>
      </c>
    </row>
    <row r="1613" s="15" customFormat="1">
      <c r="A1613" s="15"/>
      <c r="B1613" s="257"/>
      <c r="C1613" s="258"/>
      <c r="D1613" s="237" t="s">
        <v>245</v>
      </c>
      <c r="E1613" s="259" t="s">
        <v>3426</v>
      </c>
      <c r="F1613" s="260" t="s">
        <v>249</v>
      </c>
      <c r="G1613" s="258"/>
      <c r="H1613" s="261">
        <v>155.27000000000001</v>
      </c>
      <c r="I1613" s="262"/>
      <c r="J1613" s="258"/>
      <c r="K1613" s="258"/>
      <c r="L1613" s="263"/>
      <c r="M1613" s="264"/>
      <c r="N1613" s="265"/>
      <c r="O1613" s="265"/>
      <c r="P1613" s="265"/>
      <c r="Q1613" s="265"/>
      <c r="R1613" s="265"/>
      <c r="S1613" s="265"/>
      <c r="T1613" s="266"/>
      <c r="U1613" s="15"/>
      <c r="V1613" s="15"/>
      <c r="W1613" s="15"/>
      <c r="X1613" s="15"/>
      <c r="Y1613" s="15"/>
      <c r="Z1613" s="15"/>
      <c r="AA1613" s="15"/>
      <c r="AB1613" s="15"/>
      <c r="AC1613" s="15"/>
      <c r="AD1613" s="15"/>
      <c r="AE1613" s="15"/>
      <c r="AT1613" s="267" t="s">
        <v>245</v>
      </c>
      <c r="AU1613" s="267" t="s">
        <v>83</v>
      </c>
      <c r="AV1613" s="15" t="s">
        <v>93</v>
      </c>
      <c r="AW1613" s="15" t="s">
        <v>37</v>
      </c>
      <c r="AX1613" s="15" t="s">
        <v>76</v>
      </c>
      <c r="AY1613" s="267" t="s">
        <v>235</v>
      </c>
    </row>
    <row r="1614" s="13" customFormat="1">
      <c r="A1614" s="13"/>
      <c r="B1614" s="235"/>
      <c r="C1614" s="236"/>
      <c r="D1614" s="237" t="s">
        <v>245</v>
      </c>
      <c r="E1614" s="238" t="s">
        <v>19</v>
      </c>
      <c r="F1614" s="239" t="s">
        <v>4530</v>
      </c>
      <c r="G1614" s="236"/>
      <c r="H1614" s="238" t="s">
        <v>19</v>
      </c>
      <c r="I1614" s="240"/>
      <c r="J1614" s="236"/>
      <c r="K1614" s="236"/>
      <c r="L1614" s="241"/>
      <c r="M1614" s="242"/>
      <c r="N1614" s="243"/>
      <c r="O1614" s="243"/>
      <c r="P1614" s="243"/>
      <c r="Q1614" s="243"/>
      <c r="R1614" s="243"/>
      <c r="S1614" s="243"/>
      <c r="T1614" s="244"/>
      <c r="U1614" s="13"/>
      <c r="V1614" s="13"/>
      <c r="W1614" s="13"/>
      <c r="X1614" s="13"/>
      <c r="Y1614" s="13"/>
      <c r="Z1614" s="13"/>
      <c r="AA1614" s="13"/>
      <c r="AB1614" s="13"/>
      <c r="AC1614" s="13"/>
      <c r="AD1614" s="13"/>
      <c r="AE1614" s="13"/>
      <c r="AT1614" s="245" t="s">
        <v>245</v>
      </c>
      <c r="AU1614" s="245" t="s">
        <v>83</v>
      </c>
      <c r="AV1614" s="13" t="s">
        <v>83</v>
      </c>
      <c r="AW1614" s="13" t="s">
        <v>37</v>
      </c>
      <c r="AX1614" s="13" t="s">
        <v>76</v>
      </c>
      <c r="AY1614" s="245" t="s">
        <v>235</v>
      </c>
    </row>
    <row r="1615" s="13" customFormat="1">
      <c r="A1615" s="13"/>
      <c r="B1615" s="235"/>
      <c r="C1615" s="236"/>
      <c r="D1615" s="237" t="s">
        <v>245</v>
      </c>
      <c r="E1615" s="238" t="s">
        <v>19</v>
      </c>
      <c r="F1615" s="239" t="s">
        <v>4531</v>
      </c>
      <c r="G1615" s="236"/>
      <c r="H1615" s="238" t="s">
        <v>19</v>
      </c>
      <c r="I1615" s="240"/>
      <c r="J1615" s="236"/>
      <c r="K1615" s="236"/>
      <c r="L1615" s="241"/>
      <c r="M1615" s="242"/>
      <c r="N1615" s="243"/>
      <c r="O1615" s="243"/>
      <c r="P1615" s="243"/>
      <c r="Q1615" s="243"/>
      <c r="R1615" s="243"/>
      <c r="S1615" s="243"/>
      <c r="T1615" s="244"/>
      <c r="U1615" s="13"/>
      <c r="V1615" s="13"/>
      <c r="W1615" s="13"/>
      <c r="X1615" s="13"/>
      <c r="Y1615" s="13"/>
      <c r="Z1615" s="13"/>
      <c r="AA1615" s="13"/>
      <c r="AB1615" s="13"/>
      <c r="AC1615" s="13"/>
      <c r="AD1615" s="13"/>
      <c r="AE1615" s="13"/>
      <c r="AT1615" s="245" t="s">
        <v>245</v>
      </c>
      <c r="AU1615" s="245" t="s">
        <v>83</v>
      </c>
      <c r="AV1615" s="13" t="s">
        <v>83</v>
      </c>
      <c r="AW1615" s="13" t="s">
        <v>37</v>
      </c>
      <c r="AX1615" s="13" t="s">
        <v>76</v>
      </c>
      <c r="AY1615" s="245" t="s">
        <v>235</v>
      </c>
    </row>
    <row r="1616" s="14" customFormat="1">
      <c r="A1616" s="14"/>
      <c r="B1616" s="246"/>
      <c r="C1616" s="247"/>
      <c r="D1616" s="237" t="s">
        <v>245</v>
      </c>
      <c r="E1616" s="248" t="s">
        <v>19</v>
      </c>
      <c r="F1616" s="249" t="s">
        <v>3429</v>
      </c>
      <c r="G1616" s="247"/>
      <c r="H1616" s="250">
        <v>13.9</v>
      </c>
      <c r="I1616" s="251"/>
      <c r="J1616" s="247"/>
      <c r="K1616" s="247"/>
      <c r="L1616" s="252"/>
      <c r="M1616" s="253"/>
      <c r="N1616" s="254"/>
      <c r="O1616" s="254"/>
      <c r="P1616" s="254"/>
      <c r="Q1616" s="254"/>
      <c r="R1616" s="254"/>
      <c r="S1616" s="254"/>
      <c r="T1616" s="255"/>
      <c r="U1616" s="14"/>
      <c r="V1616" s="14"/>
      <c r="W1616" s="14"/>
      <c r="X1616" s="14"/>
      <c r="Y1616" s="14"/>
      <c r="Z1616" s="14"/>
      <c r="AA1616" s="14"/>
      <c r="AB1616" s="14"/>
      <c r="AC1616" s="14"/>
      <c r="AD1616" s="14"/>
      <c r="AE1616" s="14"/>
      <c r="AT1616" s="256" t="s">
        <v>245</v>
      </c>
      <c r="AU1616" s="256" t="s">
        <v>83</v>
      </c>
      <c r="AV1616" s="14" t="s">
        <v>85</v>
      </c>
      <c r="AW1616" s="14" t="s">
        <v>37</v>
      </c>
      <c r="AX1616" s="14" t="s">
        <v>76</v>
      </c>
      <c r="AY1616" s="256" t="s">
        <v>235</v>
      </c>
    </row>
    <row r="1617" s="15" customFormat="1">
      <c r="A1617" s="15"/>
      <c r="B1617" s="257"/>
      <c r="C1617" s="258"/>
      <c r="D1617" s="237" t="s">
        <v>245</v>
      </c>
      <c r="E1617" s="259" t="s">
        <v>3428</v>
      </c>
      <c r="F1617" s="260" t="s">
        <v>249</v>
      </c>
      <c r="G1617" s="258"/>
      <c r="H1617" s="261">
        <v>13.9</v>
      </c>
      <c r="I1617" s="262"/>
      <c r="J1617" s="258"/>
      <c r="K1617" s="258"/>
      <c r="L1617" s="263"/>
      <c r="M1617" s="264"/>
      <c r="N1617" s="265"/>
      <c r="O1617" s="265"/>
      <c r="P1617" s="265"/>
      <c r="Q1617" s="265"/>
      <c r="R1617" s="265"/>
      <c r="S1617" s="265"/>
      <c r="T1617" s="266"/>
      <c r="U1617" s="15"/>
      <c r="V1617" s="15"/>
      <c r="W1617" s="15"/>
      <c r="X1617" s="15"/>
      <c r="Y1617" s="15"/>
      <c r="Z1617" s="15"/>
      <c r="AA1617" s="15"/>
      <c r="AB1617" s="15"/>
      <c r="AC1617" s="15"/>
      <c r="AD1617" s="15"/>
      <c r="AE1617" s="15"/>
      <c r="AT1617" s="267" t="s">
        <v>245</v>
      </c>
      <c r="AU1617" s="267" t="s">
        <v>83</v>
      </c>
      <c r="AV1617" s="15" t="s">
        <v>93</v>
      </c>
      <c r="AW1617" s="15" t="s">
        <v>37</v>
      </c>
      <c r="AX1617" s="15" t="s">
        <v>76</v>
      </c>
      <c r="AY1617" s="267" t="s">
        <v>235</v>
      </c>
    </row>
    <row r="1618" s="13" customFormat="1">
      <c r="A1618" s="13"/>
      <c r="B1618" s="235"/>
      <c r="C1618" s="236"/>
      <c r="D1618" s="237" t="s">
        <v>245</v>
      </c>
      <c r="E1618" s="238" t="s">
        <v>19</v>
      </c>
      <c r="F1618" s="239" t="s">
        <v>4532</v>
      </c>
      <c r="G1618" s="236"/>
      <c r="H1618" s="238" t="s">
        <v>19</v>
      </c>
      <c r="I1618" s="240"/>
      <c r="J1618" s="236"/>
      <c r="K1618" s="236"/>
      <c r="L1618" s="241"/>
      <c r="M1618" s="242"/>
      <c r="N1618" s="243"/>
      <c r="O1618" s="243"/>
      <c r="P1618" s="243"/>
      <c r="Q1618" s="243"/>
      <c r="R1618" s="243"/>
      <c r="S1618" s="243"/>
      <c r="T1618" s="244"/>
      <c r="U1618" s="13"/>
      <c r="V1618" s="13"/>
      <c r="W1618" s="13"/>
      <c r="X1618" s="13"/>
      <c r="Y1618" s="13"/>
      <c r="Z1618" s="13"/>
      <c r="AA1618" s="13"/>
      <c r="AB1618" s="13"/>
      <c r="AC1618" s="13"/>
      <c r="AD1618" s="13"/>
      <c r="AE1618" s="13"/>
      <c r="AT1618" s="245" t="s">
        <v>245</v>
      </c>
      <c r="AU1618" s="245" t="s">
        <v>83</v>
      </c>
      <c r="AV1618" s="13" t="s">
        <v>83</v>
      </c>
      <c r="AW1618" s="13" t="s">
        <v>37</v>
      </c>
      <c r="AX1618" s="13" t="s">
        <v>76</v>
      </c>
      <c r="AY1618" s="245" t="s">
        <v>235</v>
      </c>
    </row>
    <row r="1619" s="13" customFormat="1">
      <c r="A1619" s="13"/>
      <c r="B1619" s="235"/>
      <c r="C1619" s="236"/>
      <c r="D1619" s="237" t="s">
        <v>245</v>
      </c>
      <c r="E1619" s="238" t="s">
        <v>19</v>
      </c>
      <c r="F1619" s="239" t="s">
        <v>4533</v>
      </c>
      <c r="G1619" s="236"/>
      <c r="H1619" s="238" t="s">
        <v>19</v>
      </c>
      <c r="I1619" s="240"/>
      <c r="J1619" s="236"/>
      <c r="K1619" s="236"/>
      <c r="L1619" s="241"/>
      <c r="M1619" s="242"/>
      <c r="N1619" s="243"/>
      <c r="O1619" s="243"/>
      <c r="P1619" s="243"/>
      <c r="Q1619" s="243"/>
      <c r="R1619" s="243"/>
      <c r="S1619" s="243"/>
      <c r="T1619" s="244"/>
      <c r="U1619" s="13"/>
      <c r="V1619" s="13"/>
      <c r="W1619" s="13"/>
      <c r="X1619" s="13"/>
      <c r="Y1619" s="13"/>
      <c r="Z1619" s="13"/>
      <c r="AA1619" s="13"/>
      <c r="AB1619" s="13"/>
      <c r="AC1619" s="13"/>
      <c r="AD1619" s="13"/>
      <c r="AE1619" s="13"/>
      <c r="AT1619" s="245" t="s">
        <v>245</v>
      </c>
      <c r="AU1619" s="245" t="s">
        <v>83</v>
      </c>
      <c r="AV1619" s="13" t="s">
        <v>83</v>
      </c>
      <c r="AW1619" s="13" t="s">
        <v>37</v>
      </c>
      <c r="AX1619" s="13" t="s">
        <v>76</v>
      </c>
      <c r="AY1619" s="245" t="s">
        <v>235</v>
      </c>
    </row>
    <row r="1620" s="14" customFormat="1">
      <c r="A1620" s="14"/>
      <c r="B1620" s="246"/>
      <c r="C1620" s="247"/>
      <c r="D1620" s="237" t="s">
        <v>245</v>
      </c>
      <c r="E1620" s="248" t="s">
        <v>19</v>
      </c>
      <c r="F1620" s="249" t="s">
        <v>3431</v>
      </c>
      <c r="G1620" s="247"/>
      <c r="H1620" s="250">
        <v>31.75</v>
      </c>
      <c r="I1620" s="251"/>
      <c r="J1620" s="247"/>
      <c r="K1620" s="247"/>
      <c r="L1620" s="252"/>
      <c r="M1620" s="253"/>
      <c r="N1620" s="254"/>
      <c r="O1620" s="254"/>
      <c r="P1620" s="254"/>
      <c r="Q1620" s="254"/>
      <c r="R1620" s="254"/>
      <c r="S1620" s="254"/>
      <c r="T1620" s="255"/>
      <c r="U1620" s="14"/>
      <c r="V1620" s="14"/>
      <c r="W1620" s="14"/>
      <c r="X1620" s="14"/>
      <c r="Y1620" s="14"/>
      <c r="Z1620" s="14"/>
      <c r="AA1620" s="14"/>
      <c r="AB1620" s="14"/>
      <c r="AC1620" s="14"/>
      <c r="AD1620" s="14"/>
      <c r="AE1620" s="14"/>
      <c r="AT1620" s="256" t="s">
        <v>245</v>
      </c>
      <c r="AU1620" s="256" t="s">
        <v>83</v>
      </c>
      <c r="AV1620" s="14" t="s">
        <v>85</v>
      </c>
      <c r="AW1620" s="14" t="s">
        <v>37</v>
      </c>
      <c r="AX1620" s="14" t="s">
        <v>76</v>
      </c>
      <c r="AY1620" s="256" t="s">
        <v>235</v>
      </c>
    </row>
    <row r="1621" s="15" customFormat="1">
      <c r="A1621" s="15"/>
      <c r="B1621" s="257"/>
      <c r="C1621" s="258"/>
      <c r="D1621" s="237" t="s">
        <v>245</v>
      </c>
      <c r="E1621" s="259" t="s">
        <v>3430</v>
      </c>
      <c r="F1621" s="260" t="s">
        <v>249</v>
      </c>
      <c r="G1621" s="258"/>
      <c r="H1621" s="261">
        <v>31.75</v>
      </c>
      <c r="I1621" s="262"/>
      <c r="J1621" s="258"/>
      <c r="K1621" s="258"/>
      <c r="L1621" s="263"/>
      <c r="M1621" s="264"/>
      <c r="N1621" s="265"/>
      <c r="O1621" s="265"/>
      <c r="P1621" s="265"/>
      <c r="Q1621" s="265"/>
      <c r="R1621" s="265"/>
      <c r="S1621" s="265"/>
      <c r="T1621" s="266"/>
      <c r="U1621" s="15"/>
      <c r="V1621" s="15"/>
      <c r="W1621" s="15"/>
      <c r="X1621" s="15"/>
      <c r="Y1621" s="15"/>
      <c r="Z1621" s="15"/>
      <c r="AA1621" s="15"/>
      <c r="AB1621" s="15"/>
      <c r="AC1621" s="15"/>
      <c r="AD1621" s="15"/>
      <c r="AE1621" s="15"/>
      <c r="AT1621" s="267" t="s">
        <v>245</v>
      </c>
      <c r="AU1621" s="267" t="s">
        <v>83</v>
      </c>
      <c r="AV1621" s="15" t="s">
        <v>93</v>
      </c>
      <c r="AW1621" s="15" t="s">
        <v>37</v>
      </c>
      <c r="AX1621" s="15" t="s">
        <v>76</v>
      </c>
      <c r="AY1621" s="267" t="s">
        <v>235</v>
      </c>
    </row>
    <row r="1622" s="13" customFormat="1">
      <c r="A1622" s="13"/>
      <c r="B1622" s="235"/>
      <c r="C1622" s="236"/>
      <c r="D1622" s="237" t="s">
        <v>245</v>
      </c>
      <c r="E1622" s="238" t="s">
        <v>19</v>
      </c>
      <c r="F1622" s="239" t="s">
        <v>4534</v>
      </c>
      <c r="G1622" s="236"/>
      <c r="H1622" s="238" t="s">
        <v>19</v>
      </c>
      <c r="I1622" s="240"/>
      <c r="J1622" s="236"/>
      <c r="K1622" s="236"/>
      <c r="L1622" s="241"/>
      <c r="M1622" s="242"/>
      <c r="N1622" s="243"/>
      <c r="O1622" s="243"/>
      <c r="P1622" s="243"/>
      <c r="Q1622" s="243"/>
      <c r="R1622" s="243"/>
      <c r="S1622" s="243"/>
      <c r="T1622" s="244"/>
      <c r="U1622" s="13"/>
      <c r="V1622" s="13"/>
      <c r="W1622" s="13"/>
      <c r="X1622" s="13"/>
      <c r="Y1622" s="13"/>
      <c r="Z1622" s="13"/>
      <c r="AA1622" s="13"/>
      <c r="AB1622" s="13"/>
      <c r="AC1622" s="13"/>
      <c r="AD1622" s="13"/>
      <c r="AE1622" s="13"/>
      <c r="AT1622" s="245" t="s">
        <v>245</v>
      </c>
      <c r="AU1622" s="245" t="s">
        <v>83</v>
      </c>
      <c r="AV1622" s="13" t="s">
        <v>83</v>
      </c>
      <c r="AW1622" s="13" t="s">
        <v>37</v>
      </c>
      <c r="AX1622" s="13" t="s">
        <v>76</v>
      </c>
      <c r="AY1622" s="245" t="s">
        <v>235</v>
      </c>
    </row>
    <row r="1623" s="13" customFormat="1">
      <c r="A1623" s="13"/>
      <c r="B1623" s="235"/>
      <c r="C1623" s="236"/>
      <c r="D1623" s="237" t="s">
        <v>245</v>
      </c>
      <c r="E1623" s="238" t="s">
        <v>19</v>
      </c>
      <c r="F1623" s="239" t="s">
        <v>4535</v>
      </c>
      <c r="G1623" s="236"/>
      <c r="H1623" s="238" t="s">
        <v>19</v>
      </c>
      <c r="I1623" s="240"/>
      <c r="J1623" s="236"/>
      <c r="K1623" s="236"/>
      <c r="L1623" s="241"/>
      <c r="M1623" s="242"/>
      <c r="N1623" s="243"/>
      <c r="O1623" s="243"/>
      <c r="P1623" s="243"/>
      <c r="Q1623" s="243"/>
      <c r="R1623" s="243"/>
      <c r="S1623" s="243"/>
      <c r="T1623" s="244"/>
      <c r="U1623" s="13"/>
      <c r="V1623" s="13"/>
      <c r="W1623" s="13"/>
      <c r="X1623" s="13"/>
      <c r="Y1623" s="13"/>
      <c r="Z1623" s="13"/>
      <c r="AA1623" s="13"/>
      <c r="AB1623" s="13"/>
      <c r="AC1623" s="13"/>
      <c r="AD1623" s="13"/>
      <c r="AE1623" s="13"/>
      <c r="AT1623" s="245" t="s">
        <v>245</v>
      </c>
      <c r="AU1623" s="245" t="s">
        <v>83</v>
      </c>
      <c r="AV1623" s="13" t="s">
        <v>83</v>
      </c>
      <c r="AW1623" s="13" t="s">
        <v>37</v>
      </c>
      <c r="AX1623" s="13" t="s">
        <v>76</v>
      </c>
      <c r="AY1623" s="245" t="s">
        <v>235</v>
      </c>
    </row>
    <row r="1624" s="14" customFormat="1">
      <c r="A1624" s="14"/>
      <c r="B1624" s="246"/>
      <c r="C1624" s="247"/>
      <c r="D1624" s="237" t="s">
        <v>245</v>
      </c>
      <c r="E1624" s="248" t="s">
        <v>19</v>
      </c>
      <c r="F1624" s="249" t="s">
        <v>4638</v>
      </c>
      <c r="G1624" s="247"/>
      <c r="H1624" s="250">
        <v>13.289999999999999</v>
      </c>
      <c r="I1624" s="251"/>
      <c r="J1624" s="247"/>
      <c r="K1624" s="247"/>
      <c r="L1624" s="252"/>
      <c r="M1624" s="253"/>
      <c r="N1624" s="254"/>
      <c r="O1624" s="254"/>
      <c r="P1624" s="254"/>
      <c r="Q1624" s="254"/>
      <c r="R1624" s="254"/>
      <c r="S1624" s="254"/>
      <c r="T1624" s="255"/>
      <c r="U1624" s="14"/>
      <c r="V1624" s="14"/>
      <c r="W1624" s="14"/>
      <c r="X1624" s="14"/>
      <c r="Y1624" s="14"/>
      <c r="Z1624" s="14"/>
      <c r="AA1624" s="14"/>
      <c r="AB1624" s="14"/>
      <c r="AC1624" s="14"/>
      <c r="AD1624" s="14"/>
      <c r="AE1624" s="14"/>
      <c r="AT1624" s="256" t="s">
        <v>245</v>
      </c>
      <c r="AU1624" s="256" t="s">
        <v>83</v>
      </c>
      <c r="AV1624" s="14" t="s">
        <v>85</v>
      </c>
      <c r="AW1624" s="14" t="s">
        <v>37</v>
      </c>
      <c r="AX1624" s="14" t="s">
        <v>76</v>
      </c>
      <c r="AY1624" s="256" t="s">
        <v>235</v>
      </c>
    </row>
    <row r="1625" s="14" customFormat="1">
      <c r="A1625" s="14"/>
      <c r="B1625" s="246"/>
      <c r="C1625" s="247"/>
      <c r="D1625" s="237" t="s">
        <v>245</v>
      </c>
      <c r="E1625" s="248" t="s">
        <v>19</v>
      </c>
      <c r="F1625" s="249" t="s">
        <v>4639</v>
      </c>
      <c r="G1625" s="247"/>
      <c r="H1625" s="250">
        <v>35.078000000000003</v>
      </c>
      <c r="I1625" s="251"/>
      <c r="J1625" s="247"/>
      <c r="K1625" s="247"/>
      <c r="L1625" s="252"/>
      <c r="M1625" s="253"/>
      <c r="N1625" s="254"/>
      <c r="O1625" s="254"/>
      <c r="P1625" s="254"/>
      <c r="Q1625" s="254"/>
      <c r="R1625" s="254"/>
      <c r="S1625" s="254"/>
      <c r="T1625" s="255"/>
      <c r="U1625" s="14"/>
      <c r="V1625" s="14"/>
      <c r="W1625" s="14"/>
      <c r="X1625" s="14"/>
      <c r="Y1625" s="14"/>
      <c r="Z1625" s="14"/>
      <c r="AA1625" s="14"/>
      <c r="AB1625" s="14"/>
      <c r="AC1625" s="14"/>
      <c r="AD1625" s="14"/>
      <c r="AE1625" s="14"/>
      <c r="AT1625" s="256" t="s">
        <v>245</v>
      </c>
      <c r="AU1625" s="256" t="s">
        <v>83</v>
      </c>
      <c r="AV1625" s="14" t="s">
        <v>85</v>
      </c>
      <c r="AW1625" s="14" t="s">
        <v>37</v>
      </c>
      <c r="AX1625" s="14" t="s">
        <v>76</v>
      </c>
      <c r="AY1625" s="256" t="s">
        <v>235</v>
      </c>
    </row>
    <row r="1626" s="14" customFormat="1">
      <c r="A1626" s="14"/>
      <c r="B1626" s="246"/>
      <c r="C1626" s="247"/>
      <c r="D1626" s="237" t="s">
        <v>245</v>
      </c>
      <c r="E1626" s="248" t="s">
        <v>19</v>
      </c>
      <c r="F1626" s="249" t="s">
        <v>4640</v>
      </c>
      <c r="G1626" s="247"/>
      <c r="H1626" s="250">
        <v>4.6200000000000001</v>
      </c>
      <c r="I1626" s="251"/>
      <c r="J1626" s="247"/>
      <c r="K1626" s="247"/>
      <c r="L1626" s="252"/>
      <c r="M1626" s="253"/>
      <c r="N1626" s="254"/>
      <c r="O1626" s="254"/>
      <c r="P1626" s="254"/>
      <c r="Q1626" s="254"/>
      <c r="R1626" s="254"/>
      <c r="S1626" s="254"/>
      <c r="T1626" s="255"/>
      <c r="U1626" s="14"/>
      <c r="V1626" s="14"/>
      <c r="W1626" s="14"/>
      <c r="X1626" s="14"/>
      <c r="Y1626" s="14"/>
      <c r="Z1626" s="14"/>
      <c r="AA1626" s="14"/>
      <c r="AB1626" s="14"/>
      <c r="AC1626" s="14"/>
      <c r="AD1626" s="14"/>
      <c r="AE1626" s="14"/>
      <c r="AT1626" s="256" t="s">
        <v>245</v>
      </c>
      <c r="AU1626" s="256" t="s">
        <v>83</v>
      </c>
      <c r="AV1626" s="14" t="s">
        <v>85</v>
      </c>
      <c r="AW1626" s="14" t="s">
        <v>37</v>
      </c>
      <c r="AX1626" s="14" t="s">
        <v>76</v>
      </c>
      <c r="AY1626" s="256" t="s">
        <v>235</v>
      </c>
    </row>
    <row r="1627" s="14" customFormat="1">
      <c r="A1627" s="14"/>
      <c r="B1627" s="246"/>
      <c r="C1627" s="247"/>
      <c r="D1627" s="237" t="s">
        <v>245</v>
      </c>
      <c r="E1627" s="248" t="s">
        <v>19</v>
      </c>
      <c r="F1627" s="249" t="s">
        <v>4641</v>
      </c>
      <c r="G1627" s="247"/>
      <c r="H1627" s="250">
        <v>7.843</v>
      </c>
      <c r="I1627" s="251"/>
      <c r="J1627" s="247"/>
      <c r="K1627" s="247"/>
      <c r="L1627" s="252"/>
      <c r="M1627" s="253"/>
      <c r="N1627" s="254"/>
      <c r="O1627" s="254"/>
      <c r="P1627" s="254"/>
      <c r="Q1627" s="254"/>
      <c r="R1627" s="254"/>
      <c r="S1627" s="254"/>
      <c r="T1627" s="255"/>
      <c r="U1627" s="14"/>
      <c r="V1627" s="14"/>
      <c r="W1627" s="14"/>
      <c r="X1627" s="14"/>
      <c r="Y1627" s="14"/>
      <c r="Z1627" s="14"/>
      <c r="AA1627" s="14"/>
      <c r="AB1627" s="14"/>
      <c r="AC1627" s="14"/>
      <c r="AD1627" s="14"/>
      <c r="AE1627" s="14"/>
      <c r="AT1627" s="256" t="s">
        <v>245</v>
      </c>
      <c r="AU1627" s="256" t="s">
        <v>83</v>
      </c>
      <c r="AV1627" s="14" t="s">
        <v>85</v>
      </c>
      <c r="AW1627" s="14" t="s">
        <v>37</v>
      </c>
      <c r="AX1627" s="14" t="s">
        <v>76</v>
      </c>
      <c r="AY1627" s="256" t="s">
        <v>235</v>
      </c>
    </row>
    <row r="1628" s="15" customFormat="1">
      <c r="A1628" s="15"/>
      <c r="B1628" s="257"/>
      <c r="C1628" s="258"/>
      <c r="D1628" s="237" t="s">
        <v>245</v>
      </c>
      <c r="E1628" s="259" t="s">
        <v>3432</v>
      </c>
      <c r="F1628" s="260" t="s">
        <v>249</v>
      </c>
      <c r="G1628" s="258"/>
      <c r="H1628" s="261">
        <v>60.831000000000003</v>
      </c>
      <c r="I1628" s="262"/>
      <c r="J1628" s="258"/>
      <c r="K1628" s="258"/>
      <c r="L1628" s="263"/>
      <c r="M1628" s="264"/>
      <c r="N1628" s="265"/>
      <c r="O1628" s="265"/>
      <c r="P1628" s="265"/>
      <c r="Q1628" s="265"/>
      <c r="R1628" s="265"/>
      <c r="S1628" s="265"/>
      <c r="T1628" s="266"/>
      <c r="U1628" s="15"/>
      <c r="V1628" s="15"/>
      <c r="W1628" s="15"/>
      <c r="X1628" s="15"/>
      <c r="Y1628" s="15"/>
      <c r="Z1628" s="15"/>
      <c r="AA1628" s="15"/>
      <c r="AB1628" s="15"/>
      <c r="AC1628" s="15"/>
      <c r="AD1628" s="15"/>
      <c r="AE1628" s="15"/>
      <c r="AT1628" s="267" t="s">
        <v>245</v>
      </c>
      <c r="AU1628" s="267" t="s">
        <v>83</v>
      </c>
      <c r="AV1628" s="15" t="s">
        <v>93</v>
      </c>
      <c r="AW1628" s="15" t="s">
        <v>37</v>
      </c>
      <c r="AX1628" s="15" t="s">
        <v>76</v>
      </c>
      <c r="AY1628" s="267" t="s">
        <v>235</v>
      </c>
    </row>
    <row r="1629" s="13" customFormat="1">
      <c r="A1629" s="13"/>
      <c r="B1629" s="235"/>
      <c r="C1629" s="236"/>
      <c r="D1629" s="237" t="s">
        <v>245</v>
      </c>
      <c r="E1629" s="238" t="s">
        <v>19</v>
      </c>
      <c r="F1629" s="239" t="s">
        <v>4538</v>
      </c>
      <c r="G1629" s="236"/>
      <c r="H1629" s="238" t="s">
        <v>19</v>
      </c>
      <c r="I1629" s="240"/>
      <c r="J1629" s="236"/>
      <c r="K1629" s="236"/>
      <c r="L1629" s="241"/>
      <c r="M1629" s="242"/>
      <c r="N1629" s="243"/>
      <c r="O1629" s="243"/>
      <c r="P1629" s="243"/>
      <c r="Q1629" s="243"/>
      <c r="R1629" s="243"/>
      <c r="S1629" s="243"/>
      <c r="T1629" s="244"/>
      <c r="U1629" s="13"/>
      <c r="V1629" s="13"/>
      <c r="W1629" s="13"/>
      <c r="X1629" s="13"/>
      <c r="Y1629" s="13"/>
      <c r="Z1629" s="13"/>
      <c r="AA1629" s="13"/>
      <c r="AB1629" s="13"/>
      <c r="AC1629" s="13"/>
      <c r="AD1629" s="13"/>
      <c r="AE1629" s="13"/>
      <c r="AT1629" s="245" t="s">
        <v>245</v>
      </c>
      <c r="AU1629" s="245" t="s">
        <v>83</v>
      </c>
      <c r="AV1629" s="13" t="s">
        <v>83</v>
      </c>
      <c r="AW1629" s="13" t="s">
        <v>37</v>
      </c>
      <c r="AX1629" s="13" t="s">
        <v>76</v>
      </c>
      <c r="AY1629" s="245" t="s">
        <v>235</v>
      </c>
    </row>
    <row r="1630" s="13" customFormat="1">
      <c r="A1630" s="13"/>
      <c r="B1630" s="235"/>
      <c r="C1630" s="236"/>
      <c r="D1630" s="237" t="s">
        <v>245</v>
      </c>
      <c r="E1630" s="238" t="s">
        <v>19</v>
      </c>
      <c r="F1630" s="239" t="s">
        <v>4539</v>
      </c>
      <c r="G1630" s="236"/>
      <c r="H1630" s="238" t="s">
        <v>19</v>
      </c>
      <c r="I1630" s="240"/>
      <c r="J1630" s="236"/>
      <c r="K1630" s="236"/>
      <c r="L1630" s="241"/>
      <c r="M1630" s="242"/>
      <c r="N1630" s="243"/>
      <c r="O1630" s="243"/>
      <c r="P1630" s="243"/>
      <c r="Q1630" s="243"/>
      <c r="R1630" s="243"/>
      <c r="S1630" s="243"/>
      <c r="T1630" s="244"/>
      <c r="U1630" s="13"/>
      <c r="V1630" s="13"/>
      <c r="W1630" s="13"/>
      <c r="X1630" s="13"/>
      <c r="Y1630" s="13"/>
      <c r="Z1630" s="13"/>
      <c r="AA1630" s="13"/>
      <c r="AB1630" s="13"/>
      <c r="AC1630" s="13"/>
      <c r="AD1630" s="13"/>
      <c r="AE1630" s="13"/>
      <c r="AT1630" s="245" t="s">
        <v>245</v>
      </c>
      <c r="AU1630" s="245" t="s">
        <v>83</v>
      </c>
      <c r="AV1630" s="13" t="s">
        <v>83</v>
      </c>
      <c r="AW1630" s="13" t="s">
        <v>37</v>
      </c>
      <c r="AX1630" s="13" t="s">
        <v>76</v>
      </c>
      <c r="AY1630" s="245" t="s">
        <v>235</v>
      </c>
    </row>
    <row r="1631" s="14" customFormat="1">
      <c r="A1631" s="14"/>
      <c r="B1631" s="246"/>
      <c r="C1631" s="247"/>
      <c r="D1631" s="237" t="s">
        <v>245</v>
      </c>
      <c r="E1631" s="248" t="s">
        <v>19</v>
      </c>
      <c r="F1631" s="249" t="s">
        <v>1955</v>
      </c>
      <c r="G1631" s="247"/>
      <c r="H1631" s="250">
        <v>10.539999999999999</v>
      </c>
      <c r="I1631" s="251"/>
      <c r="J1631" s="247"/>
      <c r="K1631" s="247"/>
      <c r="L1631" s="252"/>
      <c r="M1631" s="253"/>
      <c r="N1631" s="254"/>
      <c r="O1631" s="254"/>
      <c r="P1631" s="254"/>
      <c r="Q1631" s="254"/>
      <c r="R1631" s="254"/>
      <c r="S1631" s="254"/>
      <c r="T1631" s="255"/>
      <c r="U1631" s="14"/>
      <c r="V1631" s="14"/>
      <c r="W1631" s="14"/>
      <c r="X1631" s="14"/>
      <c r="Y1631" s="14"/>
      <c r="Z1631" s="14"/>
      <c r="AA1631" s="14"/>
      <c r="AB1631" s="14"/>
      <c r="AC1631" s="14"/>
      <c r="AD1631" s="14"/>
      <c r="AE1631" s="14"/>
      <c r="AT1631" s="256" t="s">
        <v>245</v>
      </c>
      <c r="AU1631" s="256" t="s">
        <v>83</v>
      </c>
      <c r="AV1631" s="14" t="s">
        <v>85</v>
      </c>
      <c r="AW1631" s="14" t="s">
        <v>37</v>
      </c>
      <c r="AX1631" s="14" t="s">
        <v>76</v>
      </c>
      <c r="AY1631" s="256" t="s">
        <v>235</v>
      </c>
    </row>
    <row r="1632" s="15" customFormat="1">
      <c r="A1632" s="15"/>
      <c r="B1632" s="257"/>
      <c r="C1632" s="258"/>
      <c r="D1632" s="237" t="s">
        <v>245</v>
      </c>
      <c r="E1632" s="259" t="s">
        <v>3435</v>
      </c>
      <c r="F1632" s="260" t="s">
        <v>249</v>
      </c>
      <c r="G1632" s="258"/>
      <c r="H1632" s="261">
        <v>10.539999999999999</v>
      </c>
      <c r="I1632" s="262"/>
      <c r="J1632" s="258"/>
      <c r="K1632" s="258"/>
      <c r="L1632" s="263"/>
      <c r="M1632" s="264"/>
      <c r="N1632" s="265"/>
      <c r="O1632" s="265"/>
      <c r="P1632" s="265"/>
      <c r="Q1632" s="265"/>
      <c r="R1632" s="265"/>
      <c r="S1632" s="265"/>
      <c r="T1632" s="266"/>
      <c r="U1632" s="15"/>
      <c r="V1632" s="15"/>
      <c r="W1632" s="15"/>
      <c r="X1632" s="15"/>
      <c r="Y1632" s="15"/>
      <c r="Z1632" s="15"/>
      <c r="AA1632" s="15"/>
      <c r="AB1632" s="15"/>
      <c r="AC1632" s="15"/>
      <c r="AD1632" s="15"/>
      <c r="AE1632" s="15"/>
      <c r="AT1632" s="267" t="s">
        <v>245</v>
      </c>
      <c r="AU1632" s="267" t="s">
        <v>83</v>
      </c>
      <c r="AV1632" s="15" t="s">
        <v>93</v>
      </c>
      <c r="AW1632" s="15" t="s">
        <v>37</v>
      </c>
      <c r="AX1632" s="15" t="s">
        <v>76</v>
      </c>
      <c r="AY1632" s="267" t="s">
        <v>235</v>
      </c>
    </row>
    <row r="1633" s="13" customFormat="1">
      <c r="A1633" s="13"/>
      <c r="B1633" s="235"/>
      <c r="C1633" s="236"/>
      <c r="D1633" s="237" t="s">
        <v>245</v>
      </c>
      <c r="E1633" s="238" t="s">
        <v>19</v>
      </c>
      <c r="F1633" s="239" t="s">
        <v>4540</v>
      </c>
      <c r="G1633" s="236"/>
      <c r="H1633" s="238" t="s">
        <v>19</v>
      </c>
      <c r="I1633" s="240"/>
      <c r="J1633" s="236"/>
      <c r="K1633" s="236"/>
      <c r="L1633" s="241"/>
      <c r="M1633" s="242"/>
      <c r="N1633" s="243"/>
      <c r="O1633" s="243"/>
      <c r="P1633" s="243"/>
      <c r="Q1633" s="243"/>
      <c r="R1633" s="243"/>
      <c r="S1633" s="243"/>
      <c r="T1633" s="244"/>
      <c r="U1633" s="13"/>
      <c r="V1633" s="13"/>
      <c r="W1633" s="13"/>
      <c r="X1633" s="13"/>
      <c r="Y1633" s="13"/>
      <c r="Z1633" s="13"/>
      <c r="AA1633" s="13"/>
      <c r="AB1633" s="13"/>
      <c r="AC1633" s="13"/>
      <c r="AD1633" s="13"/>
      <c r="AE1633" s="13"/>
      <c r="AT1633" s="245" t="s">
        <v>245</v>
      </c>
      <c r="AU1633" s="245" t="s">
        <v>83</v>
      </c>
      <c r="AV1633" s="13" t="s">
        <v>83</v>
      </c>
      <c r="AW1633" s="13" t="s">
        <v>37</v>
      </c>
      <c r="AX1633" s="13" t="s">
        <v>76</v>
      </c>
      <c r="AY1633" s="245" t="s">
        <v>235</v>
      </c>
    </row>
    <row r="1634" s="13" customFormat="1">
      <c r="A1634" s="13"/>
      <c r="B1634" s="235"/>
      <c r="C1634" s="236"/>
      <c r="D1634" s="237" t="s">
        <v>245</v>
      </c>
      <c r="E1634" s="238" t="s">
        <v>19</v>
      </c>
      <c r="F1634" s="239" t="s">
        <v>4541</v>
      </c>
      <c r="G1634" s="236"/>
      <c r="H1634" s="238" t="s">
        <v>19</v>
      </c>
      <c r="I1634" s="240"/>
      <c r="J1634" s="236"/>
      <c r="K1634" s="236"/>
      <c r="L1634" s="241"/>
      <c r="M1634" s="242"/>
      <c r="N1634" s="243"/>
      <c r="O1634" s="243"/>
      <c r="P1634" s="243"/>
      <c r="Q1634" s="243"/>
      <c r="R1634" s="243"/>
      <c r="S1634" s="243"/>
      <c r="T1634" s="244"/>
      <c r="U1634" s="13"/>
      <c r="V1634" s="13"/>
      <c r="W1634" s="13"/>
      <c r="X1634" s="13"/>
      <c r="Y1634" s="13"/>
      <c r="Z1634" s="13"/>
      <c r="AA1634" s="13"/>
      <c r="AB1634" s="13"/>
      <c r="AC1634" s="13"/>
      <c r="AD1634" s="13"/>
      <c r="AE1634" s="13"/>
      <c r="AT1634" s="245" t="s">
        <v>245</v>
      </c>
      <c r="AU1634" s="245" t="s">
        <v>83</v>
      </c>
      <c r="AV1634" s="13" t="s">
        <v>83</v>
      </c>
      <c r="AW1634" s="13" t="s">
        <v>37</v>
      </c>
      <c r="AX1634" s="13" t="s">
        <v>76</v>
      </c>
      <c r="AY1634" s="245" t="s">
        <v>235</v>
      </c>
    </row>
    <row r="1635" s="14" customFormat="1">
      <c r="A1635" s="14"/>
      <c r="B1635" s="246"/>
      <c r="C1635" s="247"/>
      <c r="D1635" s="237" t="s">
        <v>245</v>
      </c>
      <c r="E1635" s="248" t="s">
        <v>19</v>
      </c>
      <c r="F1635" s="249" t="s">
        <v>3437</v>
      </c>
      <c r="G1635" s="247"/>
      <c r="H1635" s="250">
        <v>58.259999999999998</v>
      </c>
      <c r="I1635" s="251"/>
      <c r="J1635" s="247"/>
      <c r="K1635" s="247"/>
      <c r="L1635" s="252"/>
      <c r="M1635" s="253"/>
      <c r="N1635" s="254"/>
      <c r="O1635" s="254"/>
      <c r="P1635" s="254"/>
      <c r="Q1635" s="254"/>
      <c r="R1635" s="254"/>
      <c r="S1635" s="254"/>
      <c r="T1635" s="255"/>
      <c r="U1635" s="14"/>
      <c r="V1635" s="14"/>
      <c r="W1635" s="14"/>
      <c r="X1635" s="14"/>
      <c r="Y1635" s="14"/>
      <c r="Z1635" s="14"/>
      <c r="AA1635" s="14"/>
      <c r="AB1635" s="14"/>
      <c r="AC1635" s="14"/>
      <c r="AD1635" s="14"/>
      <c r="AE1635" s="14"/>
      <c r="AT1635" s="256" t="s">
        <v>245</v>
      </c>
      <c r="AU1635" s="256" t="s">
        <v>83</v>
      </c>
      <c r="AV1635" s="14" t="s">
        <v>85</v>
      </c>
      <c r="AW1635" s="14" t="s">
        <v>37</v>
      </c>
      <c r="AX1635" s="14" t="s">
        <v>76</v>
      </c>
      <c r="AY1635" s="256" t="s">
        <v>235</v>
      </c>
    </row>
    <row r="1636" s="15" customFormat="1">
      <c r="A1636" s="15"/>
      <c r="B1636" s="257"/>
      <c r="C1636" s="258"/>
      <c r="D1636" s="237" t="s">
        <v>245</v>
      </c>
      <c r="E1636" s="259" t="s">
        <v>3436</v>
      </c>
      <c r="F1636" s="260" t="s">
        <v>249</v>
      </c>
      <c r="G1636" s="258"/>
      <c r="H1636" s="261">
        <v>58.259999999999998</v>
      </c>
      <c r="I1636" s="262"/>
      <c r="J1636" s="258"/>
      <c r="K1636" s="258"/>
      <c r="L1636" s="263"/>
      <c r="M1636" s="264"/>
      <c r="N1636" s="265"/>
      <c r="O1636" s="265"/>
      <c r="P1636" s="265"/>
      <c r="Q1636" s="265"/>
      <c r="R1636" s="265"/>
      <c r="S1636" s="265"/>
      <c r="T1636" s="266"/>
      <c r="U1636" s="15"/>
      <c r="V1636" s="15"/>
      <c r="W1636" s="15"/>
      <c r="X1636" s="15"/>
      <c r="Y1636" s="15"/>
      <c r="Z1636" s="15"/>
      <c r="AA1636" s="15"/>
      <c r="AB1636" s="15"/>
      <c r="AC1636" s="15"/>
      <c r="AD1636" s="15"/>
      <c r="AE1636" s="15"/>
      <c r="AT1636" s="267" t="s">
        <v>245</v>
      </c>
      <c r="AU1636" s="267" t="s">
        <v>83</v>
      </c>
      <c r="AV1636" s="15" t="s">
        <v>93</v>
      </c>
      <c r="AW1636" s="15" t="s">
        <v>37</v>
      </c>
      <c r="AX1636" s="15" t="s">
        <v>76</v>
      </c>
      <c r="AY1636" s="267" t="s">
        <v>235</v>
      </c>
    </row>
    <row r="1637" s="13" customFormat="1">
      <c r="A1637" s="13"/>
      <c r="B1637" s="235"/>
      <c r="C1637" s="236"/>
      <c r="D1637" s="237" t="s">
        <v>245</v>
      </c>
      <c r="E1637" s="238" t="s">
        <v>19</v>
      </c>
      <c r="F1637" s="239" t="s">
        <v>4542</v>
      </c>
      <c r="G1637" s="236"/>
      <c r="H1637" s="238" t="s">
        <v>19</v>
      </c>
      <c r="I1637" s="240"/>
      <c r="J1637" s="236"/>
      <c r="K1637" s="236"/>
      <c r="L1637" s="241"/>
      <c r="M1637" s="242"/>
      <c r="N1637" s="243"/>
      <c r="O1637" s="243"/>
      <c r="P1637" s="243"/>
      <c r="Q1637" s="243"/>
      <c r="R1637" s="243"/>
      <c r="S1637" s="243"/>
      <c r="T1637" s="244"/>
      <c r="U1637" s="13"/>
      <c r="V1637" s="13"/>
      <c r="W1637" s="13"/>
      <c r="X1637" s="13"/>
      <c r="Y1637" s="13"/>
      <c r="Z1637" s="13"/>
      <c r="AA1637" s="13"/>
      <c r="AB1637" s="13"/>
      <c r="AC1637" s="13"/>
      <c r="AD1637" s="13"/>
      <c r="AE1637" s="13"/>
      <c r="AT1637" s="245" t="s">
        <v>245</v>
      </c>
      <c r="AU1637" s="245" t="s">
        <v>83</v>
      </c>
      <c r="AV1637" s="13" t="s">
        <v>83</v>
      </c>
      <c r="AW1637" s="13" t="s">
        <v>37</v>
      </c>
      <c r="AX1637" s="13" t="s">
        <v>76</v>
      </c>
      <c r="AY1637" s="245" t="s">
        <v>235</v>
      </c>
    </row>
    <row r="1638" s="13" customFormat="1">
      <c r="A1638" s="13"/>
      <c r="B1638" s="235"/>
      <c r="C1638" s="236"/>
      <c r="D1638" s="237" t="s">
        <v>245</v>
      </c>
      <c r="E1638" s="238" t="s">
        <v>19</v>
      </c>
      <c r="F1638" s="239" t="s">
        <v>4543</v>
      </c>
      <c r="G1638" s="236"/>
      <c r="H1638" s="238" t="s">
        <v>19</v>
      </c>
      <c r="I1638" s="240"/>
      <c r="J1638" s="236"/>
      <c r="K1638" s="236"/>
      <c r="L1638" s="241"/>
      <c r="M1638" s="242"/>
      <c r="N1638" s="243"/>
      <c r="O1638" s="243"/>
      <c r="P1638" s="243"/>
      <c r="Q1638" s="243"/>
      <c r="R1638" s="243"/>
      <c r="S1638" s="243"/>
      <c r="T1638" s="244"/>
      <c r="U1638" s="13"/>
      <c r="V1638" s="13"/>
      <c r="W1638" s="13"/>
      <c r="X1638" s="13"/>
      <c r="Y1638" s="13"/>
      <c r="Z1638" s="13"/>
      <c r="AA1638" s="13"/>
      <c r="AB1638" s="13"/>
      <c r="AC1638" s="13"/>
      <c r="AD1638" s="13"/>
      <c r="AE1638" s="13"/>
      <c r="AT1638" s="245" t="s">
        <v>245</v>
      </c>
      <c r="AU1638" s="245" t="s">
        <v>83</v>
      </c>
      <c r="AV1638" s="13" t="s">
        <v>83</v>
      </c>
      <c r="AW1638" s="13" t="s">
        <v>37</v>
      </c>
      <c r="AX1638" s="13" t="s">
        <v>76</v>
      </c>
      <c r="AY1638" s="245" t="s">
        <v>235</v>
      </c>
    </row>
    <row r="1639" s="14" customFormat="1">
      <c r="A1639" s="14"/>
      <c r="B1639" s="246"/>
      <c r="C1639" s="247"/>
      <c r="D1639" s="237" t="s">
        <v>245</v>
      </c>
      <c r="E1639" s="248" t="s">
        <v>19</v>
      </c>
      <c r="F1639" s="249" t="s">
        <v>3439</v>
      </c>
      <c r="G1639" s="247"/>
      <c r="H1639" s="250">
        <v>40.719999999999999</v>
      </c>
      <c r="I1639" s="251"/>
      <c r="J1639" s="247"/>
      <c r="K1639" s="247"/>
      <c r="L1639" s="252"/>
      <c r="M1639" s="253"/>
      <c r="N1639" s="254"/>
      <c r="O1639" s="254"/>
      <c r="P1639" s="254"/>
      <c r="Q1639" s="254"/>
      <c r="R1639" s="254"/>
      <c r="S1639" s="254"/>
      <c r="T1639" s="255"/>
      <c r="U1639" s="14"/>
      <c r="V1639" s="14"/>
      <c r="W1639" s="14"/>
      <c r="X1639" s="14"/>
      <c r="Y1639" s="14"/>
      <c r="Z1639" s="14"/>
      <c r="AA1639" s="14"/>
      <c r="AB1639" s="14"/>
      <c r="AC1639" s="14"/>
      <c r="AD1639" s="14"/>
      <c r="AE1639" s="14"/>
      <c r="AT1639" s="256" t="s">
        <v>245</v>
      </c>
      <c r="AU1639" s="256" t="s">
        <v>83</v>
      </c>
      <c r="AV1639" s="14" t="s">
        <v>85</v>
      </c>
      <c r="AW1639" s="14" t="s">
        <v>37</v>
      </c>
      <c r="AX1639" s="14" t="s">
        <v>76</v>
      </c>
      <c r="AY1639" s="256" t="s">
        <v>235</v>
      </c>
    </row>
    <row r="1640" s="15" customFormat="1">
      <c r="A1640" s="15"/>
      <c r="B1640" s="257"/>
      <c r="C1640" s="258"/>
      <c r="D1640" s="237" t="s">
        <v>245</v>
      </c>
      <c r="E1640" s="259" t="s">
        <v>3438</v>
      </c>
      <c r="F1640" s="260" t="s">
        <v>249</v>
      </c>
      <c r="G1640" s="258"/>
      <c r="H1640" s="261">
        <v>40.719999999999999</v>
      </c>
      <c r="I1640" s="262"/>
      <c r="J1640" s="258"/>
      <c r="K1640" s="258"/>
      <c r="L1640" s="263"/>
      <c r="M1640" s="264"/>
      <c r="N1640" s="265"/>
      <c r="O1640" s="265"/>
      <c r="P1640" s="265"/>
      <c r="Q1640" s="265"/>
      <c r="R1640" s="265"/>
      <c r="S1640" s="265"/>
      <c r="T1640" s="266"/>
      <c r="U1640" s="15"/>
      <c r="V1640" s="15"/>
      <c r="W1640" s="15"/>
      <c r="X1640" s="15"/>
      <c r="Y1640" s="15"/>
      <c r="Z1640" s="15"/>
      <c r="AA1640" s="15"/>
      <c r="AB1640" s="15"/>
      <c r="AC1640" s="15"/>
      <c r="AD1640" s="15"/>
      <c r="AE1640" s="15"/>
      <c r="AT1640" s="267" t="s">
        <v>245</v>
      </c>
      <c r="AU1640" s="267" t="s">
        <v>83</v>
      </c>
      <c r="AV1640" s="15" t="s">
        <v>93</v>
      </c>
      <c r="AW1640" s="15" t="s">
        <v>37</v>
      </c>
      <c r="AX1640" s="15" t="s">
        <v>76</v>
      </c>
      <c r="AY1640" s="267" t="s">
        <v>235</v>
      </c>
    </row>
    <row r="1641" s="13" customFormat="1">
      <c r="A1641" s="13"/>
      <c r="B1641" s="235"/>
      <c r="C1641" s="236"/>
      <c r="D1641" s="237" t="s">
        <v>245</v>
      </c>
      <c r="E1641" s="238" t="s">
        <v>19</v>
      </c>
      <c r="F1641" s="239" t="s">
        <v>4544</v>
      </c>
      <c r="G1641" s="236"/>
      <c r="H1641" s="238" t="s">
        <v>19</v>
      </c>
      <c r="I1641" s="240"/>
      <c r="J1641" s="236"/>
      <c r="K1641" s="236"/>
      <c r="L1641" s="241"/>
      <c r="M1641" s="242"/>
      <c r="N1641" s="243"/>
      <c r="O1641" s="243"/>
      <c r="P1641" s="243"/>
      <c r="Q1641" s="243"/>
      <c r="R1641" s="243"/>
      <c r="S1641" s="243"/>
      <c r="T1641" s="244"/>
      <c r="U1641" s="13"/>
      <c r="V1641" s="13"/>
      <c r="W1641" s="13"/>
      <c r="X1641" s="13"/>
      <c r="Y1641" s="13"/>
      <c r="Z1641" s="13"/>
      <c r="AA1641" s="13"/>
      <c r="AB1641" s="13"/>
      <c r="AC1641" s="13"/>
      <c r="AD1641" s="13"/>
      <c r="AE1641" s="13"/>
      <c r="AT1641" s="245" t="s">
        <v>245</v>
      </c>
      <c r="AU1641" s="245" t="s">
        <v>83</v>
      </c>
      <c r="AV1641" s="13" t="s">
        <v>83</v>
      </c>
      <c r="AW1641" s="13" t="s">
        <v>37</v>
      </c>
      <c r="AX1641" s="13" t="s">
        <v>76</v>
      </c>
      <c r="AY1641" s="245" t="s">
        <v>235</v>
      </c>
    </row>
    <row r="1642" s="13" customFormat="1">
      <c r="A1642" s="13"/>
      <c r="B1642" s="235"/>
      <c r="C1642" s="236"/>
      <c r="D1642" s="237" t="s">
        <v>245</v>
      </c>
      <c r="E1642" s="238" t="s">
        <v>19</v>
      </c>
      <c r="F1642" s="239" t="s">
        <v>4545</v>
      </c>
      <c r="G1642" s="236"/>
      <c r="H1642" s="238" t="s">
        <v>19</v>
      </c>
      <c r="I1642" s="240"/>
      <c r="J1642" s="236"/>
      <c r="K1642" s="236"/>
      <c r="L1642" s="241"/>
      <c r="M1642" s="242"/>
      <c r="N1642" s="243"/>
      <c r="O1642" s="243"/>
      <c r="P1642" s="243"/>
      <c r="Q1642" s="243"/>
      <c r="R1642" s="243"/>
      <c r="S1642" s="243"/>
      <c r="T1642" s="244"/>
      <c r="U1642" s="13"/>
      <c r="V1642" s="13"/>
      <c r="W1642" s="13"/>
      <c r="X1642" s="13"/>
      <c r="Y1642" s="13"/>
      <c r="Z1642" s="13"/>
      <c r="AA1642" s="13"/>
      <c r="AB1642" s="13"/>
      <c r="AC1642" s="13"/>
      <c r="AD1642" s="13"/>
      <c r="AE1642" s="13"/>
      <c r="AT1642" s="245" t="s">
        <v>245</v>
      </c>
      <c r="AU1642" s="245" t="s">
        <v>83</v>
      </c>
      <c r="AV1642" s="13" t="s">
        <v>83</v>
      </c>
      <c r="AW1642" s="13" t="s">
        <v>37</v>
      </c>
      <c r="AX1642" s="13" t="s">
        <v>76</v>
      </c>
      <c r="AY1642" s="245" t="s">
        <v>235</v>
      </c>
    </row>
    <row r="1643" s="14" customFormat="1">
      <c r="A1643" s="14"/>
      <c r="B1643" s="246"/>
      <c r="C1643" s="247"/>
      <c r="D1643" s="237" t="s">
        <v>245</v>
      </c>
      <c r="E1643" s="248" t="s">
        <v>19</v>
      </c>
      <c r="F1643" s="249" t="s">
        <v>3441</v>
      </c>
      <c r="G1643" s="247"/>
      <c r="H1643" s="250">
        <v>13.32</v>
      </c>
      <c r="I1643" s="251"/>
      <c r="J1643" s="247"/>
      <c r="K1643" s="247"/>
      <c r="L1643" s="252"/>
      <c r="M1643" s="253"/>
      <c r="N1643" s="254"/>
      <c r="O1643" s="254"/>
      <c r="P1643" s="254"/>
      <c r="Q1643" s="254"/>
      <c r="R1643" s="254"/>
      <c r="S1643" s="254"/>
      <c r="T1643" s="255"/>
      <c r="U1643" s="14"/>
      <c r="V1643" s="14"/>
      <c r="W1643" s="14"/>
      <c r="X1643" s="14"/>
      <c r="Y1643" s="14"/>
      <c r="Z1643" s="14"/>
      <c r="AA1643" s="14"/>
      <c r="AB1643" s="14"/>
      <c r="AC1643" s="14"/>
      <c r="AD1643" s="14"/>
      <c r="AE1643" s="14"/>
      <c r="AT1643" s="256" t="s">
        <v>245</v>
      </c>
      <c r="AU1643" s="256" t="s">
        <v>83</v>
      </c>
      <c r="AV1643" s="14" t="s">
        <v>85</v>
      </c>
      <c r="AW1643" s="14" t="s">
        <v>37</v>
      </c>
      <c r="AX1643" s="14" t="s">
        <v>76</v>
      </c>
      <c r="AY1643" s="256" t="s">
        <v>235</v>
      </c>
    </row>
    <row r="1644" s="15" customFormat="1">
      <c r="A1644" s="15"/>
      <c r="B1644" s="257"/>
      <c r="C1644" s="258"/>
      <c r="D1644" s="237" t="s">
        <v>245</v>
      </c>
      <c r="E1644" s="259" t="s">
        <v>3440</v>
      </c>
      <c r="F1644" s="260" t="s">
        <v>249</v>
      </c>
      <c r="G1644" s="258"/>
      <c r="H1644" s="261">
        <v>13.32</v>
      </c>
      <c r="I1644" s="262"/>
      <c r="J1644" s="258"/>
      <c r="K1644" s="258"/>
      <c r="L1644" s="263"/>
      <c r="M1644" s="264"/>
      <c r="N1644" s="265"/>
      <c r="O1644" s="265"/>
      <c r="P1644" s="265"/>
      <c r="Q1644" s="265"/>
      <c r="R1644" s="265"/>
      <c r="S1644" s="265"/>
      <c r="T1644" s="266"/>
      <c r="U1644" s="15"/>
      <c r="V1644" s="15"/>
      <c r="W1644" s="15"/>
      <c r="X1644" s="15"/>
      <c r="Y1644" s="15"/>
      <c r="Z1644" s="15"/>
      <c r="AA1644" s="15"/>
      <c r="AB1644" s="15"/>
      <c r="AC1644" s="15"/>
      <c r="AD1644" s="15"/>
      <c r="AE1644" s="15"/>
      <c r="AT1644" s="267" t="s">
        <v>245</v>
      </c>
      <c r="AU1644" s="267" t="s">
        <v>83</v>
      </c>
      <c r="AV1644" s="15" t="s">
        <v>93</v>
      </c>
      <c r="AW1644" s="15" t="s">
        <v>37</v>
      </c>
      <c r="AX1644" s="15" t="s">
        <v>76</v>
      </c>
      <c r="AY1644" s="267" t="s">
        <v>235</v>
      </c>
    </row>
    <row r="1645" s="13" customFormat="1">
      <c r="A1645" s="13"/>
      <c r="B1645" s="235"/>
      <c r="C1645" s="236"/>
      <c r="D1645" s="237" t="s">
        <v>245</v>
      </c>
      <c r="E1645" s="238" t="s">
        <v>19</v>
      </c>
      <c r="F1645" s="239" t="s">
        <v>4546</v>
      </c>
      <c r="G1645" s="236"/>
      <c r="H1645" s="238" t="s">
        <v>19</v>
      </c>
      <c r="I1645" s="240"/>
      <c r="J1645" s="236"/>
      <c r="K1645" s="236"/>
      <c r="L1645" s="241"/>
      <c r="M1645" s="242"/>
      <c r="N1645" s="243"/>
      <c r="O1645" s="243"/>
      <c r="P1645" s="243"/>
      <c r="Q1645" s="243"/>
      <c r="R1645" s="243"/>
      <c r="S1645" s="243"/>
      <c r="T1645" s="244"/>
      <c r="U1645" s="13"/>
      <c r="V1645" s="13"/>
      <c r="W1645" s="13"/>
      <c r="X1645" s="13"/>
      <c r="Y1645" s="13"/>
      <c r="Z1645" s="13"/>
      <c r="AA1645" s="13"/>
      <c r="AB1645" s="13"/>
      <c r="AC1645" s="13"/>
      <c r="AD1645" s="13"/>
      <c r="AE1645" s="13"/>
      <c r="AT1645" s="245" t="s">
        <v>245</v>
      </c>
      <c r="AU1645" s="245" t="s">
        <v>83</v>
      </c>
      <c r="AV1645" s="13" t="s">
        <v>83</v>
      </c>
      <c r="AW1645" s="13" t="s">
        <v>37</v>
      </c>
      <c r="AX1645" s="13" t="s">
        <v>76</v>
      </c>
      <c r="AY1645" s="245" t="s">
        <v>235</v>
      </c>
    </row>
    <row r="1646" s="13" customFormat="1">
      <c r="A1646" s="13"/>
      <c r="B1646" s="235"/>
      <c r="C1646" s="236"/>
      <c r="D1646" s="237" t="s">
        <v>245</v>
      </c>
      <c r="E1646" s="238" t="s">
        <v>19</v>
      </c>
      <c r="F1646" s="239" t="s">
        <v>4547</v>
      </c>
      <c r="G1646" s="236"/>
      <c r="H1646" s="238" t="s">
        <v>19</v>
      </c>
      <c r="I1646" s="240"/>
      <c r="J1646" s="236"/>
      <c r="K1646" s="236"/>
      <c r="L1646" s="241"/>
      <c r="M1646" s="242"/>
      <c r="N1646" s="243"/>
      <c r="O1646" s="243"/>
      <c r="P1646" s="243"/>
      <c r="Q1646" s="243"/>
      <c r="R1646" s="243"/>
      <c r="S1646" s="243"/>
      <c r="T1646" s="244"/>
      <c r="U1646" s="13"/>
      <c r="V1646" s="13"/>
      <c r="W1646" s="13"/>
      <c r="X1646" s="13"/>
      <c r="Y1646" s="13"/>
      <c r="Z1646" s="13"/>
      <c r="AA1646" s="13"/>
      <c r="AB1646" s="13"/>
      <c r="AC1646" s="13"/>
      <c r="AD1646" s="13"/>
      <c r="AE1646" s="13"/>
      <c r="AT1646" s="245" t="s">
        <v>245</v>
      </c>
      <c r="AU1646" s="245" t="s">
        <v>83</v>
      </c>
      <c r="AV1646" s="13" t="s">
        <v>83</v>
      </c>
      <c r="AW1646" s="13" t="s">
        <v>37</v>
      </c>
      <c r="AX1646" s="13" t="s">
        <v>76</v>
      </c>
      <c r="AY1646" s="245" t="s">
        <v>235</v>
      </c>
    </row>
    <row r="1647" s="14" customFormat="1">
      <c r="A1647" s="14"/>
      <c r="B1647" s="246"/>
      <c r="C1647" s="247"/>
      <c r="D1647" s="237" t="s">
        <v>245</v>
      </c>
      <c r="E1647" s="248" t="s">
        <v>19</v>
      </c>
      <c r="F1647" s="249" t="s">
        <v>3443</v>
      </c>
      <c r="G1647" s="247"/>
      <c r="H1647" s="250">
        <v>99.680000000000007</v>
      </c>
      <c r="I1647" s="251"/>
      <c r="J1647" s="247"/>
      <c r="K1647" s="247"/>
      <c r="L1647" s="252"/>
      <c r="M1647" s="253"/>
      <c r="N1647" s="254"/>
      <c r="O1647" s="254"/>
      <c r="P1647" s="254"/>
      <c r="Q1647" s="254"/>
      <c r="R1647" s="254"/>
      <c r="S1647" s="254"/>
      <c r="T1647" s="255"/>
      <c r="U1647" s="14"/>
      <c r="V1647" s="14"/>
      <c r="W1647" s="14"/>
      <c r="X1647" s="14"/>
      <c r="Y1647" s="14"/>
      <c r="Z1647" s="14"/>
      <c r="AA1647" s="14"/>
      <c r="AB1647" s="14"/>
      <c r="AC1647" s="14"/>
      <c r="AD1647" s="14"/>
      <c r="AE1647" s="14"/>
      <c r="AT1647" s="256" t="s">
        <v>245</v>
      </c>
      <c r="AU1647" s="256" t="s">
        <v>83</v>
      </c>
      <c r="AV1647" s="14" t="s">
        <v>85</v>
      </c>
      <c r="AW1647" s="14" t="s">
        <v>37</v>
      </c>
      <c r="AX1647" s="14" t="s">
        <v>76</v>
      </c>
      <c r="AY1647" s="256" t="s">
        <v>235</v>
      </c>
    </row>
    <row r="1648" s="15" customFormat="1">
      <c r="A1648" s="15"/>
      <c r="B1648" s="257"/>
      <c r="C1648" s="258"/>
      <c r="D1648" s="237" t="s">
        <v>245</v>
      </c>
      <c r="E1648" s="259" t="s">
        <v>3442</v>
      </c>
      <c r="F1648" s="260" t="s">
        <v>249</v>
      </c>
      <c r="G1648" s="258"/>
      <c r="H1648" s="261">
        <v>99.680000000000007</v>
      </c>
      <c r="I1648" s="262"/>
      <c r="J1648" s="258"/>
      <c r="K1648" s="258"/>
      <c r="L1648" s="263"/>
      <c r="M1648" s="264"/>
      <c r="N1648" s="265"/>
      <c r="O1648" s="265"/>
      <c r="P1648" s="265"/>
      <c r="Q1648" s="265"/>
      <c r="R1648" s="265"/>
      <c r="S1648" s="265"/>
      <c r="T1648" s="266"/>
      <c r="U1648" s="15"/>
      <c r="V1648" s="15"/>
      <c r="W1648" s="15"/>
      <c r="X1648" s="15"/>
      <c r="Y1648" s="15"/>
      <c r="Z1648" s="15"/>
      <c r="AA1648" s="15"/>
      <c r="AB1648" s="15"/>
      <c r="AC1648" s="15"/>
      <c r="AD1648" s="15"/>
      <c r="AE1648" s="15"/>
      <c r="AT1648" s="267" t="s">
        <v>245</v>
      </c>
      <c r="AU1648" s="267" t="s">
        <v>83</v>
      </c>
      <c r="AV1648" s="15" t="s">
        <v>93</v>
      </c>
      <c r="AW1648" s="15" t="s">
        <v>37</v>
      </c>
      <c r="AX1648" s="15" t="s">
        <v>76</v>
      </c>
      <c r="AY1648" s="267" t="s">
        <v>235</v>
      </c>
    </row>
    <row r="1649" s="13" customFormat="1">
      <c r="A1649" s="13"/>
      <c r="B1649" s="235"/>
      <c r="C1649" s="236"/>
      <c r="D1649" s="237" t="s">
        <v>245</v>
      </c>
      <c r="E1649" s="238" t="s">
        <v>19</v>
      </c>
      <c r="F1649" s="239" t="s">
        <v>4548</v>
      </c>
      <c r="G1649" s="236"/>
      <c r="H1649" s="238" t="s">
        <v>19</v>
      </c>
      <c r="I1649" s="240"/>
      <c r="J1649" s="236"/>
      <c r="K1649" s="236"/>
      <c r="L1649" s="241"/>
      <c r="M1649" s="242"/>
      <c r="N1649" s="243"/>
      <c r="O1649" s="243"/>
      <c r="P1649" s="243"/>
      <c r="Q1649" s="243"/>
      <c r="R1649" s="243"/>
      <c r="S1649" s="243"/>
      <c r="T1649" s="244"/>
      <c r="U1649" s="13"/>
      <c r="V1649" s="13"/>
      <c r="W1649" s="13"/>
      <c r="X1649" s="13"/>
      <c r="Y1649" s="13"/>
      <c r="Z1649" s="13"/>
      <c r="AA1649" s="13"/>
      <c r="AB1649" s="13"/>
      <c r="AC1649" s="13"/>
      <c r="AD1649" s="13"/>
      <c r="AE1649" s="13"/>
      <c r="AT1649" s="245" t="s">
        <v>245</v>
      </c>
      <c r="AU1649" s="245" t="s">
        <v>83</v>
      </c>
      <c r="AV1649" s="13" t="s">
        <v>83</v>
      </c>
      <c r="AW1649" s="13" t="s">
        <v>37</v>
      </c>
      <c r="AX1649" s="13" t="s">
        <v>76</v>
      </c>
      <c r="AY1649" s="245" t="s">
        <v>235</v>
      </c>
    </row>
    <row r="1650" s="13" customFormat="1">
      <c r="A1650" s="13"/>
      <c r="B1650" s="235"/>
      <c r="C1650" s="236"/>
      <c r="D1650" s="237" t="s">
        <v>245</v>
      </c>
      <c r="E1650" s="238" t="s">
        <v>19</v>
      </c>
      <c r="F1650" s="239" t="s">
        <v>4549</v>
      </c>
      <c r="G1650" s="236"/>
      <c r="H1650" s="238" t="s">
        <v>19</v>
      </c>
      <c r="I1650" s="240"/>
      <c r="J1650" s="236"/>
      <c r="K1650" s="236"/>
      <c r="L1650" s="241"/>
      <c r="M1650" s="242"/>
      <c r="N1650" s="243"/>
      <c r="O1650" s="243"/>
      <c r="P1650" s="243"/>
      <c r="Q1650" s="243"/>
      <c r="R1650" s="243"/>
      <c r="S1650" s="243"/>
      <c r="T1650" s="244"/>
      <c r="U1650" s="13"/>
      <c r="V1650" s="13"/>
      <c r="W1650" s="13"/>
      <c r="X1650" s="13"/>
      <c r="Y1650" s="13"/>
      <c r="Z1650" s="13"/>
      <c r="AA1650" s="13"/>
      <c r="AB1650" s="13"/>
      <c r="AC1650" s="13"/>
      <c r="AD1650" s="13"/>
      <c r="AE1650" s="13"/>
      <c r="AT1650" s="245" t="s">
        <v>245</v>
      </c>
      <c r="AU1650" s="245" t="s">
        <v>83</v>
      </c>
      <c r="AV1650" s="13" t="s">
        <v>83</v>
      </c>
      <c r="AW1650" s="13" t="s">
        <v>37</v>
      </c>
      <c r="AX1650" s="13" t="s">
        <v>76</v>
      </c>
      <c r="AY1650" s="245" t="s">
        <v>235</v>
      </c>
    </row>
    <row r="1651" s="14" customFormat="1">
      <c r="A1651" s="14"/>
      <c r="B1651" s="246"/>
      <c r="C1651" s="247"/>
      <c r="D1651" s="237" t="s">
        <v>245</v>
      </c>
      <c r="E1651" s="248" t="s">
        <v>19</v>
      </c>
      <c r="F1651" s="249" t="s">
        <v>3445</v>
      </c>
      <c r="G1651" s="247"/>
      <c r="H1651" s="250">
        <v>8.6699999999999999</v>
      </c>
      <c r="I1651" s="251"/>
      <c r="J1651" s="247"/>
      <c r="K1651" s="247"/>
      <c r="L1651" s="252"/>
      <c r="M1651" s="253"/>
      <c r="N1651" s="254"/>
      <c r="O1651" s="254"/>
      <c r="P1651" s="254"/>
      <c r="Q1651" s="254"/>
      <c r="R1651" s="254"/>
      <c r="S1651" s="254"/>
      <c r="T1651" s="255"/>
      <c r="U1651" s="14"/>
      <c r="V1651" s="14"/>
      <c r="W1651" s="14"/>
      <c r="X1651" s="14"/>
      <c r="Y1651" s="14"/>
      <c r="Z1651" s="14"/>
      <c r="AA1651" s="14"/>
      <c r="AB1651" s="14"/>
      <c r="AC1651" s="14"/>
      <c r="AD1651" s="14"/>
      <c r="AE1651" s="14"/>
      <c r="AT1651" s="256" t="s">
        <v>245</v>
      </c>
      <c r="AU1651" s="256" t="s">
        <v>83</v>
      </c>
      <c r="AV1651" s="14" t="s">
        <v>85</v>
      </c>
      <c r="AW1651" s="14" t="s">
        <v>37</v>
      </c>
      <c r="AX1651" s="14" t="s">
        <v>76</v>
      </c>
      <c r="AY1651" s="256" t="s">
        <v>235</v>
      </c>
    </row>
    <row r="1652" s="15" customFormat="1">
      <c r="A1652" s="15"/>
      <c r="B1652" s="257"/>
      <c r="C1652" s="258"/>
      <c r="D1652" s="237" t="s">
        <v>245</v>
      </c>
      <c r="E1652" s="259" t="s">
        <v>3444</v>
      </c>
      <c r="F1652" s="260" t="s">
        <v>249</v>
      </c>
      <c r="G1652" s="258"/>
      <c r="H1652" s="261">
        <v>8.6699999999999999</v>
      </c>
      <c r="I1652" s="262"/>
      <c r="J1652" s="258"/>
      <c r="K1652" s="258"/>
      <c r="L1652" s="263"/>
      <c r="M1652" s="264"/>
      <c r="N1652" s="265"/>
      <c r="O1652" s="265"/>
      <c r="P1652" s="265"/>
      <c r="Q1652" s="265"/>
      <c r="R1652" s="265"/>
      <c r="S1652" s="265"/>
      <c r="T1652" s="266"/>
      <c r="U1652" s="15"/>
      <c r="V1652" s="15"/>
      <c r="W1652" s="15"/>
      <c r="X1652" s="15"/>
      <c r="Y1652" s="15"/>
      <c r="Z1652" s="15"/>
      <c r="AA1652" s="15"/>
      <c r="AB1652" s="15"/>
      <c r="AC1652" s="15"/>
      <c r="AD1652" s="15"/>
      <c r="AE1652" s="15"/>
      <c r="AT1652" s="267" t="s">
        <v>245</v>
      </c>
      <c r="AU1652" s="267" t="s">
        <v>83</v>
      </c>
      <c r="AV1652" s="15" t="s">
        <v>93</v>
      </c>
      <c r="AW1652" s="15" t="s">
        <v>37</v>
      </c>
      <c r="AX1652" s="15" t="s">
        <v>76</v>
      </c>
      <c r="AY1652" s="267" t="s">
        <v>235</v>
      </c>
    </row>
    <row r="1653" s="13" customFormat="1">
      <c r="A1653" s="13"/>
      <c r="B1653" s="235"/>
      <c r="C1653" s="236"/>
      <c r="D1653" s="237" t="s">
        <v>245</v>
      </c>
      <c r="E1653" s="238" t="s">
        <v>19</v>
      </c>
      <c r="F1653" s="239" t="s">
        <v>4550</v>
      </c>
      <c r="G1653" s="236"/>
      <c r="H1653" s="238" t="s">
        <v>19</v>
      </c>
      <c r="I1653" s="240"/>
      <c r="J1653" s="236"/>
      <c r="K1653" s="236"/>
      <c r="L1653" s="241"/>
      <c r="M1653" s="242"/>
      <c r="N1653" s="243"/>
      <c r="O1653" s="243"/>
      <c r="P1653" s="243"/>
      <c r="Q1653" s="243"/>
      <c r="R1653" s="243"/>
      <c r="S1653" s="243"/>
      <c r="T1653" s="244"/>
      <c r="U1653" s="13"/>
      <c r="V1653" s="13"/>
      <c r="W1653" s="13"/>
      <c r="X1653" s="13"/>
      <c r="Y1653" s="13"/>
      <c r="Z1653" s="13"/>
      <c r="AA1653" s="13"/>
      <c r="AB1653" s="13"/>
      <c r="AC1653" s="13"/>
      <c r="AD1653" s="13"/>
      <c r="AE1653" s="13"/>
      <c r="AT1653" s="245" t="s">
        <v>245</v>
      </c>
      <c r="AU1653" s="245" t="s">
        <v>83</v>
      </c>
      <c r="AV1653" s="13" t="s">
        <v>83</v>
      </c>
      <c r="AW1653" s="13" t="s">
        <v>37</v>
      </c>
      <c r="AX1653" s="13" t="s">
        <v>76</v>
      </c>
      <c r="AY1653" s="245" t="s">
        <v>235</v>
      </c>
    </row>
    <row r="1654" s="13" customFormat="1">
      <c r="A1654" s="13"/>
      <c r="B1654" s="235"/>
      <c r="C1654" s="236"/>
      <c r="D1654" s="237" t="s">
        <v>245</v>
      </c>
      <c r="E1654" s="238" t="s">
        <v>19</v>
      </c>
      <c r="F1654" s="239" t="s">
        <v>4551</v>
      </c>
      <c r="G1654" s="236"/>
      <c r="H1654" s="238" t="s">
        <v>19</v>
      </c>
      <c r="I1654" s="240"/>
      <c r="J1654" s="236"/>
      <c r="K1654" s="236"/>
      <c r="L1654" s="241"/>
      <c r="M1654" s="242"/>
      <c r="N1654" s="243"/>
      <c r="O1654" s="243"/>
      <c r="P1654" s="243"/>
      <c r="Q1654" s="243"/>
      <c r="R1654" s="243"/>
      <c r="S1654" s="243"/>
      <c r="T1654" s="244"/>
      <c r="U1654" s="13"/>
      <c r="V1654" s="13"/>
      <c r="W1654" s="13"/>
      <c r="X1654" s="13"/>
      <c r="Y1654" s="13"/>
      <c r="Z1654" s="13"/>
      <c r="AA1654" s="13"/>
      <c r="AB1654" s="13"/>
      <c r="AC1654" s="13"/>
      <c r="AD1654" s="13"/>
      <c r="AE1654" s="13"/>
      <c r="AT1654" s="245" t="s">
        <v>245</v>
      </c>
      <c r="AU1654" s="245" t="s">
        <v>83</v>
      </c>
      <c r="AV1654" s="13" t="s">
        <v>83</v>
      </c>
      <c r="AW1654" s="13" t="s">
        <v>37</v>
      </c>
      <c r="AX1654" s="13" t="s">
        <v>76</v>
      </c>
      <c r="AY1654" s="245" t="s">
        <v>235</v>
      </c>
    </row>
    <row r="1655" s="14" customFormat="1">
      <c r="A1655" s="14"/>
      <c r="B1655" s="246"/>
      <c r="C1655" s="247"/>
      <c r="D1655" s="237" t="s">
        <v>245</v>
      </c>
      <c r="E1655" s="248" t="s">
        <v>19</v>
      </c>
      <c r="F1655" s="249" t="s">
        <v>3447</v>
      </c>
      <c r="G1655" s="247"/>
      <c r="H1655" s="250">
        <v>25.989999999999998</v>
      </c>
      <c r="I1655" s="251"/>
      <c r="J1655" s="247"/>
      <c r="K1655" s="247"/>
      <c r="L1655" s="252"/>
      <c r="M1655" s="253"/>
      <c r="N1655" s="254"/>
      <c r="O1655" s="254"/>
      <c r="P1655" s="254"/>
      <c r="Q1655" s="254"/>
      <c r="R1655" s="254"/>
      <c r="S1655" s="254"/>
      <c r="T1655" s="255"/>
      <c r="U1655" s="14"/>
      <c r="V1655" s="14"/>
      <c r="W1655" s="14"/>
      <c r="X1655" s="14"/>
      <c r="Y1655" s="14"/>
      <c r="Z1655" s="14"/>
      <c r="AA1655" s="14"/>
      <c r="AB1655" s="14"/>
      <c r="AC1655" s="14"/>
      <c r="AD1655" s="14"/>
      <c r="AE1655" s="14"/>
      <c r="AT1655" s="256" t="s">
        <v>245</v>
      </c>
      <c r="AU1655" s="256" t="s">
        <v>83</v>
      </c>
      <c r="AV1655" s="14" t="s">
        <v>85</v>
      </c>
      <c r="AW1655" s="14" t="s">
        <v>37</v>
      </c>
      <c r="AX1655" s="14" t="s">
        <v>76</v>
      </c>
      <c r="AY1655" s="256" t="s">
        <v>235</v>
      </c>
    </row>
    <row r="1656" s="15" customFormat="1">
      <c r="A1656" s="15"/>
      <c r="B1656" s="257"/>
      <c r="C1656" s="258"/>
      <c r="D1656" s="237" t="s">
        <v>245</v>
      </c>
      <c r="E1656" s="259" t="s">
        <v>3446</v>
      </c>
      <c r="F1656" s="260" t="s">
        <v>249</v>
      </c>
      <c r="G1656" s="258"/>
      <c r="H1656" s="261">
        <v>25.989999999999998</v>
      </c>
      <c r="I1656" s="262"/>
      <c r="J1656" s="258"/>
      <c r="K1656" s="258"/>
      <c r="L1656" s="263"/>
      <c r="M1656" s="264"/>
      <c r="N1656" s="265"/>
      <c r="O1656" s="265"/>
      <c r="P1656" s="265"/>
      <c r="Q1656" s="265"/>
      <c r="R1656" s="265"/>
      <c r="S1656" s="265"/>
      <c r="T1656" s="266"/>
      <c r="U1656" s="15"/>
      <c r="V1656" s="15"/>
      <c r="W1656" s="15"/>
      <c r="X1656" s="15"/>
      <c r="Y1656" s="15"/>
      <c r="Z1656" s="15"/>
      <c r="AA1656" s="15"/>
      <c r="AB1656" s="15"/>
      <c r="AC1656" s="15"/>
      <c r="AD1656" s="15"/>
      <c r="AE1656" s="15"/>
      <c r="AT1656" s="267" t="s">
        <v>245</v>
      </c>
      <c r="AU1656" s="267" t="s">
        <v>83</v>
      </c>
      <c r="AV1656" s="15" t="s">
        <v>93</v>
      </c>
      <c r="AW1656" s="15" t="s">
        <v>37</v>
      </c>
      <c r="AX1656" s="15" t="s">
        <v>76</v>
      </c>
      <c r="AY1656" s="267" t="s">
        <v>235</v>
      </c>
    </row>
    <row r="1657" s="13" customFormat="1">
      <c r="A1657" s="13"/>
      <c r="B1657" s="235"/>
      <c r="C1657" s="236"/>
      <c r="D1657" s="237" t="s">
        <v>245</v>
      </c>
      <c r="E1657" s="238" t="s">
        <v>19</v>
      </c>
      <c r="F1657" s="239" t="s">
        <v>4552</v>
      </c>
      <c r="G1657" s="236"/>
      <c r="H1657" s="238" t="s">
        <v>19</v>
      </c>
      <c r="I1657" s="240"/>
      <c r="J1657" s="236"/>
      <c r="K1657" s="236"/>
      <c r="L1657" s="241"/>
      <c r="M1657" s="242"/>
      <c r="N1657" s="243"/>
      <c r="O1657" s="243"/>
      <c r="P1657" s="243"/>
      <c r="Q1657" s="243"/>
      <c r="R1657" s="243"/>
      <c r="S1657" s="243"/>
      <c r="T1657" s="244"/>
      <c r="U1657" s="13"/>
      <c r="V1657" s="13"/>
      <c r="W1657" s="13"/>
      <c r="X1657" s="13"/>
      <c r="Y1657" s="13"/>
      <c r="Z1657" s="13"/>
      <c r="AA1657" s="13"/>
      <c r="AB1657" s="13"/>
      <c r="AC1657" s="13"/>
      <c r="AD1657" s="13"/>
      <c r="AE1657" s="13"/>
      <c r="AT1657" s="245" t="s">
        <v>245</v>
      </c>
      <c r="AU1657" s="245" t="s">
        <v>83</v>
      </c>
      <c r="AV1657" s="13" t="s">
        <v>83</v>
      </c>
      <c r="AW1657" s="13" t="s">
        <v>37</v>
      </c>
      <c r="AX1657" s="13" t="s">
        <v>76</v>
      </c>
      <c r="AY1657" s="245" t="s">
        <v>235</v>
      </c>
    </row>
    <row r="1658" s="13" customFormat="1">
      <c r="A1658" s="13"/>
      <c r="B1658" s="235"/>
      <c r="C1658" s="236"/>
      <c r="D1658" s="237" t="s">
        <v>245</v>
      </c>
      <c r="E1658" s="238" t="s">
        <v>19</v>
      </c>
      <c r="F1658" s="239" t="s">
        <v>4553</v>
      </c>
      <c r="G1658" s="236"/>
      <c r="H1658" s="238" t="s">
        <v>19</v>
      </c>
      <c r="I1658" s="240"/>
      <c r="J1658" s="236"/>
      <c r="K1658" s="236"/>
      <c r="L1658" s="241"/>
      <c r="M1658" s="242"/>
      <c r="N1658" s="243"/>
      <c r="O1658" s="243"/>
      <c r="P1658" s="243"/>
      <c r="Q1658" s="243"/>
      <c r="R1658" s="243"/>
      <c r="S1658" s="243"/>
      <c r="T1658" s="244"/>
      <c r="U1658" s="13"/>
      <c r="V1658" s="13"/>
      <c r="W1658" s="13"/>
      <c r="X1658" s="13"/>
      <c r="Y1658" s="13"/>
      <c r="Z1658" s="13"/>
      <c r="AA1658" s="13"/>
      <c r="AB1658" s="13"/>
      <c r="AC1658" s="13"/>
      <c r="AD1658" s="13"/>
      <c r="AE1658" s="13"/>
      <c r="AT1658" s="245" t="s">
        <v>245</v>
      </c>
      <c r="AU1658" s="245" t="s">
        <v>83</v>
      </c>
      <c r="AV1658" s="13" t="s">
        <v>83</v>
      </c>
      <c r="AW1658" s="13" t="s">
        <v>37</v>
      </c>
      <c r="AX1658" s="13" t="s">
        <v>76</v>
      </c>
      <c r="AY1658" s="245" t="s">
        <v>235</v>
      </c>
    </row>
    <row r="1659" s="14" customFormat="1">
      <c r="A1659" s="14"/>
      <c r="B1659" s="246"/>
      <c r="C1659" s="247"/>
      <c r="D1659" s="237" t="s">
        <v>245</v>
      </c>
      <c r="E1659" s="248" t="s">
        <v>19</v>
      </c>
      <c r="F1659" s="249" t="s">
        <v>3449</v>
      </c>
      <c r="G1659" s="247"/>
      <c r="H1659" s="250">
        <v>51.189999999999998</v>
      </c>
      <c r="I1659" s="251"/>
      <c r="J1659" s="247"/>
      <c r="K1659" s="247"/>
      <c r="L1659" s="252"/>
      <c r="M1659" s="253"/>
      <c r="N1659" s="254"/>
      <c r="O1659" s="254"/>
      <c r="P1659" s="254"/>
      <c r="Q1659" s="254"/>
      <c r="R1659" s="254"/>
      <c r="S1659" s="254"/>
      <c r="T1659" s="255"/>
      <c r="U1659" s="14"/>
      <c r="V1659" s="14"/>
      <c r="W1659" s="14"/>
      <c r="X1659" s="14"/>
      <c r="Y1659" s="14"/>
      <c r="Z1659" s="14"/>
      <c r="AA1659" s="14"/>
      <c r="AB1659" s="14"/>
      <c r="AC1659" s="14"/>
      <c r="AD1659" s="14"/>
      <c r="AE1659" s="14"/>
      <c r="AT1659" s="256" t="s">
        <v>245</v>
      </c>
      <c r="AU1659" s="256" t="s">
        <v>83</v>
      </c>
      <c r="AV1659" s="14" t="s">
        <v>85</v>
      </c>
      <c r="AW1659" s="14" t="s">
        <v>37</v>
      </c>
      <c r="AX1659" s="14" t="s">
        <v>76</v>
      </c>
      <c r="AY1659" s="256" t="s">
        <v>235</v>
      </c>
    </row>
    <row r="1660" s="15" customFormat="1">
      <c r="A1660" s="15"/>
      <c r="B1660" s="257"/>
      <c r="C1660" s="258"/>
      <c r="D1660" s="237" t="s">
        <v>245</v>
      </c>
      <c r="E1660" s="259" t="s">
        <v>3448</v>
      </c>
      <c r="F1660" s="260" t="s">
        <v>249</v>
      </c>
      <c r="G1660" s="258"/>
      <c r="H1660" s="261">
        <v>51.189999999999998</v>
      </c>
      <c r="I1660" s="262"/>
      <c r="J1660" s="258"/>
      <c r="K1660" s="258"/>
      <c r="L1660" s="263"/>
      <c r="M1660" s="264"/>
      <c r="N1660" s="265"/>
      <c r="O1660" s="265"/>
      <c r="P1660" s="265"/>
      <c r="Q1660" s="265"/>
      <c r="R1660" s="265"/>
      <c r="S1660" s="265"/>
      <c r="T1660" s="266"/>
      <c r="U1660" s="15"/>
      <c r="V1660" s="15"/>
      <c r="W1660" s="15"/>
      <c r="X1660" s="15"/>
      <c r="Y1660" s="15"/>
      <c r="Z1660" s="15"/>
      <c r="AA1660" s="15"/>
      <c r="AB1660" s="15"/>
      <c r="AC1660" s="15"/>
      <c r="AD1660" s="15"/>
      <c r="AE1660" s="15"/>
      <c r="AT1660" s="267" t="s">
        <v>245</v>
      </c>
      <c r="AU1660" s="267" t="s">
        <v>83</v>
      </c>
      <c r="AV1660" s="15" t="s">
        <v>93</v>
      </c>
      <c r="AW1660" s="15" t="s">
        <v>37</v>
      </c>
      <c r="AX1660" s="15" t="s">
        <v>76</v>
      </c>
      <c r="AY1660" s="267" t="s">
        <v>235</v>
      </c>
    </row>
    <row r="1661" s="13" customFormat="1">
      <c r="A1661" s="13"/>
      <c r="B1661" s="235"/>
      <c r="C1661" s="236"/>
      <c r="D1661" s="237" t="s">
        <v>245</v>
      </c>
      <c r="E1661" s="238" t="s">
        <v>19</v>
      </c>
      <c r="F1661" s="239" t="s">
        <v>4554</v>
      </c>
      <c r="G1661" s="236"/>
      <c r="H1661" s="238" t="s">
        <v>19</v>
      </c>
      <c r="I1661" s="240"/>
      <c r="J1661" s="236"/>
      <c r="K1661" s="236"/>
      <c r="L1661" s="241"/>
      <c r="M1661" s="242"/>
      <c r="N1661" s="243"/>
      <c r="O1661" s="243"/>
      <c r="P1661" s="243"/>
      <c r="Q1661" s="243"/>
      <c r="R1661" s="243"/>
      <c r="S1661" s="243"/>
      <c r="T1661" s="244"/>
      <c r="U1661" s="13"/>
      <c r="V1661" s="13"/>
      <c r="W1661" s="13"/>
      <c r="X1661" s="13"/>
      <c r="Y1661" s="13"/>
      <c r="Z1661" s="13"/>
      <c r="AA1661" s="13"/>
      <c r="AB1661" s="13"/>
      <c r="AC1661" s="13"/>
      <c r="AD1661" s="13"/>
      <c r="AE1661" s="13"/>
      <c r="AT1661" s="245" t="s">
        <v>245</v>
      </c>
      <c r="AU1661" s="245" t="s">
        <v>83</v>
      </c>
      <c r="AV1661" s="13" t="s">
        <v>83</v>
      </c>
      <c r="AW1661" s="13" t="s">
        <v>37</v>
      </c>
      <c r="AX1661" s="13" t="s">
        <v>76</v>
      </c>
      <c r="AY1661" s="245" t="s">
        <v>235</v>
      </c>
    </row>
    <row r="1662" s="13" customFormat="1">
      <c r="A1662" s="13"/>
      <c r="B1662" s="235"/>
      <c r="C1662" s="236"/>
      <c r="D1662" s="237" t="s">
        <v>245</v>
      </c>
      <c r="E1662" s="238" t="s">
        <v>19</v>
      </c>
      <c r="F1662" s="239" t="s">
        <v>4555</v>
      </c>
      <c r="G1662" s="236"/>
      <c r="H1662" s="238" t="s">
        <v>19</v>
      </c>
      <c r="I1662" s="240"/>
      <c r="J1662" s="236"/>
      <c r="K1662" s="236"/>
      <c r="L1662" s="241"/>
      <c r="M1662" s="242"/>
      <c r="N1662" s="243"/>
      <c r="O1662" s="243"/>
      <c r="P1662" s="243"/>
      <c r="Q1662" s="243"/>
      <c r="R1662" s="243"/>
      <c r="S1662" s="243"/>
      <c r="T1662" s="244"/>
      <c r="U1662" s="13"/>
      <c r="V1662" s="13"/>
      <c r="W1662" s="13"/>
      <c r="X1662" s="13"/>
      <c r="Y1662" s="13"/>
      <c r="Z1662" s="13"/>
      <c r="AA1662" s="13"/>
      <c r="AB1662" s="13"/>
      <c r="AC1662" s="13"/>
      <c r="AD1662" s="13"/>
      <c r="AE1662" s="13"/>
      <c r="AT1662" s="245" t="s">
        <v>245</v>
      </c>
      <c r="AU1662" s="245" t="s">
        <v>83</v>
      </c>
      <c r="AV1662" s="13" t="s">
        <v>83</v>
      </c>
      <c r="AW1662" s="13" t="s">
        <v>37</v>
      </c>
      <c r="AX1662" s="13" t="s">
        <v>76</v>
      </c>
      <c r="AY1662" s="245" t="s">
        <v>235</v>
      </c>
    </row>
    <row r="1663" s="14" customFormat="1">
      <c r="A1663" s="14"/>
      <c r="B1663" s="246"/>
      <c r="C1663" s="247"/>
      <c r="D1663" s="237" t="s">
        <v>245</v>
      </c>
      <c r="E1663" s="248" t="s">
        <v>19</v>
      </c>
      <c r="F1663" s="249" t="s">
        <v>3451</v>
      </c>
      <c r="G1663" s="247"/>
      <c r="H1663" s="250">
        <v>8.5299999999999994</v>
      </c>
      <c r="I1663" s="251"/>
      <c r="J1663" s="247"/>
      <c r="K1663" s="247"/>
      <c r="L1663" s="252"/>
      <c r="M1663" s="253"/>
      <c r="N1663" s="254"/>
      <c r="O1663" s="254"/>
      <c r="P1663" s="254"/>
      <c r="Q1663" s="254"/>
      <c r="R1663" s="254"/>
      <c r="S1663" s="254"/>
      <c r="T1663" s="255"/>
      <c r="U1663" s="14"/>
      <c r="V1663" s="14"/>
      <c r="W1663" s="14"/>
      <c r="X1663" s="14"/>
      <c r="Y1663" s="14"/>
      <c r="Z1663" s="14"/>
      <c r="AA1663" s="14"/>
      <c r="AB1663" s="14"/>
      <c r="AC1663" s="14"/>
      <c r="AD1663" s="14"/>
      <c r="AE1663" s="14"/>
      <c r="AT1663" s="256" t="s">
        <v>245</v>
      </c>
      <c r="AU1663" s="256" t="s">
        <v>83</v>
      </c>
      <c r="AV1663" s="14" t="s">
        <v>85</v>
      </c>
      <c r="AW1663" s="14" t="s">
        <v>37</v>
      </c>
      <c r="AX1663" s="14" t="s">
        <v>76</v>
      </c>
      <c r="AY1663" s="256" t="s">
        <v>235</v>
      </c>
    </row>
    <row r="1664" s="15" customFormat="1">
      <c r="A1664" s="15"/>
      <c r="B1664" s="257"/>
      <c r="C1664" s="258"/>
      <c r="D1664" s="237" t="s">
        <v>245</v>
      </c>
      <c r="E1664" s="259" t="s">
        <v>3450</v>
      </c>
      <c r="F1664" s="260" t="s">
        <v>249</v>
      </c>
      <c r="G1664" s="258"/>
      <c r="H1664" s="261">
        <v>8.5299999999999994</v>
      </c>
      <c r="I1664" s="262"/>
      <c r="J1664" s="258"/>
      <c r="K1664" s="258"/>
      <c r="L1664" s="263"/>
      <c r="M1664" s="264"/>
      <c r="N1664" s="265"/>
      <c r="O1664" s="265"/>
      <c r="P1664" s="265"/>
      <c r="Q1664" s="265"/>
      <c r="R1664" s="265"/>
      <c r="S1664" s="265"/>
      <c r="T1664" s="266"/>
      <c r="U1664" s="15"/>
      <c r="V1664" s="15"/>
      <c r="W1664" s="15"/>
      <c r="X1664" s="15"/>
      <c r="Y1664" s="15"/>
      <c r="Z1664" s="15"/>
      <c r="AA1664" s="15"/>
      <c r="AB1664" s="15"/>
      <c r="AC1664" s="15"/>
      <c r="AD1664" s="15"/>
      <c r="AE1664" s="15"/>
      <c r="AT1664" s="267" t="s">
        <v>245</v>
      </c>
      <c r="AU1664" s="267" t="s">
        <v>83</v>
      </c>
      <c r="AV1664" s="15" t="s">
        <v>93</v>
      </c>
      <c r="AW1664" s="15" t="s">
        <v>37</v>
      </c>
      <c r="AX1664" s="15" t="s">
        <v>76</v>
      </c>
      <c r="AY1664" s="267" t="s">
        <v>235</v>
      </c>
    </row>
    <row r="1665" s="13" customFormat="1">
      <c r="A1665" s="13"/>
      <c r="B1665" s="235"/>
      <c r="C1665" s="236"/>
      <c r="D1665" s="237" t="s">
        <v>245</v>
      </c>
      <c r="E1665" s="238" t="s">
        <v>19</v>
      </c>
      <c r="F1665" s="239" t="s">
        <v>4556</v>
      </c>
      <c r="G1665" s="236"/>
      <c r="H1665" s="238" t="s">
        <v>19</v>
      </c>
      <c r="I1665" s="240"/>
      <c r="J1665" s="236"/>
      <c r="K1665" s="236"/>
      <c r="L1665" s="241"/>
      <c r="M1665" s="242"/>
      <c r="N1665" s="243"/>
      <c r="O1665" s="243"/>
      <c r="P1665" s="243"/>
      <c r="Q1665" s="243"/>
      <c r="R1665" s="243"/>
      <c r="S1665" s="243"/>
      <c r="T1665" s="244"/>
      <c r="U1665" s="13"/>
      <c r="V1665" s="13"/>
      <c r="W1665" s="13"/>
      <c r="X1665" s="13"/>
      <c r="Y1665" s="13"/>
      <c r="Z1665" s="13"/>
      <c r="AA1665" s="13"/>
      <c r="AB1665" s="13"/>
      <c r="AC1665" s="13"/>
      <c r="AD1665" s="13"/>
      <c r="AE1665" s="13"/>
      <c r="AT1665" s="245" t="s">
        <v>245</v>
      </c>
      <c r="AU1665" s="245" t="s">
        <v>83</v>
      </c>
      <c r="AV1665" s="13" t="s">
        <v>83</v>
      </c>
      <c r="AW1665" s="13" t="s">
        <v>37</v>
      </c>
      <c r="AX1665" s="13" t="s">
        <v>76</v>
      </c>
      <c r="AY1665" s="245" t="s">
        <v>235</v>
      </c>
    </row>
    <row r="1666" s="13" customFormat="1">
      <c r="A1666" s="13"/>
      <c r="B1666" s="235"/>
      <c r="C1666" s="236"/>
      <c r="D1666" s="237" t="s">
        <v>245</v>
      </c>
      <c r="E1666" s="238" t="s">
        <v>19</v>
      </c>
      <c r="F1666" s="239" t="s">
        <v>4557</v>
      </c>
      <c r="G1666" s="236"/>
      <c r="H1666" s="238" t="s">
        <v>19</v>
      </c>
      <c r="I1666" s="240"/>
      <c r="J1666" s="236"/>
      <c r="K1666" s="236"/>
      <c r="L1666" s="241"/>
      <c r="M1666" s="242"/>
      <c r="N1666" s="243"/>
      <c r="O1666" s="243"/>
      <c r="P1666" s="243"/>
      <c r="Q1666" s="243"/>
      <c r="R1666" s="243"/>
      <c r="S1666" s="243"/>
      <c r="T1666" s="244"/>
      <c r="U1666" s="13"/>
      <c r="V1666" s="13"/>
      <c r="W1666" s="13"/>
      <c r="X1666" s="13"/>
      <c r="Y1666" s="13"/>
      <c r="Z1666" s="13"/>
      <c r="AA1666" s="13"/>
      <c r="AB1666" s="13"/>
      <c r="AC1666" s="13"/>
      <c r="AD1666" s="13"/>
      <c r="AE1666" s="13"/>
      <c r="AT1666" s="245" t="s">
        <v>245</v>
      </c>
      <c r="AU1666" s="245" t="s">
        <v>83</v>
      </c>
      <c r="AV1666" s="13" t="s">
        <v>83</v>
      </c>
      <c r="AW1666" s="13" t="s">
        <v>37</v>
      </c>
      <c r="AX1666" s="13" t="s">
        <v>76</v>
      </c>
      <c r="AY1666" s="245" t="s">
        <v>235</v>
      </c>
    </row>
    <row r="1667" s="14" customFormat="1">
      <c r="A1667" s="14"/>
      <c r="B1667" s="246"/>
      <c r="C1667" s="247"/>
      <c r="D1667" s="237" t="s">
        <v>245</v>
      </c>
      <c r="E1667" s="248" t="s">
        <v>19</v>
      </c>
      <c r="F1667" s="249" t="s">
        <v>3453</v>
      </c>
      <c r="G1667" s="247"/>
      <c r="H1667" s="250">
        <v>51.659999999999997</v>
      </c>
      <c r="I1667" s="251"/>
      <c r="J1667" s="247"/>
      <c r="K1667" s="247"/>
      <c r="L1667" s="252"/>
      <c r="M1667" s="253"/>
      <c r="N1667" s="254"/>
      <c r="O1667" s="254"/>
      <c r="P1667" s="254"/>
      <c r="Q1667" s="254"/>
      <c r="R1667" s="254"/>
      <c r="S1667" s="254"/>
      <c r="T1667" s="255"/>
      <c r="U1667" s="14"/>
      <c r="V1667" s="14"/>
      <c r="W1667" s="14"/>
      <c r="X1667" s="14"/>
      <c r="Y1667" s="14"/>
      <c r="Z1667" s="14"/>
      <c r="AA1667" s="14"/>
      <c r="AB1667" s="14"/>
      <c r="AC1667" s="14"/>
      <c r="AD1667" s="14"/>
      <c r="AE1667" s="14"/>
      <c r="AT1667" s="256" t="s">
        <v>245</v>
      </c>
      <c r="AU1667" s="256" t="s">
        <v>83</v>
      </c>
      <c r="AV1667" s="14" t="s">
        <v>85</v>
      </c>
      <c r="AW1667" s="14" t="s">
        <v>37</v>
      </c>
      <c r="AX1667" s="14" t="s">
        <v>76</v>
      </c>
      <c r="AY1667" s="256" t="s">
        <v>235</v>
      </c>
    </row>
    <row r="1668" s="15" customFormat="1">
      <c r="A1668" s="15"/>
      <c r="B1668" s="257"/>
      <c r="C1668" s="258"/>
      <c r="D1668" s="237" t="s">
        <v>245</v>
      </c>
      <c r="E1668" s="259" t="s">
        <v>3452</v>
      </c>
      <c r="F1668" s="260" t="s">
        <v>249</v>
      </c>
      <c r="G1668" s="258"/>
      <c r="H1668" s="261">
        <v>51.659999999999997</v>
      </c>
      <c r="I1668" s="262"/>
      <c r="J1668" s="258"/>
      <c r="K1668" s="258"/>
      <c r="L1668" s="263"/>
      <c r="M1668" s="264"/>
      <c r="N1668" s="265"/>
      <c r="O1668" s="265"/>
      <c r="P1668" s="265"/>
      <c r="Q1668" s="265"/>
      <c r="R1668" s="265"/>
      <c r="S1668" s="265"/>
      <c r="T1668" s="266"/>
      <c r="U1668" s="15"/>
      <c r="V1668" s="15"/>
      <c r="W1668" s="15"/>
      <c r="X1668" s="15"/>
      <c r="Y1668" s="15"/>
      <c r="Z1668" s="15"/>
      <c r="AA1668" s="15"/>
      <c r="AB1668" s="15"/>
      <c r="AC1668" s="15"/>
      <c r="AD1668" s="15"/>
      <c r="AE1668" s="15"/>
      <c r="AT1668" s="267" t="s">
        <v>245</v>
      </c>
      <c r="AU1668" s="267" t="s">
        <v>83</v>
      </c>
      <c r="AV1668" s="15" t="s">
        <v>93</v>
      </c>
      <c r="AW1668" s="15" t="s">
        <v>37</v>
      </c>
      <c r="AX1668" s="15" t="s">
        <v>76</v>
      </c>
      <c r="AY1668" s="267" t="s">
        <v>235</v>
      </c>
    </row>
    <row r="1669" s="13" customFormat="1">
      <c r="A1669" s="13"/>
      <c r="B1669" s="235"/>
      <c r="C1669" s="236"/>
      <c r="D1669" s="237" t="s">
        <v>245</v>
      </c>
      <c r="E1669" s="238" t="s">
        <v>19</v>
      </c>
      <c r="F1669" s="239" t="s">
        <v>4558</v>
      </c>
      <c r="G1669" s="236"/>
      <c r="H1669" s="238" t="s">
        <v>19</v>
      </c>
      <c r="I1669" s="240"/>
      <c r="J1669" s="236"/>
      <c r="K1669" s="236"/>
      <c r="L1669" s="241"/>
      <c r="M1669" s="242"/>
      <c r="N1669" s="243"/>
      <c r="O1669" s="243"/>
      <c r="P1669" s="243"/>
      <c r="Q1669" s="243"/>
      <c r="R1669" s="243"/>
      <c r="S1669" s="243"/>
      <c r="T1669" s="244"/>
      <c r="U1669" s="13"/>
      <c r="V1669" s="13"/>
      <c r="W1669" s="13"/>
      <c r="X1669" s="13"/>
      <c r="Y1669" s="13"/>
      <c r="Z1669" s="13"/>
      <c r="AA1669" s="13"/>
      <c r="AB1669" s="13"/>
      <c r="AC1669" s="13"/>
      <c r="AD1669" s="13"/>
      <c r="AE1669" s="13"/>
      <c r="AT1669" s="245" t="s">
        <v>245</v>
      </c>
      <c r="AU1669" s="245" t="s">
        <v>83</v>
      </c>
      <c r="AV1669" s="13" t="s">
        <v>83</v>
      </c>
      <c r="AW1669" s="13" t="s">
        <v>37</v>
      </c>
      <c r="AX1669" s="13" t="s">
        <v>76</v>
      </c>
      <c r="AY1669" s="245" t="s">
        <v>235</v>
      </c>
    </row>
    <row r="1670" s="13" customFormat="1">
      <c r="A1670" s="13"/>
      <c r="B1670" s="235"/>
      <c r="C1670" s="236"/>
      <c r="D1670" s="237" t="s">
        <v>245</v>
      </c>
      <c r="E1670" s="238" t="s">
        <v>19</v>
      </c>
      <c r="F1670" s="239" t="s">
        <v>4559</v>
      </c>
      <c r="G1670" s="236"/>
      <c r="H1670" s="238" t="s">
        <v>19</v>
      </c>
      <c r="I1670" s="240"/>
      <c r="J1670" s="236"/>
      <c r="K1670" s="236"/>
      <c r="L1670" s="241"/>
      <c r="M1670" s="242"/>
      <c r="N1670" s="243"/>
      <c r="O1670" s="243"/>
      <c r="P1670" s="243"/>
      <c r="Q1670" s="243"/>
      <c r="R1670" s="243"/>
      <c r="S1670" s="243"/>
      <c r="T1670" s="244"/>
      <c r="U1670" s="13"/>
      <c r="V1670" s="13"/>
      <c r="W1670" s="13"/>
      <c r="X1670" s="13"/>
      <c r="Y1670" s="13"/>
      <c r="Z1670" s="13"/>
      <c r="AA1670" s="13"/>
      <c r="AB1670" s="13"/>
      <c r="AC1670" s="13"/>
      <c r="AD1670" s="13"/>
      <c r="AE1670" s="13"/>
      <c r="AT1670" s="245" t="s">
        <v>245</v>
      </c>
      <c r="AU1670" s="245" t="s">
        <v>83</v>
      </c>
      <c r="AV1670" s="13" t="s">
        <v>83</v>
      </c>
      <c r="AW1670" s="13" t="s">
        <v>37</v>
      </c>
      <c r="AX1670" s="13" t="s">
        <v>76</v>
      </c>
      <c r="AY1670" s="245" t="s">
        <v>235</v>
      </c>
    </row>
    <row r="1671" s="14" customFormat="1">
      <c r="A1671" s="14"/>
      <c r="B1671" s="246"/>
      <c r="C1671" s="247"/>
      <c r="D1671" s="237" t="s">
        <v>245</v>
      </c>
      <c r="E1671" s="248" t="s">
        <v>19</v>
      </c>
      <c r="F1671" s="249" t="s">
        <v>3455</v>
      </c>
      <c r="G1671" s="247"/>
      <c r="H1671" s="250">
        <v>20.43</v>
      </c>
      <c r="I1671" s="251"/>
      <c r="J1671" s="247"/>
      <c r="K1671" s="247"/>
      <c r="L1671" s="252"/>
      <c r="M1671" s="253"/>
      <c r="N1671" s="254"/>
      <c r="O1671" s="254"/>
      <c r="P1671" s="254"/>
      <c r="Q1671" s="254"/>
      <c r="R1671" s="254"/>
      <c r="S1671" s="254"/>
      <c r="T1671" s="255"/>
      <c r="U1671" s="14"/>
      <c r="V1671" s="14"/>
      <c r="W1671" s="14"/>
      <c r="X1671" s="14"/>
      <c r="Y1671" s="14"/>
      <c r="Z1671" s="14"/>
      <c r="AA1671" s="14"/>
      <c r="AB1671" s="14"/>
      <c r="AC1671" s="14"/>
      <c r="AD1671" s="14"/>
      <c r="AE1671" s="14"/>
      <c r="AT1671" s="256" t="s">
        <v>245</v>
      </c>
      <c r="AU1671" s="256" t="s">
        <v>83</v>
      </c>
      <c r="AV1671" s="14" t="s">
        <v>85</v>
      </c>
      <c r="AW1671" s="14" t="s">
        <v>37</v>
      </c>
      <c r="AX1671" s="14" t="s">
        <v>76</v>
      </c>
      <c r="AY1671" s="256" t="s">
        <v>235</v>
      </c>
    </row>
    <row r="1672" s="15" customFormat="1">
      <c r="A1672" s="15"/>
      <c r="B1672" s="257"/>
      <c r="C1672" s="258"/>
      <c r="D1672" s="237" t="s">
        <v>245</v>
      </c>
      <c r="E1672" s="259" t="s">
        <v>3454</v>
      </c>
      <c r="F1672" s="260" t="s">
        <v>249</v>
      </c>
      <c r="G1672" s="258"/>
      <c r="H1672" s="261">
        <v>20.43</v>
      </c>
      <c r="I1672" s="262"/>
      <c r="J1672" s="258"/>
      <c r="K1672" s="258"/>
      <c r="L1672" s="263"/>
      <c r="M1672" s="264"/>
      <c r="N1672" s="265"/>
      <c r="O1672" s="265"/>
      <c r="P1672" s="265"/>
      <c r="Q1672" s="265"/>
      <c r="R1672" s="265"/>
      <c r="S1672" s="265"/>
      <c r="T1672" s="266"/>
      <c r="U1672" s="15"/>
      <c r="V1672" s="15"/>
      <c r="W1672" s="15"/>
      <c r="X1672" s="15"/>
      <c r="Y1672" s="15"/>
      <c r="Z1672" s="15"/>
      <c r="AA1672" s="15"/>
      <c r="AB1672" s="15"/>
      <c r="AC1672" s="15"/>
      <c r="AD1672" s="15"/>
      <c r="AE1672" s="15"/>
      <c r="AT1672" s="267" t="s">
        <v>245</v>
      </c>
      <c r="AU1672" s="267" t="s">
        <v>83</v>
      </c>
      <c r="AV1672" s="15" t="s">
        <v>93</v>
      </c>
      <c r="AW1672" s="15" t="s">
        <v>37</v>
      </c>
      <c r="AX1672" s="15" t="s">
        <v>76</v>
      </c>
      <c r="AY1672" s="267" t="s">
        <v>235</v>
      </c>
    </row>
    <row r="1673" s="13" customFormat="1">
      <c r="A1673" s="13"/>
      <c r="B1673" s="235"/>
      <c r="C1673" s="236"/>
      <c r="D1673" s="237" t="s">
        <v>245</v>
      </c>
      <c r="E1673" s="238" t="s">
        <v>19</v>
      </c>
      <c r="F1673" s="239" t="s">
        <v>4560</v>
      </c>
      <c r="G1673" s="236"/>
      <c r="H1673" s="238" t="s">
        <v>19</v>
      </c>
      <c r="I1673" s="240"/>
      <c r="J1673" s="236"/>
      <c r="K1673" s="236"/>
      <c r="L1673" s="241"/>
      <c r="M1673" s="242"/>
      <c r="N1673" s="243"/>
      <c r="O1673" s="243"/>
      <c r="P1673" s="243"/>
      <c r="Q1673" s="243"/>
      <c r="R1673" s="243"/>
      <c r="S1673" s="243"/>
      <c r="T1673" s="244"/>
      <c r="U1673" s="13"/>
      <c r="V1673" s="13"/>
      <c r="W1673" s="13"/>
      <c r="X1673" s="13"/>
      <c r="Y1673" s="13"/>
      <c r="Z1673" s="13"/>
      <c r="AA1673" s="13"/>
      <c r="AB1673" s="13"/>
      <c r="AC1673" s="13"/>
      <c r="AD1673" s="13"/>
      <c r="AE1673" s="13"/>
      <c r="AT1673" s="245" t="s">
        <v>245</v>
      </c>
      <c r="AU1673" s="245" t="s">
        <v>83</v>
      </c>
      <c r="AV1673" s="13" t="s">
        <v>83</v>
      </c>
      <c r="AW1673" s="13" t="s">
        <v>37</v>
      </c>
      <c r="AX1673" s="13" t="s">
        <v>76</v>
      </c>
      <c r="AY1673" s="245" t="s">
        <v>235</v>
      </c>
    </row>
    <row r="1674" s="13" customFormat="1">
      <c r="A1674" s="13"/>
      <c r="B1674" s="235"/>
      <c r="C1674" s="236"/>
      <c r="D1674" s="237" t="s">
        <v>245</v>
      </c>
      <c r="E1674" s="238" t="s">
        <v>19</v>
      </c>
      <c r="F1674" s="239" t="s">
        <v>4561</v>
      </c>
      <c r="G1674" s="236"/>
      <c r="H1674" s="238" t="s">
        <v>19</v>
      </c>
      <c r="I1674" s="240"/>
      <c r="J1674" s="236"/>
      <c r="K1674" s="236"/>
      <c r="L1674" s="241"/>
      <c r="M1674" s="242"/>
      <c r="N1674" s="243"/>
      <c r="O1674" s="243"/>
      <c r="P1674" s="243"/>
      <c r="Q1674" s="243"/>
      <c r="R1674" s="243"/>
      <c r="S1674" s="243"/>
      <c r="T1674" s="244"/>
      <c r="U1674" s="13"/>
      <c r="V1674" s="13"/>
      <c r="W1674" s="13"/>
      <c r="X1674" s="13"/>
      <c r="Y1674" s="13"/>
      <c r="Z1674" s="13"/>
      <c r="AA1674" s="13"/>
      <c r="AB1674" s="13"/>
      <c r="AC1674" s="13"/>
      <c r="AD1674" s="13"/>
      <c r="AE1674" s="13"/>
      <c r="AT1674" s="245" t="s">
        <v>245</v>
      </c>
      <c r="AU1674" s="245" t="s">
        <v>83</v>
      </c>
      <c r="AV1674" s="13" t="s">
        <v>83</v>
      </c>
      <c r="AW1674" s="13" t="s">
        <v>37</v>
      </c>
      <c r="AX1674" s="13" t="s">
        <v>76</v>
      </c>
      <c r="AY1674" s="245" t="s">
        <v>235</v>
      </c>
    </row>
    <row r="1675" s="14" customFormat="1">
      <c r="A1675" s="14"/>
      <c r="B1675" s="246"/>
      <c r="C1675" s="247"/>
      <c r="D1675" s="237" t="s">
        <v>245</v>
      </c>
      <c r="E1675" s="248" t="s">
        <v>19</v>
      </c>
      <c r="F1675" s="249" t="s">
        <v>3457</v>
      </c>
      <c r="G1675" s="247"/>
      <c r="H1675" s="250">
        <v>19.25</v>
      </c>
      <c r="I1675" s="251"/>
      <c r="J1675" s="247"/>
      <c r="K1675" s="247"/>
      <c r="L1675" s="252"/>
      <c r="M1675" s="253"/>
      <c r="N1675" s="254"/>
      <c r="O1675" s="254"/>
      <c r="P1675" s="254"/>
      <c r="Q1675" s="254"/>
      <c r="R1675" s="254"/>
      <c r="S1675" s="254"/>
      <c r="T1675" s="255"/>
      <c r="U1675" s="14"/>
      <c r="V1675" s="14"/>
      <c r="W1675" s="14"/>
      <c r="X1675" s="14"/>
      <c r="Y1675" s="14"/>
      <c r="Z1675" s="14"/>
      <c r="AA1675" s="14"/>
      <c r="AB1675" s="14"/>
      <c r="AC1675" s="14"/>
      <c r="AD1675" s="14"/>
      <c r="AE1675" s="14"/>
      <c r="AT1675" s="256" t="s">
        <v>245</v>
      </c>
      <c r="AU1675" s="256" t="s">
        <v>83</v>
      </c>
      <c r="AV1675" s="14" t="s">
        <v>85</v>
      </c>
      <c r="AW1675" s="14" t="s">
        <v>37</v>
      </c>
      <c r="AX1675" s="14" t="s">
        <v>76</v>
      </c>
      <c r="AY1675" s="256" t="s">
        <v>235</v>
      </c>
    </row>
    <row r="1676" s="15" customFormat="1">
      <c r="A1676" s="15"/>
      <c r="B1676" s="257"/>
      <c r="C1676" s="258"/>
      <c r="D1676" s="237" t="s">
        <v>245</v>
      </c>
      <c r="E1676" s="259" t="s">
        <v>3456</v>
      </c>
      <c r="F1676" s="260" t="s">
        <v>249</v>
      </c>
      <c r="G1676" s="258"/>
      <c r="H1676" s="261">
        <v>19.25</v>
      </c>
      <c r="I1676" s="262"/>
      <c r="J1676" s="258"/>
      <c r="K1676" s="258"/>
      <c r="L1676" s="263"/>
      <c r="M1676" s="264"/>
      <c r="N1676" s="265"/>
      <c r="O1676" s="265"/>
      <c r="P1676" s="265"/>
      <c r="Q1676" s="265"/>
      <c r="R1676" s="265"/>
      <c r="S1676" s="265"/>
      <c r="T1676" s="266"/>
      <c r="U1676" s="15"/>
      <c r="V1676" s="15"/>
      <c r="W1676" s="15"/>
      <c r="X1676" s="15"/>
      <c r="Y1676" s="15"/>
      <c r="Z1676" s="15"/>
      <c r="AA1676" s="15"/>
      <c r="AB1676" s="15"/>
      <c r="AC1676" s="15"/>
      <c r="AD1676" s="15"/>
      <c r="AE1676" s="15"/>
      <c r="AT1676" s="267" t="s">
        <v>245</v>
      </c>
      <c r="AU1676" s="267" t="s">
        <v>83</v>
      </c>
      <c r="AV1676" s="15" t="s">
        <v>93</v>
      </c>
      <c r="AW1676" s="15" t="s">
        <v>37</v>
      </c>
      <c r="AX1676" s="15" t="s">
        <v>76</v>
      </c>
      <c r="AY1676" s="267" t="s">
        <v>235</v>
      </c>
    </row>
    <row r="1677" s="13" customFormat="1">
      <c r="A1677" s="13"/>
      <c r="B1677" s="235"/>
      <c r="C1677" s="236"/>
      <c r="D1677" s="237" t="s">
        <v>245</v>
      </c>
      <c r="E1677" s="238" t="s">
        <v>19</v>
      </c>
      <c r="F1677" s="239" t="s">
        <v>4562</v>
      </c>
      <c r="G1677" s="236"/>
      <c r="H1677" s="238" t="s">
        <v>19</v>
      </c>
      <c r="I1677" s="240"/>
      <c r="J1677" s="236"/>
      <c r="K1677" s="236"/>
      <c r="L1677" s="241"/>
      <c r="M1677" s="242"/>
      <c r="N1677" s="243"/>
      <c r="O1677" s="243"/>
      <c r="P1677" s="243"/>
      <c r="Q1677" s="243"/>
      <c r="R1677" s="243"/>
      <c r="S1677" s="243"/>
      <c r="T1677" s="244"/>
      <c r="U1677" s="13"/>
      <c r="V1677" s="13"/>
      <c r="W1677" s="13"/>
      <c r="X1677" s="13"/>
      <c r="Y1677" s="13"/>
      <c r="Z1677" s="13"/>
      <c r="AA1677" s="13"/>
      <c r="AB1677" s="13"/>
      <c r="AC1677" s="13"/>
      <c r="AD1677" s="13"/>
      <c r="AE1677" s="13"/>
      <c r="AT1677" s="245" t="s">
        <v>245</v>
      </c>
      <c r="AU1677" s="245" t="s">
        <v>83</v>
      </c>
      <c r="AV1677" s="13" t="s">
        <v>83</v>
      </c>
      <c r="AW1677" s="13" t="s">
        <v>37</v>
      </c>
      <c r="AX1677" s="13" t="s">
        <v>76</v>
      </c>
      <c r="AY1677" s="245" t="s">
        <v>235</v>
      </c>
    </row>
    <row r="1678" s="13" customFormat="1">
      <c r="A1678" s="13"/>
      <c r="B1678" s="235"/>
      <c r="C1678" s="236"/>
      <c r="D1678" s="237" t="s">
        <v>245</v>
      </c>
      <c r="E1678" s="238" t="s">
        <v>19</v>
      </c>
      <c r="F1678" s="239" t="s">
        <v>4563</v>
      </c>
      <c r="G1678" s="236"/>
      <c r="H1678" s="238" t="s">
        <v>19</v>
      </c>
      <c r="I1678" s="240"/>
      <c r="J1678" s="236"/>
      <c r="K1678" s="236"/>
      <c r="L1678" s="241"/>
      <c r="M1678" s="242"/>
      <c r="N1678" s="243"/>
      <c r="O1678" s="243"/>
      <c r="P1678" s="243"/>
      <c r="Q1678" s="243"/>
      <c r="R1678" s="243"/>
      <c r="S1678" s="243"/>
      <c r="T1678" s="244"/>
      <c r="U1678" s="13"/>
      <c r="V1678" s="13"/>
      <c r="W1678" s="13"/>
      <c r="X1678" s="13"/>
      <c r="Y1678" s="13"/>
      <c r="Z1678" s="13"/>
      <c r="AA1678" s="13"/>
      <c r="AB1678" s="13"/>
      <c r="AC1678" s="13"/>
      <c r="AD1678" s="13"/>
      <c r="AE1678" s="13"/>
      <c r="AT1678" s="245" t="s">
        <v>245</v>
      </c>
      <c r="AU1678" s="245" t="s">
        <v>83</v>
      </c>
      <c r="AV1678" s="13" t="s">
        <v>83</v>
      </c>
      <c r="AW1678" s="13" t="s">
        <v>37</v>
      </c>
      <c r="AX1678" s="13" t="s">
        <v>76</v>
      </c>
      <c r="AY1678" s="245" t="s">
        <v>235</v>
      </c>
    </row>
    <row r="1679" s="14" customFormat="1">
      <c r="A1679" s="14"/>
      <c r="B1679" s="246"/>
      <c r="C1679" s="247"/>
      <c r="D1679" s="237" t="s">
        <v>245</v>
      </c>
      <c r="E1679" s="248" t="s">
        <v>19</v>
      </c>
      <c r="F1679" s="249" t="s">
        <v>3459</v>
      </c>
      <c r="G1679" s="247"/>
      <c r="H1679" s="250">
        <v>4.8700000000000001</v>
      </c>
      <c r="I1679" s="251"/>
      <c r="J1679" s="247"/>
      <c r="K1679" s="247"/>
      <c r="L1679" s="252"/>
      <c r="M1679" s="253"/>
      <c r="N1679" s="254"/>
      <c r="O1679" s="254"/>
      <c r="P1679" s="254"/>
      <c r="Q1679" s="254"/>
      <c r="R1679" s="254"/>
      <c r="S1679" s="254"/>
      <c r="T1679" s="255"/>
      <c r="U1679" s="14"/>
      <c r="V1679" s="14"/>
      <c r="W1679" s="14"/>
      <c r="X1679" s="14"/>
      <c r="Y1679" s="14"/>
      <c r="Z1679" s="14"/>
      <c r="AA1679" s="14"/>
      <c r="AB1679" s="14"/>
      <c r="AC1679" s="14"/>
      <c r="AD1679" s="14"/>
      <c r="AE1679" s="14"/>
      <c r="AT1679" s="256" t="s">
        <v>245</v>
      </c>
      <c r="AU1679" s="256" t="s">
        <v>83</v>
      </c>
      <c r="AV1679" s="14" t="s">
        <v>85</v>
      </c>
      <c r="AW1679" s="14" t="s">
        <v>37</v>
      </c>
      <c r="AX1679" s="14" t="s">
        <v>76</v>
      </c>
      <c r="AY1679" s="256" t="s">
        <v>235</v>
      </c>
    </row>
    <row r="1680" s="15" customFormat="1">
      <c r="A1680" s="15"/>
      <c r="B1680" s="257"/>
      <c r="C1680" s="258"/>
      <c r="D1680" s="237" t="s">
        <v>245</v>
      </c>
      <c r="E1680" s="259" t="s">
        <v>3458</v>
      </c>
      <c r="F1680" s="260" t="s">
        <v>249</v>
      </c>
      <c r="G1680" s="258"/>
      <c r="H1680" s="261">
        <v>4.8700000000000001</v>
      </c>
      <c r="I1680" s="262"/>
      <c r="J1680" s="258"/>
      <c r="K1680" s="258"/>
      <c r="L1680" s="263"/>
      <c r="M1680" s="264"/>
      <c r="N1680" s="265"/>
      <c r="O1680" s="265"/>
      <c r="P1680" s="265"/>
      <c r="Q1680" s="265"/>
      <c r="R1680" s="265"/>
      <c r="S1680" s="265"/>
      <c r="T1680" s="266"/>
      <c r="U1680" s="15"/>
      <c r="V1680" s="15"/>
      <c r="W1680" s="15"/>
      <c r="X1680" s="15"/>
      <c r="Y1680" s="15"/>
      <c r="Z1680" s="15"/>
      <c r="AA1680" s="15"/>
      <c r="AB1680" s="15"/>
      <c r="AC1680" s="15"/>
      <c r="AD1680" s="15"/>
      <c r="AE1680" s="15"/>
      <c r="AT1680" s="267" t="s">
        <v>245</v>
      </c>
      <c r="AU1680" s="267" t="s">
        <v>83</v>
      </c>
      <c r="AV1680" s="15" t="s">
        <v>93</v>
      </c>
      <c r="AW1680" s="15" t="s">
        <v>37</v>
      </c>
      <c r="AX1680" s="15" t="s">
        <v>76</v>
      </c>
      <c r="AY1680" s="267" t="s">
        <v>235</v>
      </c>
    </row>
    <row r="1681" s="13" customFormat="1">
      <c r="A1681" s="13"/>
      <c r="B1681" s="235"/>
      <c r="C1681" s="236"/>
      <c r="D1681" s="237" t="s">
        <v>245</v>
      </c>
      <c r="E1681" s="238" t="s">
        <v>19</v>
      </c>
      <c r="F1681" s="239" t="s">
        <v>4564</v>
      </c>
      <c r="G1681" s="236"/>
      <c r="H1681" s="238" t="s">
        <v>19</v>
      </c>
      <c r="I1681" s="240"/>
      <c r="J1681" s="236"/>
      <c r="K1681" s="236"/>
      <c r="L1681" s="241"/>
      <c r="M1681" s="242"/>
      <c r="N1681" s="243"/>
      <c r="O1681" s="243"/>
      <c r="P1681" s="243"/>
      <c r="Q1681" s="243"/>
      <c r="R1681" s="243"/>
      <c r="S1681" s="243"/>
      <c r="T1681" s="244"/>
      <c r="U1681" s="13"/>
      <c r="V1681" s="13"/>
      <c r="W1681" s="13"/>
      <c r="X1681" s="13"/>
      <c r="Y1681" s="13"/>
      <c r="Z1681" s="13"/>
      <c r="AA1681" s="13"/>
      <c r="AB1681" s="13"/>
      <c r="AC1681" s="13"/>
      <c r="AD1681" s="13"/>
      <c r="AE1681" s="13"/>
      <c r="AT1681" s="245" t="s">
        <v>245</v>
      </c>
      <c r="AU1681" s="245" t="s">
        <v>83</v>
      </c>
      <c r="AV1681" s="13" t="s">
        <v>83</v>
      </c>
      <c r="AW1681" s="13" t="s">
        <v>37</v>
      </c>
      <c r="AX1681" s="13" t="s">
        <v>76</v>
      </c>
      <c r="AY1681" s="245" t="s">
        <v>235</v>
      </c>
    </row>
    <row r="1682" s="13" customFormat="1">
      <c r="A1682" s="13"/>
      <c r="B1682" s="235"/>
      <c r="C1682" s="236"/>
      <c r="D1682" s="237" t="s">
        <v>245</v>
      </c>
      <c r="E1682" s="238" t="s">
        <v>19</v>
      </c>
      <c r="F1682" s="239" t="s">
        <v>4565</v>
      </c>
      <c r="G1682" s="236"/>
      <c r="H1682" s="238" t="s">
        <v>19</v>
      </c>
      <c r="I1682" s="240"/>
      <c r="J1682" s="236"/>
      <c r="K1682" s="236"/>
      <c r="L1682" s="241"/>
      <c r="M1682" s="242"/>
      <c r="N1682" s="243"/>
      <c r="O1682" s="243"/>
      <c r="P1682" s="243"/>
      <c r="Q1682" s="243"/>
      <c r="R1682" s="243"/>
      <c r="S1682" s="243"/>
      <c r="T1682" s="244"/>
      <c r="U1682" s="13"/>
      <c r="V1682" s="13"/>
      <c r="W1682" s="13"/>
      <c r="X1682" s="13"/>
      <c r="Y1682" s="13"/>
      <c r="Z1682" s="13"/>
      <c r="AA1682" s="13"/>
      <c r="AB1682" s="13"/>
      <c r="AC1682" s="13"/>
      <c r="AD1682" s="13"/>
      <c r="AE1682" s="13"/>
      <c r="AT1682" s="245" t="s">
        <v>245</v>
      </c>
      <c r="AU1682" s="245" t="s">
        <v>83</v>
      </c>
      <c r="AV1682" s="13" t="s">
        <v>83</v>
      </c>
      <c r="AW1682" s="13" t="s">
        <v>37</v>
      </c>
      <c r="AX1682" s="13" t="s">
        <v>76</v>
      </c>
      <c r="AY1682" s="245" t="s">
        <v>235</v>
      </c>
    </row>
    <row r="1683" s="14" customFormat="1">
      <c r="A1683" s="14"/>
      <c r="B1683" s="246"/>
      <c r="C1683" s="247"/>
      <c r="D1683" s="237" t="s">
        <v>245</v>
      </c>
      <c r="E1683" s="248" t="s">
        <v>19</v>
      </c>
      <c r="F1683" s="249" t="s">
        <v>3461</v>
      </c>
      <c r="G1683" s="247"/>
      <c r="H1683" s="250">
        <v>18.940000000000001</v>
      </c>
      <c r="I1683" s="251"/>
      <c r="J1683" s="247"/>
      <c r="K1683" s="247"/>
      <c r="L1683" s="252"/>
      <c r="M1683" s="253"/>
      <c r="N1683" s="254"/>
      <c r="O1683" s="254"/>
      <c r="P1683" s="254"/>
      <c r="Q1683" s="254"/>
      <c r="R1683" s="254"/>
      <c r="S1683" s="254"/>
      <c r="T1683" s="255"/>
      <c r="U1683" s="14"/>
      <c r="V1683" s="14"/>
      <c r="W1683" s="14"/>
      <c r="X1683" s="14"/>
      <c r="Y1683" s="14"/>
      <c r="Z1683" s="14"/>
      <c r="AA1683" s="14"/>
      <c r="AB1683" s="14"/>
      <c r="AC1683" s="14"/>
      <c r="AD1683" s="14"/>
      <c r="AE1683" s="14"/>
      <c r="AT1683" s="256" t="s">
        <v>245</v>
      </c>
      <c r="AU1683" s="256" t="s">
        <v>83</v>
      </c>
      <c r="AV1683" s="14" t="s">
        <v>85</v>
      </c>
      <c r="AW1683" s="14" t="s">
        <v>37</v>
      </c>
      <c r="AX1683" s="14" t="s">
        <v>76</v>
      </c>
      <c r="AY1683" s="256" t="s">
        <v>235</v>
      </c>
    </row>
    <row r="1684" s="15" customFormat="1">
      <c r="A1684" s="15"/>
      <c r="B1684" s="257"/>
      <c r="C1684" s="258"/>
      <c r="D1684" s="237" t="s">
        <v>245</v>
      </c>
      <c r="E1684" s="259" t="s">
        <v>3460</v>
      </c>
      <c r="F1684" s="260" t="s">
        <v>249</v>
      </c>
      <c r="G1684" s="258"/>
      <c r="H1684" s="261">
        <v>18.940000000000001</v>
      </c>
      <c r="I1684" s="262"/>
      <c r="J1684" s="258"/>
      <c r="K1684" s="258"/>
      <c r="L1684" s="263"/>
      <c r="M1684" s="264"/>
      <c r="N1684" s="265"/>
      <c r="O1684" s="265"/>
      <c r="P1684" s="265"/>
      <c r="Q1684" s="265"/>
      <c r="R1684" s="265"/>
      <c r="S1684" s="265"/>
      <c r="T1684" s="266"/>
      <c r="U1684" s="15"/>
      <c r="V1684" s="15"/>
      <c r="W1684" s="15"/>
      <c r="X1684" s="15"/>
      <c r="Y1684" s="15"/>
      <c r="Z1684" s="15"/>
      <c r="AA1684" s="15"/>
      <c r="AB1684" s="15"/>
      <c r="AC1684" s="15"/>
      <c r="AD1684" s="15"/>
      <c r="AE1684" s="15"/>
      <c r="AT1684" s="267" t="s">
        <v>245</v>
      </c>
      <c r="AU1684" s="267" t="s">
        <v>83</v>
      </c>
      <c r="AV1684" s="15" t="s">
        <v>93</v>
      </c>
      <c r="AW1684" s="15" t="s">
        <v>37</v>
      </c>
      <c r="AX1684" s="15" t="s">
        <v>76</v>
      </c>
      <c r="AY1684" s="267" t="s">
        <v>235</v>
      </c>
    </row>
    <row r="1685" s="13" customFormat="1">
      <c r="A1685" s="13"/>
      <c r="B1685" s="235"/>
      <c r="C1685" s="236"/>
      <c r="D1685" s="237" t="s">
        <v>245</v>
      </c>
      <c r="E1685" s="238" t="s">
        <v>19</v>
      </c>
      <c r="F1685" s="239" t="s">
        <v>4566</v>
      </c>
      <c r="G1685" s="236"/>
      <c r="H1685" s="238" t="s">
        <v>19</v>
      </c>
      <c r="I1685" s="240"/>
      <c r="J1685" s="236"/>
      <c r="K1685" s="236"/>
      <c r="L1685" s="241"/>
      <c r="M1685" s="242"/>
      <c r="N1685" s="243"/>
      <c r="O1685" s="243"/>
      <c r="P1685" s="243"/>
      <c r="Q1685" s="243"/>
      <c r="R1685" s="243"/>
      <c r="S1685" s="243"/>
      <c r="T1685" s="244"/>
      <c r="U1685" s="13"/>
      <c r="V1685" s="13"/>
      <c r="W1685" s="13"/>
      <c r="X1685" s="13"/>
      <c r="Y1685" s="13"/>
      <c r="Z1685" s="13"/>
      <c r="AA1685" s="13"/>
      <c r="AB1685" s="13"/>
      <c r="AC1685" s="13"/>
      <c r="AD1685" s="13"/>
      <c r="AE1685" s="13"/>
      <c r="AT1685" s="245" t="s">
        <v>245</v>
      </c>
      <c r="AU1685" s="245" t="s">
        <v>83</v>
      </c>
      <c r="AV1685" s="13" t="s">
        <v>83</v>
      </c>
      <c r="AW1685" s="13" t="s">
        <v>37</v>
      </c>
      <c r="AX1685" s="13" t="s">
        <v>76</v>
      </c>
      <c r="AY1685" s="245" t="s">
        <v>235</v>
      </c>
    </row>
    <row r="1686" s="13" customFormat="1">
      <c r="A1686" s="13"/>
      <c r="B1686" s="235"/>
      <c r="C1686" s="236"/>
      <c r="D1686" s="237" t="s">
        <v>245</v>
      </c>
      <c r="E1686" s="238" t="s">
        <v>19</v>
      </c>
      <c r="F1686" s="239" t="s">
        <v>4567</v>
      </c>
      <c r="G1686" s="236"/>
      <c r="H1686" s="238" t="s">
        <v>19</v>
      </c>
      <c r="I1686" s="240"/>
      <c r="J1686" s="236"/>
      <c r="K1686" s="236"/>
      <c r="L1686" s="241"/>
      <c r="M1686" s="242"/>
      <c r="N1686" s="243"/>
      <c r="O1686" s="243"/>
      <c r="P1686" s="243"/>
      <c r="Q1686" s="243"/>
      <c r="R1686" s="243"/>
      <c r="S1686" s="243"/>
      <c r="T1686" s="244"/>
      <c r="U1686" s="13"/>
      <c r="V1686" s="13"/>
      <c r="W1686" s="13"/>
      <c r="X1686" s="13"/>
      <c r="Y1686" s="13"/>
      <c r="Z1686" s="13"/>
      <c r="AA1686" s="13"/>
      <c r="AB1686" s="13"/>
      <c r="AC1686" s="13"/>
      <c r="AD1686" s="13"/>
      <c r="AE1686" s="13"/>
      <c r="AT1686" s="245" t="s">
        <v>245</v>
      </c>
      <c r="AU1686" s="245" t="s">
        <v>83</v>
      </c>
      <c r="AV1686" s="13" t="s">
        <v>83</v>
      </c>
      <c r="AW1686" s="13" t="s">
        <v>37</v>
      </c>
      <c r="AX1686" s="13" t="s">
        <v>76</v>
      </c>
      <c r="AY1686" s="245" t="s">
        <v>235</v>
      </c>
    </row>
    <row r="1687" s="14" customFormat="1">
      <c r="A1687" s="14"/>
      <c r="B1687" s="246"/>
      <c r="C1687" s="247"/>
      <c r="D1687" s="237" t="s">
        <v>245</v>
      </c>
      <c r="E1687" s="248" t="s">
        <v>19</v>
      </c>
      <c r="F1687" s="249" t="s">
        <v>3463</v>
      </c>
      <c r="G1687" s="247"/>
      <c r="H1687" s="250">
        <v>44.149999999999999</v>
      </c>
      <c r="I1687" s="251"/>
      <c r="J1687" s="247"/>
      <c r="K1687" s="247"/>
      <c r="L1687" s="252"/>
      <c r="M1687" s="253"/>
      <c r="N1687" s="254"/>
      <c r="O1687" s="254"/>
      <c r="P1687" s="254"/>
      <c r="Q1687" s="254"/>
      <c r="R1687" s="254"/>
      <c r="S1687" s="254"/>
      <c r="T1687" s="255"/>
      <c r="U1687" s="14"/>
      <c r="V1687" s="14"/>
      <c r="W1687" s="14"/>
      <c r="X1687" s="14"/>
      <c r="Y1687" s="14"/>
      <c r="Z1687" s="14"/>
      <c r="AA1687" s="14"/>
      <c r="AB1687" s="14"/>
      <c r="AC1687" s="14"/>
      <c r="AD1687" s="14"/>
      <c r="AE1687" s="14"/>
      <c r="AT1687" s="256" t="s">
        <v>245</v>
      </c>
      <c r="AU1687" s="256" t="s">
        <v>83</v>
      </c>
      <c r="AV1687" s="14" t="s">
        <v>85</v>
      </c>
      <c r="AW1687" s="14" t="s">
        <v>37</v>
      </c>
      <c r="AX1687" s="14" t="s">
        <v>76</v>
      </c>
      <c r="AY1687" s="256" t="s">
        <v>235</v>
      </c>
    </row>
    <row r="1688" s="15" customFormat="1">
      <c r="A1688" s="15"/>
      <c r="B1688" s="257"/>
      <c r="C1688" s="258"/>
      <c r="D1688" s="237" t="s">
        <v>245</v>
      </c>
      <c r="E1688" s="259" t="s">
        <v>3462</v>
      </c>
      <c r="F1688" s="260" t="s">
        <v>249</v>
      </c>
      <c r="G1688" s="258"/>
      <c r="H1688" s="261">
        <v>44.149999999999999</v>
      </c>
      <c r="I1688" s="262"/>
      <c r="J1688" s="258"/>
      <c r="K1688" s="258"/>
      <c r="L1688" s="263"/>
      <c r="M1688" s="264"/>
      <c r="N1688" s="265"/>
      <c r="O1688" s="265"/>
      <c r="P1688" s="265"/>
      <c r="Q1688" s="265"/>
      <c r="R1688" s="265"/>
      <c r="S1688" s="265"/>
      <c r="T1688" s="266"/>
      <c r="U1688" s="15"/>
      <c r="V1688" s="15"/>
      <c r="W1688" s="15"/>
      <c r="X1688" s="15"/>
      <c r="Y1688" s="15"/>
      <c r="Z1688" s="15"/>
      <c r="AA1688" s="15"/>
      <c r="AB1688" s="15"/>
      <c r="AC1688" s="15"/>
      <c r="AD1688" s="15"/>
      <c r="AE1688" s="15"/>
      <c r="AT1688" s="267" t="s">
        <v>245</v>
      </c>
      <c r="AU1688" s="267" t="s">
        <v>83</v>
      </c>
      <c r="AV1688" s="15" t="s">
        <v>93</v>
      </c>
      <c r="AW1688" s="15" t="s">
        <v>37</v>
      </c>
      <c r="AX1688" s="15" t="s">
        <v>76</v>
      </c>
      <c r="AY1688" s="267" t="s">
        <v>235</v>
      </c>
    </row>
    <row r="1689" s="13" customFormat="1">
      <c r="A1689" s="13"/>
      <c r="B1689" s="235"/>
      <c r="C1689" s="236"/>
      <c r="D1689" s="237" t="s">
        <v>245</v>
      </c>
      <c r="E1689" s="238" t="s">
        <v>19</v>
      </c>
      <c r="F1689" s="239" t="s">
        <v>4568</v>
      </c>
      <c r="G1689" s="236"/>
      <c r="H1689" s="238" t="s">
        <v>19</v>
      </c>
      <c r="I1689" s="240"/>
      <c r="J1689" s="236"/>
      <c r="K1689" s="236"/>
      <c r="L1689" s="241"/>
      <c r="M1689" s="242"/>
      <c r="N1689" s="243"/>
      <c r="O1689" s="243"/>
      <c r="P1689" s="243"/>
      <c r="Q1689" s="243"/>
      <c r="R1689" s="243"/>
      <c r="S1689" s="243"/>
      <c r="T1689" s="244"/>
      <c r="U1689" s="13"/>
      <c r="V1689" s="13"/>
      <c r="W1689" s="13"/>
      <c r="X1689" s="13"/>
      <c r="Y1689" s="13"/>
      <c r="Z1689" s="13"/>
      <c r="AA1689" s="13"/>
      <c r="AB1689" s="13"/>
      <c r="AC1689" s="13"/>
      <c r="AD1689" s="13"/>
      <c r="AE1689" s="13"/>
      <c r="AT1689" s="245" t="s">
        <v>245</v>
      </c>
      <c r="AU1689" s="245" t="s">
        <v>83</v>
      </c>
      <c r="AV1689" s="13" t="s">
        <v>83</v>
      </c>
      <c r="AW1689" s="13" t="s">
        <v>37</v>
      </c>
      <c r="AX1689" s="13" t="s">
        <v>76</v>
      </c>
      <c r="AY1689" s="245" t="s">
        <v>235</v>
      </c>
    </row>
    <row r="1690" s="13" customFormat="1">
      <c r="A1690" s="13"/>
      <c r="B1690" s="235"/>
      <c r="C1690" s="236"/>
      <c r="D1690" s="237" t="s">
        <v>245</v>
      </c>
      <c r="E1690" s="238" t="s">
        <v>19</v>
      </c>
      <c r="F1690" s="239" t="s">
        <v>4559</v>
      </c>
      <c r="G1690" s="236"/>
      <c r="H1690" s="238" t="s">
        <v>19</v>
      </c>
      <c r="I1690" s="240"/>
      <c r="J1690" s="236"/>
      <c r="K1690" s="236"/>
      <c r="L1690" s="241"/>
      <c r="M1690" s="242"/>
      <c r="N1690" s="243"/>
      <c r="O1690" s="243"/>
      <c r="P1690" s="243"/>
      <c r="Q1690" s="243"/>
      <c r="R1690" s="243"/>
      <c r="S1690" s="243"/>
      <c r="T1690" s="244"/>
      <c r="U1690" s="13"/>
      <c r="V1690" s="13"/>
      <c r="W1690" s="13"/>
      <c r="X1690" s="13"/>
      <c r="Y1690" s="13"/>
      <c r="Z1690" s="13"/>
      <c r="AA1690" s="13"/>
      <c r="AB1690" s="13"/>
      <c r="AC1690" s="13"/>
      <c r="AD1690" s="13"/>
      <c r="AE1690" s="13"/>
      <c r="AT1690" s="245" t="s">
        <v>245</v>
      </c>
      <c r="AU1690" s="245" t="s">
        <v>83</v>
      </c>
      <c r="AV1690" s="13" t="s">
        <v>83</v>
      </c>
      <c r="AW1690" s="13" t="s">
        <v>37</v>
      </c>
      <c r="AX1690" s="13" t="s">
        <v>76</v>
      </c>
      <c r="AY1690" s="245" t="s">
        <v>235</v>
      </c>
    </row>
    <row r="1691" s="14" customFormat="1">
      <c r="A1691" s="14"/>
      <c r="B1691" s="246"/>
      <c r="C1691" s="247"/>
      <c r="D1691" s="237" t="s">
        <v>245</v>
      </c>
      <c r="E1691" s="248" t="s">
        <v>19</v>
      </c>
      <c r="F1691" s="249" t="s">
        <v>3465</v>
      </c>
      <c r="G1691" s="247"/>
      <c r="H1691" s="250">
        <v>2.4900000000000002</v>
      </c>
      <c r="I1691" s="251"/>
      <c r="J1691" s="247"/>
      <c r="K1691" s="247"/>
      <c r="L1691" s="252"/>
      <c r="M1691" s="253"/>
      <c r="N1691" s="254"/>
      <c r="O1691" s="254"/>
      <c r="P1691" s="254"/>
      <c r="Q1691" s="254"/>
      <c r="R1691" s="254"/>
      <c r="S1691" s="254"/>
      <c r="T1691" s="255"/>
      <c r="U1691" s="14"/>
      <c r="V1691" s="14"/>
      <c r="W1691" s="14"/>
      <c r="X1691" s="14"/>
      <c r="Y1691" s="14"/>
      <c r="Z1691" s="14"/>
      <c r="AA1691" s="14"/>
      <c r="AB1691" s="14"/>
      <c r="AC1691" s="14"/>
      <c r="AD1691" s="14"/>
      <c r="AE1691" s="14"/>
      <c r="AT1691" s="256" t="s">
        <v>245</v>
      </c>
      <c r="AU1691" s="256" t="s">
        <v>83</v>
      </c>
      <c r="AV1691" s="14" t="s">
        <v>85</v>
      </c>
      <c r="AW1691" s="14" t="s">
        <v>37</v>
      </c>
      <c r="AX1691" s="14" t="s">
        <v>76</v>
      </c>
      <c r="AY1691" s="256" t="s">
        <v>235</v>
      </c>
    </row>
    <row r="1692" s="15" customFormat="1">
      <c r="A1692" s="15"/>
      <c r="B1692" s="257"/>
      <c r="C1692" s="258"/>
      <c r="D1692" s="237" t="s">
        <v>245</v>
      </c>
      <c r="E1692" s="259" t="s">
        <v>3464</v>
      </c>
      <c r="F1692" s="260" t="s">
        <v>249</v>
      </c>
      <c r="G1692" s="258"/>
      <c r="H1692" s="261">
        <v>2.4900000000000002</v>
      </c>
      <c r="I1692" s="262"/>
      <c r="J1692" s="258"/>
      <c r="K1692" s="258"/>
      <c r="L1692" s="263"/>
      <c r="M1692" s="264"/>
      <c r="N1692" s="265"/>
      <c r="O1692" s="265"/>
      <c r="P1692" s="265"/>
      <c r="Q1692" s="265"/>
      <c r="R1692" s="265"/>
      <c r="S1692" s="265"/>
      <c r="T1692" s="266"/>
      <c r="U1692" s="15"/>
      <c r="V1692" s="15"/>
      <c r="W1692" s="15"/>
      <c r="X1692" s="15"/>
      <c r="Y1692" s="15"/>
      <c r="Z1692" s="15"/>
      <c r="AA1692" s="15"/>
      <c r="AB1692" s="15"/>
      <c r="AC1692" s="15"/>
      <c r="AD1692" s="15"/>
      <c r="AE1692" s="15"/>
      <c r="AT1692" s="267" t="s">
        <v>245</v>
      </c>
      <c r="AU1692" s="267" t="s">
        <v>83</v>
      </c>
      <c r="AV1692" s="15" t="s">
        <v>93</v>
      </c>
      <c r="AW1692" s="15" t="s">
        <v>37</v>
      </c>
      <c r="AX1692" s="15" t="s">
        <v>76</v>
      </c>
      <c r="AY1692" s="267" t="s">
        <v>235</v>
      </c>
    </row>
    <row r="1693" s="13" customFormat="1">
      <c r="A1693" s="13"/>
      <c r="B1693" s="235"/>
      <c r="C1693" s="236"/>
      <c r="D1693" s="237" t="s">
        <v>245</v>
      </c>
      <c r="E1693" s="238" t="s">
        <v>19</v>
      </c>
      <c r="F1693" s="239" t="s">
        <v>4569</v>
      </c>
      <c r="G1693" s="236"/>
      <c r="H1693" s="238" t="s">
        <v>19</v>
      </c>
      <c r="I1693" s="240"/>
      <c r="J1693" s="236"/>
      <c r="K1693" s="236"/>
      <c r="L1693" s="241"/>
      <c r="M1693" s="242"/>
      <c r="N1693" s="243"/>
      <c r="O1693" s="243"/>
      <c r="P1693" s="243"/>
      <c r="Q1693" s="243"/>
      <c r="R1693" s="243"/>
      <c r="S1693" s="243"/>
      <c r="T1693" s="244"/>
      <c r="U1693" s="13"/>
      <c r="V1693" s="13"/>
      <c r="W1693" s="13"/>
      <c r="X1693" s="13"/>
      <c r="Y1693" s="13"/>
      <c r="Z1693" s="13"/>
      <c r="AA1693" s="13"/>
      <c r="AB1693" s="13"/>
      <c r="AC1693" s="13"/>
      <c r="AD1693" s="13"/>
      <c r="AE1693" s="13"/>
      <c r="AT1693" s="245" t="s">
        <v>245</v>
      </c>
      <c r="AU1693" s="245" t="s">
        <v>83</v>
      </c>
      <c r="AV1693" s="13" t="s">
        <v>83</v>
      </c>
      <c r="AW1693" s="13" t="s">
        <v>37</v>
      </c>
      <c r="AX1693" s="13" t="s">
        <v>76</v>
      </c>
      <c r="AY1693" s="245" t="s">
        <v>235</v>
      </c>
    </row>
    <row r="1694" s="13" customFormat="1">
      <c r="A1694" s="13"/>
      <c r="B1694" s="235"/>
      <c r="C1694" s="236"/>
      <c r="D1694" s="237" t="s">
        <v>245</v>
      </c>
      <c r="E1694" s="238" t="s">
        <v>19</v>
      </c>
      <c r="F1694" s="239" t="s">
        <v>4551</v>
      </c>
      <c r="G1694" s="236"/>
      <c r="H1694" s="238" t="s">
        <v>19</v>
      </c>
      <c r="I1694" s="240"/>
      <c r="J1694" s="236"/>
      <c r="K1694" s="236"/>
      <c r="L1694" s="241"/>
      <c r="M1694" s="242"/>
      <c r="N1694" s="243"/>
      <c r="O1694" s="243"/>
      <c r="P1694" s="243"/>
      <c r="Q1694" s="243"/>
      <c r="R1694" s="243"/>
      <c r="S1694" s="243"/>
      <c r="T1694" s="244"/>
      <c r="U1694" s="13"/>
      <c r="V1694" s="13"/>
      <c r="W1694" s="13"/>
      <c r="X1694" s="13"/>
      <c r="Y1694" s="13"/>
      <c r="Z1694" s="13"/>
      <c r="AA1694" s="13"/>
      <c r="AB1694" s="13"/>
      <c r="AC1694" s="13"/>
      <c r="AD1694" s="13"/>
      <c r="AE1694" s="13"/>
      <c r="AT1694" s="245" t="s">
        <v>245</v>
      </c>
      <c r="AU1694" s="245" t="s">
        <v>83</v>
      </c>
      <c r="AV1694" s="13" t="s">
        <v>83</v>
      </c>
      <c r="AW1694" s="13" t="s">
        <v>37</v>
      </c>
      <c r="AX1694" s="13" t="s">
        <v>76</v>
      </c>
      <c r="AY1694" s="245" t="s">
        <v>235</v>
      </c>
    </row>
    <row r="1695" s="14" customFormat="1">
      <c r="A1695" s="14"/>
      <c r="B1695" s="246"/>
      <c r="C1695" s="247"/>
      <c r="D1695" s="237" t="s">
        <v>245</v>
      </c>
      <c r="E1695" s="248" t="s">
        <v>19</v>
      </c>
      <c r="F1695" s="249" t="s">
        <v>3467</v>
      </c>
      <c r="G1695" s="247"/>
      <c r="H1695" s="250">
        <v>17.899999999999999</v>
      </c>
      <c r="I1695" s="251"/>
      <c r="J1695" s="247"/>
      <c r="K1695" s="247"/>
      <c r="L1695" s="252"/>
      <c r="M1695" s="253"/>
      <c r="N1695" s="254"/>
      <c r="O1695" s="254"/>
      <c r="P1695" s="254"/>
      <c r="Q1695" s="254"/>
      <c r="R1695" s="254"/>
      <c r="S1695" s="254"/>
      <c r="T1695" s="255"/>
      <c r="U1695" s="14"/>
      <c r="V1695" s="14"/>
      <c r="W1695" s="14"/>
      <c r="X1695" s="14"/>
      <c r="Y1695" s="14"/>
      <c r="Z1695" s="14"/>
      <c r="AA1695" s="14"/>
      <c r="AB1695" s="14"/>
      <c r="AC1695" s="14"/>
      <c r="AD1695" s="14"/>
      <c r="AE1695" s="14"/>
      <c r="AT1695" s="256" t="s">
        <v>245</v>
      </c>
      <c r="AU1695" s="256" t="s">
        <v>83</v>
      </c>
      <c r="AV1695" s="14" t="s">
        <v>85</v>
      </c>
      <c r="AW1695" s="14" t="s">
        <v>37</v>
      </c>
      <c r="AX1695" s="14" t="s">
        <v>76</v>
      </c>
      <c r="AY1695" s="256" t="s">
        <v>235</v>
      </c>
    </row>
    <row r="1696" s="15" customFormat="1">
      <c r="A1696" s="15"/>
      <c r="B1696" s="257"/>
      <c r="C1696" s="258"/>
      <c r="D1696" s="237" t="s">
        <v>245</v>
      </c>
      <c r="E1696" s="259" t="s">
        <v>3466</v>
      </c>
      <c r="F1696" s="260" t="s">
        <v>249</v>
      </c>
      <c r="G1696" s="258"/>
      <c r="H1696" s="261">
        <v>17.899999999999999</v>
      </c>
      <c r="I1696" s="262"/>
      <c r="J1696" s="258"/>
      <c r="K1696" s="258"/>
      <c r="L1696" s="263"/>
      <c r="M1696" s="264"/>
      <c r="N1696" s="265"/>
      <c r="O1696" s="265"/>
      <c r="P1696" s="265"/>
      <c r="Q1696" s="265"/>
      <c r="R1696" s="265"/>
      <c r="S1696" s="265"/>
      <c r="T1696" s="266"/>
      <c r="U1696" s="15"/>
      <c r="V1696" s="15"/>
      <c r="W1696" s="15"/>
      <c r="X1696" s="15"/>
      <c r="Y1696" s="15"/>
      <c r="Z1696" s="15"/>
      <c r="AA1696" s="15"/>
      <c r="AB1696" s="15"/>
      <c r="AC1696" s="15"/>
      <c r="AD1696" s="15"/>
      <c r="AE1696" s="15"/>
      <c r="AT1696" s="267" t="s">
        <v>245</v>
      </c>
      <c r="AU1696" s="267" t="s">
        <v>83</v>
      </c>
      <c r="AV1696" s="15" t="s">
        <v>93</v>
      </c>
      <c r="AW1696" s="15" t="s">
        <v>37</v>
      </c>
      <c r="AX1696" s="15" t="s">
        <v>76</v>
      </c>
      <c r="AY1696" s="267" t="s">
        <v>235</v>
      </c>
    </row>
    <row r="1697" s="13" customFormat="1">
      <c r="A1697" s="13"/>
      <c r="B1697" s="235"/>
      <c r="C1697" s="236"/>
      <c r="D1697" s="237" t="s">
        <v>245</v>
      </c>
      <c r="E1697" s="238" t="s">
        <v>19</v>
      </c>
      <c r="F1697" s="239" t="s">
        <v>4570</v>
      </c>
      <c r="G1697" s="236"/>
      <c r="H1697" s="238" t="s">
        <v>19</v>
      </c>
      <c r="I1697" s="240"/>
      <c r="J1697" s="236"/>
      <c r="K1697" s="236"/>
      <c r="L1697" s="241"/>
      <c r="M1697" s="242"/>
      <c r="N1697" s="243"/>
      <c r="O1697" s="243"/>
      <c r="P1697" s="243"/>
      <c r="Q1697" s="243"/>
      <c r="R1697" s="243"/>
      <c r="S1697" s="243"/>
      <c r="T1697" s="244"/>
      <c r="U1697" s="13"/>
      <c r="V1697" s="13"/>
      <c r="W1697" s="13"/>
      <c r="X1697" s="13"/>
      <c r="Y1697" s="13"/>
      <c r="Z1697" s="13"/>
      <c r="AA1697" s="13"/>
      <c r="AB1697" s="13"/>
      <c r="AC1697" s="13"/>
      <c r="AD1697" s="13"/>
      <c r="AE1697" s="13"/>
      <c r="AT1697" s="245" t="s">
        <v>245</v>
      </c>
      <c r="AU1697" s="245" t="s">
        <v>83</v>
      </c>
      <c r="AV1697" s="13" t="s">
        <v>83</v>
      </c>
      <c r="AW1697" s="13" t="s">
        <v>37</v>
      </c>
      <c r="AX1697" s="13" t="s">
        <v>76</v>
      </c>
      <c r="AY1697" s="245" t="s">
        <v>235</v>
      </c>
    </row>
    <row r="1698" s="13" customFormat="1">
      <c r="A1698" s="13"/>
      <c r="B1698" s="235"/>
      <c r="C1698" s="236"/>
      <c r="D1698" s="237" t="s">
        <v>245</v>
      </c>
      <c r="E1698" s="238" t="s">
        <v>19</v>
      </c>
      <c r="F1698" s="239" t="s">
        <v>4571</v>
      </c>
      <c r="G1698" s="236"/>
      <c r="H1698" s="238" t="s">
        <v>19</v>
      </c>
      <c r="I1698" s="240"/>
      <c r="J1698" s="236"/>
      <c r="K1698" s="236"/>
      <c r="L1698" s="241"/>
      <c r="M1698" s="242"/>
      <c r="N1698" s="243"/>
      <c r="O1698" s="243"/>
      <c r="P1698" s="243"/>
      <c r="Q1698" s="243"/>
      <c r="R1698" s="243"/>
      <c r="S1698" s="243"/>
      <c r="T1698" s="244"/>
      <c r="U1698" s="13"/>
      <c r="V1698" s="13"/>
      <c r="W1698" s="13"/>
      <c r="X1698" s="13"/>
      <c r="Y1698" s="13"/>
      <c r="Z1698" s="13"/>
      <c r="AA1698" s="13"/>
      <c r="AB1698" s="13"/>
      <c r="AC1698" s="13"/>
      <c r="AD1698" s="13"/>
      <c r="AE1698" s="13"/>
      <c r="AT1698" s="245" t="s">
        <v>245</v>
      </c>
      <c r="AU1698" s="245" t="s">
        <v>83</v>
      </c>
      <c r="AV1698" s="13" t="s">
        <v>83</v>
      </c>
      <c r="AW1698" s="13" t="s">
        <v>37</v>
      </c>
      <c r="AX1698" s="13" t="s">
        <v>76</v>
      </c>
      <c r="AY1698" s="245" t="s">
        <v>235</v>
      </c>
    </row>
    <row r="1699" s="14" customFormat="1">
      <c r="A1699" s="14"/>
      <c r="B1699" s="246"/>
      <c r="C1699" s="247"/>
      <c r="D1699" s="237" t="s">
        <v>245</v>
      </c>
      <c r="E1699" s="248" t="s">
        <v>19</v>
      </c>
      <c r="F1699" s="249" t="s">
        <v>3469</v>
      </c>
      <c r="G1699" s="247"/>
      <c r="H1699" s="250">
        <v>188.59999999999999</v>
      </c>
      <c r="I1699" s="251"/>
      <c r="J1699" s="247"/>
      <c r="K1699" s="247"/>
      <c r="L1699" s="252"/>
      <c r="M1699" s="253"/>
      <c r="N1699" s="254"/>
      <c r="O1699" s="254"/>
      <c r="P1699" s="254"/>
      <c r="Q1699" s="254"/>
      <c r="R1699" s="254"/>
      <c r="S1699" s="254"/>
      <c r="T1699" s="255"/>
      <c r="U1699" s="14"/>
      <c r="V1699" s="14"/>
      <c r="W1699" s="14"/>
      <c r="X1699" s="14"/>
      <c r="Y1699" s="14"/>
      <c r="Z1699" s="14"/>
      <c r="AA1699" s="14"/>
      <c r="AB1699" s="14"/>
      <c r="AC1699" s="14"/>
      <c r="AD1699" s="14"/>
      <c r="AE1699" s="14"/>
      <c r="AT1699" s="256" t="s">
        <v>245</v>
      </c>
      <c r="AU1699" s="256" t="s">
        <v>83</v>
      </c>
      <c r="AV1699" s="14" t="s">
        <v>85</v>
      </c>
      <c r="AW1699" s="14" t="s">
        <v>37</v>
      </c>
      <c r="AX1699" s="14" t="s">
        <v>76</v>
      </c>
      <c r="AY1699" s="256" t="s">
        <v>235</v>
      </c>
    </row>
    <row r="1700" s="15" customFormat="1">
      <c r="A1700" s="15"/>
      <c r="B1700" s="257"/>
      <c r="C1700" s="258"/>
      <c r="D1700" s="237" t="s">
        <v>245</v>
      </c>
      <c r="E1700" s="259" t="s">
        <v>3468</v>
      </c>
      <c r="F1700" s="260" t="s">
        <v>249</v>
      </c>
      <c r="G1700" s="258"/>
      <c r="H1700" s="261">
        <v>188.59999999999999</v>
      </c>
      <c r="I1700" s="262"/>
      <c r="J1700" s="258"/>
      <c r="K1700" s="258"/>
      <c r="L1700" s="263"/>
      <c r="M1700" s="264"/>
      <c r="N1700" s="265"/>
      <c r="O1700" s="265"/>
      <c r="P1700" s="265"/>
      <c r="Q1700" s="265"/>
      <c r="R1700" s="265"/>
      <c r="S1700" s="265"/>
      <c r="T1700" s="266"/>
      <c r="U1700" s="15"/>
      <c r="V1700" s="15"/>
      <c r="W1700" s="15"/>
      <c r="X1700" s="15"/>
      <c r="Y1700" s="15"/>
      <c r="Z1700" s="15"/>
      <c r="AA1700" s="15"/>
      <c r="AB1700" s="15"/>
      <c r="AC1700" s="15"/>
      <c r="AD1700" s="15"/>
      <c r="AE1700" s="15"/>
      <c r="AT1700" s="267" t="s">
        <v>245</v>
      </c>
      <c r="AU1700" s="267" t="s">
        <v>83</v>
      </c>
      <c r="AV1700" s="15" t="s">
        <v>93</v>
      </c>
      <c r="AW1700" s="15" t="s">
        <v>37</v>
      </c>
      <c r="AX1700" s="15" t="s">
        <v>76</v>
      </c>
      <c r="AY1700" s="267" t="s">
        <v>235</v>
      </c>
    </row>
    <row r="1701" s="13" customFormat="1">
      <c r="A1701" s="13"/>
      <c r="B1701" s="235"/>
      <c r="C1701" s="236"/>
      <c r="D1701" s="237" t="s">
        <v>245</v>
      </c>
      <c r="E1701" s="238" t="s">
        <v>19</v>
      </c>
      <c r="F1701" s="239" t="s">
        <v>4572</v>
      </c>
      <c r="G1701" s="236"/>
      <c r="H1701" s="238" t="s">
        <v>19</v>
      </c>
      <c r="I1701" s="240"/>
      <c r="J1701" s="236"/>
      <c r="K1701" s="236"/>
      <c r="L1701" s="241"/>
      <c r="M1701" s="242"/>
      <c r="N1701" s="243"/>
      <c r="O1701" s="243"/>
      <c r="P1701" s="243"/>
      <c r="Q1701" s="243"/>
      <c r="R1701" s="243"/>
      <c r="S1701" s="243"/>
      <c r="T1701" s="244"/>
      <c r="U1701" s="13"/>
      <c r="V1701" s="13"/>
      <c r="W1701" s="13"/>
      <c r="X1701" s="13"/>
      <c r="Y1701" s="13"/>
      <c r="Z1701" s="13"/>
      <c r="AA1701" s="13"/>
      <c r="AB1701" s="13"/>
      <c r="AC1701" s="13"/>
      <c r="AD1701" s="13"/>
      <c r="AE1701" s="13"/>
      <c r="AT1701" s="245" t="s">
        <v>245</v>
      </c>
      <c r="AU1701" s="245" t="s">
        <v>83</v>
      </c>
      <c r="AV1701" s="13" t="s">
        <v>83</v>
      </c>
      <c r="AW1701" s="13" t="s">
        <v>37</v>
      </c>
      <c r="AX1701" s="13" t="s">
        <v>76</v>
      </c>
      <c r="AY1701" s="245" t="s">
        <v>235</v>
      </c>
    </row>
    <row r="1702" s="13" customFormat="1">
      <c r="A1702" s="13"/>
      <c r="B1702" s="235"/>
      <c r="C1702" s="236"/>
      <c r="D1702" s="237" t="s">
        <v>245</v>
      </c>
      <c r="E1702" s="238" t="s">
        <v>19</v>
      </c>
      <c r="F1702" s="239" t="s">
        <v>4573</v>
      </c>
      <c r="G1702" s="236"/>
      <c r="H1702" s="238" t="s">
        <v>19</v>
      </c>
      <c r="I1702" s="240"/>
      <c r="J1702" s="236"/>
      <c r="K1702" s="236"/>
      <c r="L1702" s="241"/>
      <c r="M1702" s="242"/>
      <c r="N1702" s="243"/>
      <c r="O1702" s="243"/>
      <c r="P1702" s="243"/>
      <c r="Q1702" s="243"/>
      <c r="R1702" s="243"/>
      <c r="S1702" s="243"/>
      <c r="T1702" s="244"/>
      <c r="U1702" s="13"/>
      <c r="V1702" s="13"/>
      <c r="W1702" s="13"/>
      <c r="X1702" s="13"/>
      <c r="Y1702" s="13"/>
      <c r="Z1702" s="13"/>
      <c r="AA1702" s="13"/>
      <c r="AB1702" s="13"/>
      <c r="AC1702" s="13"/>
      <c r="AD1702" s="13"/>
      <c r="AE1702" s="13"/>
      <c r="AT1702" s="245" t="s">
        <v>245</v>
      </c>
      <c r="AU1702" s="245" t="s">
        <v>83</v>
      </c>
      <c r="AV1702" s="13" t="s">
        <v>83</v>
      </c>
      <c r="AW1702" s="13" t="s">
        <v>37</v>
      </c>
      <c r="AX1702" s="13" t="s">
        <v>76</v>
      </c>
      <c r="AY1702" s="245" t="s">
        <v>235</v>
      </c>
    </row>
    <row r="1703" s="14" customFormat="1">
      <c r="A1703" s="14"/>
      <c r="B1703" s="246"/>
      <c r="C1703" s="247"/>
      <c r="D1703" s="237" t="s">
        <v>245</v>
      </c>
      <c r="E1703" s="248" t="s">
        <v>19</v>
      </c>
      <c r="F1703" s="249" t="s">
        <v>3471</v>
      </c>
      <c r="G1703" s="247"/>
      <c r="H1703" s="250">
        <v>3.1699999999999999</v>
      </c>
      <c r="I1703" s="251"/>
      <c r="J1703" s="247"/>
      <c r="K1703" s="247"/>
      <c r="L1703" s="252"/>
      <c r="M1703" s="253"/>
      <c r="N1703" s="254"/>
      <c r="O1703" s="254"/>
      <c r="P1703" s="254"/>
      <c r="Q1703" s="254"/>
      <c r="R1703" s="254"/>
      <c r="S1703" s="254"/>
      <c r="T1703" s="255"/>
      <c r="U1703" s="14"/>
      <c r="V1703" s="14"/>
      <c r="W1703" s="14"/>
      <c r="X1703" s="14"/>
      <c r="Y1703" s="14"/>
      <c r="Z1703" s="14"/>
      <c r="AA1703" s="14"/>
      <c r="AB1703" s="14"/>
      <c r="AC1703" s="14"/>
      <c r="AD1703" s="14"/>
      <c r="AE1703" s="14"/>
      <c r="AT1703" s="256" t="s">
        <v>245</v>
      </c>
      <c r="AU1703" s="256" t="s">
        <v>83</v>
      </c>
      <c r="AV1703" s="14" t="s">
        <v>85</v>
      </c>
      <c r="AW1703" s="14" t="s">
        <v>37</v>
      </c>
      <c r="AX1703" s="14" t="s">
        <v>76</v>
      </c>
      <c r="AY1703" s="256" t="s">
        <v>235</v>
      </c>
    </row>
    <row r="1704" s="15" customFormat="1">
      <c r="A1704" s="15"/>
      <c r="B1704" s="257"/>
      <c r="C1704" s="258"/>
      <c r="D1704" s="237" t="s">
        <v>245</v>
      </c>
      <c r="E1704" s="259" t="s">
        <v>3470</v>
      </c>
      <c r="F1704" s="260" t="s">
        <v>249</v>
      </c>
      <c r="G1704" s="258"/>
      <c r="H1704" s="261">
        <v>3.1699999999999999</v>
      </c>
      <c r="I1704" s="262"/>
      <c r="J1704" s="258"/>
      <c r="K1704" s="258"/>
      <c r="L1704" s="263"/>
      <c r="M1704" s="264"/>
      <c r="N1704" s="265"/>
      <c r="O1704" s="265"/>
      <c r="P1704" s="265"/>
      <c r="Q1704" s="265"/>
      <c r="R1704" s="265"/>
      <c r="S1704" s="265"/>
      <c r="T1704" s="266"/>
      <c r="U1704" s="15"/>
      <c r="V1704" s="15"/>
      <c r="W1704" s="15"/>
      <c r="X1704" s="15"/>
      <c r="Y1704" s="15"/>
      <c r="Z1704" s="15"/>
      <c r="AA1704" s="15"/>
      <c r="AB1704" s="15"/>
      <c r="AC1704" s="15"/>
      <c r="AD1704" s="15"/>
      <c r="AE1704" s="15"/>
      <c r="AT1704" s="267" t="s">
        <v>245</v>
      </c>
      <c r="AU1704" s="267" t="s">
        <v>83</v>
      </c>
      <c r="AV1704" s="15" t="s">
        <v>93</v>
      </c>
      <c r="AW1704" s="15" t="s">
        <v>37</v>
      </c>
      <c r="AX1704" s="15" t="s">
        <v>76</v>
      </c>
      <c r="AY1704" s="267" t="s">
        <v>235</v>
      </c>
    </row>
    <row r="1705" s="13" customFormat="1">
      <c r="A1705" s="13"/>
      <c r="B1705" s="235"/>
      <c r="C1705" s="236"/>
      <c r="D1705" s="237" t="s">
        <v>245</v>
      </c>
      <c r="E1705" s="238" t="s">
        <v>19</v>
      </c>
      <c r="F1705" s="239" t="s">
        <v>4574</v>
      </c>
      <c r="G1705" s="236"/>
      <c r="H1705" s="238" t="s">
        <v>19</v>
      </c>
      <c r="I1705" s="240"/>
      <c r="J1705" s="236"/>
      <c r="K1705" s="236"/>
      <c r="L1705" s="241"/>
      <c r="M1705" s="242"/>
      <c r="N1705" s="243"/>
      <c r="O1705" s="243"/>
      <c r="P1705" s="243"/>
      <c r="Q1705" s="243"/>
      <c r="R1705" s="243"/>
      <c r="S1705" s="243"/>
      <c r="T1705" s="244"/>
      <c r="U1705" s="13"/>
      <c r="V1705" s="13"/>
      <c r="W1705" s="13"/>
      <c r="X1705" s="13"/>
      <c r="Y1705" s="13"/>
      <c r="Z1705" s="13"/>
      <c r="AA1705" s="13"/>
      <c r="AB1705" s="13"/>
      <c r="AC1705" s="13"/>
      <c r="AD1705" s="13"/>
      <c r="AE1705" s="13"/>
      <c r="AT1705" s="245" t="s">
        <v>245</v>
      </c>
      <c r="AU1705" s="245" t="s">
        <v>83</v>
      </c>
      <c r="AV1705" s="13" t="s">
        <v>83</v>
      </c>
      <c r="AW1705" s="13" t="s">
        <v>37</v>
      </c>
      <c r="AX1705" s="13" t="s">
        <v>76</v>
      </c>
      <c r="AY1705" s="245" t="s">
        <v>235</v>
      </c>
    </row>
    <row r="1706" s="13" customFormat="1">
      <c r="A1706" s="13"/>
      <c r="B1706" s="235"/>
      <c r="C1706" s="236"/>
      <c r="D1706" s="237" t="s">
        <v>245</v>
      </c>
      <c r="E1706" s="238" t="s">
        <v>19</v>
      </c>
      <c r="F1706" s="239" t="s">
        <v>4575</v>
      </c>
      <c r="G1706" s="236"/>
      <c r="H1706" s="238" t="s">
        <v>19</v>
      </c>
      <c r="I1706" s="240"/>
      <c r="J1706" s="236"/>
      <c r="K1706" s="236"/>
      <c r="L1706" s="241"/>
      <c r="M1706" s="242"/>
      <c r="N1706" s="243"/>
      <c r="O1706" s="243"/>
      <c r="P1706" s="243"/>
      <c r="Q1706" s="243"/>
      <c r="R1706" s="243"/>
      <c r="S1706" s="243"/>
      <c r="T1706" s="244"/>
      <c r="U1706" s="13"/>
      <c r="V1706" s="13"/>
      <c r="W1706" s="13"/>
      <c r="X1706" s="13"/>
      <c r="Y1706" s="13"/>
      <c r="Z1706" s="13"/>
      <c r="AA1706" s="13"/>
      <c r="AB1706" s="13"/>
      <c r="AC1706" s="13"/>
      <c r="AD1706" s="13"/>
      <c r="AE1706" s="13"/>
      <c r="AT1706" s="245" t="s">
        <v>245</v>
      </c>
      <c r="AU1706" s="245" t="s">
        <v>83</v>
      </c>
      <c r="AV1706" s="13" t="s">
        <v>83</v>
      </c>
      <c r="AW1706" s="13" t="s">
        <v>37</v>
      </c>
      <c r="AX1706" s="13" t="s">
        <v>76</v>
      </c>
      <c r="AY1706" s="245" t="s">
        <v>235</v>
      </c>
    </row>
    <row r="1707" s="14" customFormat="1">
      <c r="A1707" s="14"/>
      <c r="B1707" s="246"/>
      <c r="C1707" s="247"/>
      <c r="D1707" s="237" t="s">
        <v>245</v>
      </c>
      <c r="E1707" s="248" t="s">
        <v>19</v>
      </c>
      <c r="F1707" s="249" t="s">
        <v>3473</v>
      </c>
      <c r="G1707" s="247"/>
      <c r="H1707" s="250">
        <v>2.6200000000000001</v>
      </c>
      <c r="I1707" s="251"/>
      <c r="J1707" s="247"/>
      <c r="K1707" s="247"/>
      <c r="L1707" s="252"/>
      <c r="M1707" s="253"/>
      <c r="N1707" s="254"/>
      <c r="O1707" s="254"/>
      <c r="P1707" s="254"/>
      <c r="Q1707" s="254"/>
      <c r="R1707" s="254"/>
      <c r="S1707" s="254"/>
      <c r="T1707" s="255"/>
      <c r="U1707" s="14"/>
      <c r="V1707" s="14"/>
      <c r="W1707" s="14"/>
      <c r="X1707" s="14"/>
      <c r="Y1707" s="14"/>
      <c r="Z1707" s="14"/>
      <c r="AA1707" s="14"/>
      <c r="AB1707" s="14"/>
      <c r="AC1707" s="14"/>
      <c r="AD1707" s="14"/>
      <c r="AE1707" s="14"/>
      <c r="AT1707" s="256" t="s">
        <v>245</v>
      </c>
      <c r="AU1707" s="256" t="s">
        <v>83</v>
      </c>
      <c r="AV1707" s="14" t="s">
        <v>85</v>
      </c>
      <c r="AW1707" s="14" t="s">
        <v>37</v>
      </c>
      <c r="AX1707" s="14" t="s">
        <v>76</v>
      </c>
      <c r="AY1707" s="256" t="s">
        <v>235</v>
      </c>
    </row>
    <row r="1708" s="15" customFormat="1">
      <c r="A1708" s="15"/>
      <c r="B1708" s="257"/>
      <c r="C1708" s="258"/>
      <c r="D1708" s="237" t="s">
        <v>245</v>
      </c>
      <c r="E1708" s="259" t="s">
        <v>3472</v>
      </c>
      <c r="F1708" s="260" t="s">
        <v>249</v>
      </c>
      <c r="G1708" s="258"/>
      <c r="H1708" s="261">
        <v>2.6200000000000001</v>
      </c>
      <c r="I1708" s="262"/>
      <c r="J1708" s="258"/>
      <c r="K1708" s="258"/>
      <c r="L1708" s="263"/>
      <c r="M1708" s="264"/>
      <c r="N1708" s="265"/>
      <c r="O1708" s="265"/>
      <c r="P1708" s="265"/>
      <c r="Q1708" s="265"/>
      <c r="R1708" s="265"/>
      <c r="S1708" s="265"/>
      <c r="T1708" s="266"/>
      <c r="U1708" s="15"/>
      <c r="V1708" s="15"/>
      <c r="W1708" s="15"/>
      <c r="X1708" s="15"/>
      <c r="Y1708" s="15"/>
      <c r="Z1708" s="15"/>
      <c r="AA1708" s="15"/>
      <c r="AB1708" s="15"/>
      <c r="AC1708" s="15"/>
      <c r="AD1708" s="15"/>
      <c r="AE1708" s="15"/>
      <c r="AT1708" s="267" t="s">
        <v>245</v>
      </c>
      <c r="AU1708" s="267" t="s">
        <v>83</v>
      </c>
      <c r="AV1708" s="15" t="s">
        <v>93</v>
      </c>
      <c r="AW1708" s="15" t="s">
        <v>37</v>
      </c>
      <c r="AX1708" s="15" t="s">
        <v>76</v>
      </c>
      <c r="AY1708" s="267" t="s">
        <v>235</v>
      </c>
    </row>
    <row r="1709" s="13" customFormat="1">
      <c r="A1709" s="13"/>
      <c r="B1709" s="235"/>
      <c r="C1709" s="236"/>
      <c r="D1709" s="237" t="s">
        <v>245</v>
      </c>
      <c r="E1709" s="238" t="s">
        <v>19</v>
      </c>
      <c r="F1709" s="239" t="s">
        <v>4576</v>
      </c>
      <c r="G1709" s="236"/>
      <c r="H1709" s="238" t="s">
        <v>19</v>
      </c>
      <c r="I1709" s="240"/>
      <c r="J1709" s="236"/>
      <c r="K1709" s="236"/>
      <c r="L1709" s="241"/>
      <c r="M1709" s="242"/>
      <c r="N1709" s="243"/>
      <c r="O1709" s="243"/>
      <c r="P1709" s="243"/>
      <c r="Q1709" s="243"/>
      <c r="R1709" s="243"/>
      <c r="S1709" s="243"/>
      <c r="T1709" s="244"/>
      <c r="U1709" s="13"/>
      <c r="V1709" s="13"/>
      <c r="W1709" s="13"/>
      <c r="X1709" s="13"/>
      <c r="Y1709" s="13"/>
      <c r="Z1709" s="13"/>
      <c r="AA1709" s="13"/>
      <c r="AB1709" s="13"/>
      <c r="AC1709" s="13"/>
      <c r="AD1709" s="13"/>
      <c r="AE1709" s="13"/>
      <c r="AT1709" s="245" t="s">
        <v>245</v>
      </c>
      <c r="AU1709" s="245" t="s">
        <v>83</v>
      </c>
      <c r="AV1709" s="13" t="s">
        <v>83</v>
      </c>
      <c r="AW1709" s="13" t="s">
        <v>37</v>
      </c>
      <c r="AX1709" s="13" t="s">
        <v>76</v>
      </c>
      <c r="AY1709" s="245" t="s">
        <v>235</v>
      </c>
    </row>
    <row r="1710" s="13" customFormat="1">
      <c r="A1710" s="13"/>
      <c r="B1710" s="235"/>
      <c r="C1710" s="236"/>
      <c r="D1710" s="237" t="s">
        <v>245</v>
      </c>
      <c r="E1710" s="238" t="s">
        <v>19</v>
      </c>
      <c r="F1710" s="239" t="s">
        <v>4577</v>
      </c>
      <c r="G1710" s="236"/>
      <c r="H1710" s="238" t="s">
        <v>19</v>
      </c>
      <c r="I1710" s="240"/>
      <c r="J1710" s="236"/>
      <c r="K1710" s="236"/>
      <c r="L1710" s="241"/>
      <c r="M1710" s="242"/>
      <c r="N1710" s="243"/>
      <c r="O1710" s="243"/>
      <c r="P1710" s="243"/>
      <c r="Q1710" s="243"/>
      <c r="R1710" s="243"/>
      <c r="S1710" s="243"/>
      <c r="T1710" s="244"/>
      <c r="U1710" s="13"/>
      <c r="V1710" s="13"/>
      <c r="W1710" s="13"/>
      <c r="X1710" s="13"/>
      <c r="Y1710" s="13"/>
      <c r="Z1710" s="13"/>
      <c r="AA1710" s="13"/>
      <c r="AB1710" s="13"/>
      <c r="AC1710" s="13"/>
      <c r="AD1710" s="13"/>
      <c r="AE1710" s="13"/>
      <c r="AT1710" s="245" t="s">
        <v>245</v>
      </c>
      <c r="AU1710" s="245" t="s">
        <v>83</v>
      </c>
      <c r="AV1710" s="13" t="s">
        <v>83</v>
      </c>
      <c r="AW1710" s="13" t="s">
        <v>37</v>
      </c>
      <c r="AX1710" s="13" t="s">
        <v>76</v>
      </c>
      <c r="AY1710" s="245" t="s">
        <v>235</v>
      </c>
    </row>
    <row r="1711" s="14" customFormat="1">
      <c r="A1711" s="14"/>
      <c r="B1711" s="246"/>
      <c r="C1711" s="247"/>
      <c r="D1711" s="237" t="s">
        <v>245</v>
      </c>
      <c r="E1711" s="248" t="s">
        <v>19</v>
      </c>
      <c r="F1711" s="249" t="s">
        <v>3475</v>
      </c>
      <c r="G1711" s="247"/>
      <c r="H1711" s="250">
        <v>258.31</v>
      </c>
      <c r="I1711" s="251"/>
      <c r="J1711" s="247"/>
      <c r="K1711" s="247"/>
      <c r="L1711" s="252"/>
      <c r="M1711" s="253"/>
      <c r="N1711" s="254"/>
      <c r="O1711" s="254"/>
      <c r="P1711" s="254"/>
      <c r="Q1711" s="254"/>
      <c r="R1711" s="254"/>
      <c r="S1711" s="254"/>
      <c r="T1711" s="255"/>
      <c r="U1711" s="14"/>
      <c r="V1711" s="14"/>
      <c r="W1711" s="14"/>
      <c r="X1711" s="14"/>
      <c r="Y1711" s="14"/>
      <c r="Z1711" s="14"/>
      <c r="AA1711" s="14"/>
      <c r="AB1711" s="14"/>
      <c r="AC1711" s="14"/>
      <c r="AD1711" s="14"/>
      <c r="AE1711" s="14"/>
      <c r="AT1711" s="256" t="s">
        <v>245</v>
      </c>
      <c r="AU1711" s="256" t="s">
        <v>83</v>
      </c>
      <c r="AV1711" s="14" t="s">
        <v>85</v>
      </c>
      <c r="AW1711" s="14" t="s">
        <v>37</v>
      </c>
      <c r="AX1711" s="14" t="s">
        <v>76</v>
      </c>
      <c r="AY1711" s="256" t="s">
        <v>235</v>
      </c>
    </row>
    <row r="1712" s="15" customFormat="1">
      <c r="A1712" s="15"/>
      <c r="B1712" s="257"/>
      <c r="C1712" s="258"/>
      <c r="D1712" s="237" t="s">
        <v>245</v>
      </c>
      <c r="E1712" s="259" t="s">
        <v>3474</v>
      </c>
      <c r="F1712" s="260" t="s">
        <v>249</v>
      </c>
      <c r="G1712" s="258"/>
      <c r="H1712" s="261">
        <v>258.31</v>
      </c>
      <c r="I1712" s="262"/>
      <c r="J1712" s="258"/>
      <c r="K1712" s="258"/>
      <c r="L1712" s="263"/>
      <c r="M1712" s="264"/>
      <c r="N1712" s="265"/>
      <c r="O1712" s="265"/>
      <c r="P1712" s="265"/>
      <c r="Q1712" s="265"/>
      <c r="R1712" s="265"/>
      <c r="S1712" s="265"/>
      <c r="T1712" s="266"/>
      <c r="U1712" s="15"/>
      <c r="V1712" s="15"/>
      <c r="W1712" s="15"/>
      <c r="X1712" s="15"/>
      <c r="Y1712" s="15"/>
      <c r="Z1712" s="15"/>
      <c r="AA1712" s="15"/>
      <c r="AB1712" s="15"/>
      <c r="AC1712" s="15"/>
      <c r="AD1712" s="15"/>
      <c r="AE1712" s="15"/>
      <c r="AT1712" s="267" t="s">
        <v>245</v>
      </c>
      <c r="AU1712" s="267" t="s">
        <v>83</v>
      </c>
      <c r="AV1712" s="15" t="s">
        <v>93</v>
      </c>
      <c r="AW1712" s="15" t="s">
        <v>37</v>
      </c>
      <c r="AX1712" s="15" t="s">
        <v>76</v>
      </c>
      <c r="AY1712" s="267" t="s">
        <v>235</v>
      </c>
    </row>
    <row r="1713" s="13" customFormat="1">
      <c r="A1713" s="13"/>
      <c r="B1713" s="235"/>
      <c r="C1713" s="236"/>
      <c r="D1713" s="237" t="s">
        <v>245</v>
      </c>
      <c r="E1713" s="238" t="s">
        <v>19</v>
      </c>
      <c r="F1713" s="239" t="s">
        <v>4578</v>
      </c>
      <c r="G1713" s="236"/>
      <c r="H1713" s="238" t="s">
        <v>19</v>
      </c>
      <c r="I1713" s="240"/>
      <c r="J1713" s="236"/>
      <c r="K1713" s="236"/>
      <c r="L1713" s="241"/>
      <c r="M1713" s="242"/>
      <c r="N1713" s="243"/>
      <c r="O1713" s="243"/>
      <c r="P1713" s="243"/>
      <c r="Q1713" s="243"/>
      <c r="R1713" s="243"/>
      <c r="S1713" s="243"/>
      <c r="T1713" s="244"/>
      <c r="U1713" s="13"/>
      <c r="V1713" s="13"/>
      <c r="W1713" s="13"/>
      <c r="X1713" s="13"/>
      <c r="Y1713" s="13"/>
      <c r="Z1713" s="13"/>
      <c r="AA1713" s="13"/>
      <c r="AB1713" s="13"/>
      <c r="AC1713" s="13"/>
      <c r="AD1713" s="13"/>
      <c r="AE1713" s="13"/>
      <c r="AT1713" s="245" t="s">
        <v>245</v>
      </c>
      <c r="AU1713" s="245" t="s">
        <v>83</v>
      </c>
      <c r="AV1713" s="13" t="s">
        <v>83</v>
      </c>
      <c r="AW1713" s="13" t="s">
        <v>37</v>
      </c>
      <c r="AX1713" s="13" t="s">
        <v>76</v>
      </c>
      <c r="AY1713" s="245" t="s">
        <v>235</v>
      </c>
    </row>
    <row r="1714" s="13" customFormat="1">
      <c r="A1714" s="13"/>
      <c r="B1714" s="235"/>
      <c r="C1714" s="236"/>
      <c r="D1714" s="237" t="s">
        <v>245</v>
      </c>
      <c r="E1714" s="238" t="s">
        <v>19</v>
      </c>
      <c r="F1714" s="239" t="s">
        <v>4579</v>
      </c>
      <c r="G1714" s="236"/>
      <c r="H1714" s="238" t="s">
        <v>19</v>
      </c>
      <c r="I1714" s="240"/>
      <c r="J1714" s="236"/>
      <c r="K1714" s="236"/>
      <c r="L1714" s="241"/>
      <c r="M1714" s="242"/>
      <c r="N1714" s="243"/>
      <c r="O1714" s="243"/>
      <c r="P1714" s="243"/>
      <c r="Q1714" s="243"/>
      <c r="R1714" s="243"/>
      <c r="S1714" s="243"/>
      <c r="T1714" s="244"/>
      <c r="U1714" s="13"/>
      <c r="V1714" s="13"/>
      <c r="W1714" s="13"/>
      <c r="X1714" s="13"/>
      <c r="Y1714" s="13"/>
      <c r="Z1714" s="13"/>
      <c r="AA1714" s="13"/>
      <c r="AB1714" s="13"/>
      <c r="AC1714" s="13"/>
      <c r="AD1714" s="13"/>
      <c r="AE1714" s="13"/>
      <c r="AT1714" s="245" t="s">
        <v>245</v>
      </c>
      <c r="AU1714" s="245" t="s">
        <v>83</v>
      </c>
      <c r="AV1714" s="13" t="s">
        <v>83</v>
      </c>
      <c r="AW1714" s="13" t="s">
        <v>37</v>
      </c>
      <c r="AX1714" s="13" t="s">
        <v>76</v>
      </c>
      <c r="AY1714" s="245" t="s">
        <v>235</v>
      </c>
    </row>
    <row r="1715" s="14" customFormat="1">
      <c r="A1715" s="14"/>
      <c r="B1715" s="246"/>
      <c r="C1715" s="247"/>
      <c r="D1715" s="237" t="s">
        <v>245</v>
      </c>
      <c r="E1715" s="248" t="s">
        <v>19</v>
      </c>
      <c r="F1715" s="249" t="s">
        <v>3477</v>
      </c>
      <c r="G1715" s="247"/>
      <c r="H1715" s="250">
        <v>7.8399999999999999</v>
      </c>
      <c r="I1715" s="251"/>
      <c r="J1715" s="247"/>
      <c r="K1715" s="247"/>
      <c r="L1715" s="252"/>
      <c r="M1715" s="253"/>
      <c r="N1715" s="254"/>
      <c r="O1715" s="254"/>
      <c r="P1715" s="254"/>
      <c r="Q1715" s="254"/>
      <c r="R1715" s="254"/>
      <c r="S1715" s="254"/>
      <c r="T1715" s="255"/>
      <c r="U1715" s="14"/>
      <c r="V1715" s="14"/>
      <c r="W1715" s="14"/>
      <c r="X1715" s="14"/>
      <c r="Y1715" s="14"/>
      <c r="Z1715" s="14"/>
      <c r="AA1715" s="14"/>
      <c r="AB1715" s="14"/>
      <c r="AC1715" s="14"/>
      <c r="AD1715" s="14"/>
      <c r="AE1715" s="14"/>
      <c r="AT1715" s="256" t="s">
        <v>245</v>
      </c>
      <c r="AU1715" s="256" t="s">
        <v>83</v>
      </c>
      <c r="AV1715" s="14" t="s">
        <v>85</v>
      </c>
      <c r="AW1715" s="14" t="s">
        <v>37</v>
      </c>
      <c r="AX1715" s="14" t="s">
        <v>76</v>
      </c>
      <c r="AY1715" s="256" t="s">
        <v>235</v>
      </c>
    </row>
    <row r="1716" s="15" customFormat="1">
      <c r="A1716" s="15"/>
      <c r="B1716" s="257"/>
      <c r="C1716" s="258"/>
      <c r="D1716" s="237" t="s">
        <v>245</v>
      </c>
      <c r="E1716" s="259" t="s">
        <v>3476</v>
      </c>
      <c r="F1716" s="260" t="s">
        <v>249</v>
      </c>
      <c r="G1716" s="258"/>
      <c r="H1716" s="261">
        <v>7.8399999999999999</v>
      </c>
      <c r="I1716" s="262"/>
      <c r="J1716" s="258"/>
      <c r="K1716" s="258"/>
      <c r="L1716" s="263"/>
      <c r="M1716" s="264"/>
      <c r="N1716" s="265"/>
      <c r="O1716" s="265"/>
      <c r="P1716" s="265"/>
      <c r="Q1716" s="265"/>
      <c r="R1716" s="265"/>
      <c r="S1716" s="265"/>
      <c r="T1716" s="266"/>
      <c r="U1716" s="15"/>
      <c r="V1716" s="15"/>
      <c r="W1716" s="15"/>
      <c r="X1716" s="15"/>
      <c r="Y1716" s="15"/>
      <c r="Z1716" s="15"/>
      <c r="AA1716" s="15"/>
      <c r="AB1716" s="15"/>
      <c r="AC1716" s="15"/>
      <c r="AD1716" s="15"/>
      <c r="AE1716" s="15"/>
      <c r="AT1716" s="267" t="s">
        <v>245</v>
      </c>
      <c r="AU1716" s="267" t="s">
        <v>83</v>
      </c>
      <c r="AV1716" s="15" t="s">
        <v>93</v>
      </c>
      <c r="AW1716" s="15" t="s">
        <v>37</v>
      </c>
      <c r="AX1716" s="15" t="s">
        <v>76</v>
      </c>
      <c r="AY1716" s="267" t="s">
        <v>235</v>
      </c>
    </row>
    <row r="1717" s="13" customFormat="1">
      <c r="A1717" s="13"/>
      <c r="B1717" s="235"/>
      <c r="C1717" s="236"/>
      <c r="D1717" s="237" t="s">
        <v>245</v>
      </c>
      <c r="E1717" s="238" t="s">
        <v>19</v>
      </c>
      <c r="F1717" s="239" t="s">
        <v>4580</v>
      </c>
      <c r="G1717" s="236"/>
      <c r="H1717" s="238" t="s">
        <v>19</v>
      </c>
      <c r="I1717" s="240"/>
      <c r="J1717" s="236"/>
      <c r="K1717" s="236"/>
      <c r="L1717" s="241"/>
      <c r="M1717" s="242"/>
      <c r="N1717" s="243"/>
      <c r="O1717" s="243"/>
      <c r="P1717" s="243"/>
      <c r="Q1717" s="243"/>
      <c r="R1717" s="243"/>
      <c r="S1717" s="243"/>
      <c r="T1717" s="244"/>
      <c r="U1717" s="13"/>
      <c r="V1717" s="13"/>
      <c r="W1717" s="13"/>
      <c r="X1717" s="13"/>
      <c r="Y1717" s="13"/>
      <c r="Z1717" s="13"/>
      <c r="AA1717" s="13"/>
      <c r="AB1717" s="13"/>
      <c r="AC1717" s="13"/>
      <c r="AD1717" s="13"/>
      <c r="AE1717" s="13"/>
      <c r="AT1717" s="245" t="s">
        <v>245</v>
      </c>
      <c r="AU1717" s="245" t="s">
        <v>83</v>
      </c>
      <c r="AV1717" s="13" t="s">
        <v>83</v>
      </c>
      <c r="AW1717" s="13" t="s">
        <v>37</v>
      </c>
      <c r="AX1717" s="13" t="s">
        <v>76</v>
      </c>
      <c r="AY1717" s="245" t="s">
        <v>235</v>
      </c>
    </row>
    <row r="1718" s="13" customFormat="1">
      <c r="A1718" s="13"/>
      <c r="B1718" s="235"/>
      <c r="C1718" s="236"/>
      <c r="D1718" s="237" t="s">
        <v>245</v>
      </c>
      <c r="E1718" s="238" t="s">
        <v>19</v>
      </c>
      <c r="F1718" s="239" t="s">
        <v>4581</v>
      </c>
      <c r="G1718" s="236"/>
      <c r="H1718" s="238" t="s">
        <v>19</v>
      </c>
      <c r="I1718" s="240"/>
      <c r="J1718" s="236"/>
      <c r="K1718" s="236"/>
      <c r="L1718" s="241"/>
      <c r="M1718" s="242"/>
      <c r="N1718" s="243"/>
      <c r="O1718" s="243"/>
      <c r="P1718" s="243"/>
      <c r="Q1718" s="243"/>
      <c r="R1718" s="243"/>
      <c r="S1718" s="243"/>
      <c r="T1718" s="244"/>
      <c r="U1718" s="13"/>
      <c r="V1718" s="13"/>
      <c r="W1718" s="13"/>
      <c r="X1718" s="13"/>
      <c r="Y1718" s="13"/>
      <c r="Z1718" s="13"/>
      <c r="AA1718" s="13"/>
      <c r="AB1718" s="13"/>
      <c r="AC1718" s="13"/>
      <c r="AD1718" s="13"/>
      <c r="AE1718" s="13"/>
      <c r="AT1718" s="245" t="s">
        <v>245</v>
      </c>
      <c r="AU1718" s="245" t="s">
        <v>83</v>
      </c>
      <c r="AV1718" s="13" t="s">
        <v>83</v>
      </c>
      <c r="AW1718" s="13" t="s">
        <v>37</v>
      </c>
      <c r="AX1718" s="13" t="s">
        <v>76</v>
      </c>
      <c r="AY1718" s="245" t="s">
        <v>235</v>
      </c>
    </row>
    <row r="1719" s="14" customFormat="1">
      <c r="A1719" s="14"/>
      <c r="B1719" s="246"/>
      <c r="C1719" s="247"/>
      <c r="D1719" s="237" t="s">
        <v>245</v>
      </c>
      <c r="E1719" s="248" t="s">
        <v>19</v>
      </c>
      <c r="F1719" s="249" t="s">
        <v>3479</v>
      </c>
      <c r="G1719" s="247"/>
      <c r="H1719" s="250">
        <v>34.640000000000001</v>
      </c>
      <c r="I1719" s="251"/>
      <c r="J1719" s="247"/>
      <c r="K1719" s="247"/>
      <c r="L1719" s="252"/>
      <c r="M1719" s="253"/>
      <c r="N1719" s="254"/>
      <c r="O1719" s="254"/>
      <c r="P1719" s="254"/>
      <c r="Q1719" s="254"/>
      <c r="R1719" s="254"/>
      <c r="S1719" s="254"/>
      <c r="T1719" s="255"/>
      <c r="U1719" s="14"/>
      <c r="V1719" s="14"/>
      <c r="W1719" s="14"/>
      <c r="X1719" s="14"/>
      <c r="Y1719" s="14"/>
      <c r="Z1719" s="14"/>
      <c r="AA1719" s="14"/>
      <c r="AB1719" s="14"/>
      <c r="AC1719" s="14"/>
      <c r="AD1719" s="14"/>
      <c r="AE1719" s="14"/>
      <c r="AT1719" s="256" t="s">
        <v>245</v>
      </c>
      <c r="AU1719" s="256" t="s">
        <v>83</v>
      </c>
      <c r="AV1719" s="14" t="s">
        <v>85</v>
      </c>
      <c r="AW1719" s="14" t="s">
        <v>37</v>
      </c>
      <c r="AX1719" s="14" t="s">
        <v>76</v>
      </c>
      <c r="AY1719" s="256" t="s">
        <v>235</v>
      </c>
    </row>
    <row r="1720" s="15" customFormat="1">
      <c r="A1720" s="15"/>
      <c r="B1720" s="257"/>
      <c r="C1720" s="258"/>
      <c r="D1720" s="237" t="s">
        <v>245</v>
      </c>
      <c r="E1720" s="259" t="s">
        <v>3478</v>
      </c>
      <c r="F1720" s="260" t="s">
        <v>249</v>
      </c>
      <c r="G1720" s="258"/>
      <c r="H1720" s="261">
        <v>34.640000000000001</v>
      </c>
      <c r="I1720" s="262"/>
      <c r="J1720" s="258"/>
      <c r="K1720" s="258"/>
      <c r="L1720" s="263"/>
      <c r="M1720" s="264"/>
      <c r="N1720" s="265"/>
      <c r="O1720" s="265"/>
      <c r="P1720" s="265"/>
      <c r="Q1720" s="265"/>
      <c r="R1720" s="265"/>
      <c r="S1720" s="265"/>
      <c r="T1720" s="266"/>
      <c r="U1720" s="15"/>
      <c r="V1720" s="15"/>
      <c r="W1720" s="15"/>
      <c r="X1720" s="15"/>
      <c r="Y1720" s="15"/>
      <c r="Z1720" s="15"/>
      <c r="AA1720" s="15"/>
      <c r="AB1720" s="15"/>
      <c r="AC1720" s="15"/>
      <c r="AD1720" s="15"/>
      <c r="AE1720" s="15"/>
      <c r="AT1720" s="267" t="s">
        <v>245</v>
      </c>
      <c r="AU1720" s="267" t="s">
        <v>83</v>
      </c>
      <c r="AV1720" s="15" t="s">
        <v>93</v>
      </c>
      <c r="AW1720" s="15" t="s">
        <v>37</v>
      </c>
      <c r="AX1720" s="15" t="s">
        <v>76</v>
      </c>
      <c r="AY1720" s="267" t="s">
        <v>235</v>
      </c>
    </row>
    <row r="1721" s="13" customFormat="1">
      <c r="A1721" s="13"/>
      <c r="B1721" s="235"/>
      <c r="C1721" s="236"/>
      <c r="D1721" s="237" t="s">
        <v>245</v>
      </c>
      <c r="E1721" s="238" t="s">
        <v>19</v>
      </c>
      <c r="F1721" s="239" t="s">
        <v>4582</v>
      </c>
      <c r="G1721" s="236"/>
      <c r="H1721" s="238" t="s">
        <v>19</v>
      </c>
      <c r="I1721" s="240"/>
      <c r="J1721" s="236"/>
      <c r="K1721" s="236"/>
      <c r="L1721" s="241"/>
      <c r="M1721" s="242"/>
      <c r="N1721" s="243"/>
      <c r="O1721" s="243"/>
      <c r="P1721" s="243"/>
      <c r="Q1721" s="243"/>
      <c r="R1721" s="243"/>
      <c r="S1721" s="243"/>
      <c r="T1721" s="244"/>
      <c r="U1721" s="13"/>
      <c r="V1721" s="13"/>
      <c r="W1721" s="13"/>
      <c r="X1721" s="13"/>
      <c r="Y1721" s="13"/>
      <c r="Z1721" s="13"/>
      <c r="AA1721" s="13"/>
      <c r="AB1721" s="13"/>
      <c r="AC1721" s="13"/>
      <c r="AD1721" s="13"/>
      <c r="AE1721" s="13"/>
      <c r="AT1721" s="245" t="s">
        <v>245</v>
      </c>
      <c r="AU1721" s="245" t="s">
        <v>83</v>
      </c>
      <c r="AV1721" s="13" t="s">
        <v>83</v>
      </c>
      <c r="AW1721" s="13" t="s">
        <v>37</v>
      </c>
      <c r="AX1721" s="13" t="s">
        <v>76</v>
      </c>
      <c r="AY1721" s="245" t="s">
        <v>235</v>
      </c>
    </row>
    <row r="1722" s="13" customFormat="1">
      <c r="A1722" s="13"/>
      <c r="B1722" s="235"/>
      <c r="C1722" s="236"/>
      <c r="D1722" s="237" t="s">
        <v>245</v>
      </c>
      <c r="E1722" s="238" t="s">
        <v>19</v>
      </c>
      <c r="F1722" s="239" t="s">
        <v>4561</v>
      </c>
      <c r="G1722" s="236"/>
      <c r="H1722" s="238" t="s">
        <v>19</v>
      </c>
      <c r="I1722" s="240"/>
      <c r="J1722" s="236"/>
      <c r="K1722" s="236"/>
      <c r="L1722" s="241"/>
      <c r="M1722" s="242"/>
      <c r="N1722" s="243"/>
      <c r="O1722" s="243"/>
      <c r="P1722" s="243"/>
      <c r="Q1722" s="243"/>
      <c r="R1722" s="243"/>
      <c r="S1722" s="243"/>
      <c r="T1722" s="244"/>
      <c r="U1722" s="13"/>
      <c r="V1722" s="13"/>
      <c r="W1722" s="13"/>
      <c r="X1722" s="13"/>
      <c r="Y1722" s="13"/>
      <c r="Z1722" s="13"/>
      <c r="AA1722" s="13"/>
      <c r="AB1722" s="13"/>
      <c r="AC1722" s="13"/>
      <c r="AD1722" s="13"/>
      <c r="AE1722" s="13"/>
      <c r="AT1722" s="245" t="s">
        <v>245</v>
      </c>
      <c r="AU1722" s="245" t="s">
        <v>83</v>
      </c>
      <c r="AV1722" s="13" t="s">
        <v>83</v>
      </c>
      <c r="AW1722" s="13" t="s">
        <v>37</v>
      </c>
      <c r="AX1722" s="13" t="s">
        <v>76</v>
      </c>
      <c r="AY1722" s="245" t="s">
        <v>235</v>
      </c>
    </row>
    <row r="1723" s="14" customFormat="1">
      <c r="A1723" s="14"/>
      <c r="B1723" s="246"/>
      <c r="C1723" s="247"/>
      <c r="D1723" s="237" t="s">
        <v>245</v>
      </c>
      <c r="E1723" s="248" t="s">
        <v>19</v>
      </c>
      <c r="F1723" s="249" t="s">
        <v>4642</v>
      </c>
      <c r="G1723" s="247"/>
      <c r="H1723" s="250">
        <v>15.634</v>
      </c>
      <c r="I1723" s="251"/>
      <c r="J1723" s="247"/>
      <c r="K1723" s="247"/>
      <c r="L1723" s="252"/>
      <c r="M1723" s="253"/>
      <c r="N1723" s="254"/>
      <c r="O1723" s="254"/>
      <c r="P1723" s="254"/>
      <c r="Q1723" s="254"/>
      <c r="R1723" s="254"/>
      <c r="S1723" s="254"/>
      <c r="T1723" s="255"/>
      <c r="U1723" s="14"/>
      <c r="V1723" s="14"/>
      <c r="W1723" s="14"/>
      <c r="X1723" s="14"/>
      <c r="Y1723" s="14"/>
      <c r="Z1723" s="14"/>
      <c r="AA1723" s="14"/>
      <c r="AB1723" s="14"/>
      <c r="AC1723" s="14"/>
      <c r="AD1723" s="14"/>
      <c r="AE1723" s="14"/>
      <c r="AT1723" s="256" t="s">
        <v>245</v>
      </c>
      <c r="AU1723" s="256" t="s">
        <v>83</v>
      </c>
      <c r="AV1723" s="14" t="s">
        <v>85</v>
      </c>
      <c r="AW1723" s="14" t="s">
        <v>37</v>
      </c>
      <c r="AX1723" s="14" t="s">
        <v>76</v>
      </c>
      <c r="AY1723" s="256" t="s">
        <v>235</v>
      </c>
    </row>
    <row r="1724" s="15" customFormat="1">
      <c r="A1724" s="15"/>
      <c r="B1724" s="257"/>
      <c r="C1724" s="258"/>
      <c r="D1724" s="237" t="s">
        <v>245</v>
      </c>
      <c r="E1724" s="259" t="s">
        <v>3480</v>
      </c>
      <c r="F1724" s="260" t="s">
        <v>249</v>
      </c>
      <c r="G1724" s="258"/>
      <c r="H1724" s="261">
        <v>15.634</v>
      </c>
      <c r="I1724" s="262"/>
      <c r="J1724" s="258"/>
      <c r="K1724" s="258"/>
      <c r="L1724" s="263"/>
      <c r="M1724" s="264"/>
      <c r="N1724" s="265"/>
      <c r="O1724" s="265"/>
      <c r="P1724" s="265"/>
      <c r="Q1724" s="265"/>
      <c r="R1724" s="265"/>
      <c r="S1724" s="265"/>
      <c r="T1724" s="266"/>
      <c r="U1724" s="15"/>
      <c r="V1724" s="15"/>
      <c r="W1724" s="15"/>
      <c r="X1724" s="15"/>
      <c r="Y1724" s="15"/>
      <c r="Z1724" s="15"/>
      <c r="AA1724" s="15"/>
      <c r="AB1724" s="15"/>
      <c r="AC1724" s="15"/>
      <c r="AD1724" s="15"/>
      <c r="AE1724" s="15"/>
      <c r="AT1724" s="267" t="s">
        <v>245</v>
      </c>
      <c r="AU1724" s="267" t="s">
        <v>83</v>
      </c>
      <c r="AV1724" s="15" t="s">
        <v>93</v>
      </c>
      <c r="AW1724" s="15" t="s">
        <v>37</v>
      </c>
      <c r="AX1724" s="15" t="s">
        <v>76</v>
      </c>
      <c r="AY1724" s="267" t="s">
        <v>235</v>
      </c>
    </row>
    <row r="1725" s="13" customFormat="1">
      <c r="A1725" s="13"/>
      <c r="B1725" s="235"/>
      <c r="C1725" s="236"/>
      <c r="D1725" s="237" t="s">
        <v>245</v>
      </c>
      <c r="E1725" s="238" t="s">
        <v>19</v>
      </c>
      <c r="F1725" s="239" t="s">
        <v>4585</v>
      </c>
      <c r="G1725" s="236"/>
      <c r="H1725" s="238" t="s">
        <v>19</v>
      </c>
      <c r="I1725" s="240"/>
      <c r="J1725" s="236"/>
      <c r="K1725" s="236"/>
      <c r="L1725" s="241"/>
      <c r="M1725" s="242"/>
      <c r="N1725" s="243"/>
      <c r="O1725" s="243"/>
      <c r="P1725" s="243"/>
      <c r="Q1725" s="243"/>
      <c r="R1725" s="243"/>
      <c r="S1725" s="243"/>
      <c r="T1725" s="244"/>
      <c r="U1725" s="13"/>
      <c r="V1725" s="13"/>
      <c r="W1725" s="13"/>
      <c r="X1725" s="13"/>
      <c r="Y1725" s="13"/>
      <c r="Z1725" s="13"/>
      <c r="AA1725" s="13"/>
      <c r="AB1725" s="13"/>
      <c r="AC1725" s="13"/>
      <c r="AD1725" s="13"/>
      <c r="AE1725" s="13"/>
      <c r="AT1725" s="245" t="s">
        <v>245</v>
      </c>
      <c r="AU1725" s="245" t="s">
        <v>83</v>
      </c>
      <c r="AV1725" s="13" t="s">
        <v>83</v>
      </c>
      <c r="AW1725" s="13" t="s">
        <v>37</v>
      </c>
      <c r="AX1725" s="13" t="s">
        <v>76</v>
      </c>
      <c r="AY1725" s="245" t="s">
        <v>235</v>
      </c>
    </row>
    <row r="1726" s="13" customFormat="1">
      <c r="A1726" s="13"/>
      <c r="B1726" s="235"/>
      <c r="C1726" s="236"/>
      <c r="D1726" s="237" t="s">
        <v>245</v>
      </c>
      <c r="E1726" s="238" t="s">
        <v>19</v>
      </c>
      <c r="F1726" s="239" t="s">
        <v>4586</v>
      </c>
      <c r="G1726" s="236"/>
      <c r="H1726" s="238" t="s">
        <v>19</v>
      </c>
      <c r="I1726" s="240"/>
      <c r="J1726" s="236"/>
      <c r="K1726" s="236"/>
      <c r="L1726" s="241"/>
      <c r="M1726" s="242"/>
      <c r="N1726" s="243"/>
      <c r="O1726" s="243"/>
      <c r="P1726" s="243"/>
      <c r="Q1726" s="243"/>
      <c r="R1726" s="243"/>
      <c r="S1726" s="243"/>
      <c r="T1726" s="244"/>
      <c r="U1726" s="13"/>
      <c r="V1726" s="13"/>
      <c r="W1726" s="13"/>
      <c r="X1726" s="13"/>
      <c r="Y1726" s="13"/>
      <c r="Z1726" s="13"/>
      <c r="AA1726" s="13"/>
      <c r="AB1726" s="13"/>
      <c r="AC1726" s="13"/>
      <c r="AD1726" s="13"/>
      <c r="AE1726" s="13"/>
      <c r="AT1726" s="245" t="s">
        <v>245</v>
      </c>
      <c r="AU1726" s="245" t="s">
        <v>83</v>
      </c>
      <c r="AV1726" s="13" t="s">
        <v>83</v>
      </c>
      <c r="AW1726" s="13" t="s">
        <v>37</v>
      </c>
      <c r="AX1726" s="13" t="s">
        <v>76</v>
      </c>
      <c r="AY1726" s="245" t="s">
        <v>235</v>
      </c>
    </row>
    <row r="1727" s="14" customFormat="1">
      <c r="A1727" s="14"/>
      <c r="B1727" s="246"/>
      <c r="C1727" s="247"/>
      <c r="D1727" s="237" t="s">
        <v>245</v>
      </c>
      <c r="E1727" s="248" t="s">
        <v>19</v>
      </c>
      <c r="F1727" s="249" t="s">
        <v>3483</v>
      </c>
      <c r="G1727" s="247"/>
      <c r="H1727" s="250">
        <v>79.489999999999995</v>
      </c>
      <c r="I1727" s="251"/>
      <c r="J1727" s="247"/>
      <c r="K1727" s="247"/>
      <c r="L1727" s="252"/>
      <c r="M1727" s="253"/>
      <c r="N1727" s="254"/>
      <c r="O1727" s="254"/>
      <c r="P1727" s="254"/>
      <c r="Q1727" s="254"/>
      <c r="R1727" s="254"/>
      <c r="S1727" s="254"/>
      <c r="T1727" s="255"/>
      <c r="U1727" s="14"/>
      <c r="V1727" s="14"/>
      <c r="W1727" s="14"/>
      <c r="X1727" s="14"/>
      <c r="Y1727" s="14"/>
      <c r="Z1727" s="14"/>
      <c r="AA1727" s="14"/>
      <c r="AB1727" s="14"/>
      <c r="AC1727" s="14"/>
      <c r="AD1727" s="14"/>
      <c r="AE1727" s="14"/>
      <c r="AT1727" s="256" t="s">
        <v>245</v>
      </c>
      <c r="AU1727" s="256" t="s">
        <v>83</v>
      </c>
      <c r="AV1727" s="14" t="s">
        <v>85</v>
      </c>
      <c r="AW1727" s="14" t="s">
        <v>37</v>
      </c>
      <c r="AX1727" s="14" t="s">
        <v>76</v>
      </c>
      <c r="AY1727" s="256" t="s">
        <v>235</v>
      </c>
    </row>
    <row r="1728" s="15" customFormat="1">
      <c r="A1728" s="15"/>
      <c r="B1728" s="257"/>
      <c r="C1728" s="258"/>
      <c r="D1728" s="237" t="s">
        <v>245</v>
      </c>
      <c r="E1728" s="259" t="s">
        <v>3482</v>
      </c>
      <c r="F1728" s="260" t="s">
        <v>249</v>
      </c>
      <c r="G1728" s="258"/>
      <c r="H1728" s="261">
        <v>79.489999999999995</v>
      </c>
      <c r="I1728" s="262"/>
      <c r="J1728" s="258"/>
      <c r="K1728" s="258"/>
      <c r="L1728" s="263"/>
      <c r="M1728" s="264"/>
      <c r="N1728" s="265"/>
      <c r="O1728" s="265"/>
      <c r="P1728" s="265"/>
      <c r="Q1728" s="265"/>
      <c r="R1728" s="265"/>
      <c r="S1728" s="265"/>
      <c r="T1728" s="266"/>
      <c r="U1728" s="15"/>
      <c r="V1728" s="15"/>
      <c r="W1728" s="15"/>
      <c r="X1728" s="15"/>
      <c r="Y1728" s="15"/>
      <c r="Z1728" s="15"/>
      <c r="AA1728" s="15"/>
      <c r="AB1728" s="15"/>
      <c r="AC1728" s="15"/>
      <c r="AD1728" s="15"/>
      <c r="AE1728" s="15"/>
      <c r="AT1728" s="267" t="s">
        <v>245</v>
      </c>
      <c r="AU1728" s="267" t="s">
        <v>83</v>
      </c>
      <c r="AV1728" s="15" t="s">
        <v>93</v>
      </c>
      <c r="AW1728" s="15" t="s">
        <v>37</v>
      </c>
      <c r="AX1728" s="15" t="s">
        <v>76</v>
      </c>
      <c r="AY1728" s="267" t="s">
        <v>235</v>
      </c>
    </row>
    <row r="1729" s="13" customFormat="1">
      <c r="A1729" s="13"/>
      <c r="B1729" s="235"/>
      <c r="C1729" s="236"/>
      <c r="D1729" s="237" t="s">
        <v>245</v>
      </c>
      <c r="E1729" s="238" t="s">
        <v>19</v>
      </c>
      <c r="F1729" s="239" t="s">
        <v>4587</v>
      </c>
      <c r="G1729" s="236"/>
      <c r="H1729" s="238" t="s">
        <v>19</v>
      </c>
      <c r="I1729" s="240"/>
      <c r="J1729" s="236"/>
      <c r="K1729" s="236"/>
      <c r="L1729" s="241"/>
      <c r="M1729" s="242"/>
      <c r="N1729" s="243"/>
      <c r="O1729" s="243"/>
      <c r="P1729" s="243"/>
      <c r="Q1729" s="243"/>
      <c r="R1729" s="243"/>
      <c r="S1729" s="243"/>
      <c r="T1729" s="244"/>
      <c r="U1729" s="13"/>
      <c r="V1729" s="13"/>
      <c r="W1729" s="13"/>
      <c r="X1729" s="13"/>
      <c r="Y1729" s="13"/>
      <c r="Z1729" s="13"/>
      <c r="AA1729" s="13"/>
      <c r="AB1729" s="13"/>
      <c r="AC1729" s="13"/>
      <c r="AD1729" s="13"/>
      <c r="AE1729" s="13"/>
      <c r="AT1729" s="245" t="s">
        <v>245</v>
      </c>
      <c r="AU1729" s="245" t="s">
        <v>83</v>
      </c>
      <c r="AV1729" s="13" t="s">
        <v>83</v>
      </c>
      <c r="AW1729" s="13" t="s">
        <v>37</v>
      </c>
      <c r="AX1729" s="13" t="s">
        <v>76</v>
      </c>
      <c r="AY1729" s="245" t="s">
        <v>235</v>
      </c>
    </row>
    <row r="1730" s="13" customFormat="1">
      <c r="A1730" s="13"/>
      <c r="B1730" s="235"/>
      <c r="C1730" s="236"/>
      <c r="D1730" s="237" t="s">
        <v>245</v>
      </c>
      <c r="E1730" s="238" t="s">
        <v>19</v>
      </c>
      <c r="F1730" s="239" t="s">
        <v>4588</v>
      </c>
      <c r="G1730" s="236"/>
      <c r="H1730" s="238" t="s">
        <v>19</v>
      </c>
      <c r="I1730" s="240"/>
      <c r="J1730" s="236"/>
      <c r="K1730" s="236"/>
      <c r="L1730" s="241"/>
      <c r="M1730" s="242"/>
      <c r="N1730" s="243"/>
      <c r="O1730" s="243"/>
      <c r="P1730" s="243"/>
      <c r="Q1730" s="243"/>
      <c r="R1730" s="243"/>
      <c r="S1730" s="243"/>
      <c r="T1730" s="244"/>
      <c r="U1730" s="13"/>
      <c r="V1730" s="13"/>
      <c r="W1730" s="13"/>
      <c r="X1730" s="13"/>
      <c r="Y1730" s="13"/>
      <c r="Z1730" s="13"/>
      <c r="AA1730" s="13"/>
      <c r="AB1730" s="13"/>
      <c r="AC1730" s="13"/>
      <c r="AD1730" s="13"/>
      <c r="AE1730" s="13"/>
      <c r="AT1730" s="245" t="s">
        <v>245</v>
      </c>
      <c r="AU1730" s="245" t="s">
        <v>83</v>
      </c>
      <c r="AV1730" s="13" t="s">
        <v>83</v>
      </c>
      <c r="AW1730" s="13" t="s">
        <v>37</v>
      </c>
      <c r="AX1730" s="13" t="s">
        <v>76</v>
      </c>
      <c r="AY1730" s="245" t="s">
        <v>235</v>
      </c>
    </row>
    <row r="1731" s="14" customFormat="1">
      <c r="A1731" s="14"/>
      <c r="B1731" s="246"/>
      <c r="C1731" s="247"/>
      <c r="D1731" s="237" t="s">
        <v>245</v>
      </c>
      <c r="E1731" s="248" t="s">
        <v>19</v>
      </c>
      <c r="F1731" s="249" t="s">
        <v>3485</v>
      </c>
      <c r="G1731" s="247"/>
      <c r="H1731" s="250">
        <v>2.8399999999999999</v>
      </c>
      <c r="I1731" s="251"/>
      <c r="J1731" s="247"/>
      <c r="K1731" s="247"/>
      <c r="L1731" s="252"/>
      <c r="M1731" s="253"/>
      <c r="N1731" s="254"/>
      <c r="O1731" s="254"/>
      <c r="P1731" s="254"/>
      <c r="Q1731" s="254"/>
      <c r="R1731" s="254"/>
      <c r="S1731" s="254"/>
      <c r="T1731" s="255"/>
      <c r="U1731" s="14"/>
      <c r="V1731" s="14"/>
      <c r="W1731" s="14"/>
      <c r="X1731" s="14"/>
      <c r="Y1731" s="14"/>
      <c r="Z1731" s="14"/>
      <c r="AA1731" s="14"/>
      <c r="AB1731" s="14"/>
      <c r="AC1731" s="14"/>
      <c r="AD1731" s="14"/>
      <c r="AE1731" s="14"/>
      <c r="AT1731" s="256" t="s">
        <v>245</v>
      </c>
      <c r="AU1731" s="256" t="s">
        <v>83</v>
      </c>
      <c r="AV1731" s="14" t="s">
        <v>85</v>
      </c>
      <c r="AW1731" s="14" t="s">
        <v>37</v>
      </c>
      <c r="AX1731" s="14" t="s">
        <v>76</v>
      </c>
      <c r="AY1731" s="256" t="s">
        <v>235</v>
      </c>
    </row>
    <row r="1732" s="15" customFormat="1">
      <c r="A1732" s="15"/>
      <c r="B1732" s="257"/>
      <c r="C1732" s="258"/>
      <c r="D1732" s="237" t="s">
        <v>245</v>
      </c>
      <c r="E1732" s="259" t="s">
        <v>3484</v>
      </c>
      <c r="F1732" s="260" t="s">
        <v>249</v>
      </c>
      <c r="G1732" s="258"/>
      <c r="H1732" s="261">
        <v>2.8399999999999999</v>
      </c>
      <c r="I1732" s="262"/>
      <c r="J1732" s="258"/>
      <c r="K1732" s="258"/>
      <c r="L1732" s="263"/>
      <c r="M1732" s="264"/>
      <c r="N1732" s="265"/>
      <c r="O1732" s="265"/>
      <c r="P1732" s="265"/>
      <c r="Q1732" s="265"/>
      <c r="R1732" s="265"/>
      <c r="S1732" s="265"/>
      <c r="T1732" s="266"/>
      <c r="U1732" s="15"/>
      <c r="V1732" s="15"/>
      <c r="W1732" s="15"/>
      <c r="X1732" s="15"/>
      <c r="Y1732" s="15"/>
      <c r="Z1732" s="15"/>
      <c r="AA1732" s="15"/>
      <c r="AB1732" s="15"/>
      <c r="AC1732" s="15"/>
      <c r="AD1732" s="15"/>
      <c r="AE1732" s="15"/>
      <c r="AT1732" s="267" t="s">
        <v>245</v>
      </c>
      <c r="AU1732" s="267" t="s">
        <v>83</v>
      </c>
      <c r="AV1732" s="15" t="s">
        <v>93</v>
      </c>
      <c r="AW1732" s="15" t="s">
        <v>37</v>
      </c>
      <c r="AX1732" s="15" t="s">
        <v>76</v>
      </c>
      <c r="AY1732" s="267" t="s">
        <v>235</v>
      </c>
    </row>
    <row r="1733" s="13" customFormat="1">
      <c r="A1733" s="13"/>
      <c r="B1733" s="235"/>
      <c r="C1733" s="236"/>
      <c r="D1733" s="237" t="s">
        <v>245</v>
      </c>
      <c r="E1733" s="238" t="s">
        <v>19</v>
      </c>
      <c r="F1733" s="239" t="s">
        <v>4589</v>
      </c>
      <c r="G1733" s="236"/>
      <c r="H1733" s="238" t="s">
        <v>19</v>
      </c>
      <c r="I1733" s="240"/>
      <c r="J1733" s="236"/>
      <c r="K1733" s="236"/>
      <c r="L1733" s="241"/>
      <c r="M1733" s="242"/>
      <c r="N1733" s="243"/>
      <c r="O1733" s="243"/>
      <c r="P1733" s="243"/>
      <c r="Q1733" s="243"/>
      <c r="R1733" s="243"/>
      <c r="S1733" s="243"/>
      <c r="T1733" s="244"/>
      <c r="U1733" s="13"/>
      <c r="V1733" s="13"/>
      <c r="W1733" s="13"/>
      <c r="X1733" s="13"/>
      <c r="Y1733" s="13"/>
      <c r="Z1733" s="13"/>
      <c r="AA1733" s="13"/>
      <c r="AB1733" s="13"/>
      <c r="AC1733" s="13"/>
      <c r="AD1733" s="13"/>
      <c r="AE1733" s="13"/>
      <c r="AT1733" s="245" t="s">
        <v>245</v>
      </c>
      <c r="AU1733" s="245" t="s">
        <v>83</v>
      </c>
      <c r="AV1733" s="13" t="s">
        <v>83</v>
      </c>
      <c r="AW1733" s="13" t="s">
        <v>37</v>
      </c>
      <c r="AX1733" s="13" t="s">
        <v>76</v>
      </c>
      <c r="AY1733" s="245" t="s">
        <v>235</v>
      </c>
    </row>
    <row r="1734" s="13" customFormat="1">
      <c r="A1734" s="13"/>
      <c r="B1734" s="235"/>
      <c r="C1734" s="236"/>
      <c r="D1734" s="237" t="s">
        <v>245</v>
      </c>
      <c r="E1734" s="238" t="s">
        <v>19</v>
      </c>
      <c r="F1734" s="239" t="s">
        <v>4590</v>
      </c>
      <c r="G1734" s="236"/>
      <c r="H1734" s="238" t="s">
        <v>19</v>
      </c>
      <c r="I1734" s="240"/>
      <c r="J1734" s="236"/>
      <c r="K1734" s="236"/>
      <c r="L1734" s="241"/>
      <c r="M1734" s="242"/>
      <c r="N1734" s="243"/>
      <c r="O1734" s="243"/>
      <c r="P1734" s="243"/>
      <c r="Q1734" s="243"/>
      <c r="R1734" s="243"/>
      <c r="S1734" s="243"/>
      <c r="T1734" s="244"/>
      <c r="U1734" s="13"/>
      <c r="V1734" s="13"/>
      <c r="W1734" s="13"/>
      <c r="X1734" s="13"/>
      <c r="Y1734" s="13"/>
      <c r="Z1734" s="13"/>
      <c r="AA1734" s="13"/>
      <c r="AB1734" s="13"/>
      <c r="AC1734" s="13"/>
      <c r="AD1734" s="13"/>
      <c r="AE1734" s="13"/>
      <c r="AT1734" s="245" t="s">
        <v>245</v>
      </c>
      <c r="AU1734" s="245" t="s">
        <v>83</v>
      </c>
      <c r="AV1734" s="13" t="s">
        <v>83</v>
      </c>
      <c r="AW1734" s="13" t="s">
        <v>37</v>
      </c>
      <c r="AX1734" s="13" t="s">
        <v>76</v>
      </c>
      <c r="AY1734" s="245" t="s">
        <v>235</v>
      </c>
    </row>
    <row r="1735" s="14" customFormat="1">
      <c r="A1735" s="14"/>
      <c r="B1735" s="246"/>
      <c r="C1735" s="247"/>
      <c r="D1735" s="237" t="s">
        <v>245</v>
      </c>
      <c r="E1735" s="248" t="s">
        <v>19</v>
      </c>
      <c r="F1735" s="249" t="s">
        <v>4643</v>
      </c>
      <c r="G1735" s="247"/>
      <c r="H1735" s="250">
        <v>2.5600000000000001</v>
      </c>
      <c r="I1735" s="251"/>
      <c r="J1735" s="247"/>
      <c r="K1735" s="247"/>
      <c r="L1735" s="252"/>
      <c r="M1735" s="253"/>
      <c r="N1735" s="254"/>
      <c r="O1735" s="254"/>
      <c r="P1735" s="254"/>
      <c r="Q1735" s="254"/>
      <c r="R1735" s="254"/>
      <c r="S1735" s="254"/>
      <c r="T1735" s="255"/>
      <c r="U1735" s="14"/>
      <c r="V1735" s="14"/>
      <c r="W1735" s="14"/>
      <c r="X1735" s="14"/>
      <c r="Y1735" s="14"/>
      <c r="Z1735" s="14"/>
      <c r="AA1735" s="14"/>
      <c r="AB1735" s="14"/>
      <c r="AC1735" s="14"/>
      <c r="AD1735" s="14"/>
      <c r="AE1735" s="14"/>
      <c r="AT1735" s="256" t="s">
        <v>245</v>
      </c>
      <c r="AU1735" s="256" t="s">
        <v>83</v>
      </c>
      <c r="AV1735" s="14" t="s">
        <v>85</v>
      </c>
      <c r="AW1735" s="14" t="s">
        <v>37</v>
      </c>
      <c r="AX1735" s="14" t="s">
        <v>76</v>
      </c>
      <c r="AY1735" s="256" t="s">
        <v>235</v>
      </c>
    </row>
    <row r="1736" s="13" customFormat="1">
      <c r="A1736" s="13"/>
      <c r="B1736" s="235"/>
      <c r="C1736" s="236"/>
      <c r="D1736" s="237" t="s">
        <v>245</v>
      </c>
      <c r="E1736" s="238" t="s">
        <v>19</v>
      </c>
      <c r="F1736" s="239" t="s">
        <v>4592</v>
      </c>
      <c r="G1736" s="236"/>
      <c r="H1736" s="238" t="s">
        <v>19</v>
      </c>
      <c r="I1736" s="240"/>
      <c r="J1736" s="236"/>
      <c r="K1736" s="236"/>
      <c r="L1736" s="241"/>
      <c r="M1736" s="242"/>
      <c r="N1736" s="243"/>
      <c r="O1736" s="243"/>
      <c r="P1736" s="243"/>
      <c r="Q1736" s="243"/>
      <c r="R1736" s="243"/>
      <c r="S1736" s="243"/>
      <c r="T1736" s="244"/>
      <c r="U1736" s="13"/>
      <c r="V1736" s="13"/>
      <c r="W1736" s="13"/>
      <c r="X1736" s="13"/>
      <c r="Y1736" s="13"/>
      <c r="Z1736" s="13"/>
      <c r="AA1736" s="13"/>
      <c r="AB1736" s="13"/>
      <c r="AC1736" s="13"/>
      <c r="AD1736" s="13"/>
      <c r="AE1736" s="13"/>
      <c r="AT1736" s="245" t="s">
        <v>245</v>
      </c>
      <c r="AU1736" s="245" t="s">
        <v>83</v>
      </c>
      <c r="AV1736" s="13" t="s">
        <v>83</v>
      </c>
      <c r="AW1736" s="13" t="s">
        <v>37</v>
      </c>
      <c r="AX1736" s="13" t="s">
        <v>76</v>
      </c>
      <c r="AY1736" s="245" t="s">
        <v>235</v>
      </c>
    </row>
    <row r="1737" s="14" customFormat="1">
      <c r="A1737" s="14"/>
      <c r="B1737" s="246"/>
      <c r="C1737" s="247"/>
      <c r="D1737" s="237" t="s">
        <v>245</v>
      </c>
      <c r="E1737" s="248" t="s">
        <v>19</v>
      </c>
      <c r="F1737" s="249" t="s">
        <v>4644</v>
      </c>
      <c r="G1737" s="247"/>
      <c r="H1737" s="250">
        <v>2.5699999999999998</v>
      </c>
      <c r="I1737" s="251"/>
      <c r="J1737" s="247"/>
      <c r="K1737" s="247"/>
      <c r="L1737" s="252"/>
      <c r="M1737" s="253"/>
      <c r="N1737" s="254"/>
      <c r="O1737" s="254"/>
      <c r="P1737" s="254"/>
      <c r="Q1737" s="254"/>
      <c r="R1737" s="254"/>
      <c r="S1737" s="254"/>
      <c r="T1737" s="255"/>
      <c r="U1737" s="14"/>
      <c r="V1737" s="14"/>
      <c r="W1737" s="14"/>
      <c r="X1737" s="14"/>
      <c r="Y1737" s="14"/>
      <c r="Z1737" s="14"/>
      <c r="AA1737" s="14"/>
      <c r="AB1737" s="14"/>
      <c r="AC1737" s="14"/>
      <c r="AD1737" s="14"/>
      <c r="AE1737" s="14"/>
      <c r="AT1737" s="256" t="s">
        <v>245</v>
      </c>
      <c r="AU1737" s="256" t="s">
        <v>83</v>
      </c>
      <c r="AV1737" s="14" t="s">
        <v>85</v>
      </c>
      <c r="AW1737" s="14" t="s">
        <v>37</v>
      </c>
      <c r="AX1737" s="14" t="s">
        <v>76</v>
      </c>
      <c r="AY1737" s="256" t="s">
        <v>235</v>
      </c>
    </row>
    <row r="1738" s="13" customFormat="1">
      <c r="A1738" s="13"/>
      <c r="B1738" s="235"/>
      <c r="C1738" s="236"/>
      <c r="D1738" s="237" t="s">
        <v>245</v>
      </c>
      <c r="E1738" s="238" t="s">
        <v>19</v>
      </c>
      <c r="F1738" s="239" t="s">
        <v>4594</v>
      </c>
      <c r="G1738" s="236"/>
      <c r="H1738" s="238" t="s">
        <v>19</v>
      </c>
      <c r="I1738" s="240"/>
      <c r="J1738" s="236"/>
      <c r="K1738" s="236"/>
      <c r="L1738" s="241"/>
      <c r="M1738" s="242"/>
      <c r="N1738" s="243"/>
      <c r="O1738" s="243"/>
      <c r="P1738" s="243"/>
      <c r="Q1738" s="243"/>
      <c r="R1738" s="243"/>
      <c r="S1738" s="243"/>
      <c r="T1738" s="244"/>
      <c r="U1738" s="13"/>
      <c r="V1738" s="13"/>
      <c r="W1738" s="13"/>
      <c r="X1738" s="13"/>
      <c r="Y1738" s="13"/>
      <c r="Z1738" s="13"/>
      <c r="AA1738" s="13"/>
      <c r="AB1738" s="13"/>
      <c r="AC1738" s="13"/>
      <c r="AD1738" s="13"/>
      <c r="AE1738" s="13"/>
      <c r="AT1738" s="245" t="s">
        <v>245</v>
      </c>
      <c r="AU1738" s="245" t="s">
        <v>83</v>
      </c>
      <c r="AV1738" s="13" t="s">
        <v>83</v>
      </c>
      <c r="AW1738" s="13" t="s">
        <v>37</v>
      </c>
      <c r="AX1738" s="13" t="s">
        <v>76</v>
      </c>
      <c r="AY1738" s="245" t="s">
        <v>235</v>
      </c>
    </row>
    <row r="1739" s="14" customFormat="1">
      <c r="A1739" s="14"/>
      <c r="B1739" s="246"/>
      <c r="C1739" s="247"/>
      <c r="D1739" s="237" t="s">
        <v>245</v>
      </c>
      <c r="E1739" s="248" t="s">
        <v>19</v>
      </c>
      <c r="F1739" s="249" t="s">
        <v>4645</v>
      </c>
      <c r="G1739" s="247"/>
      <c r="H1739" s="250">
        <v>2.6600000000000001</v>
      </c>
      <c r="I1739" s="251"/>
      <c r="J1739" s="247"/>
      <c r="K1739" s="247"/>
      <c r="L1739" s="252"/>
      <c r="M1739" s="253"/>
      <c r="N1739" s="254"/>
      <c r="O1739" s="254"/>
      <c r="P1739" s="254"/>
      <c r="Q1739" s="254"/>
      <c r="R1739" s="254"/>
      <c r="S1739" s="254"/>
      <c r="T1739" s="255"/>
      <c r="U1739" s="14"/>
      <c r="V1739" s="14"/>
      <c r="W1739" s="14"/>
      <c r="X1739" s="14"/>
      <c r="Y1739" s="14"/>
      <c r="Z1739" s="14"/>
      <c r="AA1739" s="14"/>
      <c r="AB1739" s="14"/>
      <c r="AC1739" s="14"/>
      <c r="AD1739" s="14"/>
      <c r="AE1739" s="14"/>
      <c r="AT1739" s="256" t="s">
        <v>245</v>
      </c>
      <c r="AU1739" s="256" t="s">
        <v>83</v>
      </c>
      <c r="AV1739" s="14" t="s">
        <v>85</v>
      </c>
      <c r="AW1739" s="14" t="s">
        <v>37</v>
      </c>
      <c r="AX1739" s="14" t="s">
        <v>76</v>
      </c>
      <c r="AY1739" s="256" t="s">
        <v>235</v>
      </c>
    </row>
    <row r="1740" s="15" customFormat="1">
      <c r="A1740" s="15"/>
      <c r="B1740" s="257"/>
      <c r="C1740" s="258"/>
      <c r="D1740" s="237" t="s">
        <v>245</v>
      </c>
      <c r="E1740" s="259" t="s">
        <v>3486</v>
      </c>
      <c r="F1740" s="260" t="s">
        <v>249</v>
      </c>
      <c r="G1740" s="258"/>
      <c r="H1740" s="261">
        <v>7.79</v>
      </c>
      <c r="I1740" s="262"/>
      <c r="J1740" s="258"/>
      <c r="K1740" s="258"/>
      <c r="L1740" s="263"/>
      <c r="M1740" s="264"/>
      <c r="N1740" s="265"/>
      <c r="O1740" s="265"/>
      <c r="P1740" s="265"/>
      <c r="Q1740" s="265"/>
      <c r="R1740" s="265"/>
      <c r="S1740" s="265"/>
      <c r="T1740" s="266"/>
      <c r="U1740" s="15"/>
      <c r="V1740" s="15"/>
      <c r="W1740" s="15"/>
      <c r="X1740" s="15"/>
      <c r="Y1740" s="15"/>
      <c r="Z1740" s="15"/>
      <c r="AA1740" s="15"/>
      <c r="AB1740" s="15"/>
      <c r="AC1740" s="15"/>
      <c r="AD1740" s="15"/>
      <c r="AE1740" s="15"/>
      <c r="AT1740" s="267" t="s">
        <v>245</v>
      </c>
      <c r="AU1740" s="267" t="s">
        <v>83</v>
      </c>
      <c r="AV1740" s="15" t="s">
        <v>93</v>
      </c>
      <c r="AW1740" s="15" t="s">
        <v>37</v>
      </c>
      <c r="AX1740" s="15" t="s">
        <v>76</v>
      </c>
      <c r="AY1740" s="267" t="s">
        <v>235</v>
      </c>
    </row>
    <row r="1741" s="13" customFormat="1">
      <c r="A1741" s="13"/>
      <c r="B1741" s="235"/>
      <c r="C1741" s="236"/>
      <c r="D1741" s="237" t="s">
        <v>245</v>
      </c>
      <c r="E1741" s="238" t="s">
        <v>19</v>
      </c>
      <c r="F1741" s="239" t="s">
        <v>4596</v>
      </c>
      <c r="G1741" s="236"/>
      <c r="H1741" s="238" t="s">
        <v>19</v>
      </c>
      <c r="I1741" s="240"/>
      <c r="J1741" s="236"/>
      <c r="K1741" s="236"/>
      <c r="L1741" s="241"/>
      <c r="M1741" s="242"/>
      <c r="N1741" s="243"/>
      <c r="O1741" s="243"/>
      <c r="P1741" s="243"/>
      <c r="Q1741" s="243"/>
      <c r="R1741" s="243"/>
      <c r="S1741" s="243"/>
      <c r="T1741" s="244"/>
      <c r="U1741" s="13"/>
      <c r="V1741" s="13"/>
      <c r="W1741" s="13"/>
      <c r="X1741" s="13"/>
      <c r="Y1741" s="13"/>
      <c r="Z1741" s="13"/>
      <c r="AA1741" s="13"/>
      <c r="AB1741" s="13"/>
      <c r="AC1741" s="13"/>
      <c r="AD1741" s="13"/>
      <c r="AE1741" s="13"/>
      <c r="AT1741" s="245" t="s">
        <v>245</v>
      </c>
      <c r="AU1741" s="245" t="s">
        <v>83</v>
      </c>
      <c r="AV1741" s="13" t="s">
        <v>83</v>
      </c>
      <c r="AW1741" s="13" t="s">
        <v>37</v>
      </c>
      <c r="AX1741" s="13" t="s">
        <v>76</v>
      </c>
      <c r="AY1741" s="245" t="s">
        <v>235</v>
      </c>
    </row>
    <row r="1742" s="13" customFormat="1">
      <c r="A1742" s="13"/>
      <c r="B1742" s="235"/>
      <c r="C1742" s="236"/>
      <c r="D1742" s="237" t="s">
        <v>245</v>
      </c>
      <c r="E1742" s="238" t="s">
        <v>19</v>
      </c>
      <c r="F1742" s="239" t="s">
        <v>4597</v>
      </c>
      <c r="G1742" s="236"/>
      <c r="H1742" s="238" t="s">
        <v>19</v>
      </c>
      <c r="I1742" s="240"/>
      <c r="J1742" s="236"/>
      <c r="K1742" s="236"/>
      <c r="L1742" s="241"/>
      <c r="M1742" s="242"/>
      <c r="N1742" s="243"/>
      <c r="O1742" s="243"/>
      <c r="P1742" s="243"/>
      <c r="Q1742" s="243"/>
      <c r="R1742" s="243"/>
      <c r="S1742" s="243"/>
      <c r="T1742" s="244"/>
      <c r="U1742" s="13"/>
      <c r="V1742" s="13"/>
      <c r="W1742" s="13"/>
      <c r="X1742" s="13"/>
      <c r="Y1742" s="13"/>
      <c r="Z1742" s="13"/>
      <c r="AA1742" s="13"/>
      <c r="AB1742" s="13"/>
      <c r="AC1742" s="13"/>
      <c r="AD1742" s="13"/>
      <c r="AE1742" s="13"/>
      <c r="AT1742" s="245" t="s">
        <v>245</v>
      </c>
      <c r="AU1742" s="245" t="s">
        <v>83</v>
      </c>
      <c r="AV1742" s="13" t="s">
        <v>83</v>
      </c>
      <c r="AW1742" s="13" t="s">
        <v>37</v>
      </c>
      <c r="AX1742" s="13" t="s">
        <v>76</v>
      </c>
      <c r="AY1742" s="245" t="s">
        <v>235</v>
      </c>
    </row>
    <row r="1743" s="14" customFormat="1">
      <c r="A1743" s="14"/>
      <c r="B1743" s="246"/>
      <c r="C1743" s="247"/>
      <c r="D1743" s="237" t="s">
        <v>245</v>
      </c>
      <c r="E1743" s="248" t="s">
        <v>19</v>
      </c>
      <c r="F1743" s="249" t="s">
        <v>3489</v>
      </c>
      <c r="G1743" s="247"/>
      <c r="H1743" s="250">
        <v>8.5099999999999998</v>
      </c>
      <c r="I1743" s="251"/>
      <c r="J1743" s="247"/>
      <c r="K1743" s="247"/>
      <c r="L1743" s="252"/>
      <c r="M1743" s="253"/>
      <c r="N1743" s="254"/>
      <c r="O1743" s="254"/>
      <c r="P1743" s="254"/>
      <c r="Q1743" s="254"/>
      <c r="R1743" s="254"/>
      <c r="S1743" s="254"/>
      <c r="T1743" s="255"/>
      <c r="U1743" s="14"/>
      <c r="V1743" s="14"/>
      <c r="W1743" s="14"/>
      <c r="X1743" s="14"/>
      <c r="Y1743" s="14"/>
      <c r="Z1743" s="14"/>
      <c r="AA1743" s="14"/>
      <c r="AB1743" s="14"/>
      <c r="AC1743" s="14"/>
      <c r="AD1743" s="14"/>
      <c r="AE1743" s="14"/>
      <c r="AT1743" s="256" t="s">
        <v>245</v>
      </c>
      <c r="AU1743" s="256" t="s">
        <v>83</v>
      </c>
      <c r="AV1743" s="14" t="s">
        <v>85</v>
      </c>
      <c r="AW1743" s="14" t="s">
        <v>37</v>
      </c>
      <c r="AX1743" s="14" t="s">
        <v>76</v>
      </c>
      <c r="AY1743" s="256" t="s">
        <v>235</v>
      </c>
    </row>
    <row r="1744" s="15" customFormat="1">
      <c r="A1744" s="15"/>
      <c r="B1744" s="257"/>
      <c r="C1744" s="258"/>
      <c r="D1744" s="237" t="s">
        <v>245</v>
      </c>
      <c r="E1744" s="259" t="s">
        <v>3488</v>
      </c>
      <c r="F1744" s="260" t="s">
        <v>249</v>
      </c>
      <c r="G1744" s="258"/>
      <c r="H1744" s="261">
        <v>8.5099999999999998</v>
      </c>
      <c r="I1744" s="262"/>
      <c r="J1744" s="258"/>
      <c r="K1744" s="258"/>
      <c r="L1744" s="263"/>
      <c r="M1744" s="264"/>
      <c r="N1744" s="265"/>
      <c r="O1744" s="265"/>
      <c r="P1744" s="265"/>
      <c r="Q1744" s="265"/>
      <c r="R1744" s="265"/>
      <c r="S1744" s="265"/>
      <c r="T1744" s="266"/>
      <c r="U1744" s="15"/>
      <c r="V1744" s="15"/>
      <c r="W1744" s="15"/>
      <c r="X1744" s="15"/>
      <c r="Y1744" s="15"/>
      <c r="Z1744" s="15"/>
      <c r="AA1744" s="15"/>
      <c r="AB1744" s="15"/>
      <c r="AC1744" s="15"/>
      <c r="AD1744" s="15"/>
      <c r="AE1744" s="15"/>
      <c r="AT1744" s="267" t="s">
        <v>245</v>
      </c>
      <c r="AU1744" s="267" t="s">
        <v>83</v>
      </c>
      <c r="AV1744" s="15" t="s">
        <v>93</v>
      </c>
      <c r="AW1744" s="15" t="s">
        <v>37</v>
      </c>
      <c r="AX1744" s="15" t="s">
        <v>76</v>
      </c>
      <c r="AY1744" s="267" t="s">
        <v>235</v>
      </c>
    </row>
    <row r="1745" s="13" customFormat="1">
      <c r="A1745" s="13"/>
      <c r="B1745" s="235"/>
      <c r="C1745" s="236"/>
      <c r="D1745" s="237" t="s">
        <v>245</v>
      </c>
      <c r="E1745" s="238" t="s">
        <v>19</v>
      </c>
      <c r="F1745" s="239" t="s">
        <v>4598</v>
      </c>
      <c r="G1745" s="236"/>
      <c r="H1745" s="238" t="s">
        <v>19</v>
      </c>
      <c r="I1745" s="240"/>
      <c r="J1745" s="236"/>
      <c r="K1745" s="236"/>
      <c r="L1745" s="241"/>
      <c r="M1745" s="242"/>
      <c r="N1745" s="243"/>
      <c r="O1745" s="243"/>
      <c r="P1745" s="243"/>
      <c r="Q1745" s="243"/>
      <c r="R1745" s="243"/>
      <c r="S1745" s="243"/>
      <c r="T1745" s="244"/>
      <c r="U1745" s="13"/>
      <c r="V1745" s="13"/>
      <c r="W1745" s="13"/>
      <c r="X1745" s="13"/>
      <c r="Y1745" s="13"/>
      <c r="Z1745" s="13"/>
      <c r="AA1745" s="13"/>
      <c r="AB1745" s="13"/>
      <c r="AC1745" s="13"/>
      <c r="AD1745" s="13"/>
      <c r="AE1745" s="13"/>
      <c r="AT1745" s="245" t="s">
        <v>245</v>
      </c>
      <c r="AU1745" s="245" t="s">
        <v>83</v>
      </c>
      <c r="AV1745" s="13" t="s">
        <v>83</v>
      </c>
      <c r="AW1745" s="13" t="s">
        <v>37</v>
      </c>
      <c r="AX1745" s="13" t="s">
        <v>76</v>
      </c>
      <c r="AY1745" s="245" t="s">
        <v>235</v>
      </c>
    </row>
    <row r="1746" s="13" customFormat="1">
      <c r="A1746" s="13"/>
      <c r="B1746" s="235"/>
      <c r="C1746" s="236"/>
      <c r="D1746" s="237" t="s">
        <v>245</v>
      </c>
      <c r="E1746" s="238" t="s">
        <v>19</v>
      </c>
      <c r="F1746" s="239" t="s">
        <v>4599</v>
      </c>
      <c r="G1746" s="236"/>
      <c r="H1746" s="238" t="s">
        <v>19</v>
      </c>
      <c r="I1746" s="240"/>
      <c r="J1746" s="236"/>
      <c r="K1746" s="236"/>
      <c r="L1746" s="241"/>
      <c r="M1746" s="242"/>
      <c r="N1746" s="243"/>
      <c r="O1746" s="243"/>
      <c r="P1746" s="243"/>
      <c r="Q1746" s="243"/>
      <c r="R1746" s="243"/>
      <c r="S1746" s="243"/>
      <c r="T1746" s="244"/>
      <c r="U1746" s="13"/>
      <c r="V1746" s="13"/>
      <c r="W1746" s="13"/>
      <c r="X1746" s="13"/>
      <c r="Y1746" s="13"/>
      <c r="Z1746" s="13"/>
      <c r="AA1746" s="13"/>
      <c r="AB1746" s="13"/>
      <c r="AC1746" s="13"/>
      <c r="AD1746" s="13"/>
      <c r="AE1746" s="13"/>
      <c r="AT1746" s="245" t="s">
        <v>245</v>
      </c>
      <c r="AU1746" s="245" t="s">
        <v>83</v>
      </c>
      <c r="AV1746" s="13" t="s">
        <v>83</v>
      </c>
      <c r="AW1746" s="13" t="s">
        <v>37</v>
      </c>
      <c r="AX1746" s="13" t="s">
        <v>76</v>
      </c>
      <c r="AY1746" s="245" t="s">
        <v>235</v>
      </c>
    </row>
    <row r="1747" s="14" customFormat="1">
      <c r="A1747" s="14"/>
      <c r="B1747" s="246"/>
      <c r="C1747" s="247"/>
      <c r="D1747" s="237" t="s">
        <v>245</v>
      </c>
      <c r="E1747" s="248" t="s">
        <v>19</v>
      </c>
      <c r="F1747" s="249" t="s">
        <v>3491</v>
      </c>
      <c r="G1747" s="247"/>
      <c r="H1747" s="250">
        <v>2.0899999999999999</v>
      </c>
      <c r="I1747" s="251"/>
      <c r="J1747" s="247"/>
      <c r="K1747" s="247"/>
      <c r="L1747" s="252"/>
      <c r="M1747" s="253"/>
      <c r="N1747" s="254"/>
      <c r="O1747" s="254"/>
      <c r="P1747" s="254"/>
      <c r="Q1747" s="254"/>
      <c r="R1747" s="254"/>
      <c r="S1747" s="254"/>
      <c r="T1747" s="255"/>
      <c r="U1747" s="14"/>
      <c r="V1747" s="14"/>
      <c r="W1747" s="14"/>
      <c r="X1747" s="14"/>
      <c r="Y1747" s="14"/>
      <c r="Z1747" s="14"/>
      <c r="AA1747" s="14"/>
      <c r="AB1747" s="14"/>
      <c r="AC1747" s="14"/>
      <c r="AD1747" s="14"/>
      <c r="AE1747" s="14"/>
      <c r="AT1747" s="256" t="s">
        <v>245</v>
      </c>
      <c r="AU1747" s="256" t="s">
        <v>83</v>
      </c>
      <c r="AV1747" s="14" t="s">
        <v>85</v>
      </c>
      <c r="AW1747" s="14" t="s">
        <v>37</v>
      </c>
      <c r="AX1747" s="14" t="s">
        <v>76</v>
      </c>
      <c r="AY1747" s="256" t="s">
        <v>235</v>
      </c>
    </row>
    <row r="1748" s="15" customFormat="1">
      <c r="A1748" s="15"/>
      <c r="B1748" s="257"/>
      <c r="C1748" s="258"/>
      <c r="D1748" s="237" t="s">
        <v>245</v>
      </c>
      <c r="E1748" s="259" t="s">
        <v>3490</v>
      </c>
      <c r="F1748" s="260" t="s">
        <v>249</v>
      </c>
      <c r="G1748" s="258"/>
      <c r="H1748" s="261">
        <v>2.0899999999999999</v>
      </c>
      <c r="I1748" s="262"/>
      <c r="J1748" s="258"/>
      <c r="K1748" s="258"/>
      <c r="L1748" s="263"/>
      <c r="M1748" s="264"/>
      <c r="N1748" s="265"/>
      <c r="O1748" s="265"/>
      <c r="P1748" s="265"/>
      <c r="Q1748" s="265"/>
      <c r="R1748" s="265"/>
      <c r="S1748" s="265"/>
      <c r="T1748" s="266"/>
      <c r="U1748" s="15"/>
      <c r="V1748" s="15"/>
      <c r="W1748" s="15"/>
      <c r="X1748" s="15"/>
      <c r="Y1748" s="15"/>
      <c r="Z1748" s="15"/>
      <c r="AA1748" s="15"/>
      <c r="AB1748" s="15"/>
      <c r="AC1748" s="15"/>
      <c r="AD1748" s="15"/>
      <c r="AE1748" s="15"/>
      <c r="AT1748" s="267" t="s">
        <v>245</v>
      </c>
      <c r="AU1748" s="267" t="s">
        <v>83</v>
      </c>
      <c r="AV1748" s="15" t="s">
        <v>93</v>
      </c>
      <c r="AW1748" s="15" t="s">
        <v>37</v>
      </c>
      <c r="AX1748" s="15" t="s">
        <v>76</v>
      </c>
      <c r="AY1748" s="267" t="s">
        <v>235</v>
      </c>
    </row>
    <row r="1749" s="13" customFormat="1">
      <c r="A1749" s="13"/>
      <c r="B1749" s="235"/>
      <c r="C1749" s="236"/>
      <c r="D1749" s="237" t="s">
        <v>245</v>
      </c>
      <c r="E1749" s="238" t="s">
        <v>19</v>
      </c>
      <c r="F1749" s="239" t="s">
        <v>4600</v>
      </c>
      <c r="G1749" s="236"/>
      <c r="H1749" s="238" t="s">
        <v>19</v>
      </c>
      <c r="I1749" s="240"/>
      <c r="J1749" s="236"/>
      <c r="K1749" s="236"/>
      <c r="L1749" s="241"/>
      <c r="M1749" s="242"/>
      <c r="N1749" s="243"/>
      <c r="O1749" s="243"/>
      <c r="P1749" s="243"/>
      <c r="Q1749" s="243"/>
      <c r="R1749" s="243"/>
      <c r="S1749" s="243"/>
      <c r="T1749" s="244"/>
      <c r="U1749" s="13"/>
      <c r="V1749" s="13"/>
      <c r="W1749" s="13"/>
      <c r="X1749" s="13"/>
      <c r="Y1749" s="13"/>
      <c r="Z1749" s="13"/>
      <c r="AA1749" s="13"/>
      <c r="AB1749" s="13"/>
      <c r="AC1749" s="13"/>
      <c r="AD1749" s="13"/>
      <c r="AE1749" s="13"/>
      <c r="AT1749" s="245" t="s">
        <v>245</v>
      </c>
      <c r="AU1749" s="245" t="s">
        <v>83</v>
      </c>
      <c r="AV1749" s="13" t="s">
        <v>83</v>
      </c>
      <c r="AW1749" s="13" t="s">
        <v>37</v>
      </c>
      <c r="AX1749" s="13" t="s">
        <v>76</v>
      </c>
      <c r="AY1749" s="245" t="s">
        <v>235</v>
      </c>
    </row>
    <row r="1750" s="13" customFormat="1">
      <c r="A1750" s="13"/>
      <c r="B1750" s="235"/>
      <c r="C1750" s="236"/>
      <c r="D1750" s="237" t="s">
        <v>245</v>
      </c>
      <c r="E1750" s="238" t="s">
        <v>19</v>
      </c>
      <c r="F1750" s="239" t="s">
        <v>4531</v>
      </c>
      <c r="G1750" s="236"/>
      <c r="H1750" s="238" t="s">
        <v>19</v>
      </c>
      <c r="I1750" s="240"/>
      <c r="J1750" s="236"/>
      <c r="K1750" s="236"/>
      <c r="L1750" s="241"/>
      <c r="M1750" s="242"/>
      <c r="N1750" s="243"/>
      <c r="O1750" s="243"/>
      <c r="P1750" s="243"/>
      <c r="Q1750" s="243"/>
      <c r="R1750" s="243"/>
      <c r="S1750" s="243"/>
      <c r="T1750" s="244"/>
      <c r="U1750" s="13"/>
      <c r="V1750" s="13"/>
      <c r="W1750" s="13"/>
      <c r="X1750" s="13"/>
      <c r="Y1750" s="13"/>
      <c r="Z1750" s="13"/>
      <c r="AA1750" s="13"/>
      <c r="AB1750" s="13"/>
      <c r="AC1750" s="13"/>
      <c r="AD1750" s="13"/>
      <c r="AE1750" s="13"/>
      <c r="AT1750" s="245" t="s">
        <v>245</v>
      </c>
      <c r="AU1750" s="245" t="s">
        <v>83</v>
      </c>
      <c r="AV1750" s="13" t="s">
        <v>83</v>
      </c>
      <c r="AW1750" s="13" t="s">
        <v>37</v>
      </c>
      <c r="AX1750" s="13" t="s">
        <v>76</v>
      </c>
      <c r="AY1750" s="245" t="s">
        <v>235</v>
      </c>
    </row>
    <row r="1751" s="14" customFormat="1">
      <c r="A1751" s="14"/>
      <c r="B1751" s="246"/>
      <c r="C1751" s="247"/>
      <c r="D1751" s="237" t="s">
        <v>245</v>
      </c>
      <c r="E1751" s="248" t="s">
        <v>19</v>
      </c>
      <c r="F1751" s="249" t="s">
        <v>3493</v>
      </c>
      <c r="G1751" s="247"/>
      <c r="H1751" s="250">
        <v>2.1699999999999999</v>
      </c>
      <c r="I1751" s="251"/>
      <c r="J1751" s="247"/>
      <c r="K1751" s="247"/>
      <c r="L1751" s="252"/>
      <c r="M1751" s="253"/>
      <c r="N1751" s="254"/>
      <c r="O1751" s="254"/>
      <c r="P1751" s="254"/>
      <c r="Q1751" s="254"/>
      <c r="R1751" s="254"/>
      <c r="S1751" s="254"/>
      <c r="T1751" s="255"/>
      <c r="U1751" s="14"/>
      <c r="V1751" s="14"/>
      <c r="W1751" s="14"/>
      <c r="X1751" s="14"/>
      <c r="Y1751" s="14"/>
      <c r="Z1751" s="14"/>
      <c r="AA1751" s="14"/>
      <c r="AB1751" s="14"/>
      <c r="AC1751" s="14"/>
      <c r="AD1751" s="14"/>
      <c r="AE1751" s="14"/>
      <c r="AT1751" s="256" t="s">
        <v>245</v>
      </c>
      <c r="AU1751" s="256" t="s">
        <v>83</v>
      </c>
      <c r="AV1751" s="14" t="s">
        <v>85</v>
      </c>
      <c r="AW1751" s="14" t="s">
        <v>37</v>
      </c>
      <c r="AX1751" s="14" t="s">
        <v>76</v>
      </c>
      <c r="AY1751" s="256" t="s">
        <v>235</v>
      </c>
    </row>
    <row r="1752" s="15" customFormat="1">
      <c r="A1752" s="15"/>
      <c r="B1752" s="257"/>
      <c r="C1752" s="258"/>
      <c r="D1752" s="237" t="s">
        <v>245</v>
      </c>
      <c r="E1752" s="259" t="s">
        <v>3492</v>
      </c>
      <c r="F1752" s="260" t="s">
        <v>249</v>
      </c>
      <c r="G1752" s="258"/>
      <c r="H1752" s="261">
        <v>2.1699999999999999</v>
      </c>
      <c r="I1752" s="262"/>
      <c r="J1752" s="258"/>
      <c r="K1752" s="258"/>
      <c r="L1752" s="263"/>
      <c r="M1752" s="264"/>
      <c r="N1752" s="265"/>
      <c r="O1752" s="265"/>
      <c r="P1752" s="265"/>
      <c r="Q1752" s="265"/>
      <c r="R1752" s="265"/>
      <c r="S1752" s="265"/>
      <c r="T1752" s="266"/>
      <c r="U1752" s="15"/>
      <c r="V1752" s="15"/>
      <c r="W1752" s="15"/>
      <c r="X1752" s="15"/>
      <c r="Y1752" s="15"/>
      <c r="Z1752" s="15"/>
      <c r="AA1752" s="15"/>
      <c r="AB1752" s="15"/>
      <c r="AC1752" s="15"/>
      <c r="AD1752" s="15"/>
      <c r="AE1752" s="15"/>
      <c r="AT1752" s="267" t="s">
        <v>245</v>
      </c>
      <c r="AU1752" s="267" t="s">
        <v>83</v>
      </c>
      <c r="AV1752" s="15" t="s">
        <v>93</v>
      </c>
      <c r="AW1752" s="15" t="s">
        <v>37</v>
      </c>
      <c r="AX1752" s="15" t="s">
        <v>76</v>
      </c>
      <c r="AY1752" s="267" t="s">
        <v>235</v>
      </c>
    </row>
    <row r="1753" s="13" customFormat="1">
      <c r="A1753" s="13"/>
      <c r="B1753" s="235"/>
      <c r="C1753" s="236"/>
      <c r="D1753" s="237" t="s">
        <v>245</v>
      </c>
      <c r="E1753" s="238" t="s">
        <v>19</v>
      </c>
      <c r="F1753" s="239" t="s">
        <v>4601</v>
      </c>
      <c r="G1753" s="236"/>
      <c r="H1753" s="238" t="s">
        <v>19</v>
      </c>
      <c r="I1753" s="240"/>
      <c r="J1753" s="236"/>
      <c r="K1753" s="236"/>
      <c r="L1753" s="241"/>
      <c r="M1753" s="242"/>
      <c r="N1753" s="243"/>
      <c r="O1753" s="243"/>
      <c r="P1753" s="243"/>
      <c r="Q1753" s="243"/>
      <c r="R1753" s="243"/>
      <c r="S1753" s="243"/>
      <c r="T1753" s="244"/>
      <c r="U1753" s="13"/>
      <c r="V1753" s="13"/>
      <c r="W1753" s="13"/>
      <c r="X1753" s="13"/>
      <c r="Y1753" s="13"/>
      <c r="Z1753" s="13"/>
      <c r="AA1753" s="13"/>
      <c r="AB1753" s="13"/>
      <c r="AC1753" s="13"/>
      <c r="AD1753" s="13"/>
      <c r="AE1753" s="13"/>
      <c r="AT1753" s="245" t="s">
        <v>245</v>
      </c>
      <c r="AU1753" s="245" t="s">
        <v>83</v>
      </c>
      <c r="AV1753" s="13" t="s">
        <v>83</v>
      </c>
      <c r="AW1753" s="13" t="s">
        <v>37</v>
      </c>
      <c r="AX1753" s="13" t="s">
        <v>76</v>
      </c>
      <c r="AY1753" s="245" t="s">
        <v>235</v>
      </c>
    </row>
    <row r="1754" s="13" customFormat="1">
      <c r="A1754" s="13"/>
      <c r="B1754" s="235"/>
      <c r="C1754" s="236"/>
      <c r="D1754" s="237" t="s">
        <v>245</v>
      </c>
      <c r="E1754" s="238" t="s">
        <v>19</v>
      </c>
      <c r="F1754" s="239" t="s">
        <v>4602</v>
      </c>
      <c r="G1754" s="236"/>
      <c r="H1754" s="238" t="s">
        <v>19</v>
      </c>
      <c r="I1754" s="240"/>
      <c r="J1754" s="236"/>
      <c r="K1754" s="236"/>
      <c r="L1754" s="241"/>
      <c r="M1754" s="242"/>
      <c r="N1754" s="243"/>
      <c r="O1754" s="243"/>
      <c r="P1754" s="243"/>
      <c r="Q1754" s="243"/>
      <c r="R1754" s="243"/>
      <c r="S1754" s="243"/>
      <c r="T1754" s="244"/>
      <c r="U1754" s="13"/>
      <c r="V1754" s="13"/>
      <c r="W1754" s="13"/>
      <c r="X1754" s="13"/>
      <c r="Y1754" s="13"/>
      <c r="Z1754" s="13"/>
      <c r="AA1754" s="13"/>
      <c r="AB1754" s="13"/>
      <c r="AC1754" s="13"/>
      <c r="AD1754" s="13"/>
      <c r="AE1754" s="13"/>
      <c r="AT1754" s="245" t="s">
        <v>245</v>
      </c>
      <c r="AU1754" s="245" t="s">
        <v>83</v>
      </c>
      <c r="AV1754" s="13" t="s">
        <v>83</v>
      </c>
      <c r="AW1754" s="13" t="s">
        <v>37</v>
      </c>
      <c r="AX1754" s="13" t="s">
        <v>76</v>
      </c>
      <c r="AY1754" s="245" t="s">
        <v>235</v>
      </c>
    </row>
    <row r="1755" s="14" customFormat="1">
      <c r="A1755" s="14"/>
      <c r="B1755" s="246"/>
      <c r="C1755" s="247"/>
      <c r="D1755" s="237" t="s">
        <v>245</v>
      </c>
      <c r="E1755" s="248" t="s">
        <v>19</v>
      </c>
      <c r="F1755" s="249" t="s">
        <v>3495</v>
      </c>
      <c r="G1755" s="247"/>
      <c r="H1755" s="250">
        <v>4.1100000000000003</v>
      </c>
      <c r="I1755" s="251"/>
      <c r="J1755" s="247"/>
      <c r="K1755" s="247"/>
      <c r="L1755" s="252"/>
      <c r="M1755" s="253"/>
      <c r="N1755" s="254"/>
      <c r="O1755" s="254"/>
      <c r="P1755" s="254"/>
      <c r="Q1755" s="254"/>
      <c r="R1755" s="254"/>
      <c r="S1755" s="254"/>
      <c r="T1755" s="255"/>
      <c r="U1755" s="14"/>
      <c r="V1755" s="14"/>
      <c r="W1755" s="14"/>
      <c r="X1755" s="14"/>
      <c r="Y1755" s="14"/>
      <c r="Z1755" s="14"/>
      <c r="AA1755" s="14"/>
      <c r="AB1755" s="14"/>
      <c r="AC1755" s="14"/>
      <c r="AD1755" s="14"/>
      <c r="AE1755" s="14"/>
      <c r="AT1755" s="256" t="s">
        <v>245</v>
      </c>
      <c r="AU1755" s="256" t="s">
        <v>83</v>
      </c>
      <c r="AV1755" s="14" t="s">
        <v>85</v>
      </c>
      <c r="AW1755" s="14" t="s">
        <v>37</v>
      </c>
      <c r="AX1755" s="14" t="s">
        <v>76</v>
      </c>
      <c r="AY1755" s="256" t="s">
        <v>235</v>
      </c>
    </row>
    <row r="1756" s="15" customFormat="1">
      <c r="A1756" s="15"/>
      <c r="B1756" s="257"/>
      <c r="C1756" s="258"/>
      <c r="D1756" s="237" t="s">
        <v>245</v>
      </c>
      <c r="E1756" s="259" t="s">
        <v>3494</v>
      </c>
      <c r="F1756" s="260" t="s">
        <v>249</v>
      </c>
      <c r="G1756" s="258"/>
      <c r="H1756" s="261">
        <v>4.1100000000000003</v>
      </c>
      <c r="I1756" s="262"/>
      <c r="J1756" s="258"/>
      <c r="K1756" s="258"/>
      <c r="L1756" s="263"/>
      <c r="M1756" s="264"/>
      <c r="N1756" s="265"/>
      <c r="O1756" s="265"/>
      <c r="P1756" s="265"/>
      <c r="Q1756" s="265"/>
      <c r="R1756" s="265"/>
      <c r="S1756" s="265"/>
      <c r="T1756" s="266"/>
      <c r="U1756" s="15"/>
      <c r="V1756" s="15"/>
      <c r="W1756" s="15"/>
      <c r="X1756" s="15"/>
      <c r="Y1756" s="15"/>
      <c r="Z1756" s="15"/>
      <c r="AA1756" s="15"/>
      <c r="AB1756" s="15"/>
      <c r="AC1756" s="15"/>
      <c r="AD1756" s="15"/>
      <c r="AE1756" s="15"/>
      <c r="AT1756" s="267" t="s">
        <v>245</v>
      </c>
      <c r="AU1756" s="267" t="s">
        <v>83</v>
      </c>
      <c r="AV1756" s="15" t="s">
        <v>93</v>
      </c>
      <c r="AW1756" s="15" t="s">
        <v>37</v>
      </c>
      <c r="AX1756" s="15" t="s">
        <v>76</v>
      </c>
      <c r="AY1756" s="267" t="s">
        <v>235</v>
      </c>
    </row>
    <row r="1757" s="13" customFormat="1">
      <c r="A1757" s="13"/>
      <c r="B1757" s="235"/>
      <c r="C1757" s="236"/>
      <c r="D1757" s="237" t="s">
        <v>245</v>
      </c>
      <c r="E1757" s="238" t="s">
        <v>19</v>
      </c>
      <c r="F1757" s="239" t="s">
        <v>4603</v>
      </c>
      <c r="G1757" s="236"/>
      <c r="H1757" s="238" t="s">
        <v>19</v>
      </c>
      <c r="I1757" s="240"/>
      <c r="J1757" s="236"/>
      <c r="K1757" s="236"/>
      <c r="L1757" s="241"/>
      <c r="M1757" s="242"/>
      <c r="N1757" s="243"/>
      <c r="O1757" s="243"/>
      <c r="P1757" s="243"/>
      <c r="Q1757" s="243"/>
      <c r="R1757" s="243"/>
      <c r="S1757" s="243"/>
      <c r="T1757" s="244"/>
      <c r="U1757" s="13"/>
      <c r="V1757" s="13"/>
      <c r="W1757" s="13"/>
      <c r="X1757" s="13"/>
      <c r="Y1757" s="13"/>
      <c r="Z1757" s="13"/>
      <c r="AA1757" s="13"/>
      <c r="AB1757" s="13"/>
      <c r="AC1757" s="13"/>
      <c r="AD1757" s="13"/>
      <c r="AE1757" s="13"/>
      <c r="AT1757" s="245" t="s">
        <v>245</v>
      </c>
      <c r="AU1757" s="245" t="s">
        <v>83</v>
      </c>
      <c r="AV1757" s="13" t="s">
        <v>83</v>
      </c>
      <c r="AW1757" s="13" t="s">
        <v>37</v>
      </c>
      <c r="AX1757" s="13" t="s">
        <v>76</v>
      </c>
      <c r="AY1757" s="245" t="s">
        <v>235</v>
      </c>
    </row>
    <row r="1758" s="13" customFormat="1">
      <c r="A1758" s="13"/>
      <c r="B1758" s="235"/>
      <c r="C1758" s="236"/>
      <c r="D1758" s="237" t="s">
        <v>245</v>
      </c>
      <c r="E1758" s="238" t="s">
        <v>19</v>
      </c>
      <c r="F1758" s="239" t="s">
        <v>4604</v>
      </c>
      <c r="G1758" s="236"/>
      <c r="H1758" s="238" t="s">
        <v>19</v>
      </c>
      <c r="I1758" s="240"/>
      <c r="J1758" s="236"/>
      <c r="K1758" s="236"/>
      <c r="L1758" s="241"/>
      <c r="M1758" s="242"/>
      <c r="N1758" s="243"/>
      <c r="O1758" s="243"/>
      <c r="P1758" s="243"/>
      <c r="Q1758" s="243"/>
      <c r="R1758" s="243"/>
      <c r="S1758" s="243"/>
      <c r="T1758" s="244"/>
      <c r="U1758" s="13"/>
      <c r="V1758" s="13"/>
      <c r="W1758" s="13"/>
      <c r="X1758" s="13"/>
      <c r="Y1758" s="13"/>
      <c r="Z1758" s="13"/>
      <c r="AA1758" s="13"/>
      <c r="AB1758" s="13"/>
      <c r="AC1758" s="13"/>
      <c r="AD1758" s="13"/>
      <c r="AE1758" s="13"/>
      <c r="AT1758" s="245" t="s">
        <v>245</v>
      </c>
      <c r="AU1758" s="245" t="s">
        <v>83</v>
      </c>
      <c r="AV1758" s="13" t="s">
        <v>83</v>
      </c>
      <c r="AW1758" s="13" t="s">
        <v>37</v>
      </c>
      <c r="AX1758" s="13" t="s">
        <v>76</v>
      </c>
      <c r="AY1758" s="245" t="s">
        <v>235</v>
      </c>
    </row>
    <row r="1759" s="14" customFormat="1">
      <c r="A1759" s="14"/>
      <c r="B1759" s="246"/>
      <c r="C1759" s="247"/>
      <c r="D1759" s="237" t="s">
        <v>245</v>
      </c>
      <c r="E1759" s="248" t="s">
        <v>19</v>
      </c>
      <c r="F1759" s="249" t="s">
        <v>4646</v>
      </c>
      <c r="G1759" s="247"/>
      <c r="H1759" s="250">
        <v>12.779999999999999</v>
      </c>
      <c r="I1759" s="251"/>
      <c r="J1759" s="247"/>
      <c r="K1759" s="247"/>
      <c r="L1759" s="252"/>
      <c r="M1759" s="253"/>
      <c r="N1759" s="254"/>
      <c r="O1759" s="254"/>
      <c r="P1759" s="254"/>
      <c r="Q1759" s="254"/>
      <c r="R1759" s="254"/>
      <c r="S1759" s="254"/>
      <c r="T1759" s="255"/>
      <c r="U1759" s="14"/>
      <c r="V1759" s="14"/>
      <c r="W1759" s="14"/>
      <c r="X1759" s="14"/>
      <c r="Y1759" s="14"/>
      <c r="Z1759" s="14"/>
      <c r="AA1759" s="14"/>
      <c r="AB1759" s="14"/>
      <c r="AC1759" s="14"/>
      <c r="AD1759" s="14"/>
      <c r="AE1759" s="14"/>
      <c r="AT1759" s="256" t="s">
        <v>245</v>
      </c>
      <c r="AU1759" s="256" t="s">
        <v>83</v>
      </c>
      <c r="AV1759" s="14" t="s">
        <v>85</v>
      </c>
      <c r="AW1759" s="14" t="s">
        <v>37</v>
      </c>
      <c r="AX1759" s="14" t="s">
        <v>76</v>
      </c>
      <c r="AY1759" s="256" t="s">
        <v>235</v>
      </c>
    </row>
    <row r="1760" s="13" customFormat="1">
      <c r="A1760" s="13"/>
      <c r="B1760" s="235"/>
      <c r="C1760" s="236"/>
      <c r="D1760" s="237" t="s">
        <v>245</v>
      </c>
      <c r="E1760" s="238" t="s">
        <v>19</v>
      </c>
      <c r="F1760" s="239" t="s">
        <v>4606</v>
      </c>
      <c r="G1760" s="236"/>
      <c r="H1760" s="238" t="s">
        <v>19</v>
      </c>
      <c r="I1760" s="240"/>
      <c r="J1760" s="236"/>
      <c r="K1760" s="236"/>
      <c r="L1760" s="241"/>
      <c r="M1760" s="242"/>
      <c r="N1760" s="243"/>
      <c r="O1760" s="243"/>
      <c r="P1760" s="243"/>
      <c r="Q1760" s="243"/>
      <c r="R1760" s="243"/>
      <c r="S1760" s="243"/>
      <c r="T1760" s="244"/>
      <c r="U1760" s="13"/>
      <c r="V1760" s="13"/>
      <c r="W1760" s="13"/>
      <c r="X1760" s="13"/>
      <c r="Y1760" s="13"/>
      <c r="Z1760" s="13"/>
      <c r="AA1760" s="13"/>
      <c r="AB1760" s="13"/>
      <c r="AC1760" s="13"/>
      <c r="AD1760" s="13"/>
      <c r="AE1760" s="13"/>
      <c r="AT1760" s="245" t="s">
        <v>245</v>
      </c>
      <c r="AU1760" s="245" t="s">
        <v>83</v>
      </c>
      <c r="AV1760" s="13" t="s">
        <v>83</v>
      </c>
      <c r="AW1760" s="13" t="s">
        <v>37</v>
      </c>
      <c r="AX1760" s="13" t="s">
        <v>76</v>
      </c>
      <c r="AY1760" s="245" t="s">
        <v>235</v>
      </c>
    </row>
    <row r="1761" s="14" customFormat="1">
      <c r="A1761" s="14"/>
      <c r="B1761" s="246"/>
      <c r="C1761" s="247"/>
      <c r="D1761" s="237" t="s">
        <v>245</v>
      </c>
      <c r="E1761" s="248" t="s">
        <v>19</v>
      </c>
      <c r="F1761" s="249" t="s">
        <v>4647</v>
      </c>
      <c r="G1761" s="247"/>
      <c r="H1761" s="250">
        <v>12.869999999999999</v>
      </c>
      <c r="I1761" s="251"/>
      <c r="J1761" s="247"/>
      <c r="K1761" s="247"/>
      <c r="L1761" s="252"/>
      <c r="M1761" s="253"/>
      <c r="N1761" s="254"/>
      <c r="O1761" s="254"/>
      <c r="P1761" s="254"/>
      <c r="Q1761" s="254"/>
      <c r="R1761" s="254"/>
      <c r="S1761" s="254"/>
      <c r="T1761" s="255"/>
      <c r="U1761" s="14"/>
      <c r="V1761" s="14"/>
      <c r="W1761" s="14"/>
      <c r="X1761" s="14"/>
      <c r="Y1761" s="14"/>
      <c r="Z1761" s="14"/>
      <c r="AA1761" s="14"/>
      <c r="AB1761" s="14"/>
      <c r="AC1761" s="14"/>
      <c r="AD1761" s="14"/>
      <c r="AE1761" s="14"/>
      <c r="AT1761" s="256" t="s">
        <v>245</v>
      </c>
      <c r="AU1761" s="256" t="s">
        <v>83</v>
      </c>
      <c r="AV1761" s="14" t="s">
        <v>85</v>
      </c>
      <c r="AW1761" s="14" t="s">
        <v>37</v>
      </c>
      <c r="AX1761" s="14" t="s">
        <v>76</v>
      </c>
      <c r="AY1761" s="256" t="s">
        <v>235</v>
      </c>
    </row>
    <row r="1762" s="15" customFormat="1">
      <c r="A1762" s="15"/>
      <c r="B1762" s="257"/>
      <c r="C1762" s="258"/>
      <c r="D1762" s="237" t="s">
        <v>245</v>
      </c>
      <c r="E1762" s="259" t="s">
        <v>3496</v>
      </c>
      <c r="F1762" s="260" t="s">
        <v>249</v>
      </c>
      <c r="G1762" s="258"/>
      <c r="H1762" s="261">
        <v>25.649999999999999</v>
      </c>
      <c r="I1762" s="262"/>
      <c r="J1762" s="258"/>
      <c r="K1762" s="258"/>
      <c r="L1762" s="263"/>
      <c r="M1762" s="264"/>
      <c r="N1762" s="265"/>
      <c r="O1762" s="265"/>
      <c r="P1762" s="265"/>
      <c r="Q1762" s="265"/>
      <c r="R1762" s="265"/>
      <c r="S1762" s="265"/>
      <c r="T1762" s="266"/>
      <c r="U1762" s="15"/>
      <c r="V1762" s="15"/>
      <c r="W1762" s="15"/>
      <c r="X1762" s="15"/>
      <c r="Y1762" s="15"/>
      <c r="Z1762" s="15"/>
      <c r="AA1762" s="15"/>
      <c r="AB1762" s="15"/>
      <c r="AC1762" s="15"/>
      <c r="AD1762" s="15"/>
      <c r="AE1762" s="15"/>
      <c r="AT1762" s="267" t="s">
        <v>245</v>
      </c>
      <c r="AU1762" s="267" t="s">
        <v>83</v>
      </c>
      <c r="AV1762" s="15" t="s">
        <v>93</v>
      </c>
      <c r="AW1762" s="15" t="s">
        <v>37</v>
      </c>
      <c r="AX1762" s="15" t="s">
        <v>76</v>
      </c>
      <c r="AY1762" s="267" t="s">
        <v>235</v>
      </c>
    </row>
    <row r="1763" s="13" customFormat="1">
      <c r="A1763" s="13"/>
      <c r="B1763" s="235"/>
      <c r="C1763" s="236"/>
      <c r="D1763" s="237" t="s">
        <v>245</v>
      </c>
      <c r="E1763" s="238" t="s">
        <v>19</v>
      </c>
      <c r="F1763" s="239" t="s">
        <v>4608</v>
      </c>
      <c r="G1763" s="236"/>
      <c r="H1763" s="238" t="s">
        <v>19</v>
      </c>
      <c r="I1763" s="240"/>
      <c r="J1763" s="236"/>
      <c r="K1763" s="236"/>
      <c r="L1763" s="241"/>
      <c r="M1763" s="242"/>
      <c r="N1763" s="243"/>
      <c r="O1763" s="243"/>
      <c r="P1763" s="243"/>
      <c r="Q1763" s="243"/>
      <c r="R1763" s="243"/>
      <c r="S1763" s="243"/>
      <c r="T1763" s="244"/>
      <c r="U1763" s="13"/>
      <c r="V1763" s="13"/>
      <c r="W1763" s="13"/>
      <c r="X1763" s="13"/>
      <c r="Y1763" s="13"/>
      <c r="Z1763" s="13"/>
      <c r="AA1763" s="13"/>
      <c r="AB1763" s="13"/>
      <c r="AC1763" s="13"/>
      <c r="AD1763" s="13"/>
      <c r="AE1763" s="13"/>
      <c r="AT1763" s="245" t="s">
        <v>245</v>
      </c>
      <c r="AU1763" s="245" t="s">
        <v>83</v>
      </c>
      <c r="AV1763" s="13" t="s">
        <v>83</v>
      </c>
      <c r="AW1763" s="13" t="s">
        <v>37</v>
      </c>
      <c r="AX1763" s="13" t="s">
        <v>76</v>
      </c>
      <c r="AY1763" s="245" t="s">
        <v>235</v>
      </c>
    </row>
    <row r="1764" s="13" customFormat="1">
      <c r="A1764" s="13"/>
      <c r="B1764" s="235"/>
      <c r="C1764" s="236"/>
      <c r="D1764" s="237" t="s">
        <v>245</v>
      </c>
      <c r="E1764" s="238" t="s">
        <v>19</v>
      </c>
      <c r="F1764" s="239" t="s">
        <v>4609</v>
      </c>
      <c r="G1764" s="236"/>
      <c r="H1764" s="238" t="s">
        <v>19</v>
      </c>
      <c r="I1764" s="240"/>
      <c r="J1764" s="236"/>
      <c r="K1764" s="236"/>
      <c r="L1764" s="241"/>
      <c r="M1764" s="242"/>
      <c r="N1764" s="243"/>
      <c r="O1764" s="243"/>
      <c r="P1764" s="243"/>
      <c r="Q1764" s="243"/>
      <c r="R1764" s="243"/>
      <c r="S1764" s="243"/>
      <c r="T1764" s="244"/>
      <c r="U1764" s="13"/>
      <c r="V1764" s="13"/>
      <c r="W1764" s="13"/>
      <c r="X1764" s="13"/>
      <c r="Y1764" s="13"/>
      <c r="Z1764" s="13"/>
      <c r="AA1764" s="13"/>
      <c r="AB1764" s="13"/>
      <c r="AC1764" s="13"/>
      <c r="AD1764" s="13"/>
      <c r="AE1764" s="13"/>
      <c r="AT1764" s="245" t="s">
        <v>245</v>
      </c>
      <c r="AU1764" s="245" t="s">
        <v>83</v>
      </c>
      <c r="AV1764" s="13" t="s">
        <v>83</v>
      </c>
      <c r="AW1764" s="13" t="s">
        <v>37</v>
      </c>
      <c r="AX1764" s="13" t="s">
        <v>76</v>
      </c>
      <c r="AY1764" s="245" t="s">
        <v>235</v>
      </c>
    </row>
    <row r="1765" s="14" customFormat="1">
      <c r="A1765" s="14"/>
      <c r="B1765" s="246"/>
      <c r="C1765" s="247"/>
      <c r="D1765" s="237" t="s">
        <v>245</v>
      </c>
      <c r="E1765" s="248" t="s">
        <v>19</v>
      </c>
      <c r="F1765" s="249" t="s">
        <v>3499</v>
      </c>
      <c r="G1765" s="247"/>
      <c r="H1765" s="250">
        <v>105.13</v>
      </c>
      <c r="I1765" s="251"/>
      <c r="J1765" s="247"/>
      <c r="K1765" s="247"/>
      <c r="L1765" s="252"/>
      <c r="M1765" s="253"/>
      <c r="N1765" s="254"/>
      <c r="O1765" s="254"/>
      <c r="P1765" s="254"/>
      <c r="Q1765" s="254"/>
      <c r="R1765" s="254"/>
      <c r="S1765" s="254"/>
      <c r="T1765" s="255"/>
      <c r="U1765" s="14"/>
      <c r="V1765" s="14"/>
      <c r="W1765" s="14"/>
      <c r="X1765" s="14"/>
      <c r="Y1765" s="14"/>
      <c r="Z1765" s="14"/>
      <c r="AA1765" s="14"/>
      <c r="AB1765" s="14"/>
      <c r="AC1765" s="14"/>
      <c r="AD1765" s="14"/>
      <c r="AE1765" s="14"/>
      <c r="AT1765" s="256" t="s">
        <v>245</v>
      </c>
      <c r="AU1765" s="256" t="s">
        <v>83</v>
      </c>
      <c r="AV1765" s="14" t="s">
        <v>85</v>
      </c>
      <c r="AW1765" s="14" t="s">
        <v>37</v>
      </c>
      <c r="AX1765" s="14" t="s">
        <v>76</v>
      </c>
      <c r="AY1765" s="256" t="s">
        <v>235</v>
      </c>
    </row>
    <row r="1766" s="15" customFormat="1">
      <c r="A1766" s="15"/>
      <c r="B1766" s="257"/>
      <c r="C1766" s="258"/>
      <c r="D1766" s="237" t="s">
        <v>245</v>
      </c>
      <c r="E1766" s="259" t="s">
        <v>3498</v>
      </c>
      <c r="F1766" s="260" t="s">
        <v>249</v>
      </c>
      <c r="G1766" s="258"/>
      <c r="H1766" s="261">
        <v>105.13</v>
      </c>
      <c r="I1766" s="262"/>
      <c r="J1766" s="258"/>
      <c r="K1766" s="258"/>
      <c r="L1766" s="263"/>
      <c r="M1766" s="264"/>
      <c r="N1766" s="265"/>
      <c r="O1766" s="265"/>
      <c r="P1766" s="265"/>
      <c r="Q1766" s="265"/>
      <c r="R1766" s="265"/>
      <c r="S1766" s="265"/>
      <c r="T1766" s="266"/>
      <c r="U1766" s="15"/>
      <c r="V1766" s="15"/>
      <c r="W1766" s="15"/>
      <c r="X1766" s="15"/>
      <c r="Y1766" s="15"/>
      <c r="Z1766" s="15"/>
      <c r="AA1766" s="15"/>
      <c r="AB1766" s="15"/>
      <c r="AC1766" s="15"/>
      <c r="AD1766" s="15"/>
      <c r="AE1766" s="15"/>
      <c r="AT1766" s="267" t="s">
        <v>245</v>
      </c>
      <c r="AU1766" s="267" t="s">
        <v>83</v>
      </c>
      <c r="AV1766" s="15" t="s">
        <v>93</v>
      </c>
      <c r="AW1766" s="15" t="s">
        <v>37</v>
      </c>
      <c r="AX1766" s="15" t="s">
        <v>76</v>
      </c>
      <c r="AY1766" s="267" t="s">
        <v>235</v>
      </c>
    </row>
    <row r="1767" s="13" customFormat="1">
      <c r="A1767" s="13"/>
      <c r="B1767" s="235"/>
      <c r="C1767" s="236"/>
      <c r="D1767" s="237" t="s">
        <v>245</v>
      </c>
      <c r="E1767" s="238" t="s">
        <v>19</v>
      </c>
      <c r="F1767" s="239" t="s">
        <v>4610</v>
      </c>
      <c r="G1767" s="236"/>
      <c r="H1767" s="238" t="s">
        <v>19</v>
      </c>
      <c r="I1767" s="240"/>
      <c r="J1767" s="236"/>
      <c r="K1767" s="236"/>
      <c r="L1767" s="241"/>
      <c r="M1767" s="242"/>
      <c r="N1767" s="243"/>
      <c r="O1767" s="243"/>
      <c r="P1767" s="243"/>
      <c r="Q1767" s="243"/>
      <c r="R1767" s="243"/>
      <c r="S1767" s="243"/>
      <c r="T1767" s="244"/>
      <c r="U1767" s="13"/>
      <c r="V1767" s="13"/>
      <c r="W1767" s="13"/>
      <c r="X1767" s="13"/>
      <c r="Y1767" s="13"/>
      <c r="Z1767" s="13"/>
      <c r="AA1767" s="13"/>
      <c r="AB1767" s="13"/>
      <c r="AC1767" s="13"/>
      <c r="AD1767" s="13"/>
      <c r="AE1767" s="13"/>
      <c r="AT1767" s="245" t="s">
        <v>245</v>
      </c>
      <c r="AU1767" s="245" t="s">
        <v>83</v>
      </c>
      <c r="AV1767" s="13" t="s">
        <v>83</v>
      </c>
      <c r="AW1767" s="13" t="s">
        <v>37</v>
      </c>
      <c r="AX1767" s="13" t="s">
        <v>76</v>
      </c>
      <c r="AY1767" s="245" t="s">
        <v>235</v>
      </c>
    </row>
    <row r="1768" s="13" customFormat="1">
      <c r="A1768" s="13"/>
      <c r="B1768" s="235"/>
      <c r="C1768" s="236"/>
      <c r="D1768" s="237" t="s">
        <v>245</v>
      </c>
      <c r="E1768" s="238" t="s">
        <v>19</v>
      </c>
      <c r="F1768" s="239" t="s">
        <v>4611</v>
      </c>
      <c r="G1768" s="236"/>
      <c r="H1768" s="238" t="s">
        <v>19</v>
      </c>
      <c r="I1768" s="240"/>
      <c r="J1768" s="236"/>
      <c r="K1768" s="236"/>
      <c r="L1768" s="241"/>
      <c r="M1768" s="242"/>
      <c r="N1768" s="243"/>
      <c r="O1768" s="243"/>
      <c r="P1768" s="243"/>
      <c r="Q1768" s="243"/>
      <c r="R1768" s="243"/>
      <c r="S1768" s="243"/>
      <c r="T1768" s="244"/>
      <c r="U1768" s="13"/>
      <c r="V1768" s="13"/>
      <c r="W1768" s="13"/>
      <c r="X1768" s="13"/>
      <c r="Y1768" s="13"/>
      <c r="Z1768" s="13"/>
      <c r="AA1768" s="13"/>
      <c r="AB1768" s="13"/>
      <c r="AC1768" s="13"/>
      <c r="AD1768" s="13"/>
      <c r="AE1768" s="13"/>
      <c r="AT1768" s="245" t="s">
        <v>245</v>
      </c>
      <c r="AU1768" s="245" t="s">
        <v>83</v>
      </c>
      <c r="AV1768" s="13" t="s">
        <v>83</v>
      </c>
      <c r="AW1768" s="13" t="s">
        <v>37</v>
      </c>
      <c r="AX1768" s="13" t="s">
        <v>76</v>
      </c>
      <c r="AY1768" s="245" t="s">
        <v>235</v>
      </c>
    </row>
    <row r="1769" s="14" customFormat="1">
      <c r="A1769" s="14"/>
      <c r="B1769" s="246"/>
      <c r="C1769" s="247"/>
      <c r="D1769" s="237" t="s">
        <v>245</v>
      </c>
      <c r="E1769" s="248" t="s">
        <v>19</v>
      </c>
      <c r="F1769" s="249" t="s">
        <v>3501</v>
      </c>
      <c r="G1769" s="247"/>
      <c r="H1769" s="250">
        <v>5.6200000000000001</v>
      </c>
      <c r="I1769" s="251"/>
      <c r="J1769" s="247"/>
      <c r="K1769" s="247"/>
      <c r="L1769" s="252"/>
      <c r="M1769" s="253"/>
      <c r="N1769" s="254"/>
      <c r="O1769" s="254"/>
      <c r="P1769" s="254"/>
      <c r="Q1769" s="254"/>
      <c r="R1769" s="254"/>
      <c r="S1769" s="254"/>
      <c r="T1769" s="255"/>
      <c r="U1769" s="14"/>
      <c r="V1769" s="14"/>
      <c r="W1769" s="14"/>
      <c r="X1769" s="14"/>
      <c r="Y1769" s="14"/>
      <c r="Z1769" s="14"/>
      <c r="AA1769" s="14"/>
      <c r="AB1769" s="14"/>
      <c r="AC1769" s="14"/>
      <c r="AD1769" s="14"/>
      <c r="AE1769" s="14"/>
      <c r="AT1769" s="256" t="s">
        <v>245</v>
      </c>
      <c r="AU1769" s="256" t="s">
        <v>83</v>
      </c>
      <c r="AV1769" s="14" t="s">
        <v>85</v>
      </c>
      <c r="AW1769" s="14" t="s">
        <v>37</v>
      </c>
      <c r="AX1769" s="14" t="s">
        <v>76</v>
      </c>
      <c r="AY1769" s="256" t="s">
        <v>235</v>
      </c>
    </row>
    <row r="1770" s="15" customFormat="1">
      <c r="A1770" s="15"/>
      <c r="B1770" s="257"/>
      <c r="C1770" s="258"/>
      <c r="D1770" s="237" t="s">
        <v>245</v>
      </c>
      <c r="E1770" s="259" t="s">
        <v>3500</v>
      </c>
      <c r="F1770" s="260" t="s">
        <v>249</v>
      </c>
      <c r="G1770" s="258"/>
      <c r="H1770" s="261">
        <v>5.6200000000000001</v>
      </c>
      <c r="I1770" s="262"/>
      <c r="J1770" s="258"/>
      <c r="K1770" s="258"/>
      <c r="L1770" s="263"/>
      <c r="M1770" s="264"/>
      <c r="N1770" s="265"/>
      <c r="O1770" s="265"/>
      <c r="P1770" s="265"/>
      <c r="Q1770" s="265"/>
      <c r="R1770" s="265"/>
      <c r="S1770" s="265"/>
      <c r="T1770" s="266"/>
      <c r="U1770" s="15"/>
      <c r="V1770" s="15"/>
      <c r="W1770" s="15"/>
      <c r="X1770" s="15"/>
      <c r="Y1770" s="15"/>
      <c r="Z1770" s="15"/>
      <c r="AA1770" s="15"/>
      <c r="AB1770" s="15"/>
      <c r="AC1770" s="15"/>
      <c r="AD1770" s="15"/>
      <c r="AE1770" s="15"/>
      <c r="AT1770" s="267" t="s">
        <v>245</v>
      </c>
      <c r="AU1770" s="267" t="s">
        <v>83</v>
      </c>
      <c r="AV1770" s="15" t="s">
        <v>93</v>
      </c>
      <c r="AW1770" s="15" t="s">
        <v>37</v>
      </c>
      <c r="AX1770" s="15" t="s">
        <v>76</v>
      </c>
      <c r="AY1770" s="267" t="s">
        <v>235</v>
      </c>
    </row>
    <row r="1771" s="13" customFormat="1">
      <c r="A1771" s="13"/>
      <c r="B1771" s="235"/>
      <c r="C1771" s="236"/>
      <c r="D1771" s="237" t="s">
        <v>245</v>
      </c>
      <c r="E1771" s="238" t="s">
        <v>19</v>
      </c>
      <c r="F1771" s="239" t="s">
        <v>4612</v>
      </c>
      <c r="G1771" s="236"/>
      <c r="H1771" s="238" t="s">
        <v>19</v>
      </c>
      <c r="I1771" s="240"/>
      <c r="J1771" s="236"/>
      <c r="K1771" s="236"/>
      <c r="L1771" s="241"/>
      <c r="M1771" s="242"/>
      <c r="N1771" s="243"/>
      <c r="O1771" s="243"/>
      <c r="P1771" s="243"/>
      <c r="Q1771" s="243"/>
      <c r="R1771" s="243"/>
      <c r="S1771" s="243"/>
      <c r="T1771" s="244"/>
      <c r="U1771" s="13"/>
      <c r="V1771" s="13"/>
      <c r="W1771" s="13"/>
      <c r="X1771" s="13"/>
      <c r="Y1771" s="13"/>
      <c r="Z1771" s="13"/>
      <c r="AA1771" s="13"/>
      <c r="AB1771" s="13"/>
      <c r="AC1771" s="13"/>
      <c r="AD1771" s="13"/>
      <c r="AE1771" s="13"/>
      <c r="AT1771" s="245" t="s">
        <v>245</v>
      </c>
      <c r="AU1771" s="245" t="s">
        <v>83</v>
      </c>
      <c r="AV1771" s="13" t="s">
        <v>83</v>
      </c>
      <c r="AW1771" s="13" t="s">
        <v>37</v>
      </c>
      <c r="AX1771" s="13" t="s">
        <v>76</v>
      </c>
      <c r="AY1771" s="245" t="s">
        <v>235</v>
      </c>
    </row>
    <row r="1772" s="13" customFormat="1">
      <c r="A1772" s="13"/>
      <c r="B1772" s="235"/>
      <c r="C1772" s="236"/>
      <c r="D1772" s="237" t="s">
        <v>245</v>
      </c>
      <c r="E1772" s="238" t="s">
        <v>19</v>
      </c>
      <c r="F1772" s="239" t="s">
        <v>4539</v>
      </c>
      <c r="G1772" s="236"/>
      <c r="H1772" s="238" t="s">
        <v>19</v>
      </c>
      <c r="I1772" s="240"/>
      <c r="J1772" s="236"/>
      <c r="K1772" s="236"/>
      <c r="L1772" s="241"/>
      <c r="M1772" s="242"/>
      <c r="N1772" s="243"/>
      <c r="O1772" s="243"/>
      <c r="P1772" s="243"/>
      <c r="Q1772" s="243"/>
      <c r="R1772" s="243"/>
      <c r="S1772" s="243"/>
      <c r="T1772" s="244"/>
      <c r="U1772" s="13"/>
      <c r="V1772" s="13"/>
      <c r="W1772" s="13"/>
      <c r="X1772" s="13"/>
      <c r="Y1772" s="13"/>
      <c r="Z1772" s="13"/>
      <c r="AA1772" s="13"/>
      <c r="AB1772" s="13"/>
      <c r="AC1772" s="13"/>
      <c r="AD1772" s="13"/>
      <c r="AE1772" s="13"/>
      <c r="AT1772" s="245" t="s">
        <v>245</v>
      </c>
      <c r="AU1772" s="245" t="s">
        <v>83</v>
      </c>
      <c r="AV1772" s="13" t="s">
        <v>83</v>
      </c>
      <c r="AW1772" s="13" t="s">
        <v>37</v>
      </c>
      <c r="AX1772" s="13" t="s">
        <v>76</v>
      </c>
      <c r="AY1772" s="245" t="s">
        <v>235</v>
      </c>
    </row>
    <row r="1773" s="14" customFormat="1">
      <c r="A1773" s="14"/>
      <c r="B1773" s="246"/>
      <c r="C1773" s="247"/>
      <c r="D1773" s="237" t="s">
        <v>245</v>
      </c>
      <c r="E1773" s="248" t="s">
        <v>19</v>
      </c>
      <c r="F1773" s="249" t="s">
        <v>3503</v>
      </c>
      <c r="G1773" s="247"/>
      <c r="H1773" s="250">
        <v>11.77</v>
      </c>
      <c r="I1773" s="251"/>
      <c r="J1773" s="247"/>
      <c r="K1773" s="247"/>
      <c r="L1773" s="252"/>
      <c r="M1773" s="253"/>
      <c r="N1773" s="254"/>
      <c r="O1773" s="254"/>
      <c r="P1773" s="254"/>
      <c r="Q1773" s="254"/>
      <c r="R1773" s="254"/>
      <c r="S1773" s="254"/>
      <c r="T1773" s="255"/>
      <c r="U1773" s="14"/>
      <c r="V1773" s="14"/>
      <c r="W1773" s="14"/>
      <c r="X1773" s="14"/>
      <c r="Y1773" s="14"/>
      <c r="Z1773" s="14"/>
      <c r="AA1773" s="14"/>
      <c r="AB1773" s="14"/>
      <c r="AC1773" s="14"/>
      <c r="AD1773" s="14"/>
      <c r="AE1773" s="14"/>
      <c r="AT1773" s="256" t="s">
        <v>245</v>
      </c>
      <c r="AU1773" s="256" t="s">
        <v>83</v>
      </c>
      <c r="AV1773" s="14" t="s">
        <v>85</v>
      </c>
      <c r="AW1773" s="14" t="s">
        <v>37</v>
      </c>
      <c r="AX1773" s="14" t="s">
        <v>76</v>
      </c>
      <c r="AY1773" s="256" t="s">
        <v>235</v>
      </c>
    </row>
    <row r="1774" s="15" customFormat="1">
      <c r="A1774" s="15"/>
      <c r="B1774" s="257"/>
      <c r="C1774" s="258"/>
      <c r="D1774" s="237" t="s">
        <v>245</v>
      </c>
      <c r="E1774" s="259" t="s">
        <v>3502</v>
      </c>
      <c r="F1774" s="260" t="s">
        <v>249</v>
      </c>
      <c r="G1774" s="258"/>
      <c r="H1774" s="261">
        <v>11.77</v>
      </c>
      <c r="I1774" s="262"/>
      <c r="J1774" s="258"/>
      <c r="K1774" s="258"/>
      <c r="L1774" s="263"/>
      <c r="M1774" s="264"/>
      <c r="N1774" s="265"/>
      <c r="O1774" s="265"/>
      <c r="P1774" s="265"/>
      <c r="Q1774" s="265"/>
      <c r="R1774" s="265"/>
      <c r="S1774" s="265"/>
      <c r="T1774" s="266"/>
      <c r="U1774" s="15"/>
      <c r="V1774" s="15"/>
      <c r="W1774" s="15"/>
      <c r="X1774" s="15"/>
      <c r="Y1774" s="15"/>
      <c r="Z1774" s="15"/>
      <c r="AA1774" s="15"/>
      <c r="AB1774" s="15"/>
      <c r="AC1774" s="15"/>
      <c r="AD1774" s="15"/>
      <c r="AE1774" s="15"/>
      <c r="AT1774" s="267" t="s">
        <v>245</v>
      </c>
      <c r="AU1774" s="267" t="s">
        <v>83</v>
      </c>
      <c r="AV1774" s="15" t="s">
        <v>93</v>
      </c>
      <c r="AW1774" s="15" t="s">
        <v>37</v>
      </c>
      <c r="AX1774" s="15" t="s">
        <v>76</v>
      </c>
      <c r="AY1774" s="267" t="s">
        <v>235</v>
      </c>
    </row>
    <row r="1775" s="13" customFormat="1">
      <c r="A1775" s="13"/>
      <c r="B1775" s="235"/>
      <c r="C1775" s="236"/>
      <c r="D1775" s="237" t="s">
        <v>245</v>
      </c>
      <c r="E1775" s="238" t="s">
        <v>19</v>
      </c>
      <c r="F1775" s="239" t="s">
        <v>4613</v>
      </c>
      <c r="G1775" s="236"/>
      <c r="H1775" s="238" t="s">
        <v>19</v>
      </c>
      <c r="I1775" s="240"/>
      <c r="J1775" s="236"/>
      <c r="K1775" s="236"/>
      <c r="L1775" s="241"/>
      <c r="M1775" s="242"/>
      <c r="N1775" s="243"/>
      <c r="O1775" s="243"/>
      <c r="P1775" s="243"/>
      <c r="Q1775" s="243"/>
      <c r="R1775" s="243"/>
      <c r="S1775" s="243"/>
      <c r="T1775" s="244"/>
      <c r="U1775" s="13"/>
      <c r="V1775" s="13"/>
      <c r="W1775" s="13"/>
      <c r="X1775" s="13"/>
      <c r="Y1775" s="13"/>
      <c r="Z1775" s="13"/>
      <c r="AA1775" s="13"/>
      <c r="AB1775" s="13"/>
      <c r="AC1775" s="13"/>
      <c r="AD1775" s="13"/>
      <c r="AE1775" s="13"/>
      <c r="AT1775" s="245" t="s">
        <v>245</v>
      </c>
      <c r="AU1775" s="245" t="s">
        <v>83</v>
      </c>
      <c r="AV1775" s="13" t="s">
        <v>83</v>
      </c>
      <c r="AW1775" s="13" t="s">
        <v>37</v>
      </c>
      <c r="AX1775" s="13" t="s">
        <v>76</v>
      </c>
      <c r="AY1775" s="245" t="s">
        <v>235</v>
      </c>
    </row>
    <row r="1776" s="13" customFormat="1">
      <c r="A1776" s="13"/>
      <c r="B1776" s="235"/>
      <c r="C1776" s="236"/>
      <c r="D1776" s="237" t="s">
        <v>245</v>
      </c>
      <c r="E1776" s="238" t="s">
        <v>19</v>
      </c>
      <c r="F1776" s="239" t="s">
        <v>4565</v>
      </c>
      <c r="G1776" s="236"/>
      <c r="H1776" s="238" t="s">
        <v>19</v>
      </c>
      <c r="I1776" s="240"/>
      <c r="J1776" s="236"/>
      <c r="K1776" s="236"/>
      <c r="L1776" s="241"/>
      <c r="M1776" s="242"/>
      <c r="N1776" s="243"/>
      <c r="O1776" s="243"/>
      <c r="P1776" s="243"/>
      <c r="Q1776" s="243"/>
      <c r="R1776" s="243"/>
      <c r="S1776" s="243"/>
      <c r="T1776" s="244"/>
      <c r="U1776" s="13"/>
      <c r="V1776" s="13"/>
      <c r="W1776" s="13"/>
      <c r="X1776" s="13"/>
      <c r="Y1776" s="13"/>
      <c r="Z1776" s="13"/>
      <c r="AA1776" s="13"/>
      <c r="AB1776" s="13"/>
      <c r="AC1776" s="13"/>
      <c r="AD1776" s="13"/>
      <c r="AE1776" s="13"/>
      <c r="AT1776" s="245" t="s">
        <v>245</v>
      </c>
      <c r="AU1776" s="245" t="s">
        <v>83</v>
      </c>
      <c r="AV1776" s="13" t="s">
        <v>83</v>
      </c>
      <c r="AW1776" s="13" t="s">
        <v>37</v>
      </c>
      <c r="AX1776" s="13" t="s">
        <v>76</v>
      </c>
      <c r="AY1776" s="245" t="s">
        <v>235</v>
      </c>
    </row>
    <row r="1777" s="14" customFormat="1">
      <c r="A1777" s="14"/>
      <c r="B1777" s="246"/>
      <c r="C1777" s="247"/>
      <c r="D1777" s="237" t="s">
        <v>245</v>
      </c>
      <c r="E1777" s="248" t="s">
        <v>19</v>
      </c>
      <c r="F1777" s="249" t="s">
        <v>3505</v>
      </c>
      <c r="G1777" s="247"/>
      <c r="H1777" s="250">
        <v>14.699999999999999</v>
      </c>
      <c r="I1777" s="251"/>
      <c r="J1777" s="247"/>
      <c r="K1777" s="247"/>
      <c r="L1777" s="252"/>
      <c r="M1777" s="253"/>
      <c r="N1777" s="254"/>
      <c r="O1777" s="254"/>
      <c r="P1777" s="254"/>
      <c r="Q1777" s="254"/>
      <c r="R1777" s="254"/>
      <c r="S1777" s="254"/>
      <c r="T1777" s="255"/>
      <c r="U1777" s="14"/>
      <c r="V1777" s="14"/>
      <c r="W1777" s="14"/>
      <c r="X1777" s="14"/>
      <c r="Y1777" s="14"/>
      <c r="Z1777" s="14"/>
      <c r="AA1777" s="14"/>
      <c r="AB1777" s="14"/>
      <c r="AC1777" s="14"/>
      <c r="AD1777" s="14"/>
      <c r="AE1777" s="14"/>
      <c r="AT1777" s="256" t="s">
        <v>245</v>
      </c>
      <c r="AU1777" s="256" t="s">
        <v>83</v>
      </c>
      <c r="AV1777" s="14" t="s">
        <v>85</v>
      </c>
      <c r="AW1777" s="14" t="s">
        <v>37</v>
      </c>
      <c r="AX1777" s="14" t="s">
        <v>76</v>
      </c>
      <c r="AY1777" s="256" t="s">
        <v>235</v>
      </c>
    </row>
    <row r="1778" s="15" customFormat="1">
      <c r="A1778" s="15"/>
      <c r="B1778" s="257"/>
      <c r="C1778" s="258"/>
      <c r="D1778" s="237" t="s">
        <v>245</v>
      </c>
      <c r="E1778" s="259" t="s">
        <v>3504</v>
      </c>
      <c r="F1778" s="260" t="s">
        <v>249</v>
      </c>
      <c r="G1778" s="258"/>
      <c r="H1778" s="261">
        <v>14.699999999999999</v>
      </c>
      <c r="I1778" s="262"/>
      <c r="J1778" s="258"/>
      <c r="K1778" s="258"/>
      <c r="L1778" s="263"/>
      <c r="M1778" s="264"/>
      <c r="N1778" s="265"/>
      <c r="O1778" s="265"/>
      <c r="P1778" s="265"/>
      <c r="Q1778" s="265"/>
      <c r="R1778" s="265"/>
      <c r="S1778" s="265"/>
      <c r="T1778" s="266"/>
      <c r="U1778" s="15"/>
      <c r="V1778" s="15"/>
      <c r="W1778" s="15"/>
      <c r="X1778" s="15"/>
      <c r="Y1778" s="15"/>
      <c r="Z1778" s="15"/>
      <c r="AA1778" s="15"/>
      <c r="AB1778" s="15"/>
      <c r="AC1778" s="15"/>
      <c r="AD1778" s="15"/>
      <c r="AE1778" s="15"/>
      <c r="AT1778" s="267" t="s">
        <v>245</v>
      </c>
      <c r="AU1778" s="267" t="s">
        <v>83</v>
      </c>
      <c r="AV1778" s="15" t="s">
        <v>93</v>
      </c>
      <c r="AW1778" s="15" t="s">
        <v>37</v>
      </c>
      <c r="AX1778" s="15" t="s">
        <v>76</v>
      </c>
      <c r="AY1778" s="267" t="s">
        <v>235</v>
      </c>
    </row>
    <row r="1779" s="13" customFormat="1">
      <c r="A1779" s="13"/>
      <c r="B1779" s="235"/>
      <c r="C1779" s="236"/>
      <c r="D1779" s="237" t="s">
        <v>245</v>
      </c>
      <c r="E1779" s="238" t="s">
        <v>19</v>
      </c>
      <c r="F1779" s="239" t="s">
        <v>4614</v>
      </c>
      <c r="G1779" s="236"/>
      <c r="H1779" s="238" t="s">
        <v>19</v>
      </c>
      <c r="I1779" s="240"/>
      <c r="J1779" s="236"/>
      <c r="K1779" s="236"/>
      <c r="L1779" s="241"/>
      <c r="M1779" s="242"/>
      <c r="N1779" s="243"/>
      <c r="O1779" s="243"/>
      <c r="P1779" s="243"/>
      <c r="Q1779" s="243"/>
      <c r="R1779" s="243"/>
      <c r="S1779" s="243"/>
      <c r="T1779" s="244"/>
      <c r="U1779" s="13"/>
      <c r="V1779" s="13"/>
      <c r="W1779" s="13"/>
      <c r="X1779" s="13"/>
      <c r="Y1779" s="13"/>
      <c r="Z1779" s="13"/>
      <c r="AA1779" s="13"/>
      <c r="AB1779" s="13"/>
      <c r="AC1779" s="13"/>
      <c r="AD1779" s="13"/>
      <c r="AE1779" s="13"/>
      <c r="AT1779" s="245" t="s">
        <v>245</v>
      </c>
      <c r="AU1779" s="245" t="s">
        <v>83</v>
      </c>
      <c r="AV1779" s="13" t="s">
        <v>83</v>
      </c>
      <c r="AW1779" s="13" t="s">
        <v>37</v>
      </c>
      <c r="AX1779" s="13" t="s">
        <v>76</v>
      </c>
      <c r="AY1779" s="245" t="s">
        <v>235</v>
      </c>
    </row>
    <row r="1780" s="13" customFormat="1">
      <c r="A1780" s="13"/>
      <c r="B1780" s="235"/>
      <c r="C1780" s="236"/>
      <c r="D1780" s="237" t="s">
        <v>245</v>
      </c>
      <c r="E1780" s="238" t="s">
        <v>19</v>
      </c>
      <c r="F1780" s="239" t="s">
        <v>4615</v>
      </c>
      <c r="G1780" s="236"/>
      <c r="H1780" s="238" t="s">
        <v>19</v>
      </c>
      <c r="I1780" s="240"/>
      <c r="J1780" s="236"/>
      <c r="K1780" s="236"/>
      <c r="L1780" s="241"/>
      <c r="M1780" s="242"/>
      <c r="N1780" s="243"/>
      <c r="O1780" s="243"/>
      <c r="P1780" s="243"/>
      <c r="Q1780" s="243"/>
      <c r="R1780" s="243"/>
      <c r="S1780" s="243"/>
      <c r="T1780" s="244"/>
      <c r="U1780" s="13"/>
      <c r="V1780" s="13"/>
      <c r="W1780" s="13"/>
      <c r="X1780" s="13"/>
      <c r="Y1780" s="13"/>
      <c r="Z1780" s="13"/>
      <c r="AA1780" s="13"/>
      <c r="AB1780" s="13"/>
      <c r="AC1780" s="13"/>
      <c r="AD1780" s="13"/>
      <c r="AE1780" s="13"/>
      <c r="AT1780" s="245" t="s">
        <v>245</v>
      </c>
      <c r="AU1780" s="245" t="s">
        <v>83</v>
      </c>
      <c r="AV1780" s="13" t="s">
        <v>83</v>
      </c>
      <c r="AW1780" s="13" t="s">
        <v>37</v>
      </c>
      <c r="AX1780" s="13" t="s">
        <v>76</v>
      </c>
      <c r="AY1780" s="245" t="s">
        <v>235</v>
      </c>
    </row>
    <row r="1781" s="14" customFormat="1">
      <c r="A1781" s="14"/>
      <c r="B1781" s="246"/>
      <c r="C1781" s="247"/>
      <c r="D1781" s="237" t="s">
        <v>245</v>
      </c>
      <c r="E1781" s="248" t="s">
        <v>19</v>
      </c>
      <c r="F1781" s="249" t="s">
        <v>4648</v>
      </c>
      <c r="G1781" s="247"/>
      <c r="H1781" s="250">
        <v>214</v>
      </c>
      <c r="I1781" s="251"/>
      <c r="J1781" s="247"/>
      <c r="K1781" s="247"/>
      <c r="L1781" s="252"/>
      <c r="M1781" s="253"/>
      <c r="N1781" s="254"/>
      <c r="O1781" s="254"/>
      <c r="P1781" s="254"/>
      <c r="Q1781" s="254"/>
      <c r="R1781" s="254"/>
      <c r="S1781" s="254"/>
      <c r="T1781" s="255"/>
      <c r="U1781" s="14"/>
      <c r="V1781" s="14"/>
      <c r="W1781" s="14"/>
      <c r="X1781" s="14"/>
      <c r="Y1781" s="14"/>
      <c r="Z1781" s="14"/>
      <c r="AA1781" s="14"/>
      <c r="AB1781" s="14"/>
      <c r="AC1781" s="14"/>
      <c r="AD1781" s="14"/>
      <c r="AE1781" s="14"/>
      <c r="AT1781" s="256" t="s">
        <v>245</v>
      </c>
      <c r="AU1781" s="256" t="s">
        <v>83</v>
      </c>
      <c r="AV1781" s="14" t="s">
        <v>85</v>
      </c>
      <c r="AW1781" s="14" t="s">
        <v>37</v>
      </c>
      <c r="AX1781" s="14" t="s">
        <v>76</v>
      </c>
      <c r="AY1781" s="256" t="s">
        <v>235</v>
      </c>
    </row>
    <row r="1782" s="15" customFormat="1">
      <c r="A1782" s="15"/>
      <c r="B1782" s="257"/>
      <c r="C1782" s="258"/>
      <c r="D1782" s="237" t="s">
        <v>245</v>
      </c>
      <c r="E1782" s="259" t="s">
        <v>3506</v>
      </c>
      <c r="F1782" s="260" t="s">
        <v>249</v>
      </c>
      <c r="G1782" s="258"/>
      <c r="H1782" s="261">
        <v>214</v>
      </c>
      <c r="I1782" s="262"/>
      <c r="J1782" s="258"/>
      <c r="K1782" s="258"/>
      <c r="L1782" s="263"/>
      <c r="M1782" s="264"/>
      <c r="N1782" s="265"/>
      <c r="O1782" s="265"/>
      <c r="P1782" s="265"/>
      <c r="Q1782" s="265"/>
      <c r="R1782" s="265"/>
      <c r="S1782" s="265"/>
      <c r="T1782" s="266"/>
      <c r="U1782" s="15"/>
      <c r="V1782" s="15"/>
      <c r="W1782" s="15"/>
      <c r="X1782" s="15"/>
      <c r="Y1782" s="15"/>
      <c r="Z1782" s="15"/>
      <c r="AA1782" s="15"/>
      <c r="AB1782" s="15"/>
      <c r="AC1782" s="15"/>
      <c r="AD1782" s="15"/>
      <c r="AE1782" s="15"/>
      <c r="AT1782" s="267" t="s">
        <v>245</v>
      </c>
      <c r="AU1782" s="267" t="s">
        <v>83</v>
      </c>
      <c r="AV1782" s="15" t="s">
        <v>93</v>
      </c>
      <c r="AW1782" s="15" t="s">
        <v>37</v>
      </c>
      <c r="AX1782" s="15" t="s">
        <v>76</v>
      </c>
      <c r="AY1782" s="267" t="s">
        <v>235</v>
      </c>
    </row>
    <row r="1783" s="13" customFormat="1">
      <c r="A1783" s="13"/>
      <c r="B1783" s="235"/>
      <c r="C1783" s="236"/>
      <c r="D1783" s="237" t="s">
        <v>245</v>
      </c>
      <c r="E1783" s="238" t="s">
        <v>19</v>
      </c>
      <c r="F1783" s="239" t="s">
        <v>4616</v>
      </c>
      <c r="G1783" s="236"/>
      <c r="H1783" s="238" t="s">
        <v>19</v>
      </c>
      <c r="I1783" s="240"/>
      <c r="J1783" s="236"/>
      <c r="K1783" s="236"/>
      <c r="L1783" s="241"/>
      <c r="M1783" s="242"/>
      <c r="N1783" s="243"/>
      <c r="O1783" s="243"/>
      <c r="P1783" s="243"/>
      <c r="Q1783" s="243"/>
      <c r="R1783" s="243"/>
      <c r="S1783" s="243"/>
      <c r="T1783" s="244"/>
      <c r="U1783" s="13"/>
      <c r="V1783" s="13"/>
      <c r="W1783" s="13"/>
      <c r="X1783" s="13"/>
      <c r="Y1783" s="13"/>
      <c r="Z1783" s="13"/>
      <c r="AA1783" s="13"/>
      <c r="AB1783" s="13"/>
      <c r="AC1783" s="13"/>
      <c r="AD1783" s="13"/>
      <c r="AE1783" s="13"/>
      <c r="AT1783" s="245" t="s">
        <v>245</v>
      </c>
      <c r="AU1783" s="245" t="s">
        <v>83</v>
      </c>
      <c r="AV1783" s="13" t="s">
        <v>83</v>
      </c>
      <c r="AW1783" s="13" t="s">
        <v>37</v>
      </c>
      <c r="AX1783" s="13" t="s">
        <v>76</v>
      </c>
      <c r="AY1783" s="245" t="s">
        <v>235</v>
      </c>
    </row>
    <row r="1784" s="13" customFormat="1">
      <c r="A1784" s="13"/>
      <c r="B1784" s="235"/>
      <c r="C1784" s="236"/>
      <c r="D1784" s="237" t="s">
        <v>245</v>
      </c>
      <c r="E1784" s="238" t="s">
        <v>19</v>
      </c>
      <c r="F1784" s="239" t="s">
        <v>4617</v>
      </c>
      <c r="G1784" s="236"/>
      <c r="H1784" s="238" t="s">
        <v>19</v>
      </c>
      <c r="I1784" s="240"/>
      <c r="J1784" s="236"/>
      <c r="K1784" s="236"/>
      <c r="L1784" s="241"/>
      <c r="M1784" s="242"/>
      <c r="N1784" s="243"/>
      <c r="O1784" s="243"/>
      <c r="P1784" s="243"/>
      <c r="Q1784" s="243"/>
      <c r="R1784" s="243"/>
      <c r="S1784" s="243"/>
      <c r="T1784" s="244"/>
      <c r="U1784" s="13"/>
      <c r="V1784" s="13"/>
      <c r="W1784" s="13"/>
      <c r="X1784" s="13"/>
      <c r="Y1784" s="13"/>
      <c r="Z1784" s="13"/>
      <c r="AA1784" s="13"/>
      <c r="AB1784" s="13"/>
      <c r="AC1784" s="13"/>
      <c r="AD1784" s="13"/>
      <c r="AE1784" s="13"/>
      <c r="AT1784" s="245" t="s">
        <v>245</v>
      </c>
      <c r="AU1784" s="245" t="s">
        <v>83</v>
      </c>
      <c r="AV1784" s="13" t="s">
        <v>83</v>
      </c>
      <c r="AW1784" s="13" t="s">
        <v>37</v>
      </c>
      <c r="AX1784" s="13" t="s">
        <v>76</v>
      </c>
      <c r="AY1784" s="245" t="s">
        <v>235</v>
      </c>
    </row>
    <row r="1785" s="14" customFormat="1">
      <c r="A1785" s="14"/>
      <c r="B1785" s="246"/>
      <c r="C1785" s="247"/>
      <c r="D1785" s="237" t="s">
        <v>245</v>
      </c>
      <c r="E1785" s="248" t="s">
        <v>19</v>
      </c>
      <c r="F1785" s="249" t="s">
        <v>4649</v>
      </c>
      <c r="G1785" s="247"/>
      <c r="H1785" s="250">
        <v>227.37000000000001</v>
      </c>
      <c r="I1785" s="251"/>
      <c r="J1785" s="247"/>
      <c r="K1785" s="247"/>
      <c r="L1785" s="252"/>
      <c r="M1785" s="253"/>
      <c r="N1785" s="254"/>
      <c r="O1785" s="254"/>
      <c r="P1785" s="254"/>
      <c r="Q1785" s="254"/>
      <c r="R1785" s="254"/>
      <c r="S1785" s="254"/>
      <c r="T1785" s="255"/>
      <c r="U1785" s="14"/>
      <c r="V1785" s="14"/>
      <c r="W1785" s="14"/>
      <c r="X1785" s="14"/>
      <c r="Y1785" s="14"/>
      <c r="Z1785" s="14"/>
      <c r="AA1785" s="14"/>
      <c r="AB1785" s="14"/>
      <c r="AC1785" s="14"/>
      <c r="AD1785" s="14"/>
      <c r="AE1785" s="14"/>
      <c r="AT1785" s="256" t="s">
        <v>245</v>
      </c>
      <c r="AU1785" s="256" t="s">
        <v>83</v>
      </c>
      <c r="AV1785" s="14" t="s">
        <v>85</v>
      </c>
      <c r="AW1785" s="14" t="s">
        <v>37</v>
      </c>
      <c r="AX1785" s="14" t="s">
        <v>76</v>
      </c>
      <c r="AY1785" s="256" t="s">
        <v>235</v>
      </c>
    </row>
    <row r="1786" s="13" customFormat="1">
      <c r="A1786" s="13"/>
      <c r="B1786" s="235"/>
      <c r="C1786" s="236"/>
      <c r="D1786" s="237" t="s">
        <v>245</v>
      </c>
      <c r="E1786" s="238" t="s">
        <v>19</v>
      </c>
      <c r="F1786" s="239" t="s">
        <v>4619</v>
      </c>
      <c r="G1786" s="236"/>
      <c r="H1786" s="238" t="s">
        <v>19</v>
      </c>
      <c r="I1786" s="240"/>
      <c r="J1786" s="236"/>
      <c r="K1786" s="236"/>
      <c r="L1786" s="241"/>
      <c r="M1786" s="242"/>
      <c r="N1786" s="243"/>
      <c r="O1786" s="243"/>
      <c r="P1786" s="243"/>
      <c r="Q1786" s="243"/>
      <c r="R1786" s="243"/>
      <c r="S1786" s="243"/>
      <c r="T1786" s="244"/>
      <c r="U1786" s="13"/>
      <c r="V1786" s="13"/>
      <c r="W1786" s="13"/>
      <c r="X1786" s="13"/>
      <c r="Y1786" s="13"/>
      <c r="Z1786" s="13"/>
      <c r="AA1786" s="13"/>
      <c r="AB1786" s="13"/>
      <c r="AC1786" s="13"/>
      <c r="AD1786" s="13"/>
      <c r="AE1786" s="13"/>
      <c r="AT1786" s="245" t="s">
        <v>245</v>
      </c>
      <c r="AU1786" s="245" t="s">
        <v>83</v>
      </c>
      <c r="AV1786" s="13" t="s">
        <v>83</v>
      </c>
      <c r="AW1786" s="13" t="s">
        <v>37</v>
      </c>
      <c r="AX1786" s="13" t="s">
        <v>76</v>
      </c>
      <c r="AY1786" s="245" t="s">
        <v>235</v>
      </c>
    </row>
    <row r="1787" s="14" customFormat="1">
      <c r="A1787" s="14"/>
      <c r="B1787" s="246"/>
      <c r="C1787" s="247"/>
      <c r="D1787" s="237" t="s">
        <v>245</v>
      </c>
      <c r="E1787" s="248" t="s">
        <v>19</v>
      </c>
      <c r="F1787" s="249" t="s">
        <v>4650</v>
      </c>
      <c r="G1787" s="247"/>
      <c r="H1787" s="250">
        <v>184.69999999999999</v>
      </c>
      <c r="I1787" s="251"/>
      <c r="J1787" s="247"/>
      <c r="K1787" s="247"/>
      <c r="L1787" s="252"/>
      <c r="M1787" s="253"/>
      <c r="N1787" s="254"/>
      <c r="O1787" s="254"/>
      <c r="P1787" s="254"/>
      <c r="Q1787" s="254"/>
      <c r="R1787" s="254"/>
      <c r="S1787" s="254"/>
      <c r="T1787" s="255"/>
      <c r="U1787" s="14"/>
      <c r="V1787" s="14"/>
      <c r="W1787" s="14"/>
      <c r="X1787" s="14"/>
      <c r="Y1787" s="14"/>
      <c r="Z1787" s="14"/>
      <c r="AA1787" s="14"/>
      <c r="AB1787" s="14"/>
      <c r="AC1787" s="14"/>
      <c r="AD1787" s="14"/>
      <c r="AE1787" s="14"/>
      <c r="AT1787" s="256" t="s">
        <v>245</v>
      </c>
      <c r="AU1787" s="256" t="s">
        <v>83</v>
      </c>
      <c r="AV1787" s="14" t="s">
        <v>85</v>
      </c>
      <c r="AW1787" s="14" t="s">
        <v>37</v>
      </c>
      <c r="AX1787" s="14" t="s">
        <v>76</v>
      </c>
      <c r="AY1787" s="256" t="s">
        <v>235</v>
      </c>
    </row>
    <row r="1788" s="15" customFormat="1">
      <c r="A1788" s="15"/>
      <c r="B1788" s="257"/>
      <c r="C1788" s="258"/>
      <c r="D1788" s="237" t="s">
        <v>245</v>
      </c>
      <c r="E1788" s="259" t="s">
        <v>3508</v>
      </c>
      <c r="F1788" s="260" t="s">
        <v>249</v>
      </c>
      <c r="G1788" s="258"/>
      <c r="H1788" s="261">
        <v>412.06999999999999</v>
      </c>
      <c r="I1788" s="262"/>
      <c r="J1788" s="258"/>
      <c r="K1788" s="258"/>
      <c r="L1788" s="263"/>
      <c r="M1788" s="264"/>
      <c r="N1788" s="265"/>
      <c r="O1788" s="265"/>
      <c r="P1788" s="265"/>
      <c r="Q1788" s="265"/>
      <c r="R1788" s="265"/>
      <c r="S1788" s="265"/>
      <c r="T1788" s="266"/>
      <c r="U1788" s="15"/>
      <c r="V1788" s="15"/>
      <c r="W1788" s="15"/>
      <c r="X1788" s="15"/>
      <c r="Y1788" s="15"/>
      <c r="Z1788" s="15"/>
      <c r="AA1788" s="15"/>
      <c r="AB1788" s="15"/>
      <c r="AC1788" s="15"/>
      <c r="AD1788" s="15"/>
      <c r="AE1788" s="15"/>
      <c r="AT1788" s="267" t="s">
        <v>245</v>
      </c>
      <c r="AU1788" s="267" t="s">
        <v>83</v>
      </c>
      <c r="AV1788" s="15" t="s">
        <v>93</v>
      </c>
      <c r="AW1788" s="15" t="s">
        <v>37</v>
      </c>
      <c r="AX1788" s="15" t="s">
        <v>76</v>
      </c>
      <c r="AY1788" s="267" t="s">
        <v>235</v>
      </c>
    </row>
    <row r="1789" s="13" customFormat="1">
      <c r="A1789" s="13"/>
      <c r="B1789" s="235"/>
      <c r="C1789" s="236"/>
      <c r="D1789" s="237" t="s">
        <v>245</v>
      </c>
      <c r="E1789" s="238" t="s">
        <v>19</v>
      </c>
      <c r="F1789" s="239" t="s">
        <v>4621</v>
      </c>
      <c r="G1789" s="236"/>
      <c r="H1789" s="238" t="s">
        <v>19</v>
      </c>
      <c r="I1789" s="240"/>
      <c r="J1789" s="236"/>
      <c r="K1789" s="236"/>
      <c r="L1789" s="241"/>
      <c r="M1789" s="242"/>
      <c r="N1789" s="243"/>
      <c r="O1789" s="243"/>
      <c r="P1789" s="243"/>
      <c r="Q1789" s="243"/>
      <c r="R1789" s="243"/>
      <c r="S1789" s="243"/>
      <c r="T1789" s="244"/>
      <c r="U1789" s="13"/>
      <c r="V1789" s="13"/>
      <c r="W1789" s="13"/>
      <c r="X1789" s="13"/>
      <c r="Y1789" s="13"/>
      <c r="Z1789" s="13"/>
      <c r="AA1789" s="13"/>
      <c r="AB1789" s="13"/>
      <c r="AC1789" s="13"/>
      <c r="AD1789" s="13"/>
      <c r="AE1789" s="13"/>
      <c r="AT1789" s="245" t="s">
        <v>245</v>
      </c>
      <c r="AU1789" s="245" t="s">
        <v>83</v>
      </c>
      <c r="AV1789" s="13" t="s">
        <v>83</v>
      </c>
      <c r="AW1789" s="13" t="s">
        <v>37</v>
      </c>
      <c r="AX1789" s="13" t="s">
        <v>76</v>
      </c>
      <c r="AY1789" s="245" t="s">
        <v>235</v>
      </c>
    </row>
    <row r="1790" s="13" customFormat="1">
      <c r="A1790" s="13"/>
      <c r="B1790" s="235"/>
      <c r="C1790" s="236"/>
      <c r="D1790" s="237" t="s">
        <v>245</v>
      </c>
      <c r="E1790" s="238" t="s">
        <v>19</v>
      </c>
      <c r="F1790" s="239" t="s">
        <v>4622</v>
      </c>
      <c r="G1790" s="236"/>
      <c r="H1790" s="238" t="s">
        <v>19</v>
      </c>
      <c r="I1790" s="240"/>
      <c r="J1790" s="236"/>
      <c r="K1790" s="236"/>
      <c r="L1790" s="241"/>
      <c r="M1790" s="242"/>
      <c r="N1790" s="243"/>
      <c r="O1790" s="243"/>
      <c r="P1790" s="243"/>
      <c r="Q1790" s="243"/>
      <c r="R1790" s="243"/>
      <c r="S1790" s="243"/>
      <c r="T1790" s="244"/>
      <c r="U1790" s="13"/>
      <c r="V1790" s="13"/>
      <c r="W1790" s="13"/>
      <c r="X1790" s="13"/>
      <c r="Y1790" s="13"/>
      <c r="Z1790" s="13"/>
      <c r="AA1790" s="13"/>
      <c r="AB1790" s="13"/>
      <c r="AC1790" s="13"/>
      <c r="AD1790" s="13"/>
      <c r="AE1790" s="13"/>
      <c r="AT1790" s="245" t="s">
        <v>245</v>
      </c>
      <c r="AU1790" s="245" t="s">
        <v>83</v>
      </c>
      <c r="AV1790" s="13" t="s">
        <v>83</v>
      </c>
      <c r="AW1790" s="13" t="s">
        <v>37</v>
      </c>
      <c r="AX1790" s="13" t="s">
        <v>76</v>
      </c>
      <c r="AY1790" s="245" t="s">
        <v>235</v>
      </c>
    </row>
    <row r="1791" s="14" customFormat="1">
      <c r="A1791" s="14"/>
      <c r="B1791" s="246"/>
      <c r="C1791" s="247"/>
      <c r="D1791" s="237" t="s">
        <v>245</v>
      </c>
      <c r="E1791" s="248" t="s">
        <v>19</v>
      </c>
      <c r="F1791" s="249" t="s">
        <v>3511</v>
      </c>
      <c r="G1791" s="247"/>
      <c r="H1791" s="250">
        <v>58.789999999999999</v>
      </c>
      <c r="I1791" s="251"/>
      <c r="J1791" s="247"/>
      <c r="K1791" s="247"/>
      <c r="L1791" s="252"/>
      <c r="M1791" s="253"/>
      <c r="N1791" s="254"/>
      <c r="O1791" s="254"/>
      <c r="P1791" s="254"/>
      <c r="Q1791" s="254"/>
      <c r="R1791" s="254"/>
      <c r="S1791" s="254"/>
      <c r="T1791" s="255"/>
      <c r="U1791" s="14"/>
      <c r="V1791" s="14"/>
      <c r="W1791" s="14"/>
      <c r="X1791" s="14"/>
      <c r="Y1791" s="14"/>
      <c r="Z1791" s="14"/>
      <c r="AA1791" s="14"/>
      <c r="AB1791" s="14"/>
      <c r="AC1791" s="14"/>
      <c r="AD1791" s="14"/>
      <c r="AE1791" s="14"/>
      <c r="AT1791" s="256" t="s">
        <v>245</v>
      </c>
      <c r="AU1791" s="256" t="s">
        <v>83</v>
      </c>
      <c r="AV1791" s="14" t="s">
        <v>85</v>
      </c>
      <c r="AW1791" s="14" t="s">
        <v>37</v>
      </c>
      <c r="AX1791" s="14" t="s">
        <v>76</v>
      </c>
      <c r="AY1791" s="256" t="s">
        <v>235</v>
      </c>
    </row>
    <row r="1792" s="15" customFormat="1">
      <c r="A1792" s="15"/>
      <c r="B1792" s="257"/>
      <c r="C1792" s="258"/>
      <c r="D1792" s="237" t="s">
        <v>245</v>
      </c>
      <c r="E1792" s="259" t="s">
        <v>3510</v>
      </c>
      <c r="F1792" s="260" t="s">
        <v>249</v>
      </c>
      <c r="G1792" s="258"/>
      <c r="H1792" s="261">
        <v>58.789999999999999</v>
      </c>
      <c r="I1792" s="262"/>
      <c r="J1792" s="258"/>
      <c r="K1792" s="258"/>
      <c r="L1792" s="263"/>
      <c r="M1792" s="264"/>
      <c r="N1792" s="265"/>
      <c r="O1792" s="265"/>
      <c r="P1792" s="265"/>
      <c r="Q1792" s="265"/>
      <c r="R1792" s="265"/>
      <c r="S1792" s="265"/>
      <c r="T1792" s="266"/>
      <c r="U1792" s="15"/>
      <c r="V1792" s="15"/>
      <c r="W1792" s="15"/>
      <c r="X1792" s="15"/>
      <c r="Y1792" s="15"/>
      <c r="Z1792" s="15"/>
      <c r="AA1792" s="15"/>
      <c r="AB1792" s="15"/>
      <c r="AC1792" s="15"/>
      <c r="AD1792" s="15"/>
      <c r="AE1792" s="15"/>
      <c r="AT1792" s="267" t="s">
        <v>245</v>
      </c>
      <c r="AU1792" s="267" t="s">
        <v>83</v>
      </c>
      <c r="AV1792" s="15" t="s">
        <v>93</v>
      </c>
      <c r="AW1792" s="15" t="s">
        <v>37</v>
      </c>
      <c r="AX1792" s="15" t="s">
        <v>76</v>
      </c>
      <c r="AY1792" s="267" t="s">
        <v>235</v>
      </c>
    </row>
    <row r="1793" s="13" customFormat="1">
      <c r="A1793" s="13"/>
      <c r="B1793" s="235"/>
      <c r="C1793" s="236"/>
      <c r="D1793" s="237" t="s">
        <v>245</v>
      </c>
      <c r="E1793" s="238" t="s">
        <v>19</v>
      </c>
      <c r="F1793" s="239" t="s">
        <v>4651</v>
      </c>
      <c r="G1793" s="236"/>
      <c r="H1793" s="238" t="s">
        <v>19</v>
      </c>
      <c r="I1793" s="240"/>
      <c r="J1793" s="236"/>
      <c r="K1793" s="236"/>
      <c r="L1793" s="241"/>
      <c r="M1793" s="242"/>
      <c r="N1793" s="243"/>
      <c r="O1793" s="243"/>
      <c r="P1793" s="243"/>
      <c r="Q1793" s="243"/>
      <c r="R1793" s="243"/>
      <c r="S1793" s="243"/>
      <c r="T1793" s="244"/>
      <c r="U1793" s="13"/>
      <c r="V1793" s="13"/>
      <c r="W1793" s="13"/>
      <c r="X1793" s="13"/>
      <c r="Y1793" s="13"/>
      <c r="Z1793" s="13"/>
      <c r="AA1793" s="13"/>
      <c r="AB1793" s="13"/>
      <c r="AC1793" s="13"/>
      <c r="AD1793" s="13"/>
      <c r="AE1793" s="13"/>
      <c r="AT1793" s="245" t="s">
        <v>245</v>
      </c>
      <c r="AU1793" s="245" t="s">
        <v>83</v>
      </c>
      <c r="AV1793" s="13" t="s">
        <v>83</v>
      </c>
      <c r="AW1793" s="13" t="s">
        <v>37</v>
      </c>
      <c r="AX1793" s="13" t="s">
        <v>76</v>
      </c>
      <c r="AY1793" s="245" t="s">
        <v>235</v>
      </c>
    </row>
    <row r="1794" s="14" customFormat="1">
      <c r="A1794" s="14"/>
      <c r="B1794" s="246"/>
      <c r="C1794" s="247"/>
      <c r="D1794" s="237" t="s">
        <v>245</v>
      </c>
      <c r="E1794" s="248" t="s">
        <v>19</v>
      </c>
      <c r="F1794" s="249" t="s">
        <v>4652</v>
      </c>
      <c r="G1794" s="247"/>
      <c r="H1794" s="250">
        <v>41.015000000000001</v>
      </c>
      <c r="I1794" s="251"/>
      <c r="J1794" s="247"/>
      <c r="K1794" s="247"/>
      <c r="L1794" s="252"/>
      <c r="M1794" s="253"/>
      <c r="N1794" s="254"/>
      <c r="O1794" s="254"/>
      <c r="P1794" s="254"/>
      <c r="Q1794" s="254"/>
      <c r="R1794" s="254"/>
      <c r="S1794" s="254"/>
      <c r="T1794" s="255"/>
      <c r="U1794" s="14"/>
      <c r="V1794" s="14"/>
      <c r="W1794" s="14"/>
      <c r="X1794" s="14"/>
      <c r="Y1794" s="14"/>
      <c r="Z1794" s="14"/>
      <c r="AA1794" s="14"/>
      <c r="AB1794" s="14"/>
      <c r="AC1794" s="14"/>
      <c r="AD1794" s="14"/>
      <c r="AE1794" s="14"/>
      <c r="AT1794" s="256" t="s">
        <v>245</v>
      </c>
      <c r="AU1794" s="256" t="s">
        <v>83</v>
      </c>
      <c r="AV1794" s="14" t="s">
        <v>85</v>
      </c>
      <c r="AW1794" s="14" t="s">
        <v>37</v>
      </c>
      <c r="AX1794" s="14" t="s">
        <v>76</v>
      </c>
      <c r="AY1794" s="256" t="s">
        <v>235</v>
      </c>
    </row>
    <row r="1795" s="15" customFormat="1">
      <c r="A1795" s="15"/>
      <c r="B1795" s="257"/>
      <c r="C1795" s="258"/>
      <c r="D1795" s="237" t="s">
        <v>245</v>
      </c>
      <c r="E1795" s="259" t="s">
        <v>3623</v>
      </c>
      <c r="F1795" s="260" t="s">
        <v>249</v>
      </c>
      <c r="G1795" s="258"/>
      <c r="H1795" s="261">
        <v>41.015000000000001</v>
      </c>
      <c r="I1795" s="262"/>
      <c r="J1795" s="258"/>
      <c r="K1795" s="258"/>
      <c r="L1795" s="263"/>
      <c r="M1795" s="264"/>
      <c r="N1795" s="265"/>
      <c r="O1795" s="265"/>
      <c r="P1795" s="265"/>
      <c r="Q1795" s="265"/>
      <c r="R1795" s="265"/>
      <c r="S1795" s="265"/>
      <c r="T1795" s="266"/>
      <c r="U1795" s="15"/>
      <c r="V1795" s="15"/>
      <c r="W1795" s="15"/>
      <c r="X1795" s="15"/>
      <c r="Y1795" s="15"/>
      <c r="Z1795" s="15"/>
      <c r="AA1795" s="15"/>
      <c r="AB1795" s="15"/>
      <c r="AC1795" s="15"/>
      <c r="AD1795" s="15"/>
      <c r="AE1795" s="15"/>
      <c r="AT1795" s="267" t="s">
        <v>245</v>
      </c>
      <c r="AU1795" s="267" t="s">
        <v>83</v>
      </c>
      <c r="AV1795" s="15" t="s">
        <v>93</v>
      </c>
      <c r="AW1795" s="15" t="s">
        <v>37</v>
      </c>
      <c r="AX1795" s="15" t="s">
        <v>76</v>
      </c>
      <c r="AY1795" s="267" t="s">
        <v>235</v>
      </c>
    </row>
    <row r="1796" s="13" customFormat="1">
      <c r="A1796" s="13"/>
      <c r="B1796" s="235"/>
      <c r="C1796" s="236"/>
      <c r="D1796" s="237" t="s">
        <v>245</v>
      </c>
      <c r="E1796" s="238" t="s">
        <v>19</v>
      </c>
      <c r="F1796" s="239" t="s">
        <v>4653</v>
      </c>
      <c r="G1796" s="236"/>
      <c r="H1796" s="238" t="s">
        <v>19</v>
      </c>
      <c r="I1796" s="240"/>
      <c r="J1796" s="236"/>
      <c r="K1796" s="236"/>
      <c r="L1796" s="241"/>
      <c r="M1796" s="242"/>
      <c r="N1796" s="243"/>
      <c r="O1796" s="243"/>
      <c r="P1796" s="243"/>
      <c r="Q1796" s="243"/>
      <c r="R1796" s="243"/>
      <c r="S1796" s="243"/>
      <c r="T1796" s="244"/>
      <c r="U1796" s="13"/>
      <c r="V1796" s="13"/>
      <c r="W1796" s="13"/>
      <c r="X1796" s="13"/>
      <c r="Y1796" s="13"/>
      <c r="Z1796" s="13"/>
      <c r="AA1796" s="13"/>
      <c r="AB1796" s="13"/>
      <c r="AC1796" s="13"/>
      <c r="AD1796" s="13"/>
      <c r="AE1796" s="13"/>
      <c r="AT1796" s="245" t="s">
        <v>245</v>
      </c>
      <c r="AU1796" s="245" t="s">
        <v>83</v>
      </c>
      <c r="AV1796" s="13" t="s">
        <v>83</v>
      </c>
      <c r="AW1796" s="13" t="s">
        <v>37</v>
      </c>
      <c r="AX1796" s="13" t="s">
        <v>76</v>
      </c>
      <c r="AY1796" s="245" t="s">
        <v>235</v>
      </c>
    </row>
    <row r="1797" s="14" customFormat="1">
      <c r="A1797" s="14"/>
      <c r="B1797" s="246"/>
      <c r="C1797" s="247"/>
      <c r="D1797" s="237" t="s">
        <v>245</v>
      </c>
      <c r="E1797" s="248" t="s">
        <v>19</v>
      </c>
      <c r="F1797" s="249" t="s">
        <v>4654</v>
      </c>
      <c r="G1797" s="247"/>
      <c r="H1797" s="250">
        <v>19.585999999999999</v>
      </c>
      <c r="I1797" s="251"/>
      <c r="J1797" s="247"/>
      <c r="K1797" s="247"/>
      <c r="L1797" s="252"/>
      <c r="M1797" s="253"/>
      <c r="N1797" s="254"/>
      <c r="O1797" s="254"/>
      <c r="P1797" s="254"/>
      <c r="Q1797" s="254"/>
      <c r="R1797" s="254"/>
      <c r="S1797" s="254"/>
      <c r="T1797" s="255"/>
      <c r="U1797" s="14"/>
      <c r="V1797" s="14"/>
      <c r="W1797" s="14"/>
      <c r="X1797" s="14"/>
      <c r="Y1797" s="14"/>
      <c r="Z1797" s="14"/>
      <c r="AA1797" s="14"/>
      <c r="AB1797" s="14"/>
      <c r="AC1797" s="14"/>
      <c r="AD1797" s="14"/>
      <c r="AE1797" s="14"/>
      <c r="AT1797" s="256" t="s">
        <v>245</v>
      </c>
      <c r="AU1797" s="256" t="s">
        <v>83</v>
      </c>
      <c r="AV1797" s="14" t="s">
        <v>85</v>
      </c>
      <c r="AW1797" s="14" t="s">
        <v>37</v>
      </c>
      <c r="AX1797" s="14" t="s">
        <v>76</v>
      </c>
      <c r="AY1797" s="256" t="s">
        <v>235</v>
      </c>
    </row>
    <row r="1798" s="13" customFormat="1">
      <c r="A1798" s="13"/>
      <c r="B1798" s="235"/>
      <c r="C1798" s="236"/>
      <c r="D1798" s="237" t="s">
        <v>245</v>
      </c>
      <c r="E1798" s="238" t="s">
        <v>19</v>
      </c>
      <c r="F1798" s="239" t="s">
        <v>4655</v>
      </c>
      <c r="G1798" s="236"/>
      <c r="H1798" s="238" t="s">
        <v>19</v>
      </c>
      <c r="I1798" s="240"/>
      <c r="J1798" s="236"/>
      <c r="K1798" s="236"/>
      <c r="L1798" s="241"/>
      <c r="M1798" s="242"/>
      <c r="N1798" s="243"/>
      <c r="O1798" s="243"/>
      <c r="P1798" s="243"/>
      <c r="Q1798" s="243"/>
      <c r="R1798" s="243"/>
      <c r="S1798" s="243"/>
      <c r="T1798" s="244"/>
      <c r="U1798" s="13"/>
      <c r="V1798" s="13"/>
      <c r="W1798" s="13"/>
      <c r="X1798" s="13"/>
      <c r="Y1798" s="13"/>
      <c r="Z1798" s="13"/>
      <c r="AA1798" s="13"/>
      <c r="AB1798" s="13"/>
      <c r="AC1798" s="13"/>
      <c r="AD1798" s="13"/>
      <c r="AE1798" s="13"/>
      <c r="AT1798" s="245" t="s">
        <v>245</v>
      </c>
      <c r="AU1798" s="245" t="s">
        <v>83</v>
      </c>
      <c r="AV1798" s="13" t="s">
        <v>83</v>
      </c>
      <c r="AW1798" s="13" t="s">
        <v>37</v>
      </c>
      <c r="AX1798" s="13" t="s">
        <v>76</v>
      </c>
      <c r="AY1798" s="245" t="s">
        <v>235</v>
      </c>
    </row>
    <row r="1799" s="14" customFormat="1">
      <c r="A1799" s="14"/>
      <c r="B1799" s="246"/>
      <c r="C1799" s="247"/>
      <c r="D1799" s="237" t="s">
        <v>245</v>
      </c>
      <c r="E1799" s="248" t="s">
        <v>19</v>
      </c>
      <c r="F1799" s="249" t="s">
        <v>4656</v>
      </c>
      <c r="G1799" s="247"/>
      <c r="H1799" s="250">
        <v>3.4950000000000001</v>
      </c>
      <c r="I1799" s="251"/>
      <c r="J1799" s="247"/>
      <c r="K1799" s="247"/>
      <c r="L1799" s="252"/>
      <c r="M1799" s="253"/>
      <c r="N1799" s="254"/>
      <c r="O1799" s="254"/>
      <c r="P1799" s="254"/>
      <c r="Q1799" s="254"/>
      <c r="R1799" s="254"/>
      <c r="S1799" s="254"/>
      <c r="T1799" s="255"/>
      <c r="U1799" s="14"/>
      <c r="V1799" s="14"/>
      <c r="W1799" s="14"/>
      <c r="X1799" s="14"/>
      <c r="Y1799" s="14"/>
      <c r="Z1799" s="14"/>
      <c r="AA1799" s="14"/>
      <c r="AB1799" s="14"/>
      <c r="AC1799" s="14"/>
      <c r="AD1799" s="14"/>
      <c r="AE1799" s="14"/>
      <c r="AT1799" s="256" t="s">
        <v>245</v>
      </c>
      <c r="AU1799" s="256" t="s">
        <v>83</v>
      </c>
      <c r="AV1799" s="14" t="s">
        <v>85</v>
      </c>
      <c r="AW1799" s="14" t="s">
        <v>37</v>
      </c>
      <c r="AX1799" s="14" t="s">
        <v>76</v>
      </c>
      <c r="AY1799" s="256" t="s">
        <v>235</v>
      </c>
    </row>
    <row r="1800" s="14" customFormat="1">
      <c r="A1800" s="14"/>
      <c r="B1800" s="246"/>
      <c r="C1800" s="247"/>
      <c r="D1800" s="237" t="s">
        <v>245</v>
      </c>
      <c r="E1800" s="248" t="s">
        <v>19</v>
      </c>
      <c r="F1800" s="249" t="s">
        <v>4657</v>
      </c>
      <c r="G1800" s="247"/>
      <c r="H1800" s="250">
        <v>2.145</v>
      </c>
      <c r="I1800" s="251"/>
      <c r="J1800" s="247"/>
      <c r="K1800" s="247"/>
      <c r="L1800" s="252"/>
      <c r="M1800" s="253"/>
      <c r="N1800" s="254"/>
      <c r="O1800" s="254"/>
      <c r="P1800" s="254"/>
      <c r="Q1800" s="254"/>
      <c r="R1800" s="254"/>
      <c r="S1800" s="254"/>
      <c r="T1800" s="255"/>
      <c r="U1800" s="14"/>
      <c r="V1800" s="14"/>
      <c r="W1800" s="14"/>
      <c r="X1800" s="14"/>
      <c r="Y1800" s="14"/>
      <c r="Z1800" s="14"/>
      <c r="AA1800" s="14"/>
      <c r="AB1800" s="14"/>
      <c r="AC1800" s="14"/>
      <c r="AD1800" s="14"/>
      <c r="AE1800" s="14"/>
      <c r="AT1800" s="256" t="s">
        <v>245</v>
      </c>
      <c r="AU1800" s="256" t="s">
        <v>83</v>
      </c>
      <c r="AV1800" s="14" t="s">
        <v>85</v>
      </c>
      <c r="AW1800" s="14" t="s">
        <v>37</v>
      </c>
      <c r="AX1800" s="14" t="s">
        <v>76</v>
      </c>
      <c r="AY1800" s="256" t="s">
        <v>235</v>
      </c>
    </row>
    <row r="1801" s="15" customFormat="1">
      <c r="A1801" s="15"/>
      <c r="B1801" s="257"/>
      <c r="C1801" s="258"/>
      <c r="D1801" s="237" t="s">
        <v>245</v>
      </c>
      <c r="E1801" s="259" t="s">
        <v>3621</v>
      </c>
      <c r="F1801" s="260" t="s">
        <v>249</v>
      </c>
      <c r="G1801" s="258"/>
      <c r="H1801" s="261">
        <v>25.225999999999999</v>
      </c>
      <c r="I1801" s="262"/>
      <c r="J1801" s="258"/>
      <c r="K1801" s="258"/>
      <c r="L1801" s="263"/>
      <c r="M1801" s="264"/>
      <c r="N1801" s="265"/>
      <c r="O1801" s="265"/>
      <c r="P1801" s="265"/>
      <c r="Q1801" s="265"/>
      <c r="R1801" s="265"/>
      <c r="S1801" s="265"/>
      <c r="T1801" s="266"/>
      <c r="U1801" s="15"/>
      <c r="V1801" s="15"/>
      <c r="W1801" s="15"/>
      <c r="X1801" s="15"/>
      <c r="Y1801" s="15"/>
      <c r="Z1801" s="15"/>
      <c r="AA1801" s="15"/>
      <c r="AB1801" s="15"/>
      <c r="AC1801" s="15"/>
      <c r="AD1801" s="15"/>
      <c r="AE1801" s="15"/>
      <c r="AT1801" s="267" t="s">
        <v>245</v>
      </c>
      <c r="AU1801" s="267" t="s">
        <v>83</v>
      </c>
      <c r="AV1801" s="15" t="s">
        <v>93</v>
      </c>
      <c r="AW1801" s="15" t="s">
        <v>37</v>
      </c>
      <c r="AX1801" s="15" t="s">
        <v>76</v>
      </c>
      <c r="AY1801" s="267" t="s">
        <v>235</v>
      </c>
    </row>
    <row r="1802" s="16" customFormat="1">
      <c r="A1802" s="16"/>
      <c r="B1802" s="268"/>
      <c r="C1802" s="269"/>
      <c r="D1802" s="237" t="s">
        <v>245</v>
      </c>
      <c r="E1802" s="270" t="s">
        <v>19</v>
      </c>
      <c r="F1802" s="271" t="s">
        <v>250</v>
      </c>
      <c r="G1802" s="269"/>
      <c r="H1802" s="272">
        <v>4152.6559999999999</v>
      </c>
      <c r="I1802" s="273"/>
      <c r="J1802" s="269"/>
      <c r="K1802" s="269"/>
      <c r="L1802" s="274"/>
      <c r="M1802" s="275"/>
      <c r="N1802" s="276"/>
      <c r="O1802" s="276"/>
      <c r="P1802" s="276"/>
      <c r="Q1802" s="276"/>
      <c r="R1802" s="276"/>
      <c r="S1802" s="276"/>
      <c r="T1802" s="277"/>
      <c r="U1802" s="16"/>
      <c r="V1802" s="16"/>
      <c r="W1802" s="16"/>
      <c r="X1802" s="16"/>
      <c r="Y1802" s="16"/>
      <c r="Z1802" s="16"/>
      <c r="AA1802" s="16"/>
      <c r="AB1802" s="16"/>
      <c r="AC1802" s="16"/>
      <c r="AD1802" s="16"/>
      <c r="AE1802" s="16"/>
      <c r="AT1802" s="278" t="s">
        <v>245</v>
      </c>
      <c r="AU1802" s="278" t="s">
        <v>83</v>
      </c>
      <c r="AV1802" s="16" t="s">
        <v>100</v>
      </c>
      <c r="AW1802" s="16" t="s">
        <v>37</v>
      </c>
      <c r="AX1802" s="16" t="s">
        <v>83</v>
      </c>
      <c r="AY1802" s="278" t="s">
        <v>235</v>
      </c>
    </row>
    <row r="1803" s="14" customFormat="1">
      <c r="A1803" s="14"/>
      <c r="B1803" s="246"/>
      <c r="C1803" s="247"/>
      <c r="D1803" s="237" t="s">
        <v>245</v>
      </c>
      <c r="E1803" s="247"/>
      <c r="F1803" s="249" t="s">
        <v>4658</v>
      </c>
      <c r="G1803" s="247"/>
      <c r="H1803" s="250">
        <v>0</v>
      </c>
      <c r="I1803" s="251"/>
      <c r="J1803" s="247"/>
      <c r="K1803" s="247"/>
      <c r="L1803" s="252"/>
      <c r="M1803" s="298"/>
      <c r="N1803" s="299"/>
      <c r="O1803" s="299"/>
      <c r="P1803" s="299"/>
      <c r="Q1803" s="299"/>
      <c r="R1803" s="299"/>
      <c r="S1803" s="299"/>
      <c r="T1803" s="300"/>
      <c r="U1803" s="14"/>
      <c r="V1803" s="14"/>
      <c r="W1803" s="14"/>
      <c r="X1803" s="14"/>
      <c r="Y1803" s="14"/>
      <c r="Z1803" s="14"/>
      <c r="AA1803" s="14"/>
      <c r="AB1803" s="14"/>
      <c r="AC1803" s="14"/>
      <c r="AD1803" s="14"/>
      <c r="AE1803" s="14"/>
      <c r="AT1803" s="256" t="s">
        <v>245</v>
      </c>
      <c r="AU1803" s="256" t="s">
        <v>83</v>
      </c>
      <c r="AV1803" s="14" t="s">
        <v>85</v>
      </c>
      <c r="AW1803" s="14" t="s">
        <v>4</v>
      </c>
      <c r="AX1803" s="14" t="s">
        <v>83</v>
      </c>
      <c r="AY1803" s="256" t="s">
        <v>235</v>
      </c>
    </row>
    <row r="1804" s="2" customFormat="1" ht="6.96" customHeight="1">
      <c r="A1804" s="40"/>
      <c r="B1804" s="61"/>
      <c r="C1804" s="62"/>
      <c r="D1804" s="62"/>
      <c r="E1804" s="62"/>
      <c r="F1804" s="62"/>
      <c r="G1804" s="62"/>
      <c r="H1804" s="62"/>
      <c r="I1804" s="62"/>
      <c r="J1804" s="62"/>
      <c r="K1804" s="62"/>
      <c r="L1804" s="46"/>
      <c r="M1804" s="40"/>
      <c r="O1804" s="40"/>
      <c r="P1804" s="40"/>
      <c r="Q1804" s="40"/>
      <c r="R1804" s="40"/>
      <c r="S1804" s="40"/>
      <c r="T1804" s="40"/>
      <c r="U1804" s="40"/>
      <c r="V1804" s="40"/>
      <c r="W1804" s="40"/>
      <c r="X1804" s="40"/>
      <c r="Y1804" s="40"/>
      <c r="Z1804" s="40"/>
      <c r="AA1804" s="40"/>
      <c r="AB1804" s="40"/>
      <c r="AC1804" s="40"/>
      <c r="AD1804" s="40"/>
      <c r="AE1804" s="40"/>
    </row>
  </sheetData>
  <sheetProtection sheet="1" autoFilter="0" formatColumns="0" formatRows="0" objects="1" scenarios="1" spinCount="100000" saltValue="HcU2/E8hTxPq56K5OKswa80FtDL1jyjIpq2lYqYJiMUfJJ5XY3xHyuaRAcddKvOr+7gyOk6Pi5Gf/6EYsMg2qg==" hashValue="N53y7uV290ClK8MDdGM8gkinDD83o44RWSJLjC7CgmHXEdmnBzur9+1Fk6MJYc8+nK+VEDhfyNcODaOIzWlUjw==" algorithmName="SHA-512" password="CC35"/>
  <autoFilter ref="C107:K1803"/>
  <mergeCells count="15">
    <mergeCell ref="E7:H7"/>
    <mergeCell ref="E11:H11"/>
    <mergeCell ref="E9:H9"/>
    <mergeCell ref="E13:H13"/>
    <mergeCell ref="E22:H22"/>
    <mergeCell ref="E31:H31"/>
    <mergeCell ref="E52:H52"/>
    <mergeCell ref="E56:H56"/>
    <mergeCell ref="E54:H54"/>
    <mergeCell ref="E58:H58"/>
    <mergeCell ref="E94:H94"/>
    <mergeCell ref="E98:H98"/>
    <mergeCell ref="E96:H96"/>
    <mergeCell ref="E100:H100"/>
    <mergeCell ref="L2:V2"/>
  </mergeCells>
  <hyperlinks>
    <hyperlink ref="F112" r:id="rId1" display="https://podminky.urs.cz/item/CS_URS_2023_02/631311116"/>
    <hyperlink ref="F128" r:id="rId2" display="https://podminky.urs.cz/item/CS_URS_2023_02/631319011"/>
    <hyperlink ref="F130" r:id="rId3" display="https://podminky.urs.cz/item/CS_URS_2023_02/631319171"/>
    <hyperlink ref="F132" r:id="rId4" display="https://podminky.urs.cz/item/CS_URS_2023_02/631311115"/>
    <hyperlink ref="F138" r:id="rId5" display="https://podminky.urs.cz/item/CS_URS_2023_02/631319011"/>
    <hyperlink ref="F140" r:id="rId6" display="https://podminky.urs.cz/item/CS_URS_2023_02/631319171"/>
    <hyperlink ref="F142" r:id="rId7" display="https://podminky.urs.cz/item/CS_URS_2023_02/631311126"/>
    <hyperlink ref="F147" r:id="rId8" display="https://podminky.urs.cz/item/CS_URS_2023_02/631319012"/>
    <hyperlink ref="F149" r:id="rId9" display="https://podminky.urs.cz/item/CS_URS_2023_02/631319173"/>
    <hyperlink ref="F151" r:id="rId10" display="https://podminky.urs.cz/item/CS_URS_2023_02/631311125"/>
    <hyperlink ref="F156" r:id="rId11" display="https://podminky.urs.cz/item/CS_URS_2023_02/631319012"/>
    <hyperlink ref="F158" r:id="rId12" display="https://podminky.urs.cz/item/CS_URS_2023_02/631319173"/>
    <hyperlink ref="F160" r:id="rId13" display="https://podminky.urs.cz/item/CS_URS_2023_02/631319203"/>
    <hyperlink ref="F165" r:id="rId14" display="https://podminky.urs.cz/item/CS_URS_2023_02/631351101"/>
    <hyperlink ref="F170" r:id="rId15" display="https://podminky.urs.cz/item/CS_URS_2023_02/631351102"/>
    <hyperlink ref="F172" r:id="rId16" display="https://podminky.urs.cz/item/CS_URS_2023_02/631362021"/>
    <hyperlink ref="F192" r:id="rId17" display="https://podminky.urs.cz/item/CS_URS_2023_02/632450132"/>
    <hyperlink ref="F197" r:id="rId18" display="https://podminky.urs.cz/item/CS_URS_2023_02/632450134"/>
    <hyperlink ref="F207" r:id="rId19" display="https://podminky.urs.cz/item/CS_URS_2023_02/632451101"/>
    <hyperlink ref="F215" r:id="rId20" display="https://podminky.urs.cz/item/CS_URS_2023_02/632451234"/>
    <hyperlink ref="F224" r:id="rId21" display="https://podminky.urs.cz/item/CS_URS_2023_02/632451292"/>
    <hyperlink ref="F231" r:id="rId22" display="https://podminky.urs.cz/item/CS_URS_2023_02/632481213"/>
    <hyperlink ref="F248" r:id="rId23" display="https://podminky.urs.cz/item/CS_URS_2023_02/632481215"/>
    <hyperlink ref="F259" r:id="rId24" display="https://podminky.urs.cz/item/CS_URS_2023_02/633811111"/>
    <hyperlink ref="F289" r:id="rId25" display="https://podminky.urs.cz/item/CS_URS_2023_02/634112126"/>
    <hyperlink ref="F318" r:id="rId26" display="https://podminky.urs.cz/item/CS_URS_2023_02/635211121"/>
    <hyperlink ref="F342" r:id="rId27" display="https://podminky.urs.cz/item/CS_URS_2023_02/998017003"/>
    <hyperlink ref="F346" r:id="rId28" display="https://podminky.urs.cz/item/CS_URS_2023_02/711111001"/>
    <hyperlink ref="F359" r:id="rId29" display="https://podminky.urs.cz/item/CS_URS_2023_02/711112001"/>
    <hyperlink ref="F374" r:id="rId30" display="https://podminky.urs.cz/item/CS_URS_2023_02/711141559"/>
    <hyperlink ref="F387" r:id="rId31" display="https://podminky.urs.cz/item/CS_URS_2023_02/711142559"/>
    <hyperlink ref="F430" r:id="rId32" display="https://podminky.urs.cz/item/CS_URS_2023_02/998711103"/>
    <hyperlink ref="F433" r:id="rId33" display="https://podminky.urs.cz/item/CS_URS_2023_02/712311101"/>
    <hyperlink ref="F438" r:id="rId34" display="https://podminky.urs.cz/item/CS_URS_2023_02/712811101"/>
    <hyperlink ref="F445" r:id="rId35" display="https://podminky.urs.cz/item/CS_URS_2023_02/712341559"/>
    <hyperlink ref="F450" r:id="rId36" display="https://podminky.urs.cz/item/CS_URS_2023_02/712841559"/>
    <hyperlink ref="F457" r:id="rId37" display="https://podminky.urs.cz/item/CS_URS_2023_02/712391171"/>
    <hyperlink ref="F465" r:id="rId38" display="https://podminky.urs.cz/item/CS_URS_2023_02/712361705"/>
    <hyperlink ref="F470" r:id="rId39" display="https://podminky.urs.cz/item/CS_URS_2023_02/712861705"/>
    <hyperlink ref="F478" r:id="rId40" display="https://podminky.urs.cz/item/CS_URS_2023_02/998712103"/>
    <hyperlink ref="F481" r:id="rId41" display="https://podminky.urs.cz/item/CS_URS_2023_02/713121111"/>
    <hyperlink ref="F516" r:id="rId42" display="https://podminky.urs.cz/item/CS_URS_2023_02/713121121"/>
    <hyperlink ref="F608" r:id="rId43" display="https://podminky.urs.cz/item/CS_URS_2023_02/713121112"/>
    <hyperlink ref="F661" r:id="rId44" display="https://podminky.urs.cz/item/CS_URS_2023_02/713141136"/>
    <hyperlink ref="F671" r:id="rId45" display="https://podminky.urs.cz/item/CS_URS_2023_02/713141336"/>
    <hyperlink ref="F681" r:id="rId46" display="https://podminky.urs.cz/item/CS_URS_2023_02/998713103"/>
    <hyperlink ref="F684" r:id="rId47" display="https://podminky.urs.cz/item/CS_URS_2023_02/714451001"/>
    <hyperlink ref="F691" r:id="rId48" display="https://podminky.urs.cz/item/CS_URS_2023_02/998714103"/>
    <hyperlink ref="F694" r:id="rId49" display="https://podminky.urs.cz/item/CS_URS_2023_02/762511169"/>
    <hyperlink ref="F700" r:id="rId50" display="https://podminky.urs.cz/item/CS_URS_2023_02/762511266"/>
    <hyperlink ref="F717" r:id="rId51" display="https://podminky.urs.cz/item/CS_URS_2023_02/762511267"/>
    <hyperlink ref="F748" r:id="rId52" display="https://podminky.urs.cz/item/CS_URS_2023_02/998762103"/>
    <hyperlink ref="F787" r:id="rId53" display="https://podminky.urs.cz/item/CS_URS_2023_02/998763303"/>
    <hyperlink ref="F790" r:id="rId54" display="https://podminky.urs.cz/item/CS_URS_2023_02/771111011"/>
    <hyperlink ref="F812" r:id="rId55" display="https://podminky.urs.cz/item/CS_URS_2023_02/771121011"/>
    <hyperlink ref="F834" r:id="rId56" display="https://podminky.urs.cz/item/CS_URS_2023_02/771474112"/>
    <hyperlink ref="F855" r:id="rId57" display="https://podminky.urs.cz/item/CS_URS_2023_02/771474132"/>
    <hyperlink ref="F880" r:id="rId58" display="https://podminky.urs.cz/item/CS_URS_2023_02/771574413"/>
    <hyperlink ref="F888" r:id="rId59" display="https://podminky.urs.cz/item/CS_URS_2023_02/771574416"/>
    <hyperlink ref="F918" r:id="rId60" display="https://podminky.urs.cz/item/CS_URS_2023_02/771591112"/>
    <hyperlink ref="F929" r:id="rId61" display="https://podminky.urs.cz/item/CS_URS_2023_02/771591115"/>
    <hyperlink ref="F949" r:id="rId62" display="https://podminky.urs.cz/item/CS_URS_2023_02/771591117"/>
    <hyperlink ref="F955" r:id="rId63" display="https://podminky.urs.cz/item/CS_URS_2023_02/771591184"/>
    <hyperlink ref="F961" r:id="rId64" display="https://podminky.urs.cz/item/CS_URS_2023_02/771591241"/>
    <hyperlink ref="F973" r:id="rId65" display="https://podminky.urs.cz/item/CS_URS_2023_02/771591242"/>
    <hyperlink ref="F983" r:id="rId66" display="https://podminky.urs.cz/item/CS_URS_2023_02/771591264"/>
    <hyperlink ref="F994" r:id="rId67" display="https://podminky.urs.cz/item/CS_URS_2023_02/998771103"/>
    <hyperlink ref="F1009" r:id="rId68" display="https://podminky.urs.cz/item/CS_URS_2023_02/775111311"/>
    <hyperlink ref="F1024" r:id="rId69" display="https://podminky.urs.cz/item/CS_URS_2023_02/775121111"/>
    <hyperlink ref="F1039" r:id="rId70" display="https://podminky.urs.cz/item/CS_URS_2023_02/775413315"/>
    <hyperlink ref="F1055" r:id="rId71" display="https://podminky.urs.cz/item/CS_URS_2023_02/775413401"/>
    <hyperlink ref="F1087" r:id="rId72" display="https://podminky.urs.cz/item/CS_URS_2023_02/998775103"/>
    <hyperlink ref="F1090" r:id="rId73" display="https://podminky.urs.cz/item/CS_URS_2023_02/776111311"/>
    <hyperlink ref="F1111" r:id="rId74" display="https://podminky.urs.cz/item/CS_URS_2023_02/776121112"/>
    <hyperlink ref="F1132" r:id="rId75" display="https://podminky.urs.cz/item/CS_URS_2023_02/776211111"/>
    <hyperlink ref="F1139" r:id="rId76" display="https://podminky.urs.cz/item/CS_URS_2023_02/776211211"/>
    <hyperlink ref="F1155" r:id="rId77" display="https://podminky.urs.cz/item/CS_URS_2023_02/776231111"/>
    <hyperlink ref="F1176" r:id="rId78" display="https://podminky.urs.cz/item/CS_URS_2023_02/776241121"/>
    <hyperlink ref="F1186" r:id="rId79" display="https://podminky.urs.cz/item/CS_URS_2023_02/776421111"/>
    <hyperlink ref="F1237" r:id="rId80" display="https://podminky.urs.cz/item/CS_URS_2023_02/776431111"/>
    <hyperlink ref="F1248" r:id="rId81" display="https://podminky.urs.cz/item/CS_URS_2023_02/998776103"/>
    <hyperlink ref="F1251" r:id="rId82" display="https://podminky.urs.cz/item/CS_URS_2023_02/777111111"/>
    <hyperlink ref="F1261" r:id="rId83" display="https://podminky.urs.cz/item/CS_URS_2023_02/777111123"/>
    <hyperlink ref="F1271" r:id="rId84" display="https://podminky.urs.cz/item/CS_URS_2023_02/777131101"/>
    <hyperlink ref="F1293" r:id="rId85" display="https://podminky.urs.cz/item/CS_URS_2023_02/777911111"/>
    <hyperlink ref="F1318" r:id="rId86" display="https://podminky.urs.cz/item/CS_URS_2023_02/998777103"/>
    <hyperlink ref="F1321" r:id="rId87" display="https://podminky.urs.cz/item/CS_URS_2023_02/783913171"/>
    <hyperlink ref="F1332" r:id="rId88" display="https://podminky.urs.cz/item/CS_URS_2023_02/783933171"/>
    <hyperlink ref="F1337" r:id="rId89" display="https://podminky.urs.cz/item/CS_URS_2023_02/783937163"/>
  </hyperlinks>
  <pageMargins left="0.39375" right="0.39375" top="0.39375" bottom="0.39375" header="0" footer="0"/>
  <pageSetup paperSize="9" orientation="portrait" blackAndWhite="1" fitToHeight="100"/>
  <headerFooter>
    <oddFooter>&amp;CStrana &amp;P z &amp;N</oddFooter>
  </headerFooter>
  <drawing r:id="rId90"/>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119</v>
      </c>
      <c r="AZ2" s="141" t="s">
        <v>4659</v>
      </c>
      <c r="BA2" s="141" t="s">
        <v>19</v>
      </c>
      <c r="BB2" s="141" t="s">
        <v>19</v>
      </c>
      <c r="BC2" s="141" t="s">
        <v>4660</v>
      </c>
      <c r="BD2" s="141" t="s">
        <v>85</v>
      </c>
    </row>
    <row r="3" s="1" customFormat="1" ht="6.96" customHeight="1">
      <c r="B3" s="142"/>
      <c r="C3" s="143"/>
      <c r="D3" s="143"/>
      <c r="E3" s="143"/>
      <c r="F3" s="143"/>
      <c r="G3" s="143"/>
      <c r="H3" s="143"/>
      <c r="I3" s="143"/>
      <c r="J3" s="143"/>
      <c r="K3" s="143"/>
      <c r="L3" s="22"/>
      <c r="AT3" s="19" t="s">
        <v>85</v>
      </c>
      <c r="AZ3" s="141" t="s">
        <v>4661</v>
      </c>
      <c r="BA3" s="141" t="s">
        <v>19</v>
      </c>
      <c r="BB3" s="141" t="s">
        <v>19</v>
      </c>
      <c r="BC3" s="141" t="s">
        <v>4662</v>
      </c>
      <c r="BD3" s="141" t="s">
        <v>85</v>
      </c>
    </row>
    <row r="4" s="1" customFormat="1" ht="24.96" customHeight="1">
      <c r="B4" s="22"/>
      <c r="D4" s="144" t="s">
        <v>169</v>
      </c>
      <c r="L4" s="22"/>
      <c r="M4" s="145" t="s">
        <v>10</v>
      </c>
      <c r="AT4" s="19" t="s">
        <v>4</v>
      </c>
      <c r="AZ4" s="141" t="s">
        <v>4663</v>
      </c>
      <c r="BA4" s="141" t="s">
        <v>19</v>
      </c>
      <c r="BB4" s="141" t="s">
        <v>19</v>
      </c>
      <c r="BC4" s="141" t="s">
        <v>4664</v>
      </c>
      <c r="BD4" s="141" t="s">
        <v>85</v>
      </c>
    </row>
    <row r="5" s="1" customFormat="1" ht="6.96" customHeight="1">
      <c r="B5" s="22"/>
      <c r="L5" s="22"/>
      <c r="AZ5" s="141" t="s">
        <v>4665</v>
      </c>
      <c r="BA5" s="141" t="s">
        <v>19</v>
      </c>
      <c r="BB5" s="141" t="s">
        <v>19</v>
      </c>
      <c r="BC5" s="141" t="s">
        <v>4666</v>
      </c>
      <c r="BD5" s="141" t="s">
        <v>85</v>
      </c>
    </row>
    <row r="6" s="1" customFormat="1" ht="12" customHeight="1">
      <c r="B6" s="22"/>
      <c r="D6" s="146" t="s">
        <v>16</v>
      </c>
      <c r="L6" s="22"/>
      <c r="AZ6" s="141" t="s">
        <v>4667</v>
      </c>
      <c r="BA6" s="141" t="s">
        <v>19</v>
      </c>
      <c r="BB6" s="141" t="s">
        <v>19</v>
      </c>
      <c r="BC6" s="141" t="s">
        <v>4668</v>
      </c>
      <c r="BD6" s="141" t="s">
        <v>85</v>
      </c>
    </row>
    <row r="7" s="1" customFormat="1" ht="16.5" customHeight="1">
      <c r="B7" s="22"/>
      <c r="E7" s="147" t="str">
        <f>'Rekapitulace stavby'!K6</f>
        <v>Ostravská univerzita, objekt A, Přírodovědecká fakulta</v>
      </c>
      <c r="F7" s="146"/>
      <c r="G7" s="146"/>
      <c r="H7" s="146"/>
      <c r="L7" s="22"/>
      <c r="AZ7" s="141" t="s">
        <v>4669</v>
      </c>
      <c r="BA7" s="141" t="s">
        <v>19</v>
      </c>
      <c r="BB7" s="141" t="s">
        <v>19</v>
      </c>
      <c r="BC7" s="141" t="s">
        <v>4670</v>
      </c>
      <c r="BD7" s="141" t="s">
        <v>85</v>
      </c>
    </row>
    <row r="8">
      <c r="B8" s="22"/>
      <c r="D8" s="146" t="s">
        <v>178</v>
      </c>
      <c r="L8" s="22"/>
      <c r="AZ8" s="141" t="s">
        <v>4671</v>
      </c>
      <c r="BA8" s="141" t="s">
        <v>19</v>
      </c>
      <c r="BB8" s="141" t="s">
        <v>19</v>
      </c>
      <c r="BC8" s="141" t="s">
        <v>4672</v>
      </c>
      <c r="BD8" s="141" t="s">
        <v>85</v>
      </c>
    </row>
    <row r="9" s="1" customFormat="1" ht="16.5" customHeight="1">
      <c r="B9" s="22"/>
      <c r="E9" s="147" t="s">
        <v>181</v>
      </c>
      <c r="F9" s="1"/>
      <c r="G9" s="1"/>
      <c r="H9" s="1"/>
      <c r="L9" s="22"/>
      <c r="AZ9" s="141" t="s">
        <v>4673</v>
      </c>
      <c r="BA9" s="141" t="s">
        <v>19</v>
      </c>
      <c r="BB9" s="141" t="s">
        <v>19</v>
      </c>
      <c r="BC9" s="141" t="s">
        <v>4674</v>
      </c>
      <c r="BD9" s="141" t="s">
        <v>85</v>
      </c>
    </row>
    <row r="10" s="1" customFormat="1" ht="12" customHeight="1">
      <c r="B10" s="22"/>
      <c r="D10" s="146" t="s">
        <v>184</v>
      </c>
      <c r="L10" s="22"/>
      <c r="AZ10" s="141" t="s">
        <v>4675</v>
      </c>
      <c r="BA10" s="141" t="s">
        <v>19</v>
      </c>
      <c r="BB10" s="141" t="s">
        <v>19</v>
      </c>
      <c r="BC10" s="141" t="s">
        <v>4676</v>
      </c>
      <c r="BD10" s="141" t="s">
        <v>85</v>
      </c>
    </row>
    <row r="11" s="2" customFormat="1" ht="16.5" customHeight="1">
      <c r="A11" s="40"/>
      <c r="B11" s="46"/>
      <c r="C11" s="40"/>
      <c r="D11" s="40"/>
      <c r="E11" s="148" t="s">
        <v>187</v>
      </c>
      <c r="F11" s="40"/>
      <c r="G11" s="40"/>
      <c r="H11" s="40"/>
      <c r="I11" s="40"/>
      <c r="J11" s="40"/>
      <c r="K11" s="40"/>
      <c r="L11" s="149"/>
      <c r="S11" s="40"/>
      <c r="T11" s="40"/>
      <c r="U11" s="40"/>
      <c r="V11" s="40"/>
      <c r="W11" s="40"/>
      <c r="X11" s="40"/>
      <c r="Y11" s="40"/>
      <c r="Z11" s="40"/>
      <c r="AA11" s="40"/>
      <c r="AB11" s="40"/>
      <c r="AC11" s="40"/>
      <c r="AD11" s="40"/>
      <c r="AE11" s="40"/>
      <c r="AZ11" s="141" t="s">
        <v>4677</v>
      </c>
      <c r="BA11" s="141" t="s">
        <v>19</v>
      </c>
      <c r="BB11" s="141" t="s">
        <v>19</v>
      </c>
      <c r="BC11" s="141" t="s">
        <v>4678</v>
      </c>
      <c r="BD11" s="141" t="s">
        <v>85</v>
      </c>
    </row>
    <row r="12" s="2" customFormat="1" ht="12" customHeight="1">
      <c r="A12" s="40"/>
      <c r="B12" s="46"/>
      <c r="C12" s="40"/>
      <c r="D12" s="146" t="s">
        <v>190</v>
      </c>
      <c r="E12" s="40"/>
      <c r="F12" s="40"/>
      <c r="G12" s="40"/>
      <c r="H12" s="40"/>
      <c r="I12" s="40"/>
      <c r="J12" s="40"/>
      <c r="K12" s="40"/>
      <c r="L12" s="149"/>
      <c r="S12" s="40"/>
      <c r="T12" s="40"/>
      <c r="U12" s="40"/>
      <c r="V12" s="40"/>
      <c r="W12" s="40"/>
      <c r="X12" s="40"/>
      <c r="Y12" s="40"/>
      <c r="Z12" s="40"/>
      <c r="AA12" s="40"/>
      <c r="AB12" s="40"/>
      <c r="AC12" s="40"/>
      <c r="AD12" s="40"/>
      <c r="AE12" s="40"/>
      <c r="AZ12" s="141" t="s">
        <v>4679</v>
      </c>
      <c r="BA12" s="141" t="s">
        <v>19</v>
      </c>
      <c r="BB12" s="141" t="s">
        <v>19</v>
      </c>
      <c r="BC12" s="141" t="s">
        <v>4680</v>
      </c>
      <c r="BD12" s="141" t="s">
        <v>85</v>
      </c>
    </row>
    <row r="13" s="2" customFormat="1" ht="16.5" customHeight="1">
      <c r="A13" s="40"/>
      <c r="B13" s="46"/>
      <c r="C13" s="40"/>
      <c r="D13" s="40"/>
      <c r="E13" s="150" t="s">
        <v>4681</v>
      </c>
      <c r="F13" s="40"/>
      <c r="G13" s="40"/>
      <c r="H13" s="40"/>
      <c r="I13" s="40"/>
      <c r="J13" s="40"/>
      <c r="K13" s="40"/>
      <c r="L13" s="149"/>
      <c r="S13" s="40"/>
      <c r="T13" s="40"/>
      <c r="U13" s="40"/>
      <c r="V13" s="40"/>
      <c r="W13" s="40"/>
      <c r="X13" s="40"/>
      <c r="Y13" s="40"/>
      <c r="Z13" s="40"/>
      <c r="AA13" s="40"/>
      <c r="AB13" s="40"/>
      <c r="AC13" s="40"/>
      <c r="AD13" s="40"/>
      <c r="AE13" s="40"/>
      <c r="AZ13" s="141" t="s">
        <v>4682</v>
      </c>
      <c r="BA13" s="141" t="s">
        <v>19</v>
      </c>
      <c r="BB13" s="141" t="s">
        <v>19</v>
      </c>
      <c r="BC13" s="141" t="s">
        <v>4683</v>
      </c>
      <c r="BD13" s="141" t="s">
        <v>85</v>
      </c>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c r="AZ14" s="141" t="s">
        <v>4684</v>
      </c>
      <c r="BA14" s="141" t="s">
        <v>19</v>
      </c>
      <c r="BB14" s="141" t="s">
        <v>19</v>
      </c>
      <c r="BC14" s="141" t="s">
        <v>4685</v>
      </c>
      <c r="BD14" s="141" t="s">
        <v>85</v>
      </c>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c r="AZ15" s="141" t="s">
        <v>4686</v>
      </c>
      <c r="BA15" s="141" t="s">
        <v>19</v>
      </c>
      <c r="BB15" s="141" t="s">
        <v>19</v>
      </c>
      <c r="BC15" s="141" t="s">
        <v>4687</v>
      </c>
      <c r="BD15" s="141" t="s">
        <v>85</v>
      </c>
    </row>
    <row r="16" s="2" customFormat="1" ht="12" customHeight="1">
      <c r="A16" s="40"/>
      <c r="B16" s="46"/>
      <c r="C16" s="40"/>
      <c r="D16" s="146" t="s">
        <v>21</v>
      </c>
      <c r="E16" s="40"/>
      <c r="F16" s="135" t="s">
        <v>22</v>
      </c>
      <c r="G16" s="40"/>
      <c r="H16" s="40"/>
      <c r="I16" s="146" t="s">
        <v>23</v>
      </c>
      <c r="J16" s="151" t="str">
        <f>'Rekapitulace stavby'!AN8</f>
        <v>31. 8. 2023</v>
      </c>
      <c r="K16" s="40"/>
      <c r="L16" s="149"/>
      <c r="S16" s="40"/>
      <c r="T16" s="40"/>
      <c r="U16" s="40"/>
      <c r="V16" s="40"/>
      <c r="W16" s="40"/>
      <c r="X16" s="40"/>
      <c r="Y16" s="40"/>
      <c r="Z16" s="40"/>
      <c r="AA16" s="40"/>
      <c r="AB16" s="40"/>
      <c r="AC16" s="40"/>
      <c r="AD16" s="40"/>
      <c r="AE16" s="40"/>
      <c r="AZ16" s="141" t="s">
        <v>4688</v>
      </c>
      <c r="BA16" s="141" t="s">
        <v>19</v>
      </c>
      <c r="BB16" s="141" t="s">
        <v>19</v>
      </c>
      <c r="BC16" s="141" t="s">
        <v>4689</v>
      </c>
      <c r="BD16" s="141" t="s">
        <v>85</v>
      </c>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c r="AZ17" s="141" t="s">
        <v>4690</v>
      </c>
      <c r="BA17" s="141" t="s">
        <v>19</v>
      </c>
      <c r="BB17" s="141" t="s">
        <v>19</v>
      </c>
      <c r="BC17" s="141" t="s">
        <v>4691</v>
      </c>
      <c r="BD17" s="141" t="s">
        <v>85</v>
      </c>
    </row>
    <row r="18" s="2" customFormat="1" ht="12" customHeight="1">
      <c r="A18" s="40"/>
      <c r="B18" s="46"/>
      <c r="C18" s="40"/>
      <c r="D18" s="146" t="s">
        <v>25</v>
      </c>
      <c r="E18" s="40"/>
      <c r="F18" s="40"/>
      <c r="G18" s="40"/>
      <c r="H18" s="40"/>
      <c r="I18" s="146" t="s">
        <v>26</v>
      </c>
      <c r="J18" s="135" t="s">
        <v>27</v>
      </c>
      <c r="K18" s="40"/>
      <c r="L18" s="149"/>
      <c r="S18" s="40"/>
      <c r="T18" s="40"/>
      <c r="U18" s="40"/>
      <c r="V18" s="40"/>
      <c r="W18" s="40"/>
      <c r="X18" s="40"/>
      <c r="Y18" s="40"/>
      <c r="Z18" s="40"/>
      <c r="AA18" s="40"/>
      <c r="AB18" s="40"/>
      <c r="AC18" s="40"/>
      <c r="AD18" s="40"/>
      <c r="AE18" s="40"/>
      <c r="AZ18" s="141" t="s">
        <v>4692</v>
      </c>
      <c r="BA18" s="141" t="s">
        <v>19</v>
      </c>
      <c r="BB18" s="141" t="s">
        <v>19</v>
      </c>
      <c r="BC18" s="141" t="s">
        <v>4693</v>
      </c>
      <c r="BD18" s="141" t="s">
        <v>85</v>
      </c>
    </row>
    <row r="19" s="2" customFormat="1" ht="18" customHeight="1">
      <c r="A19" s="40"/>
      <c r="B19" s="46"/>
      <c r="C19" s="40"/>
      <c r="D19" s="40"/>
      <c r="E19" s="135" t="s">
        <v>28</v>
      </c>
      <c r="F19" s="40"/>
      <c r="G19" s="40"/>
      <c r="H19" s="40"/>
      <c r="I19" s="146" t="s">
        <v>29</v>
      </c>
      <c r="J19" s="135" t="s">
        <v>30</v>
      </c>
      <c r="K19" s="40"/>
      <c r="L19" s="149"/>
      <c r="S19" s="40"/>
      <c r="T19" s="40"/>
      <c r="U19" s="40"/>
      <c r="V19" s="40"/>
      <c r="W19" s="40"/>
      <c r="X19" s="40"/>
      <c r="Y19" s="40"/>
      <c r="Z19" s="40"/>
      <c r="AA19" s="40"/>
      <c r="AB19" s="40"/>
      <c r="AC19" s="40"/>
      <c r="AD19" s="40"/>
      <c r="AE19" s="40"/>
      <c r="AZ19" s="141" t="s">
        <v>4694</v>
      </c>
      <c r="BA19" s="141" t="s">
        <v>19</v>
      </c>
      <c r="BB19" s="141" t="s">
        <v>19</v>
      </c>
      <c r="BC19" s="141" t="s">
        <v>4695</v>
      </c>
      <c r="BD19" s="141" t="s">
        <v>85</v>
      </c>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c r="AZ20" s="141" t="s">
        <v>4696</v>
      </c>
      <c r="BA20" s="141" t="s">
        <v>19</v>
      </c>
      <c r="BB20" s="141" t="s">
        <v>19</v>
      </c>
      <c r="BC20" s="141" t="s">
        <v>4697</v>
      </c>
      <c r="BD20" s="141" t="s">
        <v>85</v>
      </c>
    </row>
    <row r="21" s="2" customFormat="1" ht="12" customHeight="1">
      <c r="A21" s="40"/>
      <c r="B21" s="46"/>
      <c r="C21" s="40"/>
      <c r="D21" s="146" t="s">
        <v>31</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c r="AZ21" s="141" t="s">
        <v>4698</v>
      </c>
      <c r="BA21" s="141" t="s">
        <v>19</v>
      </c>
      <c r="BB21" s="141" t="s">
        <v>19</v>
      </c>
      <c r="BC21" s="141" t="s">
        <v>4699</v>
      </c>
      <c r="BD21" s="141" t="s">
        <v>85</v>
      </c>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c r="AZ22" s="141" t="s">
        <v>4700</v>
      </c>
      <c r="BA22" s="141" t="s">
        <v>19</v>
      </c>
      <c r="BB22" s="141" t="s">
        <v>19</v>
      </c>
      <c r="BC22" s="141" t="s">
        <v>4701</v>
      </c>
      <c r="BD22" s="141" t="s">
        <v>85</v>
      </c>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c r="AZ23" s="141" t="s">
        <v>4702</v>
      </c>
      <c r="BA23" s="141" t="s">
        <v>19</v>
      </c>
      <c r="BB23" s="141" t="s">
        <v>19</v>
      </c>
      <c r="BC23" s="141" t="s">
        <v>933</v>
      </c>
      <c r="BD23" s="141" t="s">
        <v>85</v>
      </c>
    </row>
    <row r="24" s="2" customFormat="1" ht="12" customHeight="1">
      <c r="A24" s="40"/>
      <c r="B24" s="46"/>
      <c r="C24" s="40"/>
      <c r="D24" s="146" t="s">
        <v>33</v>
      </c>
      <c r="E24" s="40"/>
      <c r="F24" s="40"/>
      <c r="G24" s="40"/>
      <c r="H24" s="40"/>
      <c r="I24" s="146" t="s">
        <v>26</v>
      </c>
      <c r="J24" s="135" t="s">
        <v>34</v>
      </c>
      <c r="K24" s="40"/>
      <c r="L24" s="149"/>
      <c r="S24" s="40"/>
      <c r="T24" s="40"/>
      <c r="U24" s="40"/>
      <c r="V24" s="40"/>
      <c r="W24" s="40"/>
      <c r="X24" s="40"/>
      <c r="Y24" s="40"/>
      <c r="Z24" s="40"/>
      <c r="AA24" s="40"/>
      <c r="AB24" s="40"/>
      <c r="AC24" s="40"/>
      <c r="AD24" s="40"/>
      <c r="AE24" s="40"/>
      <c r="AZ24" s="141" t="s">
        <v>4703</v>
      </c>
      <c r="BA24" s="141" t="s">
        <v>19</v>
      </c>
      <c r="BB24" s="141" t="s">
        <v>19</v>
      </c>
      <c r="BC24" s="141" t="s">
        <v>4704</v>
      </c>
      <c r="BD24" s="141" t="s">
        <v>85</v>
      </c>
    </row>
    <row r="25" s="2" customFormat="1" ht="18" customHeight="1">
      <c r="A25" s="40"/>
      <c r="B25" s="46"/>
      <c r="C25" s="40"/>
      <c r="D25" s="40"/>
      <c r="E25" s="135" t="s">
        <v>35</v>
      </c>
      <c r="F25" s="40"/>
      <c r="G25" s="40"/>
      <c r="H25" s="40"/>
      <c r="I25" s="146" t="s">
        <v>29</v>
      </c>
      <c r="J25" s="135" t="s">
        <v>36</v>
      </c>
      <c r="K25" s="40"/>
      <c r="L25" s="149"/>
      <c r="S25" s="40"/>
      <c r="T25" s="40"/>
      <c r="U25" s="40"/>
      <c r="V25" s="40"/>
      <c r="W25" s="40"/>
      <c r="X25" s="40"/>
      <c r="Y25" s="40"/>
      <c r="Z25" s="40"/>
      <c r="AA25" s="40"/>
      <c r="AB25" s="40"/>
      <c r="AC25" s="40"/>
      <c r="AD25" s="40"/>
      <c r="AE25" s="40"/>
      <c r="AZ25" s="141" t="s">
        <v>4705</v>
      </c>
      <c r="BA25" s="141" t="s">
        <v>19</v>
      </c>
      <c r="BB25" s="141" t="s">
        <v>19</v>
      </c>
      <c r="BC25" s="141" t="s">
        <v>4706</v>
      </c>
      <c r="BD25" s="141" t="s">
        <v>85</v>
      </c>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c r="AZ26" s="141" t="s">
        <v>4707</v>
      </c>
      <c r="BA26" s="141" t="s">
        <v>19</v>
      </c>
      <c r="BB26" s="141" t="s">
        <v>19</v>
      </c>
      <c r="BC26" s="141" t="s">
        <v>4708</v>
      </c>
      <c r="BD26" s="141" t="s">
        <v>85</v>
      </c>
    </row>
    <row r="27" s="2" customFormat="1" ht="12" customHeight="1">
      <c r="A27" s="40"/>
      <c r="B27" s="46"/>
      <c r="C27" s="40"/>
      <c r="D27" s="146" t="s">
        <v>38</v>
      </c>
      <c r="E27" s="40"/>
      <c r="F27" s="40"/>
      <c r="G27" s="40"/>
      <c r="H27" s="40"/>
      <c r="I27" s="146" t="s">
        <v>26</v>
      </c>
      <c r="J27" s="135" t="s">
        <v>19</v>
      </c>
      <c r="K27" s="40"/>
      <c r="L27" s="149"/>
      <c r="S27" s="40"/>
      <c r="T27" s="40"/>
      <c r="U27" s="40"/>
      <c r="V27" s="40"/>
      <c r="W27" s="40"/>
      <c r="X27" s="40"/>
      <c r="Y27" s="40"/>
      <c r="Z27" s="40"/>
      <c r="AA27" s="40"/>
      <c r="AB27" s="40"/>
      <c r="AC27" s="40"/>
      <c r="AD27" s="40"/>
      <c r="AE27" s="40"/>
      <c r="AZ27" s="141" t="s">
        <v>4709</v>
      </c>
      <c r="BA27" s="141" t="s">
        <v>19</v>
      </c>
      <c r="BB27" s="141" t="s">
        <v>19</v>
      </c>
      <c r="BC27" s="141" t="s">
        <v>4710</v>
      </c>
      <c r="BD27" s="141" t="s">
        <v>85</v>
      </c>
    </row>
    <row r="28" s="2" customFormat="1" ht="18" customHeight="1">
      <c r="A28" s="40"/>
      <c r="B28" s="46"/>
      <c r="C28" s="40"/>
      <c r="D28" s="40"/>
      <c r="E28" s="135" t="s">
        <v>39</v>
      </c>
      <c r="F28" s="40"/>
      <c r="G28" s="40"/>
      <c r="H28" s="40"/>
      <c r="I28" s="146" t="s">
        <v>29</v>
      </c>
      <c r="J28" s="135" t="s">
        <v>19</v>
      </c>
      <c r="K28" s="40"/>
      <c r="L28" s="149"/>
      <c r="S28" s="40"/>
      <c r="T28" s="40"/>
      <c r="U28" s="40"/>
      <c r="V28" s="40"/>
      <c r="W28" s="40"/>
      <c r="X28" s="40"/>
      <c r="Y28" s="40"/>
      <c r="Z28" s="40"/>
      <c r="AA28" s="40"/>
      <c r="AB28" s="40"/>
      <c r="AC28" s="40"/>
      <c r="AD28" s="40"/>
      <c r="AE28" s="40"/>
      <c r="AZ28" s="141" t="s">
        <v>4711</v>
      </c>
      <c r="BA28" s="141" t="s">
        <v>19</v>
      </c>
      <c r="BB28" s="141" t="s">
        <v>19</v>
      </c>
      <c r="BC28" s="141" t="s">
        <v>4712</v>
      </c>
      <c r="BD28" s="141" t="s">
        <v>85</v>
      </c>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c r="AZ29" s="141" t="s">
        <v>4713</v>
      </c>
      <c r="BA29" s="141" t="s">
        <v>19</v>
      </c>
      <c r="BB29" s="141" t="s">
        <v>19</v>
      </c>
      <c r="BC29" s="141" t="s">
        <v>4714</v>
      </c>
      <c r="BD29" s="141" t="s">
        <v>85</v>
      </c>
    </row>
    <row r="30" s="2" customFormat="1" ht="12" customHeight="1">
      <c r="A30" s="40"/>
      <c r="B30" s="46"/>
      <c r="C30" s="40"/>
      <c r="D30" s="146" t="s">
        <v>40</v>
      </c>
      <c r="E30" s="40"/>
      <c r="F30" s="40"/>
      <c r="G30" s="40"/>
      <c r="H30" s="40"/>
      <c r="I30" s="40"/>
      <c r="J30" s="40"/>
      <c r="K30" s="40"/>
      <c r="L30" s="149"/>
      <c r="S30" s="40"/>
      <c r="T30" s="40"/>
      <c r="U30" s="40"/>
      <c r="V30" s="40"/>
      <c r="W30" s="40"/>
      <c r="X30" s="40"/>
      <c r="Y30" s="40"/>
      <c r="Z30" s="40"/>
      <c r="AA30" s="40"/>
      <c r="AB30" s="40"/>
      <c r="AC30" s="40"/>
      <c r="AD30" s="40"/>
      <c r="AE30" s="40"/>
      <c r="AZ30" s="141" t="s">
        <v>4715</v>
      </c>
      <c r="BA30" s="141" t="s">
        <v>19</v>
      </c>
      <c r="BB30" s="141" t="s">
        <v>19</v>
      </c>
      <c r="BC30" s="141" t="s">
        <v>4716</v>
      </c>
      <c r="BD30" s="141" t="s">
        <v>85</v>
      </c>
    </row>
    <row r="31" s="8" customFormat="1" ht="250.5" customHeight="1">
      <c r="A31" s="152"/>
      <c r="B31" s="153"/>
      <c r="C31" s="152"/>
      <c r="D31" s="152"/>
      <c r="E31" s="154" t="s">
        <v>194</v>
      </c>
      <c r="F31" s="154"/>
      <c r="G31" s="154"/>
      <c r="H31" s="154"/>
      <c r="I31" s="152"/>
      <c r="J31" s="152"/>
      <c r="K31" s="152"/>
      <c r="L31" s="155"/>
      <c r="S31" s="152"/>
      <c r="T31" s="152"/>
      <c r="U31" s="152"/>
      <c r="V31" s="152"/>
      <c r="W31" s="152"/>
      <c r="X31" s="152"/>
      <c r="Y31" s="152"/>
      <c r="Z31" s="152"/>
      <c r="AA31" s="152"/>
      <c r="AB31" s="152"/>
      <c r="AC31" s="152"/>
      <c r="AD31" s="152"/>
      <c r="AE31" s="152"/>
      <c r="AZ31" s="301" t="s">
        <v>4717</v>
      </c>
      <c r="BA31" s="301" t="s">
        <v>19</v>
      </c>
      <c r="BB31" s="301" t="s">
        <v>19</v>
      </c>
      <c r="BC31" s="301" t="s">
        <v>4718</v>
      </c>
      <c r="BD31" s="301" t="s">
        <v>85</v>
      </c>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c r="AZ32" s="141" t="s">
        <v>4719</v>
      </c>
      <c r="BA32" s="141" t="s">
        <v>19</v>
      </c>
      <c r="BB32" s="141" t="s">
        <v>19</v>
      </c>
      <c r="BC32" s="141" t="s">
        <v>4720</v>
      </c>
      <c r="BD32" s="141" t="s">
        <v>85</v>
      </c>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c r="AZ33" s="141" t="s">
        <v>4721</v>
      </c>
      <c r="BA33" s="141" t="s">
        <v>19</v>
      </c>
      <c r="BB33" s="141" t="s">
        <v>19</v>
      </c>
      <c r="BC33" s="141" t="s">
        <v>1172</v>
      </c>
      <c r="BD33" s="141" t="s">
        <v>85</v>
      </c>
    </row>
    <row r="34" s="2" customFormat="1" ht="25.44" customHeight="1">
      <c r="A34" s="40"/>
      <c r="B34" s="46"/>
      <c r="C34" s="40"/>
      <c r="D34" s="157" t="s">
        <v>42</v>
      </c>
      <c r="E34" s="40"/>
      <c r="F34" s="40"/>
      <c r="G34" s="40"/>
      <c r="H34" s="40"/>
      <c r="I34" s="40"/>
      <c r="J34" s="158">
        <f>ROUND(J103, 2)</f>
        <v>0</v>
      </c>
      <c r="K34" s="40"/>
      <c r="L34" s="149"/>
      <c r="S34" s="40"/>
      <c r="T34" s="40"/>
      <c r="U34" s="40"/>
      <c r="V34" s="40"/>
      <c r="W34" s="40"/>
      <c r="X34" s="40"/>
      <c r="Y34" s="40"/>
      <c r="Z34" s="40"/>
      <c r="AA34" s="40"/>
      <c r="AB34" s="40"/>
      <c r="AC34" s="40"/>
      <c r="AD34" s="40"/>
      <c r="AE34" s="40"/>
      <c r="AZ34" s="141" t="s">
        <v>4722</v>
      </c>
      <c r="BA34" s="141" t="s">
        <v>19</v>
      </c>
      <c r="BB34" s="141" t="s">
        <v>19</v>
      </c>
      <c r="BC34" s="141" t="s">
        <v>4723</v>
      </c>
      <c r="BD34" s="141" t="s">
        <v>85</v>
      </c>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c r="AZ35" s="141" t="s">
        <v>4724</v>
      </c>
      <c r="BA35" s="141" t="s">
        <v>19</v>
      </c>
      <c r="BB35" s="141" t="s">
        <v>19</v>
      </c>
      <c r="BC35" s="141" t="s">
        <v>4725</v>
      </c>
      <c r="BD35" s="141" t="s">
        <v>85</v>
      </c>
    </row>
    <row r="36" s="2" customFormat="1" ht="14.4" customHeight="1">
      <c r="A36" s="40"/>
      <c r="B36" s="46"/>
      <c r="C36" s="40"/>
      <c r="D36" s="40"/>
      <c r="E36" s="40"/>
      <c r="F36" s="159" t="s">
        <v>44</v>
      </c>
      <c r="G36" s="40"/>
      <c r="H36" s="40"/>
      <c r="I36" s="159" t="s">
        <v>43</v>
      </c>
      <c r="J36" s="159" t="s">
        <v>45</v>
      </c>
      <c r="K36" s="40"/>
      <c r="L36" s="149"/>
      <c r="S36" s="40"/>
      <c r="T36" s="40"/>
      <c r="U36" s="40"/>
      <c r="V36" s="40"/>
      <c r="W36" s="40"/>
      <c r="X36" s="40"/>
      <c r="Y36" s="40"/>
      <c r="Z36" s="40"/>
      <c r="AA36" s="40"/>
      <c r="AB36" s="40"/>
      <c r="AC36" s="40"/>
      <c r="AD36" s="40"/>
      <c r="AE36" s="40"/>
      <c r="AZ36" s="141" t="s">
        <v>1780</v>
      </c>
      <c r="BA36" s="141" t="s">
        <v>19</v>
      </c>
      <c r="BB36" s="141" t="s">
        <v>19</v>
      </c>
      <c r="BC36" s="141" t="s">
        <v>1781</v>
      </c>
      <c r="BD36" s="141" t="s">
        <v>85</v>
      </c>
    </row>
    <row r="37" s="2" customFormat="1" ht="14.4" customHeight="1">
      <c r="A37" s="40"/>
      <c r="B37" s="46"/>
      <c r="C37" s="40"/>
      <c r="D37" s="148" t="s">
        <v>46</v>
      </c>
      <c r="E37" s="146" t="s">
        <v>47</v>
      </c>
      <c r="F37" s="160">
        <f>ROUND((SUM(BE103:BE1582)),  2)</f>
        <v>0</v>
      </c>
      <c r="G37" s="40"/>
      <c r="H37" s="40"/>
      <c r="I37" s="161">
        <v>0.20999999999999999</v>
      </c>
      <c r="J37" s="160">
        <f>ROUND(((SUM(BE103:BE1582))*I37),  2)</f>
        <v>0</v>
      </c>
      <c r="K37" s="40"/>
      <c r="L37" s="149"/>
      <c r="S37" s="40"/>
      <c r="T37" s="40"/>
      <c r="U37" s="40"/>
      <c r="V37" s="40"/>
      <c r="W37" s="40"/>
      <c r="X37" s="40"/>
      <c r="Y37" s="40"/>
      <c r="Z37" s="40"/>
      <c r="AA37" s="40"/>
      <c r="AB37" s="40"/>
      <c r="AC37" s="40"/>
      <c r="AD37" s="40"/>
      <c r="AE37" s="40"/>
      <c r="AZ37" s="141" t="s">
        <v>1782</v>
      </c>
      <c r="BA37" s="141" t="s">
        <v>19</v>
      </c>
      <c r="BB37" s="141" t="s">
        <v>19</v>
      </c>
      <c r="BC37" s="141" t="s">
        <v>1783</v>
      </c>
      <c r="BD37" s="141" t="s">
        <v>85</v>
      </c>
    </row>
    <row r="38" s="2" customFormat="1" ht="14.4" customHeight="1">
      <c r="A38" s="40"/>
      <c r="B38" s="46"/>
      <c r="C38" s="40"/>
      <c r="D38" s="40"/>
      <c r="E38" s="146" t="s">
        <v>48</v>
      </c>
      <c r="F38" s="160">
        <f>ROUND((SUM(BF103:BF1582)),  2)</f>
        <v>0</v>
      </c>
      <c r="G38" s="40"/>
      <c r="H38" s="40"/>
      <c r="I38" s="161">
        <v>0.14999999999999999</v>
      </c>
      <c r="J38" s="160">
        <f>ROUND(((SUM(BF103:BF1582))*I38),  2)</f>
        <v>0</v>
      </c>
      <c r="K38" s="40"/>
      <c r="L38" s="149"/>
      <c r="S38" s="40"/>
      <c r="T38" s="40"/>
      <c r="U38" s="40"/>
      <c r="V38" s="40"/>
      <c r="W38" s="40"/>
      <c r="X38" s="40"/>
      <c r="Y38" s="40"/>
      <c r="Z38" s="40"/>
      <c r="AA38" s="40"/>
      <c r="AB38" s="40"/>
      <c r="AC38" s="40"/>
      <c r="AD38" s="40"/>
      <c r="AE38" s="40"/>
      <c r="AZ38" s="141" t="s">
        <v>1784</v>
      </c>
      <c r="BA38" s="141" t="s">
        <v>19</v>
      </c>
      <c r="BB38" s="141" t="s">
        <v>19</v>
      </c>
      <c r="BC38" s="141" t="s">
        <v>1785</v>
      </c>
      <c r="BD38" s="141" t="s">
        <v>85</v>
      </c>
    </row>
    <row r="39" hidden="1" s="2" customFormat="1" ht="14.4" customHeight="1">
      <c r="A39" s="40"/>
      <c r="B39" s="46"/>
      <c r="C39" s="40"/>
      <c r="D39" s="40"/>
      <c r="E39" s="146" t="s">
        <v>49</v>
      </c>
      <c r="F39" s="160">
        <f>ROUND((SUM(BG103:BG1582)),  2)</f>
        <v>0</v>
      </c>
      <c r="G39" s="40"/>
      <c r="H39" s="40"/>
      <c r="I39" s="161">
        <v>0.20999999999999999</v>
      </c>
      <c r="J39" s="160">
        <f>0</f>
        <v>0</v>
      </c>
      <c r="K39" s="40"/>
      <c r="L39" s="149"/>
      <c r="S39" s="40"/>
      <c r="T39" s="40"/>
      <c r="U39" s="40"/>
      <c r="V39" s="40"/>
      <c r="W39" s="40"/>
      <c r="X39" s="40"/>
      <c r="Y39" s="40"/>
      <c r="Z39" s="40"/>
      <c r="AA39" s="40"/>
      <c r="AB39" s="40"/>
      <c r="AC39" s="40"/>
      <c r="AD39" s="40"/>
      <c r="AE39" s="40"/>
      <c r="AZ39" s="141" t="s">
        <v>1786</v>
      </c>
      <c r="BA39" s="141" t="s">
        <v>19</v>
      </c>
      <c r="BB39" s="141" t="s">
        <v>19</v>
      </c>
      <c r="BC39" s="141" t="s">
        <v>1787</v>
      </c>
      <c r="BD39" s="141" t="s">
        <v>85</v>
      </c>
    </row>
    <row r="40" hidden="1" s="2" customFormat="1" ht="14.4" customHeight="1">
      <c r="A40" s="40"/>
      <c r="B40" s="46"/>
      <c r="C40" s="40"/>
      <c r="D40" s="40"/>
      <c r="E40" s="146" t="s">
        <v>50</v>
      </c>
      <c r="F40" s="160">
        <f>ROUND((SUM(BH103:BH1582)),  2)</f>
        <v>0</v>
      </c>
      <c r="G40" s="40"/>
      <c r="H40" s="40"/>
      <c r="I40" s="161">
        <v>0.14999999999999999</v>
      </c>
      <c r="J40" s="160">
        <f>0</f>
        <v>0</v>
      </c>
      <c r="K40" s="40"/>
      <c r="L40" s="149"/>
      <c r="S40" s="40"/>
      <c r="T40" s="40"/>
      <c r="U40" s="40"/>
      <c r="V40" s="40"/>
      <c r="W40" s="40"/>
      <c r="X40" s="40"/>
      <c r="Y40" s="40"/>
      <c r="Z40" s="40"/>
      <c r="AA40" s="40"/>
      <c r="AB40" s="40"/>
      <c r="AC40" s="40"/>
      <c r="AD40" s="40"/>
      <c r="AE40" s="40"/>
      <c r="AZ40" s="141" t="s">
        <v>1788</v>
      </c>
      <c r="BA40" s="141" t="s">
        <v>19</v>
      </c>
      <c r="BB40" s="141" t="s">
        <v>19</v>
      </c>
      <c r="BC40" s="141" t="s">
        <v>1789</v>
      </c>
      <c r="BD40" s="141" t="s">
        <v>85</v>
      </c>
    </row>
    <row r="41" hidden="1" s="2" customFormat="1" ht="14.4" customHeight="1">
      <c r="A41" s="40"/>
      <c r="B41" s="46"/>
      <c r="C41" s="40"/>
      <c r="D41" s="40"/>
      <c r="E41" s="146" t="s">
        <v>51</v>
      </c>
      <c r="F41" s="160">
        <f>ROUND((SUM(BI103:BI1582)),  2)</f>
        <v>0</v>
      </c>
      <c r="G41" s="40"/>
      <c r="H41" s="40"/>
      <c r="I41" s="161">
        <v>0</v>
      </c>
      <c r="J41" s="160">
        <f>0</f>
        <v>0</v>
      </c>
      <c r="K41" s="40"/>
      <c r="L41" s="149"/>
      <c r="S41" s="40"/>
      <c r="T41" s="40"/>
      <c r="U41" s="40"/>
      <c r="V41" s="40"/>
      <c r="W41" s="40"/>
      <c r="X41" s="40"/>
      <c r="Y41" s="40"/>
      <c r="Z41" s="40"/>
      <c r="AA41" s="40"/>
      <c r="AB41" s="40"/>
      <c r="AC41" s="40"/>
      <c r="AD41" s="40"/>
      <c r="AE41" s="40"/>
      <c r="AZ41" s="141" t="s">
        <v>1790</v>
      </c>
      <c r="BA41" s="141" t="s">
        <v>19</v>
      </c>
      <c r="BB41" s="141" t="s">
        <v>19</v>
      </c>
      <c r="BC41" s="141" t="s">
        <v>1791</v>
      </c>
      <c r="BD41" s="141" t="s">
        <v>85</v>
      </c>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c r="AZ42" s="141" t="s">
        <v>1794</v>
      </c>
      <c r="BA42" s="141" t="s">
        <v>19</v>
      </c>
      <c r="BB42" s="141" t="s">
        <v>19</v>
      </c>
      <c r="BC42" s="141" t="s">
        <v>1795</v>
      </c>
      <c r="BD42" s="141" t="s">
        <v>85</v>
      </c>
    </row>
    <row r="43" s="2" customFormat="1" ht="25.44" customHeight="1">
      <c r="A43" s="40"/>
      <c r="B43" s="46"/>
      <c r="C43" s="162"/>
      <c r="D43" s="163" t="s">
        <v>52</v>
      </c>
      <c r="E43" s="164"/>
      <c r="F43" s="164"/>
      <c r="G43" s="165" t="s">
        <v>53</v>
      </c>
      <c r="H43" s="166" t="s">
        <v>54</v>
      </c>
      <c r="I43" s="164"/>
      <c r="J43" s="167">
        <f>SUM(J34:J41)</f>
        <v>0</v>
      </c>
      <c r="K43" s="168"/>
      <c r="L43" s="149"/>
      <c r="S43" s="40"/>
      <c r="T43" s="40"/>
      <c r="U43" s="40"/>
      <c r="V43" s="40"/>
      <c r="W43" s="40"/>
      <c r="X43" s="40"/>
      <c r="Y43" s="40"/>
      <c r="Z43" s="40"/>
      <c r="AA43" s="40"/>
      <c r="AB43" s="40"/>
      <c r="AC43" s="40"/>
      <c r="AD43" s="40"/>
      <c r="AE43" s="40"/>
      <c r="AZ43" s="141" t="s">
        <v>1800</v>
      </c>
      <c r="BA43" s="141" t="s">
        <v>19</v>
      </c>
      <c r="BB43" s="141" t="s">
        <v>19</v>
      </c>
      <c r="BC43" s="141" t="s">
        <v>1801</v>
      </c>
      <c r="BD43" s="141" t="s">
        <v>85</v>
      </c>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c r="AZ44" s="141" t="s">
        <v>1803</v>
      </c>
      <c r="BA44" s="141" t="s">
        <v>19</v>
      </c>
      <c r="BB44" s="141" t="s">
        <v>19</v>
      </c>
      <c r="BC44" s="141" t="s">
        <v>1804</v>
      </c>
      <c r="BD44" s="141" t="s">
        <v>85</v>
      </c>
    </row>
    <row r="45">
      <c r="AZ45" s="141" t="s">
        <v>1805</v>
      </c>
      <c r="BA45" s="141" t="s">
        <v>19</v>
      </c>
      <c r="BB45" s="141" t="s">
        <v>19</v>
      </c>
      <c r="BC45" s="141" t="s">
        <v>1806</v>
      </c>
      <c r="BD45" s="141" t="s">
        <v>85</v>
      </c>
    </row>
    <row r="46">
      <c r="AZ46" s="141" t="s">
        <v>1807</v>
      </c>
      <c r="BA46" s="141" t="s">
        <v>19</v>
      </c>
      <c r="BB46" s="141" t="s">
        <v>19</v>
      </c>
      <c r="BC46" s="141" t="s">
        <v>1808</v>
      </c>
      <c r="BD46" s="141" t="s">
        <v>85</v>
      </c>
    </row>
    <row r="47">
      <c r="AZ47" s="141" t="s">
        <v>1811</v>
      </c>
      <c r="BA47" s="141" t="s">
        <v>19</v>
      </c>
      <c r="BB47" s="141" t="s">
        <v>19</v>
      </c>
      <c r="BC47" s="141" t="s">
        <v>1812</v>
      </c>
      <c r="BD47" s="141" t="s">
        <v>85</v>
      </c>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c r="AZ48" s="141" t="s">
        <v>1809</v>
      </c>
      <c r="BA48" s="141" t="s">
        <v>1809</v>
      </c>
      <c r="BB48" s="141" t="s">
        <v>19</v>
      </c>
      <c r="BC48" s="141" t="s">
        <v>1810</v>
      </c>
      <c r="BD48" s="141" t="s">
        <v>85</v>
      </c>
    </row>
    <row r="49" s="2" customFormat="1" ht="24.96" customHeight="1">
      <c r="A49" s="40"/>
      <c r="B49" s="41"/>
      <c r="C49" s="25" t="s">
        <v>195</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Ostravská univerzita, objekt A, Přírodovědecká fakulta</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178</v>
      </c>
      <c r="D53" s="24"/>
      <c r="E53" s="24"/>
      <c r="F53" s="24"/>
      <c r="G53" s="24"/>
      <c r="H53" s="24"/>
      <c r="I53" s="24"/>
      <c r="J53" s="24"/>
      <c r="K53" s="24"/>
      <c r="L53" s="22"/>
    </row>
    <row r="54" s="1" customFormat="1" ht="16.5" customHeight="1">
      <c r="B54" s="23"/>
      <c r="C54" s="24"/>
      <c r="D54" s="24"/>
      <c r="E54" s="173" t="s">
        <v>181</v>
      </c>
      <c r="F54" s="24"/>
      <c r="G54" s="24"/>
      <c r="H54" s="24"/>
      <c r="I54" s="24"/>
      <c r="J54" s="24"/>
      <c r="K54" s="24"/>
      <c r="L54" s="22"/>
    </row>
    <row r="55" s="1" customFormat="1" ht="12" customHeight="1">
      <c r="B55" s="23"/>
      <c r="C55" s="34" t="s">
        <v>184</v>
      </c>
      <c r="D55" s="24"/>
      <c r="E55" s="24"/>
      <c r="F55" s="24"/>
      <c r="G55" s="24"/>
      <c r="H55" s="24"/>
      <c r="I55" s="24"/>
      <c r="J55" s="24"/>
      <c r="K55" s="24"/>
      <c r="L55" s="22"/>
    </row>
    <row r="56" s="2" customFormat="1" ht="16.5" customHeight="1">
      <c r="A56" s="40"/>
      <c r="B56" s="41"/>
      <c r="C56" s="42"/>
      <c r="D56" s="42"/>
      <c r="E56" s="174" t="s">
        <v>187</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190</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D.1.1-2.6 - Úpravy stěn a stropů</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Moravská Ostrava, ul. 30. dubna 22/1404 70200</v>
      </c>
      <c r="G60" s="42"/>
      <c r="H60" s="42"/>
      <c r="I60" s="34" t="s">
        <v>23</v>
      </c>
      <c r="J60" s="74" t="str">
        <f>IF(J16="","",J16)</f>
        <v>31. 8. 2023</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Ostravská univerzita</v>
      </c>
      <c r="G62" s="42"/>
      <c r="H62" s="42"/>
      <c r="I62" s="34" t="s">
        <v>33</v>
      </c>
      <c r="J62" s="38" t="str">
        <f>E25</f>
        <v>Ateliér Velehradský, s.r.o.</v>
      </c>
      <c r="K62" s="42"/>
      <c r="L62" s="149"/>
      <c r="S62" s="40"/>
      <c r="T62" s="40"/>
      <c r="U62" s="40"/>
      <c r="V62" s="40"/>
      <c r="W62" s="40"/>
      <c r="X62" s="40"/>
      <c r="Y62" s="40"/>
      <c r="Z62" s="40"/>
      <c r="AA62" s="40"/>
      <c r="AB62" s="40"/>
      <c r="AC62" s="40"/>
      <c r="AD62" s="40"/>
      <c r="AE62" s="40"/>
    </row>
    <row r="63" s="2" customFormat="1" ht="40.05" customHeight="1">
      <c r="A63" s="40"/>
      <c r="B63" s="41"/>
      <c r="C63" s="34" t="s">
        <v>31</v>
      </c>
      <c r="D63" s="42"/>
      <c r="E63" s="42"/>
      <c r="F63" s="29" t="str">
        <f>IF(E22="","",E22)</f>
        <v>Vyplň údaj</v>
      </c>
      <c r="G63" s="42"/>
      <c r="H63" s="42"/>
      <c r="I63" s="34" t="s">
        <v>38</v>
      </c>
      <c r="J63" s="38" t="str">
        <f>E28</f>
        <v>Ateliér Velehradský, s.r.o. Ing. Vojtěch Biolek</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196</v>
      </c>
      <c r="D65" s="176"/>
      <c r="E65" s="176"/>
      <c r="F65" s="176"/>
      <c r="G65" s="176"/>
      <c r="H65" s="176"/>
      <c r="I65" s="176"/>
      <c r="J65" s="177" t="s">
        <v>197</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74</v>
      </c>
      <c r="D67" s="42"/>
      <c r="E67" s="42"/>
      <c r="F67" s="42"/>
      <c r="G67" s="42"/>
      <c r="H67" s="42"/>
      <c r="I67" s="42"/>
      <c r="J67" s="104">
        <f>J103</f>
        <v>0</v>
      </c>
      <c r="K67" s="42"/>
      <c r="L67" s="149"/>
      <c r="S67" s="40"/>
      <c r="T67" s="40"/>
      <c r="U67" s="40"/>
      <c r="V67" s="40"/>
      <c r="W67" s="40"/>
      <c r="X67" s="40"/>
      <c r="Y67" s="40"/>
      <c r="Z67" s="40"/>
      <c r="AA67" s="40"/>
      <c r="AB67" s="40"/>
      <c r="AC67" s="40"/>
      <c r="AD67" s="40"/>
      <c r="AE67" s="40"/>
      <c r="AU67" s="19" t="s">
        <v>198</v>
      </c>
    </row>
    <row r="68" s="9" customFormat="1" ht="24.96" customHeight="1">
      <c r="A68" s="9"/>
      <c r="B68" s="179"/>
      <c r="C68" s="180"/>
      <c r="D68" s="181" t="s">
        <v>199</v>
      </c>
      <c r="E68" s="182"/>
      <c r="F68" s="182"/>
      <c r="G68" s="182"/>
      <c r="H68" s="182"/>
      <c r="I68" s="182"/>
      <c r="J68" s="183">
        <f>J104</f>
        <v>0</v>
      </c>
      <c r="K68" s="180"/>
      <c r="L68" s="184"/>
      <c r="S68" s="9"/>
      <c r="T68" s="9"/>
      <c r="U68" s="9"/>
      <c r="V68" s="9"/>
      <c r="W68" s="9"/>
      <c r="X68" s="9"/>
      <c r="Y68" s="9"/>
      <c r="Z68" s="9"/>
      <c r="AA68" s="9"/>
      <c r="AB68" s="9"/>
      <c r="AC68" s="9"/>
      <c r="AD68" s="9"/>
      <c r="AE68" s="9"/>
    </row>
    <row r="69" s="10" customFormat="1" ht="19.92" customHeight="1">
      <c r="A69" s="10"/>
      <c r="B69" s="185"/>
      <c r="C69" s="126"/>
      <c r="D69" s="186" t="s">
        <v>1322</v>
      </c>
      <c r="E69" s="187"/>
      <c r="F69" s="187"/>
      <c r="G69" s="187"/>
      <c r="H69" s="187"/>
      <c r="I69" s="187"/>
      <c r="J69" s="188">
        <f>J105</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202</v>
      </c>
      <c r="E70" s="187"/>
      <c r="F70" s="187"/>
      <c r="G70" s="187"/>
      <c r="H70" s="187"/>
      <c r="I70" s="187"/>
      <c r="J70" s="188">
        <f>J349</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204</v>
      </c>
      <c r="E71" s="187"/>
      <c r="F71" s="187"/>
      <c r="G71" s="187"/>
      <c r="H71" s="187"/>
      <c r="I71" s="187"/>
      <c r="J71" s="188">
        <f>J356</f>
        <v>0</v>
      </c>
      <c r="K71" s="126"/>
      <c r="L71" s="189"/>
      <c r="S71" s="10"/>
      <c r="T71" s="10"/>
      <c r="U71" s="10"/>
      <c r="V71" s="10"/>
      <c r="W71" s="10"/>
      <c r="X71" s="10"/>
      <c r="Y71" s="10"/>
      <c r="Z71" s="10"/>
      <c r="AA71" s="10"/>
      <c r="AB71" s="10"/>
      <c r="AC71" s="10"/>
      <c r="AD71" s="10"/>
      <c r="AE71" s="10"/>
    </row>
    <row r="72" s="9" customFormat="1" ht="24.96" customHeight="1">
      <c r="A72" s="9"/>
      <c r="B72" s="179"/>
      <c r="C72" s="180"/>
      <c r="D72" s="181" t="s">
        <v>205</v>
      </c>
      <c r="E72" s="182"/>
      <c r="F72" s="182"/>
      <c r="G72" s="182"/>
      <c r="H72" s="182"/>
      <c r="I72" s="182"/>
      <c r="J72" s="183">
        <f>J359</f>
        <v>0</v>
      </c>
      <c r="K72" s="180"/>
      <c r="L72" s="184"/>
      <c r="S72" s="9"/>
      <c r="T72" s="9"/>
      <c r="U72" s="9"/>
      <c r="V72" s="9"/>
      <c r="W72" s="9"/>
      <c r="X72" s="9"/>
      <c r="Y72" s="9"/>
      <c r="Z72" s="9"/>
      <c r="AA72" s="9"/>
      <c r="AB72" s="9"/>
      <c r="AC72" s="9"/>
      <c r="AD72" s="9"/>
      <c r="AE72" s="9"/>
    </row>
    <row r="73" s="10" customFormat="1" ht="19.92" customHeight="1">
      <c r="A73" s="10"/>
      <c r="B73" s="185"/>
      <c r="C73" s="126"/>
      <c r="D73" s="186" t="s">
        <v>208</v>
      </c>
      <c r="E73" s="187"/>
      <c r="F73" s="187"/>
      <c r="G73" s="187"/>
      <c r="H73" s="187"/>
      <c r="I73" s="187"/>
      <c r="J73" s="188">
        <f>J360</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212</v>
      </c>
      <c r="E74" s="187"/>
      <c r="F74" s="187"/>
      <c r="G74" s="187"/>
      <c r="H74" s="187"/>
      <c r="I74" s="187"/>
      <c r="J74" s="188">
        <f>J369</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215</v>
      </c>
      <c r="E75" s="187"/>
      <c r="F75" s="187"/>
      <c r="G75" s="187"/>
      <c r="H75" s="187"/>
      <c r="I75" s="187"/>
      <c r="J75" s="188">
        <f>J549</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4726</v>
      </c>
      <c r="E76" s="187"/>
      <c r="F76" s="187"/>
      <c r="G76" s="187"/>
      <c r="H76" s="187"/>
      <c r="I76" s="187"/>
      <c r="J76" s="188">
        <f>J556</f>
        <v>0</v>
      </c>
      <c r="K76" s="126"/>
      <c r="L76" s="189"/>
      <c r="S76" s="10"/>
      <c r="T76" s="10"/>
      <c r="U76" s="10"/>
      <c r="V76" s="10"/>
      <c r="W76" s="10"/>
      <c r="X76" s="10"/>
      <c r="Y76" s="10"/>
      <c r="Z76" s="10"/>
      <c r="AA76" s="10"/>
      <c r="AB76" s="10"/>
      <c r="AC76" s="10"/>
      <c r="AD76" s="10"/>
      <c r="AE76" s="10"/>
    </row>
    <row r="77" s="10" customFormat="1" ht="19.92" customHeight="1">
      <c r="A77" s="10"/>
      <c r="B77" s="185"/>
      <c r="C77" s="126"/>
      <c r="D77" s="186" t="s">
        <v>1563</v>
      </c>
      <c r="E77" s="187"/>
      <c r="F77" s="187"/>
      <c r="G77" s="187"/>
      <c r="H77" s="187"/>
      <c r="I77" s="187"/>
      <c r="J77" s="188">
        <f>J605</f>
        <v>0</v>
      </c>
      <c r="K77" s="126"/>
      <c r="L77" s="189"/>
      <c r="S77" s="10"/>
      <c r="T77" s="10"/>
      <c r="U77" s="10"/>
      <c r="V77" s="10"/>
      <c r="W77" s="10"/>
      <c r="X77" s="10"/>
      <c r="Y77" s="10"/>
      <c r="Z77" s="10"/>
      <c r="AA77" s="10"/>
      <c r="AB77" s="10"/>
      <c r="AC77" s="10"/>
      <c r="AD77" s="10"/>
      <c r="AE77" s="10"/>
    </row>
    <row r="78" s="10" customFormat="1" ht="19.92" customHeight="1">
      <c r="A78" s="10"/>
      <c r="B78" s="185"/>
      <c r="C78" s="126"/>
      <c r="D78" s="186" t="s">
        <v>4727</v>
      </c>
      <c r="E78" s="187"/>
      <c r="F78" s="187"/>
      <c r="G78" s="187"/>
      <c r="H78" s="187"/>
      <c r="I78" s="187"/>
      <c r="J78" s="188">
        <f>J616</f>
        <v>0</v>
      </c>
      <c r="K78" s="126"/>
      <c r="L78" s="189"/>
      <c r="S78" s="10"/>
      <c r="T78" s="10"/>
      <c r="U78" s="10"/>
      <c r="V78" s="10"/>
      <c r="W78" s="10"/>
      <c r="X78" s="10"/>
      <c r="Y78" s="10"/>
      <c r="Z78" s="10"/>
      <c r="AA78" s="10"/>
      <c r="AB78" s="10"/>
      <c r="AC78" s="10"/>
      <c r="AD78" s="10"/>
      <c r="AE78" s="10"/>
    </row>
    <row r="79" s="9" customFormat="1" ht="24.96" customHeight="1">
      <c r="A79" s="9"/>
      <c r="B79" s="179"/>
      <c r="C79" s="180"/>
      <c r="D79" s="181" t="s">
        <v>219</v>
      </c>
      <c r="E79" s="182"/>
      <c r="F79" s="182"/>
      <c r="G79" s="182"/>
      <c r="H79" s="182"/>
      <c r="I79" s="182"/>
      <c r="J79" s="183">
        <f>J725</f>
        <v>0</v>
      </c>
      <c r="K79" s="180"/>
      <c r="L79" s="184"/>
      <c r="S79" s="9"/>
      <c r="T79" s="9"/>
      <c r="U79" s="9"/>
      <c r="V79" s="9"/>
      <c r="W79" s="9"/>
      <c r="X79" s="9"/>
      <c r="Y79" s="9"/>
      <c r="Z79" s="9"/>
      <c r="AA79" s="9"/>
      <c r="AB79" s="9"/>
      <c r="AC79" s="9"/>
      <c r="AD79" s="9"/>
      <c r="AE79" s="9"/>
    </row>
    <row r="80" s="2" customFormat="1" ht="21.84" customHeight="1">
      <c r="A80" s="40"/>
      <c r="B80" s="41"/>
      <c r="C80" s="42"/>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6.96" customHeight="1">
      <c r="A81" s="40"/>
      <c r="B81" s="61"/>
      <c r="C81" s="62"/>
      <c r="D81" s="62"/>
      <c r="E81" s="62"/>
      <c r="F81" s="62"/>
      <c r="G81" s="62"/>
      <c r="H81" s="62"/>
      <c r="I81" s="62"/>
      <c r="J81" s="62"/>
      <c r="K81" s="62"/>
      <c r="L81" s="149"/>
      <c r="S81" s="40"/>
      <c r="T81" s="40"/>
      <c r="U81" s="40"/>
      <c r="V81" s="40"/>
      <c r="W81" s="40"/>
      <c r="X81" s="40"/>
      <c r="Y81" s="40"/>
      <c r="Z81" s="40"/>
      <c r="AA81" s="40"/>
      <c r="AB81" s="40"/>
      <c r="AC81" s="40"/>
      <c r="AD81" s="40"/>
      <c r="AE81" s="40"/>
    </row>
    <row r="85" s="2" customFormat="1" ht="6.96" customHeight="1">
      <c r="A85" s="40"/>
      <c r="B85" s="63"/>
      <c r="C85" s="64"/>
      <c r="D85" s="64"/>
      <c r="E85" s="64"/>
      <c r="F85" s="64"/>
      <c r="G85" s="64"/>
      <c r="H85" s="64"/>
      <c r="I85" s="64"/>
      <c r="J85" s="64"/>
      <c r="K85" s="64"/>
      <c r="L85" s="149"/>
      <c r="S85" s="40"/>
      <c r="T85" s="40"/>
      <c r="U85" s="40"/>
      <c r="V85" s="40"/>
      <c r="W85" s="40"/>
      <c r="X85" s="40"/>
      <c r="Y85" s="40"/>
      <c r="Z85" s="40"/>
      <c r="AA85" s="40"/>
      <c r="AB85" s="40"/>
      <c r="AC85" s="40"/>
      <c r="AD85" s="40"/>
      <c r="AE85" s="40"/>
    </row>
    <row r="86" s="2" customFormat="1" ht="24.96" customHeight="1">
      <c r="A86" s="40"/>
      <c r="B86" s="41"/>
      <c r="C86" s="25" t="s">
        <v>220</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12" customHeight="1">
      <c r="A88" s="40"/>
      <c r="B88" s="41"/>
      <c r="C88" s="34" t="s">
        <v>16</v>
      </c>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6.5" customHeight="1">
      <c r="A89" s="40"/>
      <c r="B89" s="41"/>
      <c r="C89" s="42"/>
      <c r="D89" s="42"/>
      <c r="E89" s="173" t="str">
        <f>E7</f>
        <v>Ostravská univerzita, objekt A, Přírodovědecká fakulta</v>
      </c>
      <c r="F89" s="34"/>
      <c r="G89" s="34"/>
      <c r="H89" s="34"/>
      <c r="I89" s="42"/>
      <c r="J89" s="42"/>
      <c r="K89" s="42"/>
      <c r="L89" s="149"/>
      <c r="S89" s="40"/>
      <c r="T89" s="40"/>
      <c r="U89" s="40"/>
      <c r="V89" s="40"/>
      <c r="W89" s="40"/>
      <c r="X89" s="40"/>
      <c r="Y89" s="40"/>
      <c r="Z89" s="40"/>
      <c r="AA89" s="40"/>
      <c r="AB89" s="40"/>
      <c r="AC89" s="40"/>
      <c r="AD89" s="40"/>
      <c r="AE89" s="40"/>
    </row>
    <row r="90" s="1" customFormat="1" ht="12" customHeight="1">
      <c r="B90" s="23"/>
      <c r="C90" s="34" t="s">
        <v>178</v>
      </c>
      <c r="D90" s="24"/>
      <c r="E90" s="24"/>
      <c r="F90" s="24"/>
      <c r="G90" s="24"/>
      <c r="H90" s="24"/>
      <c r="I90" s="24"/>
      <c r="J90" s="24"/>
      <c r="K90" s="24"/>
      <c r="L90" s="22"/>
    </row>
    <row r="91" s="1" customFormat="1" ht="16.5" customHeight="1">
      <c r="B91" s="23"/>
      <c r="C91" s="24"/>
      <c r="D91" s="24"/>
      <c r="E91" s="173" t="s">
        <v>181</v>
      </c>
      <c r="F91" s="24"/>
      <c r="G91" s="24"/>
      <c r="H91" s="24"/>
      <c r="I91" s="24"/>
      <c r="J91" s="24"/>
      <c r="K91" s="24"/>
      <c r="L91" s="22"/>
    </row>
    <row r="92" s="1" customFormat="1" ht="12" customHeight="1">
      <c r="B92" s="23"/>
      <c r="C92" s="34" t="s">
        <v>184</v>
      </c>
      <c r="D92" s="24"/>
      <c r="E92" s="24"/>
      <c r="F92" s="24"/>
      <c r="G92" s="24"/>
      <c r="H92" s="24"/>
      <c r="I92" s="24"/>
      <c r="J92" s="24"/>
      <c r="K92" s="24"/>
      <c r="L92" s="22"/>
    </row>
    <row r="93" s="2" customFormat="1" ht="16.5" customHeight="1">
      <c r="A93" s="40"/>
      <c r="B93" s="41"/>
      <c r="C93" s="42"/>
      <c r="D93" s="42"/>
      <c r="E93" s="174" t="s">
        <v>187</v>
      </c>
      <c r="F93" s="42"/>
      <c r="G93" s="42"/>
      <c r="H93" s="42"/>
      <c r="I93" s="42"/>
      <c r="J93" s="42"/>
      <c r="K93" s="42"/>
      <c r="L93" s="149"/>
      <c r="S93" s="40"/>
      <c r="T93" s="40"/>
      <c r="U93" s="40"/>
      <c r="V93" s="40"/>
      <c r="W93" s="40"/>
      <c r="X93" s="40"/>
      <c r="Y93" s="40"/>
      <c r="Z93" s="40"/>
      <c r="AA93" s="40"/>
      <c r="AB93" s="40"/>
      <c r="AC93" s="40"/>
      <c r="AD93" s="40"/>
      <c r="AE93" s="40"/>
    </row>
    <row r="94" s="2" customFormat="1" ht="12" customHeight="1">
      <c r="A94" s="40"/>
      <c r="B94" s="41"/>
      <c r="C94" s="34" t="s">
        <v>190</v>
      </c>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6.5" customHeight="1">
      <c r="A95" s="40"/>
      <c r="B95" s="41"/>
      <c r="C95" s="42"/>
      <c r="D95" s="42"/>
      <c r="E95" s="71" t="str">
        <f>E13</f>
        <v>D.1.1-2.6 - Úpravy stěn a stropů</v>
      </c>
      <c r="F95" s="42"/>
      <c r="G95" s="42"/>
      <c r="H95" s="42"/>
      <c r="I95" s="42"/>
      <c r="J95" s="42"/>
      <c r="K95" s="42"/>
      <c r="L95" s="149"/>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12" customHeight="1">
      <c r="A97" s="40"/>
      <c r="B97" s="41"/>
      <c r="C97" s="34" t="s">
        <v>21</v>
      </c>
      <c r="D97" s="42"/>
      <c r="E97" s="42"/>
      <c r="F97" s="29" t="str">
        <f>F16</f>
        <v>k.ú. Moravská Ostrava, ul. 30. dubna 22/1404 70200</v>
      </c>
      <c r="G97" s="42"/>
      <c r="H97" s="42"/>
      <c r="I97" s="34" t="s">
        <v>23</v>
      </c>
      <c r="J97" s="74" t="str">
        <f>IF(J16="","",J16)</f>
        <v>31. 8. 2023</v>
      </c>
      <c r="K97" s="42"/>
      <c r="L97" s="149"/>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42"/>
      <c r="J98" s="42"/>
      <c r="K98" s="42"/>
      <c r="L98" s="149"/>
      <c r="S98" s="40"/>
      <c r="T98" s="40"/>
      <c r="U98" s="40"/>
      <c r="V98" s="40"/>
      <c r="W98" s="40"/>
      <c r="X98" s="40"/>
      <c r="Y98" s="40"/>
      <c r="Z98" s="40"/>
      <c r="AA98" s="40"/>
      <c r="AB98" s="40"/>
      <c r="AC98" s="40"/>
      <c r="AD98" s="40"/>
      <c r="AE98" s="40"/>
    </row>
    <row r="99" s="2" customFormat="1" ht="25.65" customHeight="1">
      <c r="A99" s="40"/>
      <c r="B99" s="41"/>
      <c r="C99" s="34" t="s">
        <v>25</v>
      </c>
      <c r="D99" s="42"/>
      <c r="E99" s="42"/>
      <c r="F99" s="29" t="str">
        <f>E19</f>
        <v>Ostravská univerzita</v>
      </c>
      <c r="G99" s="42"/>
      <c r="H99" s="42"/>
      <c r="I99" s="34" t="s">
        <v>33</v>
      </c>
      <c r="J99" s="38" t="str">
        <f>E25</f>
        <v>Ateliér Velehradský, s.r.o.</v>
      </c>
      <c r="K99" s="42"/>
      <c r="L99" s="149"/>
      <c r="S99" s="40"/>
      <c r="T99" s="40"/>
      <c r="U99" s="40"/>
      <c r="V99" s="40"/>
      <c r="W99" s="40"/>
      <c r="X99" s="40"/>
      <c r="Y99" s="40"/>
      <c r="Z99" s="40"/>
      <c r="AA99" s="40"/>
      <c r="AB99" s="40"/>
      <c r="AC99" s="40"/>
      <c r="AD99" s="40"/>
      <c r="AE99" s="40"/>
    </row>
    <row r="100" s="2" customFormat="1" ht="40.05" customHeight="1">
      <c r="A100" s="40"/>
      <c r="B100" s="41"/>
      <c r="C100" s="34" t="s">
        <v>31</v>
      </c>
      <c r="D100" s="42"/>
      <c r="E100" s="42"/>
      <c r="F100" s="29" t="str">
        <f>IF(E22="","",E22)</f>
        <v>Vyplň údaj</v>
      </c>
      <c r="G100" s="42"/>
      <c r="H100" s="42"/>
      <c r="I100" s="34" t="s">
        <v>38</v>
      </c>
      <c r="J100" s="38" t="str">
        <f>E28</f>
        <v>Ateliér Velehradský, s.r.o. Ing. Vojtěch Biolek</v>
      </c>
      <c r="K100" s="42"/>
      <c r="L100" s="149"/>
      <c r="S100" s="40"/>
      <c r="T100" s="40"/>
      <c r="U100" s="40"/>
      <c r="V100" s="40"/>
      <c r="W100" s="40"/>
      <c r="X100" s="40"/>
      <c r="Y100" s="40"/>
      <c r="Z100" s="40"/>
      <c r="AA100" s="40"/>
      <c r="AB100" s="40"/>
      <c r="AC100" s="40"/>
      <c r="AD100" s="40"/>
      <c r="AE100" s="40"/>
    </row>
    <row r="101" s="2" customFormat="1" ht="10.32" customHeight="1">
      <c r="A101" s="40"/>
      <c r="B101" s="41"/>
      <c r="C101" s="42"/>
      <c r="D101" s="42"/>
      <c r="E101" s="42"/>
      <c r="F101" s="42"/>
      <c r="G101" s="42"/>
      <c r="H101" s="42"/>
      <c r="I101" s="42"/>
      <c r="J101" s="42"/>
      <c r="K101" s="42"/>
      <c r="L101" s="149"/>
      <c r="S101" s="40"/>
      <c r="T101" s="40"/>
      <c r="U101" s="40"/>
      <c r="V101" s="40"/>
      <c r="W101" s="40"/>
      <c r="X101" s="40"/>
      <c r="Y101" s="40"/>
      <c r="Z101" s="40"/>
      <c r="AA101" s="40"/>
      <c r="AB101" s="40"/>
      <c r="AC101" s="40"/>
      <c r="AD101" s="40"/>
      <c r="AE101" s="40"/>
    </row>
    <row r="102" s="11" customFormat="1" ht="29.28" customHeight="1">
      <c r="A102" s="190"/>
      <c r="B102" s="191"/>
      <c r="C102" s="192" t="s">
        <v>221</v>
      </c>
      <c r="D102" s="193" t="s">
        <v>61</v>
      </c>
      <c r="E102" s="193" t="s">
        <v>57</v>
      </c>
      <c r="F102" s="193" t="s">
        <v>58</v>
      </c>
      <c r="G102" s="193" t="s">
        <v>222</v>
      </c>
      <c r="H102" s="193" t="s">
        <v>223</v>
      </c>
      <c r="I102" s="193" t="s">
        <v>224</v>
      </c>
      <c r="J102" s="193" t="s">
        <v>197</v>
      </c>
      <c r="K102" s="194" t="s">
        <v>225</v>
      </c>
      <c r="L102" s="195"/>
      <c r="M102" s="94" t="s">
        <v>19</v>
      </c>
      <c r="N102" s="95" t="s">
        <v>46</v>
      </c>
      <c r="O102" s="95" t="s">
        <v>226</v>
      </c>
      <c r="P102" s="95" t="s">
        <v>227</v>
      </c>
      <c r="Q102" s="95" t="s">
        <v>228</v>
      </c>
      <c r="R102" s="95" t="s">
        <v>229</v>
      </c>
      <c r="S102" s="95" t="s">
        <v>230</v>
      </c>
      <c r="T102" s="96" t="s">
        <v>231</v>
      </c>
      <c r="U102" s="190"/>
      <c r="V102" s="190"/>
      <c r="W102" s="190"/>
      <c r="X102" s="190"/>
      <c r="Y102" s="190"/>
      <c r="Z102" s="190"/>
      <c r="AA102" s="190"/>
      <c r="AB102" s="190"/>
      <c r="AC102" s="190"/>
      <c r="AD102" s="190"/>
      <c r="AE102" s="190"/>
    </row>
    <row r="103" s="2" customFormat="1" ht="22.8" customHeight="1">
      <c r="A103" s="40"/>
      <c r="B103" s="41"/>
      <c r="C103" s="101" t="s">
        <v>232</v>
      </c>
      <c r="D103" s="42"/>
      <c r="E103" s="42"/>
      <c r="F103" s="42"/>
      <c r="G103" s="42"/>
      <c r="H103" s="42"/>
      <c r="I103" s="42"/>
      <c r="J103" s="196">
        <f>BK103</f>
        <v>0</v>
      </c>
      <c r="K103" s="42"/>
      <c r="L103" s="46"/>
      <c r="M103" s="97"/>
      <c r="N103" s="197"/>
      <c r="O103" s="98"/>
      <c r="P103" s="198">
        <f>P104+P359+P725</f>
        <v>0</v>
      </c>
      <c r="Q103" s="98"/>
      <c r="R103" s="198">
        <f>R104+R359+R725</f>
        <v>772.73255905099381</v>
      </c>
      <c r="S103" s="98"/>
      <c r="T103" s="199">
        <f>T104+T359+T725</f>
        <v>0</v>
      </c>
      <c r="U103" s="40"/>
      <c r="V103" s="40"/>
      <c r="W103" s="40"/>
      <c r="X103" s="40"/>
      <c r="Y103" s="40"/>
      <c r="Z103" s="40"/>
      <c r="AA103" s="40"/>
      <c r="AB103" s="40"/>
      <c r="AC103" s="40"/>
      <c r="AD103" s="40"/>
      <c r="AE103" s="40"/>
      <c r="AT103" s="19" t="s">
        <v>75</v>
      </c>
      <c r="AU103" s="19" t="s">
        <v>198</v>
      </c>
      <c r="BK103" s="200">
        <f>BK104+BK359+BK725</f>
        <v>0</v>
      </c>
    </row>
    <row r="104" s="12" customFormat="1" ht="25.92" customHeight="1">
      <c r="A104" s="12"/>
      <c r="B104" s="201"/>
      <c r="C104" s="202"/>
      <c r="D104" s="203" t="s">
        <v>75</v>
      </c>
      <c r="E104" s="204" t="s">
        <v>233</v>
      </c>
      <c r="F104" s="204" t="s">
        <v>234</v>
      </c>
      <c r="G104" s="202"/>
      <c r="H104" s="202"/>
      <c r="I104" s="205"/>
      <c r="J104" s="206">
        <f>BK104</f>
        <v>0</v>
      </c>
      <c r="K104" s="202"/>
      <c r="L104" s="207"/>
      <c r="M104" s="208"/>
      <c r="N104" s="209"/>
      <c r="O104" s="209"/>
      <c r="P104" s="210">
        <f>P105+P349+P356</f>
        <v>0</v>
      </c>
      <c r="Q104" s="209"/>
      <c r="R104" s="210">
        <f>R105+R349+R356</f>
        <v>676.18744217999983</v>
      </c>
      <c r="S104" s="209"/>
      <c r="T104" s="211">
        <f>T105+T349+T356</f>
        <v>0</v>
      </c>
      <c r="U104" s="12"/>
      <c r="V104" s="12"/>
      <c r="W104" s="12"/>
      <c r="X104" s="12"/>
      <c r="Y104" s="12"/>
      <c r="Z104" s="12"/>
      <c r="AA104" s="12"/>
      <c r="AB104" s="12"/>
      <c r="AC104" s="12"/>
      <c r="AD104" s="12"/>
      <c r="AE104" s="12"/>
      <c r="AR104" s="212" t="s">
        <v>83</v>
      </c>
      <c r="AT104" s="213" t="s">
        <v>75</v>
      </c>
      <c r="AU104" s="213" t="s">
        <v>76</v>
      </c>
      <c r="AY104" s="212" t="s">
        <v>235</v>
      </c>
      <c r="BK104" s="214">
        <f>BK105+BK349+BK356</f>
        <v>0</v>
      </c>
    </row>
    <row r="105" s="12" customFormat="1" ht="22.8" customHeight="1">
      <c r="A105" s="12"/>
      <c r="B105" s="201"/>
      <c r="C105" s="202"/>
      <c r="D105" s="203" t="s">
        <v>75</v>
      </c>
      <c r="E105" s="215" t="s">
        <v>341</v>
      </c>
      <c r="F105" s="215" t="s">
        <v>1481</v>
      </c>
      <c r="G105" s="202"/>
      <c r="H105" s="202"/>
      <c r="I105" s="205"/>
      <c r="J105" s="216">
        <f>BK105</f>
        <v>0</v>
      </c>
      <c r="K105" s="202"/>
      <c r="L105" s="207"/>
      <c r="M105" s="208"/>
      <c r="N105" s="209"/>
      <c r="O105" s="209"/>
      <c r="P105" s="210">
        <f>SUM(P106:P348)</f>
        <v>0</v>
      </c>
      <c r="Q105" s="209"/>
      <c r="R105" s="210">
        <f>SUM(R106:R348)</f>
        <v>675.13744217999988</v>
      </c>
      <c r="S105" s="209"/>
      <c r="T105" s="211">
        <f>SUM(T106:T348)</f>
        <v>0</v>
      </c>
      <c r="U105" s="12"/>
      <c r="V105" s="12"/>
      <c r="W105" s="12"/>
      <c r="X105" s="12"/>
      <c r="Y105" s="12"/>
      <c r="Z105" s="12"/>
      <c r="AA105" s="12"/>
      <c r="AB105" s="12"/>
      <c r="AC105" s="12"/>
      <c r="AD105" s="12"/>
      <c r="AE105" s="12"/>
      <c r="AR105" s="212" t="s">
        <v>83</v>
      </c>
      <c r="AT105" s="213" t="s">
        <v>75</v>
      </c>
      <c r="AU105" s="213" t="s">
        <v>83</v>
      </c>
      <c r="AY105" s="212" t="s">
        <v>235</v>
      </c>
      <c r="BK105" s="214">
        <f>SUM(BK106:BK348)</f>
        <v>0</v>
      </c>
    </row>
    <row r="106" s="2" customFormat="1" ht="37.8" customHeight="1">
      <c r="A106" s="40"/>
      <c r="B106" s="41"/>
      <c r="C106" s="217" t="s">
        <v>83</v>
      </c>
      <c r="D106" s="217" t="s">
        <v>237</v>
      </c>
      <c r="E106" s="218" t="s">
        <v>4728</v>
      </c>
      <c r="F106" s="219" t="s">
        <v>4729</v>
      </c>
      <c r="G106" s="220" t="s">
        <v>379</v>
      </c>
      <c r="H106" s="221">
        <v>652.74000000000001</v>
      </c>
      <c r="I106" s="222"/>
      <c r="J106" s="223">
        <f>ROUND(I106*H106,2)</f>
        <v>0</v>
      </c>
      <c r="K106" s="219" t="s">
        <v>241</v>
      </c>
      <c r="L106" s="46"/>
      <c r="M106" s="224" t="s">
        <v>19</v>
      </c>
      <c r="N106" s="225" t="s">
        <v>47</v>
      </c>
      <c r="O106" s="86"/>
      <c r="P106" s="226">
        <f>O106*H106</f>
        <v>0</v>
      </c>
      <c r="Q106" s="226">
        <v>0.0014</v>
      </c>
      <c r="R106" s="226">
        <f>Q106*H106</f>
        <v>0.91383599999999998</v>
      </c>
      <c r="S106" s="226">
        <v>0</v>
      </c>
      <c r="T106" s="227">
        <f>S106*H106</f>
        <v>0</v>
      </c>
      <c r="U106" s="40"/>
      <c r="V106" s="40"/>
      <c r="W106" s="40"/>
      <c r="X106" s="40"/>
      <c r="Y106" s="40"/>
      <c r="Z106" s="40"/>
      <c r="AA106" s="40"/>
      <c r="AB106" s="40"/>
      <c r="AC106" s="40"/>
      <c r="AD106" s="40"/>
      <c r="AE106" s="40"/>
      <c r="AR106" s="228" t="s">
        <v>100</v>
      </c>
      <c r="AT106" s="228" t="s">
        <v>237</v>
      </c>
      <c r="AU106" s="228" t="s">
        <v>85</v>
      </c>
      <c r="AY106" s="19" t="s">
        <v>235</v>
      </c>
      <c r="BE106" s="229">
        <f>IF(N106="základní",J106,0)</f>
        <v>0</v>
      </c>
      <c r="BF106" s="229">
        <f>IF(N106="snížená",J106,0)</f>
        <v>0</v>
      </c>
      <c r="BG106" s="229">
        <f>IF(N106="zákl. přenesená",J106,0)</f>
        <v>0</v>
      </c>
      <c r="BH106" s="229">
        <f>IF(N106="sníž. přenesená",J106,0)</f>
        <v>0</v>
      </c>
      <c r="BI106" s="229">
        <f>IF(N106="nulová",J106,0)</f>
        <v>0</v>
      </c>
      <c r="BJ106" s="19" t="s">
        <v>83</v>
      </c>
      <c r="BK106" s="229">
        <f>ROUND(I106*H106,2)</f>
        <v>0</v>
      </c>
      <c r="BL106" s="19" t="s">
        <v>100</v>
      </c>
      <c r="BM106" s="228" t="s">
        <v>4730</v>
      </c>
    </row>
    <row r="107" s="2" customFormat="1">
      <c r="A107" s="40"/>
      <c r="B107" s="41"/>
      <c r="C107" s="42"/>
      <c r="D107" s="230" t="s">
        <v>243</v>
      </c>
      <c r="E107" s="42"/>
      <c r="F107" s="231" t="s">
        <v>4731</v>
      </c>
      <c r="G107" s="42"/>
      <c r="H107" s="42"/>
      <c r="I107" s="232"/>
      <c r="J107" s="42"/>
      <c r="K107" s="42"/>
      <c r="L107" s="46"/>
      <c r="M107" s="233"/>
      <c r="N107" s="234"/>
      <c r="O107" s="86"/>
      <c r="P107" s="86"/>
      <c r="Q107" s="86"/>
      <c r="R107" s="86"/>
      <c r="S107" s="86"/>
      <c r="T107" s="87"/>
      <c r="U107" s="40"/>
      <c r="V107" s="40"/>
      <c r="W107" s="40"/>
      <c r="X107" s="40"/>
      <c r="Y107" s="40"/>
      <c r="Z107" s="40"/>
      <c r="AA107" s="40"/>
      <c r="AB107" s="40"/>
      <c r="AC107" s="40"/>
      <c r="AD107" s="40"/>
      <c r="AE107" s="40"/>
      <c r="AT107" s="19" t="s">
        <v>243</v>
      </c>
      <c r="AU107" s="19" t="s">
        <v>85</v>
      </c>
    </row>
    <row r="108" s="13" customFormat="1">
      <c r="A108" s="13"/>
      <c r="B108" s="235"/>
      <c r="C108" s="236"/>
      <c r="D108" s="237" t="s">
        <v>245</v>
      </c>
      <c r="E108" s="238" t="s">
        <v>19</v>
      </c>
      <c r="F108" s="239" t="s">
        <v>4732</v>
      </c>
      <c r="G108" s="236"/>
      <c r="H108" s="238" t="s">
        <v>19</v>
      </c>
      <c r="I108" s="240"/>
      <c r="J108" s="236"/>
      <c r="K108" s="236"/>
      <c r="L108" s="241"/>
      <c r="M108" s="242"/>
      <c r="N108" s="243"/>
      <c r="O108" s="243"/>
      <c r="P108" s="243"/>
      <c r="Q108" s="243"/>
      <c r="R108" s="243"/>
      <c r="S108" s="243"/>
      <c r="T108" s="244"/>
      <c r="U108" s="13"/>
      <c r="V108" s="13"/>
      <c r="W108" s="13"/>
      <c r="X108" s="13"/>
      <c r="Y108" s="13"/>
      <c r="Z108" s="13"/>
      <c r="AA108" s="13"/>
      <c r="AB108" s="13"/>
      <c r="AC108" s="13"/>
      <c r="AD108" s="13"/>
      <c r="AE108" s="13"/>
      <c r="AT108" s="245" t="s">
        <v>245</v>
      </c>
      <c r="AU108" s="245" t="s">
        <v>85</v>
      </c>
      <c r="AV108" s="13" t="s">
        <v>83</v>
      </c>
      <c r="AW108" s="13" t="s">
        <v>37</v>
      </c>
      <c r="AX108" s="13" t="s">
        <v>76</v>
      </c>
      <c r="AY108" s="245" t="s">
        <v>235</v>
      </c>
    </row>
    <row r="109" s="14" customFormat="1">
      <c r="A109" s="14"/>
      <c r="B109" s="246"/>
      <c r="C109" s="247"/>
      <c r="D109" s="237" t="s">
        <v>245</v>
      </c>
      <c r="E109" s="248" t="s">
        <v>19</v>
      </c>
      <c r="F109" s="249" t="s">
        <v>4663</v>
      </c>
      <c r="G109" s="247"/>
      <c r="H109" s="250">
        <v>277.86000000000001</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245</v>
      </c>
      <c r="AU109" s="256" t="s">
        <v>85</v>
      </c>
      <c r="AV109" s="14" t="s">
        <v>85</v>
      </c>
      <c r="AW109" s="14" t="s">
        <v>37</v>
      </c>
      <c r="AX109" s="14" t="s">
        <v>76</v>
      </c>
      <c r="AY109" s="256" t="s">
        <v>235</v>
      </c>
    </row>
    <row r="110" s="14" customFormat="1">
      <c r="A110" s="14"/>
      <c r="B110" s="246"/>
      <c r="C110" s="247"/>
      <c r="D110" s="237" t="s">
        <v>245</v>
      </c>
      <c r="E110" s="248" t="s">
        <v>19</v>
      </c>
      <c r="F110" s="249" t="s">
        <v>4665</v>
      </c>
      <c r="G110" s="247"/>
      <c r="H110" s="250">
        <v>266.08999999999997</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245</v>
      </c>
      <c r="AU110" s="256" t="s">
        <v>85</v>
      </c>
      <c r="AV110" s="14" t="s">
        <v>85</v>
      </c>
      <c r="AW110" s="14" t="s">
        <v>37</v>
      </c>
      <c r="AX110" s="14" t="s">
        <v>76</v>
      </c>
      <c r="AY110" s="256" t="s">
        <v>235</v>
      </c>
    </row>
    <row r="111" s="16" customFormat="1">
      <c r="A111" s="16"/>
      <c r="B111" s="268"/>
      <c r="C111" s="269"/>
      <c r="D111" s="237" t="s">
        <v>245</v>
      </c>
      <c r="E111" s="270" t="s">
        <v>19</v>
      </c>
      <c r="F111" s="271" t="s">
        <v>250</v>
      </c>
      <c r="G111" s="269"/>
      <c r="H111" s="272">
        <v>543.95000000000005</v>
      </c>
      <c r="I111" s="273"/>
      <c r="J111" s="269"/>
      <c r="K111" s="269"/>
      <c r="L111" s="274"/>
      <c r="M111" s="275"/>
      <c r="N111" s="276"/>
      <c r="O111" s="276"/>
      <c r="P111" s="276"/>
      <c r="Q111" s="276"/>
      <c r="R111" s="276"/>
      <c r="S111" s="276"/>
      <c r="T111" s="277"/>
      <c r="U111" s="16"/>
      <c r="V111" s="16"/>
      <c r="W111" s="16"/>
      <c r="X111" s="16"/>
      <c r="Y111" s="16"/>
      <c r="Z111" s="16"/>
      <c r="AA111" s="16"/>
      <c r="AB111" s="16"/>
      <c r="AC111" s="16"/>
      <c r="AD111" s="16"/>
      <c r="AE111" s="16"/>
      <c r="AT111" s="278" t="s">
        <v>245</v>
      </c>
      <c r="AU111" s="278" t="s">
        <v>85</v>
      </c>
      <c r="AV111" s="16" t="s">
        <v>100</v>
      </c>
      <c r="AW111" s="16" t="s">
        <v>37</v>
      </c>
      <c r="AX111" s="16" t="s">
        <v>83</v>
      </c>
      <c r="AY111" s="278" t="s">
        <v>235</v>
      </c>
    </row>
    <row r="112" s="14" customFormat="1">
      <c r="A112" s="14"/>
      <c r="B112" s="246"/>
      <c r="C112" s="247"/>
      <c r="D112" s="237" t="s">
        <v>245</v>
      </c>
      <c r="E112" s="247"/>
      <c r="F112" s="249" t="s">
        <v>4733</v>
      </c>
      <c r="G112" s="247"/>
      <c r="H112" s="250">
        <v>652.74000000000001</v>
      </c>
      <c r="I112" s="251"/>
      <c r="J112" s="247"/>
      <c r="K112" s="247"/>
      <c r="L112" s="252"/>
      <c r="M112" s="253"/>
      <c r="N112" s="254"/>
      <c r="O112" s="254"/>
      <c r="P112" s="254"/>
      <c r="Q112" s="254"/>
      <c r="R112" s="254"/>
      <c r="S112" s="254"/>
      <c r="T112" s="255"/>
      <c r="U112" s="14"/>
      <c r="V112" s="14"/>
      <c r="W112" s="14"/>
      <c r="X112" s="14"/>
      <c r="Y112" s="14"/>
      <c r="Z112" s="14"/>
      <c r="AA112" s="14"/>
      <c r="AB112" s="14"/>
      <c r="AC112" s="14"/>
      <c r="AD112" s="14"/>
      <c r="AE112" s="14"/>
      <c r="AT112" s="256" t="s">
        <v>245</v>
      </c>
      <c r="AU112" s="256" t="s">
        <v>85</v>
      </c>
      <c r="AV112" s="14" t="s">
        <v>85</v>
      </c>
      <c r="AW112" s="14" t="s">
        <v>4</v>
      </c>
      <c r="AX112" s="14" t="s">
        <v>83</v>
      </c>
      <c r="AY112" s="256" t="s">
        <v>235</v>
      </c>
    </row>
    <row r="113" s="2" customFormat="1" ht="37.8" customHeight="1">
      <c r="A113" s="40"/>
      <c r="B113" s="41"/>
      <c r="C113" s="217" t="s">
        <v>85</v>
      </c>
      <c r="D113" s="217" t="s">
        <v>237</v>
      </c>
      <c r="E113" s="218" t="s">
        <v>4734</v>
      </c>
      <c r="F113" s="219" t="s">
        <v>4735</v>
      </c>
      <c r="G113" s="220" t="s">
        <v>379</v>
      </c>
      <c r="H113" s="221">
        <v>136.08000000000001</v>
      </c>
      <c r="I113" s="222"/>
      <c r="J113" s="223">
        <f>ROUND(I113*H113,2)</f>
        <v>0</v>
      </c>
      <c r="K113" s="219" t="s">
        <v>241</v>
      </c>
      <c r="L113" s="46"/>
      <c r="M113" s="224" t="s">
        <v>19</v>
      </c>
      <c r="N113" s="225" t="s">
        <v>47</v>
      </c>
      <c r="O113" s="86"/>
      <c r="P113" s="226">
        <f>O113*H113</f>
        <v>0</v>
      </c>
      <c r="Q113" s="226">
        <v>0.0014</v>
      </c>
      <c r="R113" s="226">
        <f>Q113*H113</f>
        <v>0.19051200000000002</v>
      </c>
      <c r="S113" s="226">
        <v>0</v>
      </c>
      <c r="T113" s="227">
        <f>S113*H113</f>
        <v>0</v>
      </c>
      <c r="U113" s="40"/>
      <c r="V113" s="40"/>
      <c r="W113" s="40"/>
      <c r="X113" s="40"/>
      <c r="Y113" s="40"/>
      <c r="Z113" s="40"/>
      <c r="AA113" s="40"/>
      <c r="AB113" s="40"/>
      <c r="AC113" s="40"/>
      <c r="AD113" s="40"/>
      <c r="AE113" s="40"/>
      <c r="AR113" s="228" t="s">
        <v>100</v>
      </c>
      <c r="AT113" s="228" t="s">
        <v>237</v>
      </c>
      <c r="AU113" s="228" t="s">
        <v>85</v>
      </c>
      <c r="AY113" s="19" t="s">
        <v>235</v>
      </c>
      <c r="BE113" s="229">
        <f>IF(N113="základní",J113,0)</f>
        <v>0</v>
      </c>
      <c r="BF113" s="229">
        <f>IF(N113="snížená",J113,0)</f>
        <v>0</v>
      </c>
      <c r="BG113" s="229">
        <f>IF(N113="zákl. přenesená",J113,0)</f>
        <v>0</v>
      </c>
      <c r="BH113" s="229">
        <f>IF(N113="sníž. přenesená",J113,0)</f>
        <v>0</v>
      </c>
      <c r="BI113" s="229">
        <f>IF(N113="nulová",J113,0)</f>
        <v>0</v>
      </c>
      <c r="BJ113" s="19" t="s">
        <v>83</v>
      </c>
      <c r="BK113" s="229">
        <f>ROUND(I113*H113,2)</f>
        <v>0</v>
      </c>
      <c r="BL113" s="19" t="s">
        <v>100</v>
      </c>
      <c r="BM113" s="228" t="s">
        <v>4736</v>
      </c>
    </row>
    <row r="114" s="2" customFormat="1">
      <c r="A114" s="40"/>
      <c r="B114" s="41"/>
      <c r="C114" s="42"/>
      <c r="D114" s="230" t="s">
        <v>243</v>
      </c>
      <c r="E114" s="42"/>
      <c r="F114" s="231" t="s">
        <v>4737</v>
      </c>
      <c r="G114" s="42"/>
      <c r="H114" s="42"/>
      <c r="I114" s="232"/>
      <c r="J114" s="42"/>
      <c r="K114" s="42"/>
      <c r="L114" s="46"/>
      <c r="M114" s="233"/>
      <c r="N114" s="234"/>
      <c r="O114" s="86"/>
      <c r="P114" s="86"/>
      <c r="Q114" s="86"/>
      <c r="R114" s="86"/>
      <c r="S114" s="86"/>
      <c r="T114" s="87"/>
      <c r="U114" s="40"/>
      <c r="V114" s="40"/>
      <c r="W114" s="40"/>
      <c r="X114" s="40"/>
      <c r="Y114" s="40"/>
      <c r="Z114" s="40"/>
      <c r="AA114" s="40"/>
      <c r="AB114" s="40"/>
      <c r="AC114" s="40"/>
      <c r="AD114" s="40"/>
      <c r="AE114" s="40"/>
      <c r="AT114" s="19" t="s">
        <v>243</v>
      </c>
      <c r="AU114" s="19" t="s">
        <v>85</v>
      </c>
    </row>
    <row r="115" s="13" customFormat="1">
      <c r="A115" s="13"/>
      <c r="B115" s="235"/>
      <c r="C115" s="236"/>
      <c r="D115" s="237" t="s">
        <v>245</v>
      </c>
      <c r="E115" s="238" t="s">
        <v>19</v>
      </c>
      <c r="F115" s="239" t="s">
        <v>4732</v>
      </c>
      <c r="G115" s="236"/>
      <c r="H115" s="238" t="s">
        <v>19</v>
      </c>
      <c r="I115" s="240"/>
      <c r="J115" s="236"/>
      <c r="K115" s="236"/>
      <c r="L115" s="241"/>
      <c r="M115" s="242"/>
      <c r="N115" s="243"/>
      <c r="O115" s="243"/>
      <c r="P115" s="243"/>
      <c r="Q115" s="243"/>
      <c r="R115" s="243"/>
      <c r="S115" s="243"/>
      <c r="T115" s="244"/>
      <c r="U115" s="13"/>
      <c r="V115" s="13"/>
      <c r="W115" s="13"/>
      <c r="X115" s="13"/>
      <c r="Y115" s="13"/>
      <c r="Z115" s="13"/>
      <c r="AA115" s="13"/>
      <c r="AB115" s="13"/>
      <c r="AC115" s="13"/>
      <c r="AD115" s="13"/>
      <c r="AE115" s="13"/>
      <c r="AT115" s="245" t="s">
        <v>245</v>
      </c>
      <c r="AU115" s="245" t="s">
        <v>85</v>
      </c>
      <c r="AV115" s="13" t="s">
        <v>83</v>
      </c>
      <c r="AW115" s="13" t="s">
        <v>37</v>
      </c>
      <c r="AX115" s="13" t="s">
        <v>76</v>
      </c>
      <c r="AY115" s="245" t="s">
        <v>235</v>
      </c>
    </row>
    <row r="116" s="14" customFormat="1">
      <c r="A116" s="14"/>
      <c r="B116" s="246"/>
      <c r="C116" s="247"/>
      <c r="D116" s="237" t="s">
        <v>245</v>
      </c>
      <c r="E116" s="248" t="s">
        <v>19</v>
      </c>
      <c r="F116" s="249" t="s">
        <v>4673</v>
      </c>
      <c r="G116" s="247"/>
      <c r="H116" s="250">
        <v>136.08000000000001</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245</v>
      </c>
      <c r="AU116" s="256" t="s">
        <v>85</v>
      </c>
      <c r="AV116" s="14" t="s">
        <v>85</v>
      </c>
      <c r="AW116" s="14" t="s">
        <v>37</v>
      </c>
      <c r="AX116" s="14" t="s">
        <v>76</v>
      </c>
      <c r="AY116" s="256" t="s">
        <v>235</v>
      </c>
    </row>
    <row r="117" s="16" customFormat="1">
      <c r="A117" s="16"/>
      <c r="B117" s="268"/>
      <c r="C117" s="269"/>
      <c r="D117" s="237" t="s">
        <v>245</v>
      </c>
      <c r="E117" s="270" t="s">
        <v>19</v>
      </c>
      <c r="F117" s="271" t="s">
        <v>250</v>
      </c>
      <c r="G117" s="269"/>
      <c r="H117" s="272">
        <v>136.08000000000001</v>
      </c>
      <c r="I117" s="273"/>
      <c r="J117" s="269"/>
      <c r="K117" s="269"/>
      <c r="L117" s="274"/>
      <c r="M117" s="275"/>
      <c r="N117" s="276"/>
      <c r="O117" s="276"/>
      <c r="P117" s="276"/>
      <c r="Q117" s="276"/>
      <c r="R117" s="276"/>
      <c r="S117" s="276"/>
      <c r="T117" s="277"/>
      <c r="U117" s="16"/>
      <c r="V117" s="16"/>
      <c r="W117" s="16"/>
      <c r="X117" s="16"/>
      <c r="Y117" s="16"/>
      <c r="Z117" s="16"/>
      <c r="AA117" s="16"/>
      <c r="AB117" s="16"/>
      <c r="AC117" s="16"/>
      <c r="AD117" s="16"/>
      <c r="AE117" s="16"/>
      <c r="AT117" s="278" t="s">
        <v>245</v>
      </c>
      <c r="AU117" s="278" t="s">
        <v>85</v>
      </c>
      <c r="AV117" s="16" t="s">
        <v>100</v>
      </c>
      <c r="AW117" s="16" t="s">
        <v>37</v>
      </c>
      <c r="AX117" s="16" t="s">
        <v>83</v>
      </c>
      <c r="AY117" s="278" t="s">
        <v>235</v>
      </c>
    </row>
    <row r="118" s="2" customFormat="1" ht="37.8" customHeight="1">
      <c r="A118" s="40"/>
      <c r="B118" s="41"/>
      <c r="C118" s="217" t="s">
        <v>93</v>
      </c>
      <c r="D118" s="217" t="s">
        <v>237</v>
      </c>
      <c r="E118" s="218" t="s">
        <v>4738</v>
      </c>
      <c r="F118" s="219" t="s">
        <v>4739</v>
      </c>
      <c r="G118" s="220" t="s">
        <v>379</v>
      </c>
      <c r="H118" s="221">
        <v>333.43200000000002</v>
      </c>
      <c r="I118" s="222"/>
      <c r="J118" s="223">
        <f>ROUND(I118*H118,2)</f>
        <v>0</v>
      </c>
      <c r="K118" s="219" t="s">
        <v>241</v>
      </c>
      <c r="L118" s="46"/>
      <c r="M118" s="224" t="s">
        <v>19</v>
      </c>
      <c r="N118" s="225" t="s">
        <v>47</v>
      </c>
      <c r="O118" s="86"/>
      <c r="P118" s="226">
        <f>O118*H118</f>
        <v>0</v>
      </c>
      <c r="Q118" s="226">
        <v>0.00093999999999999997</v>
      </c>
      <c r="R118" s="226">
        <f>Q118*H118</f>
        <v>0.31342608</v>
      </c>
      <c r="S118" s="226">
        <v>0</v>
      </c>
      <c r="T118" s="227">
        <f>S118*H118</f>
        <v>0</v>
      </c>
      <c r="U118" s="40"/>
      <c r="V118" s="40"/>
      <c r="W118" s="40"/>
      <c r="X118" s="40"/>
      <c r="Y118" s="40"/>
      <c r="Z118" s="40"/>
      <c r="AA118" s="40"/>
      <c r="AB118" s="40"/>
      <c r="AC118" s="40"/>
      <c r="AD118" s="40"/>
      <c r="AE118" s="40"/>
      <c r="AR118" s="228" t="s">
        <v>100</v>
      </c>
      <c r="AT118" s="228" t="s">
        <v>237</v>
      </c>
      <c r="AU118" s="228" t="s">
        <v>85</v>
      </c>
      <c r="AY118" s="19" t="s">
        <v>235</v>
      </c>
      <c r="BE118" s="229">
        <f>IF(N118="základní",J118,0)</f>
        <v>0</v>
      </c>
      <c r="BF118" s="229">
        <f>IF(N118="snížená",J118,0)</f>
        <v>0</v>
      </c>
      <c r="BG118" s="229">
        <f>IF(N118="zákl. přenesená",J118,0)</f>
        <v>0</v>
      </c>
      <c r="BH118" s="229">
        <f>IF(N118="sníž. přenesená",J118,0)</f>
        <v>0</v>
      </c>
      <c r="BI118" s="229">
        <f>IF(N118="nulová",J118,0)</f>
        <v>0</v>
      </c>
      <c r="BJ118" s="19" t="s">
        <v>83</v>
      </c>
      <c r="BK118" s="229">
        <f>ROUND(I118*H118,2)</f>
        <v>0</v>
      </c>
      <c r="BL118" s="19" t="s">
        <v>100</v>
      </c>
      <c r="BM118" s="228" t="s">
        <v>4740</v>
      </c>
    </row>
    <row r="119" s="2" customFormat="1">
      <c r="A119" s="40"/>
      <c r="B119" s="41"/>
      <c r="C119" s="42"/>
      <c r="D119" s="230" t="s">
        <v>243</v>
      </c>
      <c r="E119" s="42"/>
      <c r="F119" s="231" t="s">
        <v>4741</v>
      </c>
      <c r="G119" s="42"/>
      <c r="H119" s="42"/>
      <c r="I119" s="232"/>
      <c r="J119" s="42"/>
      <c r="K119" s="42"/>
      <c r="L119" s="46"/>
      <c r="M119" s="233"/>
      <c r="N119" s="234"/>
      <c r="O119" s="86"/>
      <c r="P119" s="86"/>
      <c r="Q119" s="86"/>
      <c r="R119" s="86"/>
      <c r="S119" s="86"/>
      <c r="T119" s="87"/>
      <c r="U119" s="40"/>
      <c r="V119" s="40"/>
      <c r="W119" s="40"/>
      <c r="X119" s="40"/>
      <c r="Y119" s="40"/>
      <c r="Z119" s="40"/>
      <c r="AA119" s="40"/>
      <c r="AB119" s="40"/>
      <c r="AC119" s="40"/>
      <c r="AD119" s="40"/>
      <c r="AE119" s="40"/>
      <c r="AT119" s="19" t="s">
        <v>243</v>
      </c>
      <c r="AU119" s="19" t="s">
        <v>85</v>
      </c>
    </row>
    <row r="120" s="13" customFormat="1">
      <c r="A120" s="13"/>
      <c r="B120" s="235"/>
      <c r="C120" s="236"/>
      <c r="D120" s="237" t="s">
        <v>245</v>
      </c>
      <c r="E120" s="238" t="s">
        <v>19</v>
      </c>
      <c r="F120" s="239" t="s">
        <v>4742</v>
      </c>
      <c r="G120" s="236"/>
      <c r="H120" s="238" t="s">
        <v>19</v>
      </c>
      <c r="I120" s="240"/>
      <c r="J120" s="236"/>
      <c r="K120" s="236"/>
      <c r="L120" s="241"/>
      <c r="M120" s="242"/>
      <c r="N120" s="243"/>
      <c r="O120" s="243"/>
      <c r="P120" s="243"/>
      <c r="Q120" s="243"/>
      <c r="R120" s="243"/>
      <c r="S120" s="243"/>
      <c r="T120" s="244"/>
      <c r="U120" s="13"/>
      <c r="V120" s="13"/>
      <c r="W120" s="13"/>
      <c r="X120" s="13"/>
      <c r="Y120" s="13"/>
      <c r="Z120" s="13"/>
      <c r="AA120" s="13"/>
      <c r="AB120" s="13"/>
      <c r="AC120" s="13"/>
      <c r="AD120" s="13"/>
      <c r="AE120" s="13"/>
      <c r="AT120" s="245" t="s">
        <v>245</v>
      </c>
      <c r="AU120" s="245" t="s">
        <v>85</v>
      </c>
      <c r="AV120" s="13" t="s">
        <v>83</v>
      </c>
      <c r="AW120" s="13" t="s">
        <v>37</v>
      </c>
      <c r="AX120" s="13" t="s">
        <v>76</v>
      </c>
      <c r="AY120" s="245" t="s">
        <v>235</v>
      </c>
    </row>
    <row r="121" s="14" customFormat="1">
      <c r="A121" s="14"/>
      <c r="B121" s="246"/>
      <c r="C121" s="247"/>
      <c r="D121" s="237" t="s">
        <v>245</v>
      </c>
      <c r="E121" s="248" t="s">
        <v>19</v>
      </c>
      <c r="F121" s="249" t="s">
        <v>4663</v>
      </c>
      <c r="G121" s="247"/>
      <c r="H121" s="250">
        <v>277.86000000000001</v>
      </c>
      <c r="I121" s="251"/>
      <c r="J121" s="247"/>
      <c r="K121" s="247"/>
      <c r="L121" s="252"/>
      <c r="M121" s="253"/>
      <c r="N121" s="254"/>
      <c r="O121" s="254"/>
      <c r="P121" s="254"/>
      <c r="Q121" s="254"/>
      <c r="R121" s="254"/>
      <c r="S121" s="254"/>
      <c r="T121" s="255"/>
      <c r="U121" s="14"/>
      <c r="V121" s="14"/>
      <c r="W121" s="14"/>
      <c r="X121" s="14"/>
      <c r="Y121" s="14"/>
      <c r="Z121" s="14"/>
      <c r="AA121" s="14"/>
      <c r="AB121" s="14"/>
      <c r="AC121" s="14"/>
      <c r="AD121" s="14"/>
      <c r="AE121" s="14"/>
      <c r="AT121" s="256" t="s">
        <v>245</v>
      </c>
      <c r="AU121" s="256" t="s">
        <v>85</v>
      </c>
      <c r="AV121" s="14" t="s">
        <v>85</v>
      </c>
      <c r="AW121" s="14" t="s">
        <v>37</v>
      </c>
      <c r="AX121" s="14" t="s">
        <v>76</v>
      </c>
      <c r="AY121" s="256" t="s">
        <v>235</v>
      </c>
    </row>
    <row r="122" s="16" customFormat="1">
      <c r="A122" s="16"/>
      <c r="B122" s="268"/>
      <c r="C122" s="269"/>
      <c r="D122" s="237" t="s">
        <v>245</v>
      </c>
      <c r="E122" s="270" t="s">
        <v>19</v>
      </c>
      <c r="F122" s="271" t="s">
        <v>250</v>
      </c>
      <c r="G122" s="269"/>
      <c r="H122" s="272">
        <v>277.86000000000001</v>
      </c>
      <c r="I122" s="273"/>
      <c r="J122" s="269"/>
      <c r="K122" s="269"/>
      <c r="L122" s="274"/>
      <c r="M122" s="275"/>
      <c r="N122" s="276"/>
      <c r="O122" s="276"/>
      <c r="P122" s="276"/>
      <c r="Q122" s="276"/>
      <c r="R122" s="276"/>
      <c r="S122" s="276"/>
      <c r="T122" s="277"/>
      <c r="U122" s="16"/>
      <c r="V122" s="16"/>
      <c r="W122" s="16"/>
      <c r="X122" s="16"/>
      <c r="Y122" s="16"/>
      <c r="Z122" s="16"/>
      <c r="AA122" s="16"/>
      <c r="AB122" s="16"/>
      <c r="AC122" s="16"/>
      <c r="AD122" s="16"/>
      <c r="AE122" s="16"/>
      <c r="AT122" s="278" t="s">
        <v>245</v>
      </c>
      <c r="AU122" s="278" t="s">
        <v>85</v>
      </c>
      <c r="AV122" s="16" t="s">
        <v>100</v>
      </c>
      <c r="AW122" s="16" t="s">
        <v>37</v>
      </c>
      <c r="AX122" s="16" t="s">
        <v>83</v>
      </c>
      <c r="AY122" s="278" t="s">
        <v>235</v>
      </c>
    </row>
    <row r="123" s="14" customFormat="1">
      <c r="A123" s="14"/>
      <c r="B123" s="246"/>
      <c r="C123" s="247"/>
      <c r="D123" s="237" t="s">
        <v>245</v>
      </c>
      <c r="E123" s="247"/>
      <c r="F123" s="249" t="s">
        <v>4743</v>
      </c>
      <c r="G123" s="247"/>
      <c r="H123" s="250">
        <v>333.43200000000002</v>
      </c>
      <c r="I123" s="251"/>
      <c r="J123" s="247"/>
      <c r="K123" s="247"/>
      <c r="L123" s="252"/>
      <c r="M123" s="253"/>
      <c r="N123" s="254"/>
      <c r="O123" s="254"/>
      <c r="P123" s="254"/>
      <c r="Q123" s="254"/>
      <c r="R123" s="254"/>
      <c r="S123" s="254"/>
      <c r="T123" s="255"/>
      <c r="U123" s="14"/>
      <c r="V123" s="14"/>
      <c r="W123" s="14"/>
      <c r="X123" s="14"/>
      <c r="Y123" s="14"/>
      <c r="Z123" s="14"/>
      <c r="AA123" s="14"/>
      <c r="AB123" s="14"/>
      <c r="AC123" s="14"/>
      <c r="AD123" s="14"/>
      <c r="AE123" s="14"/>
      <c r="AT123" s="256" t="s">
        <v>245</v>
      </c>
      <c r="AU123" s="256" t="s">
        <v>85</v>
      </c>
      <c r="AV123" s="14" t="s">
        <v>85</v>
      </c>
      <c r="AW123" s="14" t="s">
        <v>4</v>
      </c>
      <c r="AX123" s="14" t="s">
        <v>83</v>
      </c>
      <c r="AY123" s="256" t="s">
        <v>235</v>
      </c>
    </row>
    <row r="124" s="2" customFormat="1" ht="37.8" customHeight="1">
      <c r="A124" s="40"/>
      <c r="B124" s="41"/>
      <c r="C124" s="217" t="s">
        <v>100</v>
      </c>
      <c r="D124" s="217" t="s">
        <v>237</v>
      </c>
      <c r="E124" s="218" t="s">
        <v>4744</v>
      </c>
      <c r="F124" s="219" t="s">
        <v>4745</v>
      </c>
      <c r="G124" s="220" t="s">
        <v>379</v>
      </c>
      <c r="H124" s="221">
        <v>22.780000000000001</v>
      </c>
      <c r="I124" s="222"/>
      <c r="J124" s="223">
        <f>ROUND(I124*H124,2)</f>
        <v>0</v>
      </c>
      <c r="K124" s="219" t="s">
        <v>241</v>
      </c>
      <c r="L124" s="46"/>
      <c r="M124" s="224" t="s">
        <v>19</v>
      </c>
      <c r="N124" s="225" t="s">
        <v>47</v>
      </c>
      <c r="O124" s="86"/>
      <c r="P124" s="226">
        <f>O124*H124</f>
        <v>0</v>
      </c>
      <c r="Q124" s="226">
        <v>0.0043800000000000002</v>
      </c>
      <c r="R124" s="226">
        <f>Q124*H124</f>
        <v>0.099776400000000015</v>
      </c>
      <c r="S124" s="226">
        <v>0</v>
      </c>
      <c r="T124" s="227">
        <f>S124*H124</f>
        <v>0</v>
      </c>
      <c r="U124" s="40"/>
      <c r="V124" s="40"/>
      <c r="W124" s="40"/>
      <c r="X124" s="40"/>
      <c r="Y124" s="40"/>
      <c r="Z124" s="40"/>
      <c r="AA124" s="40"/>
      <c r="AB124" s="40"/>
      <c r="AC124" s="40"/>
      <c r="AD124" s="40"/>
      <c r="AE124" s="40"/>
      <c r="AR124" s="228" t="s">
        <v>100</v>
      </c>
      <c r="AT124" s="228" t="s">
        <v>237</v>
      </c>
      <c r="AU124" s="228" t="s">
        <v>85</v>
      </c>
      <c r="AY124" s="19" t="s">
        <v>235</v>
      </c>
      <c r="BE124" s="229">
        <f>IF(N124="základní",J124,0)</f>
        <v>0</v>
      </c>
      <c r="BF124" s="229">
        <f>IF(N124="snížená",J124,0)</f>
        <v>0</v>
      </c>
      <c r="BG124" s="229">
        <f>IF(N124="zákl. přenesená",J124,0)</f>
        <v>0</v>
      </c>
      <c r="BH124" s="229">
        <f>IF(N124="sníž. přenesená",J124,0)</f>
        <v>0</v>
      </c>
      <c r="BI124" s="229">
        <f>IF(N124="nulová",J124,0)</f>
        <v>0</v>
      </c>
      <c r="BJ124" s="19" t="s">
        <v>83</v>
      </c>
      <c r="BK124" s="229">
        <f>ROUND(I124*H124,2)</f>
        <v>0</v>
      </c>
      <c r="BL124" s="19" t="s">
        <v>100</v>
      </c>
      <c r="BM124" s="228" t="s">
        <v>4746</v>
      </c>
    </row>
    <row r="125" s="2" customFormat="1">
      <c r="A125" s="40"/>
      <c r="B125" s="41"/>
      <c r="C125" s="42"/>
      <c r="D125" s="230" t="s">
        <v>243</v>
      </c>
      <c r="E125" s="42"/>
      <c r="F125" s="231" t="s">
        <v>4747</v>
      </c>
      <c r="G125" s="42"/>
      <c r="H125" s="42"/>
      <c r="I125" s="232"/>
      <c r="J125" s="42"/>
      <c r="K125" s="42"/>
      <c r="L125" s="46"/>
      <c r="M125" s="233"/>
      <c r="N125" s="234"/>
      <c r="O125" s="86"/>
      <c r="P125" s="86"/>
      <c r="Q125" s="86"/>
      <c r="R125" s="86"/>
      <c r="S125" s="86"/>
      <c r="T125" s="87"/>
      <c r="U125" s="40"/>
      <c r="V125" s="40"/>
      <c r="W125" s="40"/>
      <c r="X125" s="40"/>
      <c r="Y125" s="40"/>
      <c r="Z125" s="40"/>
      <c r="AA125" s="40"/>
      <c r="AB125" s="40"/>
      <c r="AC125" s="40"/>
      <c r="AD125" s="40"/>
      <c r="AE125" s="40"/>
      <c r="AT125" s="19" t="s">
        <v>243</v>
      </c>
      <c r="AU125" s="19" t="s">
        <v>85</v>
      </c>
    </row>
    <row r="126" s="13" customFormat="1">
      <c r="A126" s="13"/>
      <c r="B126" s="235"/>
      <c r="C126" s="236"/>
      <c r="D126" s="237" t="s">
        <v>245</v>
      </c>
      <c r="E126" s="238" t="s">
        <v>19</v>
      </c>
      <c r="F126" s="239" t="s">
        <v>4748</v>
      </c>
      <c r="G126" s="236"/>
      <c r="H126" s="238" t="s">
        <v>19</v>
      </c>
      <c r="I126" s="240"/>
      <c r="J126" s="236"/>
      <c r="K126" s="236"/>
      <c r="L126" s="241"/>
      <c r="M126" s="242"/>
      <c r="N126" s="243"/>
      <c r="O126" s="243"/>
      <c r="P126" s="243"/>
      <c r="Q126" s="243"/>
      <c r="R126" s="243"/>
      <c r="S126" s="243"/>
      <c r="T126" s="244"/>
      <c r="U126" s="13"/>
      <c r="V126" s="13"/>
      <c r="W126" s="13"/>
      <c r="X126" s="13"/>
      <c r="Y126" s="13"/>
      <c r="Z126" s="13"/>
      <c r="AA126" s="13"/>
      <c r="AB126" s="13"/>
      <c r="AC126" s="13"/>
      <c r="AD126" s="13"/>
      <c r="AE126" s="13"/>
      <c r="AT126" s="245" t="s">
        <v>245</v>
      </c>
      <c r="AU126" s="245" t="s">
        <v>85</v>
      </c>
      <c r="AV126" s="13" t="s">
        <v>83</v>
      </c>
      <c r="AW126" s="13" t="s">
        <v>37</v>
      </c>
      <c r="AX126" s="13" t="s">
        <v>76</v>
      </c>
      <c r="AY126" s="245" t="s">
        <v>235</v>
      </c>
    </row>
    <row r="127" s="14" customFormat="1">
      <c r="A127" s="14"/>
      <c r="B127" s="246"/>
      <c r="C127" s="247"/>
      <c r="D127" s="237" t="s">
        <v>245</v>
      </c>
      <c r="E127" s="248" t="s">
        <v>19</v>
      </c>
      <c r="F127" s="249" t="s">
        <v>4696</v>
      </c>
      <c r="G127" s="247"/>
      <c r="H127" s="250">
        <v>6.6600000000000001</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245</v>
      </c>
      <c r="AU127" s="256" t="s">
        <v>85</v>
      </c>
      <c r="AV127" s="14" t="s">
        <v>85</v>
      </c>
      <c r="AW127" s="14" t="s">
        <v>37</v>
      </c>
      <c r="AX127" s="14" t="s">
        <v>76</v>
      </c>
      <c r="AY127" s="256" t="s">
        <v>235</v>
      </c>
    </row>
    <row r="128" s="14" customFormat="1">
      <c r="A128" s="14"/>
      <c r="B128" s="246"/>
      <c r="C128" s="247"/>
      <c r="D128" s="237" t="s">
        <v>245</v>
      </c>
      <c r="E128" s="248" t="s">
        <v>19</v>
      </c>
      <c r="F128" s="249" t="s">
        <v>4719</v>
      </c>
      <c r="G128" s="247"/>
      <c r="H128" s="250">
        <v>16.120000000000001</v>
      </c>
      <c r="I128" s="251"/>
      <c r="J128" s="247"/>
      <c r="K128" s="247"/>
      <c r="L128" s="252"/>
      <c r="M128" s="253"/>
      <c r="N128" s="254"/>
      <c r="O128" s="254"/>
      <c r="P128" s="254"/>
      <c r="Q128" s="254"/>
      <c r="R128" s="254"/>
      <c r="S128" s="254"/>
      <c r="T128" s="255"/>
      <c r="U128" s="14"/>
      <c r="V128" s="14"/>
      <c r="W128" s="14"/>
      <c r="X128" s="14"/>
      <c r="Y128" s="14"/>
      <c r="Z128" s="14"/>
      <c r="AA128" s="14"/>
      <c r="AB128" s="14"/>
      <c r="AC128" s="14"/>
      <c r="AD128" s="14"/>
      <c r="AE128" s="14"/>
      <c r="AT128" s="256" t="s">
        <v>245</v>
      </c>
      <c r="AU128" s="256" t="s">
        <v>85</v>
      </c>
      <c r="AV128" s="14" t="s">
        <v>85</v>
      </c>
      <c r="AW128" s="14" t="s">
        <v>37</v>
      </c>
      <c r="AX128" s="14" t="s">
        <v>76</v>
      </c>
      <c r="AY128" s="256" t="s">
        <v>235</v>
      </c>
    </row>
    <row r="129" s="16" customFormat="1">
      <c r="A129" s="16"/>
      <c r="B129" s="268"/>
      <c r="C129" s="269"/>
      <c r="D129" s="237" t="s">
        <v>245</v>
      </c>
      <c r="E129" s="270" t="s">
        <v>19</v>
      </c>
      <c r="F129" s="271" t="s">
        <v>250</v>
      </c>
      <c r="G129" s="269"/>
      <c r="H129" s="272">
        <v>22.780000000000001</v>
      </c>
      <c r="I129" s="273"/>
      <c r="J129" s="269"/>
      <c r="K129" s="269"/>
      <c r="L129" s="274"/>
      <c r="M129" s="275"/>
      <c r="N129" s="276"/>
      <c r="O129" s="276"/>
      <c r="P129" s="276"/>
      <c r="Q129" s="276"/>
      <c r="R129" s="276"/>
      <c r="S129" s="276"/>
      <c r="T129" s="277"/>
      <c r="U129" s="16"/>
      <c r="V129" s="16"/>
      <c r="W129" s="16"/>
      <c r="X129" s="16"/>
      <c r="Y129" s="16"/>
      <c r="Z129" s="16"/>
      <c r="AA129" s="16"/>
      <c r="AB129" s="16"/>
      <c r="AC129" s="16"/>
      <c r="AD129" s="16"/>
      <c r="AE129" s="16"/>
      <c r="AT129" s="278" t="s">
        <v>245</v>
      </c>
      <c r="AU129" s="278" t="s">
        <v>85</v>
      </c>
      <c r="AV129" s="16" t="s">
        <v>100</v>
      </c>
      <c r="AW129" s="16" t="s">
        <v>37</v>
      </c>
      <c r="AX129" s="16" t="s">
        <v>83</v>
      </c>
      <c r="AY129" s="278" t="s">
        <v>235</v>
      </c>
    </row>
    <row r="130" s="2" customFormat="1" ht="37.8" customHeight="1">
      <c r="A130" s="40"/>
      <c r="B130" s="41"/>
      <c r="C130" s="217" t="s">
        <v>336</v>
      </c>
      <c r="D130" s="217" t="s">
        <v>237</v>
      </c>
      <c r="E130" s="218" t="s">
        <v>4749</v>
      </c>
      <c r="F130" s="219" t="s">
        <v>4750</v>
      </c>
      <c r="G130" s="220" t="s">
        <v>379</v>
      </c>
      <c r="H130" s="221">
        <v>22.780000000000001</v>
      </c>
      <c r="I130" s="222"/>
      <c r="J130" s="223">
        <f>ROUND(I130*H130,2)</f>
        <v>0</v>
      </c>
      <c r="K130" s="219" t="s">
        <v>241</v>
      </c>
      <c r="L130" s="46"/>
      <c r="M130" s="224" t="s">
        <v>19</v>
      </c>
      <c r="N130" s="225" t="s">
        <v>47</v>
      </c>
      <c r="O130" s="86"/>
      <c r="P130" s="226">
        <f>O130*H130</f>
        <v>0</v>
      </c>
      <c r="Q130" s="226">
        <v>0.0030000000000000001</v>
      </c>
      <c r="R130" s="226">
        <f>Q130*H130</f>
        <v>0.068339999999999998</v>
      </c>
      <c r="S130" s="226">
        <v>0</v>
      </c>
      <c r="T130" s="227">
        <f>S130*H130</f>
        <v>0</v>
      </c>
      <c r="U130" s="40"/>
      <c r="V130" s="40"/>
      <c r="W130" s="40"/>
      <c r="X130" s="40"/>
      <c r="Y130" s="40"/>
      <c r="Z130" s="40"/>
      <c r="AA130" s="40"/>
      <c r="AB130" s="40"/>
      <c r="AC130" s="40"/>
      <c r="AD130" s="40"/>
      <c r="AE130" s="40"/>
      <c r="AR130" s="228" t="s">
        <v>100</v>
      </c>
      <c r="AT130" s="228" t="s">
        <v>237</v>
      </c>
      <c r="AU130" s="228" t="s">
        <v>85</v>
      </c>
      <c r="AY130" s="19" t="s">
        <v>235</v>
      </c>
      <c r="BE130" s="229">
        <f>IF(N130="základní",J130,0)</f>
        <v>0</v>
      </c>
      <c r="BF130" s="229">
        <f>IF(N130="snížená",J130,0)</f>
        <v>0</v>
      </c>
      <c r="BG130" s="229">
        <f>IF(N130="zákl. přenesená",J130,0)</f>
        <v>0</v>
      </c>
      <c r="BH130" s="229">
        <f>IF(N130="sníž. přenesená",J130,0)</f>
        <v>0</v>
      </c>
      <c r="BI130" s="229">
        <f>IF(N130="nulová",J130,0)</f>
        <v>0</v>
      </c>
      <c r="BJ130" s="19" t="s">
        <v>83</v>
      </c>
      <c r="BK130" s="229">
        <f>ROUND(I130*H130,2)</f>
        <v>0</v>
      </c>
      <c r="BL130" s="19" t="s">
        <v>100</v>
      </c>
      <c r="BM130" s="228" t="s">
        <v>4751</v>
      </c>
    </row>
    <row r="131" s="2" customFormat="1">
      <c r="A131" s="40"/>
      <c r="B131" s="41"/>
      <c r="C131" s="42"/>
      <c r="D131" s="230" t="s">
        <v>243</v>
      </c>
      <c r="E131" s="42"/>
      <c r="F131" s="231" t="s">
        <v>4752</v>
      </c>
      <c r="G131" s="42"/>
      <c r="H131" s="42"/>
      <c r="I131" s="232"/>
      <c r="J131" s="42"/>
      <c r="K131" s="42"/>
      <c r="L131" s="46"/>
      <c r="M131" s="233"/>
      <c r="N131" s="234"/>
      <c r="O131" s="86"/>
      <c r="P131" s="86"/>
      <c r="Q131" s="86"/>
      <c r="R131" s="86"/>
      <c r="S131" s="86"/>
      <c r="T131" s="87"/>
      <c r="U131" s="40"/>
      <c r="V131" s="40"/>
      <c r="W131" s="40"/>
      <c r="X131" s="40"/>
      <c r="Y131" s="40"/>
      <c r="Z131" s="40"/>
      <c r="AA131" s="40"/>
      <c r="AB131" s="40"/>
      <c r="AC131" s="40"/>
      <c r="AD131" s="40"/>
      <c r="AE131" s="40"/>
      <c r="AT131" s="19" t="s">
        <v>243</v>
      </c>
      <c r="AU131" s="19" t="s">
        <v>85</v>
      </c>
    </row>
    <row r="132" s="13" customFormat="1">
      <c r="A132" s="13"/>
      <c r="B132" s="235"/>
      <c r="C132" s="236"/>
      <c r="D132" s="237" t="s">
        <v>245</v>
      </c>
      <c r="E132" s="238" t="s">
        <v>19</v>
      </c>
      <c r="F132" s="239" t="s">
        <v>4753</v>
      </c>
      <c r="G132" s="236"/>
      <c r="H132" s="238" t="s">
        <v>19</v>
      </c>
      <c r="I132" s="240"/>
      <c r="J132" s="236"/>
      <c r="K132" s="236"/>
      <c r="L132" s="241"/>
      <c r="M132" s="242"/>
      <c r="N132" s="243"/>
      <c r="O132" s="243"/>
      <c r="P132" s="243"/>
      <c r="Q132" s="243"/>
      <c r="R132" s="243"/>
      <c r="S132" s="243"/>
      <c r="T132" s="244"/>
      <c r="U132" s="13"/>
      <c r="V132" s="13"/>
      <c r="W132" s="13"/>
      <c r="X132" s="13"/>
      <c r="Y132" s="13"/>
      <c r="Z132" s="13"/>
      <c r="AA132" s="13"/>
      <c r="AB132" s="13"/>
      <c r="AC132" s="13"/>
      <c r="AD132" s="13"/>
      <c r="AE132" s="13"/>
      <c r="AT132" s="245" t="s">
        <v>245</v>
      </c>
      <c r="AU132" s="245" t="s">
        <v>85</v>
      </c>
      <c r="AV132" s="13" t="s">
        <v>83</v>
      </c>
      <c r="AW132" s="13" t="s">
        <v>37</v>
      </c>
      <c r="AX132" s="13" t="s">
        <v>76</v>
      </c>
      <c r="AY132" s="245" t="s">
        <v>235</v>
      </c>
    </row>
    <row r="133" s="14" customFormat="1">
      <c r="A133" s="14"/>
      <c r="B133" s="246"/>
      <c r="C133" s="247"/>
      <c r="D133" s="237" t="s">
        <v>245</v>
      </c>
      <c r="E133" s="248" t="s">
        <v>19</v>
      </c>
      <c r="F133" s="249" t="s">
        <v>4696</v>
      </c>
      <c r="G133" s="247"/>
      <c r="H133" s="250">
        <v>6.6600000000000001</v>
      </c>
      <c r="I133" s="251"/>
      <c r="J133" s="247"/>
      <c r="K133" s="247"/>
      <c r="L133" s="252"/>
      <c r="M133" s="253"/>
      <c r="N133" s="254"/>
      <c r="O133" s="254"/>
      <c r="P133" s="254"/>
      <c r="Q133" s="254"/>
      <c r="R133" s="254"/>
      <c r="S133" s="254"/>
      <c r="T133" s="255"/>
      <c r="U133" s="14"/>
      <c r="V133" s="14"/>
      <c r="W133" s="14"/>
      <c r="X133" s="14"/>
      <c r="Y133" s="14"/>
      <c r="Z133" s="14"/>
      <c r="AA133" s="14"/>
      <c r="AB133" s="14"/>
      <c r="AC133" s="14"/>
      <c r="AD133" s="14"/>
      <c r="AE133" s="14"/>
      <c r="AT133" s="256" t="s">
        <v>245</v>
      </c>
      <c r="AU133" s="256" t="s">
        <v>85</v>
      </c>
      <c r="AV133" s="14" t="s">
        <v>85</v>
      </c>
      <c r="AW133" s="14" t="s">
        <v>37</v>
      </c>
      <c r="AX133" s="14" t="s">
        <v>76</v>
      </c>
      <c r="AY133" s="256" t="s">
        <v>235</v>
      </c>
    </row>
    <row r="134" s="14" customFormat="1">
      <c r="A134" s="14"/>
      <c r="B134" s="246"/>
      <c r="C134" s="247"/>
      <c r="D134" s="237" t="s">
        <v>245</v>
      </c>
      <c r="E134" s="248" t="s">
        <v>19</v>
      </c>
      <c r="F134" s="249" t="s">
        <v>4719</v>
      </c>
      <c r="G134" s="247"/>
      <c r="H134" s="250">
        <v>16.120000000000001</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245</v>
      </c>
      <c r="AU134" s="256" t="s">
        <v>85</v>
      </c>
      <c r="AV134" s="14" t="s">
        <v>85</v>
      </c>
      <c r="AW134" s="14" t="s">
        <v>37</v>
      </c>
      <c r="AX134" s="14" t="s">
        <v>76</v>
      </c>
      <c r="AY134" s="256" t="s">
        <v>235</v>
      </c>
    </row>
    <row r="135" s="16" customFormat="1">
      <c r="A135" s="16"/>
      <c r="B135" s="268"/>
      <c r="C135" s="269"/>
      <c r="D135" s="237" t="s">
        <v>245</v>
      </c>
      <c r="E135" s="270" t="s">
        <v>19</v>
      </c>
      <c r="F135" s="271" t="s">
        <v>250</v>
      </c>
      <c r="G135" s="269"/>
      <c r="H135" s="272">
        <v>22.780000000000001</v>
      </c>
      <c r="I135" s="273"/>
      <c r="J135" s="269"/>
      <c r="K135" s="269"/>
      <c r="L135" s="274"/>
      <c r="M135" s="275"/>
      <c r="N135" s="276"/>
      <c r="O135" s="276"/>
      <c r="P135" s="276"/>
      <c r="Q135" s="276"/>
      <c r="R135" s="276"/>
      <c r="S135" s="276"/>
      <c r="T135" s="277"/>
      <c r="U135" s="16"/>
      <c r="V135" s="16"/>
      <c r="W135" s="16"/>
      <c r="X135" s="16"/>
      <c r="Y135" s="16"/>
      <c r="Z135" s="16"/>
      <c r="AA135" s="16"/>
      <c r="AB135" s="16"/>
      <c r="AC135" s="16"/>
      <c r="AD135" s="16"/>
      <c r="AE135" s="16"/>
      <c r="AT135" s="278" t="s">
        <v>245</v>
      </c>
      <c r="AU135" s="278" t="s">
        <v>85</v>
      </c>
      <c r="AV135" s="16" t="s">
        <v>100</v>
      </c>
      <c r="AW135" s="16" t="s">
        <v>37</v>
      </c>
      <c r="AX135" s="16" t="s">
        <v>83</v>
      </c>
      <c r="AY135" s="278" t="s">
        <v>235</v>
      </c>
    </row>
    <row r="136" s="2" customFormat="1" ht="44.25" customHeight="1">
      <c r="A136" s="40"/>
      <c r="B136" s="41"/>
      <c r="C136" s="217" t="s">
        <v>341</v>
      </c>
      <c r="D136" s="217" t="s">
        <v>237</v>
      </c>
      <c r="E136" s="218" t="s">
        <v>4754</v>
      </c>
      <c r="F136" s="219" t="s">
        <v>4755</v>
      </c>
      <c r="G136" s="220" t="s">
        <v>379</v>
      </c>
      <c r="H136" s="221">
        <v>266.08999999999997</v>
      </c>
      <c r="I136" s="222"/>
      <c r="J136" s="223">
        <f>ROUND(I136*H136,2)</f>
        <v>0</v>
      </c>
      <c r="K136" s="219" t="s">
        <v>241</v>
      </c>
      <c r="L136" s="46"/>
      <c r="M136" s="224" t="s">
        <v>19</v>
      </c>
      <c r="N136" s="225" t="s">
        <v>47</v>
      </c>
      <c r="O136" s="86"/>
      <c r="P136" s="226">
        <f>O136*H136</f>
        <v>0</v>
      </c>
      <c r="Q136" s="226">
        <v>0.013599999999999999</v>
      </c>
      <c r="R136" s="226">
        <f>Q136*H136</f>
        <v>3.6188239999999996</v>
      </c>
      <c r="S136" s="226">
        <v>0</v>
      </c>
      <c r="T136" s="227">
        <f>S136*H136</f>
        <v>0</v>
      </c>
      <c r="U136" s="40"/>
      <c r="V136" s="40"/>
      <c r="W136" s="40"/>
      <c r="X136" s="40"/>
      <c r="Y136" s="40"/>
      <c r="Z136" s="40"/>
      <c r="AA136" s="40"/>
      <c r="AB136" s="40"/>
      <c r="AC136" s="40"/>
      <c r="AD136" s="40"/>
      <c r="AE136" s="40"/>
      <c r="AR136" s="228" t="s">
        <v>100</v>
      </c>
      <c r="AT136" s="228" t="s">
        <v>237</v>
      </c>
      <c r="AU136" s="228" t="s">
        <v>85</v>
      </c>
      <c r="AY136" s="19" t="s">
        <v>235</v>
      </c>
      <c r="BE136" s="229">
        <f>IF(N136="základní",J136,0)</f>
        <v>0</v>
      </c>
      <c r="BF136" s="229">
        <f>IF(N136="snížená",J136,0)</f>
        <v>0</v>
      </c>
      <c r="BG136" s="229">
        <f>IF(N136="zákl. přenesená",J136,0)</f>
        <v>0</v>
      </c>
      <c r="BH136" s="229">
        <f>IF(N136="sníž. přenesená",J136,0)</f>
        <v>0</v>
      </c>
      <c r="BI136" s="229">
        <f>IF(N136="nulová",J136,0)</f>
        <v>0</v>
      </c>
      <c r="BJ136" s="19" t="s">
        <v>83</v>
      </c>
      <c r="BK136" s="229">
        <f>ROUND(I136*H136,2)</f>
        <v>0</v>
      </c>
      <c r="BL136" s="19" t="s">
        <v>100</v>
      </c>
      <c r="BM136" s="228" t="s">
        <v>4756</v>
      </c>
    </row>
    <row r="137" s="2" customFormat="1">
      <c r="A137" s="40"/>
      <c r="B137" s="41"/>
      <c r="C137" s="42"/>
      <c r="D137" s="230" t="s">
        <v>243</v>
      </c>
      <c r="E137" s="42"/>
      <c r="F137" s="231" t="s">
        <v>4757</v>
      </c>
      <c r="G137" s="42"/>
      <c r="H137" s="42"/>
      <c r="I137" s="232"/>
      <c r="J137" s="42"/>
      <c r="K137" s="42"/>
      <c r="L137" s="46"/>
      <c r="M137" s="233"/>
      <c r="N137" s="234"/>
      <c r="O137" s="86"/>
      <c r="P137" s="86"/>
      <c r="Q137" s="86"/>
      <c r="R137" s="86"/>
      <c r="S137" s="86"/>
      <c r="T137" s="87"/>
      <c r="U137" s="40"/>
      <c r="V137" s="40"/>
      <c r="W137" s="40"/>
      <c r="X137" s="40"/>
      <c r="Y137" s="40"/>
      <c r="Z137" s="40"/>
      <c r="AA137" s="40"/>
      <c r="AB137" s="40"/>
      <c r="AC137" s="40"/>
      <c r="AD137" s="40"/>
      <c r="AE137" s="40"/>
      <c r="AT137" s="19" t="s">
        <v>243</v>
      </c>
      <c r="AU137" s="19" t="s">
        <v>85</v>
      </c>
    </row>
    <row r="138" s="13" customFormat="1">
      <c r="A138" s="13"/>
      <c r="B138" s="235"/>
      <c r="C138" s="236"/>
      <c r="D138" s="237" t="s">
        <v>245</v>
      </c>
      <c r="E138" s="238" t="s">
        <v>19</v>
      </c>
      <c r="F138" s="239" t="s">
        <v>4758</v>
      </c>
      <c r="G138" s="236"/>
      <c r="H138" s="238" t="s">
        <v>19</v>
      </c>
      <c r="I138" s="240"/>
      <c r="J138" s="236"/>
      <c r="K138" s="236"/>
      <c r="L138" s="241"/>
      <c r="M138" s="242"/>
      <c r="N138" s="243"/>
      <c r="O138" s="243"/>
      <c r="P138" s="243"/>
      <c r="Q138" s="243"/>
      <c r="R138" s="243"/>
      <c r="S138" s="243"/>
      <c r="T138" s="244"/>
      <c r="U138" s="13"/>
      <c r="V138" s="13"/>
      <c r="W138" s="13"/>
      <c r="X138" s="13"/>
      <c r="Y138" s="13"/>
      <c r="Z138" s="13"/>
      <c r="AA138" s="13"/>
      <c r="AB138" s="13"/>
      <c r="AC138" s="13"/>
      <c r="AD138" s="13"/>
      <c r="AE138" s="13"/>
      <c r="AT138" s="245" t="s">
        <v>245</v>
      </c>
      <c r="AU138" s="245" t="s">
        <v>85</v>
      </c>
      <c r="AV138" s="13" t="s">
        <v>83</v>
      </c>
      <c r="AW138" s="13" t="s">
        <v>37</v>
      </c>
      <c r="AX138" s="13" t="s">
        <v>76</v>
      </c>
      <c r="AY138" s="245" t="s">
        <v>235</v>
      </c>
    </row>
    <row r="139" s="14" customFormat="1">
      <c r="A139" s="14"/>
      <c r="B139" s="246"/>
      <c r="C139" s="247"/>
      <c r="D139" s="237" t="s">
        <v>245</v>
      </c>
      <c r="E139" s="248" t="s">
        <v>19</v>
      </c>
      <c r="F139" s="249" t="s">
        <v>4665</v>
      </c>
      <c r="G139" s="247"/>
      <c r="H139" s="250">
        <v>266.08999999999997</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245</v>
      </c>
      <c r="AU139" s="256" t="s">
        <v>85</v>
      </c>
      <c r="AV139" s="14" t="s">
        <v>85</v>
      </c>
      <c r="AW139" s="14" t="s">
        <v>37</v>
      </c>
      <c r="AX139" s="14" t="s">
        <v>76</v>
      </c>
      <c r="AY139" s="256" t="s">
        <v>235</v>
      </c>
    </row>
    <row r="140" s="16" customFormat="1">
      <c r="A140" s="16"/>
      <c r="B140" s="268"/>
      <c r="C140" s="269"/>
      <c r="D140" s="237" t="s">
        <v>245</v>
      </c>
      <c r="E140" s="270" t="s">
        <v>19</v>
      </c>
      <c r="F140" s="271" t="s">
        <v>250</v>
      </c>
      <c r="G140" s="269"/>
      <c r="H140" s="272">
        <v>266.08999999999997</v>
      </c>
      <c r="I140" s="273"/>
      <c r="J140" s="269"/>
      <c r="K140" s="269"/>
      <c r="L140" s="274"/>
      <c r="M140" s="275"/>
      <c r="N140" s="276"/>
      <c r="O140" s="276"/>
      <c r="P140" s="276"/>
      <c r="Q140" s="276"/>
      <c r="R140" s="276"/>
      <c r="S140" s="276"/>
      <c r="T140" s="277"/>
      <c r="U140" s="16"/>
      <c r="V140" s="16"/>
      <c r="W140" s="16"/>
      <c r="X140" s="16"/>
      <c r="Y140" s="16"/>
      <c r="Z140" s="16"/>
      <c r="AA140" s="16"/>
      <c r="AB140" s="16"/>
      <c r="AC140" s="16"/>
      <c r="AD140" s="16"/>
      <c r="AE140" s="16"/>
      <c r="AT140" s="278" t="s">
        <v>245</v>
      </c>
      <c r="AU140" s="278" t="s">
        <v>85</v>
      </c>
      <c r="AV140" s="16" t="s">
        <v>100</v>
      </c>
      <c r="AW140" s="16" t="s">
        <v>37</v>
      </c>
      <c r="AX140" s="16" t="s">
        <v>83</v>
      </c>
      <c r="AY140" s="278" t="s">
        <v>235</v>
      </c>
    </row>
    <row r="141" s="2" customFormat="1" ht="44.25" customHeight="1">
      <c r="A141" s="40"/>
      <c r="B141" s="41"/>
      <c r="C141" s="217" t="s">
        <v>346</v>
      </c>
      <c r="D141" s="217" t="s">
        <v>237</v>
      </c>
      <c r="E141" s="218" t="s">
        <v>4759</v>
      </c>
      <c r="F141" s="219" t="s">
        <v>4760</v>
      </c>
      <c r="G141" s="220" t="s">
        <v>379</v>
      </c>
      <c r="H141" s="221">
        <v>532.17999999999995</v>
      </c>
      <c r="I141" s="222"/>
      <c r="J141" s="223">
        <f>ROUND(I141*H141,2)</f>
        <v>0</v>
      </c>
      <c r="K141" s="219" t="s">
        <v>241</v>
      </c>
      <c r="L141" s="46"/>
      <c r="M141" s="224" t="s">
        <v>19</v>
      </c>
      <c r="N141" s="225" t="s">
        <v>47</v>
      </c>
      <c r="O141" s="86"/>
      <c r="P141" s="226">
        <f>O141*H141</f>
        <v>0</v>
      </c>
      <c r="Q141" s="226">
        <v>0.0067999999999999996</v>
      </c>
      <c r="R141" s="226">
        <f>Q141*H141</f>
        <v>3.6188239999999996</v>
      </c>
      <c r="S141" s="226">
        <v>0</v>
      </c>
      <c r="T141" s="227">
        <f>S141*H141</f>
        <v>0</v>
      </c>
      <c r="U141" s="40"/>
      <c r="V141" s="40"/>
      <c r="W141" s="40"/>
      <c r="X141" s="40"/>
      <c r="Y141" s="40"/>
      <c r="Z141" s="40"/>
      <c r="AA141" s="40"/>
      <c r="AB141" s="40"/>
      <c r="AC141" s="40"/>
      <c r="AD141" s="40"/>
      <c r="AE141" s="40"/>
      <c r="AR141" s="228" t="s">
        <v>100</v>
      </c>
      <c r="AT141" s="228" t="s">
        <v>237</v>
      </c>
      <c r="AU141" s="228" t="s">
        <v>85</v>
      </c>
      <c r="AY141" s="19" t="s">
        <v>235</v>
      </c>
      <c r="BE141" s="229">
        <f>IF(N141="základní",J141,0)</f>
        <v>0</v>
      </c>
      <c r="BF141" s="229">
        <f>IF(N141="snížená",J141,0)</f>
        <v>0</v>
      </c>
      <c r="BG141" s="229">
        <f>IF(N141="zákl. přenesená",J141,0)</f>
        <v>0</v>
      </c>
      <c r="BH141" s="229">
        <f>IF(N141="sníž. přenesená",J141,0)</f>
        <v>0</v>
      </c>
      <c r="BI141" s="229">
        <f>IF(N141="nulová",J141,0)</f>
        <v>0</v>
      </c>
      <c r="BJ141" s="19" t="s">
        <v>83</v>
      </c>
      <c r="BK141" s="229">
        <f>ROUND(I141*H141,2)</f>
        <v>0</v>
      </c>
      <c r="BL141" s="19" t="s">
        <v>100</v>
      </c>
      <c r="BM141" s="228" t="s">
        <v>4761</v>
      </c>
    </row>
    <row r="142" s="2" customFormat="1">
      <c r="A142" s="40"/>
      <c r="B142" s="41"/>
      <c r="C142" s="42"/>
      <c r="D142" s="230" t="s">
        <v>243</v>
      </c>
      <c r="E142" s="42"/>
      <c r="F142" s="231" t="s">
        <v>4762</v>
      </c>
      <c r="G142" s="42"/>
      <c r="H142" s="42"/>
      <c r="I142" s="232"/>
      <c r="J142" s="42"/>
      <c r="K142" s="42"/>
      <c r="L142" s="46"/>
      <c r="M142" s="233"/>
      <c r="N142" s="234"/>
      <c r="O142" s="86"/>
      <c r="P142" s="86"/>
      <c r="Q142" s="86"/>
      <c r="R142" s="86"/>
      <c r="S142" s="86"/>
      <c r="T142" s="87"/>
      <c r="U142" s="40"/>
      <c r="V142" s="40"/>
      <c r="W142" s="40"/>
      <c r="X142" s="40"/>
      <c r="Y142" s="40"/>
      <c r="Z142" s="40"/>
      <c r="AA142" s="40"/>
      <c r="AB142" s="40"/>
      <c r="AC142" s="40"/>
      <c r="AD142" s="40"/>
      <c r="AE142" s="40"/>
      <c r="AT142" s="19" t="s">
        <v>243</v>
      </c>
      <c r="AU142" s="19" t="s">
        <v>85</v>
      </c>
    </row>
    <row r="143" s="14" customFormat="1">
      <c r="A143" s="14"/>
      <c r="B143" s="246"/>
      <c r="C143" s="247"/>
      <c r="D143" s="237" t="s">
        <v>245</v>
      </c>
      <c r="E143" s="247"/>
      <c r="F143" s="249" t="s">
        <v>4763</v>
      </c>
      <c r="G143" s="247"/>
      <c r="H143" s="250">
        <v>532.17999999999995</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245</v>
      </c>
      <c r="AU143" s="256" t="s">
        <v>85</v>
      </c>
      <c r="AV143" s="14" t="s">
        <v>85</v>
      </c>
      <c r="AW143" s="14" t="s">
        <v>4</v>
      </c>
      <c r="AX143" s="14" t="s">
        <v>83</v>
      </c>
      <c r="AY143" s="256" t="s">
        <v>235</v>
      </c>
    </row>
    <row r="144" s="2" customFormat="1" ht="44.25" customHeight="1">
      <c r="A144" s="40"/>
      <c r="B144" s="41"/>
      <c r="C144" s="217" t="s">
        <v>352</v>
      </c>
      <c r="D144" s="217" t="s">
        <v>237</v>
      </c>
      <c r="E144" s="218" t="s">
        <v>4764</v>
      </c>
      <c r="F144" s="219" t="s">
        <v>4765</v>
      </c>
      <c r="G144" s="220" t="s">
        <v>379</v>
      </c>
      <c r="H144" s="221">
        <v>333.43200000000002</v>
      </c>
      <c r="I144" s="222"/>
      <c r="J144" s="223">
        <f>ROUND(I144*H144,2)</f>
        <v>0</v>
      </c>
      <c r="K144" s="219" t="s">
        <v>241</v>
      </c>
      <c r="L144" s="46"/>
      <c r="M144" s="224" t="s">
        <v>19</v>
      </c>
      <c r="N144" s="225" t="s">
        <v>47</v>
      </c>
      <c r="O144" s="86"/>
      <c r="P144" s="226">
        <f>O144*H144</f>
        <v>0</v>
      </c>
      <c r="Q144" s="226">
        <v>0.01575</v>
      </c>
      <c r="R144" s="226">
        <f>Q144*H144</f>
        <v>5.2515540000000005</v>
      </c>
      <c r="S144" s="226">
        <v>0</v>
      </c>
      <c r="T144" s="227">
        <f>S144*H144</f>
        <v>0</v>
      </c>
      <c r="U144" s="40"/>
      <c r="V144" s="40"/>
      <c r="W144" s="40"/>
      <c r="X144" s="40"/>
      <c r="Y144" s="40"/>
      <c r="Z144" s="40"/>
      <c r="AA144" s="40"/>
      <c r="AB144" s="40"/>
      <c r="AC144" s="40"/>
      <c r="AD144" s="40"/>
      <c r="AE144" s="40"/>
      <c r="AR144" s="228" t="s">
        <v>100</v>
      </c>
      <c r="AT144" s="228" t="s">
        <v>237</v>
      </c>
      <c r="AU144" s="228" t="s">
        <v>85</v>
      </c>
      <c r="AY144" s="19" t="s">
        <v>235</v>
      </c>
      <c r="BE144" s="229">
        <f>IF(N144="základní",J144,0)</f>
        <v>0</v>
      </c>
      <c r="BF144" s="229">
        <f>IF(N144="snížená",J144,0)</f>
        <v>0</v>
      </c>
      <c r="BG144" s="229">
        <f>IF(N144="zákl. přenesená",J144,0)</f>
        <v>0</v>
      </c>
      <c r="BH144" s="229">
        <f>IF(N144="sníž. přenesená",J144,0)</f>
        <v>0</v>
      </c>
      <c r="BI144" s="229">
        <f>IF(N144="nulová",J144,0)</f>
        <v>0</v>
      </c>
      <c r="BJ144" s="19" t="s">
        <v>83</v>
      </c>
      <c r="BK144" s="229">
        <f>ROUND(I144*H144,2)</f>
        <v>0</v>
      </c>
      <c r="BL144" s="19" t="s">
        <v>100</v>
      </c>
      <c r="BM144" s="228" t="s">
        <v>4766</v>
      </c>
    </row>
    <row r="145" s="2" customFormat="1">
      <c r="A145" s="40"/>
      <c r="B145" s="41"/>
      <c r="C145" s="42"/>
      <c r="D145" s="230" t="s">
        <v>243</v>
      </c>
      <c r="E145" s="42"/>
      <c r="F145" s="231" t="s">
        <v>4767</v>
      </c>
      <c r="G145" s="42"/>
      <c r="H145" s="42"/>
      <c r="I145" s="232"/>
      <c r="J145" s="42"/>
      <c r="K145" s="42"/>
      <c r="L145" s="46"/>
      <c r="M145" s="233"/>
      <c r="N145" s="234"/>
      <c r="O145" s="86"/>
      <c r="P145" s="86"/>
      <c r="Q145" s="86"/>
      <c r="R145" s="86"/>
      <c r="S145" s="86"/>
      <c r="T145" s="87"/>
      <c r="U145" s="40"/>
      <c r="V145" s="40"/>
      <c r="W145" s="40"/>
      <c r="X145" s="40"/>
      <c r="Y145" s="40"/>
      <c r="Z145" s="40"/>
      <c r="AA145" s="40"/>
      <c r="AB145" s="40"/>
      <c r="AC145" s="40"/>
      <c r="AD145" s="40"/>
      <c r="AE145" s="40"/>
      <c r="AT145" s="19" t="s">
        <v>243</v>
      </c>
      <c r="AU145" s="19" t="s">
        <v>85</v>
      </c>
    </row>
    <row r="146" s="13" customFormat="1">
      <c r="A146" s="13"/>
      <c r="B146" s="235"/>
      <c r="C146" s="236"/>
      <c r="D146" s="237" t="s">
        <v>245</v>
      </c>
      <c r="E146" s="238" t="s">
        <v>19</v>
      </c>
      <c r="F146" s="239" t="s">
        <v>4768</v>
      </c>
      <c r="G146" s="236"/>
      <c r="H146" s="238" t="s">
        <v>19</v>
      </c>
      <c r="I146" s="240"/>
      <c r="J146" s="236"/>
      <c r="K146" s="236"/>
      <c r="L146" s="241"/>
      <c r="M146" s="242"/>
      <c r="N146" s="243"/>
      <c r="O146" s="243"/>
      <c r="P146" s="243"/>
      <c r="Q146" s="243"/>
      <c r="R146" s="243"/>
      <c r="S146" s="243"/>
      <c r="T146" s="244"/>
      <c r="U146" s="13"/>
      <c r="V146" s="13"/>
      <c r="W146" s="13"/>
      <c r="X146" s="13"/>
      <c r="Y146" s="13"/>
      <c r="Z146" s="13"/>
      <c r="AA146" s="13"/>
      <c r="AB146" s="13"/>
      <c r="AC146" s="13"/>
      <c r="AD146" s="13"/>
      <c r="AE146" s="13"/>
      <c r="AT146" s="245" t="s">
        <v>245</v>
      </c>
      <c r="AU146" s="245" t="s">
        <v>85</v>
      </c>
      <c r="AV146" s="13" t="s">
        <v>83</v>
      </c>
      <c r="AW146" s="13" t="s">
        <v>37</v>
      </c>
      <c r="AX146" s="13" t="s">
        <v>76</v>
      </c>
      <c r="AY146" s="245" t="s">
        <v>235</v>
      </c>
    </row>
    <row r="147" s="14" customFormat="1">
      <c r="A147" s="14"/>
      <c r="B147" s="246"/>
      <c r="C147" s="247"/>
      <c r="D147" s="237" t="s">
        <v>245</v>
      </c>
      <c r="E147" s="248" t="s">
        <v>19</v>
      </c>
      <c r="F147" s="249" t="s">
        <v>4663</v>
      </c>
      <c r="G147" s="247"/>
      <c r="H147" s="250">
        <v>277.86000000000001</v>
      </c>
      <c r="I147" s="251"/>
      <c r="J147" s="247"/>
      <c r="K147" s="247"/>
      <c r="L147" s="252"/>
      <c r="M147" s="253"/>
      <c r="N147" s="254"/>
      <c r="O147" s="254"/>
      <c r="P147" s="254"/>
      <c r="Q147" s="254"/>
      <c r="R147" s="254"/>
      <c r="S147" s="254"/>
      <c r="T147" s="255"/>
      <c r="U147" s="14"/>
      <c r="V147" s="14"/>
      <c r="W147" s="14"/>
      <c r="X147" s="14"/>
      <c r="Y147" s="14"/>
      <c r="Z147" s="14"/>
      <c r="AA147" s="14"/>
      <c r="AB147" s="14"/>
      <c r="AC147" s="14"/>
      <c r="AD147" s="14"/>
      <c r="AE147" s="14"/>
      <c r="AT147" s="256" t="s">
        <v>245</v>
      </c>
      <c r="AU147" s="256" t="s">
        <v>85</v>
      </c>
      <c r="AV147" s="14" t="s">
        <v>85</v>
      </c>
      <c r="AW147" s="14" t="s">
        <v>37</v>
      </c>
      <c r="AX147" s="14" t="s">
        <v>76</v>
      </c>
      <c r="AY147" s="256" t="s">
        <v>235</v>
      </c>
    </row>
    <row r="148" s="16" customFormat="1">
      <c r="A148" s="16"/>
      <c r="B148" s="268"/>
      <c r="C148" s="269"/>
      <c r="D148" s="237" t="s">
        <v>245</v>
      </c>
      <c r="E148" s="270" t="s">
        <v>19</v>
      </c>
      <c r="F148" s="271" t="s">
        <v>250</v>
      </c>
      <c r="G148" s="269"/>
      <c r="H148" s="272">
        <v>277.86000000000001</v>
      </c>
      <c r="I148" s="273"/>
      <c r="J148" s="269"/>
      <c r="K148" s="269"/>
      <c r="L148" s="274"/>
      <c r="M148" s="275"/>
      <c r="N148" s="276"/>
      <c r="O148" s="276"/>
      <c r="P148" s="276"/>
      <c r="Q148" s="276"/>
      <c r="R148" s="276"/>
      <c r="S148" s="276"/>
      <c r="T148" s="277"/>
      <c r="U148" s="16"/>
      <c r="V148" s="16"/>
      <c r="W148" s="16"/>
      <c r="X148" s="16"/>
      <c r="Y148" s="16"/>
      <c r="Z148" s="16"/>
      <c r="AA148" s="16"/>
      <c r="AB148" s="16"/>
      <c r="AC148" s="16"/>
      <c r="AD148" s="16"/>
      <c r="AE148" s="16"/>
      <c r="AT148" s="278" t="s">
        <v>245</v>
      </c>
      <c r="AU148" s="278" t="s">
        <v>85</v>
      </c>
      <c r="AV148" s="16" t="s">
        <v>100</v>
      </c>
      <c r="AW148" s="16" t="s">
        <v>37</v>
      </c>
      <c r="AX148" s="16" t="s">
        <v>83</v>
      </c>
      <c r="AY148" s="278" t="s">
        <v>235</v>
      </c>
    </row>
    <row r="149" s="14" customFormat="1">
      <c r="A149" s="14"/>
      <c r="B149" s="246"/>
      <c r="C149" s="247"/>
      <c r="D149" s="237" t="s">
        <v>245</v>
      </c>
      <c r="E149" s="247"/>
      <c r="F149" s="249" t="s">
        <v>4743</v>
      </c>
      <c r="G149" s="247"/>
      <c r="H149" s="250">
        <v>333.43200000000002</v>
      </c>
      <c r="I149" s="251"/>
      <c r="J149" s="247"/>
      <c r="K149" s="247"/>
      <c r="L149" s="252"/>
      <c r="M149" s="253"/>
      <c r="N149" s="254"/>
      <c r="O149" s="254"/>
      <c r="P149" s="254"/>
      <c r="Q149" s="254"/>
      <c r="R149" s="254"/>
      <c r="S149" s="254"/>
      <c r="T149" s="255"/>
      <c r="U149" s="14"/>
      <c r="V149" s="14"/>
      <c r="W149" s="14"/>
      <c r="X149" s="14"/>
      <c r="Y149" s="14"/>
      <c r="Z149" s="14"/>
      <c r="AA149" s="14"/>
      <c r="AB149" s="14"/>
      <c r="AC149" s="14"/>
      <c r="AD149" s="14"/>
      <c r="AE149" s="14"/>
      <c r="AT149" s="256" t="s">
        <v>245</v>
      </c>
      <c r="AU149" s="256" t="s">
        <v>85</v>
      </c>
      <c r="AV149" s="14" t="s">
        <v>85</v>
      </c>
      <c r="AW149" s="14" t="s">
        <v>4</v>
      </c>
      <c r="AX149" s="14" t="s">
        <v>83</v>
      </c>
      <c r="AY149" s="256" t="s">
        <v>235</v>
      </c>
    </row>
    <row r="150" s="2" customFormat="1" ht="44.25" customHeight="1">
      <c r="A150" s="40"/>
      <c r="B150" s="41"/>
      <c r="C150" s="217" t="s">
        <v>358</v>
      </c>
      <c r="D150" s="217" t="s">
        <v>237</v>
      </c>
      <c r="E150" s="218" t="s">
        <v>4769</v>
      </c>
      <c r="F150" s="219" t="s">
        <v>4770</v>
      </c>
      <c r="G150" s="220" t="s">
        <v>379</v>
      </c>
      <c r="H150" s="221">
        <v>666.86400000000003</v>
      </c>
      <c r="I150" s="222"/>
      <c r="J150" s="223">
        <f>ROUND(I150*H150,2)</f>
        <v>0</v>
      </c>
      <c r="K150" s="219" t="s">
        <v>241</v>
      </c>
      <c r="L150" s="46"/>
      <c r="M150" s="224" t="s">
        <v>19</v>
      </c>
      <c r="N150" s="225" t="s">
        <v>47</v>
      </c>
      <c r="O150" s="86"/>
      <c r="P150" s="226">
        <f>O150*H150</f>
        <v>0</v>
      </c>
      <c r="Q150" s="226">
        <v>0.0079000000000000008</v>
      </c>
      <c r="R150" s="226">
        <f>Q150*H150</f>
        <v>5.268225600000001</v>
      </c>
      <c r="S150" s="226">
        <v>0</v>
      </c>
      <c r="T150" s="227">
        <f>S150*H150</f>
        <v>0</v>
      </c>
      <c r="U150" s="40"/>
      <c r="V150" s="40"/>
      <c r="W150" s="40"/>
      <c r="X150" s="40"/>
      <c r="Y150" s="40"/>
      <c r="Z150" s="40"/>
      <c r="AA150" s="40"/>
      <c r="AB150" s="40"/>
      <c r="AC150" s="40"/>
      <c r="AD150" s="40"/>
      <c r="AE150" s="40"/>
      <c r="AR150" s="228" t="s">
        <v>100</v>
      </c>
      <c r="AT150" s="228" t="s">
        <v>237</v>
      </c>
      <c r="AU150" s="228" t="s">
        <v>85</v>
      </c>
      <c r="AY150" s="19" t="s">
        <v>235</v>
      </c>
      <c r="BE150" s="229">
        <f>IF(N150="základní",J150,0)</f>
        <v>0</v>
      </c>
      <c r="BF150" s="229">
        <f>IF(N150="snížená",J150,0)</f>
        <v>0</v>
      </c>
      <c r="BG150" s="229">
        <f>IF(N150="zákl. přenesená",J150,0)</f>
        <v>0</v>
      </c>
      <c r="BH150" s="229">
        <f>IF(N150="sníž. přenesená",J150,0)</f>
        <v>0</v>
      </c>
      <c r="BI150" s="229">
        <f>IF(N150="nulová",J150,0)</f>
        <v>0</v>
      </c>
      <c r="BJ150" s="19" t="s">
        <v>83</v>
      </c>
      <c r="BK150" s="229">
        <f>ROUND(I150*H150,2)</f>
        <v>0</v>
      </c>
      <c r="BL150" s="19" t="s">
        <v>100</v>
      </c>
      <c r="BM150" s="228" t="s">
        <v>4771</v>
      </c>
    </row>
    <row r="151" s="2" customFormat="1">
      <c r="A151" s="40"/>
      <c r="B151" s="41"/>
      <c r="C151" s="42"/>
      <c r="D151" s="230" t="s">
        <v>243</v>
      </c>
      <c r="E151" s="42"/>
      <c r="F151" s="231" t="s">
        <v>4772</v>
      </c>
      <c r="G151" s="42"/>
      <c r="H151" s="42"/>
      <c r="I151" s="232"/>
      <c r="J151" s="42"/>
      <c r="K151" s="42"/>
      <c r="L151" s="46"/>
      <c r="M151" s="233"/>
      <c r="N151" s="234"/>
      <c r="O151" s="86"/>
      <c r="P151" s="86"/>
      <c r="Q151" s="86"/>
      <c r="R151" s="86"/>
      <c r="S151" s="86"/>
      <c r="T151" s="87"/>
      <c r="U151" s="40"/>
      <c r="V151" s="40"/>
      <c r="W151" s="40"/>
      <c r="X151" s="40"/>
      <c r="Y151" s="40"/>
      <c r="Z151" s="40"/>
      <c r="AA151" s="40"/>
      <c r="AB151" s="40"/>
      <c r="AC151" s="40"/>
      <c r="AD151" s="40"/>
      <c r="AE151" s="40"/>
      <c r="AT151" s="19" t="s">
        <v>243</v>
      </c>
      <c r="AU151" s="19" t="s">
        <v>85</v>
      </c>
    </row>
    <row r="152" s="14" customFormat="1">
      <c r="A152" s="14"/>
      <c r="B152" s="246"/>
      <c r="C152" s="247"/>
      <c r="D152" s="237" t="s">
        <v>245</v>
      </c>
      <c r="E152" s="247"/>
      <c r="F152" s="249" t="s">
        <v>4773</v>
      </c>
      <c r="G152" s="247"/>
      <c r="H152" s="250">
        <v>666.86400000000003</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245</v>
      </c>
      <c r="AU152" s="256" t="s">
        <v>85</v>
      </c>
      <c r="AV152" s="14" t="s">
        <v>85</v>
      </c>
      <c r="AW152" s="14" t="s">
        <v>4</v>
      </c>
      <c r="AX152" s="14" t="s">
        <v>83</v>
      </c>
      <c r="AY152" s="256" t="s">
        <v>235</v>
      </c>
    </row>
    <row r="153" s="2" customFormat="1" ht="49.05" customHeight="1">
      <c r="A153" s="40"/>
      <c r="B153" s="41"/>
      <c r="C153" s="217" t="s">
        <v>366</v>
      </c>
      <c r="D153" s="217" t="s">
        <v>237</v>
      </c>
      <c r="E153" s="218" t="s">
        <v>4774</v>
      </c>
      <c r="F153" s="219" t="s">
        <v>4775</v>
      </c>
      <c r="G153" s="220" t="s">
        <v>379</v>
      </c>
      <c r="H153" s="221">
        <v>136.08000000000001</v>
      </c>
      <c r="I153" s="222"/>
      <c r="J153" s="223">
        <f>ROUND(I153*H153,2)</f>
        <v>0</v>
      </c>
      <c r="K153" s="219" t="s">
        <v>241</v>
      </c>
      <c r="L153" s="46"/>
      <c r="M153" s="224" t="s">
        <v>19</v>
      </c>
      <c r="N153" s="225" t="s">
        <v>47</v>
      </c>
      <c r="O153" s="86"/>
      <c r="P153" s="226">
        <f>O153*H153</f>
        <v>0</v>
      </c>
      <c r="Q153" s="226">
        <v>0.013599999999999999</v>
      </c>
      <c r="R153" s="226">
        <f>Q153*H153</f>
        <v>1.8506880000000001</v>
      </c>
      <c r="S153" s="226">
        <v>0</v>
      </c>
      <c r="T153" s="227">
        <f>S153*H153</f>
        <v>0</v>
      </c>
      <c r="U153" s="40"/>
      <c r="V153" s="40"/>
      <c r="W153" s="40"/>
      <c r="X153" s="40"/>
      <c r="Y153" s="40"/>
      <c r="Z153" s="40"/>
      <c r="AA153" s="40"/>
      <c r="AB153" s="40"/>
      <c r="AC153" s="40"/>
      <c r="AD153" s="40"/>
      <c r="AE153" s="40"/>
      <c r="AR153" s="228" t="s">
        <v>100</v>
      </c>
      <c r="AT153" s="228" t="s">
        <v>237</v>
      </c>
      <c r="AU153" s="228" t="s">
        <v>85</v>
      </c>
      <c r="AY153" s="19" t="s">
        <v>235</v>
      </c>
      <c r="BE153" s="229">
        <f>IF(N153="základní",J153,0)</f>
        <v>0</v>
      </c>
      <c r="BF153" s="229">
        <f>IF(N153="snížená",J153,0)</f>
        <v>0</v>
      </c>
      <c r="BG153" s="229">
        <f>IF(N153="zákl. přenesená",J153,0)</f>
        <v>0</v>
      </c>
      <c r="BH153" s="229">
        <f>IF(N153="sníž. přenesená",J153,0)</f>
        <v>0</v>
      </c>
      <c r="BI153" s="229">
        <f>IF(N153="nulová",J153,0)</f>
        <v>0</v>
      </c>
      <c r="BJ153" s="19" t="s">
        <v>83</v>
      </c>
      <c r="BK153" s="229">
        <f>ROUND(I153*H153,2)</f>
        <v>0</v>
      </c>
      <c r="BL153" s="19" t="s">
        <v>100</v>
      </c>
      <c r="BM153" s="228" t="s">
        <v>4776</v>
      </c>
    </row>
    <row r="154" s="2" customFormat="1">
      <c r="A154" s="40"/>
      <c r="B154" s="41"/>
      <c r="C154" s="42"/>
      <c r="D154" s="230" t="s">
        <v>243</v>
      </c>
      <c r="E154" s="42"/>
      <c r="F154" s="231" t="s">
        <v>4777</v>
      </c>
      <c r="G154" s="42"/>
      <c r="H154" s="42"/>
      <c r="I154" s="232"/>
      <c r="J154" s="42"/>
      <c r="K154" s="42"/>
      <c r="L154" s="46"/>
      <c r="M154" s="233"/>
      <c r="N154" s="234"/>
      <c r="O154" s="86"/>
      <c r="P154" s="86"/>
      <c r="Q154" s="86"/>
      <c r="R154" s="86"/>
      <c r="S154" s="86"/>
      <c r="T154" s="87"/>
      <c r="U154" s="40"/>
      <c r="V154" s="40"/>
      <c r="W154" s="40"/>
      <c r="X154" s="40"/>
      <c r="Y154" s="40"/>
      <c r="Z154" s="40"/>
      <c r="AA154" s="40"/>
      <c r="AB154" s="40"/>
      <c r="AC154" s="40"/>
      <c r="AD154" s="40"/>
      <c r="AE154" s="40"/>
      <c r="AT154" s="19" t="s">
        <v>243</v>
      </c>
      <c r="AU154" s="19" t="s">
        <v>85</v>
      </c>
    </row>
    <row r="155" s="13" customFormat="1">
      <c r="A155" s="13"/>
      <c r="B155" s="235"/>
      <c r="C155" s="236"/>
      <c r="D155" s="237" t="s">
        <v>245</v>
      </c>
      <c r="E155" s="238" t="s">
        <v>19</v>
      </c>
      <c r="F155" s="239" t="s">
        <v>4778</v>
      </c>
      <c r="G155" s="236"/>
      <c r="H155" s="238" t="s">
        <v>19</v>
      </c>
      <c r="I155" s="240"/>
      <c r="J155" s="236"/>
      <c r="K155" s="236"/>
      <c r="L155" s="241"/>
      <c r="M155" s="242"/>
      <c r="N155" s="243"/>
      <c r="O155" s="243"/>
      <c r="P155" s="243"/>
      <c r="Q155" s="243"/>
      <c r="R155" s="243"/>
      <c r="S155" s="243"/>
      <c r="T155" s="244"/>
      <c r="U155" s="13"/>
      <c r="V155" s="13"/>
      <c r="W155" s="13"/>
      <c r="X155" s="13"/>
      <c r="Y155" s="13"/>
      <c r="Z155" s="13"/>
      <c r="AA155" s="13"/>
      <c r="AB155" s="13"/>
      <c r="AC155" s="13"/>
      <c r="AD155" s="13"/>
      <c r="AE155" s="13"/>
      <c r="AT155" s="245" t="s">
        <v>245</v>
      </c>
      <c r="AU155" s="245" t="s">
        <v>85</v>
      </c>
      <c r="AV155" s="13" t="s">
        <v>83</v>
      </c>
      <c r="AW155" s="13" t="s">
        <v>37</v>
      </c>
      <c r="AX155" s="13" t="s">
        <v>76</v>
      </c>
      <c r="AY155" s="245" t="s">
        <v>235</v>
      </c>
    </row>
    <row r="156" s="14" customFormat="1">
      <c r="A156" s="14"/>
      <c r="B156" s="246"/>
      <c r="C156" s="247"/>
      <c r="D156" s="237" t="s">
        <v>245</v>
      </c>
      <c r="E156" s="248" t="s">
        <v>19</v>
      </c>
      <c r="F156" s="249" t="s">
        <v>4673</v>
      </c>
      <c r="G156" s="247"/>
      <c r="H156" s="250">
        <v>136.08000000000001</v>
      </c>
      <c r="I156" s="251"/>
      <c r="J156" s="247"/>
      <c r="K156" s="247"/>
      <c r="L156" s="252"/>
      <c r="M156" s="253"/>
      <c r="N156" s="254"/>
      <c r="O156" s="254"/>
      <c r="P156" s="254"/>
      <c r="Q156" s="254"/>
      <c r="R156" s="254"/>
      <c r="S156" s="254"/>
      <c r="T156" s="255"/>
      <c r="U156" s="14"/>
      <c r="V156" s="14"/>
      <c r="W156" s="14"/>
      <c r="X156" s="14"/>
      <c r="Y156" s="14"/>
      <c r="Z156" s="14"/>
      <c r="AA156" s="14"/>
      <c r="AB156" s="14"/>
      <c r="AC156" s="14"/>
      <c r="AD156" s="14"/>
      <c r="AE156" s="14"/>
      <c r="AT156" s="256" t="s">
        <v>245</v>
      </c>
      <c r="AU156" s="256" t="s">
        <v>85</v>
      </c>
      <c r="AV156" s="14" t="s">
        <v>85</v>
      </c>
      <c r="AW156" s="14" t="s">
        <v>37</v>
      </c>
      <c r="AX156" s="14" t="s">
        <v>76</v>
      </c>
      <c r="AY156" s="256" t="s">
        <v>235</v>
      </c>
    </row>
    <row r="157" s="16" customFormat="1">
      <c r="A157" s="16"/>
      <c r="B157" s="268"/>
      <c r="C157" s="269"/>
      <c r="D157" s="237" t="s">
        <v>245</v>
      </c>
      <c r="E157" s="270" t="s">
        <v>19</v>
      </c>
      <c r="F157" s="271" t="s">
        <v>250</v>
      </c>
      <c r="G157" s="269"/>
      <c r="H157" s="272">
        <v>136.08000000000001</v>
      </c>
      <c r="I157" s="273"/>
      <c r="J157" s="269"/>
      <c r="K157" s="269"/>
      <c r="L157" s="274"/>
      <c r="M157" s="275"/>
      <c r="N157" s="276"/>
      <c r="O157" s="276"/>
      <c r="P157" s="276"/>
      <c r="Q157" s="276"/>
      <c r="R157" s="276"/>
      <c r="S157" s="276"/>
      <c r="T157" s="277"/>
      <c r="U157" s="16"/>
      <c r="V157" s="16"/>
      <c r="W157" s="16"/>
      <c r="X157" s="16"/>
      <c r="Y157" s="16"/>
      <c r="Z157" s="16"/>
      <c r="AA157" s="16"/>
      <c r="AB157" s="16"/>
      <c r="AC157" s="16"/>
      <c r="AD157" s="16"/>
      <c r="AE157" s="16"/>
      <c r="AT157" s="278" t="s">
        <v>245</v>
      </c>
      <c r="AU157" s="278" t="s">
        <v>85</v>
      </c>
      <c r="AV157" s="16" t="s">
        <v>100</v>
      </c>
      <c r="AW157" s="16" t="s">
        <v>37</v>
      </c>
      <c r="AX157" s="16" t="s">
        <v>83</v>
      </c>
      <c r="AY157" s="278" t="s">
        <v>235</v>
      </c>
    </row>
    <row r="158" s="2" customFormat="1" ht="49.05" customHeight="1">
      <c r="A158" s="40"/>
      <c r="B158" s="41"/>
      <c r="C158" s="217" t="s">
        <v>376</v>
      </c>
      <c r="D158" s="217" t="s">
        <v>237</v>
      </c>
      <c r="E158" s="218" t="s">
        <v>4779</v>
      </c>
      <c r="F158" s="219" t="s">
        <v>4780</v>
      </c>
      <c r="G158" s="220" t="s">
        <v>379</v>
      </c>
      <c r="H158" s="221">
        <v>272.16000000000003</v>
      </c>
      <c r="I158" s="222"/>
      <c r="J158" s="223">
        <f>ROUND(I158*H158,2)</f>
        <v>0</v>
      </c>
      <c r="K158" s="219" t="s">
        <v>241</v>
      </c>
      <c r="L158" s="46"/>
      <c r="M158" s="224" t="s">
        <v>19</v>
      </c>
      <c r="N158" s="225" t="s">
        <v>47</v>
      </c>
      <c r="O158" s="86"/>
      <c r="P158" s="226">
        <f>O158*H158</f>
        <v>0</v>
      </c>
      <c r="Q158" s="226">
        <v>0.0067999999999999996</v>
      </c>
      <c r="R158" s="226">
        <f>Q158*H158</f>
        <v>1.8506880000000001</v>
      </c>
      <c r="S158" s="226">
        <v>0</v>
      </c>
      <c r="T158" s="227">
        <f>S158*H158</f>
        <v>0</v>
      </c>
      <c r="U158" s="40"/>
      <c r="V158" s="40"/>
      <c r="W158" s="40"/>
      <c r="X158" s="40"/>
      <c r="Y158" s="40"/>
      <c r="Z158" s="40"/>
      <c r="AA158" s="40"/>
      <c r="AB158" s="40"/>
      <c r="AC158" s="40"/>
      <c r="AD158" s="40"/>
      <c r="AE158" s="40"/>
      <c r="AR158" s="228" t="s">
        <v>100</v>
      </c>
      <c r="AT158" s="228" t="s">
        <v>237</v>
      </c>
      <c r="AU158" s="228" t="s">
        <v>85</v>
      </c>
      <c r="AY158" s="19" t="s">
        <v>235</v>
      </c>
      <c r="BE158" s="229">
        <f>IF(N158="základní",J158,0)</f>
        <v>0</v>
      </c>
      <c r="BF158" s="229">
        <f>IF(N158="snížená",J158,0)</f>
        <v>0</v>
      </c>
      <c r="BG158" s="229">
        <f>IF(N158="zákl. přenesená",J158,0)</f>
        <v>0</v>
      </c>
      <c r="BH158" s="229">
        <f>IF(N158="sníž. přenesená",J158,0)</f>
        <v>0</v>
      </c>
      <c r="BI158" s="229">
        <f>IF(N158="nulová",J158,0)</f>
        <v>0</v>
      </c>
      <c r="BJ158" s="19" t="s">
        <v>83</v>
      </c>
      <c r="BK158" s="229">
        <f>ROUND(I158*H158,2)</f>
        <v>0</v>
      </c>
      <c r="BL158" s="19" t="s">
        <v>100</v>
      </c>
      <c r="BM158" s="228" t="s">
        <v>4781</v>
      </c>
    </row>
    <row r="159" s="2" customFormat="1">
      <c r="A159" s="40"/>
      <c r="B159" s="41"/>
      <c r="C159" s="42"/>
      <c r="D159" s="230" t="s">
        <v>243</v>
      </c>
      <c r="E159" s="42"/>
      <c r="F159" s="231" t="s">
        <v>4782</v>
      </c>
      <c r="G159" s="42"/>
      <c r="H159" s="42"/>
      <c r="I159" s="232"/>
      <c r="J159" s="42"/>
      <c r="K159" s="42"/>
      <c r="L159" s="46"/>
      <c r="M159" s="233"/>
      <c r="N159" s="234"/>
      <c r="O159" s="86"/>
      <c r="P159" s="86"/>
      <c r="Q159" s="86"/>
      <c r="R159" s="86"/>
      <c r="S159" s="86"/>
      <c r="T159" s="87"/>
      <c r="U159" s="40"/>
      <c r="V159" s="40"/>
      <c r="W159" s="40"/>
      <c r="X159" s="40"/>
      <c r="Y159" s="40"/>
      <c r="Z159" s="40"/>
      <c r="AA159" s="40"/>
      <c r="AB159" s="40"/>
      <c r="AC159" s="40"/>
      <c r="AD159" s="40"/>
      <c r="AE159" s="40"/>
      <c r="AT159" s="19" t="s">
        <v>243</v>
      </c>
      <c r="AU159" s="19" t="s">
        <v>85</v>
      </c>
    </row>
    <row r="160" s="14" customFormat="1">
      <c r="A160" s="14"/>
      <c r="B160" s="246"/>
      <c r="C160" s="247"/>
      <c r="D160" s="237" t="s">
        <v>245</v>
      </c>
      <c r="E160" s="247"/>
      <c r="F160" s="249" t="s">
        <v>4783</v>
      </c>
      <c r="G160" s="247"/>
      <c r="H160" s="250">
        <v>272.16000000000003</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245</v>
      </c>
      <c r="AU160" s="256" t="s">
        <v>85</v>
      </c>
      <c r="AV160" s="14" t="s">
        <v>85</v>
      </c>
      <c r="AW160" s="14" t="s">
        <v>4</v>
      </c>
      <c r="AX160" s="14" t="s">
        <v>83</v>
      </c>
      <c r="AY160" s="256" t="s">
        <v>235</v>
      </c>
    </row>
    <row r="161" s="2" customFormat="1" ht="33" customHeight="1">
      <c r="A161" s="40"/>
      <c r="B161" s="41"/>
      <c r="C161" s="217" t="s">
        <v>391</v>
      </c>
      <c r="D161" s="217" t="s">
        <v>237</v>
      </c>
      <c r="E161" s="218" t="s">
        <v>4784</v>
      </c>
      <c r="F161" s="219" t="s">
        <v>4785</v>
      </c>
      <c r="G161" s="220" t="s">
        <v>379</v>
      </c>
      <c r="H161" s="221">
        <v>333.43200000000002</v>
      </c>
      <c r="I161" s="222"/>
      <c r="J161" s="223">
        <f>ROUND(I161*H161,2)</f>
        <v>0</v>
      </c>
      <c r="K161" s="219" t="s">
        <v>241</v>
      </c>
      <c r="L161" s="46"/>
      <c r="M161" s="224" t="s">
        <v>19</v>
      </c>
      <c r="N161" s="225" t="s">
        <v>47</v>
      </c>
      <c r="O161" s="86"/>
      <c r="P161" s="226">
        <f>O161*H161</f>
        <v>0</v>
      </c>
      <c r="Q161" s="226">
        <v>0.0040000000000000001</v>
      </c>
      <c r="R161" s="226">
        <f>Q161*H161</f>
        <v>1.333728</v>
      </c>
      <c r="S161" s="226">
        <v>0</v>
      </c>
      <c r="T161" s="227">
        <f>S161*H161</f>
        <v>0</v>
      </c>
      <c r="U161" s="40"/>
      <c r="V161" s="40"/>
      <c r="W161" s="40"/>
      <c r="X161" s="40"/>
      <c r="Y161" s="40"/>
      <c r="Z161" s="40"/>
      <c r="AA161" s="40"/>
      <c r="AB161" s="40"/>
      <c r="AC161" s="40"/>
      <c r="AD161" s="40"/>
      <c r="AE161" s="40"/>
      <c r="AR161" s="228" t="s">
        <v>100</v>
      </c>
      <c r="AT161" s="228" t="s">
        <v>237</v>
      </c>
      <c r="AU161" s="228" t="s">
        <v>85</v>
      </c>
      <c r="AY161" s="19" t="s">
        <v>235</v>
      </c>
      <c r="BE161" s="229">
        <f>IF(N161="základní",J161,0)</f>
        <v>0</v>
      </c>
      <c r="BF161" s="229">
        <f>IF(N161="snížená",J161,0)</f>
        <v>0</v>
      </c>
      <c r="BG161" s="229">
        <f>IF(N161="zákl. přenesená",J161,0)</f>
        <v>0</v>
      </c>
      <c r="BH161" s="229">
        <f>IF(N161="sníž. přenesená",J161,0)</f>
        <v>0</v>
      </c>
      <c r="BI161" s="229">
        <f>IF(N161="nulová",J161,0)</f>
        <v>0</v>
      </c>
      <c r="BJ161" s="19" t="s">
        <v>83</v>
      </c>
      <c r="BK161" s="229">
        <f>ROUND(I161*H161,2)</f>
        <v>0</v>
      </c>
      <c r="BL161" s="19" t="s">
        <v>100</v>
      </c>
      <c r="BM161" s="228" t="s">
        <v>4786</v>
      </c>
    </row>
    <row r="162" s="2" customFormat="1">
      <c r="A162" s="40"/>
      <c r="B162" s="41"/>
      <c r="C162" s="42"/>
      <c r="D162" s="230" t="s">
        <v>243</v>
      </c>
      <c r="E162" s="42"/>
      <c r="F162" s="231" t="s">
        <v>4787</v>
      </c>
      <c r="G162" s="42"/>
      <c r="H162" s="42"/>
      <c r="I162" s="232"/>
      <c r="J162" s="42"/>
      <c r="K162" s="42"/>
      <c r="L162" s="46"/>
      <c r="M162" s="233"/>
      <c r="N162" s="234"/>
      <c r="O162" s="86"/>
      <c r="P162" s="86"/>
      <c r="Q162" s="86"/>
      <c r="R162" s="86"/>
      <c r="S162" s="86"/>
      <c r="T162" s="87"/>
      <c r="U162" s="40"/>
      <c r="V162" s="40"/>
      <c r="W162" s="40"/>
      <c r="X162" s="40"/>
      <c r="Y162" s="40"/>
      <c r="Z162" s="40"/>
      <c r="AA162" s="40"/>
      <c r="AB162" s="40"/>
      <c r="AC162" s="40"/>
      <c r="AD162" s="40"/>
      <c r="AE162" s="40"/>
      <c r="AT162" s="19" t="s">
        <v>243</v>
      </c>
      <c r="AU162" s="19" t="s">
        <v>85</v>
      </c>
    </row>
    <row r="163" s="13" customFormat="1">
      <c r="A163" s="13"/>
      <c r="B163" s="235"/>
      <c r="C163" s="236"/>
      <c r="D163" s="237" t="s">
        <v>245</v>
      </c>
      <c r="E163" s="238" t="s">
        <v>19</v>
      </c>
      <c r="F163" s="239" t="s">
        <v>4753</v>
      </c>
      <c r="G163" s="236"/>
      <c r="H163" s="238" t="s">
        <v>19</v>
      </c>
      <c r="I163" s="240"/>
      <c r="J163" s="236"/>
      <c r="K163" s="236"/>
      <c r="L163" s="241"/>
      <c r="M163" s="242"/>
      <c r="N163" s="243"/>
      <c r="O163" s="243"/>
      <c r="P163" s="243"/>
      <c r="Q163" s="243"/>
      <c r="R163" s="243"/>
      <c r="S163" s="243"/>
      <c r="T163" s="244"/>
      <c r="U163" s="13"/>
      <c r="V163" s="13"/>
      <c r="W163" s="13"/>
      <c r="X163" s="13"/>
      <c r="Y163" s="13"/>
      <c r="Z163" s="13"/>
      <c r="AA163" s="13"/>
      <c r="AB163" s="13"/>
      <c r="AC163" s="13"/>
      <c r="AD163" s="13"/>
      <c r="AE163" s="13"/>
      <c r="AT163" s="245" t="s">
        <v>245</v>
      </c>
      <c r="AU163" s="245" t="s">
        <v>85</v>
      </c>
      <c r="AV163" s="13" t="s">
        <v>83</v>
      </c>
      <c r="AW163" s="13" t="s">
        <v>37</v>
      </c>
      <c r="AX163" s="13" t="s">
        <v>76</v>
      </c>
      <c r="AY163" s="245" t="s">
        <v>235</v>
      </c>
    </row>
    <row r="164" s="14" customFormat="1">
      <c r="A164" s="14"/>
      <c r="B164" s="246"/>
      <c r="C164" s="247"/>
      <c r="D164" s="237" t="s">
        <v>245</v>
      </c>
      <c r="E164" s="248" t="s">
        <v>19</v>
      </c>
      <c r="F164" s="249" t="s">
        <v>4663</v>
      </c>
      <c r="G164" s="247"/>
      <c r="H164" s="250">
        <v>277.86000000000001</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245</v>
      </c>
      <c r="AU164" s="256" t="s">
        <v>85</v>
      </c>
      <c r="AV164" s="14" t="s">
        <v>85</v>
      </c>
      <c r="AW164" s="14" t="s">
        <v>37</v>
      </c>
      <c r="AX164" s="14" t="s">
        <v>76</v>
      </c>
      <c r="AY164" s="256" t="s">
        <v>235</v>
      </c>
    </row>
    <row r="165" s="16" customFormat="1">
      <c r="A165" s="16"/>
      <c r="B165" s="268"/>
      <c r="C165" s="269"/>
      <c r="D165" s="237" t="s">
        <v>245</v>
      </c>
      <c r="E165" s="270" t="s">
        <v>19</v>
      </c>
      <c r="F165" s="271" t="s">
        <v>250</v>
      </c>
      <c r="G165" s="269"/>
      <c r="H165" s="272">
        <v>277.86000000000001</v>
      </c>
      <c r="I165" s="273"/>
      <c r="J165" s="269"/>
      <c r="K165" s="269"/>
      <c r="L165" s="274"/>
      <c r="M165" s="275"/>
      <c r="N165" s="276"/>
      <c r="O165" s="276"/>
      <c r="P165" s="276"/>
      <c r="Q165" s="276"/>
      <c r="R165" s="276"/>
      <c r="S165" s="276"/>
      <c r="T165" s="277"/>
      <c r="U165" s="16"/>
      <c r="V165" s="16"/>
      <c r="W165" s="16"/>
      <c r="X165" s="16"/>
      <c r="Y165" s="16"/>
      <c r="Z165" s="16"/>
      <c r="AA165" s="16"/>
      <c r="AB165" s="16"/>
      <c r="AC165" s="16"/>
      <c r="AD165" s="16"/>
      <c r="AE165" s="16"/>
      <c r="AT165" s="278" t="s">
        <v>245</v>
      </c>
      <c r="AU165" s="278" t="s">
        <v>85</v>
      </c>
      <c r="AV165" s="16" t="s">
        <v>100</v>
      </c>
      <c r="AW165" s="16" t="s">
        <v>37</v>
      </c>
      <c r="AX165" s="16" t="s">
        <v>83</v>
      </c>
      <c r="AY165" s="278" t="s">
        <v>235</v>
      </c>
    </row>
    <row r="166" s="14" customFormat="1">
      <c r="A166" s="14"/>
      <c r="B166" s="246"/>
      <c r="C166" s="247"/>
      <c r="D166" s="237" t="s">
        <v>245</v>
      </c>
      <c r="E166" s="247"/>
      <c r="F166" s="249" t="s">
        <v>4743</v>
      </c>
      <c r="G166" s="247"/>
      <c r="H166" s="250">
        <v>333.43200000000002</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245</v>
      </c>
      <c r="AU166" s="256" t="s">
        <v>85</v>
      </c>
      <c r="AV166" s="14" t="s">
        <v>85</v>
      </c>
      <c r="AW166" s="14" t="s">
        <v>4</v>
      </c>
      <c r="AX166" s="14" t="s">
        <v>83</v>
      </c>
      <c r="AY166" s="256" t="s">
        <v>235</v>
      </c>
    </row>
    <row r="167" s="2" customFormat="1" ht="33" customHeight="1">
      <c r="A167" s="40"/>
      <c r="B167" s="41"/>
      <c r="C167" s="217" t="s">
        <v>405</v>
      </c>
      <c r="D167" s="217" t="s">
        <v>237</v>
      </c>
      <c r="E167" s="218" t="s">
        <v>4788</v>
      </c>
      <c r="F167" s="219" t="s">
        <v>4789</v>
      </c>
      <c r="G167" s="220" t="s">
        <v>379</v>
      </c>
      <c r="H167" s="221">
        <v>6646.1080000000002</v>
      </c>
      <c r="I167" s="222"/>
      <c r="J167" s="223">
        <f>ROUND(I167*H167,2)</f>
        <v>0</v>
      </c>
      <c r="K167" s="219" t="s">
        <v>241</v>
      </c>
      <c r="L167" s="46"/>
      <c r="M167" s="224" t="s">
        <v>19</v>
      </c>
      <c r="N167" s="225" t="s">
        <v>47</v>
      </c>
      <c r="O167" s="86"/>
      <c r="P167" s="226">
        <f>O167*H167</f>
        <v>0</v>
      </c>
      <c r="Q167" s="226">
        <v>0.0073499999999999998</v>
      </c>
      <c r="R167" s="226">
        <f>Q167*H167</f>
        <v>48.848893799999999</v>
      </c>
      <c r="S167" s="226">
        <v>0</v>
      </c>
      <c r="T167" s="227">
        <f>S167*H167</f>
        <v>0</v>
      </c>
      <c r="U167" s="40"/>
      <c r="V167" s="40"/>
      <c r="W167" s="40"/>
      <c r="X167" s="40"/>
      <c r="Y167" s="40"/>
      <c r="Z167" s="40"/>
      <c r="AA167" s="40"/>
      <c r="AB167" s="40"/>
      <c r="AC167" s="40"/>
      <c r="AD167" s="40"/>
      <c r="AE167" s="40"/>
      <c r="AR167" s="228" t="s">
        <v>100</v>
      </c>
      <c r="AT167" s="228" t="s">
        <v>237</v>
      </c>
      <c r="AU167" s="228" t="s">
        <v>85</v>
      </c>
      <c r="AY167" s="19" t="s">
        <v>235</v>
      </c>
      <c r="BE167" s="229">
        <f>IF(N167="základní",J167,0)</f>
        <v>0</v>
      </c>
      <c r="BF167" s="229">
        <f>IF(N167="snížená",J167,0)</f>
        <v>0</v>
      </c>
      <c r="BG167" s="229">
        <f>IF(N167="zákl. přenesená",J167,0)</f>
        <v>0</v>
      </c>
      <c r="BH167" s="229">
        <f>IF(N167="sníž. přenesená",J167,0)</f>
        <v>0</v>
      </c>
      <c r="BI167" s="229">
        <f>IF(N167="nulová",J167,0)</f>
        <v>0</v>
      </c>
      <c r="BJ167" s="19" t="s">
        <v>83</v>
      </c>
      <c r="BK167" s="229">
        <f>ROUND(I167*H167,2)</f>
        <v>0</v>
      </c>
      <c r="BL167" s="19" t="s">
        <v>100</v>
      </c>
      <c r="BM167" s="228" t="s">
        <v>4790</v>
      </c>
    </row>
    <row r="168" s="2" customFormat="1">
      <c r="A168" s="40"/>
      <c r="B168" s="41"/>
      <c r="C168" s="42"/>
      <c r="D168" s="230" t="s">
        <v>243</v>
      </c>
      <c r="E168" s="42"/>
      <c r="F168" s="231" t="s">
        <v>4791</v>
      </c>
      <c r="G168" s="42"/>
      <c r="H168" s="42"/>
      <c r="I168" s="232"/>
      <c r="J168" s="42"/>
      <c r="K168" s="42"/>
      <c r="L168" s="46"/>
      <c r="M168" s="233"/>
      <c r="N168" s="234"/>
      <c r="O168" s="86"/>
      <c r="P168" s="86"/>
      <c r="Q168" s="86"/>
      <c r="R168" s="86"/>
      <c r="S168" s="86"/>
      <c r="T168" s="87"/>
      <c r="U168" s="40"/>
      <c r="V168" s="40"/>
      <c r="W168" s="40"/>
      <c r="X168" s="40"/>
      <c r="Y168" s="40"/>
      <c r="Z168" s="40"/>
      <c r="AA168" s="40"/>
      <c r="AB168" s="40"/>
      <c r="AC168" s="40"/>
      <c r="AD168" s="40"/>
      <c r="AE168" s="40"/>
      <c r="AT168" s="19" t="s">
        <v>243</v>
      </c>
      <c r="AU168" s="19" t="s">
        <v>85</v>
      </c>
    </row>
    <row r="169" s="13" customFormat="1">
      <c r="A169" s="13"/>
      <c r="B169" s="235"/>
      <c r="C169" s="236"/>
      <c r="D169" s="237" t="s">
        <v>245</v>
      </c>
      <c r="E169" s="238" t="s">
        <v>19</v>
      </c>
      <c r="F169" s="239" t="s">
        <v>4792</v>
      </c>
      <c r="G169" s="236"/>
      <c r="H169" s="238" t="s">
        <v>19</v>
      </c>
      <c r="I169" s="240"/>
      <c r="J169" s="236"/>
      <c r="K169" s="236"/>
      <c r="L169" s="241"/>
      <c r="M169" s="242"/>
      <c r="N169" s="243"/>
      <c r="O169" s="243"/>
      <c r="P169" s="243"/>
      <c r="Q169" s="243"/>
      <c r="R169" s="243"/>
      <c r="S169" s="243"/>
      <c r="T169" s="244"/>
      <c r="U169" s="13"/>
      <c r="V169" s="13"/>
      <c r="W169" s="13"/>
      <c r="X169" s="13"/>
      <c r="Y169" s="13"/>
      <c r="Z169" s="13"/>
      <c r="AA169" s="13"/>
      <c r="AB169" s="13"/>
      <c r="AC169" s="13"/>
      <c r="AD169" s="13"/>
      <c r="AE169" s="13"/>
      <c r="AT169" s="245" t="s">
        <v>245</v>
      </c>
      <c r="AU169" s="245" t="s">
        <v>85</v>
      </c>
      <c r="AV169" s="13" t="s">
        <v>83</v>
      </c>
      <c r="AW169" s="13" t="s">
        <v>37</v>
      </c>
      <c r="AX169" s="13" t="s">
        <v>76</v>
      </c>
      <c r="AY169" s="245" t="s">
        <v>235</v>
      </c>
    </row>
    <row r="170" s="14" customFormat="1">
      <c r="A170" s="14"/>
      <c r="B170" s="246"/>
      <c r="C170" s="247"/>
      <c r="D170" s="237" t="s">
        <v>245</v>
      </c>
      <c r="E170" s="248" t="s">
        <v>19</v>
      </c>
      <c r="F170" s="249" t="s">
        <v>4667</v>
      </c>
      <c r="G170" s="247"/>
      <c r="H170" s="250">
        <v>6646.1080000000002</v>
      </c>
      <c r="I170" s="251"/>
      <c r="J170" s="247"/>
      <c r="K170" s="247"/>
      <c r="L170" s="252"/>
      <c r="M170" s="253"/>
      <c r="N170" s="254"/>
      <c r="O170" s="254"/>
      <c r="P170" s="254"/>
      <c r="Q170" s="254"/>
      <c r="R170" s="254"/>
      <c r="S170" s="254"/>
      <c r="T170" s="255"/>
      <c r="U170" s="14"/>
      <c r="V170" s="14"/>
      <c r="W170" s="14"/>
      <c r="X170" s="14"/>
      <c r="Y170" s="14"/>
      <c r="Z170" s="14"/>
      <c r="AA170" s="14"/>
      <c r="AB170" s="14"/>
      <c r="AC170" s="14"/>
      <c r="AD170" s="14"/>
      <c r="AE170" s="14"/>
      <c r="AT170" s="256" t="s">
        <v>245</v>
      </c>
      <c r="AU170" s="256" t="s">
        <v>85</v>
      </c>
      <c r="AV170" s="14" t="s">
        <v>85</v>
      </c>
      <c r="AW170" s="14" t="s">
        <v>37</v>
      </c>
      <c r="AX170" s="14" t="s">
        <v>76</v>
      </c>
      <c r="AY170" s="256" t="s">
        <v>235</v>
      </c>
    </row>
    <row r="171" s="16" customFormat="1">
      <c r="A171" s="16"/>
      <c r="B171" s="268"/>
      <c r="C171" s="269"/>
      <c r="D171" s="237" t="s">
        <v>245</v>
      </c>
      <c r="E171" s="270" t="s">
        <v>19</v>
      </c>
      <c r="F171" s="271" t="s">
        <v>250</v>
      </c>
      <c r="G171" s="269"/>
      <c r="H171" s="272">
        <v>6646.1080000000002</v>
      </c>
      <c r="I171" s="273"/>
      <c r="J171" s="269"/>
      <c r="K171" s="269"/>
      <c r="L171" s="274"/>
      <c r="M171" s="275"/>
      <c r="N171" s="276"/>
      <c r="O171" s="276"/>
      <c r="P171" s="276"/>
      <c r="Q171" s="276"/>
      <c r="R171" s="276"/>
      <c r="S171" s="276"/>
      <c r="T171" s="277"/>
      <c r="U171" s="16"/>
      <c r="V171" s="16"/>
      <c r="W171" s="16"/>
      <c r="X171" s="16"/>
      <c r="Y171" s="16"/>
      <c r="Z171" s="16"/>
      <c r="AA171" s="16"/>
      <c r="AB171" s="16"/>
      <c r="AC171" s="16"/>
      <c r="AD171" s="16"/>
      <c r="AE171" s="16"/>
      <c r="AT171" s="278" t="s">
        <v>245</v>
      </c>
      <c r="AU171" s="278" t="s">
        <v>85</v>
      </c>
      <c r="AV171" s="16" t="s">
        <v>100</v>
      </c>
      <c r="AW171" s="16" t="s">
        <v>37</v>
      </c>
      <c r="AX171" s="16" t="s">
        <v>83</v>
      </c>
      <c r="AY171" s="278" t="s">
        <v>235</v>
      </c>
    </row>
    <row r="172" s="2" customFormat="1" ht="37.8" customHeight="1">
      <c r="A172" s="40"/>
      <c r="B172" s="41"/>
      <c r="C172" s="217" t="s">
        <v>431</v>
      </c>
      <c r="D172" s="217" t="s">
        <v>237</v>
      </c>
      <c r="E172" s="218" t="s">
        <v>4793</v>
      </c>
      <c r="F172" s="219" t="s">
        <v>4794</v>
      </c>
      <c r="G172" s="220" t="s">
        <v>379</v>
      </c>
      <c r="H172" s="221">
        <v>6646.1080000000002</v>
      </c>
      <c r="I172" s="222"/>
      <c r="J172" s="223">
        <f>ROUND(I172*H172,2)</f>
        <v>0</v>
      </c>
      <c r="K172" s="219" t="s">
        <v>241</v>
      </c>
      <c r="L172" s="46"/>
      <c r="M172" s="224" t="s">
        <v>19</v>
      </c>
      <c r="N172" s="225" t="s">
        <v>47</v>
      </c>
      <c r="O172" s="86"/>
      <c r="P172" s="226">
        <f>O172*H172</f>
        <v>0</v>
      </c>
      <c r="Q172" s="226">
        <v>0.0043800000000000002</v>
      </c>
      <c r="R172" s="226">
        <f>Q172*H172</f>
        <v>29.109953040000001</v>
      </c>
      <c r="S172" s="226">
        <v>0</v>
      </c>
      <c r="T172" s="227">
        <f>S172*H172</f>
        <v>0</v>
      </c>
      <c r="U172" s="40"/>
      <c r="V172" s="40"/>
      <c r="W172" s="40"/>
      <c r="X172" s="40"/>
      <c r="Y172" s="40"/>
      <c r="Z172" s="40"/>
      <c r="AA172" s="40"/>
      <c r="AB172" s="40"/>
      <c r="AC172" s="40"/>
      <c r="AD172" s="40"/>
      <c r="AE172" s="40"/>
      <c r="AR172" s="228" t="s">
        <v>100</v>
      </c>
      <c r="AT172" s="228" t="s">
        <v>237</v>
      </c>
      <c r="AU172" s="228" t="s">
        <v>85</v>
      </c>
      <c r="AY172" s="19" t="s">
        <v>235</v>
      </c>
      <c r="BE172" s="229">
        <f>IF(N172="základní",J172,0)</f>
        <v>0</v>
      </c>
      <c r="BF172" s="229">
        <f>IF(N172="snížená",J172,0)</f>
        <v>0</v>
      </c>
      <c r="BG172" s="229">
        <f>IF(N172="zákl. přenesená",J172,0)</f>
        <v>0</v>
      </c>
      <c r="BH172" s="229">
        <f>IF(N172="sníž. přenesená",J172,0)</f>
        <v>0</v>
      </c>
      <c r="BI172" s="229">
        <f>IF(N172="nulová",J172,0)</f>
        <v>0</v>
      </c>
      <c r="BJ172" s="19" t="s">
        <v>83</v>
      </c>
      <c r="BK172" s="229">
        <f>ROUND(I172*H172,2)</f>
        <v>0</v>
      </c>
      <c r="BL172" s="19" t="s">
        <v>100</v>
      </c>
      <c r="BM172" s="228" t="s">
        <v>4795</v>
      </c>
    </row>
    <row r="173" s="2" customFormat="1">
      <c r="A173" s="40"/>
      <c r="B173" s="41"/>
      <c r="C173" s="42"/>
      <c r="D173" s="230" t="s">
        <v>243</v>
      </c>
      <c r="E173" s="42"/>
      <c r="F173" s="231" t="s">
        <v>4796</v>
      </c>
      <c r="G173" s="42"/>
      <c r="H173" s="42"/>
      <c r="I173" s="232"/>
      <c r="J173" s="42"/>
      <c r="K173" s="42"/>
      <c r="L173" s="46"/>
      <c r="M173" s="233"/>
      <c r="N173" s="234"/>
      <c r="O173" s="86"/>
      <c r="P173" s="86"/>
      <c r="Q173" s="86"/>
      <c r="R173" s="86"/>
      <c r="S173" s="86"/>
      <c r="T173" s="87"/>
      <c r="U173" s="40"/>
      <c r="V173" s="40"/>
      <c r="W173" s="40"/>
      <c r="X173" s="40"/>
      <c r="Y173" s="40"/>
      <c r="Z173" s="40"/>
      <c r="AA173" s="40"/>
      <c r="AB173" s="40"/>
      <c r="AC173" s="40"/>
      <c r="AD173" s="40"/>
      <c r="AE173" s="40"/>
      <c r="AT173" s="19" t="s">
        <v>243</v>
      </c>
      <c r="AU173" s="19" t="s">
        <v>85</v>
      </c>
    </row>
    <row r="174" s="13" customFormat="1">
      <c r="A174" s="13"/>
      <c r="B174" s="235"/>
      <c r="C174" s="236"/>
      <c r="D174" s="237" t="s">
        <v>245</v>
      </c>
      <c r="E174" s="238" t="s">
        <v>19</v>
      </c>
      <c r="F174" s="239" t="s">
        <v>4797</v>
      </c>
      <c r="G174" s="236"/>
      <c r="H174" s="238" t="s">
        <v>19</v>
      </c>
      <c r="I174" s="240"/>
      <c r="J174" s="236"/>
      <c r="K174" s="236"/>
      <c r="L174" s="241"/>
      <c r="M174" s="242"/>
      <c r="N174" s="243"/>
      <c r="O174" s="243"/>
      <c r="P174" s="243"/>
      <c r="Q174" s="243"/>
      <c r="R174" s="243"/>
      <c r="S174" s="243"/>
      <c r="T174" s="244"/>
      <c r="U174" s="13"/>
      <c r="V174" s="13"/>
      <c r="W174" s="13"/>
      <c r="X174" s="13"/>
      <c r="Y174" s="13"/>
      <c r="Z174" s="13"/>
      <c r="AA174" s="13"/>
      <c r="AB174" s="13"/>
      <c r="AC174" s="13"/>
      <c r="AD174" s="13"/>
      <c r="AE174" s="13"/>
      <c r="AT174" s="245" t="s">
        <v>245</v>
      </c>
      <c r="AU174" s="245" t="s">
        <v>85</v>
      </c>
      <c r="AV174" s="13" t="s">
        <v>83</v>
      </c>
      <c r="AW174" s="13" t="s">
        <v>37</v>
      </c>
      <c r="AX174" s="13" t="s">
        <v>76</v>
      </c>
      <c r="AY174" s="245" t="s">
        <v>235</v>
      </c>
    </row>
    <row r="175" s="14" customFormat="1">
      <c r="A175" s="14"/>
      <c r="B175" s="246"/>
      <c r="C175" s="247"/>
      <c r="D175" s="237" t="s">
        <v>245</v>
      </c>
      <c r="E175" s="248" t="s">
        <v>19</v>
      </c>
      <c r="F175" s="249" t="s">
        <v>4667</v>
      </c>
      <c r="G175" s="247"/>
      <c r="H175" s="250">
        <v>6646.1080000000002</v>
      </c>
      <c r="I175" s="251"/>
      <c r="J175" s="247"/>
      <c r="K175" s="247"/>
      <c r="L175" s="252"/>
      <c r="M175" s="253"/>
      <c r="N175" s="254"/>
      <c r="O175" s="254"/>
      <c r="P175" s="254"/>
      <c r="Q175" s="254"/>
      <c r="R175" s="254"/>
      <c r="S175" s="254"/>
      <c r="T175" s="255"/>
      <c r="U175" s="14"/>
      <c r="V175" s="14"/>
      <c r="W175" s="14"/>
      <c r="X175" s="14"/>
      <c r="Y175" s="14"/>
      <c r="Z175" s="14"/>
      <c r="AA175" s="14"/>
      <c r="AB175" s="14"/>
      <c r="AC175" s="14"/>
      <c r="AD175" s="14"/>
      <c r="AE175" s="14"/>
      <c r="AT175" s="256" t="s">
        <v>245</v>
      </c>
      <c r="AU175" s="256" t="s">
        <v>85</v>
      </c>
      <c r="AV175" s="14" t="s">
        <v>85</v>
      </c>
      <c r="AW175" s="14" t="s">
        <v>37</v>
      </c>
      <c r="AX175" s="14" t="s">
        <v>76</v>
      </c>
      <c r="AY175" s="256" t="s">
        <v>235</v>
      </c>
    </row>
    <row r="176" s="16" customFormat="1">
      <c r="A176" s="16"/>
      <c r="B176" s="268"/>
      <c r="C176" s="269"/>
      <c r="D176" s="237" t="s">
        <v>245</v>
      </c>
      <c r="E176" s="270" t="s">
        <v>19</v>
      </c>
      <c r="F176" s="271" t="s">
        <v>250</v>
      </c>
      <c r="G176" s="269"/>
      <c r="H176" s="272">
        <v>6646.1080000000002</v>
      </c>
      <c r="I176" s="273"/>
      <c r="J176" s="269"/>
      <c r="K176" s="269"/>
      <c r="L176" s="274"/>
      <c r="M176" s="275"/>
      <c r="N176" s="276"/>
      <c r="O176" s="276"/>
      <c r="P176" s="276"/>
      <c r="Q176" s="276"/>
      <c r="R176" s="276"/>
      <c r="S176" s="276"/>
      <c r="T176" s="277"/>
      <c r="U176" s="16"/>
      <c r="V176" s="16"/>
      <c r="W176" s="16"/>
      <c r="X176" s="16"/>
      <c r="Y176" s="16"/>
      <c r="Z176" s="16"/>
      <c r="AA176" s="16"/>
      <c r="AB176" s="16"/>
      <c r="AC176" s="16"/>
      <c r="AD176" s="16"/>
      <c r="AE176" s="16"/>
      <c r="AT176" s="278" t="s">
        <v>245</v>
      </c>
      <c r="AU176" s="278" t="s">
        <v>85</v>
      </c>
      <c r="AV176" s="16" t="s">
        <v>100</v>
      </c>
      <c r="AW176" s="16" t="s">
        <v>37</v>
      </c>
      <c r="AX176" s="16" t="s">
        <v>83</v>
      </c>
      <c r="AY176" s="278" t="s">
        <v>235</v>
      </c>
    </row>
    <row r="177" s="2" customFormat="1" ht="37.8" customHeight="1">
      <c r="A177" s="40"/>
      <c r="B177" s="41"/>
      <c r="C177" s="217" t="s">
        <v>8</v>
      </c>
      <c r="D177" s="217" t="s">
        <v>237</v>
      </c>
      <c r="E177" s="218" t="s">
        <v>4798</v>
      </c>
      <c r="F177" s="219" t="s">
        <v>4799</v>
      </c>
      <c r="G177" s="220" t="s">
        <v>379</v>
      </c>
      <c r="H177" s="221">
        <v>6646.1080000000002</v>
      </c>
      <c r="I177" s="222"/>
      <c r="J177" s="223">
        <f>ROUND(I177*H177,2)</f>
        <v>0</v>
      </c>
      <c r="K177" s="219" t="s">
        <v>241</v>
      </c>
      <c r="L177" s="46"/>
      <c r="M177" s="224" t="s">
        <v>19</v>
      </c>
      <c r="N177" s="225" t="s">
        <v>47</v>
      </c>
      <c r="O177" s="86"/>
      <c r="P177" s="226">
        <f>O177*H177</f>
        <v>0</v>
      </c>
      <c r="Q177" s="226">
        <v>0.013650000000000001</v>
      </c>
      <c r="R177" s="226">
        <f>Q177*H177</f>
        <v>90.719374200000004</v>
      </c>
      <c r="S177" s="226">
        <v>0</v>
      </c>
      <c r="T177" s="227">
        <f>S177*H177</f>
        <v>0</v>
      </c>
      <c r="U177" s="40"/>
      <c r="V177" s="40"/>
      <c r="W177" s="40"/>
      <c r="X177" s="40"/>
      <c r="Y177" s="40"/>
      <c r="Z177" s="40"/>
      <c r="AA177" s="40"/>
      <c r="AB177" s="40"/>
      <c r="AC177" s="40"/>
      <c r="AD177" s="40"/>
      <c r="AE177" s="40"/>
      <c r="AR177" s="228" t="s">
        <v>100</v>
      </c>
      <c r="AT177" s="228" t="s">
        <v>237</v>
      </c>
      <c r="AU177" s="228" t="s">
        <v>85</v>
      </c>
      <c r="AY177" s="19" t="s">
        <v>235</v>
      </c>
      <c r="BE177" s="229">
        <f>IF(N177="základní",J177,0)</f>
        <v>0</v>
      </c>
      <c r="BF177" s="229">
        <f>IF(N177="snížená",J177,0)</f>
        <v>0</v>
      </c>
      <c r="BG177" s="229">
        <f>IF(N177="zákl. přenesená",J177,0)</f>
        <v>0</v>
      </c>
      <c r="BH177" s="229">
        <f>IF(N177="sníž. přenesená",J177,0)</f>
        <v>0</v>
      </c>
      <c r="BI177" s="229">
        <f>IF(N177="nulová",J177,0)</f>
        <v>0</v>
      </c>
      <c r="BJ177" s="19" t="s">
        <v>83</v>
      </c>
      <c r="BK177" s="229">
        <f>ROUND(I177*H177,2)</f>
        <v>0</v>
      </c>
      <c r="BL177" s="19" t="s">
        <v>100</v>
      </c>
      <c r="BM177" s="228" t="s">
        <v>4800</v>
      </c>
    </row>
    <row r="178" s="2" customFormat="1">
      <c r="A178" s="40"/>
      <c r="B178" s="41"/>
      <c r="C178" s="42"/>
      <c r="D178" s="230" t="s">
        <v>243</v>
      </c>
      <c r="E178" s="42"/>
      <c r="F178" s="231" t="s">
        <v>4801</v>
      </c>
      <c r="G178" s="42"/>
      <c r="H178" s="42"/>
      <c r="I178" s="232"/>
      <c r="J178" s="42"/>
      <c r="K178" s="42"/>
      <c r="L178" s="46"/>
      <c r="M178" s="233"/>
      <c r="N178" s="234"/>
      <c r="O178" s="86"/>
      <c r="P178" s="86"/>
      <c r="Q178" s="86"/>
      <c r="R178" s="86"/>
      <c r="S178" s="86"/>
      <c r="T178" s="87"/>
      <c r="U178" s="40"/>
      <c r="V178" s="40"/>
      <c r="W178" s="40"/>
      <c r="X178" s="40"/>
      <c r="Y178" s="40"/>
      <c r="Z178" s="40"/>
      <c r="AA178" s="40"/>
      <c r="AB178" s="40"/>
      <c r="AC178" s="40"/>
      <c r="AD178" s="40"/>
      <c r="AE178" s="40"/>
      <c r="AT178" s="19" t="s">
        <v>243</v>
      </c>
      <c r="AU178" s="19" t="s">
        <v>85</v>
      </c>
    </row>
    <row r="179" s="13" customFormat="1">
      <c r="A179" s="13"/>
      <c r="B179" s="235"/>
      <c r="C179" s="236"/>
      <c r="D179" s="237" t="s">
        <v>245</v>
      </c>
      <c r="E179" s="238" t="s">
        <v>19</v>
      </c>
      <c r="F179" s="239" t="s">
        <v>4802</v>
      </c>
      <c r="G179" s="236"/>
      <c r="H179" s="238" t="s">
        <v>19</v>
      </c>
      <c r="I179" s="240"/>
      <c r="J179" s="236"/>
      <c r="K179" s="236"/>
      <c r="L179" s="241"/>
      <c r="M179" s="242"/>
      <c r="N179" s="243"/>
      <c r="O179" s="243"/>
      <c r="P179" s="243"/>
      <c r="Q179" s="243"/>
      <c r="R179" s="243"/>
      <c r="S179" s="243"/>
      <c r="T179" s="244"/>
      <c r="U179" s="13"/>
      <c r="V179" s="13"/>
      <c r="W179" s="13"/>
      <c r="X179" s="13"/>
      <c r="Y179" s="13"/>
      <c r="Z179" s="13"/>
      <c r="AA179" s="13"/>
      <c r="AB179" s="13"/>
      <c r="AC179" s="13"/>
      <c r="AD179" s="13"/>
      <c r="AE179" s="13"/>
      <c r="AT179" s="245" t="s">
        <v>245</v>
      </c>
      <c r="AU179" s="245" t="s">
        <v>85</v>
      </c>
      <c r="AV179" s="13" t="s">
        <v>83</v>
      </c>
      <c r="AW179" s="13" t="s">
        <v>37</v>
      </c>
      <c r="AX179" s="13" t="s">
        <v>76</v>
      </c>
      <c r="AY179" s="245" t="s">
        <v>235</v>
      </c>
    </row>
    <row r="180" s="14" customFormat="1">
      <c r="A180" s="14"/>
      <c r="B180" s="246"/>
      <c r="C180" s="247"/>
      <c r="D180" s="237" t="s">
        <v>245</v>
      </c>
      <c r="E180" s="248" t="s">
        <v>19</v>
      </c>
      <c r="F180" s="249" t="s">
        <v>4667</v>
      </c>
      <c r="G180" s="247"/>
      <c r="H180" s="250">
        <v>6646.1080000000002</v>
      </c>
      <c r="I180" s="251"/>
      <c r="J180" s="247"/>
      <c r="K180" s="247"/>
      <c r="L180" s="252"/>
      <c r="M180" s="253"/>
      <c r="N180" s="254"/>
      <c r="O180" s="254"/>
      <c r="P180" s="254"/>
      <c r="Q180" s="254"/>
      <c r="R180" s="254"/>
      <c r="S180" s="254"/>
      <c r="T180" s="255"/>
      <c r="U180" s="14"/>
      <c r="V180" s="14"/>
      <c r="W180" s="14"/>
      <c r="X180" s="14"/>
      <c r="Y180" s="14"/>
      <c r="Z180" s="14"/>
      <c r="AA180" s="14"/>
      <c r="AB180" s="14"/>
      <c r="AC180" s="14"/>
      <c r="AD180" s="14"/>
      <c r="AE180" s="14"/>
      <c r="AT180" s="256" t="s">
        <v>245</v>
      </c>
      <c r="AU180" s="256" t="s">
        <v>85</v>
      </c>
      <c r="AV180" s="14" t="s">
        <v>85</v>
      </c>
      <c r="AW180" s="14" t="s">
        <v>37</v>
      </c>
      <c r="AX180" s="14" t="s">
        <v>76</v>
      </c>
      <c r="AY180" s="256" t="s">
        <v>235</v>
      </c>
    </row>
    <row r="181" s="16" customFormat="1">
      <c r="A181" s="16"/>
      <c r="B181" s="268"/>
      <c r="C181" s="269"/>
      <c r="D181" s="237" t="s">
        <v>245</v>
      </c>
      <c r="E181" s="270" t="s">
        <v>19</v>
      </c>
      <c r="F181" s="271" t="s">
        <v>250</v>
      </c>
      <c r="G181" s="269"/>
      <c r="H181" s="272">
        <v>6646.1080000000002</v>
      </c>
      <c r="I181" s="273"/>
      <c r="J181" s="269"/>
      <c r="K181" s="269"/>
      <c r="L181" s="274"/>
      <c r="M181" s="275"/>
      <c r="N181" s="276"/>
      <c r="O181" s="276"/>
      <c r="P181" s="276"/>
      <c r="Q181" s="276"/>
      <c r="R181" s="276"/>
      <c r="S181" s="276"/>
      <c r="T181" s="277"/>
      <c r="U181" s="16"/>
      <c r="V181" s="16"/>
      <c r="W181" s="16"/>
      <c r="X181" s="16"/>
      <c r="Y181" s="16"/>
      <c r="Z181" s="16"/>
      <c r="AA181" s="16"/>
      <c r="AB181" s="16"/>
      <c r="AC181" s="16"/>
      <c r="AD181" s="16"/>
      <c r="AE181" s="16"/>
      <c r="AT181" s="278" t="s">
        <v>245</v>
      </c>
      <c r="AU181" s="278" t="s">
        <v>85</v>
      </c>
      <c r="AV181" s="16" t="s">
        <v>100</v>
      </c>
      <c r="AW181" s="16" t="s">
        <v>37</v>
      </c>
      <c r="AX181" s="16" t="s">
        <v>83</v>
      </c>
      <c r="AY181" s="278" t="s">
        <v>235</v>
      </c>
    </row>
    <row r="182" s="2" customFormat="1" ht="44.25" customHeight="1">
      <c r="A182" s="40"/>
      <c r="B182" s="41"/>
      <c r="C182" s="217" t="s">
        <v>448</v>
      </c>
      <c r="D182" s="217" t="s">
        <v>237</v>
      </c>
      <c r="E182" s="218" t="s">
        <v>4803</v>
      </c>
      <c r="F182" s="219" t="s">
        <v>4804</v>
      </c>
      <c r="G182" s="220" t="s">
        <v>379</v>
      </c>
      <c r="H182" s="221">
        <v>53168.864000000001</v>
      </c>
      <c r="I182" s="222"/>
      <c r="J182" s="223">
        <f>ROUND(I182*H182,2)</f>
        <v>0</v>
      </c>
      <c r="K182" s="219" t="s">
        <v>241</v>
      </c>
      <c r="L182" s="46"/>
      <c r="M182" s="224" t="s">
        <v>19</v>
      </c>
      <c r="N182" s="225" t="s">
        <v>47</v>
      </c>
      <c r="O182" s="86"/>
      <c r="P182" s="226">
        <f>O182*H182</f>
        <v>0</v>
      </c>
      <c r="Q182" s="226">
        <v>0.0067999999999999996</v>
      </c>
      <c r="R182" s="226">
        <f>Q182*H182</f>
        <v>361.54827519999998</v>
      </c>
      <c r="S182" s="226">
        <v>0</v>
      </c>
      <c r="T182" s="227">
        <f>S182*H182</f>
        <v>0</v>
      </c>
      <c r="U182" s="40"/>
      <c r="V182" s="40"/>
      <c r="W182" s="40"/>
      <c r="X182" s="40"/>
      <c r="Y182" s="40"/>
      <c r="Z182" s="40"/>
      <c r="AA182" s="40"/>
      <c r="AB182" s="40"/>
      <c r="AC182" s="40"/>
      <c r="AD182" s="40"/>
      <c r="AE182" s="40"/>
      <c r="AR182" s="228" t="s">
        <v>100</v>
      </c>
      <c r="AT182" s="228" t="s">
        <v>237</v>
      </c>
      <c r="AU182" s="228" t="s">
        <v>85</v>
      </c>
      <c r="AY182" s="19" t="s">
        <v>235</v>
      </c>
      <c r="BE182" s="229">
        <f>IF(N182="základní",J182,0)</f>
        <v>0</v>
      </c>
      <c r="BF182" s="229">
        <f>IF(N182="snížená",J182,0)</f>
        <v>0</v>
      </c>
      <c r="BG182" s="229">
        <f>IF(N182="zákl. přenesená",J182,0)</f>
        <v>0</v>
      </c>
      <c r="BH182" s="229">
        <f>IF(N182="sníž. přenesená",J182,0)</f>
        <v>0</v>
      </c>
      <c r="BI182" s="229">
        <f>IF(N182="nulová",J182,0)</f>
        <v>0</v>
      </c>
      <c r="BJ182" s="19" t="s">
        <v>83</v>
      </c>
      <c r="BK182" s="229">
        <f>ROUND(I182*H182,2)</f>
        <v>0</v>
      </c>
      <c r="BL182" s="19" t="s">
        <v>100</v>
      </c>
      <c r="BM182" s="228" t="s">
        <v>4805</v>
      </c>
    </row>
    <row r="183" s="2" customFormat="1">
      <c r="A183" s="40"/>
      <c r="B183" s="41"/>
      <c r="C183" s="42"/>
      <c r="D183" s="230" t="s">
        <v>243</v>
      </c>
      <c r="E183" s="42"/>
      <c r="F183" s="231" t="s">
        <v>4806</v>
      </c>
      <c r="G183" s="42"/>
      <c r="H183" s="42"/>
      <c r="I183" s="232"/>
      <c r="J183" s="42"/>
      <c r="K183" s="42"/>
      <c r="L183" s="46"/>
      <c r="M183" s="233"/>
      <c r="N183" s="234"/>
      <c r="O183" s="86"/>
      <c r="P183" s="86"/>
      <c r="Q183" s="86"/>
      <c r="R183" s="86"/>
      <c r="S183" s="86"/>
      <c r="T183" s="87"/>
      <c r="U183" s="40"/>
      <c r="V183" s="40"/>
      <c r="W183" s="40"/>
      <c r="X183" s="40"/>
      <c r="Y183" s="40"/>
      <c r="Z183" s="40"/>
      <c r="AA183" s="40"/>
      <c r="AB183" s="40"/>
      <c r="AC183" s="40"/>
      <c r="AD183" s="40"/>
      <c r="AE183" s="40"/>
      <c r="AT183" s="19" t="s">
        <v>243</v>
      </c>
      <c r="AU183" s="19" t="s">
        <v>85</v>
      </c>
    </row>
    <row r="184" s="14" customFormat="1">
      <c r="A184" s="14"/>
      <c r="B184" s="246"/>
      <c r="C184" s="247"/>
      <c r="D184" s="237" t="s">
        <v>245</v>
      </c>
      <c r="E184" s="247"/>
      <c r="F184" s="249" t="s">
        <v>4807</v>
      </c>
      <c r="G184" s="247"/>
      <c r="H184" s="250">
        <v>53168.864000000001</v>
      </c>
      <c r="I184" s="251"/>
      <c r="J184" s="247"/>
      <c r="K184" s="247"/>
      <c r="L184" s="252"/>
      <c r="M184" s="253"/>
      <c r="N184" s="254"/>
      <c r="O184" s="254"/>
      <c r="P184" s="254"/>
      <c r="Q184" s="254"/>
      <c r="R184" s="254"/>
      <c r="S184" s="254"/>
      <c r="T184" s="255"/>
      <c r="U184" s="14"/>
      <c r="V184" s="14"/>
      <c r="W184" s="14"/>
      <c r="X184" s="14"/>
      <c r="Y184" s="14"/>
      <c r="Z184" s="14"/>
      <c r="AA184" s="14"/>
      <c r="AB184" s="14"/>
      <c r="AC184" s="14"/>
      <c r="AD184" s="14"/>
      <c r="AE184" s="14"/>
      <c r="AT184" s="256" t="s">
        <v>245</v>
      </c>
      <c r="AU184" s="256" t="s">
        <v>85</v>
      </c>
      <c r="AV184" s="14" t="s">
        <v>85</v>
      </c>
      <c r="AW184" s="14" t="s">
        <v>4</v>
      </c>
      <c r="AX184" s="14" t="s">
        <v>83</v>
      </c>
      <c r="AY184" s="256" t="s">
        <v>235</v>
      </c>
    </row>
    <row r="185" s="2" customFormat="1" ht="33" customHeight="1">
      <c r="A185" s="40"/>
      <c r="B185" s="41"/>
      <c r="C185" s="217" t="s">
        <v>460</v>
      </c>
      <c r="D185" s="217" t="s">
        <v>237</v>
      </c>
      <c r="E185" s="218" t="s">
        <v>4808</v>
      </c>
      <c r="F185" s="219" t="s">
        <v>4809</v>
      </c>
      <c r="G185" s="220" t="s">
        <v>379</v>
      </c>
      <c r="H185" s="221">
        <v>6646.1080000000002</v>
      </c>
      <c r="I185" s="222"/>
      <c r="J185" s="223">
        <f>ROUND(I185*H185,2)</f>
        <v>0</v>
      </c>
      <c r="K185" s="219" t="s">
        <v>241</v>
      </c>
      <c r="L185" s="46"/>
      <c r="M185" s="224" t="s">
        <v>19</v>
      </c>
      <c r="N185" s="225" t="s">
        <v>47</v>
      </c>
      <c r="O185" s="86"/>
      <c r="P185" s="226">
        <f>O185*H185</f>
        <v>0</v>
      </c>
      <c r="Q185" s="226">
        <v>0.0030000000000000001</v>
      </c>
      <c r="R185" s="226">
        <f>Q185*H185</f>
        <v>19.938324000000001</v>
      </c>
      <c r="S185" s="226">
        <v>0</v>
      </c>
      <c r="T185" s="227">
        <f>S185*H185</f>
        <v>0</v>
      </c>
      <c r="U185" s="40"/>
      <c r="V185" s="40"/>
      <c r="W185" s="40"/>
      <c r="X185" s="40"/>
      <c r="Y185" s="40"/>
      <c r="Z185" s="40"/>
      <c r="AA185" s="40"/>
      <c r="AB185" s="40"/>
      <c r="AC185" s="40"/>
      <c r="AD185" s="40"/>
      <c r="AE185" s="40"/>
      <c r="AR185" s="228" t="s">
        <v>100</v>
      </c>
      <c r="AT185" s="228" t="s">
        <v>237</v>
      </c>
      <c r="AU185" s="228" t="s">
        <v>85</v>
      </c>
      <c r="AY185" s="19" t="s">
        <v>235</v>
      </c>
      <c r="BE185" s="229">
        <f>IF(N185="základní",J185,0)</f>
        <v>0</v>
      </c>
      <c r="BF185" s="229">
        <f>IF(N185="snížená",J185,0)</f>
        <v>0</v>
      </c>
      <c r="BG185" s="229">
        <f>IF(N185="zákl. přenesená",J185,0)</f>
        <v>0</v>
      </c>
      <c r="BH185" s="229">
        <f>IF(N185="sníž. přenesená",J185,0)</f>
        <v>0</v>
      </c>
      <c r="BI185" s="229">
        <f>IF(N185="nulová",J185,0)</f>
        <v>0</v>
      </c>
      <c r="BJ185" s="19" t="s">
        <v>83</v>
      </c>
      <c r="BK185" s="229">
        <f>ROUND(I185*H185,2)</f>
        <v>0</v>
      </c>
      <c r="BL185" s="19" t="s">
        <v>100</v>
      </c>
      <c r="BM185" s="228" t="s">
        <v>4810</v>
      </c>
    </row>
    <row r="186" s="2" customFormat="1">
      <c r="A186" s="40"/>
      <c r="B186" s="41"/>
      <c r="C186" s="42"/>
      <c r="D186" s="230" t="s">
        <v>243</v>
      </c>
      <c r="E186" s="42"/>
      <c r="F186" s="231" t="s">
        <v>4811</v>
      </c>
      <c r="G186" s="42"/>
      <c r="H186" s="42"/>
      <c r="I186" s="232"/>
      <c r="J186" s="42"/>
      <c r="K186" s="42"/>
      <c r="L186" s="46"/>
      <c r="M186" s="233"/>
      <c r="N186" s="234"/>
      <c r="O186" s="86"/>
      <c r="P186" s="86"/>
      <c r="Q186" s="86"/>
      <c r="R186" s="86"/>
      <c r="S186" s="86"/>
      <c r="T186" s="87"/>
      <c r="U186" s="40"/>
      <c r="V186" s="40"/>
      <c r="W186" s="40"/>
      <c r="X186" s="40"/>
      <c r="Y186" s="40"/>
      <c r="Z186" s="40"/>
      <c r="AA186" s="40"/>
      <c r="AB186" s="40"/>
      <c r="AC186" s="40"/>
      <c r="AD186" s="40"/>
      <c r="AE186" s="40"/>
      <c r="AT186" s="19" t="s">
        <v>243</v>
      </c>
      <c r="AU186" s="19" t="s">
        <v>85</v>
      </c>
    </row>
    <row r="187" s="13" customFormat="1">
      <c r="A187" s="13"/>
      <c r="B187" s="235"/>
      <c r="C187" s="236"/>
      <c r="D187" s="237" t="s">
        <v>245</v>
      </c>
      <c r="E187" s="238" t="s">
        <v>19</v>
      </c>
      <c r="F187" s="239" t="s">
        <v>4812</v>
      </c>
      <c r="G187" s="236"/>
      <c r="H187" s="238" t="s">
        <v>19</v>
      </c>
      <c r="I187" s="240"/>
      <c r="J187" s="236"/>
      <c r="K187" s="236"/>
      <c r="L187" s="241"/>
      <c r="M187" s="242"/>
      <c r="N187" s="243"/>
      <c r="O187" s="243"/>
      <c r="P187" s="243"/>
      <c r="Q187" s="243"/>
      <c r="R187" s="243"/>
      <c r="S187" s="243"/>
      <c r="T187" s="244"/>
      <c r="U187" s="13"/>
      <c r="V187" s="13"/>
      <c r="W187" s="13"/>
      <c r="X187" s="13"/>
      <c r="Y187" s="13"/>
      <c r="Z187" s="13"/>
      <c r="AA187" s="13"/>
      <c r="AB187" s="13"/>
      <c r="AC187" s="13"/>
      <c r="AD187" s="13"/>
      <c r="AE187" s="13"/>
      <c r="AT187" s="245" t="s">
        <v>245</v>
      </c>
      <c r="AU187" s="245" t="s">
        <v>85</v>
      </c>
      <c r="AV187" s="13" t="s">
        <v>83</v>
      </c>
      <c r="AW187" s="13" t="s">
        <v>37</v>
      </c>
      <c r="AX187" s="13" t="s">
        <v>76</v>
      </c>
      <c r="AY187" s="245" t="s">
        <v>235</v>
      </c>
    </row>
    <row r="188" s="14" customFormat="1">
      <c r="A188" s="14"/>
      <c r="B188" s="246"/>
      <c r="C188" s="247"/>
      <c r="D188" s="237" t="s">
        <v>245</v>
      </c>
      <c r="E188" s="248" t="s">
        <v>19</v>
      </c>
      <c r="F188" s="249" t="s">
        <v>4667</v>
      </c>
      <c r="G188" s="247"/>
      <c r="H188" s="250">
        <v>6646.1080000000002</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245</v>
      </c>
      <c r="AU188" s="256" t="s">
        <v>85</v>
      </c>
      <c r="AV188" s="14" t="s">
        <v>85</v>
      </c>
      <c r="AW188" s="14" t="s">
        <v>37</v>
      </c>
      <c r="AX188" s="14" t="s">
        <v>76</v>
      </c>
      <c r="AY188" s="256" t="s">
        <v>235</v>
      </c>
    </row>
    <row r="189" s="16" customFormat="1">
      <c r="A189" s="16"/>
      <c r="B189" s="268"/>
      <c r="C189" s="269"/>
      <c r="D189" s="237" t="s">
        <v>245</v>
      </c>
      <c r="E189" s="270" t="s">
        <v>19</v>
      </c>
      <c r="F189" s="271" t="s">
        <v>250</v>
      </c>
      <c r="G189" s="269"/>
      <c r="H189" s="272">
        <v>6646.1080000000002</v>
      </c>
      <c r="I189" s="273"/>
      <c r="J189" s="269"/>
      <c r="K189" s="269"/>
      <c r="L189" s="274"/>
      <c r="M189" s="275"/>
      <c r="N189" s="276"/>
      <c r="O189" s="276"/>
      <c r="P189" s="276"/>
      <c r="Q189" s="276"/>
      <c r="R189" s="276"/>
      <c r="S189" s="276"/>
      <c r="T189" s="277"/>
      <c r="U189" s="16"/>
      <c r="V189" s="16"/>
      <c r="W189" s="16"/>
      <c r="X189" s="16"/>
      <c r="Y189" s="16"/>
      <c r="Z189" s="16"/>
      <c r="AA189" s="16"/>
      <c r="AB189" s="16"/>
      <c r="AC189" s="16"/>
      <c r="AD189" s="16"/>
      <c r="AE189" s="16"/>
      <c r="AT189" s="278" t="s">
        <v>245</v>
      </c>
      <c r="AU189" s="278" t="s">
        <v>85</v>
      </c>
      <c r="AV189" s="16" t="s">
        <v>100</v>
      </c>
      <c r="AW189" s="16" t="s">
        <v>37</v>
      </c>
      <c r="AX189" s="16" t="s">
        <v>83</v>
      </c>
      <c r="AY189" s="278" t="s">
        <v>235</v>
      </c>
    </row>
    <row r="190" s="2" customFormat="1" ht="24.15" customHeight="1">
      <c r="A190" s="40"/>
      <c r="B190" s="41"/>
      <c r="C190" s="217" t="s">
        <v>467</v>
      </c>
      <c r="D190" s="217" t="s">
        <v>237</v>
      </c>
      <c r="E190" s="218" t="s">
        <v>4813</v>
      </c>
      <c r="F190" s="219" t="s">
        <v>4814</v>
      </c>
      <c r="G190" s="220" t="s">
        <v>379</v>
      </c>
      <c r="H190" s="221">
        <v>117.676</v>
      </c>
      <c r="I190" s="222"/>
      <c r="J190" s="223">
        <f>ROUND(I190*H190,2)</f>
        <v>0</v>
      </c>
      <c r="K190" s="219" t="s">
        <v>370</v>
      </c>
      <c r="L190" s="46"/>
      <c r="M190" s="224" t="s">
        <v>19</v>
      </c>
      <c r="N190" s="225" t="s">
        <v>47</v>
      </c>
      <c r="O190" s="86"/>
      <c r="P190" s="226">
        <f>O190*H190</f>
        <v>0</v>
      </c>
      <c r="Q190" s="226">
        <v>0.0065599999999999999</v>
      </c>
      <c r="R190" s="226">
        <f>Q190*H190</f>
        <v>0.77195455999999996</v>
      </c>
      <c r="S190" s="226">
        <v>0</v>
      </c>
      <c r="T190" s="227">
        <f>S190*H190</f>
        <v>0</v>
      </c>
      <c r="U190" s="40"/>
      <c r="V190" s="40"/>
      <c r="W190" s="40"/>
      <c r="X190" s="40"/>
      <c r="Y190" s="40"/>
      <c r="Z190" s="40"/>
      <c r="AA190" s="40"/>
      <c r="AB190" s="40"/>
      <c r="AC190" s="40"/>
      <c r="AD190" s="40"/>
      <c r="AE190" s="40"/>
      <c r="AR190" s="228" t="s">
        <v>100</v>
      </c>
      <c r="AT190" s="228" t="s">
        <v>237</v>
      </c>
      <c r="AU190" s="228" t="s">
        <v>85</v>
      </c>
      <c r="AY190" s="19" t="s">
        <v>235</v>
      </c>
      <c r="BE190" s="229">
        <f>IF(N190="základní",J190,0)</f>
        <v>0</v>
      </c>
      <c r="BF190" s="229">
        <f>IF(N190="snížená",J190,0)</f>
        <v>0</v>
      </c>
      <c r="BG190" s="229">
        <f>IF(N190="zákl. přenesená",J190,0)</f>
        <v>0</v>
      </c>
      <c r="BH190" s="229">
        <f>IF(N190="sníž. přenesená",J190,0)</f>
        <v>0</v>
      </c>
      <c r="BI190" s="229">
        <f>IF(N190="nulová",J190,0)</f>
        <v>0</v>
      </c>
      <c r="BJ190" s="19" t="s">
        <v>83</v>
      </c>
      <c r="BK190" s="229">
        <f>ROUND(I190*H190,2)</f>
        <v>0</v>
      </c>
      <c r="BL190" s="19" t="s">
        <v>100</v>
      </c>
      <c r="BM190" s="228" t="s">
        <v>4815</v>
      </c>
    </row>
    <row r="191" s="13" customFormat="1">
      <c r="A191" s="13"/>
      <c r="B191" s="235"/>
      <c r="C191" s="236"/>
      <c r="D191" s="237" t="s">
        <v>245</v>
      </c>
      <c r="E191" s="238" t="s">
        <v>19</v>
      </c>
      <c r="F191" s="239" t="s">
        <v>4816</v>
      </c>
      <c r="G191" s="236"/>
      <c r="H191" s="238" t="s">
        <v>19</v>
      </c>
      <c r="I191" s="240"/>
      <c r="J191" s="236"/>
      <c r="K191" s="236"/>
      <c r="L191" s="241"/>
      <c r="M191" s="242"/>
      <c r="N191" s="243"/>
      <c r="O191" s="243"/>
      <c r="P191" s="243"/>
      <c r="Q191" s="243"/>
      <c r="R191" s="243"/>
      <c r="S191" s="243"/>
      <c r="T191" s="244"/>
      <c r="U191" s="13"/>
      <c r="V191" s="13"/>
      <c r="W191" s="13"/>
      <c r="X191" s="13"/>
      <c r="Y191" s="13"/>
      <c r="Z191" s="13"/>
      <c r="AA191" s="13"/>
      <c r="AB191" s="13"/>
      <c r="AC191" s="13"/>
      <c r="AD191" s="13"/>
      <c r="AE191" s="13"/>
      <c r="AT191" s="245" t="s">
        <v>245</v>
      </c>
      <c r="AU191" s="245" t="s">
        <v>85</v>
      </c>
      <c r="AV191" s="13" t="s">
        <v>83</v>
      </c>
      <c r="AW191" s="13" t="s">
        <v>37</v>
      </c>
      <c r="AX191" s="13" t="s">
        <v>76</v>
      </c>
      <c r="AY191" s="245" t="s">
        <v>235</v>
      </c>
    </row>
    <row r="192" s="14" customFormat="1">
      <c r="A192" s="14"/>
      <c r="B192" s="246"/>
      <c r="C192" s="247"/>
      <c r="D192" s="237" t="s">
        <v>245</v>
      </c>
      <c r="E192" s="248" t="s">
        <v>19</v>
      </c>
      <c r="F192" s="249" t="s">
        <v>4661</v>
      </c>
      <c r="G192" s="247"/>
      <c r="H192" s="250">
        <v>117.676</v>
      </c>
      <c r="I192" s="251"/>
      <c r="J192" s="247"/>
      <c r="K192" s="247"/>
      <c r="L192" s="252"/>
      <c r="M192" s="253"/>
      <c r="N192" s="254"/>
      <c r="O192" s="254"/>
      <c r="P192" s="254"/>
      <c r="Q192" s="254"/>
      <c r="R192" s="254"/>
      <c r="S192" s="254"/>
      <c r="T192" s="255"/>
      <c r="U192" s="14"/>
      <c r="V192" s="14"/>
      <c r="W192" s="14"/>
      <c r="X192" s="14"/>
      <c r="Y192" s="14"/>
      <c r="Z192" s="14"/>
      <c r="AA192" s="14"/>
      <c r="AB192" s="14"/>
      <c r="AC192" s="14"/>
      <c r="AD192" s="14"/>
      <c r="AE192" s="14"/>
      <c r="AT192" s="256" t="s">
        <v>245</v>
      </c>
      <c r="AU192" s="256" t="s">
        <v>85</v>
      </c>
      <c r="AV192" s="14" t="s">
        <v>85</v>
      </c>
      <c r="AW192" s="14" t="s">
        <v>37</v>
      </c>
      <c r="AX192" s="14" t="s">
        <v>76</v>
      </c>
      <c r="AY192" s="256" t="s">
        <v>235</v>
      </c>
    </row>
    <row r="193" s="16" customFormat="1">
      <c r="A193" s="16"/>
      <c r="B193" s="268"/>
      <c r="C193" s="269"/>
      <c r="D193" s="237" t="s">
        <v>245</v>
      </c>
      <c r="E193" s="270" t="s">
        <v>19</v>
      </c>
      <c r="F193" s="271" t="s">
        <v>250</v>
      </c>
      <c r="G193" s="269"/>
      <c r="H193" s="272">
        <v>117.676</v>
      </c>
      <c r="I193" s="273"/>
      <c r="J193" s="269"/>
      <c r="K193" s="269"/>
      <c r="L193" s="274"/>
      <c r="M193" s="275"/>
      <c r="N193" s="276"/>
      <c r="O193" s="276"/>
      <c r="P193" s="276"/>
      <c r="Q193" s="276"/>
      <c r="R193" s="276"/>
      <c r="S193" s="276"/>
      <c r="T193" s="277"/>
      <c r="U193" s="16"/>
      <c r="V193" s="16"/>
      <c r="W193" s="16"/>
      <c r="X193" s="16"/>
      <c r="Y193" s="16"/>
      <c r="Z193" s="16"/>
      <c r="AA193" s="16"/>
      <c r="AB193" s="16"/>
      <c r="AC193" s="16"/>
      <c r="AD193" s="16"/>
      <c r="AE193" s="16"/>
      <c r="AT193" s="278" t="s">
        <v>245</v>
      </c>
      <c r="AU193" s="278" t="s">
        <v>85</v>
      </c>
      <c r="AV193" s="16" t="s">
        <v>100</v>
      </c>
      <c r="AW193" s="16" t="s">
        <v>37</v>
      </c>
      <c r="AX193" s="16" t="s">
        <v>83</v>
      </c>
      <c r="AY193" s="278" t="s">
        <v>235</v>
      </c>
    </row>
    <row r="194" s="2" customFormat="1" ht="24.15" customHeight="1">
      <c r="A194" s="40"/>
      <c r="B194" s="41"/>
      <c r="C194" s="217" t="s">
        <v>472</v>
      </c>
      <c r="D194" s="217" t="s">
        <v>237</v>
      </c>
      <c r="E194" s="218" t="s">
        <v>4817</v>
      </c>
      <c r="F194" s="219" t="s">
        <v>4818</v>
      </c>
      <c r="G194" s="220" t="s">
        <v>379</v>
      </c>
      <c r="H194" s="221">
        <v>1122.8689999999999</v>
      </c>
      <c r="I194" s="222"/>
      <c r="J194" s="223">
        <f>ROUND(I194*H194,2)</f>
        <v>0</v>
      </c>
      <c r="K194" s="219" t="s">
        <v>241</v>
      </c>
      <c r="L194" s="46"/>
      <c r="M194" s="224" t="s">
        <v>19</v>
      </c>
      <c r="N194" s="225" t="s">
        <v>47</v>
      </c>
      <c r="O194" s="86"/>
      <c r="P194" s="226">
        <f>O194*H194</f>
        <v>0</v>
      </c>
      <c r="Q194" s="226">
        <v>0</v>
      </c>
      <c r="R194" s="226">
        <f>Q194*H194</f>
        <v>0</v>
      </c>
      <c r="S194" s="226">
        <v>0</v>
      </c>
      <c r="T194" s="227">
        <f>S194*H194</f>
        <v>0</v>
      </c>
      <c r="U194" s="40"/>
      <c r="V194" s="40"/>
      <c r="W194" s="40"/>
      <c r="X194" s="40"/>
      <c r="Y194" s="40"/>
      <c r="Z194" s="40"/>
      <c r="AA194" s="40"/>
      <c r="AB194" s="40"/>
      <c r="AC194" s="40"/>
      <c r="AD194" s="40"/>
      <c r="AE194" s="40"/>
      <c r="AR194" s="228" t="s">
        <v>100</v>
      </c>
      <c r="AT194" s="228" t="s">
        <v>237</v>
      </c>
      <c r="AU194" s="228" t="s">
        <v>85</v>
      </c>
      <c r="AY194" s="19" t="s">
        <v>235</v>
      </c>
      <c r="BE194" s="229">
        <f>IF(N194="základní",J194,0)</f>
        <v>0</v>
      </c>
      <c r="BF194" s="229">
        <f>IF(N194="snížená",J194,0)</f>
        <v>0</v>
      </c>
      <c r="BG194" s="229">
        <f>IF(N194="zákl. přenesená",J194,0)</f>
        <v>0</v>
      </c>
      <c r="BH194" s="229">
        <f>IF(N194="sníž. přenesená",J194,0)</f>
        <v>0</v>
      </c>
      <c r="BI194" s="229">
        <f>IF(N194="nulová",J194,0)</f>
        <v>0</v>
      </c>
      <c r="BJ194" s="19" t="s">
        <v>83</v>
      </c>
      <c r="BK194" s="229">
        <f>ROUND(I194*H194,2)</f>
        <v>0</v>
      </c>
      <c r="BL194" s="19" t="s">
        <v>100</v>
      </c>
      <c r="BM194" s="228" t="s">
        <v>4819</v>
      </c>
    </row>
    <row r="195" s="2" customFormat="1">
      <c r="A195" s="40"/>
      <c r="B195" s="41"/>
      <c r="C195" s="42"/>
      <c r="D195" s="230" t="s">
        <v>243</v>
      </c>
      <c r="E195" s="42"/>
      <c r="F195" s="231" t="s">
        <v>4820</v>
      </c>
      <c r="G195" s="42"/>
      <c r="H195" s="42"/>
      <c r="I195" s="232"/>
      <c r="J195" s="42"/>
      <c r="K195" s="42"/>
      <c r="L195" s="46"/>
      <c r="M195" s="233"/>
      <c r="N195" s="234"/>
      <c r="O195" s="86"/>
      <c r="P195" s="86"/>
      <c r="Q195" s="86"/>
      <c r="R195" s="86"/>
      <c r="S195" s="86"/>
      <c r="T195" s="87"/>
      <c r="U195" s="40"/>
      <c r="V195" s="40"/>
      <c r="W195" s="40"/>
      <c r="X195" s="40"/>
      <c r="Y195" s="40"/>
      <c r="Z195" s="40"/>
      <c r="AA195" s="40"/>
      <c r="AB195" s="40"/>
      <c r="AC195" s="40"/>
      <c r="AD195" s="40"/>
      <c r="AE195" s="40"/>
      <c r="AT195" s="19" t="s">
        <v>243</v>
      </c>
      <c r="AU195" s="19" t="s">
        <v>85</v>
      </c>
    </row>
    <row r="196" s="13" customFormat="1">
      <c r="A196" s="13"/>
      <c r="B196" s="235"/>
      <c r="C196" s="236"/>
      <c r="D196" s="237" t="s">
        <v>245</v>
      </c>
      <c r="E196" s="238" t="s">
        <v>19</v>
      </c>
      <c r="F196" s="239" t="s">
        <v>4821</v>
      </c>
      <c r="G196" s="236"/>
      <c r="H196" s="238" t="s">
        <v>19</v>
      </c>
      <c r="I196" s="240"/>
      <c r="J196" s="236"/>
      <c r="K196" s="236"/>
      <c r="L196" s="241"/>
      <c r="M196" s="242"/>
      <c r="N196" s="243"/>
      <c r="O196" s="243"/>
      <c r="P196" s="243"/>
      <c r="Q196" s="243"/>
      <c r="R196" s="243"/>
      <c r="S196" s="243"/>
      <c r="T196" s="244"/>
      <c r="U196" s="13"/>
      <c r="V196" s="13"/>
      <c r="W196" s="13"/>
      <c r="X196" s="13"/>
      <c r="Y196" s="13"/>
      <c r="Z196" s="13"/>
      <c r="AA196" s="13"/>
      <c r="AB196" s="13"/>
      <c r="AC196" s="13"/>
      <c r="AD196" s="13"/>
      <c r="AE196" s="13"/>
      <c r="AT196" s="245" t="s">
        <v>245</v>
      </c>
      <c r="AU196" s="245" t="s">
        <v>85</v>
      </c>
      <c r="AV196" s="13" t="s">
        <v>83</v>
      </c>
      <c r="AW196" s="13" t="s">
        <v>37</v>
      </c>
      <c r="AX196" s="13" t="s">
        <v>76</v>
      </c>
      <c r="AY196" s="245" t="s">
        <v>235</v>
      </c>
    </row>
    <row r="197" s="14" customFormat="1">
      <c r="A197" s="14"/>
      <c r="B197" s="246"/>
      <c r="C197" s="247"/>
      <c r="D197" s="237" t="s">
        <v>245</v>
      </c>
      <c r="E197" s="248" t="s">
        <v>19</v>
      </c>
      <c r="F197" s="249" t="s">
        <v>4659</v>
      </c>
      <c r="G197" s="247"/>
      <c r="H197" s="250">
        <v>1122.8689999999999</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245</v>
      </c>
      <c r="AU197" s="256" t="s">
        <v>85</v>
      </c>
      <c r="AV197" s="14" t="s">
        <v>85</v>
      </c>
      <c r="AW197" s="14" t="s">
        <v>37</v>
      </c>
      <c r="AX197" s="14" t="s">
        <v>76</v>
      </c>
      <c r="AY197" s="256" t="s">
        <v>235</v>
      </c>
    </row>
    <row r="198" s="16" customFormat="1">
      <c r="A198" s="16"/>
      <c r="B198" s="268"/>
      <c r="C198" s="269"/>
      <c r="D198" s="237" t="s">
        <v>245</v>
      </c>
      <c r="E198" s="270" t="s">
        <v>19</v>
      </c>
      <c r="F198" s="271" t="s">
        <v>250</v>
      </c>
      <c r="G198" s="269"/>
      <c r="H198" s="272">
        <v>1122.8689999999999</v>
      </c>
      <c r="I198" s="273"/>
      <c r="J198" s="269"/>
      <c r="K198" s="269"/>
      <c r="L198" s="274"/>
      <c r="M198" s="275"/>
      <c r="N198" s="276"/>
      <c r="O198" s="276"/>
      <c r="P198" s="276"/>
      <c r="Q198" s="276"/>
      <c r="R198" s="276"/>
      <c r="S198" s="276"/>
      <c r="T198" s="277"/>
      <c r="U198" s="16"/>
      <c r="V198" s="16"/>
      <c r="W198" s="16"/>
      <c r="X198" s="16"/>
      <c r="Y198" s="16"/>
      <c r="Z198" s="16"/>
      <c r="AA198" s="16"/>
      <c r="AB198" s="16"/>
      <c r="AC198" s="16"/>
      <c r="AD198" s="16"/>
      <c r="AE198" s="16"/>
      <c r="AT198" s="278" t="s">
        <v>245</v>
      </c>
      <c r="AU198" s="278" t="s">
        <v>85</v>
      </c>
      <c r="AV198" s="16" t="s">
        <v>100</v>
      </c>
      <c r="AW198" s="16" t="s">
        <v>37</v>
      </c>
      <c r="AX198" s="16" t="s">
        <v>83</v>
      </c>
      <c r="AY198" s="278" t="s">
        <v>235</v>
      </c>
    </row>
    <row r="199" s="2" customFormat="1" ht="33" customHeight="1">
      <c r="A199" s="40"/>
      <c r="B199" s="41"/>
      <c r="C199" s="217" t="s">
        <v>486</v>
      </c>
      <c r="D199" s="217" t="s">
        <v>237</v>
      </c>
      <c r="E199" s="218" t="s">
        <v>4822</v>
      </c>
      <c r="F199" s="219" t="s">
        <v>4823</v>
      </c>
      <c r="G199" s="220" t="s">
        <v>379</v>
      </c>
      <c r="H199" s="221">
        <v>1122.8689999999999</v>
      </c>
      <c r="I199" s="222"/>
      <c r="J199" s="223">
        <f>ROUND(I199*H199,2)</f>
        <v>0</v>
      </c>
      <c r="K199" s="219" t="s">
        <v>241</v>
      </c>
      <c r="L199" s="46"/>
      <c r="M199" s="224" t="s">
        <v>19</v>
      </c>
      <c r="N199" s="225" t="s">
        <v>47</v>
      </c>
      <c r="O199" s="86"/>
      <c r="P199" s="226">
        <f>O199*H199</f>
        <v>0</v>
      </c>
      <c r="Q199" s="226">
        <v>0.0080000000000000002</v>
      </c>
      <c r="R199" s="226">
        <f>Q199*H199</f>
        <v>8.9829519999999992</v>
      </c>
      <c r="S199" s="226">
        <v>0</v>
      </c>
      <c r="T199" s="227">
        <f>S199*H199</f>
        <v>0</v>
      </c>
      <c r="U199" s="40"/>
      <c r="V199" s="40"/>
      <c r="W199" s="40"/>
      <c r="X199" s="40"/>
      <c r="Y199" s="40"/>
      <c r="Z199" s="40"/>
      <c r="AA199" s="40"/>
      <c r="AB199" s="40"/>
      <c r="AC199" s="40"/>
      <c r="AD199" s="40"/>
      <c r="AE199" s="40"/>
      <c r="AR199" s="228" t="s">
        <v>100</v>
      </c>
      <c r="AT199" s="228" t="s">
        <v>237</v>
      </c>
      <c r="AU199" s="228" t="s">
        <v>85</v>
      </c>
      <c r="AY199" s="19" t="s">
        <v>235</v>
      </c>
      <c r="BE199" s="229">
        <f>IF(N199="základní",J199,0)</f>
        <v>0</v>
      </c>
      <c r="BF199" s="229">
        <f>IF(N199="snížená",J199,0)</f>
        <v>0</v>
      </c>
      <c r="BG199" s="229">
        <f>IF(N199="zákl. přenesená",J199,0)</f>
        <v>0</v>
      </c>
      <c r="BH199" s="229">
        <f>IF(N199="sníž. přenesená",J199,0)</f>
        <v>0</v>
      </c>
      <c r="BI199" s="229">
        <f>IF(N199="nulová",J199,0)</f>
        <v>0</v>
      </c>
      <c r="BJ199" s="19" t="s">
        <v>83</v>
      </c>
      <c r="BK199" s="229">
        <f>ROUND(I199*H199,2)</f>
        <v>0</v>
      </c>
      <c r="BL199" s="19" t="s">
        <v>100</v>
      </c>
      <c r="BM199" s="228" t="s">
        <v>4824</v>
      </c>
    </row>
    <row r="200" s="2" customFormat="1">
      <c r="A200" s="40"/>
      <c r="B200" s="41"/>
      <c r="C200" s="42"/>
      <c r="D200" s="230" t="s">
        <v>243</v>
      </c>
      <c r="E200" s="42"/>
      <c r="F200" s="231" t="s">
        <v>4825</v>
      </c>
      <c r="G200" s="42"/>
      <c r="H200" s="42"/>
      <c r="I200" s="232"/>
      <c r="J200" s="42"/>
      <c r="K200" s="42"/>
      <c r="L200" s="46"/>
      <c r="M200" s="233"/>
      <c r="N200" s="234"/>
      <c r="O200" s="86"/>
      <c r="P200" s="86"/>
      <c r="Q200" s="86"/>
      <c r="R200" s="86"/>
      <c r="S200" s="86"/>
      <c r="T200" s="87"/>
      <c r="U200" s="40"/>
      <c r="V200" s="40"/>
      <c r="W200" s="40"/>
      <c r="X200" s="40"/>
      <c r="Y200" s="40"/>
      <c r="Z200" s="40"/>
      <c r="AA200" s="40"/>
      <c r="AB200" s="40"/>
      <c r="AC200" s="40"/>
      <c r="AD200" s="40"/>
      <c r="AE200" s="40"/>
      <c r="AT200" s="19" t="s">
        <v>243</v>
      </c>
      <c r="AU200" s="19" t="s">
        <v>85</v>
      </c>
    </row>
    <row r="201" s="13" customFormat="1">
      <c r="A201" s="13"/>
      <c r="B201" s="235"/>
      <c r="C201" s="236"/>
      <c r="D201" s="237" t="s">
        <v>245</v>
      </c>
      <c r="E201" s="238" t="s">
        <v>19</v>
      </c>
      <c r="F201" s="239" t="s">
        <v>4826</v>
      </c>
      <c r="G201" s="236"/>
      <c r="H201" s="238" t="s">
        <v>19</v>
      </c>
      <c r="I201" s="240"/>
      <c r="J201" s="236"/>
      <c r="K201" s="236"/>
      <c r="L201" s="241"/>
      <c r="M201" s="242"/>
      <c r="N201" s="243"/>
      <c r="O201" s="243"/>
      <c r="P201" s="243"/>
      <c r="Q201" s="243"/>
      <c r="R201" s="243"/>
      <c r="S201" s="243"/>
      <c r="T201" s="244"/>
      <c r="U201" s="13"/>
      <c r="V201" s="13"/>
      <c r="W201" s="13"/>
      <c r="X201" s="13"/>
      <c r="Y201" s="13"/>
      <c r="Z201" s="13"/>
      <c r="AA201" s="13"/>
      <c r="AB201" s="13"/>
      <c r="AC201" s="13"/>
      <c r="AD201" s="13"/>
      <c r="AE201" s="13"/>
      <c r="AT201" s="245" t="s">
        <v>245</v>
      </c>
      <c r="AU201" s="245" t="s">
        <v>85</v>
      </c>
      <c r="AV201" s="13" t="s">
        <v>83</v>
      </c>
      <c r="AW201" s="13" t="s">
        <v>37</v>
      </c>
      <c r="AX201" s="13" t="s">
        <v>76</v>
      </c>
      <c r="AY201" s="245" t="s">
        <v>235</v>
      </c>
    </row>
    <row r="202" s="14" customFormat="1">
      <c r="A202" s="14"/>
      <c r="B202" s="246"/>
      <c r="C202" s="247"/>
      <c r="D202" s="237" t="s">
        <v>245</v>
      </c>
      <c r="E202" s="248" t="s">
        <v>19</v>
      </c>
      <c r="F202" s="249" t="s">
        <v>4659</v>
      </c>
      <c r="G202" s="247"/>
      <c r="H202" s="250">
        <v>1122.8689999999999</v>
      </c>
      <c r="I202" s="251"/>
      <c r="J202" s="247"/>
      <c r="K202" s="247"/>
      <c r="L202" s="252"/>
      <c r="M202" s="253"/>
      <c r="N202" s="254"/>
      <c r="O202" s="254"/>
      <c r="P202" s="254"/>
      <c r="Q202" s="254"/>
      <c r="R202" s="254"/>
      <c r="S202" s="254"/>
      <c r="T202" s="255"/>
      <c r="U202" s="14"/>
      <c r="V202" s="14"/>
      <c r="W202" s="14"/>
      <c r="X202" s="14"/>
      <c r="Y202" s="14"/>
      <c r="Z202" s="14"/>
      <c r="AA202" s="14"/>
      <c r="AB202" s="14"/>
      <c r="AC202" s="14"/>
      <c r="AD202" s="14"/>
      <c r="AE202" s="14"/>
      <c r="AT202" s="256" t="s">
        <v>245</v>
      </c>
      <c r="AU202" s="256" t="s">
        <v>85</v>
      </c>
      <c r="AV202" s="14" t="s">
        <v>85</v>
      </c>
      <c r="AW202" s="14" t="s">
        <v>37</v>
      </c>
      <c r="AX202" s="14" t="s">
        <v>76</v>
      </c>
      <c r="AY202" s="256" t="s">
        <v>235</v>
      </c>
    </row>
    <row r="203" s="16" customFormat="1">
      <c r="A203" s="16"/>
      <c r="B203" s="268"/>
      <c r="C203" s="269"/>
      <c r="D203" s="237" t="s">
        <v>245</v>
      </c>
      <c r="E203" s="270" t="s">
        <v>19</v>
      </c>
      <c r="F203" s="271" t="s">
        <v>250</v>
      </c>
      <c r="G203" s="269"/>
      <c r="H203" s="272">
        <v>1122.8689999999999</v>
      </c>
      <c r="I203" s="273"/>
      <c r="J203" s="269"/>
      <c r="K203" s="269"/>
      <c r="L203" s="274"/>
      <c r="M203" s="275"/>
      <c r="N203" s="276"/>
      <c r="O203" s="276"/>
      <c r="P203" s="276"/>
      <c r="Q203" s="276"/>
      <c r="R203" s="276"/>
      <c r="S203" s="276"/>
      <c r="T203" s="277"/>
      <c r="U203" s="16"/>
      <c r="V203" s="16"/>
      <c r="W203" s="16"/>
      <c r="X203" s="16"/>
      <c r="Y203" s="16"/>
      <c r="Z203" s="16"/>
      <c r="AA203" s="16"/>
      <c r="AB203" s="16"/>
      <c r="AC203" s="16"/>
      <c r="AD203" s="16"/>
      <c r="AE203" s="16"/>
      <c r="AT203" s="278" t="s">
        <v>245</v>
      </c>
      <c r="AU203" s="278" t="s">
        <v>85</v>
      </c>
      <c r="AV203" s="16" t="s">
        <v>100</v>
      </c>
      <c r="AW203" s="16" t="s">
        <v>37</v>
      </c>
      <c r="AX203" s="16" t="s">
        <v>83</v>
      </c>
      <c r="AY203" s="278" t="s">
        <v>235</v>
      </c>
    </row>
    <row r="204" s="2" customFormat="1" ht="37.8" customHeight="1">
      <c r="A204" s="40"/>
      <c r="B204" s="41"/>
      <c r="C204" s="217" t="s">
        <v>7</v>
      </c>
      <c r="D204" s="217" t="s">
        <v>237</v>
      </c>
      <c r="E204" s="218" t="s">
        <v>4827</v>
      </c>
      <c r="F204" s="219" t="s">
        <v>4828</v>
      </c>
      <c r="G204" s="220" t="s">
        <v>379</v>
      </c>
      <c r="H204" s="221">
        <v>1122.8689999999999</v>
      </c>
      <c r="I204" s="222"/>
      <c r="J204" s="223">
        <f>ROUND(I204*H204,2)</f>
        <v>0</v>
      </c>
      <c r="K204" s="219" t="s">
        <v>241</v>
      </c>
      <c r="L204" s="46"/>
      <c r="M204" s="224" t="s">
        <v>19</v>
      </c>
      <c r="N204" s="225" t="s">
        <v>47</v>
      </c>
      <c r="O204" s="86"/>
      <c r="P204" s="226">
        <f>O204*H204</f>
        <v>0</v>
      </c>
      <c r="Q204" s="226">
        <v>0.012</v>
      </c>
      <c r="R204" s="226">
        <f>Q204*H204</f>
        <v>13.474428</v>
      </c>
      <c r="S204" s="226">
        <v>0</v>
      </c>
      <c r="T204" s="227">
        <f>S204*H204</f>
        <v>0</v>
      </c>
      <c r="U204" s="40"/>
      <c r="V204" s="40"/>
      <c r="W204" s="40"/>
      <c r="X204" s="40"/>
      <c r="Y204" s="40"/>
      <c r="Z204" s="40"/>
      <c r="AA204" s="40"/>
      <c r="AB204" s="40"/>
      <c r="AC204" s="40"/>
      <c r="AD204" s="40"/>
      <c r="AE204" s="40"/>
      <c r="AR204" s="228" t="s">
        <v>100</v>
      </c>
      <c r="AT204" s="228" t="s">
        <v>237</v>
      </c>
      <c r="AU204" s="228" t="s">
        <v>85</v>
      </c>
      <c r="AY204" s="19" t="s">
        <v>235</v>
      </c>
      <c r="BE204" s="229">
        <f>IF(N204="základní",J204,0)</f>
        <v>0</v>
      </c>
      <c r="BF204" s="229">
        <f>IF(N204="snížená",J204,0)</f>
        <v>0</v>
      </c>
      <c r="BG204" s="229">
        <f>IF(N204="zákl. přenesená",J204,0)</f>
        <v>0</v>
      </c>
      <c r="BH204" s="229">
        <f>IF(N204="sníž. přenesená",J204,0)</f>
        <v>0</v>
      </c>
      <c r="BI204" s="229">
        <f>IF(N204="nulová",J204,0)</f>
        <v>0</v>
      </c>
      <c r="BJ204" s="19" t="s">
        <v>83</v>
      </c>
      <c r="BK204" s="229">
        <f>ROUND(I204*H204,2)</f>
        <v>0</v>
      </c>
      <c r="BL204" s="19" t="s">
        <v>100</v>
      </c>
      <c r="BM204" s="228" t="s">
        <v>4829</v>
      </c>
    </row>
    <row r="205" s="2" customFormat="1">
      <c r="A205" s="40"/>
      <c r="B205" s="41"/>
      <c r="C205" s="42"/>
      <c r="D205" s="230" t="s">
        <v>243</v>
      </c>
      <c r="E205" s="42"/>
      <c r="F205" s="231" t="s">
        <v>4830</v>
      </c>
      <c r="G205" s="42"/>
      <c r="H205" s="42"/>
      <c r="I205" s="232"/>
      <c r="J205" s="42"/>
      <c r="K205" s="42"/>
      <c r="L205" s="46"/>
      <c r="M205" s="233"/>
      <c r="N205" s="234"/>
      <c r="O205" s="86"/>
      <c r="P205" s="86"/>
      <c r="Q205" s="86"/>
      <c r="R205" s="86"/>
      <c r="S205" s="86"/>
      <c r="T205" s="87"/>
      <c r="U205" s="40"/>
      <c r="V205" s="40"/>
      <c r="W205" s="40"/>
      <c r="X205" s="40"/>
      <c r="Y205" s="40"/>
      <c r="Z205" s="40"/>
      <c r="AA205" s="40"/>
      <c r="AB205" s="40"/>
      <c r="AC205" s="40"/>
      <c r="AD205" s="40"/>
      <c r="AE205" s="40"/>
      <c r="AT205" s="19" t="s">
        <v>243</v>
      </c>
      <c r="AU205" s="19" t="s">
        <v>85</v>
      </c>
    </row>
    <row r="206" s="13" customFormat="1">
      <c r="A206" s="13"/>
      <c r="B206" s="235"/>
      <c r="C206" s="236"/>
      <c r="D206" s="237" t="s">
        <v>245</v>
      </c>
      <c r="E206" s="238" t="s">
        <v>19</v>
      </c>
      <c r="F206" s="239" t="s">
        <v>4831</v>
      </c>
      <c r="G206" s="236"/>
      <c r="H206" s="238" t="s">
        <v>19</v>
      </c>
      <c r="I206" s="240"/>
      <c r="J206" s="236"/>
      <c r="K206" s="236"/>
      <c r="L206" s="241"/>
      <c r="M206" s="242"/>
      <c r="N206" s="243"/>
      <c r="O206" s="243"/>
      <c r="P206" s="243"/>
      <c r="Q206" s="243"/>
      <c r="R206" s="243"/>
      <c r="S206" s="243"/>
      <c r="T206" s="244"/>
      <c r="U206" s="13"/>
      <c r="V206" s="13"/>
      <c r="W206" s="13"/>
      <c r="X206" s="13"/>
      <c r="Y206" s="13"/>
      <c r="Z206" s="13"/>
      <c r="AA206" s="13"/>
      <c r="AB206" s="13"/>
      <c r="AC206" s="13"/>
      <c r="AD206" s="13"/>
      <c r="AE206" s="13"/>
      <c r="AT206" s="245" t="s">
        <v>245</v>
      </c>
      <c r="AU206" s="245" t="s">
        <v>85</v>
      </c>
      <c r="AV206" s="13" t="s">
        <v>83</v>
      </c>
      <c r="AW206" s="13" t="s">
        <v>37</v>
      </c>
      <c r="AX206" s="13" t="s">
        <v>76</v>
      </c>
      <c r="AY206" s="245" t="s">
        <v>235</v>
      </c>
    </row>
    <row r="207" s="14" customFormat="1">
      <c r="A207" s="14"/>
      <c r="B207" s="246"/>
      <c r="C207" s="247"/>
      <c r="D207" s="237" t="s">
        <v>245</v>
      </c>
      <c r="E207" s="248" t="s">
        <v>19</v>
      </c>
      <c r="F207" s="249" t="s">
        <v>4659</v>
      </c>
      <c r="G207" s="247"/>
      <c r="H207" s="250">
        <v>1122.8689999999999</v>
      </c>
      <c r="I207" s="251"/>
      <c r="J207" s="247"/>
      <c r="K207" s="247"/>
      <c r="L207" s="252"/>
      <c r="M207" s="253"/>
      <c r="N207" s="254"/>
      <c r="O207" s="254"/>
      <c r="P207" s="254"/>
      <c r="Q207" s="254"/>
      <c r="R207" s="254"/>
      <c r="S207" s="254"/>
      <c r="T207" s="255"/>
      <c r="U207" s="14"/>
      <c r="V207" s="14"/>
      <c r="W207" s="14"/>
      <c r="X207" s="14"/>
      <c r="Y207" s="14"/>
      <c r="Z207" s="14"/>
      <c r="AA207" s="14"/>
      <c r="AB207" s="14"/>
      <c r="AC207" s="14"/>
      <c r="AD207" s="14"/>
      <c r="AE207" s="14"/>
      <c r="AT207" s="256" t="s">
        <v>245</v>
      </c>
      <c r="AU207" s="256" t="s">
        <v>85</v>
      </c>
      <c r="AV207" s="14" t="s">
        <v>85</v>
      </c>
      <c r="AW207" s="14" t="s">
        <v>37</v>
      </c>
      <c r="AX207" s="14" t="s">
        <v>76</v>
      </c>
      <c r="AY207" s="256" t="s">
        <v>235</v>
      </c>
    </row>
    <row r="208" s="16" customFormat="1">
      <c r="A208" s="16"/>
      <c r="B208" s="268"/>
      <c r="C208" s="269"/>
      <c r="D208" s="237" t="s">
        <v>245</v>
      </c>
      <c r="E208" s="270" t="s">
        <v>19</v>
      </c>
      <c r="F208" s="271" t="s">
        <v>250</v>
      </c>
      <c r="G208" s="269"/>
      <c r="H208" s="272">
        <v>1122.8689999999999</v>
      </c>
      <c r="I208" s="273"/>
      <c r="J208" s="269"/>
      <c r="K208" s="269"/>
      <c r="L208" s="274"/>
      <c r="M208" s="275"/>
      <c r="N208" s="276"/>
      <c r="O208" s="276"/>
      <c r="P208" s="276"/>
      <c r="Q208" s="276"/>
      <c r="R208" s="276"/>
      <c r="S208" s="276"/>
      <c r="T208" s="277"/>
      <c r="U208" s="16"/>
      <c r="V208" s="16"/>
      <c r="W208" s="16"/>
      <c r="X208" s="16"/>
      <c r="Y208" s="16"/>
      <c r="Z208" s="16"/>
      <c r="AA208" s="16"/>
      <c r="AB208" s="16"/>
      <c r="AC208" s="16"/>
      <c r="AD208" s="16"/>
      <c r="AE208" s="16"/>
      <c r="AT208" s="278" t="s">
        <v>245</v>
      </c>
      <c r="AU208" s="278" t="s">
        <v>85</v>
      </c>
      <c r="AV208" s="16" t="s">
        <v>100</v>
      </c>
      <c r="AW208" s="16" t="s">
        <v>37</v>
      </c>
      <c r="AX208" s="16" t="s">
        <v>83</v>
      </c>
      <c r="AY208" s="278" t="s">
        <v>235</v>
      </c>
    </row>
    <row r="209" s="2" customFormat="1" ht="55.5" customHeight="1">
      <c r="A209" s="40"/>
      <c r="B209" s="41"/>
      <c r="C209" s="217" t="s">
        <v>510</v>
      </c>
      <c r="D209" s="217" t="s">
        <v>237</v>
      </c>
      <c r="E209" s="218" t="s">
        <v>4832</v>
      </c>
      <c r="F209" s="219" t="s">
        <v>4833</v>
      </c>
      <c r="G209" s="220" t="s">
        <v>379</v>
      </c>
      <c r="H209" s="221">
        <v>8982.9519999999993</v>
      </c>
      <c r="I209" s="222"/>
      <c r="J209" s="223">
        <f>ROUND(I209*H209,2)</f>
        <v>0</v>
      </c>
      <c r="K209" s="219" t="s">
        <v>241</v>
      </c>
      <c r="L209" s="46"/>
      <c r="M209" s="224" t="s">
        <v>19</v>
      </c>
      <c r="N209" s="225" t="s">
        <v>47</v>
      </c>
      <c r="O209" s="86"/>
      <c r="P209" s="226">
        <f>O209*H209</f>
        <v>0</v>
      </c>
      <c r="Q209" s="226">
        <v>0.0060000000000000001</v>
      </c>
      <c r="R209" s="226">
        <f>Q209*H209</f>
        <v>53.897711999999999</v>
      </c>
      <c r="S209" s="226">
        <v>0</v>
      </c>
      <c r="T209" s="227">
        <f>S209*H209</f>
        <v>0</v>
      </c>
      <c r="U209" s="40"/>
      <c r="V209" s="40"/>
      <c r="W209" s="40"/>
      <c r="X209" s="40"/>
      <c r="Y209" s="40"/>
      <c r="Z209" s="40"/>
      <c r="AA209" s="40"/>
      <c r="AB209" s="40"/>
      <c r="AC209" s="40"/>
      <c r="AD209" s="40"/>
      <c r="AE209" s="40"/>
      <c r="AR209" s="228" t="s">
        <v>100</v>
      </c>
      <c r="AT209" s="228" t="s">
        <v>237</v>
      </c>
      <c r="AU209" s="228" t="s">
        <v>85</v>
      </c>
      <c r="AY209" s="19" t="s">
        <v>235</v>
      </c>
      <c r="BE209" s="229">
        <f>IF(N209="základní",J209,0)</f>
        <v>0</v>
      </c>
      <c r="BF209" s="229">
        <f>IF(N209="snížená",J209,0)</f>
        <v>0</v>
      </c>
      <c r="BG209" s="229">
        <f>IF(N209="zákl. přenesená",J209,0)</f>
        <v>0</v>
      </c>
      <c r="BH209" s="229">
        <f>IF(N209="sníž. přenesená",J209,0)</f>
        <v>0</v>
      </c>
      <c r="BI209" s="229">
        <f>IF(N209="nulová",J209,0)</f>
        <v>0</v>
      </c>
      <c r="BJ209" s="19" t="s">
        <v>83</v>
      </c>
      <c r="BK209" s="229">
        <f>ROUND(I209*H209,2)</f>
        <v>0</v>
      </c>
      <c r="BL209" s="19" t="s">
        <v>100</v>
      </c>
      <c r="BM209" s="228" t="s">
        <v>4834</v>
      </c>
    </row>
    <row r="210" s="2" customFormat="1">
      <c r="A210" s="40"/>
      <c r="B210" s="41"/>
      <c r="C210" s="42"/>
      <c r="D210" s="230" t="s">
        <v>243</v>
      </c>
      <c r="E210" s="42"/>
      <c r="F210" s="231" t="s">
        <v>4835</v>
      </c>
      <c r="G210" s="42"/>
      <c r="H210" s="42"/>
      <c r="I210" s="232"/>
      <c r="J210" s="42"/>
      <c r="K210" s="42"/>
      <c r="L210" s="46"/>
      <c r="M210" s="233"/>
      <c r="N210" s="234"/>
      <c r="O210" s="86"/>
      <c r="P210" s="86"/>
      <c r="Q210" s="86"/>
      <c r="R210" s="86"/>
      <c r="S210" s="86"/>
      <c r="T210" s="87"/>
      <c r="U210" s="40"/>
      <c r="V210" s="40"/>
      <c r="W210" s="40"/>
      <c r="X210" s="40"/>
      <c r="Y210" s="40"/>
      <c r="Z210" s="40"/>
      <c r="AA210" s="40"/>
      <c r="AB210" s="40"/>
      <c r="AC210" s="40"/>
      <c r="AD210" s="40"/>
      <c r="AE210" s="40"/>
      <c r="AT210" s="19" t="s">
        <v>243</v>
      </c>
      <c r="AU210" s="19" t="s">
        <v>85</v>
      </c>
    </row>
    <row r="211" s="14" customFormat="1">
      <c r="A211" s="14"/>
      <c r="B211" s="246"/>
      <c r="C211" s="247"/>
      <c r="D211" s="237" t="s">
        <v>245</v>
      </c>
      <c r="E211" s="247"/>
      <c r="F211" s="249" t="s">
        <v>4836</v>
      </c>
      <c r="G211" s="247"/>
      <c r="H211" s="250">
        <v>8982.9519999999993</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245</v>
      </c>
      <c r="AU211" s="256" t="s">
        <v>85</v>
      </c>
      <c r="AV211" s="14" t="s">
        <v>85</v>
      </c>
      <c r="AW211" s="14" t="s">
        <v>4</v>
      </c>
      <c r="AX211" s="14" t="s">
        <v>83</v>
      </c>
      <c r="AY211" s="256" t="s">
        <v>235</v>
      </c>
    </row>
    <row r="212" s="2" customFormat="1" ht="33" customHeight="1">
      <c r="A212" s="40"/>
      <c r="B212" s="41"/>
      <c r="C212" s="217" t="s">
        <v>519</v>
      </c>
      <c r="D212" s="217" t="s">
        <v>237</v>
      </c>
      <c r="E212" s="218" t="s">
        <v>4837</v>
      </c>
      <c r="F212" s="219" t="s">
        <v>4838</v>
      </c>
      <c r="G212" s="220" t="s">
        <v>379</v>
      </c>
      <c r="H212" s="221">
        <v>1122.8689999999999</v>
      </c>
      <c r="I212" s="222"/>
      <c r="J212" s="223">
        <f>ROUND(I212*H212,2)</f>
        <v>0</v>
      </c>
      <c r="K212" s="219" t="s">
        <v>241</v>
      </c>
      <c r="L212" s="46"/>
      <c r="M212" s="224" t="s">
        <v>19</v>
      </c>
      <c r="N212" s="225" t="s">
        <v>47</v>
      </c>
      <c r="O212" s="86"/>
      <c r="P212" s="226">
        <f>O212*H212</f>
        <v>0</v>
      </c>
      <c r="Q212" s="226">
        <v>0.016199999999999999</v>
      </c>
      <c r="R212" s="226">
        <f>Q212*H212</f>
        <v>18.190477799999996</v>
      </c>
      <c r="S212" s="226">
        <v>0</v>
      </c>
      <c r="T212" s="227">
        <f>S212*H212</f>
        <v>0</v>
      </c>
      <c r="U212" s="40"/>
      <c r="V212" s="40"/>
      <c r="W212" s="40"/>
      <c r="X212" s="40"/>
      <c r="Y212" s="40"/>
      <c r="Z212" s="40"/>
      <c r="AA212" s="40"/>
      <c r="AB212" s="40"/>
      <c r="AC212" s="40"/>
      <c r="AD212" s="40"/>
      <c r="AE212" s="40"/>
      <c r="AR212" s="228" t="s">
        <v>100</v>
      </c>
      <c r="AT212" s="228" t="s">
        <v>237</v>
      </c>
      <c r="AU212" s="228" t="s">
        <v>85</v>
      </c>
      <c r="AY212" s="19" t="s">
        <v>235</v>
      </c>
      <c r="BE212" s="229">
        <f>IF(N212="základní",J212,0)</f>
        <v>0</v>
      </c>
      <c r="BF212" s="229">
        <f>IF(N212="snížená",J212,0)</f>
        <v>0</v>
      </c>
      <c r="BG212" s="229">
        <f>IF(N212="zákl. přenesená",J212,0)</f>
        <v>0</v>
      </c>
      <c r="BH212" s="229">
        <f>IF(N212="sníž. přenesená",J212,0)</f>
        <v>0</v>
      </c>
      <c r="BI212" s="229">
        <f>IF(N212="nulová",J212,0)</f>
        <v>0</v>
      </c>
      <c r="BJ212" s="19" t="s">
        <v>83</v>
      </c>
      <c r="BK212" s="229">
        <f>ROUND(I212*H212,2)</f>
        <v>0</v>
      </c>
      <c r="BL212" s="19" t="s">
        <v>100</v>
      </c>
      <c r="BM212" s="228" t="s">
        <v>4839</v>
      </c>
    </row>
    <row r="213" s="2" customFormat="1">
      <c r="A213" s="40"/>
      <c r="B213" s="41"/>
      <c r="C213" s="42"/>
      <c r="D213" s="230" t="s">
        <v>243</v>
      </c>
      <c r="E213" s="42"/>
      <c r="F213" s="231" t="s">
        <v>4840</v>
      </c>
      <c r="G213" s="42"/>
      <c r="H213" s="42"/>
      <c r="I213" s="232"/>
      <c r="J213" s="42"/>
      <c r="K213" s="42"/>
      <c r="L213" s="46"/>
      <c r="M213" s="233"/>
      <c r="N213" s="234"/>
      <c r="O213" s="86"/>
      <c r="P213" s="86"/>
      <c r="Q213" s="86"/>
      <c r="R213" s="86"/>
      <c r="S213" s="86"/>
      <c r="T213" s="87"/>
      <c r="U213" s="40"/>
      <c r="V213" s="40"/>
      <c r="W213" s="40"/>
      <c r="X213" s="40"/>
      <c r="Y213" s="40"/>
      <c r="Z213" s="40"/>
      <c r="AA213" s="40"/>
      <c r="AB213" s="40"/>
      <c r="AC213" s="40"/>
      <c r="AD213" s="40"/>
      <c r="AE213" s="40"/>
      <c r="AT213" s="19" t="s">
        <v>243</v>
      </c>
      <c r="AU213" s="19" t="s">
        <v>85</v>
      </c>
    </row>
    <row r="214" s="13" customFormat="1">
      <c r="A214" s="13"/>
      <c r="B214" s="235"/>
      <c r="C214" s="236"/>
      <c r="D214" s="237" t="s">
        <v>245</v>
      </c>
      <c r="E214" s="238" t="s">
        <v>19</v>
      </c>
      <c r="F214" s="239" t="s">
        <v>4841</v>
      </c>
      <c r="G214" s="236"/>
      <c r="H214" s="238" t="s">
        <v>19</v>
      </c>
      <c r="I214" s="240"/>
      <c r="J214" s="236"/>
      <c r="K214" s="236"/>
      <c r="L214" s="241"/>
      <c r="M214" s="242"/>
      <c r="N214" s="243"/>
      <c r="O214" s="243"/>
      <c r="P214" s="243"/>
      <c r="Q214" s="243"/>
      <c r="R214" s="243"/>
      <c r="S214" s="243"/>
      <c r="T214" s="244"/>
      <c r="U214" s="13"/>
      <c r="V214" s="13"/>
      <c r="W214" s="13"/>
      <c r="X214" s="13"/>
      <c r="Y214" s="13"/>
      <c r="Z214" s="13"/>
      <c r="AA214" s="13"/>
      <c r="AB214" s="13"/>
      <c r="AC214" s="13"/>
      <c r="AD214" s="13"/>
      <c r="AE214" s="13"/>
      <c r="AT214" s="245" t="s">
        <v>245</v>
      </c>
      <c r="AU214" s="245" t="s">
        <v>85</v>
      </c>
      <c r="AV214" s="13" t="s">
        <v>83</v>
      </c>
      <c r="AW214" s="13" t="s">
        <v>37</v>
      </c>
      <c r="AX214" s="13" t="s">
        <v>76</v>
      </c>
      <c r="AY214" s="245" t="s">
        <v>235</v>
      </c>
    </row>
    <row r="215" s="14" customFormat="1">
      <c r="A215" s="14"/>
      <c r="B215" s="246"/>
      <c r="C215" s="247"/>
      <c r="D215" s="237" t="s">
        <v>245</v>
      </c>
      <c r="E215" s="248" t="s">
        <v>19</v>
      </c>
      <c r="F215" s="249" t="s">
        <v>4659</v>
      </c>
      <c r="G215" s="247"/>
      <c r="H215" s="250">
        <v>1122.8689999999999</v>
      </c>
      <c r="I215" s="251"/>
      <c r="J215" s="247"/>
      <c r="K215" s="247"/>
      <c r="L215" s="252"/>
      <c r="M215" s="253"/>
      <c r="N215" s="254"/>
      <c r="O215" s="254"/>
      <c r="P215" s="254"/>
      <c r="Q215" s="254"/>
      <c r="R215" s="254"/>
      <c r="S215" s="254"/>
      <c r="T215" s="255"/>
      <c r="U215" s="14"/>
      <c r="V215" s="14"/>
      <c r="W215" s="14"/>
      <c r="X215" s="14"/>
      <c r="Y215" s="14"/>
      <c r="Z215" s="14"/>
      <c r="AA215" s="14"/>
      <c r="AB215" s="14"/>
      <c r="AC215" s="14"/>
      <c r="AD215" s="14"/>
      <c r="AE215" s="14"/>
      <c r="AT215" s="256" t="s">
        <v>245</v>
      </c>
      <c r="AU215" s="256" t="s">
        <v>85</v>
      </c>
      <c r="AV215" s="14" t="s">
        <v>85</v>
      </c>
      <c r="AW215" s="14" t="s">
        <v>37</v>
      </c>
      <c r="AX215" s="14" t="s">
        <v>76</v>
      </c>
      <c r="AY215" s="256" t="s">
        <v>235</v>
      </c>
    </row>
    <row r="216" s="16" customFormat="1">
      <c r="A216" s="16"/>
      <c r="B216" s="268"/>
      <c r="C216" s="269"/>
      <c r="D216" s="237" t="s">
        <v>245</v>
      </c>
      <c r="E216" s="270" t="s">
        <v>19</v>
      </c>
      <c r="F216" s="271" t="s">
        <v>250</v>
      </c>
      <c r="G216" s="269"/>
      <c r="H216" s="272">
        <v>1122.8689999999999</v>
      </c>
      <c r="I216" s="273"/>
      <c r="J216" s="269"/>
      <c r="K216" s="269"/>
      <c r="L216" s="274"/>
      <c r="M216" s="275"/>
      <c r="N216" s="276"/>
      <c r="O216" s="276"/>
      <c r="P216" s="276"/>
      <c r="Q216" s="276"/>
      <c r="R216" s="276"/>
      <c r="S216" s="276"/>
      <c r="T216" s="277"/>
      <c r="U216" s="16"/>
      <c r="V216" s="16"/>
      <c r="W216" s="16"/>
      <c r="X216" s="16"/>
      <c r="Y216" s="16"/>
      <c r="Z216" s="16"/>
      <c r="AA216" s="16"/>
      <c r="AB216" s="16"/>
      <c r="AC216" s="16"/>
      <c r="AD216" s="16"/>
      <c r="AE216" s="16"/>
      <c r="AT216" s="278" t="s">
        <v>245</v>
      </c>
      <c r="AU216" s="278" t="s">
        <v>85</v>
      </c>
      <c r="AV216" s="16" t="s">
        <v>100</v>
      </c>
      <c r="AW216" s="16" t="s">
        <v>37</v>
      </c>
      <c r="AX216" s="16" t="s">
        <v>83</v>
      </c>
      <c r="AY216" s="278" t="s">
        <v>235</v>
      </c>
    </row>
    <row r="217" s="2" customFormat="1" ht="24.15" customHeight="1">
      <c r="A217" s="40"/>
      <c r="B217" s="41"/>
      <c r="C217" s="217" t="s">
        <v>525</v>
      </c>
      <c r="D217" s="217" t="s">
        <v>237</v>
      </c>
      <c r="E217" s="218" t="s">
        <v>4842</v>
      </c>
      <c r="F217" s="219" t="s">
        <v>4843</v>
      </c>
      <c r="G217" s="220" t="s">
        <v>379</v>
      </c>
      <c r="H217" s="221">
        <v>1122.8689999999999</v>
      </c>
      <c r="I217" s="222"/>
      <c r="J217" s="223">
        <f>ROUND(I217*H217,2)</f>
        <v>0</v>
      </c>
      <c r="K217" s="219" t="s">
        <v>241</v>
      </c>
      <c r="L217" s="46"/>
      <c r="M217" s="224" t="s">
        <v>19</v>
      </c>
      <c r="N217" s="225" t="s">
        <v>47</v>
      </c>
      <c r="O217" s="86"/>
      <c r="P217" s="226">
        <f>O217*H217</f>
        <v>0</v>
      </c>
      <c r="Q217" s="226">
        <v>0.0040000000000000001</v>
      </c>
      <c r="R217" s="226">
        <f>Q217*H217</f>
        <v>4.4914759999999996</v>
      </c>
      <c r="S217" s="226">
        <v>0</v>
      </c>
      <c r="T217" s="227">
        <f>S217*H217</f>
        <v>0</v>
      </c>
      <c r="U217" s="40"/>
      <c r="V217" s="40"/>
      <c r="W217" s="40"/>
      <c r="X217" s="40"/>
      <c r="Y217" s="40"/>
      <c r="Z217" s="40"/>
      <c r="AA217" s="40"/>
      <c r="AB217" s="40"/>
      <c r="AC217" s="40"/>
      <c r="AD217" s="40"/>
      <c r="AE217" s="40"/>
      <c r="AR217" s="228" t="s">
        <v>100</v>
      </c>
      <c r="AT217" s="228" t="s">
        <v>237</v>
      </c>
      <c r="AU217" s="228" t="s">
        <v>85</v>
      </c>
      <c r="AY217" s="19" t="s">
        <v>235</v>
      </c>
      <c r="BE217" s="229">
        <f>IF(N217="základní",J217,0)</f>
        <v>0</v>
      </c>
      <c r="BF217" s="229">
        <f>IF(N217="snížená",J217,0)</f>
        <v>0</v>
      </c>
      <c r="BG217" s="229">
        <f>IF(N217="zákl. přenesená",J217,0)</f>
        <v>0</v>
      </c>
      <c r="BH217" s="229">
        <f>IF(N217="sníž. přenesená",J217,0)</f>
        <v>0</v>
      </c>
      <c r="BI217" s="229">
        <f>IF(N217="nulová",J217,0)</f>
        <v>0</v>
      </c>
      <c r="BJ217" s="19" t="s">
        <v>83</v>
      </c>
      <c r="BK217" s="229">
        <f>ROUND(I217*H217,2)</f>
        <v>0</v>
      </c>
      <c r="BL217" s="19" t="s">
        <v>100</v>
      </c>
      <c r="BM217" s="228" t="s">
        <v>4844</v>
      </c>
    </row>
    <row r="218" s="2" customFormat="1">
      <c r="A218" s="40"/>
      <c r="B218" s="41"/>
      <c r="C218" s="42"/>
      <c r="D218" s="230" t="s">
        <v>243</v>
      </c>
      <c r="E218" s="42"/>
      <c r="F218" s="231" t="s">
        <v>4845</v>
      </c>
      <c r="G218" s="42"/>
      <c r="H218" s="42"/>
      <c r="I218" s="232"/>
      <c r="J218" s="42"/>
      <c r="K218" s="42"/>
      <c r="L218" s="46"/>
      <c r="M218" s="233"/>
      <c r="N218" s="234"/>
      <c r="O218" s="86"/>
      <c r="P218" s="86"/>
      <c r="Q218" s="86"/>
      <c r="R218" s="86"/>
      <c r="S218" s="86"/>
      <c r="T218" s="87"/>
      <c r="U218" s="40"/>
      <c r="V218" s="40"/>
      <c r="W218" s="40"/>
      <c r="X218" s="40"/>
      <c r="Y218" s="40"/>
      <c r="Z218" s="40"/>
      <c r="AA218" s="40"/>
      <c r="AB218" s="40"/>
      <c r="AC218" s="40"/>
      <c r="AD218" s="40"/>
      <c r="AE218" s="40"/>
      <c r="AT218" s="19" t="s">
        <v>243</v>
      </c>
      <c r="AU218" s="19" t="s">
        <v>85</v>
      </c>
    </row>
    <row r="219" s="13" customFormat="1">
      <c r="A219" s="13"/>
      <c r="B219" s="235"/>
      <c r="C219" s="236"/>
      <c r="D219" s="237" t="s">
        <v>245</v>
      </c>
      <c r="E219" s="238" t="s">
        <v>19</v>
      </c>
      <c r="F219" s="239" t="s">
        <v>4846</v>
      </c>
      <c r="G219" s="236"/>
      <c r="H219" s="238" t="s">
        <v>19</v>
      </c>
      <c r="I219" s="240"/>
      <c r="J219" s="236"/>
      <c r="K219" s="236"/>
      <c r="L219" s="241"/>
      <c r="M219" s="242"/>
      <c r="N219" s="243"/>
      <c r="O219" s="243"/>
      <c r="P219" s="243"/>
      <c r="Q219" s="243"/>
      <c r="R219" s="243"/>
      <c r="S219" s="243"/>
      <c r="T219" s="244"/>
      <c r="U219" s="13"/>
      <c r="V219" s="13"/>
      <c r="W219" s="13"/>
      <c r="X219" s="13"/>
      <c r="Y219" s="13"/>
      <c r="Z219" s="13"/>
      <c r="AA219" s="13"/>
      <c r="AB219" s="13"/>
      <c r="AC219" s="13"/>
      <c r="AD219" s="13"/>
      <c r="AE219" s="13"/>
      <c r="AT219" s="245" t="s">
        <v>245</v>
      </c>
      <c r="AU219" s="245" t="s">
        <v>85</v>
      </c>
      <c r="AV219" s="13" t="s">
        <v>83</v>
      </c>
      <c r="AW219" s="13" t="s">
        <v>37</v>
      </c>
      <c r="AX219" s="13" t="s">
        <v>76</v>
      </c>
      <c r="AY219" s="245" t="s">
        <v>235</v>
      </c>
    </row>
    <row r="220" s="14" customFormat="1">
      <c r="A220" s="14"/>
      <c r="B220" s="246"/>
      <c r="C220" s="247"/>
      <c r="D220" s="237" t="s">
        <v>245</v>
      </c>
      <c r="E220" s="248" t="s">
        <v>19</v>
      </c>
      <c r="F220" s="249" t="s">
        <v>4659</v>
      </c>
      <c r="G220" s="247"/>
      <c r="H220" s="250">
        <v>1122.8689999999999</v>
      </c>
      <c r="I220" s="251"/>
      <c r="J220" s="247"/>
      <c r="K220" s="247"/>
      <c r="L220" s="252"/>
      <c r="M220" s="253"/>
      <c r="N220" s="254"/>
      <c r="O220" s="254"/>
      <c r="P220" s="254"/>
      <c r="Q220" s="254"/>
      <c r="R220" s="254"/>
      <c r="S220" s="254"/>
      <c r="T220" s="255"/>
      <c r="U220" s="14"/>
      <c r="V220" s="14"/>
      <c r="W220" s="14"/>
      <c r="X220" s="14"/>
      <c r="Y220" s="14"/>
      <c r="Z220" s="14"/>
      <c r="AA220" s="14"/>
      <c r="AB220" s="14"/>
      <c r="AC220" s="14"/>
      <c r="AD220" s="14"/>
      <c r="AE220" s="14"/>
      <c r="AT220" s="256" t="s">
        <v>245</v>
      </c>
      <c r="AU220" s="256" t="s">
        <v>85</v>
      </c>
      <c r="AV220" s="14" t="s">
        <v>85</v>
      </c>
      <c r="AW220" s="14" t="s">
        <v>37</v>
      </c>
      <c r="AX220" s="14" t="s">
        <v>76</v>
      </c>
      <c r="AY220" s="256" t="s">
        <v>235</v>
      </c>
    </row>
    <row r="221" s="16" customFormat="1">
      <c r="A221" s="16"/>
      <c r="B221" s="268"/>
      <c r="C221" s="269"/>
      <c r="D221" s="237" t="s">
        <v>245</v>
      </c>
      <c r="E221" s="270" t="s">
        <v>19</v>
      </c>
      <c r="F221" s="271" t="s">
        <v>250</v>
      </c>
      <c r="G221" s="269"/>
      <c r="H221" s="272">
        <v>1122.8689999999999</v>
      </c>
      <c r="I221" s="273"/>
      <c r="J221" s="269"/>
      <c r="K221" s="269"/>
      <c r="L221" s="274"/>
      <c r="M221" s="275"/>
      <c r="N221" s="276"/>
      <c r="O221" s="276"/>
      <c r="P221" s="276"/>
      <c r="Q221" s="276"/>
      <c r="R221" s="276"/>
      <c r="S221" s="276"/>
      <c r="T221" s="277"/>
      <c r="U221" s="16"/>
      <c r="V221" s="16"/>
      <c r="W221" s="16"/>
      <c r="X221" s="16"/>
      <c r="Y221" s="16"/>
      <c r="Z221" s="16"/>
      <c r="AA221" s="16"/>
      <c r="AB221" s="16"/>
      <c r="AC221" s="16"/>
      <c r="AD221" s="16"/>
      <c r="AE221" s="16"/>
      <c r="AT221" s="278" t="s">
        <v>245</v>
      </c>
      <c r="AU221" s="278" t="s">
        <v>85</v>
      </c>
      <c r="AV221" s="16" t="s">
        <v>100</v>
      </c>
      <c r="AW221" s="16" t="s">
        <v>37</v>
      </c>
      <c r="AX221" s="16" t="s">
        <v>83</v>
      </c>
      <c r="AY221" s="278" t="s">
        <v>235</v>
      </c>
    </row>
    <row r="222" s="2" customFormat="1" ht="44.25" customHeight="1">
      <c r="A222" s="40"/>
      <c r="B222" s="41"/>
      <c r="C222" s="217" t="s">
        <v>533</v>
      </c>
      <c r="D222" s="217" t="s">
        <v>237</v>
      </c>
      <c r="E222" s="218" t="s">
        <v>4847</v>
      </c>
      <c r="F222" s="219" t="s">
        <v>4848</v>
      </c>
      <c r="G222" s="220" t="s">
        <v>369</v>
      </c>
      <c r="H222" s="221">
        <v>2598.4929999999999</v>
      </c>
      <c r="I222" s="222"/>
      <c r="J222" s="223">
        <f>ROUND(I222*H222,2)</f>
        <v>0</v>
      </c>
      <c r="K222" s="219" t="s">
        <v>241</v>
      </c>
      <c r="L222" s="46"/>
      <c r="M222" s="224" t="s">
        <v>19</v>
      </c>
      <c r="N222" s="225" t="s">
        <v>47</v>
      </c>
      <c r="O222" s="86"/>
      <c r="P222" s="226">
        <f>O222*H222</f>
        <v>0</v>
      </c>
      <c r="Q222" s="226">
        <v>0</v>
      </c>
      <c r="R222" s="226">
        <f>Q222*H222</f>
        <v>0</v>
      </c>
      <c r="S222" s="226">
        <v>0</v>
      </c>
      <c r="T222" s="227">
        <f>S222*H222</f>
        <v>0</v>
      </c>
      <c r="U222" s="40"/>
      <c r="V222" s="40"/>
      <c r="W222" s="40"/>
      <c r="X222" s="40"/>
      <c r="Y222" s="40"/>
      <c r="Z222" s="40"/>
      <c r="AA222" s="40"/>
      <c r="AB222" s="40"/>
      <c r="AC222" s="40"/>
      <c r="AD222" s="40"/>
      <c r="AE222" s="40"/>
      <c r="AR222" s="228" t="s">
        <v>100</v>
      </c>
      <c r="AT222" s="228" t="s">
        <v>237</v>
      </c>
      <c r="AU222" s="228" t="s">
        <v>85</v>
      </c>
      <c r="AY222" s="19" t="s">
        <v>235</v>
      </c>
      <c r="BE222" s="229">
        <f>IF(N222="základní",J222,0)</f>
        <v>0</v>
      </c>
      <c r="BF222" s="229">
        <f>IF(N222="snížená",J222,0)</f>
        <v>0</v>
      </c>
      <c r="BG222" s="229">
        <f>IF(N222="zákl. přenesená",J222,0)</f>
        <v>0</v>
      </c>
      <c r="BH222" s="229">
        <f>IF(N222="sníž. přenesená",J222,0)</f>
        <v>0</v>
      </c>
      <c r="BI222" s="229">
        <f>IF(N222="nulová",J222,0)</f>
        <v>0</v>
      </c>
      <c r="BJ222" s="19" t="s">
        <v>83</v>
      </c>
      <c r="BK222" s="229">
        <f>ROUND(I222*H222,2)</f>
        <v>0</v>
      </c>
      <c r="BL222" s="19" t="s">
        <v>100</v>
      </c>
      <c r="BM222" s="228" t="s">
        <v>4849</v>
      </c>
    </row>
    <row r="223" s="2" customFormat="1">
      <c r="A223" s="40"/>
      <c r="B223" s="41"/>
      <c r="C223" s="42"/>
      <c r="D223" s="230" t="s">
        <v>243</v>
      </c>
      <c r="E223" s="42"/>
      <c r="F223" s="231" t="s">
        <v>4850</v>
      </c>
      <c r="G223" s="42"/>
      <c r="H223" s="42"/>
      <c r="I223" s="232"/>
      <c r="J223" s="42"/>
      <c r="K223" s="42"/>
      <c r="L223" s="46"/>
      <c r="M223" s="233"/>
      <c r="N223" s="234"/>
      <c r="O223" s="86"/>
      <c r="P223" s="86"/>
      <c r="Q223" s="86"/>
      <c r="R223" s="86"/>
      <c r="S223" s="86"/>
      <c r="T223" s="87"/>
      <c r="U223" s="40"/>
      <c r="V223" s="40"/>
      <c r="W223" s="40"/>
      <c r="X223" s="40"/>
      <c r="Y223" s="40"/>
      <c r="Z223" s="40"/>
      <c r="AA223" s="40"/>
      <c r="AB223" s="40"/>
      <c r="AC223" s="40"/>
      <c r="AD223" s="40"/>
      <c r="AE223" s="40"/>
      <c r="AT223" s="19" t="s">
        <v>243</v>
      </c>
      <c r="AU223" s="19" t="s">
        <v>85</v>
      </c>
    </row>
    <row r="224" s="13" customFormat="1">
      <c r="A224" s="13"/>
      <c r="B224" s="235"/>
      <c r="C224" s="236"/>
      <c r="D224" s="237" t="s">
        <v>245</v>
      </c>
      <c r="E224" s="238" t="s">
        <v>19</v>
      </c>
      <c r="F224" s="239" t="s">
        <v>4851</v>
      </c>
      <c r="G224" s="236"/>
      <c r="H224" s="238" t="s">
        <v>19</v>
      </c>
      <c r="I224" s="240"/>
      <c r="J224" s="236"/>
      <c r="K224" s="236"/>
      <c r="L224" s="241"/>
      <c r="M224" s="242"/>
      <c r="N224" s="243"/>
      <c r="O224" s="243"/>
      <c r="P224" s="243"/>
      <c r="Q224" s="243"/>
      <c r="R224" s="243"/>
      <c r="S224" s="243"/>
      <c r="T224" s="244"/>
      <c r="U224" s="13"/>
      <c r="V224" s="13"/>
      <c r="W224" s="13"/>
      <c r="X224" s="13"/>
      <c r="Y224" s="13"/>
      <c r="Z224" s="13"/>
      <c r="AA224" s="13"/>
      <c r="AB224" s="13"/>
      <c r="AC224" s="13"/>
      <c r="AD224" s="13"/>
      <c r="AE224" s="13"/>
      <c r="AT224" s="245" t="s">
        <v>245</v>
      </c>
      <c r="AU224" s="245" t="s">
        <v>85</v>
      </c>
      <c r="AV224" s="13" t="s">
        <v>83</v>
      </c>
      <c r="AW224" s="13" t="s">
        <v>37</v>
      </c>
      <c r="AX224" s="13" t="s">
        <v>76</v>
      </c>
      <c r="AY224" s="245" t="s">
        <v>235</v>
      </c>
    </row>
    <row r="225" s="14" customFormat="1">
      <c r="A225" s="14"/>
      <c r="B225" s="246"/>
      <c r="C225" s="247"/>
      <c r="D225" s="237" t="s">
        <v>245</v>
      </c>
      <c r="E225" s="248" t="s">
        <v>19</v>
      </c>
      <c r="F225" s="249" t="s">
        <v>4686</v>
      </c>
      <c r="G225" s="247"/>
      <c r="H225" s="250">
        <v>923.61800000000005</v>
      </c>
      <c r="I225" s="251"/>
      <c r="J225" s="247"/>
      <c r="K225" s="247"/>
      <c r="L225" s="252"/>
      <c r="M225" s="253"/>
      <c r="N225" s="254"/>
      <c r="O225" s="254"/>
      <c r="P225" s="254"/>
      <c r="Q225" s="254"/>
      <c r="R225" s="254"/>
      <c r="S225" s="254"/>
      <c r="T225" s="255"/>
      <c r="U225" s="14"/>
      <c r="V225" s="14"/>
      <c r="W225" s="14"/>
      <c r="X225" s="14"/>
      <c r="Y225" s="14"/>
      <c r="Z225" s="14"/>
      <c r="AA225" s="14"/>
      <c r="AB225" s="14"/>
      <c r="AC225" s="14"/>
      <c r="AD225" s="14"/>
      <c r="AE225" s="14"/>
      <c r="AT225" s="256" t="s">
        <v>245</v>
      </c>
      <c r="AU225" s="256" t="s">
        <v>85</v>
      </c>
      <c r="AV225" s="14" t="s">
        <v>85</v>
      </c>
      <c r="AW225" s="14" t="s">
        <v>37</v>
      </c>
      <c r="AX225" s="14" t="s">
        <v>76</v>
      </c>
      <c r="AY225" s="256" t="s">
        <v>235</v>
      </c>
    </row>
    <row r="226" s="13" customFormat="1">
      <c r="A226" s="13"/>
      <c r="B226" s="235"/>
      <c r="C226" s="236"/>
      <c r="D226" s="237" t="s">
        <v>245</v>
      </c>
      <c r="E226" s="238" t="s">
        <v>19</v>
      </c>
      <c r="F226" s="239" t="s">
        <v>384</v>
      </c>
      <c r="G226" s="236"/>
      <c r="H226" s="238" t="s">
        <v>19</v>
      </c>
      <c r="I226" s="240"/>
      <c r="J226" s="236"/>
      <c r="K226" s="236"/>
      <c r="L226" s="241"/>
      <c r="M226" s="242"/>
      <c r="N226" s="243"/>
      <c r="O226" s="243"/>
      <c r="P226" s="243"/>
      <c r="Q226" s="243"/>
      <c r="R226" s="243"/>
      <c r="S226" s="243"/>
      <c r="T226" s="244"/>
      <c r="U226" s="13"/>
      <c r="V226" s="13"/>
      <c r="W226" s="13"/>
      <c r="X226" s="13"/>
      <c r="Y226" s="13"/>
      <c r="Z226" s="13"/>
      <c r="AA226" s="13"/>
      <c r="AB226" s="13"/>
      <c r="AC226" s="13"/>
      <c r="AD226" s="13"/>
      <c r="AE226" s="13"/>
      <c r="AT226" s="245" t="s">
        <v>245</v>
      </c>
      <c r="AU226" s="245" t="s">
        <v>85</v>
      </c>
      <c r="AV226" s="13" t="s">
        <v>83</v>
      </c>
      <c r="AW226" s="13" t="s">
        <v>37</v>
      </c>
      <c r="AX226" s="13" t="s">
        <v>76</v>
      </c>
      <c r="AY226" s="245" t="s">
        <v>235</v>
      </c>
    </row>
    <row r="227" s="14" customFormat="1">
      <c r="A227" s="14"/>
      <c r="B227" s="246"/>
      <c r="C227" s="247"/>
      <c r="D227" s="237" t="s">
        <v>245</v>
      </c>
      <c r="E227" s="248" t="s">
        <v>19</v>
      </c>
      <c r="F227" s="249" t="s">
        <v>4852</v>
      </c>
      <c r="G227" s="247"/>
      <c r="H227" s="250">
        <v>22.800000000000001</v>
      </c>
      <c r="I227" s="251"/>
      <c r="J227" s="247"/>
      <c r="K227" s="247"/>
      <c r="L227" s="252"/>
      <c r="M227" s="253"/>
      <c r="N227" s="254"/>
      <c r="O227" s="254"/>
      <c r="P227" s="254"/>
      <c r="Q227" s="254"/>
      <c r="R227" s="254"/>
      <c r="S227" s="254"/>
      <c r="T227" s="255"/>
      <c r="U227" s="14"/>
      <c r="V227" s="14"/>
      <c r="W227" s="14"/>
      <c r="X227" s="14"/>
      <c r="Y227" s="14"/>
      <c r="Z227" s="14"/>
      <c r="AA227" s="14"/>
      <c r="AB227" s="14"/>
      <c r="AC227" s="14"/>
      <c r="AD227" s="14"/>
      <c r="AE227" s="14"/>
      <c r="AT227" s="256" t="s">
        <v>245</v>
      </c>
      <c r="AU227" s="256" t="s">
        <v>85</v>
      </c>
      <c r="AV227" s="14" t="s">
        <v>85</v>
      </c>
      <c r="AW227" s="14" t="s">
        <v>37</v>
      </c>
      <c r="AX227" s="14" t="s">
        <v>76</v>
      </c>
      <c r="AY227" s="256" t="s">
        <v>235</v>
      </c>
    </row>
    <row r="228" s="14" customFormat="1">
      <c r="A228" s="14"/>
      <c r="B228" s="246"/>
      <c r="C228" s="247"/>
      <c r="D228" s="237" t="s">
        <v>245</v>
      </c>
      <c r="E228" s="248" t="s">
        <v>19</v>
      </c>
      <c r="F228" s="249" t="s">
        <v>4853</v>
      </c>
      <c r="G228" s="247"/>
      <c r="H228" s="250">
        <v>26.800000000000001</v>
      </c>
      <c r="I228" s="251"/>
      <c r="J228" s="247"/>
      <c r="K228" s="247"/>
      <c r="L228" s="252"/>
      <c r="M228" s="253"/>
      <c r="N228" s="254"/>
      <c r="O228" s="254"/>
      <c r="P228" s="254"/>
      <c r="Q228" s="254"/>
      <c r="R228" s="254"/>
      <c r="S228" s="254"/>
      <c r="T228" s="255"/>
      <c r="U228" s="14"/>
      <c r="V228" s="14"/>
      <c r="W228" s="14"/>
      <c r="X228" s="14"/>
      <c r="Y228" s="14"/>
      <c r="Z228" s="14"/>
      <c r="AA228" s="14"/>
      <c r="AB228" s="14"/>
      <c r="AC228" s="14"/>
      <c r="AD228" s="14"/>
      <c r="AE228" s="14"/>
      <c r="AT228" s="256" t="s">
        <v>245</v>
      </c>
      <c r="AU228" s="256" t="s">
        <v>85</v>
      </c>
      <c r="AV228" s="14" t="s">
        <v>85</v>
      </c>
      <c r="AW228" s="14" t="s">
        <v>37</v>
      </c>
      <c r="AX228" s="14" t="s">
        <v>76</v>
      </c>
      <c r="AY228" s="256" t="s">
        <v>235</v>
      </c>
    </row>
    <row r="229" s="14" customFormat="1">
      <c r="A229" s="14"/>
      <c r="B229" s="246"/>
      <c r="C229" s="247"/>
      <c r="D229" s="237" t="s">
        <v>245</v>
      </c>
      <c r="E229" s="248" t="s">
        <v>19</v>
      </c>
      <c r="F229" s="249" t="s">
        <v>4854</v>
      </c>
      <c r="G229" s="247"/>
      <c r="H229" s="250">
        <v>10.5</v>
      </c>
      <c r="I229" s="251"/>
      <c r="J229" s="247"/>
      <c r="K229" s="247"/>
      <c r="L229" s="252"/>
      <c r="M229" s="253"/>
      <c r="N229" s="254"/>
      <c r="O229" s="254"/>
      <c r="P229" s="254"/>
      <c r="Q229" s="254"/>
      <c r="R229" s="254"/>
      <c r="S229" s="254"/>
      <c r="T229" s="255"/>
      <c r="U229" s="14"/>
      <c r="V229" s="14"/>
      <c r="W229" s="14"/>
      <c r="X229" s="14"/>
      <c r="Y229" s="14"/>
      <c r="Z229" s="14"/>
      <c r="AA229" s="14"/>
      <c r="AB229" s="14"/>
      <c r="AC229" s="14"/>
      <c r="AD229" s="14"/>
      <c r="AE229" s="14"/>
      <c r="AT229" s="256" t="s">
        <v>245</v>
      </c>
      <c r="AU229" s="256" t="s">
        <v>85</v>
      </c>
      <c r="AV229" s="14" t="s">
        <v>85</v>
      </c>
      <c r="AW229" s="14" t="s">
        <v>37</v>
      </c>
      <c r="AX229" s="14" t="s">
        <v>76</v>
      </c>
      <c r="AY229" s="256" t="s">
        <v>235</v>
      </c>
    </row>
    <row r="230" s="14" customFormat="1">
      <c r="A230" s="14"/>
      <c r="B230" s="246"/>
      <c r="C230" s="247"/>
      <c r="D230" s="237" t="s">
        <v>245</v>
      </c>
      <c r="E230" s="248" t="s">
        <v>19</v>
      </c>
      <c r="F230" s="249" t="s">
        <v>4855</v>
      </c>
      <c r="G230" s="247"/>
      <c r="H230" s="250">
        <v>22.84</v>
      </c>
      <c r="I230" s="251"/>
      <c r="J230" s="247"/>
      <c r="K230" s="247"/>
      <c r="L230" s="252"/>
      <c r="M230" s="253"/>
      <c r="N230" s="254"/>
      <c r="O230" s="254"/>
      <c r="P230" s="254"/>
      <c r="Q230" s="254"/>
      <c r="R230" s="254"/>
      <c r="S230" s="254"/>
      <c r="T230" s="255"/>
      <c r="U230" s="14"/>
      <c r="V230" s="14"/>
      <c r="W230" s="14"/>
      <c r="X230" s="14"/>
      <c r="Y230" s="14"/>
      <c r="Z230" s="14"/>
      <c r="AA230" s="14"/>
      <c r="AB230" s="14"/>
      <c r="AC230" s="14"/>
      <c r="AD230" s="14"/>
      <c r="AE230" s="14"/>
      <c r="AT230" s="256" t="s">
        <v>245</v>
      </c>
      <c r="AU230" s="256" t="s">
        <v>85</v>
      </c>
      <c r="AV230" s="14" t="s">
        <v>85</v>
      </c>
      <c r="AW230" s="14" t="s">
        <v>37</v>
      </c>
      <c r="AX230" s="14" t="s">
        <v>76</v>
      </c>
      <c r="AY230" s="256" t="s">
        <v>235</v>
      </c>
    </row>
    <row r="231" s="14" customFormat="1">
      <c r="A231" s="14"/>
      <c r="B231" s="246"/>
      <c r="C231" s="247"/>
      <c r="D231" s="237" t="s">
        <v>245</v>
      </c>
      <c r="E231" s="248" t="s">
        <v>19</v>
      </c>
      <c r="F231" s="249" t="s">
        <v>4856</v>
      </c>
      <c r="G231" s="247"/>
      <c r="H231" s="250">
        <v>20.399999999999999</v>
      </c>
      <c r="I231" s="251"/>
      <c r="J231" s="247"/>
      <c r="K231" s="247"/>
      <c r="L231" s="252"/>
      <c r="M231" s="253"/>
      <c r="N231" s="254"/>
      <c r="O231" s="254"/>
      <c r="P231" s="254"/>
      <c r="Q231" s="254"/>
      <c r="R231" s="254"/>
      <c r="S231" s="254"/>
      <c r="T231" s="255"/>
      <c r="U231" s="14"/>
      <c r="V231" s="14"/>
      <c r="W231" s="14"/>
      <c r="X231" s="14"/>
      <c r="Y231" s="14"/>
      <c r="Z231" s="14"/>
      <c r="AA231" s="14"/>
      <c r="AB231" s="14"/>
      <c r="AC231" s="14"/>
      <c r="AD231" s="14"/>
      <c r="AE231" s="14"/>
      <c r="AT231" s="256" t="s">
        <v>245</v>
      </c>
      <c r="AU231" s="256" t="s">
        <v>85</v>
      </c>
      <c r="AV231" s="14" t="s">
        <v>85</v>
      </c>
      <c r="AW231" s="14" t="s">
        <v>37</v>
      </c>
      <c r="AX231" s="14" t="s">
        <v>76</v>
      </c>
      <c r="AY231" s="256" t="s">
        <v>235</v>
      </c>
    </row>
    <row r="232" s="14" customFormat="1">
      <c r="A232" s="14"/>
      <c r="B232" s="246"/>
      <c r="C232" s="247"/>
      <c r="D232" s="237" t="s">
        <v>245</v>
      </c>
      <c r="E232" s="248" t="s">
        <v>19</v>
      </c>
      <c r="F232" s="249" t="s">
        <v>4857</v>
      </c>
      <c r="G232" s="247"/>
      <c r="H232" s="250">
        <v>43.200000000000003</v>
      </c>
      <c r="I232" s="251"/>
      <c r="J232" s="247"/>
      <c r="K232" s="247"/>
      <c r="L232" s="252"/>
      <c r="M232" s="253"/>
      <c r="N232" s="254"/>
      <c r="O232" s="254"/>
      <c r="P232" s="254"/>
      <c r="Q232" s="254"/>
      <c r="R232" s="254"/>
      <c r="S232" s="254"/>
      <c r="T232" s="255"/>
      <c r="U232" s="14"/>
      <c r="V232" s="14"/>
      <c r="W232" s="14"/>
      <c r="X232" s="14"/>
      <c r="Y232" s="14"/>
      <c r="Z232" s="14"/>
      <c r="AA232" s="14"/>
      <c r="AB232" s="14"/>
      <c r="AC232" s="14"/>
      <c r="AD232" s="14"/>
      <c r="AE232" s="14"/>
      <c r="AT232" s="256" t="s">
        <v>245</v>
      </c>
      <c r="AU232" s="256" t="s">
        <v>85</v>
      </c>
      <c r="AV232" s="14" t="s">
        <v>85</v>
      </c>
      <c r="AW232" s="14" t="s">
        <v>37</v>
      </c>
      <c r="AX232" s="14" t="s">
        <v>76</v>
      </c>
      <c r="AY232" s="256" t="s">
        <v>235</v>
      </c>
    </row>
    <row r="233" s="14" customFormat="1">
      <c r="A233" s="14"/>
      <c r="B233" s="246"/>
      <c r="C233" s="247"/>
      <c r="D233" s="237" t="s">
        <v>245</v>
      </c>
      <c r="E233" s="248" t="s">
        <v>19</v>
      </c>
      <c r="F233" s="249" t="s">
        <v>4858</v>
      </c>
      <c r="G233" s="247"/>
      <c r="H233" s="250">
        <v>20.559999999999999</v>
      </c>
      <c r="I233" s="251"/>
      <c r="J233" s="247"/>
      <c r="K233" s="247"/>
      <c r="L233" s="252"/>
      <c r="M233" s="253"/>
      <c r="N233" s="254"/>
      <c r="O233" s="254"/>
      <c r="P233" s="254"/>
      <c r="Q233" s="254"/>
      <c r="R233" s="254"/>
      <c r="S233" s="254"/>
      <c r="T233" s="255"/>
      <c r="U233" s="14"/>
      <c r="V233" s="14"/>
      <c r="W233" s="14"/>
      <c r="X233" s="14"/>
      <c r="Y233" s="14"/>
      <c r="Z233" s="14"/>
      <c r="AA233" s="14"/>
      <c r="AB233" s="14"/>
      <c r="AC233" s="14"/>
      <c r="AD233" s="14"/>
      <c r="AE233" s="14"/>
      <c r="AT233" s="256" t="s">
        <v>245</v>
      </c>
      <c r="AU233" s="256" t="s">
        <v>85</v>
      </c>
      <c r="AV233" s="14" t="s">
        <v>85</v>
      </c>
      <c r="AW233" s="14" t="s">
        <v>37</v>
      </c>
      <c r="AX233" s="14" t="s">
        <v>76</v>
      </c>
      <c r="AY233" s="256" t="s">
        <v>235</v>
      </c>
    </row>
    <row r="234" s="14" customFormat="1">
      <c r="A234" s="14"/>
      <c r="B234" s="246"/>
      <c r="C234" s="247"/>
      <c r="D234" s="237" t="s">
        <v>245</v>
      </c>
      <c r="E234" s="248" t="s">
        <v>19</v>
      </c>
      <c r="F234" s="249" t="s">
        <v>4859</v>
      </c>
      <c r="G234" s="247"/>
      <c r="H234" s="250">
        <v>5.5</v>
      </c>
      <c r="I234" s="251"/>
      <c r="J234" s="247"/>
      <c r="K234" s="247"/>
      <c r="L234" s="252"/>
      <c r="M234" s="253"/>
      <c r="N234" s="254"/>
      <c r="O234" s="254"/>
      <c r="P234" s="254"/>
      <c r="Q234" s="254"/>
      <c r="R234" s="254"/>
      <c r="S234" s="254"/>
      <c r="T234" s="255"/>
      <c r="U234" s="14"/>
      <c r="V234" s="14"/>
      <c r="W234" s="14"/>
      <c r="X234" s="14"/>
      <c r="Y234" s="14"/>
      <c r="Z234" s="14"/>
      <c r="AA234" s="14"/>
      <c r="AB234" s="14"/>
      <c r="AC234" s="14"/>
      <c r="AD234" s="14"/>
      <c r="AE234" s="14"/>
      <c r="AT234" s="256" t="s">
        <v>245</v>
      </c>
      <c r="AU234" s="256" t="s">
        <v>85</v>
      </c>
      <c r="AV234" s="14" t="s">
        <v>85</v>
      </c>
      <c r="AW234" s="14" t="s">
        <v>37</v>
      </c>
      <c r="AX234" s="14" t="s">
        <v>76</v>
      </c>
      <c r="AY234" s="256" t="s">
        <v>235</v>
      </c>
    </row>
    <row r="235" s="14" customFormat="1">
      <c r="A235" s="14"/>
      <c r="B235" s="246"/>
      <c r="C235" s="247"/>
      <c r="D235" s="237" t="s">
        <v>245</v>
      </c>
      <c r="E235" s="248" t="s">
        <v>19</v>
      </c>
      <c r="F235" s="249" t="s">
        <v>4860</v>
      </c>
      <c r="G235" s="247"/>
      <c r="H235" s="250">
        <v>5.7400000000000002</v>
      </c>
      <c r="I235" s="251"/>
      <c r="J235" s="247"/>
      <c r="K235" s="247"/>
      <c r="L235" s="252"/>
      <c r="M235" s="253"/>
      <c r="N235" s="254"/>
      <c r="O235" s="254"/>
      <c r="P235" s="254"/>
      <c r="Q235" s="254"/>
      <c r="R235" s="254"/>
      <c r="S235" s="254"/>
      <c r="T235" s="255"/>
      <c r="U235" s="14"/>
      <c r="V235" s="14"/>
      <c r="W235" s="14"/>
      <c r="X235" s="14"/>
      <c r="Y235" s="14"/>
      <c r="Z235" s="14"/>
      <c r="AA235" s="14"/>
      <c r="AB235" s="14"/>
      <c r="AC235" s="14"/>
      <c r="AD235" s="14"/>
      <c r="AE235" s="14"/>
      <c r="AT235" s="256" t="s">
        <v>245</v>
      </c>
      <c r="AU235" s="256" t="s">
        <v>85</v>
      </c>
      <c r="AV235" s="14" t="s">
        <v>85</v>
      </c>
      <c r="AW235" s="14" t="s">
        <v>37</v>
      </c>
      <c r="AX235" s="14" t="s">
        <v>76</v>
      </c>
      <c r="AY235" s="256" t="s">
        <v>235</v>
      </c>
    </row>
    <row r="236" s="14" customFormat="1">
      <c r="A236" s="14"/>
      <c r="B236" s="246"/>
      <c r="C236" s="247"/>
      <c r="D236" s="237" t="s">
        <v>245</v>
      </c>
      <c r="E236" s="248" t="s">
        <v>19</v>
      </c>
      <c r="F236" s="249" t="s">
        <v>4861</v>
      </c>
      <c r="G236" s="247"/>
      <c r="H236" s="250">
        <v>30.600000000000001</v>
      </c>
      <c r="I236" s="251"/>
      <c r="J236" s="247"/>
      <c r="K236" s="247"/>
      <c r="L236" s="252"/>
      <c r="M236" s="253"/>
      <c r="N236" s="254"/>
      <c r="O236" s="254"/>
      <c r="P236" s="254"/>
      <c r="Q236" s="254"/>
      <c r="R236" s="254"/>
      <c r="S236" s="254"/>
      <c r="T236" s="255"/>
      <c r="U236" s="14"/>
      <c r="V236" s="14"/>
      <c r="W236" s="14"/>
      <c r="X236" s="14"/>
      <c r="Y236" s="14"/>
      <c r="Z236" s="14"/>
      <c r="AA236" s="14"/>
      <c r="AB236" s="14"/>
      <c r="AC236" s="14"/>
      <c r="AD236" s="14"/>
      <c r="AE236" s="14"/>
      <c r="AT236" s="256" t="s">
        <v>245</v>
      </c>
      <c r="AU236" s="256" t="s">
        <v>85</v>
      </c>
      <c r="AV236" s="14" t="s">
        <v>85</v>
      </c>
      <c r="AW236" s="14" t="s">
        <v>37</v>
      </c>
      <c r="AX236" s="14" t="s">
        <v>76</v>
      </c>
      <c r="AY236" s="256" t="s">
        <v>235</v>
      </c>
    </row>
    <row r="237" s="14" customFormat="1">
      <c r="A237" s="14"/>
      <c r="B237" s="246"/>
      <c r="C237" s="247"/>
      <c r="D237" s="237" t="s">
        <v>245</v>
      </c>
      <c r="E237" s="248" t="s">
        <v>19</v>
      </c>
      <c r="F237" s="249" t="s">
        <v>4862</v>
      </c>
      <c r="G237" s="247"/>
      <c r="H237" s="250">
        <v>108.5</v>
      </c>
      <c r="I237" s="251"/>
      <c r="J237" s="247"/>
      <c r="K237" s="247"/>
      <c r="L237" s="252"/>
      <c r="M237" s="253"/>
      <c r="N237" s="254"/>
      <c r="O237" s="254"/>
      <c r="P237" s="254"/>
      <c r="Q237" s="254"/>
      <c r="R237" s="254"/>
      <c r="S237" s="254"/>
      <c r="T237" s="255"/>
      <c r="U237" s="14"/>
      <c r="V237" s="14"/>
      <c r="W237" s="14"/>
      <c r="X237" s="14"/>
      <c r="Y237" s="14"/>
      <c r="Z237" s="14"/>
      <c r="AA237" s="14"/>
      <c r="AB237" s="14"/>
      <c r="AC237" s="14"/>
      <c r="AD237" s="14"/>
      <c r="AE237" s="14"/>
      <c r="AT237" s="256" t="s">
        <v>245</v>
      </c>
      <c r="AU237" s="256" t="s">
        <v>85</v>
      </c>
      <c r="AV237" s="14" t="s">
        <v>85</v>
      </c>
      <c r="AW237" s="14" t="s">
        <v>37</v>
      </c>
      <c r="AX237" s="14" t="s">
        <v>76</v>
      </c>
      <c r="AY237" s="256" t="s">
        <v>235</v>
      </c>
    </row>
    <row r="238" s="13" customFormat="1">
      <c r="A238" s="13"/>
      <c r="B238" s="235"/>
      <c r="C238" s="236"/>
      <c r="D238" s="237" t="s">
        <v>245</v>
      </c>
      <c r="E238" s="238" t="s">
        <v>19</v>
      </c>
      <c r="F238" s="239" t="s">
        <v>421</v>
      </c>
      <c r="G238" s="236"/>
      <c r="H238" s="238" t="s">
        <v>19</v>
      </c>
      <c r="I238" s="240"/>
      <c r="J238" s="236"/>
      <c r="K238" s="236"/>
      <c r="L238" s="241"/>
      <c r="M238" s="242"/>
      <c r="N238" s="243"/>
      <c r="O238" s="243"/>
      <c r="P238" s="243"/>
      <c r="Q238" s="243"/>
      <c r="R238" s="243"/>
      <c r="S238" s="243"/>
      <c r="T238" s="244"/>
      <c r="U238" s="13"/>
      <c r="V238" s="13"/>
      <c r="W238" s="13"/>
      <c r="X238" s="13"/>
      <c r="Y238" s="13"/>
      <c r="Z238" s="13"/>
      <c r="AA238" s="13"/>
      <c r="AB238" s="13"/>
      <c r="AC238" s="13"/>
      <c r="AD238" s="13"/>
      <c r="AE238" s="13"/>
      <c r="AT238" s="245" t="s">
        <v>245</v>
      </c>
      <c r="AU238" s="245" t="s">
        <v>85</v>
      </c>
      <c r="AV238" s="13" t="s">
        <v>83</v>
      </c>
      <c r="AW238" s="13" t="s">
        <v>37</v>
      </c>
      <c r="AX238" s="13" t="s">
        <v>76</v>
      </c>
      <c r="AY238" s="245" t="s">
        <v>235</v>
      </c>
    </row>
    <row r="239" s="14" customFormat="1">
      <c r="A239" s="14"/>
      <c r="B239" s="246"/>
      <c r="C239" s="247"/>
      <c r="D239" s="237" t="s">
        <v>245</v>
      </c>
      <c r="E239" s="248" t="s">
        <v>19</v>
      </c>
      <c r="F239" s="249" t="s">
        <v>4863</v>
      </c>
      <c r="G239" s="247"/>
      <c r="H239" s="250">
        <v>3.1949999999999998</v>
      </c>
      <c r="I239" s="251"/>
      <c r="J239" s="247"/>
      <c r="K239" s="247"/>
      <c r="L239" s="252"/>
      <c r="M239" s="253"/>
      <c r="N239" s="254"/>
      <c r="O239" s="254"/>
      <c r="P239" s="254"/>
      <c r="Q239" s="254"/>
      <c r="R239" s="254"/>
      <c r="S239" s="254"/>
      <c r="T239" s="255"/>
      <c r="U239" s="14"/>
      <c r="V239" s="14"/>
      <c r="W239" s="14"/>
      <c r="X239" s="14"/>
      <c r="Y239" s="14"/>
      <c r="Z239" s="14"/>
      <c r="AA239" s="14"/>
      <c r="AB239" s="14"/>
      <c r="AC239" s="14"/>
      <c r="AD239" s="14"/>
      <c r="AE239" s="14"/>
      <c r="AT239" s="256" t="s">
        <v>245</v>
      </c>
      <c r="AU239" s="256" t="s">
        <v>85</v>
      </c>
      <c r="AV239" s="14" t="s">
        <v>85</v>
      </c>
      <c r="AW239" s="14" t="s">
        <v>37</v>
      </c>
      <c r="AX239" s="14" t="s">
        <v>76</v>
      </c>
      <c r="AY239" s="256" t="s">
        <v>235</v>
      </c>
    </row>
    <row r="240" s="14" customFormat="1">
      <c r="A240" s="14"/>
      <c r="B240" s="246"/>
      <c r="C240" s="247"/>
      <c r="D240" s="237" t="s">
        <v>245</v>
      </c>
      <c r="E240" s="248" t="s">
        <v>19</v>
      </c>
      <c r="F240" s="249" t="s">
        <v>4864</v>
      </c>
      <c r="G240" s="247"/>
      <c r="H240" s="250">
        <v>25</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245</v>
      </c>
      <c r="AU240" s="256" t="s">
        <v>85</v>
      </c>
      <c r="AV240" s="14" t="s">
        <v>85</v>
      </c>
      <c r="AW240" s="14" t="s">
        <v>37</v>
      </c>
      <c r="AX240" s="14" t="s">
        <v>76</v>
      </c>
      <c r="AY240" s="256" t="s">
        <v>235</v>
      </c>
    </row>
    <row r="241" s="14" customFormat="1">
      <c r="A241" s="14"/>
      <c r="B241" s="246"/>
      <c r="C241" s="247"/>
      <c r="D241" s="237" t="s">
        <v>245</v>
      </c>
      <c r="E241" s="248" t="s">
        <v>19</v>
      </c>
      <c r="F241" s="249" t="s">
        <v>4865</v>
      </c>
      <c r="G241" s="247"/>
      <c r="H241" s="250">
        <v>46.159999999999997</v>
      </c>
      <c r="I241" s="251"/>
      <c r="J241" s="247"/>
      <c r="K241" s="247"/>
      <c r="L241" s="252"/>
      <c r="M241" s="253"/>
      <c r="N241" s="254"/>
      <c r="O241" s="254"/>
      <c r="P241" s="254"/>
      <c r="Q241" s="254"/>
      <c r="R241" s="254"/>
      <c r="S241" s="254"/>
      <c r="T241" s="255"/>
      <c r="U241" s="14"/>
      <c r="V241" s="14"/>
      <c r="W241" s="14"/>
      <c r="X241" s="14"/>
      <c r="Y241" s="14"/>
      <c r="Z241" s="14"/>
      <c r="AA241" s="14"/>
      <c r="AB241" s="14"/>
      <c r="AC241" s="14"/>
      <c r="AD241" s="14"/>
      <c r="AE241" s="14"/>
      <c r="AT241" s="256" t="s">
        <v>245</v>
      </c>
      <c r="AU241" s="256" t="s">
        <v>85</v>
      </c>
      <c r="AV241" s="14" t="s">
        <v>85</v>
      </c>
      <c r="AW241" s="14" t="s">
        <v>37</v>
      </c>
      <c r="AX241" s="14" t="s">
        <v>76</v>
      </c>
      <c r="AY241" s="256" t="s">
        <v>235</v>
      </c>
    </row>
    <row r="242" s="14" customFormat="1">
      <c r="A242" s="14"/>
      <c r="B242" s="246"/>
      <c r="C242" s="247"/>
      <c r="D242" s="237" t="s">
        <v>245</v>
      </c>
      <c r="E242" s="248" t="s">
        <v>19</v>
      </c>
      <c r="F242" s="249" t="s">
        <v>4866</v>
      </c>
      <c r="G242" s="247"/>
      <c r="H242" s="250">
        <v>15.199999999999999</v>
      </c>
      <c r="I242" s="251"/>
      <c r="J242" s="247"/>
      <c r="K242" s="247"/>
      <c r="L242" s="252"/>
      <c r="M242" s="253"/>
      <c r="N242" s="254"/>
      <c r="O242" s="254"/>
      <c r="P242" s="254"/>
      <c r="Q242" s="254"/>
      <c r="R242" s="254"/>
      <c r="S242" s="254"/>
      <c r="T242" s="255"/>
      <c r="U242" s="14"/>
      <c r="V242" s="14"/>
      <c r="W242" s="14"/>
      <c r="X242" s="14"/>
      <c r="Y242" s="14"/>
      <c r="Z242" s="14"/>
      <c r="AA242" s="14"/>
      <c r="AB242" s="14"/>
      <c r="AC242" s="14"/>
      <c r="AD242" s="14"/>
      <c r="AE242" s="14"/>
      <c r="AT242" s="256" t="s">
        <v>245</v>
      </c>
      <c r="AU242" s="256" t="s">
        <v>85</v>
      </c>
      <c r="AV242" s="14" t="s">
        <v>85</v>
      </c>
      <c r="AW242" s="14" t="s">
        <v>37</v>
      </c>
      <c r="AX242" s="14" t="s">
        <v>76</v>
      </c>
      <c r="AY242" s="256" t="s">
        <v>235</v>
      </c>
    </row>
    <row r="243" s="14" customFormat="1">
      <c r="A243" s="14"/>
      <c r="B243" s="246"/>
      <c r="C243" s="247"/>
      <c r="D243" s="237" t="s">
        <v>245</v>
      </c>
      <c r="E243" s="248" t="s">
        <v>19</v>
      </c>
      <c r="F243" s="249" t="s">
        <v>4867</v>
      </c>
      <c r="G243" s="247"/>
      <c r="H243" s="250">
        <v>47.399999999999999</v>
      </c>
      <c r="I243" s="251"/>
      <c r="J243" s="247"/>
      <c r="K243" s="247"/>
      <c r="L243" s="252"/>
      <c r="M243" s="253"/>
      <c r="N243" s="254"/>
      <c r="O243" s="254"/>
      <c r="P243" s="254"/>
      <c r="Q243" s="254"/>
      <c r="R243" s="254"/>
      <c r="S243" s="254"/>
      <c r="T243" s="255"/>
      <c r="U243" s="14"/>
      <c r="V243" s="14"/>
      <c r="W243" s="14"/>
      <c r="X243" s="14"/>
      <c r="Y243" s="14"/>
      <c r="Z243" s="14"/>
      <c r="AA243" s="14"/>
      <c r="AB243" s="14"/>
      <c r="AC243" s="14"/>
      <c r="AD243" s="14"/>
      <c r="AE243" s="14"/>
      <c r="AT243" s="256" t="s">
        <v>245</v>
      </c>
      <c r="AU243" s="256" t="s">
        <v>85</v>
      </c>
      <c r="AV243" s="14" t="s">
        <v>85</v>
      </c>
      <c r="AW243" s="14" t="s">
        <v>37</v>
      </c>
      <c r="AX243" s="14" t="s">
        <v>76</v>
      </c>
      <c r="AY243" s="256" t="s">
        <v>235</v>
      </c>
    </row>
    <row r="244" s="14" customFormat="1">
      <c r="A244" s="14"/>
      <c r="B244" s="246"/>
      <c r="C244" s="247"/>
      <c r="D244" s="237" t="s">
        <v>245</v>
      </c>
      <c r="E244" s="248" t="s">
        <v>19</v>
      </c>
      <c r="F244" s="249" t="s">
        <v>4868</v>
      </c>
      <c r="G244" s="247"/>
      <c r="H244" s="250">
        <v>51</v>
      </c>
      <c r="I244" s="251"/>
      <c r="J244" s="247"/>
      <c r="K244" s="247"/>
      <c r="L244" s="252"/>
      <c r="M244" s="253"/>
      <c r="N244" s="254"/>
      <c r="O244" s="254"/>
      <c r="P244" s="254"/>
      <c r="Q244" s="254"/>
      <c r="R244" s="254"/>
      <c r="S244" s="254"/>
      <c r="T244" s="255"/>
      <c r="U244" s="14"/>
      <c r="V244" s="14"/>
      <c r="W244" s="14"/>
      <c r="X244" s="14"/>
      <c r="Y244" s="14"/>
      <c r="Z244" s="14"/>
      <c r="AA244" s="14"/>
      <c r="AB244" s="14"/>
      <c r="AC244" s="14"/>
      <c r="AD244" s="14"/>
      <c r="AE244" s="14"/>
      <c r="AT244" s="256" t="s">
        <v>245</v>
      </c>
      <c r="AU244" s="256" t="s">
        <v>85</v>
      </c>
      <c r="AV244" s="14" t="s">
        <v>85</v>
      </c>
      <c r="AW244" s="14" t="s">
        <v>37</v>
      </c>
      <c r="AX244" s="14" t="s">
        <v>76</v>
      </c>
      <c r="AY244" s="256" t="s">
        <v>235</v>
      </c>
    </row>
    <row r="245" s="14" customFormat="1">
      <c r="A245" s="14"/>
      <c r="B245" s="246"/>
      <c r="C245" s="247"/>
      <c r="D245" s="237" t="s">
        <v>245</v>
      </c>
      <c r="E245" s="248" t="s">
        <v>19</v>
      </c>
      <c r="F245" s="249" t="s">
        <v>4869</v>
      </c>
      <c r="G245" s="247"/>
      <c r="H245" s="250">
        <v>16.399999999999999</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245</v>
      </c>
      <c r="AU245" s="256" t="s">
        <v>85</v>
      </c>
      <c r="AV245" s="14" t="s">
        <v>85</v>
      </c>
      <c r="AW245" s="14" t="s">
        <v>37</v>
      </c>
      <c r="AX245" s="14" t="s">
        <v>76</v>
      </c>
      <c r="AY245" s="256" t="s">
        <v>235</v>
      </c>
    </row>
    <row r="246" s="14" customFormat="1">
      <c r="A246" s="14"/>
      <c r="B246" s="246"/>
      <c r="C246" s="247"/>
      <c r="D246" s="237" t="s">
        <v>245</v>
      </c>
      <c r="E246" s="248" t="s">
        <v>19</v>
      </c>
      <c r="F246" s="249" t="s">
        <v>4870</v>
      </c>
      <c r="G246" s="247"/>
      <c r="H246" s="250">
        <v>40.439999999999998</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245</v>
      </c>
      <c r="AU246" s="256" t="s">
        <v>85</v>
      </c>
      <c r="AV246" s="14" t="s">
        <v>85</v>
      </c>
      <c r="AW246" s="14" t="s">
        <v>37</v>
      </c>
      <c r="AX246" s="14" t="s">
        <v>76</v>
      </c>
      <c r="AY246" s="256" t="s">
        <v>235</v>
      </c>
    </row>
    <row r="247" s="14" customFormat="1">
      <c r="A247" s="14"/>
      <c r="B247" s="246"/>
      <c r="C247" s="247"/>
      <c r="D247" s="237" t="s">
        <v>245</v>
      </c>
      <c r="E247" s="248" t="s">
        <v>19</v>
      </c>
      <c r="F247" s="249" t="s">
        <v>4871</v>
      </c>
      <c r="G247" s="247"/>
      <c r="H247" s="250">
        <v>82</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245</v>
      </c>
      <c r="AU247" s="256" t="s">
        <v>85</v>
      </c>
      <c r="AV247" s="14" t="s">
        <v>85</v>
      </c>
      <c r="AW247" s="14" t="s">
        <v>37</v>
      </c>
      <c r="AX247" s="14" t="s">
        <v>76</v>
      </c>
      <c r="AY247" s="256" t="s">
        <v>235</v>
      </c>
    </row>
    <row r="248" s="13" customFormat="1">
      <c r="A248" s="13"/>
      <c r="B248" s="235"/>
      <c r="C248" s="236"/>
      <c r="D248" s="237" t="s">
        <v>245</v>
      </c>
      <c r="E248" s="238" t="s">
        <v>19</v>
      </c>
      <c r="F248" s="239" t="s">
        <v>422</v>
      </c>
      <c r="G248" s="236"/>
      <c r="H248" s="238" t="s">
        <v>19</v>
      </c>
      <c r="I248" s="240"/>
      <c r="J248" s="236"/>
      <c r="K248" s="236"/>
      <c r="L248" s="241"/>
      <c r="M248" s="242"/>
      <c r="N248" s="243"/>
      <c r="O248" s="243"/>
      <c r="P248" s="243"/>
      <c r="Q248" s="243"/>
      <c r="R248" s="243"/>
      <c r="S248" s="243"/>
      <c r="T248" s="244"/>
      <c r="U248" s="13"/>
      <c r="V248" s="13"/>
      <c r="W248" s="13"/>
      <c r="X248" s="13"/>
      <c r="Y248" s="13"/>
      <c r="Z248" s="13"/>
      <c r="AA248" s="13"/>
      <c r="AB248" s="13"/>
      <c r="AC248" s="13"/>
      <c r="AD248" s="13"/>
      <c r="AE248" s="13"/>
      <c r="AT248" s="245" t="s">
        <v>245</v>
      </c>
      <c r="AU248" s="245" t="s">
        <v>85</v>
      </c>
      <c r="AV248" s="13" t="s">
        <v>83</v>
      </c>
      <c r="AW248" s="13" t="s">
        <v>37</v>
      </c>
      <c r="AX248" s="13" t="s">
        <v>76</v>
      </c>
      <c r="AY248" s="245" t="s">
        <v>235</v>
      </c>
    </row>
    <row r="249" s="14" customFormat="1">
      <c r="A249" s="14"/>
      <c r="B249" s="246"/>
      <c r="C249" s="247"/>
      <c r="D249" s="237" t="s">
        <v>245</v>
      </c>
      <c r="E249" s="248" t="s">
        <v>19</v>
      </c>
      <c r="F249" s="249" t="s">
        <v>4872</v>
      </c>
      <c r="G249" s="247"/>
      <c r="H249" s="250">
        <v>161.56</v>
      </c>
      <c r="I249" s="251"/>
      <c r="J249" s="247"/>
      <c r="K249" s="247"/>
      <c r="L249" s="252"/>
      <c r="M249" s="253"/>
      <c r="N249" s="254"/>
      <c r="O249" s="254"/>
      <c r="P249" s="254"/>
      <c r="Q249" s="254"/>
      <c r="R249" s="254"/>
      <c r="S249" s="254"/>
      <c r="T249" s="255"/>
      <c r="U249" s="14"/>
      <c r="V249" s="14"/>
      <c r="W249" s="14"/>
      <c r="X249" s="14"/>
      <c r="Y249" s="14"/>
      <c r="Z249" s="14"/>
      <c r="AA249" s="14"/>
      <c r="AB249" s="14"/>
      <c r="AC249" s="14"/>
      <c r="AD249" s="14"/>
      <c r="AE249" s="14"/>
      <c r="AT249" s="256" t="s">
        <v>245</v>
      </c>
      <c r="AU249" s="256" t="s">
        <v>85</v>
      </c>
      <c r="AV249" s="14" t="s">
        <v>85</v>
      </c>
      <c r="AW249" s="14" t="s">
        <v>37</v>
      </c>
      <c r="AX249" s="14" t="s">
        <v>76</v>
      </c>
      <c r="AY249" s="256" t="s">
        <v>235</v>
      </c>
    </row>
    <row r="250" s="14" customFormat="1">
      <c r="A250" s="14"/>
      <c r="B250" s="246"/>
      <c r="C250" s="247"/>
      <c r="D250" s="237" t="s">
        <v>245</v>
      </c>
      <c r="E250" s="248" t="s">
        <v>19</v>
      </c>
      <c r="F250" s="249" t="s">
        <v>4873</v>
      </c>
      <c r="G250" s="247"/>
      <c r="H250" s="250">
        <v>17</v>
      </c>
      <c r="I250" s="251"/>
      <c r="J250" s="247"/>
      <c r="K250" s="247"/>
      <c r="L250" s="252"/>
      <c r="M250" s="253"/>
      <c r="N250" s="254"/>
      <c r="O250" s="254"/>
      <c r="P250" s="254"/>
      <c r="Q250" s="254"/>
      <c r="R250" s="254"/>
      <c r="S250" s="254"/>
      <c r="T250" s="255"/>
      <c r="U250" s="14"/>
      <c r="V250" s="14"/>
      <c r="W250" s="14"/>
      <c r="X250" s="14"/>
      <c r="Y250" s="14"/>
      <c r="Z250" s="14"/>
      <c r="AA250" s="14"/>
      <c r="AB250" s="14"/>
      <c r="AC250" s="14"/>
      <c r="AD250" s="14"/>
      <c r="AE250" s="14"/>
      <c r="AT250" s="256" t="s">
        <v>245</v>
      </c>
      <c r="AU250" s="256" t="s">
        <v>85</v>
      </c>
      <c r="AV250" s="14" t="s">
        <v>85</v>
      </c>
      <c r="AW250" s="14" t="s">
        <v>37</v>
      </c>
      <c r="AX250" s="14" t="s">
        <v>76</v>
      </c>
      <c r="AY250" s="256" t="s">
        <v>235</v>
      </c>
    </row>
    <row r="251" s="14" customFormat="1">
      <c r="A251" s="14"/>
      <c r="B251" s="246"/>
      <c r="C251" s="247"/>
      <c r="D251" s="237" t="s">
        <v>245</v>
      </c>
      <c r="E251" s="248" t="s">
        <v>19</v>
      </c>
      <c r="F251" s="249" t="s">
        <v>4874</v>
      </c>
      <c r="G251" s="247"/>
      <c r="H251" s="250">
        <v>15.880000000000001</v>
      </c>
      <c r="I251" s="251"/>
      <c r="J251" s="247"/>
      <c r="K251" s="247"/>
      <c r="L251" s="252"/>
      <c r="M251" s="253"/>
      <c r="N251" s="254"/>
      <c r="O251" s="254"/>
      <c r="P251" s="254"/>
      <c r="Q251" s="254"/>
      <c r="R251" s="254"/>
      <c r="S251" s="254"/>
      <c r="T251" s="255"/>
      <c r="U251" s="14"/>
      <c r="V251" s="14"/>
      <c r="W251" s="14"/>
      <c r="X251" s="14"/>
      <c r="Y251" s="14"/>
      <c r="Z251" s="14"/>
      <c r="AA251" s="14"/>
      <c r="AB251" s="14"/>
      <c r="AC251" s="14"/>
      <c r="AD251" s="14"/>
      <c r="AE251" s="14"/>
      <c r="AT251" s="256" t="s">
        <v>245</v>
      </c>
      <c r="AU251" s="256" t="s">
        <v>85</v>
      </c>
      <c r="AV251" s="14" t="s">
        <v>85</v>
      </c>
      <c r="AW251" s="14" t="s">
        <v>37</v>
      </c>
      <c r="AX251" s="14" t="s">
        <v>76</v>
      </c>
      <c r="AY251" s="256" t="s">
        <v>235</v>
      </c>
    </row>
    <row r="252" s="14" customFormat="1">
      <c r="A252" s="14"/>
      <c r="B252" s="246"/>
      <c r="C252" s="247"/>
      <c r="D252" s="237" t="s">
        <v>245</v>
      </c>
      <c r="E252" s="248" t="s">
        <v>19</v>
      </c>
      <c r="F252" s="249" t="s">
        <v>4875</v>
      </c>
      <c r="G252" s="247"/>
      <c r="H252" s="250">
        <v>16.859999999999999</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245</v>
      </c>
      <c r="AU252" s="256" t="s">
        <v>85</v>
      </c>
      <c r="AV252" s="14" t="s">
        <v>85</v>
      </c>
      <c r="AW252" s="14" t="s">
        <v>37</v>
      </c>
      <c r="AX252" s="14" t="s">
        <v>76</v>
      </c>
      <c r="AY252" s="256" t="s">
        <v>235</v>
      </c>
    </row>
    <row r="253" s="14" customFormat="1">
      <c r="A253" s="14"/>
      <c r="B253" s="246"/>
      <c r="C253" s="247"/>
      <c r="D253" s="237" t="s">
        <v>245</v>
      </c>
      <c r="E253" s="248" t="s">
        <v>19</v>
      </c>
      <c r="F253" s="249" t="s">
        <v>4871</v>
      </c>
      <c r="G253" s="247"/>
      <c r="H253" s="250">
        <v>82</v>
      </c>
      <c r="I253" s="251"/>
      <c r="J253" s="247"/>
      <c r="K253" s="247"/>
      <c r="L253" s="252"/>
      <c r="M253" s="253"/>
      <c r="N253" s="254"/>
      <c r="O253" s="254"/>
      <c r="P253" s="254"/>
      <c r="Q253" s="254"/>
      <c r="R253" s="254"/>
      <c r="S253" s="254"/>
      <c r="T253" s="255"/>
      <c r="U253" s="14"/>
      <c r="V253" s="14"/>
      <c r="W253" s="14"/>
      <c r="X253" s="14"/>
      <c r="Y253" s="14"/>
      <c r="Z253" s="14"/>
      <c r="AA253" s="14"/>
      <c r="AB253" s="14"/>
      <c r="AC253" s="14"/>
      <c r="AD253" s="14"/>
      <c r="AE253" s="14"/>
      <c r="AT253" s="256" t="s">
        <v>245</v>
      </c>
      <c r="AU253" s="256" t="s">
        <v>85</v>
      </c>
      <c r="AV253" s="14" t="s">
        <v>85</v>
      </c>
      <c r="AW253" s="14" t="s">
        <v>37</v>
      </c>
      <c r="AX253" s="14" t="s">
        <v>76</v>
      </c>
      <c r="AY253" s="256" t="s">
        <v>235</v>
      </c>
    </row>
    <row r="254" s="13" customFormat="1">
      <c r="A254" s="13"/>
      <c r="B254" s="235"/>
      <c r="C254" s="236"/>
      <c r="D254" s="237" t="s">
        <v>245</v>
      </c>
      <c r="E254" s="238" t="s">
        <v>19</v>
      </c>
      <c r="F254" s="239" t="s">
        <v>424</v>
      </c>
      <c r="G254" s="236"/>
      <c r="H254" s="238" t="s">
        <v>19</v>
      </c>
      <c r="I254" s="240"/>
      <c r="J254" s="236"/>
      <c r="K254" s="236"/>
      <c r="L254" s="241"/>
      <c r="M254" s="242"/>
      <c r="N254" s="243"/>
      <c r="O254" s="243"/>
      <c r="P254" s="243"/>
      <c r="Q254" s="243"/>
      <c r="R254" s="243"/>
      <c r="S254" s="243"/>
      <c r="T254" s="244"/>
      <c r="U254" s="13"/>
      <c r="V254" s="13"/>
      <c r="W254" s="13"/>
      <c r="X254" s="13"/>
      <c r="Y254" s="13"/>
      <c r="Z254" s="13"/>
      <c r="AA254" s="13"/>
      <c r="AB254" s="13"/>
      <c r="AC254" s="13"/>
      <c r="AD254" s="13"/>
      <c r="AE254" s="13"/>
      <c r="AT254" s="245" t="s">
        <v>245</v>
      </c>
      <c r="AU254" s="245" t="s">
        <v>85</v>
      </c>
      <c r="AV254" s="13" t="s">
        <v>83</v>
      </c>
      <c r="AW254" s="13" t="s">
        <v>37</v>
      </c>
      <c r="AX254" s="13" t="s">
        <v>76</v>
      </c>
      <c r="AY254" s="245" t="s">
        <v>235</v>
      </c>
    </row>
    <row r="255" s="14" customFormat="1">
      <c r="A255" s="14"/>
      <c r="B255" s="246"/>
      <c r="C255" s="247"/>
      <c r="D255" s="237" t="s">
        <v>245</v>
      </c>
      <c r="E255" s="248" t="s">
        <v>19</v>
      </c>
      <c r="F255" s="249" t="s">
        <v>4876</v>
      </c>
      <c r="G255" s="247"/>
      <c r="H255" s="250">
        <v>138.47999999999999</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245</v>
      </c>
      <c r="AU255" s="256" t="s">
        <v>85</v>
      </c>
      <c r="AV255" s="14" t="s">
        <v>85</v>
      </c>
      <c r="AW255" s="14" t="s">
        <v>37</v>
      </c>
      <c r="AX255" s="14" t="s">
        <v>76</v>
      </c>
      <c r="AY255" s="256" t="s">
        <v>235</v>
      </c>
    </row>
    <row r="256" s="14" customFormat="1">
      <c r="A256" s="14"/>
      <c r="B256" s="246"/>
      <c r="C256" s="247"/>
      <c r="D256" s="237" t="s">
        <v>245</v>
      </c>
      <c r="E256" s="248" t="s">
        <v>19</v>
      </c>
      <c r="F256" s="249" t="s">
        <v>4875</v>
      </c>
      <c r="G256" s="247"/>
      <c r="H256" s="250">
        <v>16.859999999999999</v>
      </c>
      <c r="I256" s="251"/>
      <c r="J256" s="247"/>
      <c r="K256" s="247"/>
      <c r="L256" s="252"/>
      <c r="M256" s="253"/>
      <c r="N256" s="254"/>
      <c r="O256" s="254"/>
      <c r="P256" s="254"/>
      <c r="Q256" s="254"/>
      <c r="R256" s="254"/>
      <c r="S256" s="254"/>
      <c r="T256" s="255"/>
      <c r="U256" s="14"/>
      <c r="V256" s="14"/>
      <c r="W256" s="14"/>
      <c r="X256" s="14"/>
      <c r="Y256" s="14"/>
      <c r="Z256" s="14"/>
      <c r="AA256" s="14"/>
      <c r="AB256" s="14"/>
      <c r="AC256" s="14"/>
      <c r="AD256" s="14"/>
      <c r="AE256" s="14"/>
      <c r="AT256" s="256" t="s">
        <v>245</v>
      </c>
      <c r="AU256" s="256" t="s">
        <v>85</v>
      </c>
      <c r="AV256" s="14" t="s">
        <v>85</v>
      </c>
      <c r="AW256" s="14" t="s">
        <v>37</v>
      </c>
      <c r="AX256" s="14" t="s">
        <v>76</v>
      </c>
      <c r="AY256" s="256" t="s">
        <v>235</v>
      </c>
    </row>
    <row r="257" s="14" customFormat="1">
      <c r="A257" s="14"/>
      <c r="B257" s="246"/>
      <c r="C257" s="247"/>
      <c r="D257" s="237" t="s">
        <v>245</v>
      </c>
      <c r="E257" s="248" t="s">
        <v>19</v>
      </c>
      <c r="F257" s="249" t="s">
        <v>4871</v>
      </c>
      <c r="G257" s="247"/>
      <c r="H257" s="250">
        <v>82</v>
      </c>
      <c r="I257" s="251"/>
      <c r="J257" s="247"/>
      <c r="K257" s="247"/>
      <c r="L257" s="252"/>
      <c r="M257" s="253"/>
      <c r="N257" s="254"/>
      <c r="O257" s="254"/>
      <c r="P257" s="254"/>
      <c r="Q257" s="254"/>
      <c r="R257" s="254"/>
      <c r="S257" s="254"/>
      <c r="T257" s="255"/>
      <c r="U257" s="14"/>
      <c r="V257" s="14"/>
      <c r="W257" s="14"/>
      <c r="X257" s="14"/>
      <c r="Y257" s="14"/>
      <c r="Z257" s="14"/>
      <c r="AA257" s="14"/>
      <c r="AB257" s="14"/>
      <c r="AC257" s="14"/>
      <c r="AD257" s="14"/>
      <c r="AE257" s="14"/>
      <c r="AT257" s="256" t="s">
        <v>245</v>
      </c>
      <c r="AU257" s="256" t="s">
        <v>85</v>
      </c>
      <c r="AV257" s="14" t="s">
        <v>85</v>
      </c>
      <c r="AW257" s="14" t="s">
        <v>37</v>
      </c>
      <c r="AX257" s="14" t="s">
        <v>76</v>
      </c>
      <c r="AY257" s="256" t="s">
        <v>235</v>
      </c>
    </row>
    <row r="258" s="13" customFormat="1">
      <c r="A258" s="13"/>
      <c r="B258" s="235"/>
      <c r="C258" s="236"/>
      <c r="D258" s="237" t="s">
        <v>245</v>
      </c>
      <c r="E258" s="238" t="s">
        <v>19</v>
      </c>
      <c r="F258" s="239" t="s">
        <v>753</v>
      </c>
      <c r="G258" s="236"/>
      <c r="H258" s="238" t="s">
        <v>19</v>
      </c>
      <c r="I258" s="240"/>
      <c r="J258" s="236"/>
      <c r="K258" s="236"/>
      <c r="L258" s="241"/>
      <c r="M258" s="242"/>
      <c r="N258" s="243"/>
      <c r="O258" s="243"/>
      <c r="P258" s="243"/>
      <c r="Q258" s="243"/>
      <c r="R258" s="243"/>
      <c r="S258" s="243"/>
      <c r="T258" s="244"/>
      <c r="U258" s="13"/>
      <c r="V258" s="13"/>
      <c r="W258" s="13"/>
      <c r="X258" s="13"/>
      <c r="Y258" s="13"/>
      <c r="Z258" s="13"/>
      <c r="AA258" s="13"/>
      <c r="AB258" s="13"/>
      <c r="AC258" s="13"/>
      <c r="AD258" s="13"/>
      <c r="AE258" s="13"/>
      <c r="AT258" s="245" t="s">
        <v>245</v>
      </c>
      <c r="AU258" s="245" t="s">
        <v>85</v>
      </c>
      <c r="AV258" s="13" t="s">
        <v>83</v>
      </c>
      <c r="AW258" s="13" t="s">
        <v>37</v>
      </c>
      <c r="AX258" s="13" t="s">
        <v>76</v>
      </c>
      <c r="AY258" s="245" t="s">
        <v>235</v>
      </c>
    </row>
    <row r="259" s="14" customFormat="1">
      <c r="A259" s="14"/>
      <c r="B259" s="246"/>
      <c r="C259" s="247"/>
      <c r="D259" s="237" t="s">
        <v>245</v>
      </c>
      <c r="E259" s="248" t="s">
        <v>19</v>
      </c>
      <c r="F259" s="249" t="s">
        <v>4877</v>
      </c>
      <c r="G259" s="247"/>
      <c r="H259" s="250">
        <v>500</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245</v>
      </c>
      <c r="AU259" s="256" t="s">
        <v>85</v>
      </c>
      <c r="AV259" s="14" t="s">
        <v>85</v>
      </c>
      <c r="AW259" s="14" t="s">
        <v>37</v>
      </c>
      <c r="AX259" s="14" t="s">
        <v>76</v>
      </c>
      <c r="AY259" s="256" t="s">
        <v>235</v>
      </c>
    </row>
    <row r="260" s="16" customFormat="1">
      <c r="A260" s="16"/>
      <c r="B260" s="268"/>
      <c r="C260" s="269"/>
      <c r="D260" s="237" t="s">
        <v>245</v>
      </c>
      <c r="E260" s="270" t="s">
        <v>19</v>
      </c>
      <c r="F260" s="271" t="s">
        <v>250</v>
      </c>
      <c r="G260" s="269"/>
      <c r="H260" s="272">
        <v>2598.4929999999999</v>
      </c>
      <c r="I260" s="273"/>
      <c r="J260" s="269"/>
      <c r="K260" s="269"/>
      <c r="L260" s="274"/>
      <c r="M260" s="275"/>
      <c r="N260" s="276"/>
      <c r="O260" s="276"/>
      <c r="P260" s="276"/>
      <c r="Q260" s="276"/>
      <c r="R260" s="276"/>
      <c r="S260" s="276"/>
      <c r="T260" s="277"/>
      <c r="U260" s="16"/>
      <c r="V260" s="16"/>
      <c r="W260" s="16"/>
      <c r="X260" s="16"/>
      <c r="Y260" s="16"/>
      <c r="Z260" s="16"/>
      <c r="AA260" s="16"/>
      <c r="AB260" s="16"/>
      <c r="AC260" s="16"/>
      <c r="AD260" s="16"/>
      <c r="AE260" s="16"/>
      <c r="AT260" s="278" t="s">
        <v>245</v>
      </c>
      <c r="AU260" s="278" t="s">
        <v>85</v>
      </c>
      <c r="AV260" s="16" t="s">
        <v>100</v>
      </c>
      <c r="AW260" s="16" t="s">
        <v>37</v>
      </c>
      <c r="AX260" s="16" t="s">
        <v>83</v>
      </c>
      <c r="AY260" s="278" t="s">
        <v>235</v>
      </c>
    </row>
    <row r="261" s="2" customFormat="1" ht="24.15" customHeight="1">
      <c r="A261" s="40"/>
      <c r="B261" s="41"/>
      <c r="C261" s="283" t="s">
        <v>543</v>
      </c>
      <c r="D261" s="283" t="s">
        <v>1610</v>
      </c>
      <c r="E261" s="284" t="s">
        <v>4878</v>
      </c>
      <c r="F261" s="285" t="s">
        <v>4879</v>
      </c>
      <c r="G261" s="286" t="s">
        <v>369</v>
      </c>
      <c r="H261" s="287">
        <v>2858.3420000000001</v>
      </c>
      <c r="I261" s="288"/>
      <c r="J261" s="289">
        <f>ROUND(I261*H261,2)</f>
        <v>0</v>
      </c>
      <c r="K261" s="285" t="s">
        <v>241</v>
      </c>
      <c r="L261" s="290"/>
      <c r="M261" s="291" t="s">
        <v>19</v>
      </c>
      <c r="N261" s="292" t="s">
        <v>47</v>
      </c>
      <c r="O261" s="86"/>
      <c r="P261" s="226">
        <f>O261*H261</f>
        <v>0</v>
      </c>
      <c r="Q261" s="226">
        <v>0.00010000000000000001</v>
      </c>
      <c r="R261" s="226">
        <f>Q261*H261</f>
        <v>0.28583420000000004</v>
      </c>
      <c r="S261" s="226">
        <v>0</v>
      </c>
      <c r="T261" s="227">
        <f>S261*H261</f>
        <v>0</v>
      </c>
      <c r="U261" s="40"/>
      <c r="V261" s="40"/>
      <c r="W261" s="40"/>
      <c r="X261" s="40"/>
      <c r="Y261" s="40"/>
      <c r="Z261" s="40"/>
      <c r="AA261" s="40"/>
      <c r="AB261" s="40"/>
      <c r="AC261" s="40"/>
      <c r="AD261" s="40"/>
      <c r="AE261" s="40"/>
      <c r="AR261" s="228" t="s">
        <v>352</v>
      </c>
      <c r="AT261" s="228" t="s">
        <v>1610</v>
      </c>
      <c r="AU261" s="228" t="s">
        <v>85</v>
      </c>
      <c r="AY261" s="19" t="s">
        <v>235</v>
      </c>
      <c r="BE261" s="229">
        <f>IF(N261="základní",J261,0)</f>
        <v>0</v>
      </c>
      <c r="BF261" s="229">
        <f>IF(N261="snížená",J261,0)</f>
        <v>0</v>
      </c>
      <c r="BG261" s="229">
        <f>IF(N261="zákl. přenesená",J261,0)</f>
        <v>0</v>
      </c>
      <c r="BH261" s="229">
        <f>IF(N261="sníž. přenesená",J261,0)</f>
        <v>0</v>
      </c>
      <c r="BI261" s="229">
        <f>IF(N261="nulová",J261,0)</f>
        <v>0</v>
      </c>
      <c r="BJ261" s="19" t="s">
        <v>83</v>
      </c>
      <c r="BK261" s="229">
        <f>ROUND(I261*H261,2)</f>
        <v>0</v>
      </c>
      <c r="BL261" s="19" t="s">
        <v>100</v>
      </c>
      <c r="BM261" s="228" t="s">
        <v>4880</v>
      </c>
    </row>
    <row r="262" s="14" customFormat="1">
      <c r="A262" s="14"/>
      <c r="B262" s="246"/>
      <c r="C262" s="247"/>
      <c r="D262" s="237" t="s">
        <v>245</v>
      </c>
      <c r="E262" s="247"/>
      <c r="F262" s="249" t="s">
        <v>4881</v>
      </c>
      <c r="G262" s="247"/>
      <c r="H262" s="250">
        <v>2858.3420000000001</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245</v>
      </c>
      <c r="AU262" s="256" t="s">
        <v>85</v>
      </c>
      <c r="AV262" s="14" t="s">
        <v>85</v>
      </c>
      <c r="AW262" s="14" t="s">
        <v>4</v>
      </c>
      <c r="AX262" s="14" t="s">
        <v>83</v>
      </c>
      <c r="AY262" s="256" t="s">
        <v>235</v>
      </c>
    </row>
    <row r="263" s="2" customFormat="1" ht="55.5" customHeight="1">
      <c r="A263" s="40"/>
      <c r="B263" s="41"/>
      <c r="C263" s="217" t="s">
        <v>550</v>
      </c>
      <c r="D263" s="217" t="s">
        <v>237</v>
      </c>
      <c r="E263" s="218" t="s">
        <v>4882</v>
      </c>
      <c r="F263" s="219" t="s">
        <v>4883</v>
      </c>
      <c r="G263" s="220" t="s">
        <v>369</v>
      </c>
      <c r="H263" s="221">
        <v>1513.2280000000001</v>
      </c>
      <c r="I263" s="222"/>
      <c r="J263" s="223">
        <f>ROUND(I263*H263,2)</f>
        <v>0</v>
      </c>
      <c r="K263" s="219" t="s">
        <v>241</v>
      </c>
      <c r="L263" s="46"/>
      <c r="M263" s="224" t="s">
        <v>19</v>
      </c>
      <c r="N263" s="225" t="s">
        <v>47</v>
      </c>
      <c r="O263" s="86"/>
      <c r="P263" s="226">
        <f>O263*H263</f>
        <v>0</v>
      </c>
      <c r="Q263" s="226">
        <v>0</v>
      </c>
      <c r="R263" s="226">
        <f>Q263*H263</f>
        <v>0</v>
      </c>
      <c r="S263" s="226">
        <v>0</v>
      </c>
      <c r="T263" s="227">
        <f>S263*H263</f>
        <v>0</v>
      </c>
      <c r="U263" s="40"/>
      <c r="V263" s="40"/>
      <c r="W263" s="40"/>
      <c r="X263" s="40"/>
      <c r="Y263" s="40"/>
      <c r="Z263" s="40"/>
      <c r="AA263" s="40"/>
      <c r="AB263" s="40"/>
      <c r="AC263" s="40"/>
      <c r="AD263" s="40"/>
      <c r="AE263" s="40"/>
      <c r="AR263" s="228" t="s">
        <v>100</v>
      </c>
      <c r="AT263" s="228" t="s">
        <v>237</v>
      </c>
      <c r="AU263" s="228" t="s">
        <v>85</v>
      </c>
      <c r="AY263" s="19" t="s">
        <v>235</v>
      </c>
      <c r="BE263" s="229">
        <f>IF(N263="základní",J263,0)</f>
        <v>0</v>
      </c>
      <c r="BF263" s="229">
        <f>IF(N263="snížená",J263,0)</f>
        <v>0</v>
      </c>
      <c r="BG263" s="229">
        <f>IF(N263="zákl. přenesená",J263,0)</f>
        <v>0</v>
      </c>
      <c r="BH263" s="229">
        <f>IF(N263="sníž. přenesená",J263,0)</f>
        <v>0</v>
      </c>
      <c r="BI263" s="229">
        <f>IF(N263="nulová",J263,0)</f>
        <v>0</v>
      </c>
      <c r="BJ263" s="19" t="s">
        <v>83</v>
      </c>
      <c r="BK263" s="229">
        <f>ROUND(I263*H263,2)</f>
        <v>0</v>
      </c>
      <c r="BL263" s="19" t="s">
        <v>100</v>
      </c>
      <c r="BM263" s="228" t="s">
        <v>4884</v>
      </c>
    </row>
    <row r="264" s="2" customFormat="1">
      <c r="A264" s="40"/>
      <c r="B264" s="41"/>
      <c r="C264" s="42"/>
      <c r="D264" s="230" t="s">
        <v>243</v>
      </c>
      <c r="E264" s="42"/>
      <c r="F264" s="231" t="s">
        <v>4885</v>
      </c>
      <c r="G264" s="42"/>
      <c r="H264" s="42"/>
      <c r="I264" s="232"/>
      <c r="J264" s="42"/>
      <c r="K264" s="42"/>
      <c r="L264" s="46"/>
      <c r="M264" s="233"/>
      <c r="N264" s="234"/>
      <c r="O264" s="86"/>
      <c r="P264" s="86"/>
      <c r="Q264" s="86"/>
      <c r="R264" s="86"/>
      <c r="S264" s="86"/>
      <c r="T264" s="87"/>
      <c r="U264" s="40"/>
      <c r="V264" s="40"/>
      <c r="W264" s="40"/>
      <c r="X264" s="40"/>
      <c r="Y264" s="40"/>
      <c r="Z264" s="40"/>
      <c r="AA264" s="40"/>
      <c r="AB264" s="40"/>
      <c r="AC264" s="40"/>
      <c r="AD264" s="40"/>
      <c r="AE264" s="40"/>
      <c r="AT264" s="19" t="s">
        <v>243</v>
      </c>
      <c r="AU264" s="19" t="s">
        <v>85</v>
      </c>
    </row>
    <row r="265" s="13" customFormat="1">
      <c r="A265" s="13"/>
      <c r="B265" s="235"/>
      <c r="C265" s="236"/>
      <c r="D265" s="237" t="s">
        <v>245</v>
      </c>
      <c r="E265" s="238" t="s">
        <v>19</v>
      </c>
      <c r="F265" s="239" t="s">
        <v>4886</v>
      </c>
      <c r="G265" s="236"/>
      <c r="H265" s="238" t="s">
        <v>19</v>
      </c>
      <c r="I265" s="240"/>
      <c r="J265" s="236"/>
      <c r="K265" s="236"/>
      <c r="L265" s="241"/>
      <c r="M265" s="242"/>
      <c r="N265" s="243"/>
      <c r="O265" s="243"/>
      <c r="P265" s="243"/>
      <c r="Q265" s="243"/>
      <c r="R265" s="243"/>
      <c r="S265" s="243"/>
      <c r="T265" s="244"/>
      <c r="U265" s="13"/>
      <c r="V265" s="13"/>
      <c r="W265" s="13"/>
      <c r="X265" s="13"/>
      <c r="Y265" s="13"/>
      <c r="Z265" s="13"/>
      <c r="AA265" s="13"/>
      <c r="AB265" s="13"/>
      <c r="AC265" s="13"/>
      <c r="AD265" s="13"/>
      <c r="AE265" s="13"/>
      <c r="AT265" s="245" t="s">
        <v>245</v>
      </c>
      <c r="AU265" s="245" t="s">
        <v>85</v>
      </c>
      <c r="AV265" s="13" t="s">
        <v>83</v>
      </c>
      <c r="AW265" s="13" t="s">
        <v>37</v>
      </c>
      <c r="AX265" s="13" t="s">
        <v>76</v>
      </c>
      <c r="AY265" s="245" t="s">
        <v>235</v>
      </c>
    </row>
    <row r="266" s="13" customFormat="1">
      <c r="A266" s="13"/>
      <c r="B266" s="235"/>
      <c r="C266" s="236"/>
      <c r="D266" s="237" t="s">
        <v>245</v>
      </c>
      <c r="E266" s="238" t="s">
        <v>19</v>
      </c>
      <c r="F266" s="239" t="s">
        <v>842</v>
      </c>
      <c r="G266" s="236"/>
      <c r="H266" s="238" t="s">
        <v>19</v>
      </c>
      <c r="I266" s="240"/>
      <c r="J266" s="236"/>
      <c r="K266" s="236"/>
      <c r="L266" s="241"/>
      <c r="M266" s="242"/>
      <c r="N266" s="243"/>
      <c r="O266" s="243"/>
      <c r="P266" s="243"/>
      <c r="Q266" s="243"/>
      <c r="R266" s="243"/>
      <c r="S266" s="243"/>
      <c r="T266" s="244"/>
      <c r="U266" s="13"/>
      <c r="V266" s="13"/>
      <c r="W266" s="13"/>
      <c r="X266" s="13"/>
      <c r="Y266" s="13"/>
      <c r="Z266" s="13"/>
      <c r="AA266" s="13"/>
      <c r="AB266" s="13"/>
      <c r="AC266" s="13"/>
      <c r="AD266" s="13"/>
      <c r="AE266" s="13"/>
      <c r="AT266" s="245" t="s">
        <v>245</v>
      </c>
      <c r="AU266" s="245" t="s">
        <v>85</v>
      </c>
      <c r="AV266" s="13" t="s">
        <v>83</v>
      </c>
      <c r="AW266" s="13" t="s">
        <v>37</v>
      </c>
      <c r="AX266" s="13" t="s">
        <v>76</v>
      </c>
      <c r="AY266" s="245" t="s">
        <v>235</v>
      </c>
    </row>
    <row r="267" s="13" customFormat="1">
      <c r="A267" s="13"/>
      <c r="B267" s="235"/>
      <c r="C267" s="236"/>
      <c r="D267" s="237" t="s">
        <v>245</v>
      </c>
      <c r="E267" s="238" t="s">
        <v>19</v>
      </c>
      <c r="F267" s="239" t="s">
        <v>843</v>
      </c>
      <c r="G267" s="236"/>
      <c r="H267" s="238" t="s">
        <v>19</v>
      </c>
      <c r="I267" s="240"/>
      <c r="J267" s="236"/>
      <c r="K267" s="236"/>
      <c r="L267" s="241"/>
      <c r="M267" s="242"/>
      <c r="N267" s="243"/>
      <c r="O267" s="243"/>
      <c r="P267" s="243"/>
      <c r="Q267" s="243"/>
      <c r="R267" s="243"/>
      <c r="S267" s="243"/>
      <c r="T267" s="244"/>
      <c r="U267" s="13"/>
      <c r="V267" s="13"/>
      <c r="W267" s="13"/>
      <c r="X267" s="13"/>
      <c r="Y267" s="13"/>
      <c r="Z267" s="13"/>
      <c r="AA267" s="13"/>
      <c r="AB267" s="13"/>
      <c r="AC267" s="13"/>
      <c r="AD267" s="13"/>
      <c r="AE267" s="13"/>
      <c r="AT267" s="245" t="s">
        <v>245</v>
      </c>
      <c r="AU267" s="245" t="s">
        <v>85</v>
      </c>
      <c r="AV267" s="13" t="s">
        <v>83</v>
      </c>
      <c r="AW267" s="13" t="s">
        <v>37</v>
      </c>
      <c r="AX267" s="13" t="s">
        <v>76</v>
      </c>
      <c r="AY267" s="245" t="s">
        <v>235</v>
      </c>
    </row>
    <row r="268" s="14" customFormat="1">
      <c r="A268" s="14"/>
      <c r="B268" s="246"/>
      <c r="C268" s="247"/>
      <c r="D268" s="237" t="s">
        <v>245</v>
      </c>
      <c r="E268" s="248" t="s">
        <v>19</v>
      </c>
      <c r="F268" s="249" t="s">
        <v>4887</v>
      </c>
      <c r="G268" s="247"/>
      <c r="H268" s="250">
        <v>50.244999999999997</v>
      </c>
      <c r="I268" s="251"/>
      <c r="J268" s="247"/>
      <c r="K268" s="247"/>
      <c r="L268" s="252"/>
      <c r="M268" s="253"/>
      <c r="N268" s="254"/>
      <c r="O268" s="254"/>
      <c r="P268" s="254"/>
      <c r="Q268" s="254"/>
      <c r="R268" s="254"/>
      <c r="S268" s="254"/>
      <c r="T268" s="255"/>
      <c r="U268" s="14"/>
      <c r="V268" s="14"/>
      <c r="W268" s="14"/>
      <c r="X268" s="14"/>
      <c r="Y268" s="14"/>
      <c r="Z268" s="14"/>
      <c r="AA268" s="14"/>
      <c r="AB268" s="14"/>
      <c r="AC268" s="14"/>
      <c r="AD268" s="14"/>
      <c r="AE268" s="14"/>
      <c r="AT268" s="256" t="s">
        <v>245</v>
      </c>
      <c r="AU268" s="256" t="s">
        <v>85</v>
      </c>
      <c r="AV268" s="14" t="s">
        <v>85</v>
      </c>
      <c r="AW268" s="14" t="s">
        <v>37</v>
      </c>
      <c r="AX268" s="14" t="s">
        <v>76</v>
      </c>
      <c r="AY268" s="256" t="s">
        <v>235</v>
      </c>
    </row>
    <row r="269" s="14" customFormat="1">
      <c r="A269" s="14"/>
      <c r="B269" s="246"/>
      <c r="C269" s="247"/>
      <c r="D269" s="237" t="s">
        <v>245</v>
      </c>
      <c r="E269" s="248" t="s">
        <v>19</v>
      </c>
      <c r="F269" s="249" t="s">
        <v>4888</v>
      </c>
      <c r="G269" s="247"/>
      <c r="H269" s="250">
        <v>52.460000000000001</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245</v>
      </c>
      <c r="AU269" s="256" t="s">
        <v>85</v>
      </c>
      <c r="AV269" s="14" t="s">
        <v>85</v>
      </c>
      <c r="AW269" s="14" t="s">
        <v>37</v>
      </c>
      <c r="AX269" s="14" t="s">
        <v>76</v>
      </c>
      <c r="AY269" s="256" t="s">
        <v>235</v>
      </c>
    </row>
    <row r="270" s="14" customFormat="1">
      <c r="A270" s="14"/>
      <c r="B270" s="246"/>
      <c r="C270" s="247"/>
      <c r="D270" s="237" t="s">
        <v>245</v>
      </c>
      <c r="E270" s="248" t="s">
        <v>19</v>
      </c>
      <c r="F270" s="249" t="s">
        <v>4889</v>
      </c>
      <c r="G270" s="247"/>
      <c r="H270" s="250">
        <v>47.030000000000001</v>
      </c>
      <c r="I270" s="251"/>
      <c r="J270" s="247"/>
      <c r="K270" s="247"/>
      <c r="L270" s="252"/>
      <c r="M270" s="253"/>
      <c r="N270" s="254"/>
      <c r="O270" s="254"/>
      <c r="P270" s="254"/>
      <c r="Q270" s="254"/>
      <c r="R270" s="254"/>
      <c r="S270" s="254"/>
      <c r="T270" s="255"/>
      <c r="U270" s="14"/>
      <c r="V270" s="14"/>
      <c r="W270" s="14"/>
      <c r="X270" s="14"/>
      <c r="Y270" s="14"/>
      <c r="Z270" s="14"/>
      <c r="AA270" s="14"/>
      <c r="AB270" s="14"/>
      <c r="AC270" s="14"/>
      <c r="AD270" s="14"/>
      <c r="AE270" s="14"/>
      <c r="AT270" s="256" t="s">
        <v>245</v>
      </c>
      <c r="AU270" s="256" t="s">
        <v>85</v>
      </c>
      <c r="AV270" s="14" t="s">
        <v>85</v>
      </c>
      <c r="AW270" s="14" t="s">
        <v>37</v>
      </c>
      <c r="AX270" s="14" t="s">
        <v>76</v>
      </c>
      <c r="AY270" s="256" t="s">
        <v>235</v>
      </c>
    </row>
    <row r="271" s="13" customFormat="1">
      <c r="A271" s="13"/>
      <c r="B271" s="235"/>
      <c r="C271" s="236"/>
      <c r="D271" s="237" t="s">
        <v>245</v>
      </c>
      <c r="E271" s="238" t="s">
        <v>19</v>
      </c>
      <c r="F271" s="239" t="s">
        <v>853</v>
      </c>
      <c r="G271" s="236"/>
      <c r="H271" s="238" t="s">
        <v>19</v>
      </c>
      <c r="I271" s="240"/>
      <c r="J271" s="236"/>
      <c r="K271" s="236"/>
      <c r="L271" s="241"/>
      <c r="M271" s="242"/>
      <c r="N271" s="243"/>
      <c r="O271" s="243"/>
      <c r="P271" s="243"/>
      <c r="Q271" s="243"/>
      <c r="R271" s="243"/>
      <c r="S271" s="243"/>
      <c r="T271" s="244"/>
      <c r="U271" s="13"/>
      <c r="V271" s="13"/>
      <c r="W271" s="13"/>
      <c r="X271" s="13"/>
      <c r="Y271" s="13"/>
      <c r="Z271" s="13"/>
      <c r="AA271" s="13"/>
      <c r="AB271" s="13"/>
      <c r="AC271" s="13"/>
      <c r="AD271" s="13"/>
      <c r="AE271" s="13"/>
      <c r="AT271" s="245" t="s">
        <v>245</v>
      </c>
      <c r="AU271" s="245" t="s">
        <v>85</v>
      </c>
      <c r="AV271" s="13" t="s">
        <v>83</v>
      </c>
      <c r="AW271" s="13" t="s">
        <v>37</v>
      </c>
      <c r="AX271" s="13" t="s">
        <v>76</v>
      </c>
      <c r="AY271" s="245" t="s">
        <v>235</v>
      </c>
    </row>
    <row r="272" s="14" customFormat="1">
      <c r="A272" s="14"/>
      <c r="B272" s="246"/>
      <c r="C272" s="247"/>
      <c r="D272" s="237" t="s">
        <v>245</v>
      </c>
      <c r="E272" s="248" t="s">
        <v>19</v>
      </c>
      <c r="F272" s="249" t="s">
        <v>4890</v>
      </c>
      <c r="G272" s="247"/>
      <c r="H272" s="250">
        <v>52.844999999999999</v>
      </c>
      <c r="I272" s="251"/>
      <c r="J272" s="247"/>
      <c r="K272" s="247"/>
      <c r="L272" s="252"/>
      <c r="M272" s="253"/>
      <c r="N272" s="254"/>
      <c r="O272" s="254"/>
      <c r="P272" s="254"/>
      <c r="Q272" s="254"/>
      <c r="R272" s="254"/>
      <c r="S272" s="254"/>
      <c r="T272" s="255"/>
      <c r="U272" s="14"/>
      <c r="V272" s="14"/>
      <c r="W272" s="14"/>
      <c r="X272" s="14"/>
      <c r="Y272" s="14"/>
      <c r="Z272" s="14"/>
      <c r="AA272" s="14"/>
      <c r="AB272" s="14"/>
      <c r="AC272" s="14"/>
      <c r="AD272" s="14"/>
      <c r="AE272" s="14"/>
      <c r="AT272" s="256" t="s">
        <v>245</v>
      </c>
      <c r="AU272" s="256" t="s">
        <v>85</v>
      </c>
      <c r="AV272" s="14" t="s">
        <v>85</v>
      </c>
      <c r="AW272" s="14" t="s">
        <v>37</v>
      </c>
      <c r="AX272" s="14" t="s">
        <v>76</v>
      </c>
      <c r="AY272" s="256" t="s">
        <v>235</v>
      </c>
    </row>
    <row r="273" s="14" customFormat="1">
      <c r="A273" s="14"/>
      <c r="B273" s="246"/>
      <c r="C273" s="247"/>
      <c r="D273" s="237" t="s">
        <v>245</v>
      </c>
      <c r="E273" s="248" t="s">
        <v>19</v>
      </c>
      <c r="F273" s="249" t="s">
        <v>4891</v>
      </c>
      <c r="G273" s="247"/>
      <c r="H273" s="250">
        <v>10.67</v>
      </c>
      <c r="I273" s="251"/>
      <c r="J273" s="247"/>
      <c r="K273" s="247"/>
      <c r="L273" s="252"/>
      <c r="M273" s="253"/>
      <c r="N273" s="254"/>
      <c r="O273" s="254"/>
      <c r="P273" s="254"/>
      <c r="Q273" s="254"/>
      <c r="R273" s="254"/>
      <c r="S273" s="254"/>
      <c r="T273" s="255"/>
      <c r="U273" s="14"/>
      <c r="V273" s="14"/>
      <c r="W273" s="14"/>
      <c r="X273" s="14"/>
      <c r="Y273" s="14"/>
      <c r="Z273" s="14"/>
      <c r="AA273" s="14"/>
      <c r="AB273" s="14"/>
      <c r="AC273" s="14"/>
      <c r="AD273" s="14"/>
      <c r="AE273" s="14"/>
      <c r="AT273" s="256" t="s">
        <v>245</v>
      </c>
      <c r="AU273" s="256" t="s">
        <v>85</v>
      </c>
      <c r="AV273" s="14" t="s">
        <v>85</v>
      </c>
      <c r="AW273" s="14" t="s">
        <v>37</v>
      </c>
      <c r="AX273" s="14" t="s">
        <v>76</v>
      </c>
      <c r="AY273" s="256" t="s">
        <v>235</v>
      </c>
    </row>
    <row r="274" s="14" customFormat="1">
      <c r="A274" s="14"/>
      <c r="B274" s="246"/>
      <c r="C274" s="247"/>
      <c r="D274" s="237" t="s">
        <v>245</v>
      </c>
      <c r="E274" s="248" t="s">
        <v>19</v>
      </c>
      <c r="F274" s="249" t="s">
        <v>4892</v>
      </c>
      <c r="G274" s="247"/>
      <c r="H274" s="250">
        <v>66.170000000000002</v>
      </c>
      <c r="I274" s="251"/>
      <c r="J274" s="247"/>
      <c r="K274" s="247"/>
      <c r="L274" s="252"/>
      <c r="M274" s="253"/>
      <c r="N274" s="254"/>
      <c r="O274" s="254"/>
      <c r="P274" s="254"/>
      <c r="Q274" s="254"/>
      <c r="R274" s="254"/>
      <c r="S274" s="254"/>
      <c r="T274" s="255"/>
      <c r="U274" s="14"/>
      <c r="V274" s="14"/>
      <c r="W274" s="14"/>
      <c r="X274" s="14"/>
      <c r="Y274" s="14"/>
      <c r="Z274" s="14"/>
      <c r="AA274" s="14"/>
      <c r="AB274" s="14"/>
      <c r="AC274" s="14"/>
      <c r="AD274" s="14"/>
      <c r="AE274" s="14"/>
      <c r="AT274" s="256" t="s">
        <v>245</v>
      </c>
      <c r="AU274" s="256" t="s">
        <v>85</v>
      </c>
      <c r="AV274" s="14" t="s">
        <v>85</v>
      </c>
      <c r="AW274" s="14" t="s">
        <v>37</v>
      </c>
      <c r="AX274" s="14" t="s">
        <v>76</v>
      </c>
      <c r="AY274" s="256" t="s">
        <v>235</v>
      </c>
    </row>
    <row r="275" s="14" customFormat="1">
      <c r="A275" s="14"/>
      <c r="B275" s="246"/>
      <c r="C275" s="247"/>
      <c r="D275" s="237" t="s">
        <v>245</v>
      </c>
      <c r="E275" s="248" t="s">
        <v>19</v>
      </c>
      <c r="F275" s="249" t="s">
        <v>4893</v>
      </c>
      <c r="G275" s="247"/>
      <c r="H275" s="250">
        <v>54.957999999999998</v>
      </c>
      <c r="I275" s="251"/>
      <c r="J275" s="247"/>
      <c r="K275" s="247"/>
      <c r="L275" s="252"/>
      <c r="M275" s="253"/>
      <c r="N275" s="254"/>
      <c r="O275" s="254"/>
      <c r="P275" s="254"/>
      <c r="Q275" s="254"/>
      <c r="R275" s="254"/>
      <c r="S275" s="254"/>
      <c r="T275" s="255"/>
      <c r="U275" s="14"/>
      <c r="V275" s="14"/>
      <c r="W275" s="14"/>
      <c r="X275" s="14"/>
      <c r="Y275" s="14"/>
      <c r="Z275" s="14"/>
      <c r="AA275" s="14"/>
      <c r="AB275" s="14"/>
      <c r="AC275" s="14"/>
      <c r="AD275" s="14"/>
      <c r="AE275" s="14"/>
      <c r="AT275" s="256" t="s">
        <v>245</v>
      </c>
      <c r="AU275" s="256" t="s">
        <v>85</v>
      </c>
      <c r="AV275" s="14" t="s">
        <v>85</v>
      </c>
      <c r="AW275" s="14" t="s">
        <v>37</v>
      </c>
      <c r="AX275" s="14" t="s">
        <v>76</v>
      </c>
      <c r="AY275" s="256" t="s">
        <v>235</v>
      </c>
    </row>
    <row r="276" s="13" customFormat="1">
      <c r="A276" s="13"/>
      <c r="B276" s="235"/>
      <c r="C276" s="236"/>
      <c r="D276" s="237" t="s">
        <v>245</v>
      </c>
      <c r="E276" s="238" t="s">
        <v>19</v>
      </c>
      <c r="F276" s="239" t="s">
        <v>863</v>
      </c>
      <c r="G276" s="236"/>
      <c r="H276" s="238" t="s">
        <v>19</v>
      </c>
      <c r="I276" s="240"/>
      <c r="J276" s="236"/>
      <c r="K276" s="236"/>
      <c r="L276" s="241"/>
      <c r="M276" s="242"/>
      <c r="N276" s="243"/>
      <c r="O276" s="243"/>
      <c r="P276" s="243"/>
      <c r="Q276" s="243"/>
      <c r="R276" s="243"/>
      <c r="S276" s="243"/>
      <c r="T276" s="244"/>
      <c r="U276" s="13"/>
      <c r="V276" s="13"/>
      <c r="W276" s="13"/>
      <c r="X276" s="13"/>
      <c r="Y276" s="13"/>
      <c r="Z276" s="13"/>
      <c r="AA276" s="13"/>
      <c r="AB276" s="13"/>
      <c r="AC276" s="13"/>
      <c r="AD276" s="13"/>
      <c r="AE276" s="13"/>
      <c r="AT276" s="245" t="s">
        <v>245</v>
      </c>
      <c r="AU276" s="245" t="s">
        <v>85</v>
      </c>
      <c r="AV276" s="13" t="s">
        <v>83</v>
      </c>
      <c r="AW276" s="13" t="s">
        <v>37</v>
      </c>
      <c r="AX276" s="13" t="s">
        <v>76</v>
      </c>
      <c r="AY276" s="245" t="s">
        <v>235</v>
      </c>
    </row>
    <row r="277" s="14" customFormat="1">
      <c r="A277" s="14"/>
      <c r="B277" s="246"/>
      <c r="C277" s="247"/>
      <c r="D277" s="237" t="s">
        <v>245</v>
      </c>
      <c r="E277" s="248" t="s">
        <v>19</v>
      </c>
      <c r="F277" s="249" t="s">
        <v>4894</v>
      </c>
      <c r="G277" s="247"/>
      <c r="H277" s="250">
        <v>19.760000000000002</v>
      </c>
      <c r="I277" s="251"/>
      <c r="J277" s="247"/>
      <c r="K277" s="247"/>
      <c r="L277" s="252"/>
      <c r="M277" s="253"/>
      <c r="N277" s="254"/>
      <c r="O277" s="254"/>
      <c r="P277" s="254"/>
      <c r="Q277" s="254"/>
      <c r="R277" s="254"/>
      <c r="S277" s="254"/>
      <c r="T277" s="255"/>
      <c r="U277" s="14"/>
      <c r="V277" s="14"/>
      <c r="W277" s="14"/>
      <c r="X277" s="14"/>
      <c r="Y277" s="14"/>
      <c r="Z277" s="14"/>
      <c r="AA277" s="14"/>
      <c r="AB277" s="14"/>
      <c r="AC277" s="14"/>
      <c r="AD277" s="14"/>
      <c r="AE277" s="14"/>
      <c r="AT277" s="256" t="s">
        <v>245</v>
      </c>
      <c r="AU277" s="256" t="s">
        <v>85</v>
      </c>
      <c r="AV277" s="14" t="s">
        <v>85</v>
      </c>
      <c r="AW277" s="14" t="s">
        <v>37</v>
      </c>
      <c r="AX277" s="14" t="s">
        <v>76</v>
      </c>
      <c r="AY277" s="256" t="s">
        <v>235</v>
      </c>
    </row>
    <row r="278" s="14" customFormat="1">
      <c r="A278" s="14"/>
      <c r="B278" s="246"/>
      <c r="C278" s="247"/>
      <c r="D278" s="237" t="s">
        <v>245</v>
      </c>
      <c r="E278" s="248" t="s">
        <v>19</v>
      </c>
      <c r="F278" s="249" t="s">
        <v>4895</v>
      </c>
      <c r="G278" s="247"/>
      <c r="H278" s="250">
        <v>52.585000000000001</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245</v>
      </c>
      <c r="AU278" s="256" t="s">
        <v>85</v>
      </c>
      <c r="AV278" s="14" t="s">
        <v>85</v>
      </c>
      <c r="AW278" s="14" t="s">
        <v>37</v>
      </c>
      <c r="AX278" s="14" t="s">
        <v>76</v>
      </c>
      <c r="AY278" s="256" t="s">
        <v>235</v>
      </c>
    </row>
    <row r="279" s="14" customFormat="1">
      <c r="A279" s="14"/>
      <c r="B279" s="246"/>
      <c r="C279" s="247"/>
      <c r="D279" s="237" t="s">
        <v>245</v>
      </c>
      <c r="E279" s="248" t="s">
        <v>19</v>
      </c>
      <c r="F279" s="249" t="s">
        <v>4896</v>
      </c>
      <c r="G279" s="247"/>
      <c r="H279" s="250">
        <v>71.280000000000001</v>
      </c>
      <c r="I279" s="251"/>
      <c r="J279" s="247"/>
      <c r="K279" s="247"/>
      <c r="L279" s="252"/>
      <c r="M279" s="253"/>
      <c r="N279" s="254"/>
      <c r="O279" s="254"/>
      <c r="P279" s="254"/>
      <c r="Q279" s="254"/>
      <c r="R279" s="254"/>
      <c r="S279" s="254"/>
      <c r="T279" s="255"/>
      <c r="U279" s="14"/>
      <c r="V279" s="14"/>
      <c r="W279" s="14"/>
      <c r="X279" s="14"/>
      <c r="Y279" s="14"/>
      <c r="Z279" s="14"/>
      <c r="AA279" s="14"/>
      <c r="AB279" s="14"/>
      <c r="AC279" s="14"/>
      <c r="AD279" s="14"/>
      <c r="AE279" s="14"/>
      <c r="AT279" s="256" t="s">
        <v>245</v>
      </c>
      <c r="AU279" s="256" t="s">
        <v>85</v>
      </c>
      <c r="AV279" s="14" t="s">
        <v>85</v>
      </c>
      <c r="AW279" s="14" t="s">
        <v>37</v>
      </c>
      <c r="AX279" s="14" t="s">
        <v>76</v>
      </c>
      <c r="AY279" s="256" t="s">
        <v>235</v>
      </c>
    </row>
    <row r="280" s="14" customFormat="1">
      <c r="A280" s="14"/>
      <c r="B280" s="246"/>
      <c r="C280" s="247"/>
      <c r="D280" s="237" t="s">
        <v>245</v>
      </c>
      <c r="E280" s="248" t="s">
        <v>19</v>
      </c>
      <c r="F280" s="249" t="s">
        <v>4897</v>
      </c>
      <c r="G280" s="247"/>
      <c r="H280" s="250">
        <v>65.920000000000002</v>
      </c>
      <c r="I280" s="251"/>
      <c r="J280" s="247"/>
      <c r="K280" s="247"/>
      <c r="L280" s="252"/>
      <c r="M280" s="253"/>
      <c r="N280" s="254"/>
      <c r="O280" s="254"/>
      <c r="P280" s="254"/>
      <c r="Q280" s="254"/>
      <c r="R280" s="254"/>
      <c r="S280" s="254"/>
      <c r="T280" s="255"/>
      <c r="U280" s="14"/>
      <c r="V280" s="14"/>
      <c r="W280" s="14"/>
      <c r="X280" s="14"/>
      <c r="Y280" s="14"/>
      <c r="Z280" s="14"/>
      <c r="AA280" s="14"/>
      <c r="AB280" s="14"/>
      <c r="AC280" s="14"/>
      <c r="AD280" s="14"/>
      <c r="AE280" s="14"/>
      <c r="AT280" s="256" t="s">
        <v>245</v>
      </c>
      <c r="AU280" s="256" t="s">
        <v>85</v>
      </c>
      <c r="AV280" s="14" t="s">
        <v>85</v>
      </c>
      <c r="AW280" s="14" t="s">
        <v>37</v>
      </c>
      <c r="AX280" s="14" t="s">
        <v>76</v>
      </c>
      <c r="AY280" s="256" t="s">
        <v>235</v>
      </c>
    </row>
    <row r="281" s="14" customFormat="1">
      <c r="A281" s="14"/>
      <c r="B281" s="246"/>
      <c r="C281" s="247"/>
      <c r="D281" s="237" t="s">
        <v>245</v>
      </c>
      <c r="E281" s="248" t="s">
        <v>19</v>
      </c>
      <c r="F281" s="249" t="s">
        <v>4898</v>
      </c>
      <c r="G281" s="247"/>
      <c r="H281" s="250">
        <v>12.640000000000001</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245</v>
      </c>
      <c r="AU281" s="256" t="s">
        <v>85</v>
      </c>
      <c r="AV281" s="14" t="s">
        <v>85</v>
      </c>
      <c r="AW281" s="14" t="s">
        <v>37</v>
      </c>
      <c r="AX281" s="14" t="s">
        <v>76</v>
      </c>
      <c r="AY281" s="256" t="s">
        <v>235</v>
      </c>
    </row>
    <row r="282" s="13" customFormat="1">
      <c r="A282" s="13"/>
      <c r="B282" s="235"/>
      <c r="C282" s="236"/>
      <c r="D282" s="237" t="s">
        <v>245</v>
      </c>
      <c r="E282" s="238" t="s">
        <v>19</v>
      </c>
      <c r="F282" s="239" t="s">
        <v>822</v>
      </c>
      <c r="G282" s="236"/>
      <c r="H282" s="238" t="s">
        <v>19</v>
      </c>
      <c r="I282" s="240"/>
      <c r="J282" s="236"/>
      <c r="K282" s="236"/>
      <c r="L282" s="241"/>
      <c r="M282" s="242"/>
      <c r="N282" s="243"/>
      <c r="O282" s="243"/>
      <c r="P282" s="243"/>
      <c r="Q282" s="243"/>
      <c r="R282" s="243"/>
      <c r="S282" s="243"/>
      <c r="T282" s="244"/>
      <c r="U282" s="13"/>
      <c r="V282" s="13"/>
      <c r="W282" s="13"/>
      <c r="X282" s="13"/>
      <c r="Y282" s="13"/>
      <c r="Z282" s="13"/>
      <c r="AA282" s="13"/>
      <c r="AB282" s="13"/>
      <c r="AC282" s="13"/>
      <c r="AD282" s="13"/>
      <c r="AE282" s="13"/>
      <c r="AT282" s="245" t="s">
        <v>245</v>
      </c>
      <c r="AU282" s="245" t="s">
        <v>85</v>
      </c>
      <c r="AV282" s="13" t="s">
        <v>83</v>
      </c>
      <c r="AW282" s="13" t="s">
        <v>37</v>
      </c>
      <c r="AX282" s="13" t="s">
        <v>76</v>
      </c>
      <c r="AY282" s="245" t="s">
        <v>235</v>
      </c>
    </row>
    <row r="283" s="13" customFormat="1">
      <c r="A283" s="13"/>
      <c r="B283" s="235"/>
      <c r="C283" s="236"/>
      <c r="D283" s="237" t="s">
        <v>245</v>
      </c>
      <c r="E283" s="238" t="s">
        <v>19</v>
      </c>
      <c r="F283" s="239" t="s">
        <v>823</v>
      </c>
      <c r="G283" s="236"/>
      <c r="H283" s="238" t="s">
        <v>19</v>
      </c>
      <c r="I283" s="240"/>
      <c r="J283" s="236"/>
      <c r="K283" s="236"/>
      <c r="L283" s="241"/>
      <c r="M283" s="242"/>
      <c r="N283" s="243"/>
      <c r="O283" s="243"/>
      <c r="P283" s="243"/>
      <c r="Q283" s="243"/>
      <c r="R283" s="243"/>
      <c r="S283" s="243"/>
      <c r="T283" s="244"/>
      <c r="U283" s="13"/>
      <c r="V283" s="13"/>
      <c r="W283" s="13"/>
      <c r="X283" s="13"/>
      <c r="Y283" s="13"/>
      <c r="Z283" s="13"/>
      <c r="AA283" s="13"/>
      <c r="AB283" s="13"/>
      <c r="AC283" s="13"/>
      <c r="AD283" s="13"/>
      <c r="AE283" s="13"/>
      <c r="AT283" s="245" t="s">
        <v>245</v>
      </c>
      <c r="AU283" s="245" t="s">
        <v>85</v>
      </c>
      <c r="AV283" s="13" t="s">
        <v>83</v>
      </c>
      <c r="AW283" s="13" t="s">
        <v>37</v>
      </c>
      <c r="AX283" s="13" t="s">
        <v>76</v>
      </c>
      <c r="AY283" s="245" t="s">
        <v>235</v>
      </c>
    </row>
    <row r="284" s="14" customFormat="1">
      <c r="A284" s="14"/>
      <c r="B284" s="246"/>
      <c r="C284" s="247"/>
      <c r="D284" s="237" t="s">
        <v>245</v>
      </c>
      <c r="E284" s="248" t="s">
        <v>19</v>
      </c>
      <c r="F284" s="249" t="s">
        <v>4899</v>
      </c>
      <c r="G284" s="247"/>
      <c r="H284" s="250">
        <v>129.19</v>
      </c>
      <c r="I284" s="251"/>
      <c r="J284" s="247"/>
      <c r="K284" s="247"/>
      <c r="L284" s="252"/>
      <c r="M284" s="253"/>
      <c r="N284" s="254"/>
      <c r="O284" s="254"/>
      <c r="P284" s="254"/>
      <c r="Q284" s="254"/>
      <c r="R284" s="254"/>
      <c r="S284" s="254"/>
      <c r="T284" s="255"/>
      <c r="U284" s="14"/>
      <c r="V284" s="14"/>
      <c r="W284" s="14"/>
      <c r="X284" s="14"/>
      <c r="Y284" s="14"/>
      <c r="Z284" s="14"/>
      <c r="AA284" s="14"/>
      <c r="AB284" s="14"/>
      <c r="AC284" s="14"/>
      <c r="AD284" s="14"/>
      <c r="AE284" s="14"/>
      <c r="AT284" s="256" t="s">
        <v>245</v>
      </c>
      <c r="AU284" s="256" t="s">
        <v>85</v>
      </c>
      <c r="AV284" s="14" t="s">
        <v>85</v>
      </c>
      <c r="AW284" s="14" t="s">
        <v>37</v>
      </c>
      <c r="AX284" s="14" t="s">
        <v>76</v>
      </c>
      <c r="AY284" s="256" t="s">
        <v>235</v>
      </c>
    </row>
    <row r="285" s="13" customFormat="1">
      <c r="A285" s="13"/>
      <c r="B285" s="235"/>
      <c r="C285" s="236"/>
      <c r="D285" s="237" t="s">
        <v>245</v>
      </c>
      <c r="E285" s="238" t="s">
        <v>19</v>
      </c>
      <c r="F285" s="239" t="s">
        <v>827</v>
      </c>
      <c r="G285" s="236"/>
      <c r="H285" s="238" t="s">
        <v>19</v>
      </c>
      <c r="I285" s="240"/>
      <c r="J285" s="236"/>
      <c r="K285" s="236"/>
      <c r="L285" s="241"/>
      <c r="M285" s="242"/>
      <c r="N285" s="243"/>
      <c r="O285" s="243"/>
      <c r="P285" s="243"/>
      <c r="Q285" s="243"/>
      <c r="R285" s="243"/>
      <c r="S285" s="243"/>
      <c r="T285" s="244"/>
      <c r="U285" s="13"/>
      <c r="V285" s="13"/>
      <c r="W285" s="13"/>
      <c r="X285" s="13"/>
      <c r="Y285" s="13"/>
      <c r="Z285" s="13"/>
      <c r="AA285" s="13"/>
      <c r="AB285" s="13"/>
      <c r="AC285" s="13"/>
      <c r="AD285" s="13"/>
      <c r="AE285" s="13"/>
      <c r="AT285" s="245" t="s">
        <v>245</v>
      </c>
      <c r="AU285" s="245" t="s">
        <v>85</v>
      </c>
      <c r="AV285" s="13" t="s">
        <v>83</v>
      </c>
      <c r="AW285" s="13" t="s">
        <v>37</v>
      </c>
      <c r="AX285" s="13" t="s">
        <v>76</v>
      </c>
      <c r="AY285" s="245" t="s">
        <v>235</v>
      </c>
    </row>
    <row r="286" s="14" customFormat="1">
      <c r="A286" s="14"/>
      <c r="B286" s="246"/>
      <c r="C286" s="247"/>
      <c r="D286" s="237" t="s">
        <v>245</v>
      </c>
      <c r="E286" s="248" t="s">
        <v>19</v>
      </c>
      <c r="F286" s="249" t="s">
        <v>4900</v>
      </c>
      <c r="G286" s="247"/>
      <c r="H286" s="250">
        <v>112.575</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245</v>
      </c>
      <c r="AU286" s="256" t="s">
        <v>85</v>
      </c>
      <c r="AV286" s="14" t="s">
        <v>85</v>
      </c>
      <c r="AW286" s="14" t="s">
        <v>37</v>
      </c>
      <c r="AX286" s="14" t="s">
        <v>76</v>
      </c>
      <c r="AY286" s="256" t="s">
        <v>235</v>
      </c>
    </row>
    <row r="287" s="13" customFormat="1">
      <c r="A287" s="13"/>
      <c r="B287" s="235"/>
      <c r="C287" s="236"/>
      <c r="D287" s="237" t="s">
        <v>245</v>
      </c>
      <c r="E287" s="238" t="s">
        <v>19</v>
      </c>
      <c r="F287" s="239" t="s">
        <v>831</v>
      </c>
      <c r="G287" s="236"/>
      <c r="H287" s="238" t="s">
        <v>19</v>
      </c>
      <c r="I287" s="240"/>
      <c r="J287" s="236"/>
      <c r="K287" s="236"/>
      <c r="L287" s="241"/>
      <c r="M287" s="242"/>
      <c r="N287" s="243"/>
      <c r="O287" s="243"/>
      <c r="P287" s="243"/>
      <c r="Q287" s="243"/>
      <c r="R287" s="243"/>
      <c r="S287" s="243"/>
      <c r="T287" s="244"/>
      <c r="U287" s="13"/>
      <c r="V287" s="13"/>
      <c r="W287" s="13"/>
      <c r="X287" s="13"/>
      <c r="Y287" s="13"/>
      <c r="Z287" s="13"/>
      <c r="AA287" s="13"/>
      <c r="AB287" s="13"/>
      <c r="AC287" s="13"/>
      <c r="AD287" s="13"/>
      <c r="AE287" s="13"/>
      <c r="AT287" s="245" t="s">
        <v>245</v>
      </c>
      <c r="AU287" s="245" t="s">
        <v>85</v>
      </c>
      <c r="AV287" s="13" t="s">
        <v>83</v>
      </c>
      <c r="AW287" s="13" t="s">
        <v>37</v>
      </c>
      <c r="AX287" s="13" t="s">
        <v>76</v>
      </c>
      <c r="AY287" s="245" t="s">
        <v>235</v>
      </c>
    </row>
    <row r="288" s="14" customFormat="1">
      <c r="A288" s="14"/>
      <c r="B288" s="246"/>
      <c r="C288" s="247"/>
      <c r="D288" s="237" t="s">
        <v>245</v>
      </c>
      <c r="E288" s="248" t="s">
        <v>19</v>
      </c>
      <c r="F288" s="249" t="s">
        <v>4901</v>
      </c>
      <c r="G288" s="247"/>
      <c r="H288" s="250">
        <v>52.68</v>
      </c>
      <c r="I288" s="251"/>
      <c r="J288" s="247"/>
      <c r="K288" s="247"/>
      <c r="L288" s="252"/>
      <c r="M288" s="253"/>
      <c r="N288" s="254"/>
      <c r="O288" s="254"/>
      <c r="P288" s="254"/>
      <c r="Q288" s="254"/>
      <c r="R288" s="254"/>
      <c r="S288" s="254"/>
      <c r="T288" s="255"/>
      <c r="U288" s="14"/>
      <c r="V288" s="14"/>
      <c r="W288" s="14"/>
      <c r="X288" s="14"/>
      <c r="Y288" s="14"/>
      <c r="Z288" s="14"/>
      <c r="AA288" s="14"/>
      <c r="AB288" s="14"/>
      <c r="AC288" s="14"/>
      <c r="AD288" s="14"/>
      <c r="AE288" s="14"/>
      <c r="AT288" s="256" t="s">
        <v>245</v>
      </c>
      <c r="AU288" s="256" t="s">
        <v>85</v>
      </c>
      <c r="AV288" s="14" t="s">
        <v>85</v>
      </c>
      <c r="AW288" s="14" t="s">
        <v>37</v>
      </c>
      <c r="AX288" s="14" t="s">
        <v>76</v>
      </c>
      <c r="AY288" s="256" t="s">
        <v>235</v>
      </c>
    </row>
    <row r="289" s="13" customFormat="1">
      <c r="A289" s="13"/>
      <c r="B289" s="235"/>
      <c r="C289" s="236"/>
      <c r="D289" s="237" t="s">
        <v>245</v>
      </c>
      <c r="E289" s="238" t="s">
        <v>19</v>
      </c>
      <c r="F289" s="239" t="s">
        <v>4902</v>
      </c>
      <c r="G289" s="236"/>
      <c r="H289" s="238" t="s">
        <v>19</v>
      </c>
      <c r="I289" s="240"/>
      <c r="J289" s="236"/>
      <c r="K289" s="236"/>
      <c r="L289" s="241"/>
      <c r="M289" s="242"/>
      <c r="N289" s="243"/>
      <c r="O289" s="243"/>
      <c r="P289" s="243"/>
      <c r="Q289" s="243"/>
      <c r="R289" s="243"/>
      <c r="S289" s="243"/>
      <c r="T289" s="244"/>
      <c r="U289" s="13"/>
      <c r="V289" s="13"/>
      <c r="W289" s="13"/>
      <c r="X289" s="13"/>
      <c r="Y289" s="13"/>
      <c r="Z289" s="13"/>
      <c r="AA289" s="13"/>
      <c r="AB289" s="13"/>
      <c r="AC289" s="13"/>
      <c r="AD289" s="13"/>
      <c r="AE289" s="13"/>
      <c r="AT289" s="245" t="s">
        <v>245</v>
      </c>
      <c r="AU289" s="245" t="s">
        <v>85</v>
      </c>
      <c r="AV289" s="13" t="s">
        <v>83</v>
      </c>
      <c r="AW289" s="13" t="s">
        <v>37</v>
      </c>
      <c r="AX289" s="13" t="s">
        <v>76</v>
      </c>
      <c r="AY289" s="245" t="s">
        <v>235</v>
      </c>
    </row>
    <row r="290" s="14" customFormat="1">
      <c r="A290" s="14"/>
      <c r="B290" s="246"/>
      <c r="C290" s="247"/>
      <c r="D290" s="237" t="s">
        <v>245</v>
      </c>
      <c r="E290" s="248" t="s">
        <v>19</v>
      </c>
      <c r="F290" s="249" t="s">
        <v>4903</v>
      </c>
      <c r="G290" s="247"/>
      <c r="H290" s="250">
        <v>72.609999999999999</v>
      </c>
      <c r="I290" s="251"/>
      <c r="J290" s="247"/>
      <c r="K290" s="247"/>
      <c r="L290" s="252"/>
      <c r="M290" s="253"/>
      <c r="N290" s="254"/>
      <c r="O290" s="254"/>
      <c r="P290" s="254"/>
      <c r="Q290" s="254"/>
      <c r="R290" s="254"/>
      <c r="S290" s="254"/>
      <c r="T290" s="255"/>
      <c r="U290" s="14"/>
      <c r="V290" s="14"/>
      <c r="W290" s="14"/>
      <c r="X290" s="14"/>
      <c r="Y290" s="14"/>
      <c r="Z290" s="14"/>
      <c r="AA290" s="14"/>
      <c r="AB290" s="14"/>
      <c r="AC290" s="14"/>
      <c r="AD290" s="14"/>
      <c r="AE290" s="14"/>
      <c r="AT290" s="256" t="s">
        <v>245</v>
      </c>
      <c r="AU290" s="256" t="s">
        <v>85</v>
      </c>
      <c r="AV290" s="14" t="s">
        <v>85</v>
      </c>
      <c r="AW290" s="14" t="s">
        <v>37</v>
      </c>
      <c r="AX290" s="14" t="s">
        <v>76</v>
      </c>
      <c r="AY290" s="256" t="s">
        <v>235</v>
      </c>
    </row>
    <row r="291" s="15" customFormat="1">
      <c r="A291" s="15"/>
      <c r="B291" s="257"/>
      <c r="C291" s="258"/>
      <c r="D291" s="237" t="s">
        <v>245</v>
      </c>
      <c r="E291" s="259" t="s">
        <v>4686</v>
      </c>
      <c r="F291" s="260" t="s">
        <v>249</v>
      </c>
      <c r="G291" s="258"/>
      <c r="H291" s="261">
        <v>923.61800000000005</v>
      </c>
      <c r="I291" s="262"/>
      <c r="J291" s="258"/>
      <c r="K291" s="258"/>
      <c r="L291" s="263"/>
      <c r="M291" s="264"/>
      <c r="N291" s="265"/>
      <c r="O291" s="265"/>
      <c r="P291" s="265"/>
      <c r="Q291" s="265"/>
      <c r="R291" s="265"/>
      <c r="S291" s="265"/>
      <c r="T291" s="266"/>
      <c r="U291" s="15"/>
      <c r="V291" s="15"/>
      <c r="W291" s="15"/>
      <c r="X291" s="15"/>
      <c r="Y291" s="15"/>
      <c r="Z291" s="15"/>
      <c r="AA291" s="15"/>
      <c r="AB291" s="15"/>
      <c r="AC291" s="15"/>
      <c r="AD291" s="15"/>
      <c r="AE291" s="15"/>
      <c r="AT291" s="267" t="s">
        <v>245</v>
      </c>
      <c r="AU291" s="267" t="s">
        <v>85</v>
      </c>
      <c r="AV291" s="15" t="s">
        <v>93</v>
      </c>
      <c r="AW291" s="15" t="s">
        <v>37</v>
      </c>
      <c r="AX291" s="15" t="s">
        <v>76</v>
      </c>
      <c r="AY291" s="267" t="s">
        <v>235</v>
      </c>
    </row>
    <row r="292" s="13" customFormat="1">
      <c r="A292" s="13"/>
      <c r="B292" s="235"/>
      <c r="C292" s="236"/>
      <c r="D292" s="237" t="s">
        <v>245</v>
      </c>
      <c r="E292" s="238" t="s">
        <v>19</v>
      </c>
      <c r="F292" s="239" t="s">
        <v>4904</v>
      </c>
      <c r="G292" s="236"/>
      <c r="H292" s="238" t="s">
        <v>19</v>
      </c>
      <c r="I292" s="240"/>
      <c r="J292" s="236"/>
      <c r="K292" s="236"/>
      <c r="L292" s="241"/>
      <c r="M292" s="242"/>
      <c r="N292" s="243"/>
      <c r="O292" s="243"/>
      <c r="P292" s="243"/>
      <c r="Q292" s="243"/>
      <c r="R292" s="243"/>
      <c r="S292" s="243"/>
      <c r="T292" s="244"/>
      <c r="U292" s="13"/>
      <c r="V292" s="13"/>
      <c r="W292" s="13"/>
      <c r="X292" s="13"/>
      <c r="Y292" s="13"/>
      <c r="Z292" s="13"/>
      <c r="AA292" s="13"/>
      <c r="AB292" s="13"/>
      <c r="AC292" s="13"/>
      <c r="AD292" s="13"/>
      <c r="AE292" s="13"/>
      <c r="AT292" s="245" t="s">
        <v>245</v>
      </c>
      <c r="AU292" s="245" t="s">
        <v>85</v>
      </c>
      <c r="AV292" s="13" t="s">
        <v>83</v>
      </c>
      <c r="AW292" s="13" t="s">
        <v>37</v>
      </c>
      <c r="AX292" s="13" t="s">
        <v>76</v>
      </c>
      <c r="AY292" s="245" t="s">
        <v>235</v>
      </c>
    </row>
    <row r="293" s="14" customFormat="1">
      <c r="A293" s="14"/>
      <c r="B293" s="246"/>
      <c r="C293" s="247"/>
      <c r="D293" s="237" t="s">
        <v>245</v>
      </c>
      <c r="E293" s="248" t="s">
        <v>19</v>
      </c>
      <c r="F293" s="249" t="s">
        <v>4905</v>
      </c>
      <c r="G293" s="247"/>
      <c r="H293" s="250">
        <v>339.61000000000001</v>
      </c>
      <c r="I293" s="251"/>
      <c r="J293" s="247"/>
      <c r="K293" s="247"/>
      <c r="L293" s="252"/>
      <c r="M293" s="253"/>
      <c r="N293" s="254"/>
      <c r="O293" s="254"/>
      <c r="P293" s="254"/>
      <c r="Q293" s="254"/>
      <c r="R293" s="254"/>
      <c r="S293" s="254"/>
      <c r="T293" s="255"/>
      <c r="U293" s="14"/>
      <c r="V293" s="14"/>
      <c r="W293" s="14"/>
      <c r="X293" s="14"/>
      <c r="Y293" s="14"/>
      <c r="Z293" s="14"/>
      <c r="AA293" s="14"/>
      <c r="AB293" s="14"/>
      <c r="AC293" s="14"/>
      <c r="AD293" s="14"/>
      <c r="AE293" s="14"/>
      <c r="AT293" s="256" t="s">
        <v>245</v>
      </c>
      <c r="AU293" s="256" t="s">
        <v>85</v>
      </c>
      <c r="AV293" s="14" t="s">
        <v>85</v>
      </c>
      <c r="AW293" s="14" t="s">
        <v>37</v>
      </c>
      <c r="AX293" s="14" t="s">
        <v>76</v>
      </c>
      <c r="AY293" s="256" t="s">
        <v>235</v>
      </c>
    </row>
    <row r="294" s="13" customFormat="1">
      <c r="A294" s="13"/>
      <c r="B294" s="235"/>
      <c r="C294" s="236"/>
      <c r="D294" s="237" t="s">
        <v>245</v>
      </c>
      <c r="E294" s="238" t="s">
        <v>19</v>
      </c>
      <c r="F294" s="239" t="s">
        <v>753</v>
      </c>
      <c r="G294" s="236"/>
      <c r="H294" s="238" t="s">
        <v>19</v>
      </c>
      <c r="I294" s="240"/>
      <c r="J294" s="236"/>
      <c r="K294" s="236"/>
      <c r="L294" s="241"/>
      <c r="M294" s="242"/>
      <c r="N294" s="243"/>
      <c r="O294" s="243"/>
      <c r="P294" s="243"/>
      <c r="Q294" s="243"/>
      <c r="R294" s="243"/>
      <c r="S294" s="243"/>
      <c r="T294" s="244"/>
      <c r="U294" s="13"/>
      <c r="V294" s="13"/>
      <c r="W294" s="13"/>
      <c r="X294" s="13"/>
      <c r="Y294" s="13"/>
      <c r="Z294" s="13"/>
      <c r="AA294" s="13"/>
      <c r="AB294" s="13"/>
      <c r="AC294" s="13"/>
      <c r="AD294" s="13"/>
      <c r="AE294" s="13"/>
      <c r="AT294" s="245" t="s">
        <v>245</v>
      </c>
      <c r="AU294" s="245" t="s">
        <v>85</v>
      </c>
      <c r="AV294" s="13" t="s">
        <v>83</v>
      </c>
      <c r="AW294" s="13" t="s">
        <v>37</v>
      </c>
      <c r="AX294" s="13" t="s">
        <v>76</v>
      </c>
      <c r="AY294" s="245" t="s">
        <v>235</v>
      </c>
    </row>
    <row r="295" s="14" customFormat="1">
      <c r="A295" s="14"/>
      <c r="B295" s="246"/>
      <c r="C295" s="247"/>
      <c r="D295" s="237" t="s">
        <v>245</v>
      </c>
      <c r="E295" s="248" t="s">
        <v>19</v>
      </c>
      <c r="F295" s="249" t="s">
        <v>1554</v>
      </c>
      <c r="G295" s="247"/>
      <c r="H295" s="250">
        <v>250</v>
      </c>
      <c r="I295" s="251"/>
      <c r="J295" s="247"/>
      <c r="K295" s="247"/>
      <c r="L295" s="252"/>
      <c r="M295" s="253"/>
      <c r="N295" s="254"/>
      <c r="O295" s="254"/>
      <c r="P295" s="254"/>
      <c r="Q295" s="254"/>
      <c r="R295" s="254"/>
      <c r="S295" s="254"/>
      <c r="T295" s="255"/>
      <c r="U295" s="14"/>
      <c r="V295" s="14"/>
      <c r="W295" s="14"/>
      <c r="X295" s="14"/>
      <c r="Y295" s="14"/>
      <c r="Z295" s="14"/>
      <c r="AA295" s="14"/>
      <c r="AB295" s="14"/>
      <c r="AC295" s="14"/>
      <c r="AD295" s="14"/>
      <c r="AE295" s="14"/>
      <c r="AT295" s="256" t="s">
        <v>245</v>
      </c>
      <c r="AU295" s="256" t="s">
        <v>85</v>
      </c>
      <c r="AV295" s="14" t="s">
        <v>85</v>
      </c>
      <c r="AW295" s="14" t="s">
        <v>37</v>
      </c>
      <c r="AX295" s="14" t="s">
        <v>76</v>
      </c>
      <c r="AY295" s="256" t="s">
        <v>235</v>
      </c>
    </row>
    <row r="296" s="16" customFormat="1">
      <c r="A296" s="16"/>
      <c r="B296" s="268"/>
      <c r="C296" s="269"/>
      <c r="D296" s="237" t="s">
        <v>245</v>
      </c>
      <c r="E296" s="270" t="s">
        <v>19</v>
      </c>
      <c r="F296" s="271" t="s">
        <v>250</v>
      </c>
      <c r="G296" s="269"/>
      <c r="H296" s="272">
        <v>1513.2280000000001</v>
      </c>
      <c r="I296" s="273"/>
      <c r="J296" s="269"/>
      <c r="K296" s="269"/>
      <c r="L296" s="274"/>
      <c r="M296" s="275"/>
      <c r="N296" s="276"/>
      <c r="O296" s="276"/>
      <c r="P296" s="276"/>
      <c r="Q296" s="276"/>
      <c r="R296" s="276"/>
      <c r="S296" s="276"/>
      <c r="T296" s="277"/>
      <c r="U296" s="16"/>
      <c r="V296" s="16"/>
      <c r="W296" s="16"/>
      <c r="X296" s="16"/>
      <c r="Y296" s="16"/>
      <c r="Z296" s="16"/>
      <c r="AA296" s="16"/>
      <c r="AB296" s="16"/>
      <c r="AC296" s="16"/>
      <c r="AD296" s="16"/>
      <c r="AE296" s="16"/>
      <c r="AT296" s="278" t="s">
        <v>245</v>
      </c>
      <c r="AU296" s="278" t="s">
        <v>85</v>
      </c>
      <c r="AV296" s="16" t="s">
        <v>100</v>
      </c>
      <c r="AW296" s="16" t="s">
        <v>37</v>
      </c>
      <c r="AX296" s="16" t="s">
        <v>83</v>
      </c>
      <c r="AY296" s="278" t="s">
        <v>235</v>
      </c>
    </row>
    <row r="297" s="2" customFormat="1" ht="16.5" customHeight="1">
      <c r="A297" s="40"/>
      <c r="B297" s="41"/>
      <c r="C297" s="283" t="s">
        <v>558</v>
      </c>
      <c r="D297" s="283" t="s">
        <v>1610</v>
      </c>
      <c r="E297" s="284" t="s">
        <v>4906</v>
      </c>
      <c r="F297" s="285" t="s">
        <v>4907</v>
      </c>
      <c r="G297" s="286" t="s">
        <v>369</v>
      </c>
      <c r="H297" s="287">
        <v>1664.5509999999999</v>
      </c>
      <c r="I297" s="288"/>
      <c r="J297" s="289">
        <f>ROUND(I297*H297,2)</f>
        <v>0</v>
      </c>
      <c r="K297" s="285" t="s">
        <v>241</v>
      </c>
      <c r="L297" s="290"/>
      <c r="M297" s="291" t="s">
        <v>19</v>
      </c>
      <c r="N297" s="292" t="s">
        <v>47</v>
      </c>
      <c r="O297" s="86"/>
      <c r="P297" s="226">
        <f>O297*H297</f>
        <v>0</v>
      </c>
      <c r="Q297" s="226">
        <v>0.00029999999999999997</v>
      </c>
      <c r="R297" s="226">
        <f>Q297*H297</f>
        <v>0.49936529999999996</v>
      </c>
      <c r="S297" s="226">
        <v>0</v>
      </c>
      <c r="T297" s="227">
        <f>S297*H297</f>
        <v>0</v>
      </c>
      <c r="U297" s="40"/>
      <c r="V297" s="40"/>
      <c r="W297" s="40"/>
      <c r="X297" s="40"/>
      <c r="Y297" s="40"/>
      <c r="Z297" s="40"/>
      <c r="AA297" s="40"/>
      <c r="AB297" s="40"/>
      <c r="AC297" s="40"/>
      <c r="AD297" s="40"/>
      <c r="AE297" s="40"/>
      <c r="AR297" s="228" t="s">
        <v>352</v>
      </c>
      <c r="AT297" s="228" t="s">
        <v>1610</v>
      </c>
      <c r="AU297" s="228" t="s">
        <v>85</v>
      </c>
      <c r="AY297" s="19" t="s">
        <v>235</v>
      </c>
      <c r="BE297" s="229">
        <f>IF(N297="základní",J297,0)</f>
        <v>0</v>
      </c>
      <c r="BF297" s="229">
        <f>IF(N297="snížená",J297,0)</f>
        <v>0</v>
      </c>
      <c r="BG297" s="229">
        <f>IF(N297="zákl. přenesená",J297,0)</f>
        <v>0</v>
      </c>
      <c r="BH297" s="229">
        <f>IF(N297="sníž. přenesená",J297,0)</f>
        <v>0</v>
      </c>
      <c r="BI297" s="229">
        <f>IF(N297="nulová",J297,0)</f>
        <v>0</v>
      </c>
      <c r="BJ297" s="19" t="s">
        <v>83</v>
      </c>
      <c r="BK297" s="229">
        <f>ROUND(I297*H297,2)</f>
        <v>0</v>
      </c>
      <c r="BL297" s="19" t="s">
        <v>100</v>
      </c>
      <c r="BM297" s="228" t="s">
        <v>4908</v>
      </c>
    </row>
    <row r="298" s="14" customFormat="1">
      <c r="A298" s="14"/>
      <c r="B298" s="246"/>
      <c r="C298" s="247"/>
      <c r="D298" s="237" t="s">
        <v>245</v>
      </c>
      <c r="E298" s="247"/>
      <c r="F298" s="249" t="s">
        <v>4909</v>
      </c>
      <c r="G298" s="247"/>
      <c r="H298" s="250">
        <v>1664.5509999999999</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245</v>
      </c>
      <c r="AU298" s="256" t="s">
        <v>85</v>
      </c>
      <c r="AV298" s="14" t="s">
        <v>85</v>
      </c>
      <c r="AW298" s="14" t="s">
        <v>4</v>
      </c>
      <c r="AX298" s="14" t="s">
        <v>83</v>
      </c>
      <c r="AY298" s="256" t="s">
        <v>235</v>
      </c>
    </row>
    <row r="299" s="2" customFormat="1" ht="37.8" customHeight="1">
      <c r="A299" s="40"/>
      <c r="B299" s="41"/>
      <c r="C299" s="217" t="s">
        <v>578</v>
      </c>
      <c r="D299" s="217" t="s">
        <v>237</v>
      </c>
      <c r="E299" s="218" t="s">
        <v>4910</v>
      </c>
      <c r="F299" s="219" t="s">
        <v>4911</v>
      </c>
      <c r="G299" s="220" t="s">
        <v>379</v>
      </c>
      <c r="H299" s="221">
        <v>1008.216</v>
      </c>
      <c r="I299" s="222"/>
      <c r="J299" s="223">
        <f>ROUND(I299*H299,2)</f>
        <v>0</v>
      </c>
      <c r="K299" s="219" t="s">
        <v>241</v>
      </c>
      <c r="L299" s="46"/>
      <c r="M299" s="224" t="s">
        <v>19</v>
      </c>
      <c r="N299" s="225" t="s">
        <v>47</v>
      </c>
      <c r="O299" s="86"/>
      <c r="P299" s="226">
        <f>O299*H299</f>
        <v>0</v>
      </c>
      <c r="Q299" s="226">
        <v>0</v>
      </c>
      <c r="R299" s="226">
        <f>Q299*H299</f>
        <v>0</v>
      </c>
      <c r="S299" s="226">
        <v>0</v>
      </c>
      <c r="T299" s="227">
        <f>S299*H299</f>
        <v>0</v>
      </c>
      <c r="U299" s="40"/>
      <c r="V299" s="40"/>
      <c r="W299" s="40"/>
      <c r="X299" s="40"/>
      <c r="Y299" s="40"/>
      <c r="Z299" s="40"/>
      <c r="AA299" s="40"/>
      <c r="AB299" s="40"/>
      <c r="AC299" s="40"/>
      <c r="AD299" s="40"/>
      <c r="AE299" s="40"/>
      <c r="AR299" s="228" t="s">
        <v>100</v>
      </c>
      <c r="AT299" s="228" t="s">
        <v>237</v>
      </c>
      <c r="AU299" s="228" t="s">
        <v>85</v>
      </c>
      <c r="AY299" s="19" t="s">
        <v>235</v>
      </c>
      <c r="BE299" s="229">
        <f>IF(N299="základní",J299,0)</f>
        <v>0</v>
      </c>
      <c r="BF299" s="229">
        <f>IF(N299="snížená",J299,0)</f>
        <v>0</v>
      </c>
      <c r="BG299" s="229">
        <f>IF(N299="zákl. přenesená",J299,0)</f>
        <v>0</v>
      </c>
      <c r="BH299" s="229">
        <f>IF(N299="sníž. přenesená",J299,0)</f>
        <v>0</v>
      </c>
      <c r="BI299" s="229">
        <f>IF(N299="nulová",J299,0)</f>
        <v>0</v>
      </c>
      <c r="BJ299" s="19" t="s">
        <v>83</v>
      </c>
      <c r="BK299" s="229">
        <f>ROUND(I299*H299,2)</f>
        <v>0</v>
      </c>
      <c r="BL299" s="19" t="s">
        <v>100</v>
      </c>
      <c r="BM299" s="228" t="s">
        <v>4912</v>
      </c>
    </row>
    <row r="300" s="2" customFormat="1">
      <c r="A300" s="40"/>
      <c r="B300" s="41"/>
      <c r="C300" s="42"/>
      <c r="D300" s="230" t="s">
        <v>243</v>
      </c>
      <c r="E300" s="42"/>
      <c r="F300" s="231" t="s">
        <v>4913</v>
      </c>
      <c r="G300" s="42"/>
      <c r="H300" s="42"/>
      <c r="I300" s="232"/>
      <c r="J300" s="42"/>
      <c r="K300" s="42"/>
      <c r="L300" s="46"/>
      <c r="M300" s="233"/>
      <c r="N300" s="234"/>
      <c r="O300" s="86"/>
      <c r="P300" s="86"/>
      <c r="Q300" s="86"/>
      <c r="R300" s="86"/>
      <c r="S300" s="86"/>
      <c r="T300" s="87"/>
      <c r="U300" s="40"/>
      <c r="V300" s="40"/>
      <c r="W300" s="40"/>
      <c r="X300" s="40"/>
      <c r="Y300" s="40"/>
      <c r="Z300" s="40"/>
      <c r="AA300" s="40"/>
      <c r="AB300" s="40"/>
      <c r="AC300" s="40"/>
      <c r="AD300" s="40"/>
      <c r="AE300" s="40"/>
      <c r="AT300" s="19" t="s">
        <v>243</v>
      </c>
      <c r="AU300" s="19" t="s">
        <v>85</v>
      </c>
    </row>
    <row r="301" s="13" customFormat="1">
      <c r="A301" s="13"/>
      <c r="B301" s="235"/>
      <c r="C301" s="236"/>
      <c r="D301" s="237" t="s">
        <v>245</v>
      </c>
      <c r="E301" s="238" t="s">
        <v>19</v>
      </c>
      <c r="F301" s="239" t="s">
        <v>3255</v>
      </c>
      <c r="G301" s="236"/>
      <c r="H301" s="238" t="s">
        <v>19</v>
      </c>
      <c r="I301" s="240"/>
      <c r="J301" s="236"/>
      <c r="K301" s="236"/>
      <c r="L301" s="241"/>
      <c r="M301" s="242"/>
      <c r="N301" s="243"/>
      <c r="O301" s="243"/>
      <c r="P301" s="243"/>
      <c r="Q301" s="243"/>
      <c r="R301" s="243"/>
      <c r="S301" s="243"/>
      <c r="T301" s="244"/>
      <c r="U301" s="13"/>
      <c r="V301" s="13"/>
      <c r="W301" s="13"/>
      <c r="X301" s="13"/>
      <c r="Y301" s="13"/>
      <c r="Z301" s="13"/>
      <c r="AA301" s="13"/>
      <c r="AB301" s="13"/>
      <c r="AC301" s="13"/>
      <c r="AD301" s="13"/>
      <c r="AE301" s="13"/>
      <c r="AT301" s="245" t="s">
        <v>245</v>
      </c>
      <c r="AU301" s="245" t="s">
        <v>85</v>
      </c>
      <c r="AV301" s="13" t="s">
        <v>83</v>
      </c>
      <c r="AW301" s="13" t="s">
        <v>37</v>
      </c>
      <c r="AX301" s="13" t="s">
        <v>76</v>
      </c>
      <c r="AY301" s="245" t="s">
        <v>235</v>
      </c>
    </row>
    <row r="302" s="13" customFormat="1">
      <c r="A302" s="13"/>
      <c r="B302" s="235"/>
      <c r="C302" s="236"/>
      <c r="D302" s="237" t="s">
        <v>245</v>
      </c>
      <c r="E302" s="238" t="s">
        <v>19</v>
      </c>
      <c r="F302" s="239" t="s">
        <v>3256</v>
      </c>
      <c r="G302" s="236"/>
      <c r="H302" s="238" t="s">
        <v>19</v>
      </c>
      <c r="I302" s="240"/>
      <c r="J302" s="236"/>
      <c r="K302" s="236"/>
      <c r="L302" s="241"/>
      <c r="M302" s="242"/>
      <c r="N302" s="243"/>
      <c r="O302" s="243"/>
      <c r="P302" s="243"/>
      <c r="Q302" s="243"/>
      <c r="R302" s="243"/>
      <c r="S302" s="243"/>
      <c r="T302" s="244"/>
      <c r="U302" s="13"/>
      <c r="V302" s="13"/>
      <c r="W302" s="13"/>
      <c r="X302" s="13"/>
      <c r="Y302" s="13"/>
      <c r="Z302" s="13"/>
      <c r="AA302" s="13"/>
      <c r="AB302" s="13"/>
      <c r="AC302" s="13"/>
      <c r="AD302" s="13"/>
      <c r="AE302" s="13"/>
      <c r="AT302" s="245" t="s">
        <v>245</v>
      </c>
      <c r="AU302" s="245" t="s">
        <v>85</v>
      </c>
      <c r="AV302" s="13" t="s">
        <v>83</v>
      </c>
      <c r="AW302" s="13" t="s">
        <v>37</v>
      </c>
      <c r="AX302" s="13" t="s">
        <v>76</v>
      </c>
      <c r="AY302" s="245" t="s">
        <v>235</v>
      </c>
    </row>
    <row r="303" s="13" customFormat="1">
      <c r="A303" s="13"/>
      <c r="B303" s="235"/>
      <c r="C303" s="236"/>
      <c r="D303" s="237" t="s">
        <v>245</v>
      </c>
      <c r="E303" s="238" t="s">
        <v>19</v>
      </c>
      <c r="F303" s="239" t="s">
        <v>3257</v>
      </c>
      <c r="G303" s="236"/>
      <c r="H303" s="238" t="s">
        <v>19</v>
      </c>
      <c r="I303" s="240"/>
      <c r="J303" s="236"/>
      <c r="K303" s="236"/>
      <c r="L303" s="241"/>
      <c r="M303" s="242"/>
      <c r="N303" s="243"/>
      <c r="O303" s="243"/>
      <c r="P303" s="243"/>
      <c r="Q303" s="243"/>
      <c r="R303" s="243"/>
      <c r="S303" s="243"/>
      <c r="T303" s="244"/>
      <c r="U303" s="13"/>
      <c r="V303" s="13"/>
      <c r="W303" s="13"/>
      <c r="X303" s="13"/>
      <c r="Y303" s="13"/>
      <c r="Z303" s="13"/>
      <c r="AA303" s="13"/>
      <c r="AB303" s="13"/>
      <c r="AC303" s="13"/>
      <c r="AD303" s="13"/>
      <c r="AE303" s="13"/>
      <c r="AT303" s="245" t="s">
        <v>245</v>
      </c>
      <c r="AU303" s="245" t="s">
        <v>85</v>
      </c>
      <c r="AV303" s="13" t="s">
        <v>83</v>
      </c>
      <c r="AW303" s="13" t="s">
        <v>37</v>
      </c>
      <c r="AX303" s="13" t="s">
        <v>76</v>
      </c>
      <c r="AY303" s="245" t="s">
        <v>235</v>
      </c>
    </row>
    <row r="304" s="13" customFormat="1">
      <c r="A304" s="13"/>
      <c r="B304" s="235"/>
      <c r="C304" s="236"/>
      <c r="D304" s="237" t="s">
        <v>245</v>
      </c>
      <c r="E304" s="238" t="s">
        <v>19</v>
      </c>
      <c r="F304" s="239" t="s">
        <v>3258</v>
      </c>
      <c r="G304" s="236"/>
      <c r="H304" s="238" t="s">
        <v>19</v>
      </c>
      <c r="I304" s="240"/>
      <c r="J304" s="236"/>
      <c r="K304" s="236"/>
      <c r="L304" s="241"/>
      <c r="M304" s="242"/>
      <c r="N304" s="243"/>
      <c r="O304" s="243"/>
      <c r="P304" s="243"/>
      <c r="Q304" s="243"/>
      <c r="R304" s="243"/>
      <c r="S304" s="243"/>
      <c r="T304" s="244"/>
      <c r="U304" s="13"/>
      <c r="V304" s="13"/>
      <c r="W304" s="13"/>
      <c r="X304" s="13"/>
      <c r="Y304" s="13"/>
      <c r="Z304" s="13"/>
      <c r="AA304" s="13"/>
      <c r="AB304" s="13"/>
      <c r="AC304" s="13"/>
      <c r="AD304" s="13"/>
      <c r="AE304" s="13"/>
      <c r="AT304" s="245" t="s">
        <v>245</v>
      </c>
      <c r="AU304" s="245" t="s">
        <v>85</v>
      </c>
      <c r="AV304" s="13" t="s">
        <v>83</v>
      </c>
      <c r="AW304" s="13" t="s">
        <v>37</v>
      </c>
      <c r="AX304" s="13" t="s">
        <v>76</v>
      </c>
      <c r="AY304" s="245" t="s">
        <v>235</v>
      </c>
    </row>
    <row r="305" s="14" customFormat="1">
      <c r="A305" s="14"/>
      <c r="B305" s="246"/>
      <c r="C305" s="247"/>
      <c r="D305" s="237" t="s">
        <v>245</v>
      </c>
      <c r="E305" s="248" t="s">
        <v>19</v>
      </c>
      <c r="F305" s="249" t="s">
        <v>3259</v>
      </c>
      <c r="G305" s="247"/>
      <c r="H305" s="250">
        <v>9.4659999999999993</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245</v>
      </c>
      <c r="AU305" s="256" t="s">
        <v>85</v>
      </c>
      <c r="AV305" s="14" t="s">
        <v>85</v>
      </c>
      <c r="AW305" s="14" t="s">
        <v>37</v>
      </c>
      <c r="AX305" s="14" t="s">
        <v>76</v>
      </c>
      <c r="AY305" s="256" t="s">
        <v>235</v>
      </c>
    </row>
    <row r="306" s="13" customFormat="1">
      <c r="A306" s="13"/>
      <c r="B306" s="235"/>
      <c r="C306" s="236"/>
      <c r="D306" s="237" t="s">
        <v>245</v>
      </c>
      <c r="E306" s="238" t="s">
        <v>19</v>
      </c>
      <c r="F306" s="239" t="s">
        <v>3260</v>
      </c>
      <c r="G306" s="236"/>
      <c r="H306" s="238" t="s">
        <v>19</v>
      </c>
      <c r="I306" s="240"/>
      <c r="J306" s="236"/>
      <c r="K306" s="236"/>
      <c r="L306" s="241"/>
      <c r="M306" s="242"/>
      <c r="N306" s="243"/>
      <c r="O306" s="243"/>
      <c r="P306" s="243"/>
      <c r="Q306" s="243"/>
      <c r="R306" s="243"/>
      <c r="S306" s="243"/>
      <c r="T306" s="244"/>
      <c r="U306" s="13"/>
      <c r="V306" s="13"/>
      <c r="W306" s="13"/>
      <c r="X306" s="13"/>
      <c r="Y306" s="13"/>
      <c r="Z306" s="13"/>
      <c r="AA306" s="13"/>
      <c r="AB306" s="13"/>
      <c r="AC306" s="13"/>
      <c r="AD306" s="13"/>
      <c r="AE306" s="13"/>
      <c r="AT306" s="245" t="s">
        <v>245</v>
      </c>
      <c r="AU306" s="245" t="s">
        <v>85</v>
      </c>
      <c r="AV306" s="13" t="s">
        <v>83</v>
      </c>
      <c r="AW306" s="13" t="s">
        <v>37</v>
      </c>
      <c r="AX306" s="13" t="s">
        <v>76</v>
      </c>
      <c r="AY306" s="245" t="s">
        <v>235</v>
      </c>
    </row>
    <row r="307" s="14" customFormat="1">
      <c r="A307" s="14"/>
      <c r="B307" s="246"/>
      <c r="C307" s="247"/>
      <c r="D307" s="237" t="s">
        <v>245</v>
      </c>
      <c r="E307" s="248" t="s">
        <v>19</v>
      </c>
      <c r="F307" s="249" t="s">
        <v>3261</v>
      </c>
      <c r="G307" s="247"/>
      <c r="H307" s="250">
        <v>6.508</v>
      </c>
      <c r="I307" s="251"/>
      <c r="J307" s="247"/>
      <c r="K307" s="247"/>
      <c r="L307" s="252"/>
      <c r="M307" s="253"/>
      <c r="N307" s="254"/>
      <c r="O307" s="254"/>
      <c r="P307" s="254"/>
      <c r="Q307" s="254"/>
      <c r="R307" s="254"/>
      <c r="S307" s="254"/>
      <c r="T307" s="255"/>
      <c r="U307" s="14"/>
      <c r="V307" s="14"/>
      <c r="W307" s="14"/>
      <c r="X307" s="14"/>
      <c r="Y307" s="14"/>
      <c r="Z307" s="14"/>
      <c r="AA307" s="14"/>
      <c r="AB307" s="14"/>
      <c r="AC307" s="14"/>
      <c r="AD307" s="14"/>
      <c r="AE307" s="14"/>
      <c r="AT307" s="256" t="s">
        <v>245</v>
      </c>
      <c r="AU307" s="256" t="s">
        <v>85</v>
      </c>
      <c r="AV307" s="14" t="s">
        <v>85</v>
      </c>
      <c r="AW307" s="14" t="s">
        <v>37</v>
      </c>
      <c r="AX307" s="14" t="s">
        <v>76</v>
      </c>
      <c r="AY307" s="256" t="s">
        <v>235</v>
      </c>
    </row>
    <row r="308" s="14" customFormat="1">
      <c r="A308" s="14"/>
      <c r="B308" s="246"/>
      <c r="C308" s="247"/>
      <c r="D308" s="237" t="s">
        <v>245</v>
      </c>
      <c r="E308" s="248" t="s">
        <v>19</v>
      </c>
      <c r="F308" s="249" t="s">
        <v>3262</v>
      </c>
      <c r="G308" s="247"/>
      <c r="H308" s="250">
        <v>3.6749999999999998</v>
      </c>
      <c r="I308" s="251"/>
      <c r="J308" s="247"/>
      <c r="K308" s="247"/>
      <c r="L308" s="252"/>
      <c r="M308" s="253"/>
      <c r="N308" s="254"/>
      <c r="O308" s="254"/>
      <c r="P308" s="254"/>
      <c r="Q308" s="254"/>
      <c r="R308" s="254"/>
      <c r="S308" s="254"/>
      <c r="T308" s="255"/>
      <c r="U308" s="14"/>
      <c r="V308" s="14"/>
      <c r="W308" s="14"/>
      <c r="X308" s="14"/>
      <c r="Y308" s="14"/>
      <c r="Z308" s="14"/>
      <c r="AA308" s="14"/>
      <c r="AB308" s="14"/>
      <c r="AC308" s="14"/>
      <c r="AD308" s="14"/>
      <c r="AE308" s="14"/>
      <c r="AT308" s="256" t="s">
        <v>245</v>
      </c>
      <c r="AU308" s="256" t="s">
        <v>85</v>
      </c>
      <c r="AV308" s="14" t="s">
        <v>85</v>
      </c>
      <c r="AW308" s="14" t="s">
        <v>37</v>
      </c>
      <c r="AX308" s="14" t="s">
        <v>76</v>
      </c>
      <c r="AY308" s="256" t="s">
        <v>235</v>
      </c>
    </row>
    <row r="309" s="13" customFormat="1">
      <c r="A309" s="13"/>
      <c r="B309" s="235"/>
      <c r="C309" s="236"/>
      <c r="D309" s="237" t="s">
        <v>245</v>
      </c>
      <c r="E309" s="238" t="s">
        <v>19</v>
      </c>
      <c r="F309" s="239" t="s">
        <v>3263</v>
      </c>
      <c r="G309" s="236"/>
      <c r="H309" s="238" t="s">
        <v>19</v>
      </c>
      <c r="I309" s="240"/>
      <c r="J309" s="236"/>
      <c r="K309" s="236"/>
      <c r="L309" s="241"/>
      <c r="M309" s="242"/>
      <c r="N309" s="243"/>
      <c r="O309" s="243"/>
      <c r="P309" s="243"/>
      <c r="Q309" s="243"/>
      <c r="R309" s="243"/>
      <c r="S309" s="243"/>
      <c r="T309" s="244"/>
      <c r="U309" s="13"/>
      <c r="V309" s="13"/>
      <c r="W309" s="13"/>
      <c r="X309" s="13"/>
      <c r="Y309" s="13"/>
      <c r="Z309" s="13"/>
      <c r="AA309" s="13"/>
      <c r="AB309" s="13"/>
      <c r="AC309" s="13"/>
      <c r="AD309" s="13"/>
      <c r="AE309" s="13"/>
      <c r="AT309" s="245" t="s">
        <v>245</v>
      </c>
      <c r="AU309" s="245" t="s">
        <v>85</v>
      </c>
      <c r="AV309" s="13" t="s">
        <v>83</v>
      </c>
      <c r="AW309" s="13" t="s">
        <v>37</v>
      </c>
      <c r="AX309" s="13" t="s">
        <v>76</v>
      </c>
      <c r="AY309" s="245" t="s">
        <v>235</v>
      </c>
    </row>
    <row r="310" s="13" customFormat="1">
      <c r="A310" s="13"/>
      <c r="B310" s="235"/>
      <c r="C310" s="236"/>
      <c r="D310" s="237" t="s">
        <v>245</v>
      </c>
      <c r="E310" s="238" t="s">
        <v>19</v>
      </c>
      <c r="F310" s="239" t="s">
        <v>3258</v>
      </c>
      <c r="G310" s="236"/>
      <c r="H310" s="238" t="s">
        <v>19</v>
      </c>
      <c r="I310" s="240"/>
      <c r="J310" s="236"/>
      <c r="K310" s="236"/>
      <c r="L310" s="241"/>
      <c r="M310" s="242"/>
      <c r="N310" s="243"/>
      <c r="O310" s="243"/>
      <c r="P310" s="243"/>
      <c r="Q310" s="243"/>
      <c r="R310" s="243"/>
      <c r="S310" s="243"/>
      <c r="T310" s="244"/>
      <c r="U310" s="13"/>
      <c r="V310" s="13"/>
      <c r="W310" s="13"/>
      <c r="X310" s="13"/>
      <c r="Y310" s="13"/>
      <c r="Z310" s="13"/>
      <c r="AA310" s="13"/>
      <c r="AB310" s="13"/>
      <c r="AC310" s="13"/>
      <c r="AD310" s="13"/>
      <c r="AE310" s="13"/>
      <c r="AT310" s="245" t="s">
        <v>245</v>
      </c>
      <c r="AU310" s="245" t="s">
        <v>85</v>
      </c>
      <c r="AV310" s="13" t="s">
        <v>83</v>
      </c>
      <c r="AW310" s="13" t="s">
        <v>37</v>
      </c>
      <c r="AX310" s="13" t="s">
        <v>76</v>
      </c>
      <c r="AY310" s="245" t="s">
        <v>235</v>
      </c>
    </row>
    <row r="311" s="14" customFormat="1">
      <c r="A311" s="14"/>
      <c r="B311" s="246"/>
      <c r="C311" s="247"/>
      <c r="D311" s="237" t="s">
        <v>245</v>
      </c>
      <c r="E311" s="248" t="s">
        <v>19</v>
      </c>
      <c r="F311" s="249" t="s">
        <v>3264</v>
      </c>
      <c r="G311" s="247"/>
      <c r="H311" s="250">
        <v>21.888000000000002</v>
      </c>
      <c r="I311" s="251"/>
      <c r="J311" s="247"/>
      <c r="K311" s="247"/>
      <c r="L311" s="252"/>
      <c r="M311" s="253"/>
      <c r="N311" s="254"/>
      <c r="O311" s="254"/>
      <c r="P311" s="254"/>
      <c r="Q311" s="254"/>
      <c r="R311" s="254"/>
      <c r="S311" s="254"/>
      <c r="T311" s="255"/>
      <c r="U311" s="14"/>
      <c r="V311" s="14"/>
      <c r="W311" s="14"/>
      <c r="X311" s="14"/>
      <c r="Y311" s="14"/>
      <c r="Z311" s="14"/>
      <c r="AA311" s="14"/>
      <c r="AB311" s="14"/>
      <c r="AC311" s="14"/>
      <c r="AD311" s="14"/>
      <c r="AE311" s="14"/>
      <c r="AT311" s="256" t="s">
        <v>245</v>
      </c>
      <c r="AU311" s="256" t="s">
        <v>85</v>
      </c>
      <c r="AV311" s="14" t="s">
        <v>85</v>
      </c>
      <c r="AW311" s="14" t="s">
        <v>37</v>
      </c>
      <c r="AX311" s="14" t="s">
        <v>76</v>
      </c>
      <c r="AY311" s="256" t="s">
        <v>235</v>
      </c>
    </row>
    <row r="312" s="14" customFormat="1">
      <c r="A312" s="14"/>
      <c r="B312" s="246"/>
      <c r="C312" s="247"/>
      <c r="D312" s="237" t="s">
        <v>245</v>
      </c>
      <c r="E312" s="248" t="s">
        <v>19</v>
      </c>
      <c r="F312" s="249" t="s">
        <v>3265</v>
      </c>
      <c r="G312" s="247"/>
      <c r="H312" s="250">
        <v>28.670999999999999</v>
      </c>
      <c r="I312" s="251"/>
      <c r="J312" s="247"/>
      <c r="K312" s="247"/>
      <c r="L312" s="252"/>
      <c r="M312" s="253"/>
      <c r="N312" s="254"/>
      <c r="O312" s="254"/>
      <c r="P312" s="254"/>
      <c r="Q312" s="254"/>
      <c r="R312" s="254"/>
      <c r="S312" s="254"/>
      <c r="T312" s="255"/>
      <c r="U312" s="14"/>
      <c r="V312" s="14"/>
      <c r="W312" s="14"/>
      <c r="X312" s="14"/>
      <c r="Y312" s="14"/>
      <c r="Z312" s="14"/>
      <c r="AA312" s="14"/>
      <c r="AB312" s="14"/>
      <c r="AC312" s="14"/>
      <c r="AD312" s="14"/>
      <c r="AE312" s="14"/>
      <c r="AT312" s="256" t="s">
        <v>245</v>
      </c>
      <c r="AU312" s="256" t="s">
        <v>85</v>
      </c>
      <c r="AV312" s="14" t="s">
        <v>85</v>
      </c>
      <c r="AW312" s="14" t="s">
        <v>37</v>
      </c>
      <c r="AX312" s="14" t="s">
        <v>76</v>
      </c>
      <c r="AY312" s="256" t="s">
        <v>235</v>
      </c>
    </row>
    <row r="313" s="14" customFormat="1">
      <c r="A313" s="14"/>
      <c r="B313" s="246"/>
      <c r="C313" s="247"/>
      <c r="D313" s="237" t="s">
        <v>245</v>
      </c>
      <c r="E313" s="248" t="s">
        <v>19</v>
      </c>
      <c r="F313" s="249" t="s">
        <v>3266</v>
      </c>
      <c r="G313" s="247"/>
      <c r="H313" s="250">
        <v>19.189</v>
      </c>
      <c r="I313" s="251"/>
      <c r="J313" s="247"/>
      <c r="K313" s="247"/>
      <c r="L313" s="252"/>
      <c r="M313" s="253"/>
      <c r="N313" s="254"/>
      <c r="O313" s="254"/>
      <c r="P313" s="254"/>
      <c r="Q313" s="254"/>
      <c r="R313" s="254"/>
      <c r="S313" s="254"/>
      <c r="T313" s="255"/>
      <c r="U313" s="14"/>
      <c r="V313" s="14"/>
      <c r="W313" s="14"/>
      <c r="X313" s="14"/>
      <c r="Y313" s="14"/>
      <c r="Z313" s="14"/>
      <c r="AA313" s="14"/>
      <c r="AB313" s="14"/>
      <c r="AC313" s="14"/>
      <c r="AD313" s="14"/>
      <c r="AE313" s="14"/>
      <c r="AT313" s="256" t="s">
        <v>245</v>
      </c>
      <c r="AU313" s="256" t="s">
        <v>85</v>
      </c>
      <c r="AV313" s="14" t="s">
        <v>85</v>
      </c>
      <c r="AW313" s="14" t="s">
        <v>37</v>
      </c>
      <c r="AX313" s="14" t="s">
        <v>76</v>
      </c>
      <c r="AY313" s="256" t="s">
        <v>235</v>
      </c>
    </row>
    <row r="314" s="13" customFormat="1">
      <c r="A314" s="13"/>
      <c r="B314" s="235"/>
      <c r="C314" s="236"/>
      <c r="D314" s="237" t="s">
        <v>245</v>
      </c>
      <c r="E314" s="238" t="s">
        <v>19</v>
      </c>
      <c r="F314" s="239" t="s">
        <v>3267</v>
      </c>
      <c r="G314" s="236"/>
      <c r="H314" s="238" t="s">
        <v>19</v>
      </c>
      <c r="I314" s="240"/>
      <c r="J314" s="236"/>
      <c r="K314" s="236"/>
      <c r="L314" s="241"/>
      <c r="M314" s="242"/>
      <c r="N314" s="243"/>
      <c r="O314" s="243"/>
      <c r="P314" s="243"/>
      <c r="Q314" s="243"/>
      <c r="R314" s="243"/>
      <c r="S314" s="243"/>
      <c r="T314" s="244"/>
      <c r="U314" s="13"/>
      <c r="V314" s="13"/>
      <c r="W314" s="13"/>
      <c r="X314" s="13"/>
      <c r="Y314" s="13"/>
      <c r="Z314" s="13"/>
      <c r="AA314" s="13"/>
      <c r="AB314" s="13"/>
      <c r="AC314" s="13"/>
      <c r="AD314" s="13"/>
      <c r="AE314" s="13"/>
      <c r="AT314" s="245" t="s">
        <v>245</v>
      </c>
      <c r="AU314" s="245" t="s">
        <v>85</v>
      </c>
      <c r="AV314" s="13" t="s">
        <v>83</v>
      </c>
      <c r="AW314" s="13" t="s">
        <v>37</v>
      </c>
      <c r="AX314" s="13" t="s">
        <v>76</v>
      </c>
      <c r="AY314" s="245" t="s">
        <v>235</v>
      </c>
    </row>
    <row r="315" s="14" customFormat="1">
      <c r="A315" s="14"/>
      <c r="B315" s="246"/>
      <c r="C315" s="247"/>
      <c r="D315" s="237" t="s">
        <v>245</v>
      </c>
      <c r="E315" s="248" t="s">
        <v>19</v>
      </c>
      <c r="F315" s="249" t="s">
        <v>3268</v>
      </c>
      <c r="G315" s="247"/>
      <c r="H315" s="250">
        <v>34.030000000000001</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245</v>
      </c>
      <c r="AU315" s="256" t="s">
        <v>85</v>
      </c>
      <c r="AV315" s="14" t="s">
        <v>85</v>
      </c>
      <c r="AW315" s="14" t="s">
        <v>37</v>
      </c>
      <c r="AX315" s="14" t="s">
        <v>76</v>
      </c>
      <c r="AY315" s="256" t="s">
        <v>235</v>
      </c>
    </row>
    <row r="316" s="14" customFormat="1">
      <c r="A316" s="14"/>
      <c r="B316" s="246"/>
      <c r="C316" s="247"/>
      <c r="D316" s="237" t="s">
        <v>245</v>
      </c>
      <c r="E316" s="248" t="s">
        <v>19</v>
      </c>
      <c r="F316" s="249" t="s">
        <v>3269</v>
      </c>
      <c r="G316" s="247"/>
      <c r="H316" s="250">
        <v>33.073999999999998</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245</v>
      </c>
      <c r="AU316" s="256" t="s">
        <v>85</v>
      </c>
      <c r="AV316" s="14" t="s">
        <v>85</v>
      </c>
      <c r="AW316" s="14" t="s">
        <v>37</v>
      </c>
      <c r="AX316" s="14" t="s">
        <v>76</v>
      </c>
      <c r="AY316" s="256" t="s">
        <v>235</v>
      </c>
    </row>
    <row r="317" s="14" customFormat="1">
      <c r="A317" s="14"/>
      <c r="B317" s="246"/>
      <c r="C317" s="247"/>
      <c r="D317" s="237" t="s">
        <v>245</v>
      </c>
      <c r="E317" s="248" t="s">
        <v>19</v>
      </c>
      <c r="F317" s="249" t="s">
        <v>3270</v>
      </c>
      <c r="G317" s="247"/>
      <c r="H317" s="250">
        <v>13.890000000000001</v>
      </c>
      <c r="I317" s="251"/>
      <c r="J317" s="247"/>
      <c r="K317" s="247"/>
      <c r="L317" s="252"/>
      <c r="M317" s="253"/>
      <c r="N317" s="254"/>
      <c r="O317" s="254"/>
      <c r="P317" s="254"/>
      <c r="Q317" s="254"/>
      <c r="R317" s="254"/>
      <c r="S317" s="254"/>
      <c r="T317" s="255"/>
      <c r="U317" s="14"/>
      <c r="V317" s="14"/>
      <c r="W317" s="14"/>
      <c r="X317" s="14"/>
      <c r="Y317" s="14"/>
      <c r="Z317" s="14"/>
      <c r="AA317" s="14"/>
      <c r="AB317" s="14"/>
      <c r="AC317" s="14"/>
      <c r="AD317" s="14"/>
      <c r="AE317" s="14"/>
      <c r="AT317" s="256" t="s">
        <v>245</v>
      </c>
      <c r="AU317" s="256" t="s">
        <v>85</v>
      </c>
      <c r="AV317" s="14" t="s">
        <v>85</v>
      </c>
      <c r="AW317" s="14" t="s">
        <v>37</v>
      </c>
      <c r="AX317" s="14" t="s">
        <v>76</v>
      </c>
      <c r="AY317" s="256" t="s">
        <v>235</v>
      </c>
    </row>
    <row r="318" s="14" customFormat="1">
      <c r="A318" s="14"/>
      <c r="B318" s="246"/>
      <c r="C318" s="247"/>
      <c r="D318" s="237" t="s">
        <v>245</v>
      </c>
      <c r="E318" s="248" t="s">
        <v>19</v>
      </c>
      <c r="F318" s="249" t="s">
        <v>3271</v>
      </c>
      <c r="G318" s="247"/>
      <c r="H318" s="250">
        <v>25.602</v>
      </c>
      <c r="I318" s="251"/>
      <c r="J318" s="247"/>
      <c r="K318" s="247"/>
      <c r="L318" s="252"/>
      <c r="M318" s="253"/>
      <c r="N318" s="254"/>
      <c r="O318" s="254"/>
      <c r="P318" s="254"/>
      <c r="Q318" s="254"/>
      <c r="R318" s="254"/>
      <c r="S318" s="254"/>
      <c r="T318" s="255"/>
      <c r="U318" s="14"/>
      <c r="V318" s="14"/>
      <c r="W318" s="14"/>
      <c r="X318" s="14"/>
      <c r="Y318" s="14"/>
      <c r="Z318" s="14"/>
      <c r="AA318" s="14"/>
      <c r="AB318" s="14"/>
      <c r="AC318" s="14"/>
      <c r="AD318" s="14"/>
      <c r="AE318" s="14"/>
      <c r="AT318" s="256" t="s">
        <v>245</v>
      </c>
      <c r="AU318" s="256" t="s">
        <v>85</v>
      </c>
      <c r="AV318" s="14" t="s">
        <v>85</v>
      </c>
      <c r="AW318" s="14" t="s">
        <v>37</v>
      </c>
      <c r="AX318" s="14" t="s">
        <v>76</v>
      </c>
      <c r="AY318" s="256" t="s">
        <v>235</v>
      </c>
    </row>
    <row r="319" s="13" customFormat="1">
      <c r="A319" s="13"/>
      <c r="B319" s="235"/>
      <c r="C319" s="236"/>
      <c r="D319" s="237" t="s">
        <v>245</v>
      </c>
      <c r="E319" s="238" t="s">
        <v>19</v>
      </c>
      <c r="F319" s="239" t="s">
        <v>422</v>
      </c>
      <c r="G319" s="236"/>
      <c r="H319" s="238" t="s">
        <v>19</v>
      </c>
      <c r="I319" s="240"/>
      <c r="J319" s="236"/>
      <c r="K319" s="236"/>
      <c r="L319" s="241"/>
      <c r="M319" s="242"/>
      <c r="N319" s="243"/>
      <c r="O319" s="243"/>
      <c r="P319" s="243"/>
      <c r="Q319" s="243"/>
      <c r="R319" s="243"/>
      <c r="S319" s="243"/>
      <c r="T319" s="244"/>
      <c r="U319" s="13"/>
      <c r="V319" s="13"/>
      <c r="W319" s="13"/>
      <c r="X319" s="13"/>
      <c r="Y319" s="13"/>
      <c r="Z319" s="13"/>
      <c r="AA319" s="13"/>
      <c r="AB319" s="13"/>
      <c r="AC319" s="13"/>
      <c r="AD319" s="13"/>
      <c r="AE319" s="13"/>
      <c r="AT319" s="245" t="s">
        <v>245</v>
      </c>
      <c r="AU319" s="245" t="s">
        <v>85</v>
      </c>
      <c r="AV319" s="13" t="s">
        <v>83</v>
      </c>
      <c r="AW319" s="13" t="s">
        <v>37</v>
      </c>
      <c r="AX319" s="13" t="s">
        <v>76</v>
      </c>
      <c r="AY319" s="245" t="s">
        <v>235</v>
      </c>
    </row>
    <row r="320" s="13" customFormat="1">
      <c r="A320" s="13"/>
      <c r="B320" s="235"/>
      <c r="C320" s="236"/>
      <c r="D320" s="237" t="s">
        <v>245</v>
      </c>
      <c r="E320" s="238" t="s">
        <v>19</v>
      </c>
      <c r="F320" s="239" t="s">
        <v>3258</v>
      </c>
      <c r="G320" s="236"/>
      <c r="H320" s="238" t="s">
        <v>19</v>
      </c>
      <c r="I320" s="240"/>
      <c r="J320" s="236"/>
      <c r="K320" s="236"/>
      <c r="L320" s="241"/>
      <c r="M320" s="242"/>
      <c r="N320" s="243"/>
      <c r="O320" s="243"/>
      <c r="P320" s="243"/>
      <c r="Q320" s="243"/>
      <c r="R320" s="243"/>
      <c r="S320" s="243"/>
      <c r="T320" s="244"/>
      <c r="U320" s="13"/>
      <c r="V320" s="13"/>
      <c r="W320" s="13"/>
      <c r="X320" s="13"/>
      <c r="Y320" s="13"/>
      <c r="Z320" s="13"/>
      <c r="AA320" s="13"/>
      <c r="AB320" s="13"/>
      <c r="AC320" s="13"/>
      <c r="AD320" s="13"/>
      <c r="AE320" s="13"/>
      <c r="AT320" s="245" t="s">
        <v>245</v>
      </c>
      <c r="AU320" s="245" t="s">
        <v>85</v>
      </c>
      <c r="AV320" s="13" t="s">
        <v>83</v>
      </c>
      <c r="AW320" s="13" t="s">
        <v>37</v>
      </c>
      <c r="AX320" s="13" t="s">
        <v>76</v>
      </c>
      <c r="AY320" s="245" t="s">
        <v>235</v>
      </c>
    </row>
    <row r="321" s="14" customFormat="1">
      <c r="A321" s="14"/>
      <c r="B321" s="246"/>
      <c r="C321" s="247"/>
      <c r="D321" s="237" t="s">
        <v>245</v>
      </c>
      <c r="E321" s="248" t="s">
        <v>19</v>
      </c>
      <c r="F321" s="249" t="s">
        <v>3272</v>
      </c>
      <c r="G321" s="247"/>
      <c r="H321" s="250">
        <v>18.975000000000001</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245</v>
      </c>
      <c r="AU321" s="256" t="s">
        <v>85</v>
      </c>
      <c r="AV321" s="14" t="s">
        <v>85</v>
      </c>
      <c r="AW321" s="14" t="s">
        <v>37</v>
      </c>
      <c r="AX321" s="14" t="s">
        <v>76</v>
      </c>
      <c r="AY321" s="256" t="s">
        <v>235</v>
      </c>
    </row>
    <row r="322" s="14" customFormat="1">
      <c r="A322" s="14"/>
      <c r="B322" s="246"/>
      <c r="C322" s="247"/>
      <c r="D322" s="237" t="s">
        <v>245</v>
      </c>
      <c r="E322" s="248" t="s">
        <v>19</v>
      </c>
      <c r="F322" s="249" t="s">
        <v>3273</v>
      </c>
      <c r="G322" s="247"/>
      <c r="H322" s="250">
        <v>29.199999999999999</v>
      </c>
      <c r="I322" s="251"/>
      <c r="J322" s="247"/>
      <c r="K322" s="247"/>
      <c r="L322" s="252"/>
      <c r="M322" s="253"/>
      <c r="N322" s="254"/>
      <c r="O322" s="254"/>
      <c r="P322" s="254"/>
      <c r="Q322" s="254"/>
      <c r="R322" s="254"/>
      <c r="S322" s="254"/>
      <c r="T322" s="255"/>
      <c r="U322" s="14"/>
      <c r="V322" s="14"/>
      <c r="W322" s="14"/>
      <c r="X322" s="14"/>
      <c r="Y322" s="14"/>
      <c r="Z322" s="14"/>
      <c r="AA322" s="14"/>
      <c r="AB322" s="14"/>
      <c r="AC322" s="14"/>
      <c r="AD322" s="14"/>
      <c r="AE322" s="14"/>
      <c r="AT322" s="256" t="s">
        <v>245</v>
      </c>
      <c r="AU322" s="256" t="s">
        <v>85</v>
      </c>
      <c r="AV322" s="14" t="s">
        <v>85</v>
      </c>
      <c r="AW322" s="14" t="s">
        <v>37</v>
      </c>
      <c r="AX322" s="14" t="s">
        <v>76</v>
      </c>
      <c r="AY322" s="256" t="s">
        <v>235</v>
      </c>
    </row>
    <row r="323" s="14" customFormat="1">
      <c r="A323" s="14"/>
      <c r="B323" s="246"/>
      <c r="C323" s="247"/>
      <c r="D323" s="237" t="s">
        <v>245</v>
      </c>
      <c r="E323" s="248" t="s">
        <v>19</v>
      </c>
      <c r="F323" s="249" t="s">
        <v>3274</v>
      </c>
      <c r="G323" s="247"/>
      <c r="H323" s="250">
        <v>19.329000000000001</v>
      </c>
      <c r="I323" s="251"/>
      <c r="J323" s="247"/>
      <c r="K323" s="247"/>
      <c r="L323" s="252"/>
      <c r="M323" s="253"/>
      <c r="N323" s="254"/>
      <c r="O323" s="254"/>
      <c r="P323" s="254"/>
      <c r="Q323" s="254"/>
      <c r="R323" s="254"/>
      <c r="S323" s="254"/>
      <c r="T323" s="255"/>
      <c r="U323" s="14"/>
      <c r="V323" s="14"/>
      <c r="W323" s="14"/>
      <c r="X323" s="14"/>
      <c r="Y323" s="14"/>
      <c r="Z323" s="14"/>
      <c r="AA323" s="14"/>
      <c r="AB323" s="14"/>
      <c r="AC323" s="14"/>
      <c r="AD323" s="14"/>
      <c r="AE323" s="14"/>
      <c r="AT323" s="256" t="s">
        <v>245</v>
      </c>
      <c r="AU323" s="256" t="s">
        <v>85</v>
      </c>
      <c r="AV323" s="14" t="s">
        <v>85</v>
      </c>
      <c r="AW323" s="14" t="s">
        <v>37</v>
      </c>
      <c r="AX323" s="14" t="s">
        <v>76</v>
      </c>
      <c r="AY323" s="256" t="s">
        <v>235</v>
      </c>
    </row>
    <row r="324" s="13" customFormat="1">
      <c r="A324" s="13"/>
      <c r="B324" s="235"/>
      <c r="C324" s="236"/>
      <c r="D324" s="237" t="s">
        <v>245</v>
      </c>
      <c r="E324" s="238" t="s">
        <v>19</v>
      </c>
      <c r="F324" s="239" t="s">
        <v>3260</v>
      </c>
      <c r="G324" s="236"/>
      <c r="H324" s="238" t="s">
        <v>19</v>
      </c>
      <c r="I324" s="240"/>
      <c r="J324" s="236"/>
      <c r="K324" s="236"/>
      <c r="L324" s="241"/>
      <c r="M324" s="242"/>
      <c r="N324" s="243"/>
      <c r="O324" s="243"/>
      <c r="P324" s="243"/>
      <c r="Q324" s="243"/>
      <c r="R324" s="243"/>
      <c r="S324" s="243"/>
      <c r="T324" s="244"/>
      <c r="U324" s="13"/>
      <c r="V324" s="13"/>
      <c r="W324" s="13"/>
      <c r="X324" s="13"/>
      <c r="Y324" s="13"/>
      <c r="Z324" s="13"/>
      <c r="AA324" s="13"/>
      <c r="AB324" s="13"/>
      <c r="AC324" s="13"/>
      <c r="AD324" s="13"/>
      <c r="AE324" s="13"/>
      <c r="AT324" s="245" t="s">
        <v>245</v>
      </c>
      <c r="AU324" s="245" t="s">
        <v>85</v>
      </c>
      <c r="AV324" s="13" t="s">
        <v>83</v>
      </c>
      <c r="AW324" s="13" t="s">
        <v>37</v>
      </c>
      <c r="AX324" s="13" t="s">
        <v>76</v>
      </c>
      <c r="AY324" s="245" t="s">
        <v>235</v>
      </c>
    </row>
    <row r="325" s="14" customFormat="1">
      <c r="A325" s="14"/>
      <c r="B325" s="246"/>
      <c r="C325" s="247"/>
      <c r="D325" s="237" t="s">
        <v>245</v>
      </c>
      <c r="E325" s="248" t="s">
        <v>19</v>
      </c>
      <c r="F325" s="249" t="s">
        <v>3275</v>
      </c>
      <c r="G325" s="247"/>
      <c r="H325" s="250">
        <v>37.972000000000001</v>
      </c>
      <c r="I325" s="251"/>
      <c r="J325" s="247"/>
      <c r="K325" s="247"/>
      <c r="L325" s="252"/>
      <c r="M325" s="253"/>
      <c r="N325" s="254"/>
      <c r="O325" s="254"/>
      <c r="P325" s="254"/>
      <c r="Q325" s="254"/>
      <c r="R325" s="254"/>
      <c r="S325" s="254"/>
      <c r="T325" s="255"/>
      <c r="U325" s="14"/>
      <c r="V325" s="14"/>
      <c r="W325" s="14"/>
      <c r="X325" s="14"/>
      <c r="Y325" s="14"/>
      <c r="Z325" s="14"/>
      <c r="AA325" s="14"/>
      <c r="AB325" s="14"/>
      <c r="AC325" s="14"/>
      <c r="AD325" s="14"/>
      <c r="AE325" s="14"/>
      <c r="AT325" s="256" t="s">
        <v>245</v>
      </c>
      <c r="AU325" s="256" t="s">
        <v>85</v>
      </c>
      <c r="AV325" s="14" t="s">
        <v>85</v>
      </c>
      <c r="AW325" s="14" t="s">
        <v>37</v>
      </c>
      <c r="AX325" s="14" t="s">
        <v>76</v>
      </c>
      <c r="AY325" s="256" t="s">
        <v>235</v>
      </c>
    </row>
    <row r="326" s="14" customFormat="1">
      <c r="A326" s="14"/>
      <c r="B326" s="246"/>
      <c r="C326" s="247"/>
      <c r="D326" s="237" t="s">
        <v>245</v>
      </c>
      <c r="E326" s="248" t="s">
        <v>19</v>
      </c>
      <c r="F326" s="249" t="s">
        <v>3276</v>
      </c>
      <c r="G326" s="247"/>
      <c r="H326" s="250">
        <v>38.709000000000003</v>
      </c>
      <c r="I326" s="251"/>
      <c r="J326" s="247"/>
      <c r="K326" s="247"/>
      <c r="L326" s="252"/>
      <c r="M326" s="253"/>
      <c r="N326" s="254"/>
      <c r="O326" s="254"/>
      <c r="P326" s="254"/>
      <c r="Q326" s="254"/>
      <c r="R326" s="254"/>
      <c r="S326" s="254"/>
      <c r="T326" s="255"/>
      <c r="U326" s="14"/>
      <c r="V326" s="14"/>
      <c r="W326" s="14"/>
      <c r="X326" s="14"/>
      <c r="Y326" s="14"/>
      <c r="Z326" s="14"/>
      <c r="AA326" s="14"/>
      <c r="AB326" s="14"/>
      <c r="AC326" s="14"/>
      <c r="AD326" s="14"/>
      <c r="AE326" s="14"/>
      <c r="AT326" s="256" t="s">
        <v>245</v>
      </c>
      <c r="AU326" s="256" t="s">
        <v>85</v>
      </c>
      <c r="AV326" s="14" t="s">
        <v>85</v>
      </c>
      <c r="AW326" s="14" t="s">
        <v>37</v>
      </c>
      <c r="AX326" s="14" t="s">
        <v>76</v>
      </c>
      <c r="AY326" s="256" t="s">
        <v>235</v>
      </c>
    </row>
    <row r="327" s="14" customFormat="1">
      <c r="A327" s="14"/>
      <c r="B327" s="246"/>
      <c r="C327" s="247"/>
      <c r="D327" s="237" t="s">
        <v>245</v>
      </c>
      <c r="E327" s="248" t="s">
        <v>19</v>
      </c>
      <c r="F327" s="249" t="s">
        <v>3277</v>
      </c>
      <c r="G327" s="247"/>
      <c r="H327" s="250">
        <v>29.021000000000001</v>
      </c>
      <c r="I327" s="251"/>
      <c r="J327" s="247"/>
      <c r="K327" s="247"/>
      <c r="L327" s="252"/>
      <c r="M327" s="253"/>
      <c r="N327" s="254"/>
      <c r="O327" s="254"/>
      <c r="P327" s="254"/>
      <c r="Q327" s="254"/>
      <c r="R327" s="254"/>
      <c r="S327" s="254"/>
      <c r="T327" s="255"/>
      <c r="U327" s="14"/>
      <c r="V327" s="14"/>
      <c r="W327" s="14"/>
      <c r="X327" s="14"/>
      <c r="Y327" s="14"/>
      <c r="Z327" s="14"/>
      <c r="AA327" s="14"/>
      <c r="AB327" s="14"/>
      <c r="AC327" s="14"/>
      <c r="AD327" s="14"/>
      <c r="AE327" s="14"/>
      <c r="AT327" s="256" t="s">
        <v>245</v>
      </c>
      <c r="AU327" s="256" t="s">
        <v>85</v>
      </c>
      <c r="AV327" s="14" t="s">
        <v>85</v>
      </c>
      <c r="AW327" s="14" t="s">
        <v>37</v>
      </c>
      <c r="AX327" s="14" t="s">
        <v>76</v>
      </c>
      <c r="AY327" s="256" t="s">
        <v>235</v>
      </c>
    </row>
    <row r="328" s="13" customFormat="1">
      <c r="A328" s="13"/>
      <c r="B328" s="235"/>
      <c r="C328" s="236"/>
      <c r="D328" s="237" t="s">
        <v>245</v>
      </c>
      <c r="E328" s="238" t="s">
        <v>19</v>
      </c>
      <c r="F328" s="239" t="s">
        <v>3278</v>
      </c>
      <c r="G328" s="236"/>
      <c r="H328" s="238" t="s">
        <v>19</v>
      </c>
      <c r="I328" s="240"/>
      <c r="J328" s="236"/>
      <c r="K328" s="236"/>
      <c r="L328" s="241"/>
      <c r="M328" s="242"/>
      <c r="N328" s="243"/>
      <c r="O328" s="243"/>
      <c r="P328" s="243"/>
      <c r="Q328" s="243"/>
      <c r="R328" s="243"/>
      <c r="S328" s="243"/>
      <c r="T328" s="244"/>
      <c r="U328" s="13"/>
      <c r="V328" s="13"/>
      <c r="W328" s="13"/>
      <c r="X328" s="13"/>
      <c r="Y328" s="13"/>
      <c r="Z328" s="13"/>
      <c r="AA328" s="13"/>
      <c r="AB328" s="13"/>
      <c r="AC328" s="13"/>
      <c r="AD328" s="13"/>
      <c r="AE328" s="13"/>
      <c r="AT328" s="245" t="s">
        <v>245</v>
      </c>
      <c r="AU328" s="245" t="s">
        <v>85</v>
      </c>
      <c r="AV328" s="13" t="s">
        <v>83</v>
      </c>
      <c r="AW328" s="13" t="s">
        <v>37</v>
      </c>
      <c r="AX328" s="13" t="s">
        <v>76</v>
      </c>
      <c r="AY328" s="245" t="s">
        <v>235</v>
      </c>
    </row>
    <row r="329" s="13" customFormat="1">
      <c r="A329" s="13"/>
      <c r="B329" s="235"/>
      <c r="C329" s="236"/>
      <c r="D329" s="237" t="s">
        <v>245</v>
      </c>
      <c r="E329" s="238" t="s">
        <v>19</v>
      </c>
      <c r="F329" s="239" t="s">
        <v>3258</v>
      </c>
      <c r="G329" s="236"/>
      <c r="H329" s="238" t="s">
        <v>19</v>
      </c>
      <c r="I329" s="240"/>
      <c r="J329" s="236"/>
      <c r="K329" s="236"/>
      <c r="L329" s="241"/>
      <c r="M329" s="242"/>
      <c r="N329" s="243"/>
      <c r="O329" s="243"/>
      <c r="P329" s="243"/>
      <c r="Q329" s="243"/>
      <c r="R329" s="243"/>
      <c r="S329" s="243"/>
      <c r="T329" s="244"/>
      <c r="U329" s="13"/>
      <c r="V329" s="13"/>
      <c r="W329" s="13"/>
      <c r="X329" s="13"/>
      <c r="Y329" s="13"/>
      <c r="Z329" s="13"/>
      <c r="AA329" s="13"/>
      <c r="AB329" s="13"/>
      <c r="AC329" s="13"/>
      <c r="AD329" s="13"/>
      <c r="AE329" s="13"/>
      <c r="AT329" s="245" t="s">
        <v>245</v>
      </c>
      <c r="AU329" s="245" t="s">
        <v>85</v>
      </c>
      <c r="AV329" s="13" t="s">
        <v>83</v>
      </c>
      <c r="AW329" s="13" t="s">
        <v>37</v>
      </c>
      <c r="AX329" s="13" t="s">
        <v>76</v>
      </c>
      <c r="AY329" s="245" t="s">
        <v>235</v>
      </c>
    </row>
    <row r="330" s="14" customFormat="1">
      <c r="A330" s="14"/>
      <c r="B330" s="246"/>
      <c r="C330" s="247"/>
      <c r="D330" s="237" t="s">
        <v>245</v>
      </c>
      <c r="E330" s="248" t="s">
        <v>19</v>
      </c>
      <c r="F330" s="249" t="s">
        <v>3279</v>
      </c>
      <c r="G330" s="247"/>
      <c r="H330" s="250">
        <v>18.925000000000001</v>
      </c>
      <c r="I330" s="251"/>
      <c r="J330" s="247"/>
      <c r="K330" s="247"/>
      <c r="L330" s="252"/>
      <c r="M330" s="253"/>
      <c r="N330" s="254"/>
      <c r="O330" s="254"/>
      <c r="P330" s="254"/>
      <c r="Q330" s="254"/>
      <c r="R330" s="254"/>
      <c r="S330" s="254"/>
      <c r="T330" s="255"/>
      <c r="U330" s="14"/>
      <c r="V330" s="14"/>
      <c r="W330" s="14"/>
      <c r="X330" s="14"/>
      <c r="Y330" s="14"/>
      <c r="Z330" s="14"/>
      <c r="AA330" s="14"/>
      <c r="AB330" s="14"/>
      <c r="AC330" s="14"/>
      <c r="AD330" s="14"/>
      <c r="AE330" s="14"/>
      <c r="AT330" s="256" t="s">
        <v>245</v>
      </c>
      <c r="AU330" s="256" t="s">
        <v>85</v>
      </c>
      <c r="AV330" s="14" t="s">
        <v>85</v>
      </c>
      <c r="AW330" s="14" t="s">
        <v>37</v>
      </c>
      <c r="AX330" s="14" t="s">
        <v>76</v>
      </c>
      <c r="AY330" s="256" t="s">
        <v>235</v>
      </c>
    </row>
    <row r="331" s="14" customFormat="1">
      <c r="A331" s="14"/>
      <c r="B331" s="246"/>
      <c r="C331" s="247"/>
      <c r="D331" s="237" t="s">
        <v>245</v>
      </c>
      <c r="E331" s="248" t="s">
        <v>19</v>
      </c>
      <c r="F331" s="249" t="s">
        <v>3280</v>
      </c>
      <c r="G331" s="247"/>
      <c r="H331" s="250">
        <v>28.875</v>
      </c>
      <c r="I331" s="251"/>
      <c r="J331" s="247"/>
      <c r="K331" s="247"/>
      <c r="L331" s="252"/>
      <c r="M331" s="253"/>
      <c r="N331" s="254"/>
      <c r="O331" s="254"/>
      <c r="P331" s="254"/>
      <c r="Q331" s="254"/>
      <c r="R331" s="254"/>
      <c r="S331" s="254"/>
      <c r="T331" s="255"/>
      <c r="U331" s="14"/>
      <c r="V331" s="14"/>
      <c r="W331" s="14"/>
      <c r="X331" s="14"/>
      <c r="Y331" s="14"/>
      <c r="Z331" s="14"/>
      <c r="AA331" s="14"/>
      <c r="AB331" s="14"/>
      <c r="AC331" s="14"/>
      <c r="AD331" s="14"/>
      <c r="AE331" s="14"/>
      <c r="AT331" s="256" t="s">
        <v>245</v>
      </c>
      <c r="AU331" s="256" t="s">
        <v>85</v>
      </c>
      <c r="AV331" s="14" t="s">
        <v>85</v>
      </c>
      <c r="AW331" s="14" t="s">
        <v>37</v>
      </c>
      <c r="AX331" s="14" t="s">
        <v>76</v>
      </c>
      <c r="AY331" s="256" t="s">
        <v>235</v>
      </c>
    </row>
    <row r="332" s="14" customFormat="1">
      <c r="A332" s="14"/>
      <c r="B332" s="246"/>
      <c r="C332" s="247"/>
      <c r="D332" s="237" t="s">
        <v>245</v>
      </c>
      <c r="E332" s="248" t="s">
        <v>19</v>
      </c>
      <c r="F332" s="249" t="s">
        <v>3281</v>
      </c>
      <c r="G332" s="247"/>
      <c r="H332" s="250">
        <v>18.800000000000001</v>
      </c>
      <c r="I332" s="251"/>
      <c r="J332" s="247"/>
      <c r="K332" s="247"/>
      <c r="L332" s="252"/>
      <c r="M332" s="253"/>
      <c r="N332" s="254"/>
      <c r="O332" s="254"/>
      <c r="P332" s="254"/>
      <c r="Q332" s="254"/>
      <c r="R332" s="254"/>
      <c r="S332" s="254"/>
      <c r="T332" s="255"/>
      <c r="U332" s="14"/>
      <c r="V332" s="14"/>
      <c r="W332" s="14"/>
      <c r="X332" s="14"/>
      <c r="Y332" s="14"/>
      <c r="Z332" s="14"/>
      <c r="AA332" s="14"/>
      <c r="AB332" s="14"/>
      <c r="AC332" s="14"/>
      <c r="AD332" s="14"/>
      <c r="AE332" s="14"/>
      <c r="AT332" s="256" t="s">
        <v>245</v>
      </c>
      <c r="AU332" s="256" t="s">
        <v>85</v>
      </c>
      <c r="AV332" s="14" t="s">
        <v>85</v>
      </c>
      <c r="AW332" s="14" t="s">
        <v>37</v>
      </c>
      <c r="AX332" s="14" t="s">
        <v>76</v>
      </c>
      <c r="AY332" s="256" t="s">
        <v>235</v>
      </c>
    </row>
    <row r="333" s="13" customFormat="1">
      <c r="A333" s="13"/>
      <c r="B333" s="235"/>
      <c r="C333" s="236"/>
      <c r="D333" s="237" t="s">
        <v>245</v>
      </c>
      <c r="E333" s="238" t="s">
        <v>19</v>
      </c>
      <c r="F333" s="239" t="s">
        <v>3267</v>
      </c>
      <c r="G333" s="236"/>
      <c r="H333" s="238" t="s">
        <v>19</v>
      </c>
      <c r="I333" s="240"/>
      <c r="J333" s="236"/>
      <c r="K333" s="236"/>
      <c r="L333" s="241"/>
      <c r="M333" s="242"/>
      <c r="N333" s="243"/>
      <c r="O333" s="243"/>
      <c r="P333" s="243"/>
      <c r="Q333" s="243"/>
      <c r="R333" s="243"/>
      <c r="S333" s="243"/>
      <c r="T333" s="244"/>
      <c r="U333" s="13"/>
      <c r="V333" s="13"/>
      <c r="W333" s="13"/>
      <c r="X333" s="13"/>
      <c r="Y333" s="13"/>
      <c r="Z333" s="13"/>
      <c r="AA333" s="13"/>
      <c r="AB333" s="13"/>
      <c r="AC333" s="13"/>
      <c r="AD333" s="13"/>
      <c r="AE333" s="13"/>
      <c r="AT333" s="245" t="s">
        <v>245</v>
      </c>
      <c r="AU333" s="245" t="s">
        <v>85</v>
      </c>
      <c r="AV333" s="13" t="s">
        <v>83</v>
      </c>
      <c r="AW333" s="13" t="s">
        <v>37</v>
      </c>
      <c r="AX333" s="13" t="s">
        <v>76</v>
      </c>
      <c r="AY333" s="245" t="s">
        <v>235</v>
      </c>
    </row>
    <row r="334" s="14" customFormat="1">
      <c r="A334" s="14"/>
      <c r="B334" s="246"/>
      <c r="C334" s="247"/>
      <c r="D334" s="237" t="s">
        <v>245</v>
      </c>
      <c r="E334" s="248" t="s">
        <v>19</v>
      </c>
      <c r="F334" s="249" t="s">
        <v>3282</v>
      </c>
      <c r="G334" s="247"/>
      <c r="H334" s="250">
        <v>34.106999999999999</v>
      </c>
      <c r="I334" s="251"/>
      <c r="J334" s="247"/>
      <c r="K334" s="247"/>
      <c r="L334" s="252"/>
      <c r="M334" s="253"/>
      <c r="N334" s="254"/>
      <c r="O334" s="254"/>
      <c r="P334" s="254"/>
      <c r="Q334" s="254"/>
      <c r="R334" s="254"/>
      <c r="S334" s="254"/>
      <c r="T334" s="255"/>
      <c r="U334" s="14"/>
      <c r="V334" s="14"/>
      <c r="W334" s="14"/>
      <c r="X334" s="14"/>
      <c r="Y334" s="14"/>
      <c r="Z334" s="14"/>
      <c r="AA334" s="14"/>
      <c r="AB334" s="14"/>
      <c r="AC334" s="14"/>
      <c r="AD334" s="14"/>
      <c r="AE334" s="14"/>
      <c r="AT334" s="256" t="s">
        <v>245</v>
      </c>
      <c r="AU334" s="256" t="s">
        <v>85</v>
      </c>
      <c r="AV334" s="14" t="s">
        <v>85</v>
      </c>
      <c r="AW334" s="14" t="s">
        <v>37</v>
      </c>
      <c r="AX334" s="14" t="s">
        <v>76</v>
      </c>
      <c r="AY334" s="256" t="s">
        <v>235</v>
      </c>
    </row>
    <row r="335" s="14" customFormat="1">
      <c r="A335" s="14"/>
      <c r="B335" s="246"/>
      <c r="C335" s="247"/>
      <c r="D335" s="237" t="s">
        <v>245</v>
      </c>
      <c r="E335" s="248" t="s">
        <v>19</v>
      </c>
      <c r="F335" s="249" t="s">
        <v>3283</v>
      </c>
      <c r="G335" s="247"/>
      <c r="H335" s="250">
        <v>44.268000000000001</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245</v>
      </c>
      <c r="AU335" s="256" t="s">
        <v>85</v>
      </c>
      <c r="AV335" s="14" t="s">
        <v>85</v>
      </c>
      <c r="AW335" s="14" t="s">
        <v>37</v>
      </c>
      <c r="AX335" s="14" t="s">
        <v>76</v>
      </c>
      <c r="AY335" s="256" t="s">
        <v>235</v>
      </c>
    </row>
    <row r="336" s="14" customFormat="1">
      <c r="A336" s="14"/>
      <c r="B336" s="246"/>
      <c r="C336" s="247"/>
      <c r="D336" s="237" t="s">
        <v>245</v>
      </c>
      <c r="E336" s="248" t="s">
        <v>19</v>
      </c>
      <c r="F336" s="249" t="s">
        <v>3284</v>
      </c>
      <c r="G336" s="247"/>
      <c r="H336" s="250">
        <v>22.388999999999999</v>
      </c>
      <c r="I336" s="251"/>
      <c r="J336" s="247"/>
      <c r="K336" s="247"/>
      <c r="L336" s="252"/>
      <c r="M336" s="253"/>
      <c r="N336" s="254"/>
      <c r="O336" s="254"/>
      <c r="P336" s="254"/>
      <c r="Q336" s="254"/>
      <c r="R336" s="254"/>
      <c r="S336" s="254"/>
      <c r="T336" s="255"/>
      <c r="U336" s="14"/>
      <c r="V336" s="14"/>
      <c r="W336" s="14"/>
      <c r="X336" s="14"/>
      <c r="Y336" s="14"/>
      <c r="Z336" s="14"/>
      <c r="AA336" s="14"/>
      <c r="AB336" s="14"/>
      <c r="AC336" s="14"/>
      <c r="AD336" s="14"/>
      <c r="AE336" s="14"/>
      <c r="AT336" s="256" t="s">
        <v>245</v>
      </c>
      <c r="AU336" s="256" t="s">
        <v>85</v>
      </c>
      <c r="AV336" s="14" t="s">
        <v>85</v>
      </c>
      <c r="AW336" s="14" t="s">
        <v>37</v>
      </c>
      <c r="AX336" s="14" t="s">
        <v>76</v>
      </c>
      <c r="AY336" s="256" t="s">
        <v>235</v>
      </c>
    </row>
    <row r="337" s="13" customFormat="1">
      <c r="A337" s="13"/>
      <c r="B337" s="235"/>
      <c r="C337" s="236"/>
      <c r="D337" s="237" t="s">
        <v>245</v>
      </c>
      <c r="E337" s="238" t="s">
        <v>19</v>
      </c>
      <c r="F337" s="239" t="s">
        <v>3285</v>
      </c>
      <c r="G337" s="236"/>
      <c r="H337" s="238" t="s">
        <v>19</v>
      </c>
      <c r="I337" s="240"/>
      <c r="J337" s="236"/>
      <c r="K337" s="236"/>
      <c r="L337" s="241"/>
      <c r="M337" s="242"/>
      <c r="N337" s="243"/>
      <c r="O337" s="243"/>
      <c r="P337" s="243"/>
      <c r="Q337" s="243"/>
      <c r="R337" s="243"/>
      <c r="S337" s="243"/>
      <c r="T337" s="244"/>
      <c r="U337" s="13"/>
      <c r="V337" s="13"/>
      <c r="W337" s="13"/>
      <c r="X337" s="13"/>
      <c r="Y337" s="13"/>
      <c r="Z337" s="13"/>
      <c r="AA337" s="13"/>
      <c r="AB337" s="13"/>
      <c r="AC337" s="13"/>
      <c r="AD337" s="13"/>
      <c r="AE337" s="13"/>
      <c r="AT337" s="245" t="s">
        <v>245</v>
      </c>
      <c r="AU337" s="245" t="s">
        <v>85</v>
      </c>
      <c r="AV337" s="13" t="s">
        <v>83</v>
      </c>
      <c r="AW337" s="13" t="s">
        <v>37</v>
      </c>
      <c r="AX337" s="13" t="s">
        <v>76</v>
      </c>
      <c r="AY337" s="245" t="s">
        <v>235</v>
      </c>
    </row>
    <row r="338" s="14" customFormat="1">
      <c r="A338" s="14"/>
      <c r="B338" s="246"/>
      <c r="C338" s="247"/>
      <c r="D338" s="237" t="s">
        <v>245</v>
      </c>
      <c r="E338" s="248" t="s">
        <v>19</v>
      </c>
      <c r="F338" s="249" t="s">
        <v>3286</v>
      </c>
      <c r="G338" s="247"/>
      <c r="H338" s="250">
        <v>3.6240000000000001</v>
      </c>
      <c r="I338" s="251"/>
      <c r="J338" s="247"/>
      <c r="K338" s="247"/>
      <c r="L338" s="252"/>
      <c r="M338" s="253"/>
      <c r="N338" s="254"/>
      <c r="O338" s="254"/>
      <c r="P338" s="254"/>
      <c r="Q338" s="254"/>
      <c r="R338" s="254"/>
      <c r="S338" s="254"/>
      <c r="T338" s="255"/>
      <c r="U338" s="14"/>
      <c r="V338" s="14"/>
      <c r="W338" s="14"/>
      <c r="X338" s="14"/>
      <c r="Y338" s="14"/>
      <c r="Z338" s="14"/>
      <c r="AA338" s="14"/>
      <c r="AB338" s="14"/>
      <c r="AC338" s="14"/>
      <c r="AD338" s="14"/>
      <c r="AE338" s="14"/>
      <c r="AT338" s="256" t="s">
        <v>245</v>
      </c>
      <c r="AU338" s="256" t="s">
        <v>85</v>
      </c>
      <c r="AV338" s="14" t="s">
        <v>85</v>
      </c>
      <c r="AW338" s="14" t="s">
        <v>37</v>
      </c>
      <c r="AX338" s="14" t="s">
        <v>76</v>
      </c>
      <c r="AY338" s="256" t="s">
        <v>235</v>
      </c>
    </row>
    <row r="339" s="14" customFormat="1">
      <c r="A339" s="14"/>
      <c r="B339" s="246"/>
      <c r="C339" s="247"/>
      <c r="D339" s="237" t="s">
        <v>245</v>
      </c>
      <c r="E339" s="248" t="s">
        <v>19</v>
      </c>
      <c r="F339" s="249" t="s">
        <v>3287</v>
      </c>
      <c r="G339" s="247"/>
      <c r="H339" s="250">
        <v>3.5510000000000002</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245</v>
      </c>
      <c r="AU339" s="256" t="s">
        <v>85</v>
      </c>
      <c r="AV339" s="14" t="s">
        <v>85</v>
      </c>
      <c r="AW339" s="14" t="s">
        <v>37</v>
      </c>
      <c r="AX339" s="14" t="s">
        <v>76</v>
      </c>
      <c r="AY339" s="256" t="s">
        <v>235</v>
      </c>
    </row>
    <row r="340" s="14" customFormat="1">
      <c r="A340" s="14"/>
      <c r="B340" s="246"/>
      <c r="C340" s="247"/>
      <c r="D340" s="237" t="s">
        <v>245</v>
      </c>
      <c r="E340" s="248" t="s">
        <v>19</v>
      </c>
      <c r="F340" s="249" t="s">
        <v>3288</v>
      </c>
      <c r="G340" s="247"/>
      <c r="H340" s="250">
        <v>10.833</v>
      </c>
      <c r="I340" s="251"/>
      <c r="J340" s="247"/>
      <c r="K340" s="247"/>
      <c r="L340" s="252"/>
      <c r="M340" s="253"/>
      <c r="N340" s="254"/>
      <c r="O340" s="254"/>
      <c r="P340" s="254"/>
      <c r="Q340" s="254"/>
      <c r="R340" s="254"/>
      <c r="S340" s="254"/>
      <c r="T340" s="255"/>
      <c r="U340" s="14"/>
      <c r="V340" s="14"/>
      <c r="W340" s="14"/>
      <c r="X340" s="14"/>
      <c r="Y340" s="14"/>
      <c r="Z340" s="14"/>
      <c r="AA340" s="14"/>
      <c r="AB340" s="14"/>
      <c r="AC340" s="14"/>
      <c r="AD340" s="14"/>
      <c r="AE340" s="14"/>
      <c r="AT340" s="256" t="s">
        <v>245</v>
      </c>
      <c r="AU340" s="256" t="s">
        <v>85</v>
      </c>
      <c r="AV340" s="14" t="s">
        <v>85</v>
      </c>
      <c r="AW340" s="14" t="s">
        <v>37</v>
      </c>
      <c r="AX340" s="14" t="s">
        <v>76</v>
      </c>
      <c r="AY340" s="256" t="s">
        <v>235</v>
      </c>
    </row>
    <row r="341" s="14" customFormat="1">
      <c r="A341" s="14"/>
      <c r="B341" s="246"/>
      <c r="C341" s="247"/>
      <c r="D341" s="237" t="s">
        <v>245</v>
      </c>
      <c r="E341" s="248" t="s">
        <v>19</v>
      </c>
      <c r="F341" s="249" t="s">
        <v>3289</v>
      </c>
      <c r="G341" s="247"/>
      <c r="H341" s="250">
        <v>25.908000000000001</v>
      </c>
      <c r="I341" s="251"/>
      <c r="J341" s="247"/>
      <c r="K341" s="247"/>
      <c r="L341" s="252"/>
      <c r="M341" s="253"/>
      <c r="N341" s="254"/>
      <c r="O341" s="254"/>
      <c r="P341" s="254"/>
      <c r="Q341" s="254"/>
      <c r="R341" s="254"/>
      <c r="S341" s="254"/>
      <c r="T341" s="255"/>
      <c r="U341" s="14"/>
      <c r="V341" s="14"/>
      <c r="W341" s="14"/>
      <c r="X341" s="14"/>
      <c r="Y341" s="14"/>
      <c r="Z341" s="14"/>
      <c r="AA341" s="14"/>
      <c r="AB341" s="14"/>
      <c r="AC341" s="14"/>
      <c r="AD341" s="14"/>
      <c r="AE341" s="14"/>
      <c r="AT341" s="256" t="s">
        <v>245</v>
      </c>
      <c r="AU341" s="256" t="s">
        <v>85</v>
      </c>
      <c r="AV341" s="14" t="s">
        <v>85</v>
      </c>
      <c r="AW341" s="14" t="s">
        <v>37</v>
      </c>
      <c r="AX341" s="14" t="s">
        <v>76</v>
      </c>
      <c r="AY341" s="256" t="s">
        <v>235</v>
      </c>
    </row>
    <row r="342" s="14" customFormat="1">
      <c r="A342" s="14"/>
      <c r="B342" s="246"/>
      <c r="C342" s="247"/>
      <c r="D342" s="237" t="s">
        <v>245</v>
      </c>
      <c r="E342" s="248" t="s">
        <v>19</v>
      </c>
      <c r="F342" s="249" t="s">
        <v>3290</v>
      </c>
      <c r="G342" s="247"/>
      <c r="H342" s="250">
        <v>37.232999999999997</v>
      </c>
      <c r="I342" s="251"/>
      <c r="J342" s="247"/>
      <c r="K342" s="247"/>
      <c r="L342" s="252"/>
      <c r="M342" s="253"/>
      <c r="N342" s="254"/>
      <c r="O342" s="254"/>
      <c r="P342" s="254"/>
      <c r="Q342" s="254"/>
      <c r="R342" s="254"/>
      <c r="S342" s="254"/>
      <c r="T342" s="255"/>
      <c r="U342" s="14"/>
      <c r="V342" s="14"/>
      <c r="W342" s="14"/>
      <c r="X342" s="14"/>
      <c r="Y342" s="14"/>
      <c r="Z342" s="14"/>
      <c r="AA342" s="14"/>
      <c r="AB342" s="14"/>
      <c r="AC342" s="14"/>
      <c r="AD342" s="14"/>
      <c r="AE342" s="14"/>
      <c r="AT342" s="256" t="s">
        <v>245</v>
      </c>
      <c r="AU342" s="256" t="s">
        <v>85</v>
      </c>
      <c r="AV342" s="14" t="s">
        <v>85</v>
      </c>
      <c r="AW342" s="14" t="s">
        <v>37</v>
      </c>
      <c r="AX342" s="14" t="s">
        <v>76</v>
      </c>
      <c r="AY342" s="256" t="s">
        <v>235</v>
      </c>
    </row>
    <row r="343" s="13" customFormat="1">
      <c r="A343" s="13"/>
      <c r="B343" s="235"/>
      <c r="C343" s="236"/>
      <c r="D343" s="237" t="s">
        <v>245</v>
      </c>
      <c r="E343" s="238" t="s">
        <v>19</v>
      </c>
      <c r="F343" s="239" t="s">
        <v>3291</v>
      </c>
      <c r="G343" s="236"/>
      <c r="H343" s="238" t="s">
        <v>19</v>
      </c>
      <c r="I343" s="240"/>
      <c r="J343" s="236"/>
      <c r="K343" s="236"/>
      <c r="L343" s="241"/>
      <c r="M343" s="242"/>
      <c r="N343" s="243"/>
      <c r="O343" s="243"/>
      <c r="P343" s="243"/>
      <c r="Q343" s="243"/>
      <c r="R343" s="243"/>
      <c r="S343" s="243"/>
      <c r="T343" s="244"/>
      <c r="U343" s="13"/>
      <c r="V343" s="13"/>
      <c r="W343" s="13"/>
      <c r="X343" s="13"/>
      <c r="Y343" s="13"/>
      <c r="Z343" s="13"/>
      <c r="AA343" s="13"/>
      <c r="AB343" s="13"/>
      <c r="AC343" s="13"/>
      <c r="AD343" s="13"/>
      <c r="AE343" s="13"/>
      <c r="AT343" s="245" t="s">
        <v>245</v>
      </c>
      <c r="AU343" s="245" t="s">
        <v>85</v>
      </c>
      <c r="AV343" s="13" t="s">
        <v>83</v>
      </c>
      <c r="AW343" s="13" t="s">
        <v>37</v>
      </c>
      <c r="AX343" s="13" t="s">
        <v>76</v>
      </c>
      <c r="AY343" s="245" t="s">
        <v>235</v>
      </c>
    </row>
    <row r="344" s="14" customFormat="1">
      <c r="A344" s="14"/>
      <c r="B344" s="246"/>
      <c r="C344" s="247"/>
      <c r="D344" s="237" t="s">
        <v>245</v>
      </c>
      <c r="E344" s="248" t="s">
        <v>19</v>
      </c>
      <c r="F344" s="249" t="s">
        <v>3292</v>
      </c>
      <c r="G344" s="247"/>
      <c r="H344" s="250">
        <v>5.6280000000000001</v>
      </c>
      <c r="I344" s="251"/>
      <c r="J344" s="247"/>
      <c r="K344" s="247"/>
      <c r="L344" s="252"/>
      <c r="M344" s="253"/>
      <c r="N344" s="254"/>
      <c r="O344" s="254"/>
      <c r="P344" s="254"/>
      <c r="Q344" s="254"/>
      <c r="R344" s="254"/>
      <c r="S344" s="254"/>
      <c r="T344" s="255"/>
      <c r="U344" s="14"/>
      <c r="V344" s="14"/>
      <c r="W344" s="14"/>
      <c r="X344" s="14"/>
      <c r="Y344" s="14"/>
      <c r="Z344" s="14"/>
      <c r="AA344" s="14"/>
      <c r="AB344" s="14"/>
      <c r="AC344" s="14"/>
      <c r="AD344" s="14"/>
      <c r="AE344" s="14"/>
      <c r="AT344" s="256" t="s">
        <v>245</v>
      </c>
      <c r="AU344" s="256" t="s">
        <v>85</v>
      </c>
      <c r="AV344" s="14" t="s">
        <v>85</v>
      </c>
      <c r="AW344" s="14" t="s">
        <v>37</v>
      </c>
      <c r="AX344" s="14" t="s">
        <v>76</v>
      </c>
      <c r="AY344" s="256" t="s">
        <v>235</v>
      </c>
    </row>
    <row r="345" s="14" customFormat="1">
      <c r="A345" s="14"/>
      <c r="B345" s="246"/>
      <c r="C345" s="247"/>
      <c r="D345" s="237" t="s">
        <v>245</v>
      </c>
      <c r="E345" s="248" t="s">
        <v>19</v>
      </c>
      <c r="F345" s="249" t="s">
        <v>3293</v>
      </c>
      <c r="G345" s="247"/>
      <c r="H345" s="250">
        <v>45.265999999999998</v>
      </c>
      <c r="I345" s="251"/>
      <c r="J345" s="247"/>
      <c r="K345" s="247"/>
      <c r="L345" s="252"/>
      <c r="M345" s="253"/>
      <c r="N345" s="254"/>
      <c r="O345" s="254"/>
      <c r="P345" s="254"/>
      <c r="Q345" s="254"/>
      <c r="R345" s="254"/>
      <c r="S345" s="254"/>
      <c r="T345" s="255"/>
      <c r="U345" s="14"/>
      <c r="V345" s="14"/>
      <c r="W345" s="14"/>
      <c r="X345" s="14"/>
      <c r="Y345" s="14"/>
      <c r="Z345" s="14"/>
      <c r="AA345" s="14"/>
      <c r="AB345" s="14"/>
      <c r="AC345" s="14"/>
      <c r="AD345" s="14"/>
      <c r="AE345" s="14"/>
      <c r="AT345" s="256" t="s">
        <v>245</v>
      </c>
      <c r="AU345" s="256" t="s">
        <v>85</v>
      </c>
      <c r="AV345" s="14" t="s">
        <v>85</v>
      </c>
      <c r="AW345" s="14" t="s">
        <v>37</v>
      </c>
      <c r="AX345" s="14" t="s">
        <v>76</v>
      </c>
      <c r="AY345" s="256" t="s">
        <v>235</v>
      </c>
    </row>
    <row r="346" s="13" customFormat="1">
      <c r="A346" s="13"/>
      <c r="B346" s="235"/>
      <c r="C346" s="236"/>
      <c r="D346" s="237" t="s">
        <v>245</v>
      </c>
      <c r="E346" s="238" t="s">
        <v>19</v>
      </c>
      <c r="F346" s="239" t="s">
        <v>4904</v>
      </c>
      <c r="G346" s="236"/>
      <c r="H346" s="238" t="s">
        <v>19</v>
      </c>
      <c r="I346" s="240"/>
      <c r="J346" s="236"/>
      <c r="K346" s="236"/>
      <c r="L346" s="241"/>
      <c r="M346" s="242"/>
      <c r="N346" s="243"/>
      <c r="O346" s="243"/>
      <c r="P346" s="243"/>
      <c r="Q346" s="243"/>
      <c r="R346" s="243"/>
      <c r="S346" s="243"/>
      <c r="T346" s="244"/>
      <c r="U346" s="13"/>
      <c r="V346" s="13"/>
      <c r="W346" s="13"/>
      <c r="X346" s="13"/>
      <c r="Y346" s="13"/>
      <c r="Z346" s="13"/>
      <c r="AA346" s="13"/>
      <c r="AB346" s="13"/>
      <c r="AC346" s="13"/>
      <c r="AD346" s="13"/>
      <c r="AE346" s="13"/>
      <c r="AT346" s="245" t="s">
        <v>245</v>
      </c>
      <c r="AU346" s="245" t="s">
        <v>85</v>
      </c>
      <c r="AV346" s="13" t="s">
        <v>83</v>
      </c>
      <c r="AW346" s="13" t="s">
        <v>37</v>
      </c>
      <c r="AX346" s="13" t="s">
        <v>76</v>
      </c>
      <c r="AY346" s="245" t="s">
        <v>235</v>
      </c>
    </row>
    <row r="347" s="14" customFormat="1">
      <c r="A347" s="14"/>
      <c r="B347" s="246"/>
      <c r="C347" s="247"/>
      <c r="D347" s="237" t="s">
        <v>245</v>
      </c>
      <c r="E347" s="248" t="s">
        <v>19</v>
      </c>
      <c r="F347" s="249" t="s">
        <v>4914</v>
      </c>
      <c r="G347" s="247"/>
      <c r="H347" s="250">
        <v>339.61000000000001</v>
      </c>
      <c r="I347" s="251"/>
      <c r="J347" s="247"/>
      <c r="K347" s="247"/>
      <c r="L347" s="252"/>
      <c r="M347" s="253"/>
      <c r="N347" s="254"/>
      <c r="O347" s="254"/>
      <c r="P347" s="254"/>
      <c r="Q347" s="254"/>
      <c r="R347" s="254"/>
      <c r="S347" s="254"/>
      <c r="T347" s="255"/>
      <c r="U347" s="14"/>
      <c r="V347" s="14"/>
      <c r="W347" s="14"/>
      <c r="X347" s="14"/>
      <c r="Y347" s="14"/>
      <c r="Z347" s="14"/>
      <c r="AA347" s="14"/>
      <c r="AB347" s="14"/>
      <c r="AC347" s="14"/>
      <c r="AD347" s="14"/>
      <c r="AE347" s="14"/>
      <c r="AT347" s="256" t="s">
        <v>245</v>
      </c>
      <c r="AU347" s="256" t="s">
        <v>85</v>
      </c>
      <c r="AV347" s="14" t="s">
        <v>85</v>
      </c>
      <c r="AW347" s="14" t="s">
        <v>37</v>
      </c>
      <c r="AX347" s="14" t="s">
        <v>76</v>
      </c>
      <c r="AY347" s="256" t="s">
        <v>235</v>
      </c>
    </row>
    <row r="348" s="16" customFormat="1">
      <c r="A348" s="16"/>
      <c r="B348" s="268"/>
      <c r="C348" s="269"/>
      <c r="D348" s="237" t="s">
        <v>245</v>
      </c>
      <c r="E348" s="270" t="s">
        <v>19</v>
      </c>
      <c r="F348" s="271" t="s">
        <v>250</v>
      </c>
      <c r="G348" s="269"/>
      <c r="H348" s="272">
        <v>1008.216</v>
      </c>
      <c r="I348" s="273"/>
      <c r="J348" s="269"/>
      <c r="K348" s="269"/>
      <c r="L348" s="274"/>
      <c r="M348" s="275"/>
      <c r="N348" s="276"/>
      <c r="O348" s="276"/>
      <c r="P348" s="276"/>
      <c r="Q348" s="276"/>
      <c r="R348" s="276"/>
      <c r="S348" s="276"/>
      <c r="T348" s="277"/>
      <c r="U348" s="16"/>
      <c r="V348" s="16"/>
      <c r="W348" s="16"/>
      <c r="X348" s="16"/>
      <c r="Y348" s="16"/>
      <c r="Z348" s="16"/>
      <c r="AA348" s="16"/>
      <c r="AB348" s="16"/>
      <c r="AC348" s="16"/>
      <c r="AD348" s="16"/>
      <c r="AE348" s="16"/>
      <c r="AT348" s="278" t="s">
        <v>245</v>
      </c>
      <c r="AU348" s="278" t="s">
        <v>85</v>
      </c>
      <c r="AV348" s="16" t="s">
        <v>100</v>
      </c>
      <c r="AW348" s="16" t="s">
        <v>37</v>
      </c>
      <c r="AX348" s="16" t="s">
        <v>83</v>
      </c>
      <c r="AY348" s="278" t="s">
        <v>235</v>
      </c>
    </row>
    <row r="349" s="12" customFormat="1" ht="22.8" customHeight="1">
      <c r="A349" s="12"/>
      <c r="B349" s="201"/>
      <c r="C349" s="202"/>
      <c r="D349" s="203" t="s">
        <v>75</v>
      </c>
      <c r="E349" s="215" t="s">
        <v>358</v>
      </c>
      <c r="F349" s="215" t="s">
        <v>375</v>
      </c>
      <c r="G349" s="202"/>
      <c r="H349" s="202"/>
      <c r="I349" s="205"/>
      <c r="J349" s="216">
        <f>BK349</f>
        <v>0</v>
      </c>
      <c r="K349" s="202"/>
      <c r="L349" s="207"/>
      <c r="M349" s="208"/>
      <c r="N349" s="209"/>
      <c r="O349" s="209"/>
      <c r="P349" s="210">
        <f>SUM(P350:P355)</f>
        <v>0</v>
      </c>
      <c r="Q349" s="209"/>
      <c r="R349" s="210">
        <f>SUM(R350:R355)</f>
        <v>1.05</v>
      </c>
      <c r="S349" s="209"/>
      <c r="T349" s="211">
        <f>SUM(T350:T355)</f>
        <v>0</v>
      </c>
      <c r="U349" s="12"/>
      <c r="V349" s="12"/>
      <c r="W349" s="12"/>
      <c r="X349" s="12"/>
      <c r="Y349" s="12"/>
      <c r="Z349" s="12"/>
      <c r="AA349" s="12"/>
      <c r="AB349" s="12"/>
      <c r="AC349" s="12"/>
      <c r="AD349" s="12"/>
      <c r="AE349" s="12"/>
      <c r="AR349" s="212" t="s">
        <v>83</v>
      </c>
      <c r="AT349" s="213" t="s">
        <v>75</v>
      </c>
      <c r="AU349" s="213" t="s">
        <v>83</v>
      </c>
      <c r="AY349" s="212" t="s">
        <v>235</v>
      </c>
      <c r="BK349" s="214">
        <f>SUM(BK350:BK355)</f>
        <v>0</v>
      </c>
    </row>
    <row r="350" s="2" customFormat="1" ht="37.8" customHeight="1">
      <c r="A350" s="40"/>
      <c r="B350" s="41"/>
      <c r="C350" s="217" t="s">
        <v>593</v>
      </c>
      <c r="D350" s="217" t="s">
        <v>237</v>
      </c>
      <c r="E350" s="218" t="s">
        <v>4915</v>
      </c>
      <c r="F350" s="219" t="s">
        <v>4916</v>
      </c>
      <c r="G350" s="220" t="s">
        <v>379</v>
      </c>
      <c r="H350" s="221">
        <v>4200</v>
      </c>
      <c r="I350" s="222"/>
      <c r="J350" s="223">
        <f>ROUND(I350*H350,2)</f>
        <v>0</v>
      </c>
      <c r="K350" s="219" t="s">
        <v>241</v>
      </c>
      <c r="L350" s="46"/>
      <c r="M350" s="224" t="s">
        <v>19</v>
      </c>
      <c r="N350" s="225" t="s">
        <v>47</v>
      </c>
      <c r="O350" s="86"/>
      <c r="P350" s="226">
        <f>O350*H350</f>
        <v>0</v>
      </c>
      <c r="Q350" s="226">
        <v>0.00021000000000000001</v>
      </c>
      <c r="R350" s="226">
        <f>Q350*H350</f>
        <v>0.88200000000000001</v>
      </c>
      <c r="S350" s="226">
        <v>0</v>
      </c>
      <c r="T350" s="227">
        <f>S350*H350</f>
        <v>0</v>
      </c>
      <c r="U350" s="40"/>
      <c r="V350" s="40"/>
      <c r="W350" s="40"/>
      <c r="X350" s="40"/>
      <c r="Y350" s="40"/>
      <c r="Z350" s="40"/>
      <c r="AA350" s="40"/>
      <c r="AB350" s="40"/>
      <c r="AC350" s="40"/>
      <c r="AD350" s="40"/>
      <c r="AE350" s="40"/>
      <c r="AR350" s="228" t="s">
        <v>100</v>
      </c>
      <c r="AT350" s="228" t="s">
        <v>237</v>
      </c>
      <c r="AU350" s="228" t="s">
        <v>85</v>
      </c>
      <c r="AY350" s="19" t="s">
        <v>235</v>
      </c>
      <c r="BE350" s="229">
        <f>IF(N350="základní",J350,0)</f>
        <v>0</v>
      </c>
      <c r="BF350" s="229">
        <f>IF(N350="snížená",J350,0)</f>
        <v>0</v>
      </c>
      <c r="BG350" s="229">
        <f>IF(N350="zákl. přenesená",J350,0)</f>
        <v>0</v>
      </c>
      <c r="BH350" s="229">
        <f>IF(N350="sníž. přenesená",J350,0)</f>
        <v>0</v>
      </c>
      <c r="BI350" s="229">
        <f>IF(N350="nulová",J350,0)</f>
        <v>0</v>
      </c>
      <c r="BJ350" s="19" t="s">
        <v>83</v>
      </c>
      <c r="BK350" s="229">
        <f>ROUND(I350*H350,2)</f>
        <v>0</v>
      </c>
      <c r="BL350" s="19" t="s">
        <v>100</v>
      </c>
      <c r="BM350" s="228" t="s">
        <v>4917</v>
      </c>
    </row>
    <row r="351" s="2" customFormat="1">
      <c r="A351" s="40"/>
      <c r="B351" s="41"/>
      <c r="C351" s="42"/>
      <c r="D351" s="230" t="s">
        <v>243</v>
      </c>
      <c r="E351" s="42"/>
      <c r="F351" s="231" t="s">
        <v>4918</v>
      </c>
      <c r="G351" s="42"/>
      <c r="H351" s="42"/>
      <c r="I351" s="232"/>
      <c r="J351" s="42"/>
      <c r="K351" s="42"/>
      <c r="L351" s="46"/>
      <c r="M351" s="233"/>
      <c r="N351" s="234"/>
      <c r="O351" s="86"/>
      <c r="P351" s="86"/>
      <c r="Q351" s="86"/>
      <c r="R351" s="86"/>
      <c r="S351" s="86"/>
      <c r="T351" s="87"/>
      <c r="U351" s="40"/>
      <c r="V351" s="40"/>
      <c r="W351" s="40"/>
      <c r="X351" s="40"/>
      <c r="Y351" s="40"/>
      <c r="Z351" s="40"/>
      <c r="AA351" s="40"/>
      <c r="AB351" s="40"/>
      <c r="AC351" s="40"/>
      <c r="AD351" s="40"/>
      <c r="AE351" s="40"/>
      <c r="AT351" s="19" t="s">
        <v>243</v>
      </c>
      <c r="AU351" s="19" t="s">
        <v>85</v>
      </c>
    </row>
    <row r="352" s="2" customFormat="1">
      <c r="A352" s="40"/>
      <c r="B352" s="41"/>
      <c r="C352" s="42"/>
      <c r="D352" s="237" t="s">
        <v>792</v>
      </c>
      <c r="E352" s="42"/>
      <c r="F352" s="279" t="s">
        <v>4919</v>
      </c>
      <c r="G352" s="42"/>
      <c r="H352" s="42"/>
      <c r="I352" s="232"/>
      <c r="J352" s="42"/>
      <c r="K352" s="42"/>
      <c r="L352" s="46"/>
      <c r="M352" s="233"/>
      <c r="N352" s="234"/>
      <c r="O352" s="86"/>
      <c r="P352" s="86"/>
      <c r="Q352" s="86"/>
      <c r="R352" s="86"/>
      <c r="S352" s="86"/>
      <c r="T352" s="87"/>
      <c r="U352" s="40"/>
      <c r="V352" s="40"/>
      <c r="W352" s="40"/>
      <c r="X352" s="40"/>
      <c r="Y352" s="40"/>
      <c r="Z352" s="40"/>
      <c r="AA352" s="40"/>
      <c r="AB352" s="40"/>
      <c r="AC352" s="40"/>
      <c r="AD352" s="40"/>
      <c r="AE352" s="40"/>
      <c r="AT352" s="19" t="s">
        <v>792</v>
      </c>
      <c r="AU352" s="19" t="s">
        <v>85</v>
      </c>
    </row>
    <row r="353" s="2" customFormat="1" ht="37.8" customHeight="1">
      <c r="A353" s="40"/>
      <c r="B353" s="41"/>
      <c r="C353" s="217" t="s">
        <v>607</v>
      </c>
      <c r="D353" s="217" t="s">
        <v>237</v>
      </c>
      <c r="E353" s="218" t="s">
        <v>4920</v>
      </c>
      <c r="F353" s="219" t="s">
        <v>4921</v>
      </c>
      <c r="G353" s="220" t="s">
        <v>379</v>
      </c>
      <c r="H353" s="221">
        <v>4200</v>
      </c>
      <c r="I353" s="222"/>
      <c r="J353" s="223">
        <f>ROUND(I353*H353,2)</f>
        <v>0</v>
      </c>
      <c r="K353" s="219" t="s">
        <v>241</v>
      </c>
      <c r="L353" s="46"/>
      <c r="M353" s="224" t="s">
        <v>19</v>
      </c>
      <c r="N353" s="225" t="s">
        <v>47</v>
      </c>
      <c r="O353" s="86"/>
      <c r="P353" s="226">
        <f>O353*H353</f>
        <v>0</v>
      </c>
      <c r="Q353" s="226">
        <v>4.0000000000000003E-05</v>
      </c>
      <c r="R353" s="226">
        <f>Q353*H353</f>
        <v>0.16800000000000001</v>
      </c>
      <c r="S353" s="226">
        <v>0</v>
      </c>
      <c r="T353" s="227">
        <f>S353*H353</f>
        <v>0</v>
      </c>
      <c r="U353" s="40"/>
      <c r="V353" s="40"/>
      <c r="W353" s="40"/>
      <c r="X353" s="40"/>
      <c r="Y353" s="40"/>
      <c r="Z353" s="40"/>
      <c r="AA353" s="40"/>
      <c r="AB353" s="40"/>
      <c r="AC353" s="40"/>
      <c r="AD353" s="40"/>
      <c r="AE353" s="40"/>
      <c r="AR353" s="228" t="s">
        <v>100</v>
      </c>
      <c r="AT353" s="228" t="s">
        <v>237</v>
      </c>
      <c r="AU353" s="228" t="s">
        <v>85</v>
      </c>
      <c r="AY353" s="19" t="s">
        <v>235</v>
      </c>
      <c r="BE353" s="229">
        <f>IF(N353="základní",J353,0)</f>
        <v>0</v>
      </c>
      <c r="BF353" s="229">
        <f>IF(N353="snížená",J353,0)</f>
        <v>0</v>
      </c>
      <c r="BG353" s="229">
        <f>IF(N353="zákl. přenesená",J353,0)</f>
        <v>0</v>
      </c>
      <c r="BH353" s="229">
        <f>IF(N353="sníž. přenesená",J353,0)</f>
        <v>0</v>
      </c>
      <c r="BI353" s="229">
        <f>IF(N353="nulová",J353,0)</f>
        <v>0</v>
      </c>
      <c r="BJ353" s="19" t="s">
        <v>83</v>
      </c>
      <c r="BK353" s="229">
        <f>ROUND(I353*H353,2)</f>
        <v>0</v>
      </c>
      <c r="BL353" s="19" t="s">
        <v>100</v>
      </c>
      <c r="BM353" s="228" t="s">
        <v>4922</v>
      </c>
    </row>
    <row r="354" s="2" customFormat="1">
      <c r="A354" s="40"/>
      <c r="B354" s="41"/>
      <c r="C354" s="42"/>
      <c r="D354" s="230" t="s">
        <v>243</v>
      </c>
      <c r="E354" s="42"/>
      <c r="F354" s="231" t="s">
        <v>4923</v>
      </c>
      <c r="G354" s="42"/>
      <c r="H354" s="42"/>
      <c r="I354" s="232"/>
      <c r="J354" s="42"/>
      <c r="K354" s="42"/>
      <c r="L354" s="46"/>
      <c r="M354" s="233"/>
      <c r="N354" s="234"/>
      <c r="O354" s="86"/>
      <c r="P354" s="86"/>
      <c r="Q354" s="86"/>
      <c r="R354" s="86"/>
      <c r="S354" s="86"/>
      <c r="T354" s="87"/>
      <c r="U354" s="40"/>
      <c r="V354" s="40"/>
      <c r="W354" s="40"/>
      <c r="X354" s="40"/>
      <c r="Y354" s="40"/>
      <c r="Z354" s="40"/>
      <c r="AA354" s="40"/>
      <c r="AB354" s="40"/>
      <c r="AC354" s="40"/>
      <c r="AD354" s="40"/>
      <c r="AE354" s="40"/>
      <c r="AT354" s="19" t="s">
        <v>243</v>
      </c>
      <c r="AU354" s="19" t="s">
        <v>85</v>
      </c>
    </row>
    <row r="355" s="2" customFormat="1">
      <c r="A355" s="40"/>
      <c r="B355" s="41"/>
      <c r="C355" s="42"/>
      <c r="D355" s="237" t="s">
        <v>792</v>
      </c>
      <c r="E355" s="42"/>
      <c r="F355" s="279" t="s">
        <v>4924</v>
      </c>
      <c r="G355" s="42"/>
      <c r="H355" s="42"/>
      <c r="I355" s="232"/>
      <c r="J355" s="42"/>
      <c r="K355" s="42"/>
      <c r="L355" s="46"/>
      <c r="M355" s="233"/>
      <c r="N355" s="234"/>
      <c r="O355" s="86"/>
      <c r="P355" s="86"/>
      <c r="Q355" s="86"/>
      <c r="R355" s="86"/>
      <c r="S355" s="86"/>
      <c r="T355" s="87"/>
      <c r="U355" s="40"/>
      <c r="V355" s="40"/>
      <c r="W355" s="40"/>
      <c r="X355" s="40"/>
      <c r="Y355" s="40"/>
      <c r="Z355" s="40"/>
      <c r="AA355" s="40"/>
      <c r="AB355" s="40"/>
      <c r="AC355" s="40"/>
      <c r="AD355" s="40"/>
      <c r="AE355" s="40"/>
      <c r="AT355" s="19" t="s">
        <v>792</v>
      </c>
      <c r="AU355" s="19" t="s">
        <v>85</v>
      </c>
    </row>
    <row r="356" s="12" customFormat="1" ht="22.8" customHeight="1">
      <c r="A356" s="12"/>
      <c r="B356" s="201"/>
      <c r="C356" s="202"/>
      <c r="D356" s="203" t="s">
        <v>75</v>
      </c>
      <c r="E356" s="215" t="s">
        <v>922</v>
      </c>
      <c r="F356" s="215" t="s">
        <v>923</v>
      </c>
      <c r="G356" s="202"/>
      <c r="H356" s="202"/>
      <c r="I356" s="205"/>
      <c r="J356" s="216">
        <f>BK356</f>
        <v>0</v>
      </c>
      <c r="K356" s="202"/>
      <c r="L356" s="207"/>
      <c r="M356" s="208"/>
      <c r="N356" s="209"/>
      <c r="O356" s="209"/>
      <c r="P356" s="210">
        <f>SUM(P357:P358)</f>
        <v>0</v>
      </c>
      <c r="Q356" s="209"/>
      <c r="R356" s="210">
        <f>SUM(R357:R358)</f>
        <v>0</v>
      </c>
      <c r="S356" s="209"/>
      <c r="T356" s="211">
        <f>SUM(T357:T358)</f>
        <v>0</v>
      </c>
      <c r="U356" s="12"/>
      <c r="V356" s="12"/>
      <c r="W356" s="12"/>
      <c r="X356" s="12"/>
      <c r="Y356" s="12"/>
      <c r="Z356" s="12"/>
      <c r="AA356" s="12"/>
      <c r="AB356" s="12"/>
      <c r="AC356" s="12"/>
      <c r="AD356" s="12"/>
      <c r="AE356" s="12"/>
      <c r="AR356" s="212" t="s">
        <v>83</v>
      </c>
      <c r="AT356" s="213" t="s">
        <v>75</v>
      </c>
      <c r="AU356" s="213" t="s">
        <v>83</v>
      </c>
      <c r="AY356" s="212" t="s">
        <v>235</v>
      </c>
      <c r="BK356" s="214">
        <f>SUM(BK357:BK358)</f>
        <v>0</v>
      </c>
    </row>
    <row r="357" s="2" customFormat="1" ht="55.5" customHeight="1">
      <c r="A357" s="40"/>
      <c r="B357" s="41"/>
      <c r="C357" s="217" t="s">
        <v>612</v>
      </c>
      <c r="D357" s="217" t="s">
        <v>237</v>
      </c>
      <c r="E357" s="218" t="s">
        <v>925</v>
      </c>
      <c r="F357" s="219" t="s">
        <v>926</v>
      </c>
      <c r="G357" s="220" t="s">
        <v>361</v>
      </c>
      <c r="H357" s="221">
        <v>676.18700000000001</v>
      </c>
      <c r="I357" s="222"/>
      <c r="J357" s="223">
        <f>ROUND(I357*H357,2)</f>
        <v>0</v>
      </c>
      <c r="K357" s="219" t="s">
        <v>241</v>
      </c>
      <c r="L357" s="46"/>
      <c r="M357" s="224" t="s">
        <v>19</v>
      </c>
      <c r="N357" s="225" t="s">
        <v>47</v>
      </c>
      <c r="O357" s="86"/>
      <c r="P357" s="226">
        <f>O357*H357</f>
        <v>0</v>
      </c>
      <c r="Q357" s="226">
        <v>0</v>
      </c>
      <c r="R357" s="226">
        <f>Q357*H357</f>
        <v>0</v>
      </c>
      <c r="S357" s="226">
        <v>0</v>
      </c>
      <c r="T357" s="227">
        <f>S357*H357</f>
        <v>0</v>
      </c>
      <c r="U357" s="40"/>
      <c r="V357" s="40"/>
      <c r="W357" s="40"/>
      <c r="X357" s="40"/>
      <c r="Y357" s="40"/>
      <c r="Z357" s="40"/>
      <c r="AA357" s="40"/>
      <c r="AB357" s="40"/>
      <c r="AC357" s="40"/>
      <c r="AD357" s="40"/>
      <c r="AE357" s="40"/>
      <c r="AR357" s="228" t="s">
        <v>100</v>
      </c>
      <c r="AT357" s="228" t="s">
        <v>237</v>
      </c>
      <c r="AU357" s="228" t="s">
        <v>85</v>
      </c>
      <c r="AY357" s="19" t="s">
        <v>235</v>
      </c>
      <c r="BE357" s="229">
        <f>IF(N357="základní",J357,0)</f>
        <v>0</v>
      </c>
      <c r="BF357" s="229">
        <f>IF(N357="snížená",J357,0)</f>
        <v>0</v>
      </c>
      <c r="BG357" s="229">
        <f>IF(N357="zákl. přenesená",J357,0)</f>
        <v>0</v>
      </c>
      <c r="BH357" s="229">
        <f>IF(N357="sníž. přenesená",J357,0)</f>
        <v>0</v>
      </c>
      <c r="BI357" s="229">
        <f>IF(N357="nulová",J357,0)</f>
        <v>0</v>
      </c>
      <c r="BJ357" s="19" t="s">
        <v>83</v>
      </c>
      <c r="BK357" s="229">
        <f>ROUND(I357*H357,2)</f>
        <v>0</v>
      </c>
      <c r="BL357" s="19" t="s">
        <v>100</v>
      </c>
      <c r="BM357" s="228" t="s">
        <v>4925</v>
      </c>
    </row>
    <row r="358" s="2" customFormat="1">
      <c r="A358" s="40"/>
      <c r="B358" s="41"/>
      <c r="C358" s="42"/>
      <c r="D358" s="230" t="s">
        <v>243</v>
      </c>
      <c r="E358" s="42"/>
      <c r="F358" s="231" t="s">
        <v>928</v>
      </c>
      <c r="G358" s="42"/>
      <c r="H358" s="42"/>
      <c r="I358" s="232"/>
      <c r="J358" s="42"/>
      <c r="K358" s="42"/>
      <c r="L358" s="46"/>
      <c r="M358" s="233"/>
      <c r="N358" s="234"/>
      <c r="O358" s="86"/>
      <c r="P358" s="86"/>
      <c r="Q358" s="86"/>
      <c r="R358" s="86"/>
      <c r="S358" s="86"/>
      <c r="T358" s="87"/>
      <c r="U358" s="40"/>
      <c r="V358" s="40"/>
      <c r="W358" s="40"/>
      <c r="X358" s="40"/>
      <c r="Y358" s="40"/>
      <c r="Z358" s="40"/>
      <c r="AA358" s="40"/>
      <c r="AB358" s="40"/>
      <c r="AC358" s="40"/>
      <c r="AD358" s="40"/>
      <c r="AE358" s="40"/>
      <c r="AT358" s="19" t="s">
        <v>243</v>
      </c>
      <c r="AU358" s="19" t="s">
        <v>85</v>
      </c>
    </row>
    <row r="359" s="12" customFormat="1" ht="25.92" customHeight="1">
      <c r="A359" s="12"/>
      <c r="B359" s="201"/>
      <c r="C359" s="202"/>
      <c r="D359" s="203" t="s">
        <v>75</v>
      </c>
      <c r="E359" s="204" t="s">
        <v>929</v>
      </c>
      <c r="F359" s="204" t="s">
        <v>930</v>
      </c>
      <c r="G359" s="202"/>
      <c r="H359" s="202"/>
      <c r="I359" s="205"/>
      <c r="J359" s="206">
        <f>BK359</f>
        <v>0</v>
      </c>
      <c r="K359" s="202"/>
      <c r="L359" s="207"/>
      <c r="M359" s="208"/>
      <c r="N359" s="209"/>
      <c r="O359" s="209"/>
      <c r="P359" s="210">
        <f>P360+P369+P549+P556+P605+P616</f>
        <v>0</v>
      </c>
      <c r="Q359" s="209"/>
      <c r="R359" s="210">
        <f>R360+R369+R549+R556+R605+R616</f>
        <v>96.545116870994022</v>
      </c>
      <c r="S359" s="209"/>
      <c r="T359" s="211">
        <f>T360+T369+T549+T556+T605+T616</f>
        <v>0</v>
      </c>
      <c r="U359" s="12"/>
      <c r="V359" s="12"/>
      <c r="W359" s="12"/>
      <c r="X359" s="12"/>
      <c r="Y359" s="12"/>
      <c r="Z359" s="12"/>
      <c r="AA359" s="12"/>
      <c r="AB359" s="12"/>
      <c r="AC359" s="12"/>
      <c r="AD359" s="12"/>
      <c r="AE359" s="12"/>
      <c r="AR359" s="212" t="s">
        <v>85</v>
      </c>
      <c r="AT359" s="213" t="s">
        <v>75</v>
      </c>
      <c r="AU359" s="213" t="s">
        <v>76</v>
      </c>
      <c r="AY359" s="212" t="s">
        <v>235</v>
      </c>
      <c r="BK359" s="214">
        <f>BK360+BK369+BK549+BK556+BK605+BK616</f>
        <v>0</v>
      </c>
    </row>
    <row r="360" s="12" customFormat="1" ht="22.8" customHeight="1">
      <c r="A360" s="12"/>
      <c r="B360" s="201"/>
      <c r="C360" s="202"/>
      <c r="D360" s="203" t="s">
        <v>75</v>
      </c>
      <c r="E360" s="215" t="s">
        <v>949</v>
      </c>
      <c r="F360" s="215" t="s">
        <v>950</v>
      </c>
      <c r="G360" s="202"/>
      <c r="H360" s="202"/>
      <c r="I360" s="205"/>
      <c r="J360" s="216">
        <f>BK360</f>
        <v>0</v>
      </c>
      <c r="K360" s="202"/>
      <c r="L360" s="207"/>
      <c r="M360" s="208"/>
      <c r="N360" s="209"/>
      <c r="O360" s="209"/>
      <c r="P360" s="210">
        <f>SUM(P361:P368)</f>
        <v>0</v>
      </c>
      <c r="Q360" s="209"/>
      <c r="R360" s="210">
        <f>SUM(R361:R368)</f>
        <v>0.073184800000000008</v>
      </c>
      <c r="S360" s="209"/>
      <c r="T360" s="211">
        <f>SUM(T361:T368)</f>
        <v>0</v>
      </c>
      <c r="U360" s="12"/>
      <c r="V360" s="12"/>
      <c r="W360" s="12"/>
      <c r="X360" s="12"/>
      <c r="Y360" s="12"/>
      <c r="Z360" s="12"/>
      <c r="AA360" s="12"/>
      <c r="AB360" s="12"/>
      <c r="AC360" s="12"/>
      <c r="AD360" s="12"/>
      <c r="AE360" s="12"/>
      <c r="AR360" s="212" t="s">
        <v>85</v>
      </c>
      <c r="AT360" s="213" t="s">
        <v>75</v>
      </c>
      <c r="AU360" s="213" t="s">
        <v>83</v>
      </c>
      <c r="AY360" s="212" t="s">
        <v>235</v>
      </c>
      <c r="BK360" s="214">
        <f>SUM(BK361:BK368)</f>
        <v>0</v>
      </c>
    </row>
    <row r="361" s="2" customFormat="1" ht="49.05" customHeight="1">
      <c r="A361" s="40"/>
      <c r="B361" s="41"/>
      <c r="C361" s="217" t="s">
        <v>620</v>
      </c>
      <c r="D361" s="217" t="s">
        <v>237</v>
      </c>
      <c r="E361" s="218" t="s">
        <v>4926</v>
      </c>
      <c r="F361" s="219" t="s">
        <v>4927</v>
      </c>
      <c r="G361" s="220" t="s">
        <v>379</v>
      </c>
      <c r="H361" s="221">
        <v>16.120000000000001</v>
      </c>
      <c r="I361" s="222"/>
      <c r="J361" s="223">
        <f>ROUND(I361*H361,2)</f>
        <v>0</v>
      </c>
      <c r="K361" s="219" t="s">
        <v>241</v>
      </c>
      <c r="L361" s="46"/>
      <c r="M361" s="224" t="s">
        <v>19</v>
      </c>
      <c r="N361" s="225" t="s">
        <v>47</v>
      </c>
      <c r="O361" s="86"/>
      <c r="P361" s="226">
        <f>O361*H361</f>
        <v>0</v>
      </c>
      <c r="Q361" s="226">
        <v>0.0015399999999999999</v>
      </c>
      <c r="R361" s="226">
        <f>Q361*H361</f>
        <v>0.024824800000000001</v>
      </c>
      <c r="S361" s="226">
        <v>0</v>
      </c>
      <c r="T361" s="227">
        <f>S361*H361</f>
        <v>0</v>
      </c>
      <c r="U361" s="40"/>
      <c r="V361" s="40"/>
      <c r="W361" s="40"/>
      <c r="X361" s="40"/>
      <c r="Y361" s="40"/>
      <c r="Z361" s="40"/>
      <c r="AA361" s="40"/>
      <c r="AB361" s="40"/>
      <c r="AC361" s="40"/>
      <c r="AD361" s="40"/>
      <c r="AE361" s="40"/>
      <c r="AR361" s="228" t="s">
        <v>448</v>
      </c>
      <c r="AT361" s="228" t="s">
        <v>237</v>
      </c>
      <c r="AU361" s="228" t="s">
        <v>85</v>
      </c>
      <c r="AY361" s="19" t="s">
        <v>235</v>
      </c>
      <c r="BE361" s="229">
        <f>IF(N361="základní",J361,0)</f>
        <v>0</v>
      </c>
      <c r="BF361" s="229">
        <f>IF(N361="snížená",J361,0)</f>
        <v>0</v>
      </c>
      <c r="BG361" s="229">
        <f>IF(N361="zákl. přenesená",J361,0)</f>
        <v>0</v>
      </c>
      <c r="BH361" s="229">
        <f>IF(N361="sníž. přenesená",J361,0)</f>
        <v>0</v>
      </c>
      <c r="BI361" s="229">
        <f>IF(N361="nulová",J361,0)</f>
        <v>0</v>
      </c>
      <c r="BJ361" s="19" t="s">
        <v>83</v>
      </c>
      <c r="BK361" s="229">
        <f>ROUND(I361*H361,2)</f>
        <v>0</v>
      </c>
      <c r="BL361" s="19" t="s">
        <v>448</v>
      </c>
      <c r="BM361" s="228" t="s">
        <v>4928</v>
      </c>
    </row>
    <row r="362" s="2" customFormat="1">
      <c r="A362" s="40"/>
      <c r="B362" s="41"/>
      <c r="C362" s="42"/>
      <c r="D362" s="230" t="s">
        <v>243</v>
      </c>
      <c r="E362" s="42"/>
      <c r="F362" s="231" t="s">
        <v>4929</v>
      </c>
      <c r="G362" s="42"/>
      <c r="H362" s="42"/>
      <c r="I362" s="232"/>
      <c r="J362" s="42"/>
      <c r="K362" s="42"/>
      <c r="L362" s="46"/>
      <c r="M362" s="233"/>
      <c r="N362" s="234"/>
      <c r="O362" s="86"/>
      <c r="P362" s="86"/>
      <c r="Q362" s="86"/>
      <c r="R362" s="86"/>
      <c r="S362" s="86"/>
      <c r="T362" s="87"/>
      <c r="U362" s="40"/>
      <c r="V362" s="40"/>
      <c r="W362" s="40"/>
      <c r="X362" s="40"/>
      <c r="Y362" s="40"/>
      <c r="Z362" s="40"/>
      <c r="AA362" s="40"/>
      <c r="AB362" s="40"/>
      <c r="AC362" s="40"/>
      <c r="AD362" s="40"/>
      <c r="AE362" s="40"/>
      <c r="AT362" s="19" t="s">
        <v>243</v>
      </c>
      <c r="AU362" s="19" t="s">
        <v>85</v>
      </c>
    </row>
    <row r="363" s="13" customFormat="1">
      <c r="A363" s="13"/>
      <c r="B363" s="235"/>
      <c r="C363" s="236"/>
      <c r="D363" s="237" t="s">
        <v>245</v>
      </c>
      <c r="E363" s="238" t="s">
        <v>19</v>
      </c>
      <c r="F363" s="239" t="s">
        <v>4930</v>
      </c>
      <c r="G363" s="236"/>
      <c r="H363" s="238" t="s">
        <v>19</v>
      </c>
      <c r="I363" s="240"/>
      <c r="J363" s="236"/>
      <c r="K363" s="236"/>
      <c r="L363" s="241"/>
      <c r="M363" s="242"/>
      <c r="N363" s="243"/>
      <c r="O363" s="243"/>
      <c r="P363" s="243"/>
      <c r="Q363" s="243"/>
      <c r="R363" s="243"/>
      <c r="S363" s="243"/>
      <c r="T363" s="244"/>
      <c r="U363" s="13"/>
      <c r="V363" s="13"/>
      <c r="W363" s="13"/>
      <c r="X363" s="13"/>
      <c r="Y363" s="13"/>
      <c r="Z363" s="13"/>
      <c r="AA363" s="13"/>
      <c r="AB363" s="13"/>
      <c r="AC363" s="13"/>
      <c r="AD363" s="13"/>
      <c r="AE363" s="13"/>
      <c r="AT363" s="245" t="s">
        <v>245</v>
      </c>
      <c r="AU363" s="245" t="s">
        <v>85</v>
      </c>
      <c r="AV363" s="13" t="s">
        <v>83</v>
      </c>
      <c r="AW363" s="13" t="s">
        <v>37</v>
      </c>
      <c r="AX363" s="13" t="s">
        <v>76</v>
      </c>
      <c r="AY363" s="245" t="s">
        <v>235</v>
      </c>
    </row>
    <row r="364" s="14" customFormat="1">
      <c r="A364" s="14"/>
      <c r="B364" s="246"/>
      <c r="C364" s="247"/>
      <c r="D364" s="237" t="s">
        <v>245</v>
      </c>
      <c r="E364" s="248" t="s">
        <v>19</v>
      </c>
      <c r="F364" s="249" t="s">
        <v>4719</v>
      </c>
      <c r="G364" s="247"/>
      <c r="H364" s="250">
        <v>16.120000000000001</v>
      </c>
      <c r="I364" s="251"/>
      <c r="J364" s="247"/>
      <c r="K364" s="247"/>
      <c r="L364" s="252"/>
      <c r="M364" s="253"/>
      <c r="N364" s="254"/>
      <c r="O364" s="254"/>
      <c r="P364" s="254"/>
      <c r="Q364" s="254"/>
      <c r="R364" s="254"/>
      <c r="S364" s="254"/>
      <c r="T364" s="255"/>
      <c r="U364" s="14"/>
      <c r="V364" s="14"/>
      <c r="W364" s="14"/>
      <c r="X364" s="14"/>
      <c r="Y364" s="14"/>
      <c r="Z364" s="14"/>
      <c r="AA364" s="14"/>
      <c r="AB364" s="14"/>
      <c r="AC364" s="14"/>
      <c r="AD364" s="14"/>
      <c r="AE364" s="14"/>
      <c r="AT364" s="256" t="s">
        <v>245</v>
      </c>
      <c r="AU364" s="256" t="s">
        <v>85</v>
      </c>
      <c r="AV364" s="14" t="s">
        <v>85</v>
      </c>
      <c r="AW364" s="14" t="s">
        <v>37</v>
      </c>
      <c r="AX364" s="14" t="s">
        <v>76</v>
      </c>
      <c r="AY364" s="256" t="s">
        <v>235</v>
      </c>
    </row>
    <row r="365" s="16" customFormat="1">
      <c r="A365" s="16"/>
      <c r="B365" s="268"/>
      <c r="C365" s="269"/>
      <c r="D365" s="237" t="s">
        <v>245</v>
      </c>
      <c r="E365" s="270" t="s">
        <v>19</v>
      </c>
      <c r="F365" s="271" t="s">
        <v>250</v>
      </c>
      <c r="G365" s="269"/>
      <c r="H365" s="272">
        <v>16.120000000000001</v>
      </c>
      <c r="I365" s="273"/>
      <c r="J365" s="269"/>
      <c r="K365" s="269"/>
      <c r="L365" s="274"/>
      <c r="M365" s="275"/>
      <c r="N365" s="276"/>
      <c r="O365" s="276"/>
      <c r="P365" s="276"/>
      <c r="Q365" s="276"/>
      <c r="R365" s="276"/>
      <c r="S365" s="276"/>
      <c r="T365" s="277"/>
      <c r="U365" s="16"/>
      <c r="V365" s="16"/>
      <c r="W365" s="16"/>
      <c r="X365" s="16"/>
      <c r="Y365" s="16"/>
      <c r="Z365" s="16"/>
      <c r="AA365" s="16"/>
      <c r="AB365" s="16"/>
      <c r="AC365" s="16"/>
      <c r="AD365" s="16"/>
      <c r="AE365" s="16"/>
      <c r="AT365" s="278" t="s">
        <v>245</v>
      </c>
      <c r="AU365" s="278" t="s">
        <v>85</v>
      </c>
      <c r="AV365" s="16" t="s">
        <v>100</v>
      </c>
      <c r="AW365" s="16" t="s">
        <v>37</v>
      </c>
      <c r="AX365" s="16" t="s">
        <v>83</v>
      </c>
      <c r="AY365" s="278" t="s">
        <v>235</v>
      </c>
    </row>
    <row r="366" s="2" customFormat="1" ht="21.75" customHeight="1">
      <c r="A366" s="40"/>
      <c r="B366" s="41"/>
      <c r="C366" s="283" t="s">
        <v>628</v>
      </c>
      <c r="D366" s="283" t="s">
        <v>1610</v>
      </c>
      <c r="E366" s="284" t="s">
        <v>4931</v>
      </c>
      <c r="F366" s="285" t="s">
        <v>4932</v>
      </c>
      <c r="G366" s="286" t="s">
        <v>379</v>
      </c>
      <c r="H366" s="287">
        <v>16.120000000000001</v>
      </c>
      <c r="I366" s="288"/>
      <c r="J366" s="289">
        <f>ROUND(I366*H366,2)</f>
        <v>0</v>
      </c>
      <c r="K366" s="285" t="s">
        <v>370</v>
      </c>
      <c r="L366" s="290"/>
      <c r="M366" s="291" t="s">
        <v>19</v>
      </c>
      <c r="N366" s="292" t="s">
        <v>47</v>
      </c>
      <c r="O366" s="86"/>
      <c r="P366" s="226">
        <f>O366*H366</f>
        <v>0</v>
      </c>
      <c r="Q366" s="226">
        <v>0.0030000000000000001</v>
      </c>
      <c r="R366" s="226">
        <f>Q366*H366</f>
        <v>0.048360000000000007</v>
      </c>
      <c r="S366" s="226">
        <v>0</v>
      </c>
      <c r="T366" s="227">
        <f>S366*H366</f>
        <v>0</v>
      </c>
      <c r="U366" s="40"/>
      <c r="V366" s="40"/>
      <c r="W366" s="40"/>
      <c r="X366" s="40"/>
      <c r="Y366" s="40"/>
      <c r="Z366" s="40"/>
      <c r="AA366" s="40"/>
      <c r="AB366" s="40"/>
      <c r="AC366" s="40"/>
      <c r="AD366" s="40"/>
      <c r="AE366" s="40"/>
      <c r="AR366" s="228" t="s">
        <v>612</v>
      </c>
      <c r="AT366" s="228" t="s">
        <v>1610</v>
      </c>
      <c r="AU366" s="228" t="s">
        <v>85</v>
      </c>
      <c r="AY366" s="19" t="s">
        <v>235</v>
      </c>
      <c r="BE366" s="229">
        <f>IF(N366="základní",J366,0)</f>
        <v>0</v>
      </c>
      <c r="BF366" s="229">
        <f>IF(N366="snížená",J366,0)</f>
        <v>0</v>
      </c>
      <c r="BG366" s="229">
        <f>IF(N366="zákl. přenesená",J366,0)</f>
        <v>0</v>
      </c>
      <c r="BH366" s="229">
        <f>IF(N366="sníž. přenesená",J366,0)</f>
        <v>0</v>
      </c>
      <c r="BI366" s="229">
        <f>IF(N366="nulová",J366,0)</f>
        <v>0</v>
      </c>
      <c r="BJ366" s="19" t="s">
        <v>83</v>
      </c>
      <c r="BK366" s="229">
        <f>ROUND(I366*H366,2)</f>
        <v>0</v>
      </c>
      <c r="BL366" s="19" t="s">
        <v>448</v>
      </c>
      <c r="BM366" s="228" t="s">
        <v>4933</v>
      </c>
    </row>
    <row r="367" s="2" customFormat="1" ht="49.05" customHeight="1">
      <c r="A367" s="40"/>
      <c r="B367" s="41"/>
      <c r="C367" s="217" t="s">
        <v>634</v>
      </c>
      <c r="D367" s="217" t="s">
        <v>237</v>
      </c>
      <c r="E367" s="218" t="s">
        <v>2214</v>
      </c>
      <c r="F367" s="219" t="s">
        <v>2215</v>
      </c>
      <c r="G367" s="220" t="s">
        <v>361</v>
      </c>
      <c r="H367" s="221">
        <v>0.072999999999999995</v>
      </c>
      <c r="I367" s="222"/>
      <c r="J367" s="223">
        <f>ROUND(I367*H367,2)</f>
        <v>0</v>
      </c>
      <c r="K367" s="219" t="s">
        <v>241</v>
      </c>
      <c r="L367" s="46"/>
      <c r="M367" s="224" t="s">
        <v>19</v>
      </c>
      <c r="N367" s="225" t="s">
        <v>47</v>
      </c>
      <c r="O367" s="86"/>
      <c r="P367" s="226">
        <f>O367*H367</f>
        <v>0</v>
      </c>
      <c r="Q367" s="226">
        <v>0</v>
      </c>
      <c r="R367" s="226">
        <f>Q367*H367</f>
        <v>0</v>
      </c>
      <c r="S367" s="226">
        <v>0</v>
      </c>
      <c r="T367" s="227">
        <f>S367*H367</f>
        <v>0</v>
      </c>
      <c r="U367" s="40"/>
      <c r="V367" s="40"/>
      <c r="W367" s="40"/>
      <c r="X367" s="40"/>
      <c r="Y367" s="40"/>
      <c r="Z367" s="40"/>
      <c r="AA367" s="40"/>
      <c r="AB367" s="40"/>
      <c r="AC367" s="40"/>
      <c r="AD367" s="40"/>
      <c r="AE367" s="40"/>
      <c r="AR367" s="228" t="s">
        <v>448</v>
      </c>
      <c r="AT367" s="228" t="s">
        <v>237</v>
      </c>
      <c r="AU367" s="228" t="s">
        <v>85</v>
      </c>
      <c r="AY367" s="19" t="s">
        <v>235</v>
      </c>
      <c r="BE367" s="229">
        <f>IF(N367="základní",J367,0)</f>
        <v>0</v>
      </c>
      <c r="BF367" s="229">
        <f>IF(N367="snížená",J367,0)</f>
        <v>0</v>
      </c>
      <c r="BG367" s="229">
        <f>IF(N367="zákl. přenesená",J367,0)</f>
        <v>0</v>
      </c>
      <c r="BH367" s="229">
        <f>IF(N367="sníž. přenesená",J367,0)</f>
        <v>0</v>
      </c>
      <c r="BI367" s="229">
        <f>IF(N367="nulová",J367,0)</f>
        <v>0</v>
      </c>
      <c r="BJ367" s="19" t="s">
        <v>83</v>
      </c>
      <c r="BK367" s="229">
        <f>ROUND(I367*H367,2)</f>
        <v>0</v>
      </c>
      <c r="BL367" s="19" t="s">
        <v>448</v>
      </c>
      <c r="BM367" s="228" t="s">
        <v>4934</v>
      </c>
    </row>
    <row r="368" s="2" customFormat="1">
      <c r="A368" s="40"/>
      <c r="B368" s="41"/>
      <c r="C368" s="42"/>
      <c r="D368" s="230" t="s">
        <v>243</v>
      </c>
      <c r="E368" s="42"/>
      <c r="F368" s="231" t="s">
        <v>2217</v>
      </c>
      <c r="G368" s="42"/>
      <c r="H368" s="42"/>
      <c r="I368" s="232"/>
      <c r="J368" s="42"/>
      <c r="K368" s="42"/>
      <c r="L368" s="46"/>
      <c r="M368" s="233"/>
      <c r="N368" s="234"/>
      <c r="O368" s="86"/>
      <c r="P368" s="86"/>
      <c r="Q368" s="86"/>
      <c r="R368" s="86"/>
      <c r="S368" s="86"/>
      <c r="T368" s="87"/>
      <c r="U368" s="40"/>
      <c r="V368" s="40"/>
      <c r="W368" s="40"/>
      <c r="X368" s="40"/>
      <c r="Y368" s="40"/>
      <c r="Z368" s="40"/>
      <c r="AA368" s="40"/>
      <c r="AB368" s="40"/>
      <c r="AC368" s="40"/>
      <c r="AD368" s="40"/>
      <c r="AE368" s="40"/>
      <c r="AT368" s="19" t="s">
        <v>243</v>
      </c>
      <c r="AU368" s="19" t="s">
        <v>85</v>
      </c>
    </row>
    <row r="369" s="12" customFormat="1" ht="22.8" customHeight="1">
      <c r="A369" s="12"/>
      <c r="B369" s="201"/>
      <c r="C369" s="202"/>
      <c r="D369" s="203" t="s">
        <v>75</v>
      </c>
      <c r="E369" s="215" t="s">
        <v>1144</v>
      </c>
      <c r="F369" s="215" t="s">
        <v>1145</v>
      </c>
      <c r="G369" s="202"/>
      <c r="H369" s="202"/>
      <c r="I369" s="205"/>
      <c r="J369" s="216">
        <f>BK369</f>
        <v>0</v>
      </c>
      <c r="K369" s="202"/>
      <c r="L369" s="207"/>
      <c r="M369" s="208"/>
      <c r="N369" s="209"/>
      <c r="O369" s="209"/>
      <c r="P369" s="210">
        <f>SUM(P370:P548)</f>
        <v>0</v>
      </c>
      <c r="Q369" s="209"/>
      <c r="R369" s="210">
        <f>SUM(R370:R548)</f>
        <v>72.889321880994004</v>
      </c>
      <c r="S369" s="209"/>
      <c r="T369" s="211">
        <f>SUM(T370:T548)</f>
        <v>0</v>
      </c>
      <c r="U369" s="12"/>
      <c r="V369" s="12"/>
      <c r="W369" s="12"/>
      <c r="X369" s="12"/>
      <c r="Y369" s="12"/>
      <c r="Z369" s="12"/>
      <c r="AA369" s="12"/>
      <c r="AB369" s="12"/>
      <c r="AC369" s="12"/>
      <c r="AD369" s="12"/>
      <c r="AE369" s="12"/>
      <c r="AR369" s="212" t="s">
        <v>85</v>
      </c>
      <c r="AT369" s="213" t="s">
        <v>75</v>
      </c>
      <c r="AU369" s="213" t="s">
        <v>83</v>
      </c>
      <c r="AY369" s="212" t="s">
        <v>235</v>
      </c>
      <c r="BK369" s="214">
        <f>SUM(BK370:BK548)</f>
        <v>0</v>
      </c>
    </row>
    <row r="370" s="2" customFormat="1" ht="49.05" customHeight="1">
      <c r="A370" s="40"/>
      <c r="B370" s="41"/>
      <c r="C370" s="217" t="s">
        <v>647</v>
      </c>
      <c r="D370" s="217" t="s">
        <v>237</v>
      </c>
      <c r="E370" s="218" t="s">
        <v>4935</v>
      </c>
      <c r="F370" s="219" t="s">
        <v>4936</v>
      </c>
      <c r="G370" s="220" t="s">
        <v>379</v>
      </c>
      <c r="H370" s="221">
        <v>49.240000000000002</v>
      </c>
      <c r="I370" s="222"/>
      <c r="J370" s="223">
        <f>ROUND(I370*H370,2)</f>
        <v>0</v>
      </c>
      <c r="K370" s="219" t="s">
        <v>241</v>
      </c>
      <c r="L370" s="46"/>
      <c r="M370" s="224" t="s">
        <v>19</v>
      </c>
      <c r="N370" s="225" t="s">
        <v>47</v>
      </c>
      <c r="O370" s="86"/>
      <c r="P370" s="226">
        <f>O370*H370</f>
        <v>0</v>
      </c>
      <c r="Q370" s="226">
        <v>0.012200000000000001</v>
      </c>
      <c r="R370" s="226">
        <f>Q370*H370</f>
        <v>0.60072800000000004</v>
      </c>
      <c r="S370" s="226">
        <v>0</v>
      </c>
      <c r="T370" s="227">
        <f>S370*H370</f>
        <v>0</v>
      </c>
      <c r="U370" s="40"/>
      <c r="V370" s="40"/>
      <c r="W370" s="40"/>
      <c r="X370" s="40"/>
      <c r="Y370" s="40"/>
      <c r="Z370" s="40"/>
      <c r="AA370" s="40"/>
      <c r="AB370" s="40"/>
      <c r="AC370" s="40"/>
      <c r="AD370" s="40"/>
      <c r="AE370" s="40"/>
      <c r="AR370" s="228" t="s">
        <v>448</v>
      </c>
      <c r="AT370" s="228" t="s">
        <v>237</v>
      </c>
      <c r="AU370" s="228" t="s">
        <v>85</v>
      </c>
      <c r="AY370" s="19" t="s">
        <v>235</v>
      </c>
      <c r="BE370" s="229">
        <f>IF(N370="základní",J370,0)</f>
        <v>0</v>
      </c>
      <c r="BF370" s="229">
        <f>IF(N370="snížená",J370,0)</f>
        <v>0</v>
      </c>
      <c r="BG370" s="229">
        <f>IF(N370="zákl. přenesená",J370,0)</f>
        <v>0</v>
      </c>
      <c r="BH370" s="229">
        <f>IF(N370="sníž. přenesená",J370,0)</f>
        <v>0</v>
      </c>
      <c r="BI370" s="229">
        <f>IF(N370="nulová",J370,0)</f>
        <v>0</v>
      </c>
      <c r="BJ370" s="19" t="s">
        <v>83</v>
      </c>
      <c r="BK370" s="229">
        <f>ROUND(I370*H370,2)</f>
        <v>0</v>
      </c>
      <c r="BL370" s="19" t="s">
        <v>448</v>
      </c>
      <c r="BM370" s="228" t="s">
        <v>4937</v>
      </c>
    </row>
    <row r="371" s="2" customFormat="1">
      <c r="A371" s="40"/>
      <c r="B371" s="41"/>
      <c r="C371" s="42"/>
      <c r="D371" s="230" t="s">
        <v>243</v>
      </c>
      <c r="E371" s="42"/>
      <c r="F371" s="231" t="s">
        <v>4938</v>
      </c>
      <c r="G371" s="42"/>
      <c r="H371" s="42"/>
      <c r="I371" s="232"/>
      <c r="J371" s="42"/>
      <c r="K371" s="42"/>
      <c r="L371" s="46"/>
      <c r="M371" s="233"/>
      <c r="N371" s="234"/>
      <c r="O371" s="86"/>
      <c r="P371" s="86"/>
      <c r="Q371" s="86"/>
      <c r="R371" s="86"/>
      <c r="S371" s="86"/>
      <c r="T371" s="87"/>
      <c r="U371" s="40"/>
      <c r="V371" s="40"/>
      <c r="W371" s="40"/>
      <c r="X371" s="40"/>
      <c r="Y371" s="40"/>
      <c r="Z371" s="40"/>
      <c r="AA371" s="40"/>
      <c r="AB371" s="40"/>
      <c r="AC371" s="40"/>
      <c r="AD371" s="40"/>
      <c r="AE371" s="40"/>
      <c r="AT371" s="19" t="s">
        <v>243</v>
      </c>
      <c r="AU371" s="19" t="s">
        <v>85</v>
      </c>
    </row>
    <row r="372" s="13" customFormat="1">
      <c r="A372" s="13"/>
      <c r="B372" s="235"/>
      <c r="C372" s="236"/>
      <c r="D372" s="237" t="s">
        <v>245</v>
      </c>
      <c r="E372" s="238" t="s">
        <v>19</v>
      </c>
      <c r="F372" s="239" t="s">
        <v>4939</v>
      </c>
      <c r="G372" s="236"/>
      <c r="H372" s="238" t="s">
        <v>19</v>
      </c>
      <c r="I372" s="240"/>
      <c r="J372" s="236"/>
      <c r="K372" s="236"/>
      <c r="L372" s="241"/>
      <c r="M372" s="242"/>
      <c r="N372" s="243"/>
      <c r="O372" s="243"/>
      <c r="P372" s="243"/>
      <c r="Q372" s="243"/>
      <c r="R372" s="243"/>
      <c r="S372" s="243"/>
      <c r="T372" s="244"/>
      <c r="U372" s="13"/>
      <c r="V372" s="13"/>
      <c r="W372" s="13"/>
      <c r="X372" s="13"/>
      <c r="Y372" s="13"/>
      <c r="Z372" s="13"/>
      <c r="AA372" s="13"/>
      <c r="AB372" s="13"/>
      <c r="AC372" s="13"/>
      <c r="AD372" s="13"/>
      <c r="AE372" s="13"/>
      <c r="AT372" s="245" t="s">
        <v>245</v>
      </c>
      <c r="AU372" s="245" t="s">
        <v>85</v>
      </c>
      <c r="AV372" s="13" t="s">
        <v>83</v>
      </c>
      <c r="AW372" s="13" t="s">
        <v>37</v>
      </c>
      <c r="AX372" s="13" t="s">
        <v>76</v>
      </c>
      <c r="AY372" s="245" t="s">
        <v>235</v>
      </c>
    </row>
    <row r="373" s="14" customFormat="1">
      <c r="A373" s="14"/>
      <c r="B373" s="246"/>
      <c r="C373" s="247"/>
      <c r="D373" s="237" t="s">
        <v>245</v>
      </c>
      <c r="E373" s="248" t="s">
        <v>19</v>
      </c>
      <c r="F373" s="249" t="s">
        <v>4713</v>
      </c>
      <c r="G373" s="247"/>
      <c r="H373" s="250">
        <v>28.41</v>
      </c>
      <c r="I373" s="251"/>
      <c r="J373" s="247"/>
      <c r="K373" s="247"/>
      <c r="L373" s="252"/>
      <c r="M373" s="253"/>
      <c r="N373" s="254"/>
      <c r="O373" s="254"/>
      <c r="P373" s="254"/>
      <c r="Q373" s="254"/>
      <c r="R373" s="254"/>
      <c r="S373" s="254"/>
      <c r="T373" s="255"/>
      <c r="U373" s="14"/>
      <c r="V373" s="14"/>
      <c r="W373" s="14"/>
      <c r="X373" s="14"/>
      <c r="Y373" s="14"/>
      <c r="Z373" s="14"/>
      <c r="AA373" s="14"/>
      <c r="AB373" s="14"/>
      <c r="AC373" s="14"/>
      <c r="AD373" s="14"/>
      <c r="AE373" s="14"/>
      <c r="AT373" s="256" t="s">
        <v>245</v>
      </c>
      <c r="AU373" s="256" t="s">
        <v>85</v>
      </c>
      <c r="AV373" s="14" t="s">
        <v>85</v>
      </c>
      <c r="AW373" s="14" t="s">
        <v>37</v>
      </c>
      <c r="AX373" s="14" t="s">
        <v>76</v>
      </c>
      <c r="AY373" s="256" t="s">
        <v>235</v>
      </c>
    </row>
    <row r="374" s="14" customFormat="1">
      <c r="A374" s="14"/>
      <c r="B374" s="246"/>
      <c r="C374" s="247"/>
      <c r="D374" s="237" t="s">
        <v>245</v>
      </c>
      <c r="E374" s="248" t="s">
        <v>19</v>
      </c>
      <c r="F374" s="249" t="s">
        <v>4715</v>
      </c>
      <c r="G374" s="247"/>
      <c r="H374" s="250">
        <v>20.829999999999998</v>
      </c>
      <c r="I374" s="251"/>
      <c r="J374" s="247"/>
      <c r="K374" s="247"/>
      <c r="L374" s="252"/>
      <c r="M374" s="253"/>
      <c r="N374" s="254"/>
      <c r="O374" s="254"/>
      <c r="P374" s="254"/>
      <c r="Q374" s="254"/>
      <c r="R374" s="254"/>
      <c r="S374" s="254"/>
      <c r="T374" s="255"/>
      <c r="U374" s="14"/>
      <c r="V374" s="14"/>
      <c r="W374" s="14"/>
      <c r="X374" s="14"/>
      <c r="Y374" s="14"/>
      <c r="Z374" s="14"/>
      <c r="AA374" s="14"/>
      <c r="AB374" s="14"/>
      <c r="AC374" s="14"/>
      <c r="AD374" s="14"/>
      <c r="AE374" s="14"/>
      <c r="AT374" s="256" t="s">
        <v>245</v>
      </c>
      <c r="AU374" s="256" t="s">
        <v>85</v>
      </c>
      <c r="AV374" s="14" t="s">
        <v>85</v>
      </c>
      <c r="AW374" s="14" t="s">
        <v>37</v>
      </c>
      <c r="AX374" s="14" t="s">
        <v>76</v>
      </c>
      <c r="AY374" s="256" t="s">
        <v>235</v>
      </c>
    </row>
    <row r="375" s="16" customFormat="1">
      <c r="A375" s="16"/>
      <c r="B375" s="268"/>
      <c r="C375" s="269"/>
      <c r="D375" s="237" t="s">
        <v>245</v>
      </c>
      <c r="E375" s="270" t="s">
        <v>19</v>
      </c>
      <c r="F375" s="271" t="s">
        <v>250</v>
      </c>
      <c r="G375" s="269"/>
      <c r="H375" s="272">
        <v>49.240000000000002</v>
      </c>
      <c r="I375" s="273"/>
      <c r="J375" s="269"/>
      <c r="K375" s="269"/>
      <c r="L375" s="274"/>
      <c r="M375" s="275"/>
      <c r="N375" s="276"/>
      <c r="O375" s="276"/>
      <c r="P375" s="276"/>
      <c r="Q375" s="276"/>
      <c r="R375" s="276"/>
      <c r="S375" s="276"/>
      <c r="T375" s="277"/>
      <c r="U375" s="16"/>
      <c r="V375" s="16"/>
      <c r="W375" s="16"/>
      <c r="X375" s="16"/>
      <c r="Y375" s="16"/>
      <c r="Z375" s="16"/>
      <c r="AA375" s="16"/>
      <c r="AB375" s="16"/>
      <c r="AC375" s="16"/>
      <c r="AD375" s="16"/>
      <c r="AE375" s="16"/>
      <c r="AT375" s="278" t="s">
        <v>245</v>
      </c>
      <c r="AU375" s="278" t="s">
        <v>85</v>
      </c>
      <c r="AV375" s="16" t="s">
        <v>100</v>
      </c>
      <c r="AW375" s="16" t="s">
        <v>37</v>
      </c>
      <c r="AX375" s="16" t="s">
        <v>83</v>
      </c>
      <c r="AY375" s="278" t="s">
        <v>235</v>
      </c>
    </row>
    <row r="376" s="2" customFormat="1" ht="49.05" customHeight="1">
      <c r="A376" s="40"/>
      <c r="B376" s="41"/>
      <c r="C376" s="217" t="s">
        <v>654</v>
      </c>
      <c r="D376" s="217" t="s">
        <v>237</v>
      </c>
      <c r="E376" s="218" t="s">
        <v>4940</v>
      </c>
      <c r="F376" s="219" t="s">
        <v>4941</v>
      </c>
      <c r="G376" s="220" t="s">
        <v>379</v>
      </c>
      <c r="H376" s="221">
        <v>688.95000000000005</v>
      </c>
      <c r="I376" s="222"/>
      <c r="J376" s="223">
        <f>ROUND(I376*H376,2)</f>
        <v>0</v>
      </c>
      <c r="K376" s="219" t="s">
        <v>241</v>
      </c>
      <c r="L376" s="46"/>
      <c r="M376" s="224" t="s">
        <v>19</v>
      </c>
      <c r="N376" s="225" t="s">
        <v>47</v>
      </c>
      <c r="O376" s="86"/>
      <c r="P376" s="226">
        <f>O376*H376</f>
        <v>0</v>
      </c>
      <c r="Q376" s="226">
        <v>0.02487</v>
      </c>
      <c r="R376" s="226">
        <f>Q376*H376</f>
        <v>17.134186500000002</v>
      </c>
      <c r="S376" s="226">
        <v>0</v>
      </c>
      <c r="T376" s="227">
        <f>S376*H376</f>
        <v>0</v>
      </c>
      <c r="U376" s="40"/>
      <c r="V376" s="40"/>
      <c r="W376" s="40"/>
      <c r="X376" s="40"/>
      <c r="Y376" s="40"/>
      <c r="Z376" s="40"/>
      <c r="AA376" s="40"/>
      <c r="AB376" s="40"/>
      <c r="AC376" s="40"/>
      <c r="AD376" s="40"/>
      <c r="AE376" s="40"/>
      <c r="AR376" s="228" t="s">
        <v>448</v>
      </c>
      <c r="AT376" s="228" t="s">
        <v>237</v>
      </c>
      <c r="AU376" s="228" t="s">
        <v>85</v>
      </c>
      <c r="AY376" s="19" t="s">
        <v>235</v>
      </c>
      <c r="BE376" s="229">
        <f>IF(N376="základní",J376,0)</f>
        <v>0</v>
      </c>
      <c r="BF376" s="229">
        <f>IF(N376="snížená",J376,0)</f>
        <v>0</v>
      </c>
      <c r="BG376" s="229">
        <f>IF(N376="zákl. přenesená",J376,0)</f>
        <v>0</v>
      </c>
      <c r="BH376" s="229">
        <f>IF(N376="sníž. přenesená",J376,0)</f>
        <v>0</v>
      </c>
      <c r="BI376" s="229">
        <f>IF(N376="nulová",J376,0)</f>
        <v>0</v>
      </c>
      <c r="BJ376" s="19" t="s">
        <v>83</v>
      </c>
      <c r="BK376" s="229">
        <f>ROUND(I376*H376,2)</f>
        <v>0</v>
      </c>
      <c r="BL376" s="19" t="s">
        <v>448</v>
      </c>
      <c r="BM376" s="228" t="s">
        <v>4942</v>
      </c>
    </row>
    <row r="377" s="2" customFormat="1">
      <c r="A377" s="40"/>
      <c r="B377" s="41"/>
      <c r="C377" s="42"/>
      <c r="D377" s="230" t="s">
        <v>243</v>
      </c>
      <c r="E377" s="42"/>
      <c r="F377" s="231" t="s">
        <v>4943</v>
      </c>
      <c r="G377" s="42"/>
      <c r="H377" s="42"/>
      <c r="I377" s="232"/>
      <c r="J377" s="42"/>
      <c r="K377" s="42"/>
      <c r="L377" s="46"/>
      <c r="M377" s="233"/>
      <c r="N377" s="234"/>
      <c r="O377" s="86"/>
      <c r="P377" s="86"/>
      <c r="Q377" s="86"/>
      <c r="R377" s="86"/>
      <c r="S377" s="86"/>
      <c r="T377" s="87"/>
      <c r="U377" s="40"/>
      <c r="V377" s="40"/>
      <c r="W377" s="40"/>
      <c r="X377" s="40"/>
      <c r="Y377" s="40"/>
      <c r="Z377" s="40"/>
      <c r="AA377" s="40"/>
      <c r="AB377" s="40"/>
      <c r="AC377" s="40"/>
      <c r="AD377" s="40"/>
      <c r="AE377" s="40"/>
      <c r="AT377" s="19" t="s">
        <v>243</v>
      </c>
      <c r="AU377" s="19" t="s">
        <v>85</v>
      </c>
    </row>
    <row r="378" s="13" customFormat="1">
      <c r="A378" s="13"/>
      <c r="B378" s="235"/>
      <c r="C378" s="236"/>
      <c r="D378" s="237" t="s">
        <v>245</v>
      </c>
      <c r="E378" s="238" t="s">
        <v>19</v>
      </c>
      <c r="F378" s="239" t="s">
        <v>4939</v>
      </c>
      <c r="G378" s="236"/>
      <c r="H378" s="238" t="s">
        <v>19</v>
      </c>
      <c r="I378" s="240"/>
      <c r="J378" s="236"/>
      <c r="K378" s="236"/>
      <c r="L378" s="241"/>
      <c r="M378" s="242"/>
      <c r="N378" s="243"/>
      <c r="O378" s="243"/>
      <c r="P378" s="243"/>
      <c r="Q378" s="243"/>
      <c r="R378" s="243"/>
      <c r="S378" s="243"/>
      <c r="T378" s="244"/>
      <c r="U378" s="13"/>
      <c r="V378" s="13"/>
      <c r="W378" s="13"/>
      <c r="X378" s="13"/>
      <c r="Y378" s="13"/>
      <c r="Z378" s="13"/>
      <c r="AA378" s="13"/>
      <c r="AB378" s="13"/>
      <c r="AC378" s="13"/>
      <c r="AD378" s="13"/>
      <c r="AE378" s="13"/>
      <c r="AT378" s="245" t="s">
        <v>245</v>
      </c>
      <c r="AU378" s="245" t="s">
        <v>85</v>
      </c>
      <c r="AV378" s="13" t="s">
        <v>83</v>
      </c>
      <c r="AW378" s="13" t="s">
        <v>37</v>
      </c>
      <c r="AX378" s="13" t="s">
        <v>76</v>
      </c>
      <c r="AY378" s="245" t="s">
        <v>235</v>
      </c>
    </row>
    <row r="379" s="14" customFormat="1">
      <c r="A379" s="14"/>
      <c r="B379" s="246"/>
      <c r="C379" s="247"/>
      <c r="D379" s="237" t="s">
        <v>245</v>
      </c>
      <c r="E379" s="248" t="s">
        <v>19</v>
      </c>
      <c r="F379" s="249" t="s">
        <v>4688</v>
      </c>
      <c r="G379" s="247"/>
      <c r="H379" s="250">
        <v>32.960000000000001</v>
      </c>
      <c r="I379" s="251"/>
      <c r="J379" s="247"/>
      <c r="K379" s="247"/>
      <c r="L379" s="252"/>
      <c r="M379" s="253"/>
      <c r="N379" s="254"/>
      <c r="O379" s="254"/>
      <c r="P379" s="254"/>
      <c r="Q379" s="254"/>
      <c r="R379" s="254"/>
      <c r="S379" s="254"/>
      <c r="T379" s="255"/>
      <c r="U379" s="14"/>
      <c r="V379" s="14"/>
      <c r="W379" s="14"/>
      <c r="X379" s="14"/>
      <c r="Y379" s="14"/>
      <c r="Z379" s="14"/>
      <c r="AA379" s="14"/>
      <c r="AB379" s="14"/>
      <c r="AC379" s="14"/>
      <c r="AD379" s="14"/>
      <c r="AE379" s="14"/>
      <c r="AT379" s="256" t="s">
        <v>245</v>
      </c>
      <c r="AU379" s="256" t="s">
        <v>85</v>
      </c>
      <c r="AV379" s="14" t="s">
        <v>85</v>
      </c>
      <c r="AW379" s="14" t="s">
        <v>37</v>
      </c>
      <c r="AX379" s="14" t="s">
        <v>76</v>
      </c>
      <c r="AY379" s="256" t="s">
        <v>235</v>
      </c>
    </row>
    <row r="380" s="14" customFormat="1">
      <c r="A380" s="14"/>
      <c r="B380" s="246"/>
      <c r="C380" s="247"/>
      <c r="D380" s="237" t="s">
        <v>245</v>
      </c>
      <c r="E380" s="248" t="s">
        <v>19</v>
      </c>
      <c r="F380" s="249" t="s">
        <v>4700</v>
      </c>
      <c r="G380" s="247"/>
      <c r="H380" s="250">
        <v>216.34999999999999</v>
      </c>
      <c r="I380" s="251"/>
      <c r="J380" s="247"/>
      <c r="K380" s="247"/>
      <c r="L380" s="252"/>
      <c r="M380" s="253"/>
      <c r="N380" s="254"/>
      <c r="O380" s="254"/>
      <c r="P380" s="254"/>
      <c r="Q380" s="254"/>
      <c r="R380" s="254"/>
      <c r="S380" s="254"/>
      <c r="T380" s="255"/>
      <c r="U380" s="14"/>
      <c r="V380" s="14"/>
      <c r="W380" s="14"/>
      <c r="X380" s="14"/>
      <c r="Y380" s="14"/>
      <c r="Z380" s="14"/>
      <c r="AA380" s="14"/>
      <c r="AB380" s="14"/>
      <c r="AC380" s="14"/>
      <c r="AD380" s="14"/>
      <c r="AE380" s="14"/>
      <c r="AT380" s="256" t="s">
        <v>245</v>
      </c>
      <c r="AU380" s="256" t="s">
        <v>85</v>
      </c>
      <c r="AV380" s="14" t="s">
        <v>85</v>
      </c>
      <c r="AW380" s="14" t="s">
        <v>37</v>
      </c>
      <c r="AX380" s="14" t="s">
        <v>76</v>
      </c>
      <c r="AY380" s="256" t="s">
        <v>235</v>
      </c>
    </row>
    <row r="381" s="14" customFormat="1">
      <c r="A381" s="14"/>
      <c r="B381" s="246"/>
      <c r="C381" s="247"/>
      <c r="D381" s="237" t="s">
        <v>245</v>
      </c>
      <c r="E381" s="248" t="s">
        <v>19</v>
      </c>
      <c r="F381" s="249" t="s">
        <v>4717</v>
      </c>
      <c r="G381" s="247"/>
      <c r="H381" s="250">
        <v>439.63999999999999</v>
      </c>
      <c r="I381" s="251"/>
      <c r="J381" s="247"/>
      <c r="K381" s="247"/>
      <c r="L381" s="252"/>
      <c r="M381" s="253"/>
      <c r="N381" s="254"/>
      <c r="O381" s="254"/>
      <c r="P381" s="254"/>
      <c r="Q381" s="254"/>
      <c r="R381" s="254"/>
      <c r="S381" s="254"/>
      <c r="T381" s="255"/>
      <c r="U381" s="14"/>
      <c r="V381" s="14"/>
      <c r="W381" s="14"/>
      <c r="X381" s="14"/>
      <c r="Y381" s="14"/>
      <c r="Z381" s="14"/>
      <c r="AA381" s="14"/>
      <c r="AB381" s="14"/>
      <c r="AC381" s="14"/>
      <c r="AD381" s="14"/>
      <c r="AE381" s="14"/>
      <c r="AT381" s="256" t="s">
        <v>245</v>
      </c>
      <c r="AU381" s="256" t="s">
        <v>85</v>
      </c>
      <c r="AV381" s="14" t="s">
        <v>85</v>
      </c>
      <c r="AW381" s="14" t="s">
        <v>37</v>
      </c>
      <c r="AX381" s="14" t="s">
        <v>76</v>
      </c>
      <c r="AY381" s="256" t="s">
        <v>235</v>
      </c>
    </row>
    <row r="382" s="16" customFormat="1">
      <c r="A382" s="16"/>
      <c r="B382" s="268"/>
      <c r="C382" s="269"/>
      <c r="D382" s="237" t="s">
        <v>245</v>
      </c>
      <c r="E382" s="270" t="s">
        <v>19</v>
      </c>
      <c r="F382" s="271" t="s">
        <v>250</v>
      </c>
      <c r="G382" s="269"/>
      <c r="H382" s="272">
        <v>688.95000000000005</v>
      </c>
      <c r="I382" s="273"/>
      <c r="J382" s="269"/>
      <c r="K382" s="269"/>
      <c r="L382" s="274"/>
      <c r="M382" s="275"/>
      <c r="N382" s="276"/>
      <c r="O382" s="276"/>
      <c r="P382" s="276"/>
      <c r="Q382" s="276"/>
      <c r="R382" s="276"/>
      <c r="S382" s="276"/>
      <c r="T382" s="277"/>
      <c r="U382" s="16"/>
      <c r="V382" s="16"/>
      <c r="W382" s="16"/>
      <c r="X382" s="16"/>
      <c r="Y382" s="16"/>
      <c r="Z382" s="16"/>
      <c r="AA382" s="16"/>
      <c r="AB382" s="16"/>
      <c r="AC382" s="16"/>
      <c r="AD382" s="16"/>
      <c r="AE382" s="16"/>
      <c r="AT382" s="278" t="s">
        <v>245</v>
      </c>
      <c r="AU382" s="278" t="s">
        <v>85</v>
      </c>
      <c r="AV382" s="16" t="s">
        <v>100</v>
      </c>
      <c r="AW382" s="16" t="s">
        <v>37</v>
      </c>
      <c r="AX382" s="16" t="s">
        <v>83</v>
      </c>
      <c r="AY382" s="278" t="s">
        <v>235</v>
      </c>
    </row>
    <row r="383" s="2" customFormat="1" ht="49.05" customHeight="1">
      <c r="A383" s="40"/>
      <c r="B383" s="41"/>
      <c r="C383" s="217" t="s">
        <v>661</v>
      </c>
      <c r="D383" s="217" t="s">
        <v>237</v>
      </c>
      <c r="E383" s="218" t="s">
        <v>4944</v>
      </c>
      <c r="F383" s="219" t="s">
        <v>4945</v>
      </c>
      <c r="G383" s="220" t="s">
        <v>379</v>
      </c>
      <c r="H383" s="221">
        <v>6.6600000000000001</v>
      </c>
      <c r="I383" s="222"/>
      <c r="J383" s="223">
        <f>ROUND(I383*H383,2)</f>
        <v>0</v>
      </c>
      <c r="K383" s="219" t="s">
        <v>370</v>
      </c>
      <c r="L383" s="46"/>
      <c r="M383" s="224" t="s">
        <v>19</v>
      </c>
      <c r="N383" s="225" t="s">
        <v>47</v>
      </c>
      <c r="O383" s="86"/>
      <c r="P383" s="226">
        <f>O383*H383</f>
        <v>0</v>
      </c>
      <c r="Q383" s="226">
        <v>0.026586490899999999</v>
      </c>
      <c r="R383" s="226">
        <f>Q383*H383</f>
        <v>0.17706602939399999</v>
      </c>
      <c r="S383" s="226">
        <v>0</v>
      </c>
      <c r="T383" s="227">
        <f>S383*H383</f>
        <v>0</v>
      </c>
      <c r="U383" s="40"/>
      <c r="V383" s="40"/>
      <c r="W383" s="40"/>
      <c r="X383" s="40"/>
      <c r="Y383" s="40"/>
      <c r="Z383" s="40"/>
      <c r="AA383" s="40"/>
      <c r="AB383" s="40"/>
      <c r="AC383" s="40"/>
      <c r="AD383" s="40"/>
      <c r="AE383" s="40"/>
      <c r="AR383" s="228" t="s">
        <v>448</v>
      </c>
      <c r="AT383" s="228" t="s">
        <v>237</v>
      </c>
      <c r="AU383" s="228" t="s">
        <v>85</v>
      </c>
      <c r="AY383" s="19" t="s">
        <v>235</v>
      </c>
      <c r="BE383" s="229">
        <f>IF(N383="základní",J383,0)</f>
        <v>0</v>
      </c>
      <c r="BF383" s="229">
        <f>IF(N383="snížená",J383,0)</f>
        <v>0</v>
      </c>
      <c r="BG383" s="229">
        <f>IF(N383="zákl. přenesená",J383,0)</f>
        <v>0</v>
      </c>
      <c r="BH383" s="229">
        <f>IF(N383="sníž. přenesená",J383,0)</f>
        <v>0</v>
      </c>
      <c r="BI383" s="229">
        <f>IF(N383="nulová",J383,0)</f>
        <v>0</v>
      </c>
      <c r="BJ383" s="19" t="s">
        <v>83</v>
      </c>
      <c r="BK383" s="229">
        <f>ROUND(I383*H383,2)</f>
        <v>0</v>
      </c>
      <c r="BL383" s="19" t="s">
        <v>448</v>
      </c>
      <c r="BM383" s="228" t="s">
        <v>4946</v>
      </c>
    </row>
    <row r="384" s="2" customFormat="1">
      <c r="A384" s="40"/>
      <c r="B384" s="41"/>
      <c r="C384" s="42"/>
      <c r="D384" s="237" t="s">
        <v>792</v>
      </c>
      <c r="E384" s="42"/>
      <c r="F384" s="279" t="s">
        <v>4947</v>
      </c>
      <c r="G384" s="42"/>
      <c r="H384" s="42"/>
      <c r="I384" s="232"/>
      <c r="J384" s="42"/>
      <c r="K384" s="42"/>
      <c r="L384" s="46"/>
      <c r="M384" s="233"/>
      <c r="N384" s="234"/>
      <c r="O384" s="86"/>
      <c r="P384" s="86"/>
      <c r="Q384" s="86"/>
      <c r="R384" s="86"/>
      <c r="S384" s="86"/>
      <c r="T384" s="87"/>
      <c r="U384" s="40"/>
      <c r="V384" s="40"/>
      <c r="W384" s="40"/>
      <c r="X384" s="40"/>
      <c r="Y384" s="40"/>
      <c r="Z384" s="40"/>
      <c r="AA384" s="40"/>
      <c r="AB384" s="40"/>
      <c r="AC384" s="40"/>
      <c r="AD384" s="40"/>
      <c r="AE384" s="40"/>
      <c r="AT384" s="19" t="s">
        <v>792</v>
      </c>
      <c r="AU384" s="19" t="s">
        <v>85</v>
      </c>
    </row>
    <row r="385" s="13" customFormat="1">
      <c r="A385" s="13"/>
      <c r="B385" s="235"/>
      <c r="C385" s="236"/>
      <c r="D385" s="237" t="s">
        <v>245</v>
      </c>
      <c r="E385" s="238" t="s">
        <v>19</v>
      </c>
      <c r="F385" s="239" t="s">
        <v>4948</v>
      </c>
      <c r="G385" s="236"/>
      <c r="H385" s="238" t="s">
        <v>19</v>
      </c>
      <c r="I385" s="240"/>
      <c r="J385" s="236"/>
      <c r="K385" s="236"/>
      <c r="L385" s="241"/>
      <c r="M385" s="242"/>
      <c r="N385" s="243"/>
      <c r="O385" s="243"/>
      <c r="P385" s="243"/>
      <c r="Q385" s="243"/>
      <c r="R385" s="243"/>
      <c r="S385" s="243"/>
      <c r="T385" s="244"/>
      <c r="U385" s="13"/>
      <c r="V385" s="13"/>
      <c r="W385" s="13"/>
      <c r="X385" s="13"/>
      <c r="Y385" s="13"/>
      <c r="Z385" s="13"/>
      <c r="AA385" s="13"/>
      <c r="AB385" s="13"/>
      <c r="AC385" s="13"/>
      <c r="AD385" s="13"/>
      <c r="AE385" s="13"/>
      <c r="AT385" s="245" t="s">
        <v>245</v>
      </c>
      <c r="AU385" s="245" t="s">
        <v>85</v>
      </c>
      <c r="AV385" s="13" t="s">
        <v>83</v>
      </c>
      <c r="AW385" s="13" t="s">
        <v>37</v>
      </c>
      <c r="AX385" s="13" t="s">
        <v>76</v>
      </c>
      <c r="AY385" s="245" t="s">
        <v>235</v>
      </c>
    </row>
    <row r="386" s="14" customFormat="1">
      <c r="A386" s="14"/>
      <c r="B386" s="246"/>
      <c r="C386" s="247"/>
      <c r="D386" s="237" t="s">
        <v>245</v>
      </c>
      <c r="E386" s="248" t="s">
        <v>19</v>
      </c>
      <c r="F386" s="249" t="s">
        <v>4696</v>
      </c>
      <c r="G386" s="247"/>
      <c r="H386" s="250">
        <v>6.6600000000000001</v>
      </c>
      <c r="I386" s="251"/>
      <c r="J386" s="247"/>
      <c r="K386" s="247"/>
      <c r="L386" s="252"/>
      <c r="M386" s="253"/>
      <c r="N386" s="254"/>
      <c r="O386" s="254"/>
      <c r="P386" s="254"/>
      <c r="Q386" s="254"/>
      <c r="R386" s="254"/>
      <c r="S386" s="254"/>
      <c r="T386" s="255"/>
      <c r="U386" s="14"/>
      <c r="V386" s="14"/>
      <c r="W386" s="14"/>
      <c r="X386" s="14"/>
      <c r="Y386" s="14"/>
      <c r="Z386" s="14"/>
      <c r="AA386" s="14"/>
      <c r="AB386" s="14"/>
      <c r="AC386" s="14"/>
      <c r="AD386" s="14"/>
      <c r="AE386" s="14"/>
      <c r="AT386" s="256" t="s">
        <v>245</v>
      </c>
      <c r="AU386" s="256" t="s">
        <v>85</v>
      </c>
      <c r="AV386" s="14" t="s">
        <v>85</v>
      </c>
      <c r="AW386" s="14" t="s">
        <v>37</v>
      </c>
      <c r="AX386" s="14" t="s">
        <v>76</v>
      </c>
      <c r="AY386" s="256" t="s">
        <v>235</v>
      </c>
    </row>
    <row r="387" s="16" customFormat="1">
      <c r="A387" s="16"/>
      <c r="B387" s="268"/>
      <c r="C387" s="269"/>
      <c r="D387" s="237" t="s">
        <v>245</v>
      </c>
      <c r="E387" s="270" t="s">
        <v>19</v>
      </c>
      <c r="F387" s="271" t="s">
        <v>250</v>
      </c>
      <c r="G387" s="269"/>
      <c r="H387" s="272">
        <v>6.6600000000000001</v>
      </c>
      <c r="I387" s="273"/>
      <c r="J387" s="269"/>
      <c r="K387" s="269"/>
      <c r="L387" s="274"/>
      <c r="M387" s="275"/>
      <c r="N387" s="276"/>
      <c r="O387" s="276"/>
      <c r="P387" s="276"/>
      <c r="Q387" s="276"/>
      <c r="R387" s="276"/>
      <c r="S387" s="276"/>
      <c r="T387" s="277"/>
      <c r="U387" s="16"/>
      <c r="V387" s="16"/>
      <c r="W387" s="16"/>
      <c r="X387" s="16"/>
      <c r="Y387" s="16"/>
      <c r="Z387" s="16"/>
      <c r="AA387" s="16"/>
      <c r="AB387" s="16"/>
      <c r="AC387" s="16"/>
      <c r="AD387" s="16"/>
      <c r="AE387" s="16"/>
      <c r="AT387" s="278" t="s">
        <v>245</v>
      </c>
      <c r="AU387" s="278" t="s">
        <v>85</v>
      </c>
      <c r="AV387" s="16" t="s">
        <v>100</v>
      </c>
      <c r="AW387" s="16" t="s">
        <v>37</v>
      </c>
      <c r="AX387" s="16" t="s">
        <v>83</v>
      </c>
      <c r="AY387" s="278" t="s">
        <v>235</v>
      </c>
    </row>
    <row r="388" s="2" customFormat="1" ht="55.5" customHeight="1">
      <c r="A388" s="40"/>
      <c r="B388" s="41"/>
      <c r="C388" s="217" t="s">
        <v>680</v>
      </c>
      <c r="D388" s="217" t="s">
        <v>237</v>
      </c>
      <c r="E388" s="218" t="s">
        <v>4949</v>
      </c>
      <c r="F388" s="219" t="s">
        <v>4950</v>
      </c>
      <c r="G388" s="220" t="s">
        <v>379</v>
      </c>
      <c r="H388" s="221">
        <v>1429.24</v>
      </c>
      <c r="I388" s="222"/>
      <c r="J388" s="223">
        <f>ROUND(I388*H388,2)</f>
        <v>0</v>
      </c>
      <c r="K388" s="219" t="s">
        <v>370</v>
      </c>
      <c r="L388" s="46"/>
      <c r="M388" s="224" t="s">
        <v>19</v>
      </c>
      <c r="N388" s="225" t="s">
        <v>47</v>
      </c>
      <c r="O388" s="86"/>
      <c r="P388" s="226">
        <f>O388*H388</f>
        <v>0</v>
      </c>
      <c r="Q388" s="226">
        <v>0.012407090000000001</v>
      </c>
      <c r="R388" s="226">
        <f>Q388*H388</f>
        <v>17.732709311600001</v>
      </c>
      <c r="S388" s="226">
        <v>0</v>
      </c>
      <c r="T388" s="227">
        <f>S388*H388</f>
        <v>0</v>
      </c>
      <c r="U388" s="40"/>
      <c r="V388" s="40"/>
      <c r="W388" s="40"/>
      <c r="X388" s="40"/>
      <c r="Y388" s="40"/>
      <c r="Z388" s="40"/>
      <c r="AA388" s="40"/>
      <c r="AB388" s="40"/>
      <c r="AC388" s="40"/>
      <c r="AD388" s="40"/>
      <c r="AE388" s="40"/>
      <c r="AR388" s="228" t="s">
        <v>448</v>
      </c>
      <c r="AT388" s="228" t="s">
        <v>237</v>
      </c>
      <c r="AU388" s="228" t="s">
        <v>85</v>
      </c>
      <c r="AY388" s="19" t="s">
        <v>235</v>
      </c>
      <c r="BE388" s="229">
        <f>IF(N388="základní",J388,0)</f>
        <v>0</v>
      </c>
      <c r="BF388" s="229">
        <f>IF(N388="snížená",J388,0)</f>
        <v>0</v>
      </c>
      <c r="BG388" s="229">
        <f>IF(N388="zákl. přenesená",J388,0)</f>
        <v>0</v>
      </c>
      <c r="BH388" s="229">
        <f>IF(N388="sníž. přenesená",J388,0)</f>
        <v>0</v>
      </c>
      <c r="BI388" s="229">
        <f>IF(N388="nulová",J388,0)</f>
        <v>0</v>
      </c>
      <c r="BJ388" s="19" t="s">
        <v>83</v>
      </c>
      <c r="BK388" s="229">
        <f>ROUND(I388*H388,2)</f>
        <v>0</v>
      </c>
      <c r="BL388" s="19" t="s">
        <v>448</v>
      </c>
      <c r="BM388" s="228" t="s">
        <v>4951</v>
      </c>
    </row>
    <row r="389" s="2" customFormat="1">
      <c r="A389" s="40"/>
      <c r="B389" s="41"/>
      <c r="C389" s="42"/>
      <c r="D389" s="237" t="s">
        <v>792</v>
      </c>
      <c r="E389" s="42"/>
      <c r="F389" s="279" t="s">
        <v>4952</v>
      </c>
      <c r="G389" s="42"/>
      <c r="H389" s="42"/>
      <c r="I389" s="232"/>
      <c r="J389" s="42"/>
      <c r="K389" s="42"/>
      <c r="L389" s="46"/>
      <c r="M389" s="233"/>
      <c r="N389" s="234"/>
      <c r="O389" s="86"/>
      <c r="P389" s="86"/>
      <c r="Q389" s="86"/>
      <c r="R389" s="86"/>
      <c r="S389" s="86"/>
      <c r="T389" s="87"/>
      <c r="U389" s="40"/>
      <c r="V389" s="40"/>
      <c r="W389" s="40"/>
      <c r="X389" s="40"/>
      <c r="Y389" s="40"/>
      <c r="Z389" s="40"/>
      <c r="AA389" s="40"/>
      <c r="AB389" s="40"/>
      <c r="AC389" s="40"/>
      <c r="AD389" s="40"/>
      <c r="AE389" s="40"/>
      <c r="AT389" s="19" t="s">
        <v>792</v>
      </c>
      <c r="AU389" s="19" t="s">
        <v>85</v>
      </c>
    </row>
    <row r="390" s="13" customFormat="1">
      <c r="A390" s="13"/>
      <c r="B390" s="235"/>
      <c r="C390" s="236"/>
      <c r="D390" s="237" t="s">
        <v>245</v>
      </c>
      <c r="E390" s="238" t="s">
        <v>19</v>
      </c>
      <c r="F390" s="239" t="s">
        <v>4939</v>
      </c>
      <c r="G390" s="236"/>
      <c r="H390" s="238" t="s">
        <v>19</v>
      </c>
      <c r="I390" s="240"/>
      <c r="J390" s="236"/>
      <c r="K390" s="236"/>
      <c r="L390" s="241"/>
      <c r="M390" s="242"/>
      <c r="N390" s="243"/>
      <c r="O390" s="243"/>
      <c r="P390" s="243"/>
      <c r="Q390" s="243"/>
      <c r="R390" s="243"/>
      <c r="S390" s="243"/>
      <c r="T390" s="244"/>
      <c r="U390" s="13"/>
      <c r="V390" s="13"/>
      <c r="W390" s="13"/>
      <c r="X390" s="13"/>
      <c r="Y390" s="13"/>
      <c r="Z390" s="13"/>
      <c r="AA390" s="13"/>
      <c r="AB390" s="13"/>
      <c r="AC390" s="13"/>
      <c r="AD390" s="13"/>
      <c r="AE390" s="13"/>
      <c r="AT390" s="245" t="s">
        <v>245</v>
      </c>
      <c r="AU390" s="245" t="s">
        <v>85</v>
      </c>
      <c r="AV390" s="13" t="s">
        <v>83</v>
      </c>
      <c r="AW390" s="13" t="s">
        <v>37</v>
      </c>
      <c r="AX390" s="13" t="s">
        <v>76</v>
      </c>
      <c r="AY390" s="245" t="s">
        <v>235</v>
      </c>
    </row>
    <row r="391" s="14" customFormat="1">
      <c r="A391" s="14"/>
      <c r="B391" s="246"/>
      <c r="C391" s="247"/>
      <c r="D391" s="237" t="s">
        <v>245</v>
      </c>
      <c r="E391" s="248" t="s">
        <v>19</v>
      </c>
      <c r="F391" s="249" t="s">
        <v>4688</v>
      </c>
      <c r="G391" s="247"/>
      <c r="H391" s="250">
        <v>32.960000000000001</v>
      </c>
      <c r="I391" s="251"/>
      <c r="J391" s="247"/>
      <c r="K391" s="247"/>
      <c r="L391" s="252"/>
      <c r="M391" s="253"/>
      <c r="N391" s="254"/>
      <c r="O391" s="254"/>
      <c r="P391" s="254"/>
      <c r="Q391" s="254"/>
      <c r="R391" s="254"/>
      <c r="S391" s="254"/>
      <c r="T391" s="255"/>
      <c r="U391" s="14"/>
      <c r="V391" s="14"/>
      <c r="W391" s="14"/>
      <c r="X391" s="14"/>
      <c r="Y391" s="14"/>
      <c r="Z391" s="14"/>
      <c r="AA391" s="14"/>
      <c r="AB391" s="14"/>
      <c r="AC391" s="14"/>
      <c r="AD391" s="14"/>
      <c r="AE391" s="14"/>
      <c r="AT391" s="256" t="s">
        <v>245</v>
      </c>
      <c r="AU391" s="256" t="s">
        <v>85</v>
      </c>
      <c r="AV391" s="14" t="s">
        <v>85</v>
      </c>
      <c r="AW391" s="14" t="s">
        <v>37</v>
      </c>
      <c r="AX391" s="14" t="s">
        <v>76</v>
      </c>
      <c r="AY391" s="256" t="s">
        <v>235</v>
      </c>
    </row>
    <row r="392" s="14" customFormat="1">
      <c r="A392" s="14"/>
      <c r="B392" s="246"/>
      <c r="C392" s="247"/>
      <c r="D392" s="237" t="s">
        <v>245</v>
      </c>
      <c r="E392" s="248" t="s">
        <v>19</v>
      </c>
      <c r="F392" s="249" t="s">
        <v>4690</v>
      </c>
      <c r="G392" s="247"/>
      <c r="H392" s="250">
        <v>509.19999999999999</v>
      </c>
      <c r="I392" s="251"/>
      <c r="J392" s="247"/>
      <c r="K392" s="247"/>
      <c r="L392" s="252"/>
      <c r="M392" s="253"/>
      <c r="N392" s="254"/>
      <c r="O392" s="254"/>
      <c r="P392" s="254"/>
      <c r="Q392" s="254"/>
      <c r="R392" s="254"/>
      <c r="S392" s="254"/>
      <c r="T392" s="255"/>
      <c r="U392" s="14"/>
      <c r="V392" s="14"/>
      <c r="W392" s="14"/>
      <c r="X392" s="14"/>
      <c r="Y392" s="14"/>
      <c r="Z392" s="14"/>
      <c r="AA392" s="14"/>
      <c r="AB392" s="14"/>
      <c r="AC392" s="14"/>
      <c r="AD392" s="14"/>
      <c r="AE392" s="14"/>
      <c r="AT392" s="256" t="s">
        <v>245</v>
      </c>
      <c r="AU392" s="256" t="s">
        <v>85</v>
      </c>
      <c r="AV392" s="14" t="s">
        <v>85</v>
      </c>
      <c r="AW392" s="14" t="s">
        <v>37</v>
      </c>
      <c r="AX392" s="14" t="s">
        <v>76</v>
      </c>
      <c r="AY392" s="256" t="s">
        <v>235</v>
      </c>
    </row>
    <row r="393" s="14" customFormat="1">
      <c r="A393" s="14"/>
      <c r="B393" s="246"/>
      <c r="C393" s="247"/>
      <c r="D393" s="237" t="s">
        <v>245</v>
      </c>
      <c r="E393" s="248" t="s">
        <v>19</v>
      </c>
      <c r="F393" s="249" t="s">
        <v>4698</v>
      </c>
      <c r="G393" s="247"/>
      <c r="H393" s="250">
        <v>585.36000000000001</v>
      </c>
      <c r="I393" s="251"/>
      <c r="J393" s="247"/>
      <c r="K393" s="247"/>
      <c r="L393" s="252"/>
      <c r="M393" s="253"/>
      <c r="N393" s="254"/>
      <c r="O393" s="254"/>
      <c r="P393" s="254"/>
      <c r="Q393" s="254"/>
      <c r="R393" s="254"/>
      <c r="S393" s="254"/>
      <c r="T393" s="255"/>
      <c r="U393" s="14"/>
      <c r="V393" s="14"/>
      <c r="W393" s="14"/>
      <c r="X393" s="14"/>
      <c r="Y393" s="14"/>
      <c r="Z393" s="14"/>
      <c r="AA393" s="14"/>
      <c r="AB393" s="14"/>
      <c r="AC393" s="14"/>
      <c r="AD393" s="14"/>
      <c r="AE393" s="14"/>
      <c r="AT393" s="256" t="s">
        <v>245</v>
      </c>
      <c r="AU393" s="256" t="s">
        <v>85</v>
      </c>
      <c r="AV393" s="14" t="s">
        <v>85</v>
      </c>
      <c r="AW393" s="14" t="s">
        <v>37</v>
      </c>
      <c r="AX393" s="14" t="s">
        <v>76</v>
      </c>
      <c r="AY393" s="256" t="s">
        <v>235</v>
      </c>
    </row>
    <row r="394" s="14" customFormat="1">
      <c r="A394" s="14"/>
      <c r="B394" s="246"/>
      <c r="C394" s="247"/>
      <c r="D394" s="237" t="s">
        <v>245</v>
      </c>
      <c r="E394" s="248" t="s">
        <v>19</v>
      </c>
      <c r="F394" s="249" t="s">
        <v>4700</v>
      </c>
      <c r="G394" s="247"/>
      <c r="H394" s="250">
        <v>216.34999999999999</v>
      </c>
      <c r="I394" s="251"/>
      <c r="J394" s="247"/>
      <c r="K394" s="247"/>
      <c r="L394" s="252"/>
      <c r="M394" s="253"/>
      <c r="N394" s="254"/>
      <c r="O394" s="254"/>
      <c r="P394" s="254"/>
      <c r="Q394" s="254"/>
      <c r="R394" s="254"/>
      <c r="S394" s="254"/>
      <c r="T394" s="255"/>
      <c r="U394" s="14"/>
      <c r="V394" s="14"/>
      <c r="W394" s="14"/>
      <c r="X394" s="14"/>
      <c r="Y394" s="14"/>
      <c r="Z394" s="14"/>
      <c r="AA394" s="14"/>
      <c r="AB394" s="14"/>
      <c r="AC394" s="14"/>
      <c r="AD394" s="14"/>
      <c r="AE394" s="14"/>
      <c r="AT394" s="256" t="s">
        <v>245</v>
      </c>
      <c r="AU394" s="256" t="s">
        <v>85</v>
      </c>
      <c r="AV394" s="14" t="s">
        <v>85</v>
      </c>
      <c r="AW394" s="14" t="s">
        <v>37</v>
      </c>
      <c r="AX394" s="14" t="s">
        <v>76</v>
      </c>
      <c r="AY394" s="256" t="s">
        <v>235</v>
      </c>
    </row>
    <row r="395" s="14" customFormat="1">
      <c r="A395" s="14"/>
      <c r="B395" s="246"/>
      <c r="C395" s="247"/>
      <c r="D395" s="237" t="s">
        <v>245</v>
      </c>
      <c r="E395" s="248" t="s">
        <v>19</v>
      </c>
      <c r="F395" s="249" t="s">
        <v>4702</v>
      </c>
      <c r="G395" s="247"/>
      <c r="H395" s="250">
        <v>57</v>
      </c>
      <c r="I395" s="251"/>
      <c r="J395" s="247"/>
      <c r="K395" s="247"/>
      <c r="L395" s="252"/>
      <c r="M395" s="253"/>
      <c r="N395" s="254"/>
      <c r="O395" s="254"/>
      <c r="P395" s="254"/>
      <c r="Q395" s="254"/>
      <c r="R395" s="254"/>
      <c r="S395" s="254"/>
      <c r="T395" s="255"/>
      <c r="U395" s="14"/>
      <c r="V395" s="14"/>
      <c r="W395" s="14"/>
      <c r="X395" s="14"/>
      <c r="Y395" s="14"/>
      <c r="Z395" s="14"/>
      <c r="AA395" s="14"/>
      <c r="AB395" s="14"/>
      <c r="AC395" s="14"/>
      <c r="AD395" s="14"/>
      <c r="AE395" s="14"/>
      <c r="AT395" s="256" t="s">
        <v>245</v>
      </c>
      <c r="AU395" s="256" t="s">
        <v>85</v>
      </c>
      <c r="AV395" s="14" t="s">
        <v>85</v>
      </c>
      <c r="AW395" s="14" t="s">
        <v>37</v>
      </c>
      <c r="AX395" s="14" t="s">
        <v>76</v>
      </c>
      <c r="AY395" s="256" t="s">
        <v>235</v>
      </c>
    </row>
    <row r="396" s="14" customFormat="1">
      <c r="A396" s="14"/>
      <c r="B396" s="246"/>
      <c r="C396" s="247"/>
      <c r="D396" s="237" t="s">
        <v>245</v>
      </c>
      <c r="E396" s="248" t="s">
        <v>19</v>
      </c>
      <c r="F396" s="249" t="s">
        <v>4703</v>
      </c>
      <c r="G396" s="247"/>
      <c r="H396" s="250">
        <v>28.370000000000001</v>
      </c>
      <c r="I396" s="251"/>
      <c r="J396" s="247"/>
      <c r="K396" s="247"/>
      <c r="L396" s="252"/>
      <c r="M396" s="253"/>
      <c r="N396" s="254"/>
      <c r="O396" s="254"/>
      <c r="P396" s="254"/>
      <c r="Q396" s="254"/>
      <c r="R396" s="254"/>
      <c r="S396" s="254"/>
      <c r="T396" s="255"/>
      <c r="U396" s="14"/>
      <c r="V396" s="14"/>
      <c r="W396" s="14"/>
      <c r="X396" s="14"/>
      <c r="Y396" s="14"/>
      <c r="Z396" s="14"/>
      <c r="AA396" s="14"/>
      <c r="AB396" s="14"/>
      <c r="AC396" s="14"/>
      <c r="AD396" s="14"/>
      <c r="AE396" s="14"/>
      <c r="AT396" s="256" t="s">
        <v>245</v>
      </c>
      <c r="AU396" s="256" t="s">
        <v>85</v>
      </c>
      <c r="AV396" s="14" t="s">
        <v>85</v>
      </c>
      <c r="AW396" s="14" t="s">
        <v>37</v>
      </c>
      <c r="AX396" s="14" t="s">
        <v>76</v>
      </c>
      <c r="AY396" s="256" t="s">
        <v>235</v>
      </c>
    </row>
    <row r="397" s="16" customFormat="1">
      <c r="A397" s="16"/>
      <c r="B397" s="268"/>
      <c r="C397" s="269"/>
      <c r="D397" s="237" t="s">
        <v>245</v>
      </c>
      <c r="E397" s="270" t="s">
        <v>19</v>
      </c>
      <c r="F397" s="271" t="s">
        <v>250</v>
      </c>
      <c r="G397" s="269"/>
      <c r="H397" s="272">
        <v>1429.24</v>
      </c>
      <c r="I397" s="273"/>
      <c r="J397" s="269"/>
      <c r="K397" s="269"/>
      <c r="L397" s="274"/>
      <c r="M397" s="275"/>
      <c r="N397" s="276"/>
      <c r="O397" s="276"/>
      <c r="P397" s="276"/>
      <c r="Q397" s="276"/>
      <c r="R397" s="276"/>
      <c r="S397" s="276"/>
      <c r="T397" s="277"/>
      <c r="U397" s="16"/>
      <c r="V397" s="16"/>
      <c r="W397" s="16"/>
      <c r="X397" s="16"/>
      <c r="Y397" s="16"/>
      <c r="Z397" s="16"/>
      <c r="AA397" s="16"/>
      <c r="AB397" s="16"/>
      <c r="AC397" s="16"/>
      <c r="AD397" s="16"/>
      <c r="AE397" s="16"/>
      <c r="AT397" s="278" t="s">
        <v>245</v>
      </c>
      <c r="AU397" s="278" t="s">
        <v>85</v>
      </c>
      <c r="AV397" s="16" t="s">
        <v>100</v>
      </c>
      <c r="AW397" s="16" t="s">
        <v>37</v>
      </c>
      <c r="AX397" s="16" t="s">
        <v>83</v>
      </c>
      <c r="AY397" s="278" t="s">
        <v>235</v>
      </c>
    </row>
    <row r="398" s="2" customFormat="1" ht="49.05" customHeight="1">
      <c r="A398" s="40"/>
      <c r="B398" s="41"/>
      <c r="C398" s="217" t="s">
        <v>688</v>
      </c>
      <c r="D398" s="217" t="s">
        <v>237</v>
      </c>
      <c r="E398" s="218" t="s">
        <v>4953</v>
      </c>
      <c r="F398" s="219" t="s">
        <v>4954</v>
      </c>
      <c r="G398" s="220" t="s">
        <v>379</v>
      </c>
      <c r="H398" s="221">
        <v>1040.4000000000001</v>
      </c>
      <c r="I398" s="222"/>
      <c r="J398" s="223">
        <f>ROUND(I398*H398,2)</f>
        <v>0</v>
      </c>
      <c r="K398" s="219" t="s">
        <v>241</v>
      </c>
      <c r="L398" s="46"/>
      <c r="M398" s="224" t="s">
        <v>19</v>
      </c>
      <c r="N398" s="225" t="s">
        <v>47</v>
      </c>
      <c r="O398" s="86"/>
      <c r="P398" s="226">
        <f>O398*H398</f>
        <v>0</v>
      </c>
      <c r="Q398" s="226">
        <v>0.025049999999999999</v>
      </c>
      <c r="R398" s="226">
        <f>Q398*H398</f>
        <v>26.06202</v>
      </c>
      <c r="S398" s="226">
        <v>0</v>
      </c>
      <c r="T398" s="227">
        <f>S398*H398</f>
        <v>0</v>
      </c>
      <c r="U398" s="40"/>
      <c r="V398" s="40"/>
      <c r="W398" s="40"/>
      <c r="X398" s="40"/>
      <c r="Y398" s="40"/>
      <c r="Z398" s="40"/>
      <c r="AA398" s="40"/>
      <c r="AB398" s="40"/>
      <c r="AC398" s="40"/>
      <c r="AD398" s="40"/>
      <c r="AE398" s="40"/>
      <c r="AR398" s="228" t="s">
        <v>448</v>
      </c>
      <c r="AT398" s="228" t="s">
        <v>237</v>
      </c>
      <c r="AU398" s="228" t="s">
        <v>85</v>
      </c>
      <c r="AY398" s="19" t="s">
        <v>235</v>
      </c>
      <c r="BE398" s="229">
        <f>IF(N398="základní",J398,0)</f>
        <v>0</v>
      </c>
      <c r="BF398" s="229">
        <f>IF(N398="snížená",J398,0)</f>
        <v>0</v>
      </c>
      <c r="BG398" s="229">
        <f>IF(N398="zákl. přenesená",J398,0)</f>
        <v>0</v>
      </c>
      <c r="BH398" s="229">
        <f>IF(N398="sníž. přenesená",J398,0)</f>
        <v>0</v>
      </c>
      <c r="BI398" s="229">
        <f>IF(N398="nulová",J398,0)</f>
        <v>0</v>
      </c>
      <c r="BJ398" s="19" t="s">
        <v>83</v>
      </c>
      <c r="BK398" s="229">
        <f>ROUND(I398*H398,2)</f>
        <v>0</v>
      </c>
      <c r="BL398" s="19" t="s">
        <v>448</v>
      </c>
      <c r="BM398" s="228" t="s">
        <v>4955</v>
      </c>
    </row>
    <row r="399" s="2" customFormat="1">
      <c r="A399" s="40"/>
      <c r="B399" s="41"/>
      <c r="C399" s="42"/>
      <c r="D399" s="230" t="s">
        <v>243</v>
      </c>
      <c r="E399" s="42"/>
      <c r="F399" s="231" t="s">
        <v>4956</v>
      </c>
      <c r="G399" s="42"/>
      <c r="H399" s="42"/>
      <c r="I399" s="232"/>
      <c r="J399" s="42"/>
      <c r="K399" s="42"/>
      <c r="L399" s="46"/>
      <c r="M399" s="233"/>
      <c r="N399" s="234"/>
      <c r="O399" s="86"/>
      <c r="P399" s="86"/>
      <c r="Q399" s="86"/>
      <c r="R399" s="86"/>
      <c r="S399" s="86"/>
      <c r="T399" s="87"/>
      <c r="U399" s="40"/>
      <c r="V399" s="40"/>
      <c r="W399" s="40"/>
      <c r="X399" s="40"/>
      <c r="Y399" s="40"/>
      <c r="Z399" s="40"/>
      <c r="AA399" s="40"/>
      <c r="AB399" s="40"/>
      <c r="AC399" s="40"/>
      <c r="AD399" s="40"/>
      <c r="AE399" s="40"/>
      <c r="AT399" s="19" t="s">
        <v>243</v>
      </c>
      <c r="AU399" s="19" t="s">
        <v>85</v>
      </c>
    </row>
    <row r="400" s="13" customFormat="1">
      <c r="A400" s="13"/>
      <c r="B400" s="235"/>
      <c r="C400" s="236"/>
      <c r="D400" s="237" t="s">
        <v>245</v>
      </c>
      <c r="E400" s="238" t="s">
        <v>19</v>
      </c>
      <c r="F400" s="239" t="s">
        <v>4939</v>
      </c>
      <c r="G400" s="236"/>
      <c r="H400" s="238" t="s">
        <v>19</v>
      </c>
      <c r="I400" s="240"/>
      <c r="J400" s="236"/>
      <c r="K400" s="236"/>
      <c r="L400" s="241"/>
      <c r="M400" s="242"/>
      <c r="N400" s="243"/>
      <c r="O400" s="243"/>
      <c r="P400" s="243"/>
      <c r="Q400" s="243"/>
      <c r="R400" s="243"/>
      <c r="S400" s="243"/>
      <c r="T400" s="244"/>
      <c r="U400" s="13"/>
      <c r="V400" s="13"/>
      <c r="W400" s="13"/>
      <c r="X400" s="13"/>
      <c r="Y400" s="13"/>
      <c r="Z400" s="13"/>
      <c r="AA400" s="13"/>
      <c r="AB400" s="13"/>
      <c r="AC400" s="13"/>
      <c r="AD400" s="13"/>
      <c r="AE400" s="13"/>
      <c r="AT400" s="245" t="s">
        <v>245</v>
      </c>
      <c r="AU400" s="245" t="s">
        <v>85</v>
      </c>
      <c r="AV400" s="13" t="s">
        <v>83</v>
      </c>
      <c r="AW400" s="13" t="s">
        <v>37</v>
      </c>
      <c r="AX400" s="13" t="s">
        <v>76</v>
      </c>
      <c r="AY400" s="245" t="s">
        <v>235</v>
      </c>
    </row>
    <row r="401" s="14" customFormat="1">
      <c r="A401" s="14"/>
      <c r="B401" s="246"/>
      <c r="C401" s="247"/>
      <c r="D401" s="237" t="s">
        <v>245</v>
      </c>
      <c r="E401" s="248" t="s">
        <v>19</v>
      </c>
      <c r="F401" s="249" t="s">
        <v>4698</v>
      </c>
      <c r="G401" s="247"/>
      <c r="H401" s="250">
        <v>585.36000000000001</v>
      </c>
      <c r="I401" s="251"/>
      <c r="J401" s="247"/>
      <c r="K401" s="247"/>
      <c r="L401" s="252"/>
      <c r="M401" s="253"/>
      <c r="N401" s="254"/>
      <c r="O401" s="254"/>
      <c r="P401" s="254"/>
      <c r="Q401" s="254"/>
      <c r="R401" s="254"/>
      <c r="S401" s="254"/>
      <c r="T401" s="255"/>
      <c r="U401" s="14"/>
      <c r="V401" s="14"/>
      <c r="W401" s="14"/>
      <c r="X401" s="14"/>
      <c r="Y401" s="14"/>
      <c r="Z401" s="14"/>
      <c r="AA401" s="14"/>
      <c r="AB401" s="14"/>
      <c r="AC401" s="14"/>
      <c r="AD401" s="14"/>
      <c r="AE401" s="14"/>
      <c r="AT401" s="256" t="s">
        <v>245</v>
      </c>
      <c r="AU401" s="256" t="s">
        <v>85</v>
      </c>
      <c r="AV401" s="14" t="s">
        <v>85</v>
      </c>
      <c r="AW401" s="14" t="s">
        <v>37</v>
      </c>
      <c r="AX401" s="14" t="s">
        <v>76</v>
      </c>
      <c r="AY401" s="256" t="s">
        <v>235</v>
      </c>
    </row>
    <row r="402" s="14" customFormat="1">
      <c r="A402" s="14"/>
      <c r="B402" s="246"/>
      <c r="C402" s="247"/>
      <c r="D402" s="237" t="s">
        <v>245</v>
      </c>
      <c r="E402" s="248" t="s">
        <v>19</v>
      </c>
      <c r="F402" s="249" t="s">
        <v>4702</v>
      </c>
      <c r="G402" s="247"/>
      <c r="H402" s="250">
        <v>57</v>
      </c>
      <c r="I402" s="251"/>
      <c r="J402" s="247"/>
      <c r="K402" s="247"/>
      <c r="L402" s="252"/>
      <c r="M402" s="253"/>
      <c r="N402" s="254"/>
      <c r="O402" s="254"/>
      <c r="P402" s="254"/>
      <c r="Q402" s="254"/>
      <c r="R402" s="254"/>
      <c r="S402" s="254"/>
      <c r="T402" s="255"/>
      <c r="U402" s="14"/>
      <c r="V402" s="14"/>
      <c r="W402" s="14"/>
      <c r="X402" s="14"/>
      <c r="Y402" s="14"/>
      <c r="Z402" s="14"/>
      <c r="AA402" s="14"/>
      <c r="AB402" s="14"/>
      <c r="AC402" s="14"/>
      <c r="AD402" s="14"/>
      <c r="AE402" s="14"/>
      <c r="AT402" s="256" t="s">
        <v>245</v>
      </c>
      <c r="AU402" s="256" t="s">
        <v>85</v>
      </c>
      <c r="AV402" s="14" t="s">
        <v>85</v>
      </c>
      <c r="AW402" s="14" t="s">
        <v>37</v>
      </c>
      <c r="AX402" s="14" t="s">
        <v>76</v>
      </c>
      <c r="AY402" s="256" t="s">
        <v>235</v>
      </c>
    </row>
    <row r="403" s="14" customFormat="1">
      <c r="A403" s="14"/>
      <c r="B403" s="246"/>
      <c r="C403" s="247"/>
      <c r="D403" s="237" t="s">
        <v>245</v>
      </c>
      <c r="E403" s="248" t="s">
        <v>19</v>
      </c>
      <c r="F403" s="249" t="s">
        <v>4703</v>
      </c>
      <c r="G403" s="247"/>
      <c r="H403" s="250">
        <v>28.370000000000001</v>
      </c>
      <c r="I403" s="251"/>
      <c r="J403" s="247"/>
      <c r="K403" s="247"/>
      <c r="L403" s="252"/>
      <c r="M403" s="253"/>
      <c r="N403" s="254"/>
      <c r="O403" s="254"/>
      <c r="P403" s="254"/>
      <c r="Q403" s="254"/>
      <c r="R403" s="254"/>
      <c r="S403" s="254"/>
      <c r="T403" s="255"/>
      <c r="U403" s="14"/>
      <c r="V403" s="14"/>
      <c r="W403" s="14"/>
      <c r="X403" s="14"/>
      <c r="Y403" s="14"/>
      <c r="Z403" s="14"/>
      <c r="AA403" s="14"/>
      <c r="AB403" s="14"/>
      <c r="AC403" s="14"/>
      <c r="AD403" s="14"/>
      <c r="AE403" s="14"/>
      <c r="AT403" s="256" t="s">
        <v>245</v>
      </c>
      <c r="AU403" s="256" t="s">
        <v>85</v>
      </c>
      <c r="AV403" s="14" t="s">
        <v>85</v>
      </c>
      <c r="AW403" s="14" t="s">
        <v>37</v>
      </c>
      <c r="AX403" s="14" t="s">
        <v>76</v>
      </c>
      <c r="AY403" s="256" t="s">
        <v>235</v>
      </c>
    </row>
    <row r="404" s="14" customFormat="1">
      <c r="A404" s="14"/>
      <c r="B404" s="246"/>
      <c r="C404" s="247"/>
      <c r="D404" s="237" t="s">
        <v>245</v>
      </c>
      <c r="E404" s="248" t="s">
        <v>19</v>
      </c>
      <c r="F404" s="249" t="s">
        <v>4705</v>
      </c>
      <c r="G404" s="247"/>
      <c r="H404" s="250">
        <v>216.19999999999999</v>
      </c>
      <c r="I404" s="251"/>
      <c r="J404" s="247"/>
      <c r="K404" s="247"/>
      <c r="L404" s="252"/>
      <c r="M404" s="253"/>
      <c r="N404" s="254"/>
      <c r="O404" s="254"/>
      <c r="P404" s="254"/>
      <c r="Q404" s="254"/>
      <c r="R404" s="254"/>
      <c r="S404" s="254"/>
      <c r="T404" s="255"/>
      <c r="U404" s="14"/>
      <c r="V404" s="14"/>
      <c r="W404" s="14"/>
      <c r="X404" s="14"/>
      <c r="Y404" s="14"/>
      <c r="Z404" s="14"/>
      <c r="AA404" s="14"/>
      <c r="AB404" s="14"/>
      <c r="AC404" s="14"/>
      <c r="AD404" s="14"/>
      <c r="AE404" s="14"/>
      <c r="AT404" s="256" t="s">
        <v>245</v>
      </c>
      <c r="AU404" s="256" t="s">
        <v>85</v>
      </c>
      <c r="AV404" s="14" t="s">
        <v>85</v>
      </c>
      <c r="AW404" s="14" t="s">
        <v>37</v>
      </c>
      <c r="AX404" s="14" t="s">
        <v>76</v>
      </c>
      <c r="AY404" s="256" t="s">
        <v>235</v>
      </c>
    </row>
    <row r="405" s="14" customFormat="1">
      <c r="A405" s="14"/>
      <c r="B405" s="246"/>
      <c r="C405" s="247"/>
      <c r="D405" s="237" t="s">
        <v>245</v>
      </c>
      <c r="E405" s="248" t="s">
        <v>19</v>
      </c>
      <c r="F405" s="249" t="s">
        <v>4707</v>
      </c>
      <c r="G405" s="247"/>
      <c r="H405" s="250">
        <v>80.200000000000003</v>
      </c>
      <c r="I405" s="251"/>
      <c r="J405" s="247"/>
      <c r="K405" s="247"/>
      <c r="L405" s="252"/>
      <c r="M405" s="253"/>
      <c r="N405" s="254"/>
      <c r="O405" s="254"/>
      <c r="P405" s="254"/>
      <c r="Q405" s="254"/>
      <c r="R405" s="254"/>
      <c r="S405" s="254"/>
      <c r="T405" s="255"/>
      <c r="U405" s="14"/>
      <c r="V405" s="14"/>
      <c r="W405" s="14"/>
      <c r="X405" s="14"/>
      <c r="Y405" s="14"/>
      <c r="Z405" s="14"/>
      <c r="AA405" s="14"/>
      <c r="AB405" s="14"/>
      <c r="AC405" s="14"/>
      <c r="AD405" s="14"/>
      <c r="AE405" s="14"/>
      <c r="AT405" s="256" t="s">
        <v>245</v>
      </c>
      <c r="AU405" s="256" t="s">
        <v>85</v>
      </c>
      <c r="AV405" s="14" t="s">
        <v>85</v>
      </c>
      <c r="AW405" s="14" t="s">
        <v>37</v>
      </c>
      <c r="AX405" s="14" t="s">
        <v>76</v>
      </c>
      <c r="AY405" s="256" t="s">
        <v>235</v>
      </c>
    </row>
    <row r="406" s="14" customFormat="1">
      <c r="A406" s="14"/>
      <c r="B406" s="246"/>
      <c r="C406" s="247"/>
      <c r="D406" s="237" t="s">
        <v>245</v>
      </c>
      <c r="E406" s="248" t="s">
        <v>19</v>
      </c>
      <c r="F406" s="249" t="s">
        <v>4709</v>
      </c>
      <c r="G406" s="247"/>
      <c r="H406" s="250">
        <v>24.030000000000001</v>
      </c>
      <c r="I406" s="251"/>
      <c r="J406" s="247"/>
      <c r="K406" s="247"/>
      <c r="L406" s="252"/>
      <c r="M406" s="253"/>
      <c r="N406" s="254"/>
      <c r="O406" s="254"/>
      <c r="P406" s="254"/>
      <c r="Q406" s="254"/>
      <c r="R406" s="254"/>
      <c r="S406" s="254"/>
      <c r="T406" s="255"/>
      <c r="U406" s="14"/>
      <c r="V406" s="14"/>
      <c r="W406" s="14"/>
      <c r="X406" s="14"/>
      <c r="Y406" s="14"/>
      <c r="Z406" s="14"/>
      <c r="AA406" s="14"/>
      <c r="AB406" s="14"/>
      <c r="AC406" s="14"/>
      <c r="AD406" s="14"/>
      <c r="AE406" s="14"/>
      <c r="AT406" s="256" t="s">
        <v>245</v>
      </c>
      <c r="AU406" s="256" t="s">
        <v>85</v>
      </c>
      <c r="AV406" s="14" t="s">
        <v>85</v>
      </c>
      <c r="AW406" s="14" t="s">
        <v>37</v>
      </c>
      <c r="AX406" s="14" t="s">
        <v>76</v>
      </c>
      <c r="AY406" s="256" t="s">
        <v>235</v>
      </c>
    </row>
    <row r="407" s="14" customFormat="1">
      <c r="A407" s="14"/>
      <c r="B407" s="246"/>
      <c r="C407" s="247"/>
      <c r="D407" s="237" t="s">
        <v>245</v>
      </c>
      <c r="E407" s="248" t="s">
        <v>19</v>
      </c>
      <c r="F407" s="249" t="s">
        <v>4713</v>
      </c>
      <c r="G407" s="247"/>
      <c r="H407" s="250">
        <v>28.41</v>
      </c>
      <c r="I407" s="251"/>
      <c r="J407" s="247"/>
      <c r="K407" s="247"/>
      <c r="L407" s="252"/>
      <c r="M407" s="253"/>
      <c r="N407" s="254"/>
      <c r="O407" s="254"/>
      <c r="P407" s="254"/>
      <c r="Q407" s="254"/>
      <c r="R407" s="254"/>
      <c r="S407" s="254"/>
      <c r="T407" s="255"/>
      <c r="U407" s="14"/>
      <c r="V407" s="14"/>
      <c r="W407" s="14"/>
      <c r="X407" s="14"/>
      <c r="Y407" s="14"/>
      <c r="Z407" s="14"/>
      <c r="AA407" s="14"/>
      <c r="AB407" s="14"/>
      <c r="AC407" s="14"/>
      <c r="AD407" s="14"/>
      <c r="AE407" s="14"/>
      <c r="AT407" s="256" t="s">
        <v>245</v>
      </c>
      <c r="AU407" s="256" t="s">
        <v>85</v>
      </c>
      <c r="AV407" s="14" t="s">
        <v>85</v>
      </c>
      <c r="AW407" s="14" t="s">
        <v>37</v>
      </c>
      <c r="AX407" s="14" t="s">
        <v>76</v>
      </c>
      <c r="AY407" s="256" t="s">
        <v>235</v>
      </c>
    </row>
    <row r="408" s="14" customFormat="1">
      <c r="A408" s="14"/>
      <c r="B408" s="246"/>
      <c r="C408" s="247"/>
      <c r="D408" s="237" t="s">
        <v>245</v>
      </c>
      <c r="E408" s="248" t="s">
        <v>19</v>
      </c>
      <c r="F408" s="249" t="s">
        <v>4715</v>
      </c>
      <c r="G408" s="247"/>
      <c r="H408" s="250">
        <v>20.829999999999998</v>
      </c>
      <c r="I408" s="251"/>
      <c r="J408" s="247"/>
      <c r="K408" s="247"/>
      <c r="L408" s="252"/>
      <c r="M408" s="253"/>
      <c r="N408" s="254"/>
      <c r="O408" s="254"/>
      <c r="P408" s="254"/>
      <c r="Q408" s="254"/>
      <c r="R408" s="254"/>
      <c r="S408" s="254"/>
      <c r="T408" s="255"/>
      <c r="U408" s="14"/>
      <c r="V408" s="14"/>
      <c r="W408" s="14"/>
      <c r="X408" s="14"/>
      <c r="Y408" s="14"/>
      <c r="Z408" s="14"/>
      <c r="AA408" s="14"/>
      <c r="AB408" s="14"/>
      <c r="AC408" s="14"/>
      <c r="AD408" s="14"/>
      <c r="AE408" s="14"/>
      <c r="AT408" s="256" t="s">
        <v>245</v>
      </c>
      <c r="AU408" s="256" t="s">
        <v>85</v>
      </c>
      <c r="AV408" s="14" t="s">
        <v>85</v>
      </c>
      <c r="AW408" s="14" t="s">
        <v>37</v>
      </c>
      <c r="AX408" s="14" t="s">
        <v>76</v>
      </c>
      <c r="AY408" s="256" t="s">
        <v>235</v>
      </c>
    </row>
    <row r="409" s="16" customFormat="1">
      <c r="A409" s="16"/>
      <c r="B409" s="268"/>
      <c r="C409" s="269"/>
      <c r="D409" s="237" t="s">
        <v>245</v>
      </c>
      <c r="E409" s="270" t="s">
        <v>19</v>
      </c>
      <c r="F409" s="271" t="s">
        <v>250</v>
      </c>
      <c r="G409" s="269"/>
      <c r="H409" s="272">
        <v>1040.4000000000001</v>
      </c>
      <c r="I409" s="273"/>
      <c r="J409" s="269"/>
      <c r="K409" s="269"/>
      <c r="L409" s="274"/>
      <c r="M409" s="275"/>
      <c r="N409" s="276"/>
      <c r="O409" s="276"/>
      <c r="P409" s="276"/>
      <c r="Q409" s="276"/>
      <c r="R409" s="276"/>
      <c r="S409" s="276"/>
      <c r="T409" s="277"/>
      <c r="U409" s="16"/>
      <c r="V409" s="16"/>
      <c r="W409" s="16"/>
      <c r="X409" s="16"/>
      <c r="Y409" s="16"/>
      <c r="Z409" s="16"/>
      <c r="AA409" s="16"/>
      <c r="AB409" s="16"/>
      <c r="AC409" s="16"/>
      <c r="AD409" s="16"/>
      <c r="AE409" s="16"/>
      <c r="AT409" s="278" t="s">
        <v>245</v>
      </c>
      <c r="AU409" s="278" t="s">
        <v>85</v>
      </c>
      <c r="AV409" s="16" t="s">
        <v>100</v>
      </c>
      <c r="AW409" s="16" t="s">
        <v>37</v>
      </c>
      <c r="AX409" s="16" t="s">
        <v>83</v>
      </c>
      <c r="AY409" s="278" t="s">
        <v>235</v>
      </c>
    </row>
    <row r="410" s="2" customFormat="1" ht="55.5" customHeight="1">
      <c r="A410" s="40"/>
      <c r="B410" s="41"/>
      <c r="C410" s="217" t="s">
        <v>698</v>
      </c>
      <c r="D410" s="217" t="s">
        <v>237</v>
      </c>
      <c r="E410" s="218" t="s">
        <v>4957</v>
      </c>
      <c r="F410" s="219" t="s">
        <v>4958</v>
      </c>
      <c r="G410" s="220" t="s">
        <v>379</v>
      </c>
      <c r="H410" s="221">
        <v>23.530000000000001</v>
      </c>
      <c r="I410" s="222"/>
      <c r="J410" s="223">
        <f>ROUND(I410*H410,2)</f>
        <v>0</v>
      </c>
      <c r="K410" s="219" t="s">
        <v>370</v>
      </c>
      <c r="L410" s="46"/>
      <c r="M410" s="224" t="s">
        <v>19</v>
      </c>
      <c r="N410" s="225" t="s">
        <v>47</v>
      </c>
      <c r="O410" s="86"/>
      <c r="P410" s="226">
        <f>O410*H410</f>
        <v>0</v>
      </c>
      <c r="Q410" s="226">
        <v>0.027210000000000002</v>
      </c>
      <c r="R410" s="226">
        <f>Q410*H410</f>
        <v>0.64025130000000008</v>
      </c>
      <c r="S410" s="226">
        <v>0</v>
      </c>
      <c r="T410" s="227">
        <f>S410*H410</f>
        <v>0</v>
      </c>
      <c r="U410" s="40"/>
      <c r="V410" s="40"/>
      <c r="W410" s="40"/>
      <c r="X410" s="40"/>
      <c r="Y410" s="40"/>
      <c r="Z410" s="40"/>
      <c r="AA410" s="40"/>
      <c r="AB410" s="40"/>
      <c r="AC410" s="40"/>
      <c r="AD410" s="40"/>
      <c r="AE410" s="40"/>
      <c r="AR410" s="228" t="s">
        <v>448</v>
      </c>
      <c r="AT410" s="228" t="s">
        <v>237</v>
      </c>
      <c r="AU410" s="228" t="s">
        <v>85</v>
      </c>
      <c r="AY410" s="19" t="s">
        <v>235</v>
      </c>
      <c r="BE410" s="229">
        <f>IF(N410="základní",J410,0)</f>
        <v>0</v>
      </c>
      <c r="BF410" s="229">
        <f>IF(N410="snížená",J410,0)</f>
        <v>0</v>
      </c>
      <c r="BG410" s="229">
        <f>IF(N410="zákl. přenesená",J410,0)</f>
        <v>0</v>
      </c>
      <c r="BH410" s="229">
        <f>IF(N410="sníž. přenesená",J410,0)</f>
        <v>0</v>
      </c>
      <c r="BI410" s="229">
        <f>IF(N410="nulová",J410,0)</f>
        <v>0</v>
      </c>
      <c r="BJ410" s="19" t="s">
        <v>83</v>
      </c>
      <c r="BK410" s="229">
        <f>ROUND(I410*H410,2)</f>
        <v>0</v>
      </c>
      <c r="BL410" s="19" t="s">
        <v>448</v>
      </c>
      <c r="BM410" s="228" t="s">
        <v>4959</v>
      </c>
    </row>
    <row r="411" s="13" customFormat="1">
      <c r="A411" s="13"/>
      <c r="B411" s="235"/>
      <c r="C411" s="236"/>
      <c r="D411" s="237" t="s">
        <v>245</v>
      </c>
      <c r="E411" s="238" t="s">
        <v>19</v>
      </c>
      <c r="F411" s="239" t="s">
        <v>4939</v>
      </c>
      <c r="G411" s="236"/>
      <c r="H411" s="238" t="s">
        <v>19</v>
      </c>
      <c r="I411" s="240"/>
      <c r="J411" s="236"/>
      <c r="K411" s="236"/>
      <c r="L411" s="241"/>
      <c r="M411" s="242"/>
      <c r="N411" s="243"/>
      <c r="O411" s="243"/>
      <c r="P411" s="243"/>
      <c r="Q411" s="243"/>
      <c r="R411" s="243"/>
      <c r="S411" s="243"/>
      <c r="T411" s="244"/>
      <c r="U411" s="13"/>
      <c r="V411" s="13"/>
      <c r="W411" s="13"/>
      <c r="X411" s="13"/>
      <c r="Y411" s="13"/>
      <c r="Z411" s="13"/>
      <c r="AA411" s="13"/>
      <c r="AB411" s="13"/>
      <c r="AC411" s="13"/>
      <c r="AD411" s="13"/>
      <c r="AE411" s="13"/>
      <c r="AT411" s="245" t="s">
        <v>245</v>
      </c>
      <c r="AU411" s="245" t="s">
        <v>85</v>
      </c>
      <c r="AV411" s="13" t="s">
        <v>83</v>
      </c>
      <c r="AW411" s="13" t="s">
        <v>37</v>
      </c>
      <c r="AX411" s="13" t="s">
        <v>76</v>
      </c>
      <c r="AY411" s="245" t="s">
        <v>235</v>
      </c>
    </row>
    <row r="412" s="14" customFormat="1">
      <c r="A412" s="14"/>
      <c r="B412" s="246"/>
      <c r="C412" s="247"/>
      <c r="D412" s="237" t="s">
        <v>245</v>
      </c>
      <c r="E412" s="248" t="s">
        <v>19</v>
      </c>
      <c r="F412" s="249" t="s">
        <v>4711</v>
      </c>
      <c r="G412" s="247"/>
      <c r="H412" s="250">
        <v>23.530000000000001</v>
      </c>
      <c r="I412" s="251"/>
      <c r="J412" s="247"/>
      <c r="K412" s="247"/>
      <c r="L412" s="252"/>
      <c r="M412" s="253"/>
      <c r="N412" s="254"/>
      <c r="O412" s="254"/>
      <c r="P412" s="254"/>
      <c r="Q412" s="254"/>
      <c r="R412" s="254"/>
      <c r="S412" s="254"/>
      <c r="T412" s="255"/>
      <c r="U412" s="14"/>
      <c r="V412" s="14"/>
      <c r="W412" s="14"/>
      <c r="X412" s="14"/>
      <c r="Y412" s="14"/>
      <c r="Z412" s="14"/>
      <c r="AA412" s="14"/>
      <c r="AB412" s="14"/>
      <c r="AC412" s="14"/>
      <c r="AD412" s="14"/>
      <c r="AE412" s="14"/>
      <c r="AT412" s="256" t="s">
        <v>245</v>
      </c>
      <c r="AU412" s="256" t="s">
        <v>85</v>
      </c>
      <c r="AV412" s="14" t="s">
        <v>85</v>
      </c>
      <c r="AW412" s="14" t="s">
        <v>37</v>
      </c>
      <c r="AX412" s="14" t="s">
        <v>76</v>
      </c>
      <c r="AY412" s="256" t="s">
        <v>235</v>
      </c>
    </row>
    <row r="413" s="16" customFormat="1">
      <c r="A413" s="16"/>
      <c r="B413" s="268"/>
      <c r="C413" s="269"/>
      <c r="D413" s="237" t="s">
        <v>245</v>
      </c>
      <c r="E413" s="270" t="s">
        <v>19</v>
      </c>
      <c r="F413" s="271" t="s">
        <v>250</v>
      </c>
      <c r="G413" s="269"/>
      <c r="H413" s="272">
        <v>23.530000000000001</v>
      </c>
      <c r="I413" s="273"/>
      <c r="J413" s="269"/>
      <c r="K413" s="269"/>
      <c r="L413" s="274"/>
      <c r="M413" s="275"/>
      <c r="N413" s="276"/>
      <c r="O413" s="276"/>
      <c r="P413" s="276"/>
      <c r="Q413" s="276"/>
      <c r="R413" s="276"/>
      <c r="S413" s="276"/>
      <c r="T413" s="277"/>
      <c r="U413" s="16"/>
      <c r="V413" s="16"/>
      <c r="W413" s="16"/>
      <c r="X413" s="16"/>
      <c r="Y413" s="16"/>
      <c r="Z413" s="16"/>
      <c r="AA413" s="16"/>
      <c r="AB413" s="16"/>
      <c r="AC413" s="16"/>
      <c r="AD413" s="16"/>
      <c r="AE413" s="16"/>
      <c r="AT413" s="278" t="s">
        <v>245</v>
      </c>
      <c r="AU413" s="278" t="s">
        <v>85</v>
      </c>
      <c r="AV413" s="16" t="s">
        <v>100</v>
      </c>
      <c r="AW413" s="16" t="s">
        <v>37</v>
      </c>
      <c r="AX413" s="16" t="s">
        <v>83</v>
      </c>
      <c r="AY413" s="278" t="s">
        <v>235</v>
      </c>
    </row>
    <row r="414" s="2" customFormat="1" ht="55.5" customHeight="1">
      <c r="A414" s="40"/>
      <c r="B414" s="41"/>
      <c r="C414" s="217" t="s">
        <v>755</v>
      </c>
      <c r="D414" s="217" t="s">
        <v>237</v>
      </c>
      <c r="E414" s="218" t="s">
        <v>4960</v>
      </c>
      <c r="F414" s="219" t="s">
        <v>4961</v>
      </c>
      <c r="G414" s="220" t="s">
        <v>379</v>
      </c>
      <c r="H414" s="221">
        <v>228.16</v>
      </c>
      <c r="I414" s="222"/>
      <c r="J414" s="223">
        <f>ROUND(I414*H414,2)</f>
        <v>0</v>
      </c>
      <c r="K414" s="219" t="s">
        <v>370</v>
      </c>
      <c r="L414" s="46"/>
      <c r="M414" s="224" t="s">
        <v>19</v>
      </c>
      <c r="N414" s="225" t="s">
        <v>47</v>
      </c>
      <c r="O414" s="86"/>
      <c r="P414" s="226">
        <f>O414*H414</f>
        <v>0</v>
      </c>
      <c r="Q414" s="226">
        <v>0.025049999999999999</v>
      </c>
      <c r="R414" s="226">
        <f>Q414*H414</f>
        <v>5.715408</v>
      </c>
      <c r="S414" s="226">
        <v>0</v>
      </c>
      <c r="T414" s="227">
        <f>S414*H414</f>
        <v>0</v>
      </c>
      <c r="U414" s="40"/>
      <c r="V414" s="40"/>
      <c r="W414" s="40"/>
      <c r="X414" s="40"/>
      <c r="Y414" s="40"/>
      <c r="Z414" s="40"/>
      <c r="AA414" s="40"/>
      <c r="AB414" s="40"/>
      <c r="AC414" s="40"/>
      <c r="AD414" s="40"/>
      <c r="AE414" s="40"/>
      <c r="AR414" s="228" t="s">
        <v>448</v>
      </c>
      <c r="AT414" s="228" t="s">
        <v>237</v>
      </c>
      <c r="AU414" s="228" t="s">
        <v>85</v>
      </c>
      <c r="AY414" s="19" t="s">
        <v>235</v>
      </c>
      <c r="BE414" s="229">
        <f>IF(N414="základní",J414,0)</f>
        <v>0</v>
      </c>
      <c r="BF414" s="229">
        <f>IF(N414="snížená",J414,0)</f>
        <v>0</v>
      </c>
      <c r="BG414" s="229">
        <f>IF(N414="zákl. přenesená",J414,0)</f>
        <v>0</v>
      </c>
      <c r="BH414" s="229">
        <f>IF(N414="sníž. přenesená",J414,0)</f>
        <v>0</v>
      </c>
      <c r="BI414" s="229">
        <f>IF(N414="nulová",J414,0)</f>
        <v>0</v>
      </c>
      <c r="BJ414" s="19" t="s">
        <v>83</v>
      </c>
      <c r="BK414" s="229">
        <f>ROUND(I414*H414,2)</f>
        <v>0</v>
      </c>
      <c r="BL414" s="19" t="s">
        <v>448</v>
      </c>
      <c r="BM414" s="228" t="s">
        <v>4962</v>
      </c>
    </row>
    <row r="415" s="13" customFormat="1">
      <c r="A415" s="13"/>
      <c r="B415" s="235"/>
      <c r="C415" s="236"/>
      <c r="D415" s="237" t="s">
        <v>245</v>
      </c>
      <c r="E415" s="238" t="s">
        <v>19</v>
      </c>
      <c r="F415" s="239" t="s">
        <v>4963</v>
      </c>
      <c r="G415" s="236"/>
      <c r="H415" s="238" t="s">
        <v>19</v>
      </c>
      <c r="I415" s="240"/>
      <c r="J415" s="236"/>
      <c r="K415" s="236"/>
      <c r="L415" s="241"/>
      <c r="M415" s="242"/>
      <c r="N415" s="243"/>
      <c r="O415" s="243"/>
      <c r="P415" s="243"/>
      <c r="Q415" s="243"/>
      <c r="R415" s="243"/>
      <c r="S415" s="243"/>
      <c r="T415" s="244"/>
      <c r="U415" s="13"/>
      <c r="V415" s="13"/>
      <c r="W415" s="13"/>
      <c r="X415" s="13"/>
      <c r="Y415" s="13"/>
      <c r="Z415" s="13"/>
      <c r="AA415" s="13"/>
      <c r="AB415" s="13"/>
      <c r="AC415" s="13"/>
      <c r="AD415" s="13"/>
      <c r="AE415" s="13"/>
      <c r="AT415" s="245" t="s">
        <v>245</v>
      </c>
      <c r="AU415" s="245" t="s">
        <v>85</v>
      </c>
      <c r="AV415" s="13" t="s">
        <v>83</v>
      </c>
      <c r="AW415" s="13" t="s">
        <v>37</v>
      </c>
      <c r="AX415" s="13" t="s">
        <v>76</v>
      </c>
      <c r="AY415" s="245" t="s">
        <v>235</v>
      </c>
    </row>
    <row r="416" s="13" customFormat="1">
      <c r="A416" s="13"/>
      <c r="B416" s="235"/>
      <c r="C416" s="236"/>
      <c r="D416" s="237" t="s">
        <v>245</v>
      </c>
      <c r="E416" s="238" t="s">
        <v>19</v>
      </c>
      <c r="F416" s="239" t="s">
        <v>4964</v>
      </c>
      <c r="G416" s="236"/>
      <c r="H416" s="238" t="s">
        <v>19</v>
      </c>
      <c r="I416" s="240"/>
      <c r="J416" s="236"/>
      <c r="K416" s="236"/>
      <c r="L416" s="241"/>
      <c r="M416" s="242"/>
      <c r="N416" s="243"/>
      <c r="O416" s="243"/>
      <c r="P416" s="243"/>
      <c r="Q416" s="243"/>
      <c r="R416" s="243"/>
      <c r="S416" s="243"/>
      <c r="T416" s="244"/>
      <c r="U416" s="13"/>
      <c r="V416" s="13"/>
      <c r="W416" s="13"/>
      <c r="X416" s="13"/>
      <c r="Y416" s="13"/>
      <c r="Z416" s="13"/>
      <c r="AA416" s="13"/>
      <c r="AB416" s="13"/>
      <c r="AC416" s="13"/>
      <c r="AD416" s="13"/>
      <c r="AE416" s="13"/>
      <c r="AT416" s="245" t="s">
        <v>245</v>
      </c>
      <c r="AU416" s="245" t="s">
        <v>85</v>
      </c>
      <c r="AV416" s="13" t="s">
        <v>83</v>
      </c>
      <c r="AW416" s="13" t="s">
        <v>37</v>
      </c>
      <c r="AX416" s="13" t="s">
        <v>76</v>
      </c>
      <c r="AY416" s="245" t="s">
        <v>235</v>
      </c>
    </row>
    <row r="417" s="14" customFormat="1">
      <c r="A417" s="14"/>
      <c r="B417" s="246"/>
      <c r="C417" s="247"/>
      <c r="D417" s="237" t="s">
        <v>245</v>
      </c>
      <c r="E417" s="248" t="s">
        <v>19</v>
      </c>
      <c r="F417" s="249" t="s">
        <v>4965</v>
      </c>
      <c r="G417" s="247"/>
      <c r="H417" s="250">
        <v>122.74</v>
      </c>
      <c r="I417" s="251"/>
      <c r="J417" s="247"/>
      <c r="K417" s="247"/>
      <c r="L417" s="252"/>
      <c r="M417" s="253"/>
      <c r="N417" s="254"/>
      <c r="O417" s="254"/>
      <c r="P417" s="254"/>
      <c r="Q417" s="254"/>
      <c r="R417" s="254"/>
      <c r="S417" s="254"/>
      <c r="T417" s="255"/>
      <c r="U417" s="14"/>
      <c r="V417" s="14"/>
      <c r="W417" s="14"/>
      <c r="X417" s="14"/>
      <c r="Y417" s="14"/>
      <c r="Z417" s="14"/>
      <c r="AA417" s="14"/>
      <c r="AB417" s="14"/>
      <c r="AC417" s="14"/>
      <c r="AD417" s="14"/>
      <c r="AE417" s="14"/>
      <c r="AT417" s="256" t="s">
        <v>245</v>
      </c>
      <c r="AU417" s="256" t="s">
        <v>85</v>
      </c>
      <c r="AV417" s="14" t="s">
        <v>85</v>
      </c>
      <c r="AW417" s="14" t="s">
        <v>37</v>
      </c>
      <c r="AX417" s="14" t="s">
        <v>76</v>
      </c>
      <c r="AY417" s="256" t="s">
        <v>235</v>
      </c>
    </row>
    <row r="418" s="13" customFormat="1">
      <c r="A418" s="13"/>
      <c r="B418" s="235"/>
      <c r="C418" s="236"/>
      <c r="D418" s="237" t="s">
        <v>245</v>
      </c>
      <c r="E418" s="238" t="s">
        <v>19</v>
      </c>
      <c r="F418" s="239" t="s">
        <v>4966</v>
      </c>
      <c r="G418" s="236"/>
      <c r="H418" s="238" t="s">
        <v>19</v>
      </c>
      <c r="I418" s="240"/>
      <c r="J418" s="236"/>
      <c r="K418" s="236"/>
      <c r="L418" s="241"/>
      <c r="M418" s="242"/>
      <c r="N418" s="243"/>
      <c r="O418" s="243"/>
      <c r="P418" s="243"/>
      <c r="Q418" s="243"/>
      <c r="R418" s="243"/>
      <c r="S418" s="243"/>
      <c r="T418" s="244"/>
      <c r="U418" s="13"/>
      <c r="V418" s="13"/>
      <c r="W418" s="13"/>
      <c r="X418" s="13"/>
      <c r="Y418" s="13"/>
      <c r="Z418" s="13"/>
      <c r="AA418" s="13"/>
      <c r="AB418" s="13"/>
      <c r="AC418" s="13"/>
      <c r="AD418" s="13"/>
      <c r="AE418" s="13"/>
      <c r="AT418" s="245" t="s">
        <v>245</v>
      </c>
      <c r="AU418" s="245" t="s">
        <v>85</v>
      </c>
      <c r="AV418" s="13" t="s">
        <v>83</v>
      </c>
      <c r="AW418" s="13" t="s">
        <v>37</v>
      </c>
      <c r="AX418" s="13" t="s">
        <v>76</v>
      </c>
      <c r="AY418" s="245" t="s">
        <v>235</v>
      </c>
    </row>
    <row r="419" s="14" customFormat="1">
      <c r="A419" s="14"/>
      <c r="B419" s="246"/>
      <c r="C419" s="247"/>
      <c r="D419" s="237" t="s">
        <v>245</v>
      </c>
      <c r="E419" s="248" t="s">
        <v>19</v>
      </c>
      <c r="F419" s="249" t="s">
        <v>4967</v>
      </c>
      <c r="G419" s="247"/>
      <c r="H419" s="250">
        <v>105.42</v>
      </c>
      <c r="I419" s="251"/>
      <c r="J419" s="247"/>
      <c r="K419" s="247"/>
      <c r="L419" s="252"/>
      <c r="M419" s="253"/>
      <c r="N419" s="254"/>
      <c r="O419" s="254"/>
      <c r="P419" s="254"/>
      <c r="Q419" s="254"/>
      <c r="R419" s="254"/>
      <c r="S419" s="254"/>
      <c r="T419" s="255"/>
      <c r="U419" s="14"/>
      <c r="V419" s="14"/>
      <c r="W419" s="14"/>
      <c r="X419" s="14"/>
      <c r="Y419" s="14"/>
      <c r="Z419" s="14"/>
      <c r="AA419" s="14"/>
      <c r="AB419" s="14"/>
      <c r="AC419" s="14"/>
      <c r="AD419" s="14"/>
      <c r="AE419" s="14"/>
      <c r="AT419" s="256" t="s">
        <v>245</v>
      </c>
      <c r="AU419" s="256" t="s">
        <v>85</v>
      </c>
      <c r="AV419" s="14" t="s">
        <v>85</v>
      </c>
      <c r="AW419" s="14" t="s">
        <v>37</v>
      </c>
      <c r="AX419" s="14" t="s">
        <v>76</v>
      </c>
      <c r="AY419" s="256" t="s">
        <v>235</v>
      </c>
    </row>
    <row r="420" s="15" customFormat="1">
      <c r="A420" s="15"/>
      <c r="B420" s="257"/>
      <c r="C420" s="258"/>
      <c r="D420" s="237" t="s">
        <v>245</v>
      </c>
      <c r="E420" s="259" t="s">
        <v>4675</v>
      </c>
      <c r="F420" s="260" t="s">
        <v>249</v>
      </c>
      <c r="G420" s="258"/>
      <c r="H420" s="261">
        <v>228.16</v>
      </c>
      <c r="I420" s="262"/>
      <c r="J420" s="258"/>
      <c r="K420" s="258"/>
      <c r="L420" s="263"/>
      <c r="M420" s="264"/>
      <c r="N420" s="265"/>
      <c r="O420" s="265"/>
      <c r="P420" s="265"/>
      <c r="Q420" s="265"/>
      <c r="R420" s="265"/>
      <c r="S420" s="265"/>
      <c r="T420" s="266"/>
      <c r="U420" s="15"/>
      <c r="V420" s="15"/>
      <c r="W420" s="15"/>
      <c r="X420" s="15"/>
      <c r="Y420" s="15"/>
      <c r="Z420" s="15"/>
      <c r="AA420" s="15"/>
      <c r="AB420" s="15"/>
      <c r="AC420" s="15"/>
      <c r="AD420" s="15"/>
      <c r="AE420" s="15"/>
      <c r="AT420" s="267" t="s">
        <v>245</v>
      </c>
      <c r="AU420" s="267" t="s">
        <v>85</v>
      </c>
      <c r="AV420" s="15" t="s">
        <v>93</v>
      </c>
      <c r="AW420" s="15" t="s">
        <v>37</v>
      </c>
      <c r="AX420" s="15" t="s">
        <v>76</v>
      </c>
      <c r="AY420" s="267" t="s">
        <v>235</v>
      </c>
    </row>
    <row r="421" s="16" customFormat="1">
      <c r="A421" s="16"/>
      <c r="B421" s="268"/>
      <c r="C421" s="269"/>
      <c r="D421" s="237" t="s">
        <v>245</v>
      </c>
      <c r="E421" s="270" t="s">
        <v>19</v>
      </c>
      <c r="F421" s="271" t="s">
        <v>250</v>
      </c>
      <c r="G421" s="269"/>
      <c r="H421" s="272">
        <v>228.16</v>
      </c>
      <c r="I421" s="273"/>
      <c r="J421" s="269"/>
      <c r="K421" s="269"/>
      <c r="L421" s="274"/>
      <c r="M421" s="275"/>
      <c r="N421" s="276"/>
      <c r="O421" s="276"/>
      <c r="P421" s="276"/>
      <c r="Q421" s="276"/>
      <c r="R421" s="276"/>
      <c r="S421" s="276"/>
      <c r="T421" s="277"/>
      <c r="U421" s="16"/>
      <c r="V421" s="16"/>
      <c r="W421" s="16"/>
      <c r="X421" s="16"/>
      <c r="Y421" s="16"/>
      <c r="Z421" s="16"/>
      <c r="AA421" s="16"/>
      <c r="AB421" s="16"/>
      <c r="AC421" s="16"/>
      <c r="AD421" s="16"/>
      <c r="AE421" s="16"/>
      <c r="AT421" s="278" t="s">
        <v>245</v>
      </c>
      <c r="AU421" s="278" t="s">
        <v>85</v>
      </c>
      <c r="AV421" s="16" t="s">
        <v>100</v>
      </c>
      <c r="AW421" s="16" t="s">
        <v>37</v>
      </c>
      <c r="AX421" s="16" t="s">
        <v>83</v>
      </c>
      <c r="AY421" s="278" t="s">
        <v>235</v>
      </c>
    </row>
    <row r="422" s="2" customFormat="1" ht="37.8" customHeight="1">
      <c r="A422" s="40"/>
      <c r="B422" s="41"/>
      <c r="C422" s="217" t="s">
        <v>766</v>
      </c>
      <c r="D422" s="217" t="s">
        <v>237</v>
      </c>
      <c r="E422" s="218" t="s">
        <v>4968</v>
      </c>
      <c r="F422" s="219" t="s">
        <v>4969</v>
      </c>
      <c r="G422" s="220" t="s">
        <v>379</v>
      </c>
      <c r="H422" s="221">
        <v>2532.6700000000001</v>
      </c>
      <c r="I422" s="222"/>
      <c r="J422" s="223">
        <f>ROUND(I422*H422,2)</f>
        <v>0</v>
      </c>
      <c r="K422" s="219" t="s">
        <v>241</v>
      </c>
      <c r="L422" s="46"/>
      <c r="M422" s="224" t="s">
        <v>19</v>
      </c>
      <c r="N422" s="225" t="s">
        <v>47</v>
      </c>
      <c r="O422" s="86"/>
      <c r="P422" s="226">
        <f>O422*H422</f>
        <v>0</v>
      </c>
      <c r="Q422" s="226">
        <v>0.00010000000000000001</v>
      </c>
      <c r="R422" s="226">
        <f>Q422*H422</f>
        <v>0.25326700000000002</v>
      </c>
      <c r="S422" s="226">
        <v>0</v>
      </c>
      <c r="T422" s="227">
        <f>S422*H422</f>
        <v>0</v>
      </c>
      <c r="U422" s="40"/>
      <c r="V422" s="40"/>
      <c r="W422" s="40"/>
      <c r="X422" s="40"/>
      <c r="Y422" s="40"/>
      <c r="Z422" s="40"/>
      <c r="AA422" s="40"/>
      <c r="AB422" s="40"/>
      <c r="AC422" s="40"/>
      <c r="AD422" s="40"/>
      <c r="AE422" s="40"/>
      <c r="AR422" s="228" t="s">
        <v>448</v>
      </c>
      <c r="AT422" s="228" t="s">
        <v>237</v>
      </c>
      <c r="AU422" s="228" t="s">
        <v>85</v>
      </c>
      <c r="AY422" s="19" t="s">
        <v>235</v>
      </c>
      <c r="BE422" s="229">
        <f>IF(N422="základní",J422,0)</f>
        <v>0</v>
      </c>
      <c r="BF422" s="229">
        <f>IF(N422="snížená",J422,0)</f>
        <v>0</v>
      </c>
      <c r="BG422" s="229">
        <f>IF(N422="zákl. přenesená",J422,0)</f>
        <v>0</v>
      </c>
      <c r="BH422" s="229">
        <f>IF(N422="sníž. přenesená",J422,0)</f>
        <v>0</v>
      </c>
      <c r="BI422" s="229">
        <f>IF(N422="nulová",J422,0)</f>
        <v>0</v>
      </c>
      <c r="BJ422" s="19" t="s">
        <v>83</v>
      </c>
      <c r="BK422" s="229">
        <f>ROUND(I422*H422,2)</f>
        <v>0</v>
      </c>
      <c r="BL422" s="19" t="s">
        <v>448</v>
      </c>
      <c r="BM422" s="228" t="s">
        <v>4970</v>
      </c>
    </row>
    <row r="423" s="2" customFormat="1">
      <c r="A423" s="40"/>
      <c r="B423" s="41"/>
      <c r="C423" s="42"/>
      <c r="D423" s="230" t="s">
        <v>243</v>
      </c>
      <c r="E423" s="42"/>
      <c r="F423" s="231" t="s">
        <v>4971</v>
      </c>
      <c r="G423" s="42"/>
      <c r="H423" s="42"/>
      <c r="I423" s="232"/>
      <c r="J423" s="42"/>
      <c r="K423" s="42"/>
      <c r="L423" s="46"/>
      <c r="M423" s="233"/>
      <c r="N423" s="234"/>
      <c r="O423" s="86"/>
      <c r="P423" s="86"/>
      <c r="Q423" s="86"/>
      <c r="R423" s="86"/>
      <c r="S423" s="86"/>
      <c r="T423" s="87"/>
      <c r="U423" s="40"/>
      <c r="V423" s="40"/>
      <c r="W423" s="40"/>
      <c r="X423" s="40"/>
      <c r="Y423" s="40"/>
      <c r="Z423" s="40"/>
      <c r="AA423" s="40"/>
      <c r="AB423" s="40"/>
      <c r="AC423" s="40"/>
      <c r="AD423" s="40"/>
      <c r="AE423" s="40"/>
      <c r="AT423" s="19" t="s">
        <v>243</v>
      </c>
      <c r="AU423" s="19" t="s">
        <v>85</v>
      </c>
    </row>
    <row r="424" s="13" customFormat="1">
      <c r="A424" s="13"/>
      <c r="B424" s="235"/>
      <c r="C424" s="236"/>
      <c r="D424" s="237" t="s">
        <v>245</v>
      </c>
      <c r="E424" s="238" t="s">
        <v>19</v>
      </c>
      <c r="F424" s="239" t="s">
        <v>4972</v>
      </c>
      <c r="G424" s="236"/>
      <c r="H424" s="238" t="s">
        <v>19</v>
      </c>
      <c r="I424" s="240"/>
      <c r="J424" s="236"/>
      <c r="K424" s="236"/>
      <c r="L424" s="241"/>
      <c r="M424" s="242"/>
      <c r="N424" s="243"/>
      <c r="O424" s="243"/>
      <c r="P424" s="243"/>
      <c r="Q424" s="243"/>
      <c r="R424" s="243"/>
      <c r="S424" s="243"/>
      <c r="T424" s="244"/>
      <c r="U424" s="13"/>
      <c r="V424" s="13"/>
      <c r="W424" s="13"/>
      <c r="X424" s="13"/>
      <c r="Y424" s="13"/>
      <c r="Z424" s="13"/>
      <c r="AA424" s="13"/>
      <c r="AB424" s="13"/>
      <c r="AC424" s="13"/>
      <c r="AD424" s="13"/>
      <c r="AE424" s="13"/>
      <c r="AT424" s="245" t="s">
        <v>245</v>
      </c>
      <c r="AU424" s="245" t="s">
        <v>85</v>
      </c>
      <c r="AV424" s="13" t="s">
        <v>83</v>
      </c>
      <c r="AW424" s="13" t="s">
        <v>37</v>
      </c>
      <c r="AX424" s="13" t="s">
        <v>76</v>
      </c>
      <c r="AY424" s="245" t="s">
        <v>235</v>
      </c>
    </row>
    <row r="425" s="14" customFormat="1">
      <c r="A425" s="14"/>
      <c r="B425" s="246"/>
      <c r="C425" s="247"/>
      <c r="D425" s="237" t="s">
        <v>245</v>
      </c>
      <c r="E425" s="248" t="s">
        <v>19</v>
      </c>
      <c r="F425" s="249" t="s">
        <v>4675</v>
      </c>
      <c r="G425" s="247"/>
      <c r="H425" s="250">
        <v>228.16</v>
      </c>
      <c r="I425" s="251"/>
      <c r="J425" s="247"/>
      <c r="K425" s="247"/>
      <c r="L425" s="252"/>
      <c r="M425" s="253"/>
      <c r="N425" s="254"/>
      <c r="O425" s="254"/>
      <c r="P425" s="254"/>
      <c r="Q425" s="254"/>
      <c r="R425" s="254"/>
      <c r="S425" s="254"/>
      <c r="T425" s="255"/>
      <c r="U425" s="14"/>
      <c r="V425" s="14"/>
      <c r="W425" s="14"/>
      <c r="X425" s="14"/>
      <c r="Y425" s="14"/>
      <c r="Z425" s="14"/>
      <c r="AA425" s="14"/>
      <c r="AB425" s="14"/>
      <c r="AC425" s="14"/>
      <c r="AD425" s="14"/>
      <c r="AE425" s="14"/>
      <c r="AT425" s="256" t="s">
        <v>245</v>
      </c>
      <c r="AU425" s="256" t="s">
        <v>85</v>
      </c>
      <c r="AV425" s="14" t="s">
        <v>85</v>
      </c>
      <c r="AW425" s="14" t="s">
        <v>37</v>
      </c>
      <c r="AX425" s="14" t="s">
        <v>76</v>
      </c>
      <c r="AY425" s="256" t="s">
        <v>235</v>
      </c>
    </row>
    <row r="426" s="14" customFormat="1">
      <c r="A426" s="14"/>
      <c r="B426" s="246"/>
      <c r="C426" s="247"/>
      <c r="D426" s="237" t="s">
        <v>245</v>
      </c>
      <c r="E426" s="248" t="s">
        <v>19</v>
      </c>
      <c r="F426" s="249" t="s">
        <v>4688</v>
      </c>
      <c r="G426" s="247"/>
      <c r="H426" s="250">
        <v>32.960000000000001</v>
      </c>
      <c r="I426" s="251"/>
      <c r="J426" s="247"/>
      <c r="K426" s="247"/>
      <c r="L426" s="252"/>
      <c r="M426" s="253"/>
      <c r="N426" s="254"/>
      <c r="O426" s="254"/>
      <c r="P426" s="254"/>
      <c r="Q426" s="254"/>
      <c r="R426" s="254"/>
      <c r="S426" s="254"/>
      <c r="T426" s="255"/>
      <c r="U426" s="14"/>
      <c r="V426" s="14"/>
      <c r="W426" s="14"/>
      <c r="X426" s="14"/>
      <c r="Y426" s="14"/>
      <c r="Z426" s="14"/>
      <c r="AA426" s="14"/>
      <c r="AB426" s="14"/>
      <c r="AC426" s="14"/>
      <c r="AD426" s="14"/>
      <c r="AE426" s="14"/>
      <c r="AT426" s="256" t="s">
        <v>245</v>
      </c>
      <c r="AU426" s="256" t="s">
        <v>85</v>
      </c>
      <c r="AV426" s="14" t="s">
        <v>85</v>
      </c>
      <c r="AW426" s="14" t="s">
        <v>37</v>
      </c>
      <c r="AX426" s="14" t="s">
        <v>76</v>
      </c>
      <c r="AY426" s="256" t="s">
        <v>235</v>
      </c>
    </row>
    <row r="427" s="14" customFormat="1">
      <c r="A427" s="14"/>
      <c r="B427" s="246"/>
      <c r="C427" s="247"/>
      <c r="D427" s="237" t="s">
        <v>245</v>
      </c>
      <c r="E427" s="248" t="s">
        <v>19</v>
      </c>
      <c r="F427" s="249" t="s">
        <v>4690</v>
      </c>
      <c r="G427" s="247"/>
      <c r="H427" s="250">
        <v>509.19999999999999</v>
      </c>
      <c r="I427" s="251"/>
      <c r="J427" s="247"/>
      <c r="K427" s="247"/>
      <c r="L427" s="252"/>
      <c r="M427" s="253"/>
      <c r="N427" s="254"/>
      <c r="O427" s="254"/>
      <c r="P427" s="254"/>
      <c r="Q427" s="254"/>
      <c r="R427" s="254"/>
      <c r="S427" s="254"/>
      <c r="T427" s="255"/>
      <c r="U427" s="14"/>
      <c r="V427" s="14"/>
      <c r="W427" s="14"/>
      <c r="X427" s="14"/>
      <c r="Y427" s="14"/>
      <c r="Z427" s="14"/>
      <c r="AA427" s="14"/>
      <c r="AB427" s="14"/>
      <c r="AC427" s="14"/>
      <c r="AD427" s="14"/>
      <c r="AE427" s="14"/>
      <c r="AT427" s="256" t="s">
        <v>245</v>
      </c>
      <c r="AU427" s="256" t="s">
        <v>85</v>
      </c>
      <c r="AV427" s="14" t="s">
        <v>85</v>
      </c>
      <c r="AW427" s="14" t="s">
        <v>37</v>
      </c>
      <c r="AX427" s="14" t="s">
        <v>76</v>
      </c>
      <c r="AY427" s="256" t="s">
        <v>235</v>
      </c>
    </row>
    <row r="428" s="14" customFormat="1">
      <c r="A428" s="14"/>
      <c r="B428" s="246"/>
      <c r="C428" s="247"/>
      <c r="D428" s="237" t="s">
        <v>245</v>
      </c>
      <c r="E428" s="248" t="s">
        <v>19</v>
      </c>
      <c r="F428" s="249" t="s">
        <v>4724</v>
      </c>
      <c r="G428" s="247"/>
      <c r="H428" s="250">
        <v>14.51</v>
      </c>
      <c r="I428" s="251"/>
      <c r="J428" s="247"/>
      <c r="K428" s="247"/>
      <c r="L428" s="252"/>
      <c r="M428" s="253"/>
      <c r="N428" s="254"/>
      <c r="O428" s="254"/>
      <c r="P428" s="254"/>
      <c r="Q428" s="254"/>
      <c r="R428" s="254"/>
      <c r="S428" s="254"/>
      <c r="T428" s="255"/>
      <c r="U428" s="14"/>
      <c r="V428" s="14"/>
      <c r="W428" s="14"/>
      <c r="X428" s="14"/>
      <c r="Y428" s="14"/>
      <c r="Z428" s="14"/>
      <c r="AA428" s="14"/>
      <c r="AB428" s="14"/>
      <c r="AC428" s="14"/>
      <c r="AD428" s="14"/>
      <c r="AE428" s="14"/>
      <c r="AT428" s="256" t="s">
        <v>245</v>
      </c>
      <c r="AU428" s="256" t="s">
        <v>85</v>
      </c>
      <c r="AV428" s="14" t="s">
        <v>85</v>
      </c>
      <c r="AW428" s="14" t="s">
        <v>37</v>
      </c>
      <c r="AX428" s="14" t="s">
        <v>76</v>
      </c>
      <c r="AY428" s="256" t="s">
        <v>235</v>
      </c>
    </row>
    <row r="429" s="14" customFormat="1">
      <c r="A429" s="14"/>
      <c r="B429" s="246"/>
      <c r="C429" s="247"/>
      <c r="D429" s="237" t="s">
        <v>245</v>
      </c>
      <c r="E429" s="248" t="s">
        <v>19</v>
      </c>
      <c r="F429" s="249" t="s">
        <v>4698</v>
      </c>
      <c r="G429" s="247"/>
      <c r="H429" s="250">
        <v>585.36000000000001</v>
      </c>
      <c r="I429" s="251"/>
      <c r="J429" s="247"/>
      <c r="K429" s="247"/>
      <c r="L429" s="252"/>
      <c r="M429" s="253"/>
      <c r="N429" s="254"/>
      <c r="O429" s="254"/>
      <c r="P429" s="254"/>
      <c r="Q429" s="254"/>
      <c r="R429" s="254"/>
      <c r="S429" s="254"/>
      <c r="T429" s="255"/>
      <c r="U429" s="14"/>
      <c r="V429" s="14"/>
      <c r="W429" s="14"/>
      <c r="X429" s="14"/>
      <c r="Y429" s="14"/>
      <c r="Z429" s="14"/>
      <c r="AA429" s="14"/>
      <c r="AB429" s="14"/>
      <c r="AC429" s="14"/>
      <c r="AD429" s="14"/>
      <c r="AE429" s="14"/>
      <c r="AT429" s="256" t="s">
        <v>245</v>
      </c>
      <c r="AU429" s="256" t="s">
        <v>85</v>
      </c>
      <c r="AV429" s="14" t="s">
        <v>85</v>
      </c>
      <c r="AW429" s="14" t="s">
        <v>37</v>
      </c>
      <c r="AX429" s="14" t="s">
        <v>76</v>
      </c>
      <c r="AY429" s="256" t="s">
        <v>235</v>
      </c>
    </row>
    <row r="430" s="14" customFormat="1">
      <c r="A430" s="14"/>
      <c r="B430" s="246"/>
      <c r="C430" s="247"/>
      <c r="D430" s="237" t="s">
        <v>245</v>
      </c>
      <c r="E430" s="248" t="s">
        <v>19</v>
      </c>
      <c r="F430" s="249" t="s">
        <v>4700</v>
      </c>
      <c r="G430" s="247"/>
      <c r="H430" s="250">
        <v>216.34999999999999</v>
      </c>
      <c r="I430" s="251"/>
      <c r="J430" s="247"/>
      <c r="K430" s="247"/>
      <c r="L430" s="252"/>
      <c r="M430" s="253"/>
      <c r="N430" s="254"/>
      <c r="O430" s="254"/>
      <c r="P430" s="254"/>
      <c r="Q430" s="254"/>
      <c r="R430" s="254"/>
      <c r="S430" s="254"/>
      <c r="T430" s="255"/>
      <c r="U430" s="14"/>
      <c r="V430" s="14"/>
      <c r="W430" s="14"/>
      <c r="X430" s="14"/>
      <c r="Y430" s="14"/>
      <c r="Z430" s="14"/>
      <c r="AA430" s="14"/>
      <c r="AB430" s="14"/>
      <c r="AC430" s="14"/>
      <c r="AD430" s="14"/>
      <c r="AE430" s="14"/>
      <c r="AT430" s="256" t="s">
        <v>245</v>
      </c>
      <c r="AU430" s="256" t="s">
        <v>85</v>
      </c>
      <c r="AV430" s="14" t="s">
        <v>85</v>
      </c>
      <c r="AW430" s="14" t="s">
        <v>37</v>
      </c>
      <c r="AX430" s="14" t="s">
        <v>76</v>
      </c>
      <c r="AY430" s="256" t="s">
        <v>235</v>
      </c>
    </row>
    <row r="431" s="14" customFormat="1">
      <c r="A431" s="14"/>
      <c r="B431" s="246"/>
      <c r="C431" s="247"/>
      <c r="D431" s="237" t="s">
        <v>245</v>
      </c>
      <c r="E431" s="248" t="s">
        <v>19</v>
      </c>
      <c r="F431" s="249" t="s">
        <v>4702</v>
      </c>
      <c r="G431" s="247"/>
      <c r="H431" s="250">
        <v>57</v>
      </c>
      <c r="I431" s="251"/>
      <c r="J431" s="247"/>
      <c r="K431" s="247"/>
      <c r="L431" s="252"/>
      <c r="M431" s="253"/>
      <c r="N431" s="254"/>
      <c r="O431" s="254"/>
      <c r="P431" s="254"/>
      <c r="Q431" s="254"/>
      <c r="R431" s="254"/>
      <c r="S431" s="254"/>
      <c r="T431" s="255"/>
      <c r="U431" s="14"/>
      <c r="V431" s="14"/>
      <c r="W431" s="14"/>
      <c r="X431" s="14"/>
      <c r="Y431" s="14"/>
      <c r="Z431" s="14"/>
      <c r="AA431" s="14"/>
      <c r="AB431" s="14"/>
      <c r="AC431" s="14"/>
      <c r="AD431" s="14"/>
      <c r="AE431" s="14"/>
      <c r="AT431" s="256" t="s">
        <v>245</v>
      </c>
      <c r="AU431" s="256" t="s">
        <v>85</v>
      </c>
      <c r="AV431" s="14" t="s">
        <v>85</v>
      </c>
      <c r="AW431" s="14" t="s">
        <v>37</v>
      </c>
      <c r="AX431" s="14" t="s">
        <v>76</v>
      </c>
      <c r="AY431" s="256" t="s">
        <v>235</v>
      </c>
    </row>
    <row r="432" s="14" customFormat="1">
      <c r="A432" s="14"/>
      <c r="B432" s="246"/>
      <c r="C432" s="247"/>
      <c r="D432" s="237" t="s">
        <v>245</v>
      </c>
      <c r="E432" s="248" t="s">
        <v>19</v>
      </c>
      <c r="F432" s="249" t="s">
        <v>4703</v>
      </c>
      <c r="G432" s="247"/>
      <c r="H432" s="250">
        <v>28.370000000000001</v>
      </c>
      <c r="I432" s="251"/>
      <c r="J432" s="247"/>
      <c r="K432" s="247"/>
      <c r="L432" s="252"/>
      <c r="M432" s="253"/>
      <c r="N432" s="254"/>
      <c r="O432" s="254"/>
      <c r="P432" s="254"/>
      <c r="Q432" s="254"/>
      <c r="R432" s="254"/>
      <c r="S432" s="254"/>
      <c r="T432" s="255"/>
      <c r="U432" s="14"/>
      <c r="V432" s="14"/>
      <c r="W432" s="14"/>
      <c r="X432" s="14"/>
      <c r="Y432" s="14"/>
      <c r="Z432" s="14"/>
      <c r="AA432" s="14"/>
      <c r="AB432" s="14"/>
      <c r="AC432" s="14"/>
      <c r="AD432" s="14"/>
      <c r="AE432" s="14"/>
      <c r="AT432" s="256" t="s">
        <v>245</v>
      </c>
      <c r="AU432" s="256" t="s">
        <v>85</v>
      </c>
      <c r="AV432" s="14" t="s">
        <v>85</v>
      </c>
      <c r="AW432" s="14" t="s">
        <v>37</v>
      </c>
      <c r="AX432" s="14" t="s">
        <v>76</v>
      </c>
      <c r="AY432" s="256" t="s">
        <v>235</v>
      </c>
    </row>
    <row r="433" s="14" customFormat="1">
      <c r="A433" s="14"/>
      <c r="B433" s="246"/>
      <c r="C433" s="247"/>
      <c r="D433" s="237" t="s">
        <v>245</v>
      </c>
      <c r="E433" s="248" t="s">
        <v>19</v>
      </c>
      <c r="F433" s="249" t="s">
        <v>4705</v>
      </c>
      <c r="G433" s="247"/>
      <c r="H433" s="250">
        <v>216.19999999999999</v>
      </c>
      <c r="I433" s="251"/>
      <c r="J433" s="247"/>
      <c r="K433" s="247"/>
      <c r="L433" s="252"/>
      <c r="M433" s="253"/>
      <c r="N433" s="254"/>
      <c r="O433" s="254"/>
      <c r="P433" s="254"/>
      <c r="Q433" s="254"/>
      <c r="R433" s="254"/>
      <c r="S433" s="254"/>
      <c r="T433" s="255"/>
      <c r="U433" s="14"/>
      <c r="V433" s="14"/>
      <c r="W433" s="14"/>
      <c r="X433" s="14"/>
      <c r="Y433" s="14"/>
      <c r="Z433" s="14"/>
      <c r="AA433" s="14"/>
      <c r="AB433" s="14"/>
      <c r="AC433" s="14"/>
      <c r="AD433" s="14"/>
      <c r="AE433" s="14"/>
      <c r="AT433" s="256" t="s">
        <v>245</v>
      </c>
      <c r="AU433" s="256" t="s">
        <v>85</v>
      </c>
      <c r="AV433" s="14" t="s">
        <v>85</v>
      </c>
      <c r="AW433" s="14" t="s">
        <v>37</v>
      </c>
      <c r="AX433" s="14" t="s">
        <v>76</v>
      </c>
      <c r="AY433" s="256" t="s">
        <v>235</v>
      </c>
    </row>
    <row r="434" s="14" customFormat="1">
      <c r="A434" s="14"/>
      <c r="B434" s="246"/>
      <c r="C434" s="247"/>
      <c r="D434" s="237" t="s">
        <v>245</v>
      </c>
      <c r="E434" s="248" t="s">
        <v>19</v>
      </c>
      <c r="F434" s="249" t="s">
        <v>4707</v>
      </c>
      <c r="G434" s="247"/>
      <c r="H434" s="250">
        <v>80.200000000000003</v>
      </c>
      <c r="I434" s="251"/>
      <c r="J434" s="247"/>
      <c r="K434" s="247"/>
      <c r="L434" s="252"/>
      <c r="M434" s="253"/>
      <c r="N434" s="254"/>
      <c r="O434" s="254"/>
      <c r="P434" s="254"/>
      <c r="Q434" s="254"/>
      <c r="R434" s="254"/>
      <c r="S434" s="254"/>
      <c r="T434" s="255"/>
      <c r="U434" s="14"/>
      <c r="V434" s="14"/>
      <c r="W434" s="14"/>
      <c r="X434" s="14"/>
      <c r="Y434" s="14"/>
      <c r="Z434" s="14"/>
      <c r="AA434" s="14"/>
      <c r="AB434" s="14"/>
      <c r="AC434" s="14"/>
      <c r="AD434" s="14"/>
      <c r="AE434" s="14"/>
      <c r="AT434" s="256" t="s">
        <v>245</v>
      </c>
      <c r="AU434" s="256" t="s">
        <v>85</v>
      </c>
      <c r="AV434" s="14" t="s">
        <v>85</v>
      </c>
      <c r="AW434" s="14" t="s">
        <v>37</v>
      </c>
      <c r="AX434" s="14" t="s">
        <v>76</v>
      </c>
      <c r="AY434" s="256" t="s">
        <v>235</v>
      </c>
    </row>
    <row r="435" s="14" customFormat="1">
      <c r="A435" s="14"/>
      <c r="B435" s="246"/>
      <c r="C435" s="247"/>
      <c r="D435" s="237" t="s">
        <v>245</v>
      </c>
      <c r="E435" s="248" t="s">
        <v>19</v>
      </c>
      <c r="F435" s="249" t="s">
        <v>4709</v>
      </c>
      <c r="G435" s="247"/>
      <c r="H435" s="250">
        <v>24.030000000000001</v>
      </c>
      <c r="I435" s="251"/>
      <c r="J435" s="247"/>
      <c r="K435" s="247"/>
      <c r="L435" s="252"/>
      <c r="M435" s="253"/>
      <c r="N435" s="254"/>
      <c r="O435" s="254"/>
      <c r="P435" s="254"/>
      <c r="Q435" s="254"/>
      <c r="R435" s="254"/>
      <c r="S435" s="254"/>
      <c r="T435" s="255"/>
      <c r="U435" s="14"/>
      <c r="V435" s="14"/>
      <c r="W435" s="14"/>
      <c r="X435" s="14"/>
      <c r="Y435" s="14"/>
      <c r="Z435" s="14"/>
      <c r="AA435" s="14"/>
      <c r="AB435" s="14"/>
      <c r="AC435" s="14"/>
      <c r="AD435" s="14"/>
      <c r="AE435" s="14"/>
      <c r="AT435" s="256" t="s">
        <v>245</v>
      </c>
      <c r="AU435" s="256" t="s">
        <v>85</v>
      </c>
      <c r="AV435" s="14" t="s">
        <v>85</v>
      </c>
      <c r="AW435" s="14" t="s">
        <v>37</v>
      </c>
      <c r="AX435" s="14" t="s">
        <v>76</v>
      </c>
      <c r="AY435" s="256" t="s">
        <v>235</v>
      </c>
    </row>
    <row r="436" s="14" customFormat="1">
      <c r="A436" s="14"/>
      <c r="B436" s="246"/>
      <c r="C436" s="247"/>
      <c r="D436" s="237" t="s">
        <v>245</v>
      </c>
      <c r="E436" s="248" t="s">
        <v>19</v>
      </c>
      <c r="F436" s="249" t="s">
        <v>4711</v>
      </c>
      <c r="G436" s="247"/>
      <c r="H436" s="250">
        <v>23.530000000000001</v>
      </c>
      <c r="I436" s="251"/>
      <c r="J436" s="247"/>
      <c r="K436" s="247"/>
      <c r="L436" s="252"/>
      <c r="M436" s="253"/>
      <c r="N436" s="254"/>
      <c r="O436" s="254"/>
      <c r="P436" s="254"/>
      <c r="Q436" s="254"/>
      <c r="R436" s="254"/>
      <c r="S436" s="254"/>
      <c r="T436" s="255"/>
      <c r="U436" s="14"/>
      <c r="V436" s="14"/>
      <c r="W436" s="14"/>
      <c r="X436" s="14"/>
      <c r="Y436" s="14"/>
      <c r="Z436" s="14"/>
      <c r="AA436" s="14"/>
      <c r="AB436" s="14"/>
      <c r="AC436" s="14"/>
      <c r="AD436" s="14"/>
      <c r="AE436" s="14"/>
      <c r="AT436" s="256" t="s">
        <v>245</v>
      </c>
      <c r="AU436" s="256" t="s">
        <v>85</v>
      </c>
      <c r="AV436" s="14" t="s">
        <v>85</v>
      </c>
      <c r="AW436" s="14" t="s">
        <v>37</v>
      </c>
      <c r="AX436" s="14" t="s">
        <v>76</v>
      </c>
      <c r="AY436" s="256" t="s">
        <v>235</v>
      </c>
    </row>
    <row r="437" s="14" customFormat="1">
      <c r="A437" s="14"/>
      <c r="B437" s="246"/>
      <c r="C437" s="247"/>
      <c r="D437" s="237" t="s">
        <v>245</v>
      </c>
      <c r="E437" s="248" t="s">
        <v>19</v>
      </c>
      <c r="F437" s="249" t="s">
        <v>4713</v>
      </c>
      <c r="G437" s="247"/>
      <c r="H437" s="250">
        <v>28.41</v>
      </c>
      <c r="I437" s="251"/>
      <c r="J437" s="247"/>
      <c r="K437" s="247"/>
      <c r="L437" s="252"/>
      <c r="M437" s="253"/>
      <c r="N437" s="254"/>
      <c r="O437" s="254"/>
      <c r="P437" s="254"/>
      <c r="Q437" s="254"/>
      <c r="R437" s="254"/>
      <c r="S437" s="254"/>
      <c r="T437" s="255"/>
      <c r="U437" s="14"/>
      <c r="V437" s="14"/>
      <c r="W437" s="14"/>
      <c r="X437" s="14"/>
      <c r="Y437" s="14"/>
      <c r="Z437" s="14"/>
      <c r="AA437" s="14"/>
      <c r="AB437" s="14"/>
      <c r="AC437" s="14"/>
      <c r="AD437" s="14"/>
      <c r="AE437" s="14"/>
      <c r="AT437" s="256" t="s">
        <v>245</v>
      </c>
      <c r="AU437" s="256" t="s">
        <v>85</v>
      </c>
      <c r="AV437" s="14" t="s">
        <v>85</v>
      </c>
      <c r="AW437" s="14" t="s">
        <v>37</v>
      </c>
      <c r="AX437" s="14" t="s">
        <v>76</v>
      </c>
      <c r="AY437" s="256" t="s">
        <v>235</v>
      </c>
    </row>
    <row r="438" s="14" customFormat="1">
      <c r="A438" s="14"/>
      <c r="B438" s="246"/>
      <c r="C438" s="247"/>
      <c r="D438" s="237" t="s">
        <v>245</v>
      </c>
      <c r="E438" s="248" t="s">
        <v>19</v>
      </c>
      <c r="F438" s="249" t="s">
        <v>4715</v>
      </c>
      <c r="G438" s="247"/>
      <c r="H438" s="250">
        <v>20.829999999999998</v>
      </c>
      <c r="I438" s="251"/>
      <c r="J438" s="247"/>
      <c r="K438" s="247"/>
      <c r="L438" s="252"/>
      <c r="M438" s="253"/>
      <c r="N438" s="254"/>
      <c r="O438" s="254"/>
      <c r="P438" s="254"/>
      <c r="Q438" s="254"/>
      <c r="R438" s="254"/>
      <c r="S438" s="254"/>
      <c r="T438" s="255"/>
      <c r="U438" s="14"/>
      <c r="V438" s="14"/>
      <c r="W438" s="14"/>
      <c r="X438" s="14"/>
      <c r="Y438" s="14"/>
      <c r="Z438" s="14"/>
      <c r="AA438" s="14"/>
      <c r="AB438" s="14"/>
      <c r="AC438" s="14"/>
      <c r="AD438" s="14"/>
      <c r="AE438" s="14"/>
      <c r="AT438" s="256" t="s">
        <v>245</v>
      </c>
      <c r="AU438" s="256" t="s">
        <v>85</v>
      </c>
      <c r="AV438" s="14" t="s">
        <v>85</v>
      </c>
      <c r="AW438" s="14" t="s">
        <v>37</v>
      </c>
      <c r="AX438" s="14" t="s">
        <v>76</v>
      </c>
      <c r="AY438" s="256" t="s">
        <v>235</v>
      </c>
    </row>
    <row r="439" s="14" customFormat="1">
      <c r="A439" s="14"/>
      <c r="B439" s="246"/>
      <c r="C439" s="247"/>
      <c r="D439" s="237" t="s">
        <v>245</v>
      </c>
      <c r="E439" s="248" t="s">
        <v>19</v>
      </c>
      <c r="F439" s="249" t="s">
        <v>4717</v>
      </c>
      <c r="G439" s="247"/>
      <c r="H439" s="250">
        <v>439.63999999999999</v>
      </c>
      <c r="I439" s="251"/>
      <c r="J439" s="247"/>
      <c r="K439" s="247"/>
      <c r="L439" s="252"/>
      <c r="M439" s="253"/>
      <c r="N439" s="254"/>
      <c r="O439" s="254"/>
      <c r="P439" s="254"/>
      <c r="Q439" s="254"/>
      <c r="R439" s="254"/>
      <c r="S439" s="254"/>
      <c r="T439" s="255"/>
      <c r="U439" s="14"/>
      <c r="V439" s="14"/>
      <c r="W439" s="14"/>
      <c r="X439" s="14"/>
      <c r="Y439" s="14"/>
      <c r="Z439" s="14"/>
      <c r="AA439" s="14"/>
      <c r="AB439" s="14"/>
      <c r="AC439" s="14"/>
      <c r="AD439" s="14"/>
      <c r="AE439" s="14"/>
      <c r="AT439" s="256" t="s">
        <v>245</v>
      </c>
      <c r="AU439" s="256" t="s">
        <v>85</v>
      </c>
      <c r="AV439" s="14" t="s">
        <v>85</v>
      </c>
      <c r="AW439" s="14" t="s">
        <v>37</v>
      </c>
      <c r="AX439" s="14" t="s">
        <v>76</v>
      </c>
      <c r="AY439" s="256" t="s">
        <v>235</v>
      </c>
    </row>
    <row r="440" s="14" customFormat="1">
      <c r="A440" s="14"/>
      <c r="B440" s="246"/>
      <c r="C440" s="247"/>
      <c r="D440" s="237" t="s">
        <v>245</v>
      </c>
      <c r="E440" s="248" t="s">
        <v>19</v>
      </c>
      <c r="F440" s="249" t="s">
        <v>4722</v>
      </c>
      <c r="G440" s="247"/>
      <c r="H440" s="250">
        <v>27.920000000000002</v>
      </c>
      <c r="I440" s="251"/>
      <c r="J440" s="247"/>
      <c r="K440" s="247"/>
      <c r="L440" s="252"/>
      <c r="M440" s="253"/>
      <c r="N440" s="254"/>
      <c r="O440" s="254"/>
      <c r="P440" s="254"/>
      <c r="Q440" s="254"/>
      <c r="R440" s="254"/>
      <c r="S440" s="254"/>
      <c r="T440" s="255"/>
      <c r="U440" s="14"/>
      <c r="V440" s="14"/>
      <c r="W440" s="14"/>
      <c r="X440" s="14"/>
      <c r="Y440" s="14"/>
      <c r="Z440" s="14"/>
      <c r="AA440" s="14"/>
      <c r="AB440" s="14"/>
      <c r="AC440" s="14"/>
      <c r="AD440" s="14"/>
      <c r="AE440" s="14"/>
      <c r="AT440" s="256" t="s">
        <v>245</v>
      </c>
      <c r="AU440" s="256" t="s">
        <v>85</v>
      </c>
      <c r="AV440" s="14" t="s">
        <v>85</v>
      </c>
      <c r="AW440" s="14" t="s">
        <v>37</v>
      </c>
      <c r="AX440" s="14" t="s">
        <v>76</v>
      </c>
      <c r="AY440" s="256" t="s">
        <v>235</v>
      </c>
    </row>
    <row r="441" s="16" customFormat="1">
      <c r="A441" s="16"/>
      <c r="B441" s="268"/>
      <c r="C441" s="269"/>
      <c r="D441" s="237" t="s">
        <v>245</v>
      </c>
      <c r="E441" s="270" t="s">
        <v>19</v>
      </c>
      <c r="F441" s="271" t="s">
        <v>250</v>
      </c>
      <c r="G441" s="269"/>
      <c r="H441" s="272">
        <v>2532.6700000000001</v>
      </c>
      <c r="I441" s="273"/>
      <c r="J441" s="269"/>
      <c r="K441" s="269"/>
      <c r="L441" s="274"/>
      <c r="M441" s="275"/>
      <c r="N441" s="276"/>
      <c r="O441" s="276"/>
      <c r="P441" s="276"/>
      <c r="Q441" s="276"/>
      <c r="R441" s="276"/>
      <c r="S441" s="276"/>
      <c r="T441" s="277"/>
      <c r="U441" s="16"/>
      <c r="V441" s="16"/>
      <c r="W441" s="16"/>
      <c r="X441" s="16"/>
      <c r="Y441" s="16"/>
      <c r="Z441" s="16"/>
      <c r="AA441" s="16"/>
      <c r="AB441" s="16"/>
      <c r="AC441" s="16"/>
      <c r="AD441" s="16"/>
      <c r="AE441" s="16"/>
      <c r="AT441" s="278" t="s">
        <v>245</v>
      </c>
      <c r="AU441" s="278" t="s">
        <v>85</v>
      </c>
      <c r="AV441" s="16" t="s">
        <v>100</v>
      </c>
      <c r="AW441" s="16" t="s">
        <v>37</v>
      </c>
      <c r="AX441" s="16" t="s">
        <v>83</v>
      </c>
      <c r="AY441" s="278" t="s">
        <v>235</v>
      </c>
    </row>
    <row r="442" s="2" customFormat="1" ht="44.25" customHeight="1">
      <c r="A442" s="40"/>
      <c r="B442" s="41"/>
      <c r="C442" s="217" t="s">
        <v>773</v>
      </c>
      <c r="D442" s="217" t="s">
        <v>237</v>
      </c>
      <c r="E442" s="218" t="s">
        <v>4973</v>
      </c>
      <c r="F442" s="219" t="s">
        <v>4974</v>
      </c>
      <c r="G442" s="220" t="s">
        <v>369</v>
      </c>
      <c r="H442" s="221">
        <v>32.850000000000001</v>
      </c>
      <c r="I442" s="222"/>
      <c r="J442" s="223">
        <f>ROUND(I442*H442,2)</f>
        <v>0</v>
      </c>
      <c r="K442" s="219" t="s">
        <v>241</v>
      </c>
      <c r="L442" s="46"/>
      <c r="M442" s="224" t="s">
        <v>19</v>
      </c>
      <c r="N442" s="225" t="s">
        <v>47</v>
      </c>
      <c r="O442" s="86"/>
      <c r="P442" s="226">
        <f>O442*H442</f>
        <v>0</v>
      </c>
      <c r="Q442" s="226">
        <v>0.0066299999999999996</v>
      </c>
      <c r="R442" s="226">
        <f>Q442*H442</f>
        <v>0.2177955</v>
      </c>
      <c r="S442" s="226">
        <v>0</v>
      </c>
      <c r="T442" s="227">
        <f>S442*H442</f>
        <v>0</v>
      </c>
      <c r="U442" s="40"/>
      <c r="V442" s="40"/>
      <c r="W442" s="40"/>
      <c r="X442" s="40"/>
      <c r="Y442" s="40"/>
      <c r="Z442" s="40"/>
      <c r="AA442" s="40"/>
      <c r="AB442" s="40"/>
      <c r="AC442" s="40"/>
      <c r="AD442" s="40"/>
      <c r="AE442" s="40"/>
      <c r="AR442" s="228" t="s">
        <v>448</v>
      </c>
      <c r="AT442" s="228" t="s">
        <v>237</v>
      </c>
      <c r="AU442" s="228" t="s">
        <v>85</v>
      </c>
      <c r="AY442" s="19" t="s">
        <v>235</v>
      </c>
      <c r="BE442" s="229">
        <f>IF(N442="základní",J442,0)</f>
        <v>0</v>
      </c>
      <c r="BF442" s="229">
        <f>IF(N442="snížená",J442,0)</f>
        <v>0</v>
      </c>
      <c r="BG442" s="229">
        <f>IF(N442="zákl. přenesená",J442,0)</f>
        <v>0</v>
      </c>
      <c r="BH442" s="229">
        <f>IF(N442="sníž. přenesená",J442,0)</f>
        <v>0</v>
      </c>
      <c r="BI442" s="229">
        <f>IF(N442="nulová",J442,0)</f>
        <v>0</v>
      </c>
      <c r="BJ442" s="19" t="s">
        <v>83</v>
      </c>
      <c r="BK442" s="229">
        <f>ROUND(I442*H442,2)</f>
        <v>0</v>
      </c>
      <c r="BL442" s="19" t="s">
        <v>448</v>
      </c>
      <c r="BM442" s="228" t="s">
        <v>4975</v>
      </c>
    </row>
    <row r="443" s="2" customFormat="1">
      <c r="A443" s="40"/>
      <c r="B443" s="41"/>
      <c r="C443" s="42"/>
      <c r="D443" s="230" t="s">
        <v>243</v>
      </c>
      <c r="E443" s="42"/>
      <c r="F443" s="231" t="s">
        <v>4976</v>
      </c>
      <c r="G443" s="42"/>
      <c r="H443" s="42"/>
      <c r="I443" s="232"/>
      <c r="J443" s="42"/>
      <c r="K443" s="42"/>
      <c r="L443" s="46"/>
      <c r="M443" s="233"/>
      <c r="N443" s="234"/>
      <c r="O443" s="86"/>
      <c r="P443" s="86"/>
      <c r="Q443" s="86"/>
      <c r="R443" s="86"/>
      <c r="S443" s="86"/>
      <c r="T443" s="87"/>
      <c r="U443" s="40"/>
      <c r="V443" s="40"/>
      <c r="W443" s="40"/>
      <c r="X443" s="40"/>
      <c r="Y443" s="40"/>
      <c r="Z443" s="40"/>
      <c r="AA443" s="40"/>
      <c r="AB443" s="40"/>
      <c r="AC443" s="40"/>
      <c r="AD443" s="40"/>
      <c r="AE443" s="40"/>
      <c r="AT443" s="19" t="s">
        <v>243</v>
      </c>
      <c r="AU443" s="19" t="s">
        <v>85</v>
      </c>
    </row>
    <row r="444" s="13" customFormat="1">
      <c r="A444" s="13"/>
      <c r="B444" s="235"/>
      <c r="C444" s="236"/>
      <c r="D444" s="237" t="s">
        <v>245</v>
      </c>
      <c r="E444" s="238" t="s">
        <v>19</v>
      </c>
      <c r="F444" s="239" t="s">
        <v>4977</v>
      </c>
      <c r="G444" s="236"/>
      <c r="H444" s="238" t="s">
        <v>19</v>
      </c>
      <c r="I444" s="240"/>
      <c r="J444" s="236"/>
      <c r="K444" s="236"/>
      <c r="L444" s="241"/>
      <c r="M444" s="242"/>
      <c r="N444" s="243"/>
      <c r="O444" s="243"/>
      <c r="P444" s="243"/>
      <c r="Q444" s="243"/>
      <c r="R444" s="243"/>
      <c r="S444" s="243"/>
      <c r="T444" s="244"/>
      <c r="U444" s="13"/>
      <c r="V444" s="13"/>
      <c r="W444" s="13"/>
      <c r="X444" s="13"/>
      <c r="Y444" s="13"/>
      <c r="Z444" s="13"/>
      <c r="AA444" s="13"/>
      <c r="AB444" s="13"/>
      <c r="AC444" s="13"/>
      <c r="AD444" s="13"/>
      <c r="AE444" s="13"/>
      <c r="AT444" s="245" t="s">
        <v>245</v>
      </c>
      <c r="AU444" s="245" t="s">
        <v>85</v>
      </c>
      <c r="AV444" s="13" t="s">
        <v>83</v>
      </c>
      <c r="AW444" s="13" t="s">
        <v>37</v>
      </c>
      <c r="AX444" s="13" t="s">
        <v>76</v>
      </c>
      <c r="AY444" s="245" t="s">
        <v>235</v>
      </c>
    </row>
    <row r="445" s="13" customFormat="1">
      <c r="A445" s="13"/>
      <c r="B445" s="235"/>
      <c r="C445" s="236"/>
      <c r="D445" s="237" t="s">
        <v>245</v>
      </c>
      <c r="E445" s="238" t="s">
        <v>19</v>
      </c>
      <c r="F445" s="239" t="s">
        <v>4978</v>
      </c>
      <c r="G445" s="236"/>
      <c r="H445" s="238" t="s">
        <v>19</v>
      </c>
      <c r="I445" s="240"/>
      <c r="J445" s="236"/>
      <c r="K445" s="236"/>
      <c r="L445" s="241"/>
      <c r="M445" s="242"/>
      <c r="N445" s="243"/>
      <c r="O445" s="243"/>
      <c r="P445" s="243"/>
      <c r="Q445" s="243"/>
      <c r="R445" s="243"/>
      <c r="S445" s="243"/>
      <c r="T445" s="244"/>
      <c r="U445" s="13"/>
      <c r="V445" s="13"/>
      <c r="W445" s="13"/>
      <c r="X445" s="13"/>
      <c r="Y445" s="13"/>
      <c r="Z445" s="13"/>
      <c r="AA445" s="13"/>
      <c r="AB445" s="13"/>
      <c r="AC445" s="13"/>
      <c r="AD445" s="13"/>
      <c r="AE445" s="13"/>
      <c r="AT445" s="245" t="s">
        <v>245</v>
      </c>
      <c r="AU445" s="245" t="s">
        <v>85</v>
      </c>
      <c r="AV445" s="13" t="s">
        <v>83</v>
      </c>
      <c r="AW445" s="13" t="s">
        <v>37</v>
      </c>
      <c r="AX445" s="13" t="s">
        <v>76</v>
      </c>
      <c r="AY445" s="245" t="s">
        <v>235</v>
      </c>
    </row>
    <row r="446" s="13" customFormat="1">
      <c r="A446" s="13"/>
      <c r="B446" s="235"/>
      <c r="C446" s="236"/>
      <c r="D446" s="237" t="s">
        <v>245</v>
      </c>
      <c r="E446" s="238" t="s">
        <v>19</v>
      </c>
      <c r="F446" s="239" t="s">
        <v>421</v>
      </c>
      <c r="G446" s="236"/>
      <c r="H446" s="238" t="s">
        <v>19</v>
      </c>
      <c r="I446" s="240"/>
      <c r="J446" s="236"/>
      <c r="K446" s="236"/>
      <c r="L446" s="241"/>
      <c r="M446" s="242"/>
      <c r="N446" s="243"/>
      <c r="O446" s="243"/>
      <c r="P446" s="243"/>
      <c r="Q446" s="243"/>
      <c r="R446" s="243"/>
      <c r="S446" s="243"/>
      <c r="T446" s="244"/>
      <c r="U446" s="13"/>
      <c r="V446" s="13"/>
      <c r="W446" s="13"/>
      <c r="X446" s="13"/>
      <c r="Y446" s="13"/>
      <c r="Z446" s="13"/>
      <c r="AA446" s="13"/>
      <c r="AB446" s="13"/>
      <c r="AC446" s="13"/>
      <c r="AD446" s="13"/>
      <c r="AE446" s="13"/>
      <c r="AT446" s="245" t="s">
        <v>245</v>
      </c>
      <c r="AU446" s="245" t="s">
        <v>85</v>
      </c>
      <c r="AV446" s="13" t="s">
        <v>83</v>
      </c>
      <c r="AW446" s="13" t="s">
        <v>37</v>
      </c>
      <c r="AX446" s="13" t="s">
        <v>76</v>
      </c>
      <c r="AY446" s="245" t="s">
        <v>235</v>
      </c>
    </row>
    <row r="447" s="14" customFormat="1">
      <c r="A447" s="14"/>
      <c r="B447" s="246"/>
      <c r="C447" s="247"/>
      <c r="D447" s="237" t="s">
        <v>245</v>
      </c>
      <c r="E447" s="248" t="s">
        <v>19</v>
      </c>
      <c r="F447" s="249" t="s">
        <v>4979</v>
      </c>
      <c r="G447" s="247"/>
      <c r="H447" s="250">
        <v>14.140000000000001</v>
      </c>
      <c r="I447" s="251"/>
      <c r="J447" s="247"/>
      <c r="K447" s="247"/>
      <c r="L447" s="252"/>
      <c r="M447" s="253"/>
      <c r="N447" s="254"/>
      <c r="O447" s="254"/>
      <c r="P447" s="254"/>
      <c r="Q447" s="254"/>
      <c r="R447" s="254"/>
      <c r="S447" s="254"/>
      <c r="T447" s="255"/>
      <c r="U447" s="14"/>
      <c r="V447" s="14"/>
      <c r="W447" s="14"/>
      <c r="X447" s="14"/>
      <c r="Y447" s="14"/>
      <c r="Z447" s="14"/>
      <c r="AA447" s="14"/>
      <c r="AB447" s="14"/>
      <c r="AC447" s="14"/>
      <c r="AD447" s="14"/>
      <c r="AE447" s="14"/>
      <c r="AT447" s="256" t="s">
        <v>245</v>
      </c>
      <c r="AU447" s="256" t="s">
        <v>85</v>
      </c>
      <c r="AV447" s="14" t="s">
        <v>85</v>
      </c>
      <c r="AW447" s="14" t="s">
        <v>37</v>
      </c>
      <c r="AX447" s="14" t="s">
        <v>76</v>
      </c>
      <c r="AY447" s="256" t="s">
        <v>235</v>
      </c>
    </row>
    <row r="448" s="13" customFormat="1">
      <c r="A448" s="13"/>
      <c r="B448" s="235"/>
      <c r="C448" s="236"/>
      <c r="D448" s="237" t="s">
        <v>245</v>
      </c>
      <c r="E448" s="238" t="s">
        <v>19</v>
      </c>
      <c r="F448" s="239" t="s">
        <v>422</v>
      </c>
      <c r="G448" s="236"/>
      <c r="H448" s="238" t="s">
        <v>19</v>
      </c>
      <c r="I448" s="240"/>
      <c r="J448" s="236"/>
      <c r="K448" s="236"/>
      <c r="L448" s="241"/>
      <c r="M448" s="242"/>
      <c r="N448" s="243"/>
      <c r="O448" s="243"/>
      <c r="P448" s="243"/>
      <c r="Q448" s="243"/>
      <c r="R448" s="243"/>
      <c r="S448" s="243"/>
      <c r="T448" s="244"/>
      <c r="U448" s="13"/>
      <c r="V448" s="13"/>
      <c r="W448" s="13"/>
      <c r="X448" s="13"/>
      <c r="Y448" s="13"/>
      <c r="Z448" s="13"/>
      <c r="AA448" s="13"/>
      <c r="AB448" s="13"/>
      <c r="AC448" s="13"/>
      <c r="AD448" s="13"/>
      <c r="AE448" s="13"/>
      <c r="AT448" s="245" t="s">
        <v>245</v>
      </c>
      <c r="AU448" s="245" t="s">
        <v>85</v>
      </c>
      <c r="AV448" s="13" t="s">
        <v>83</v>
      </c>
      <c r="AW448" s="13" t="s">
        <v>37</v>
      </c>
      <c r="AX448" s="13" t="s">
        <v>76</v>
      </c>
      <c r="AY448" s="245" t="s">
        <v>235</v>
      </c>
    </row>
    <row r="449" s="14" customFormat="1">
      <c r="A449" s="14"/>
      <c r="B449" s="246"/>
      <c r="C449" s="247"/>
      <c r="D449" s="237" t="s">
        <v>245</v>
      </c>
      <c r="E449" s="248" t="s">
        <v>19</v>
      </c>
      <c r="F449" s="249" t="s">
        <v>4980</v>
      </c>
      <c r="G449" s="247"/>
      <c r="H449" s="250">
        <v>9.3800000000000008</v>
      </c>
      <c r="I449" s="251"/>
      <c r="J449" s="247"/>
      <c r="K449" s="247"/>
      <c r="L449" s="252"/>
      <c r="M449" s="253"/>
      <c r="N449" s="254"/>
      <c r="O449" s="254"/>
      <c r="P449" s="254"/>
      <c r="Q449" s="254"/>
      <c r="R449" s="254"/>
      <c r="S449" s="254"/>
      <c r="T449" s="255"/>
      <c r="U449" s="14"/>
      <c r="V449" s="14"/>
      <c r="W449" s="14"/>
      <c r="X449" s="14"/>
      <c r="Y449" s="14"/>
      <c r="Z449" s="14"/>
      <c r="AA449" s="14"/>
      <c r="AB449" s="14"/>
      <c r="AC449" s="14"/>
      <c r="AD449" s="14"/>
      <c r="AE449" s="14"/>
      <c r="AT449" s="256" t="s">
        <v>245</v>
      </c>
      <c r="AU449" s="256" t="s">
        <v>85</v>
      </c>
      <c r="AV449" s="14" t="s">
        <v>85</v>
      </c>
      <c r="AW449" s="14" t="s">
        <v>37</v>
      </c>
      <c r="AX449" s="14" t="s">
        <v>76</v>
      </c>
      <c r="AY449" s="256" t="s">
        <v>235</v>
      </c>
    </row>
    <row r="450" s="13" customFormat="1">
      <c r="A450" s="13"/>
      <c r="B450" s="235"/>
      <c r="C450" s="236"/>
      <c r="D450" s="237" t="s">
        <v>245</v>
      </c>
      <c r="E450" s="238" t="s">
        <v>19</v>
      </c>
      <c r="F450" s="239" t="s">
        <v>424</v>
      </c>
      <c r="G450" s="236"/>
      <c r="H450" s="238" t="s">
        <v>19</v>
      </c>
      <c r="I450" s="240"/>
      <c r="J450" s="236"/>
      <c r="K450" s="236"/>
      <c r="L450" s="241"/>
      <c r="M450" s="242"/>
      <c r="N450" s="243"/>
      <c r="O450" s="243"/>
      <c r="P450" s="243"/>
      <c r="Q450" s="243"/>
      <c r="R450" s="243"/>
      <c r="S450" s="243"/>
      <c r="T450" s="244"/>
      <c r="U450" s="13"/>
      <c r="V450" s="13"/>
      <c r="W450" s="13"/>
      <c r="X450" s="13"/>
      <c r="Y450" s="13"/>
      <c r="Z450" s="13"/>
      <c r="AA450" s="13"/>
      <c r="AB450" s="13"/>
      <c r="AC450" s="13"/>
      <c r="AD450" s="13"/>
      <c r="AE450" s="13"/>
      <c r="AT450" s="245" t="s">
        <v>245</v>
      </c>
      <c r="AU450" s="245" t="s">
        <v>85</v>
      </c>
      <c r="AV450" s="13" t="s">
        <v>83</v>
      </c>
      <c r="AW450" s="13" t="s">
        <v>37</v>
      </c>
      <c r="AX450" s="13" t="s">
        <v>76</v>
      </c>
      <c r="AY450" s="245" t="s">
        <v>235</v>
      </c>
    </row>
    <row r="451" s="14" customFormat="1">
      <c r="A451" s="14"/>
      <c r="B451" s="246"/>
      <c r="C451" s="247"/>
      <c r="D451" s="237" t="s">
        <v>245</v>
      </c>
      <c r="E451" s="248" t="s">
        <v>19</v>
      </c>
      <c r="F451" s="249" t="s">
        <v>4981</v>
      </c>
      <c r="G451" s="247"/>
      <c r="H451" s="250">
        <v>9.3300000000000001</v>
      </c>
      <c r="I451" s="251"/>
      <c r="J451" s="247"/>
      <c r="K451" s="247"/>
      <c r="L451" s="252"/>
      <c r="M451" s="253"/>
      <c r="N451" s="254"/>
      <c r="O451" s="254"/>
      <c r="P451" s="254"/>
      <c r="Q451" s="254"/>
      <c r="R451" s="254"/>
      <c r="S451" s="254"/>
      <c r="T451" s="255"/>
      <c r="U451" s="14"/>
      <c r="V451" s="14"/>
      <c r="W451" s="14"/>
      <c r="X451" s="14"/>
      <c r="Y451" s="14"/>
      <c r="Z451" s="14"/>
      <c r="AA451" s="14"/>
      <c r="AB451" s="14"/>
      <c r="AC451" s="14"/>
      <c r="AD451" s="14"/>
      <c r="AE451" s="14"/>
      <c r="AT451" s="256" t="s">
        <v>245</v>
      </c>
      <c r="AU451" s="256" t="s">
        <v>85</v>
      </c>
      <c r="AV451" s="14" t="s">
        <v>85</v>
      </c>
      <c r="AW451" s="14" t="s">
        <v>37</v>
      </c>
      <c r="AX451" s="14" t="s">
        <v>76</v>
      </c>
      <c r="AY451" s="256" t="s">
        <v>235</v>
      </c>
    </row>
    <row r="452" s="16" customFormat="1">
      <c r="A452" s="16"/>
      <c r="B452" s="268"/>
      <c r="C452" s="269"/>
      <c r="D452" s="237" t="s">
        <v>245</v>
      </c>
      <c r="E452" s="270" t="s">
        <v>19</v>
      </c>
      <c r="F452" s="271" t="s">
        <v>250</v>
      </c>
      <c r="G452" s="269"/>
      <c r="H452" s="272">
        <v>32.850000000000001</v>
      </c>
      <c r="I452" s="273"/>
      <c r="J452" s="269"/>
      <c r="K452" s="269"/>
      <c r="L452" s="274"/>
      <c r="M452" s="275"/>
      <c r="N452" s="276"/>
      <c r="O452" s="276"/>
      <c r="P452" s="276"/>
      <c r="Q452" s="276"/>
      <c r="R452" s="276"/>
      <c r="S452" s="276"/>
      <c r="T452" s="277"/>
      <c r="U452" s="16"/>
      <c r="V452" s="16"/>
      <c r="W452" s="16"/>
      <c r="X452" s="16"/>
      <c r="Y452" s="16"/>
      <c r="Z452" s="16"/>
      <c r="AA452" s="16"/>
      <c r="AB452" s="16"/>
      <c r="AC452" s="16"/>
      <c r="AD452" s="16"/>
      <c r="AE452" s="16"/>
      <c r="AT452" s="278" t="s">
        <v>245</v>
      </c>
      <c r="AU452" s="278" t="s">
        <v>85</v>
      </c>
      <c r="AV452" s="16" t="s">
        <v>100</v>
      </c>
      <c r="AW452" s="16" t="s">
        <v>37</v>
      </c>
      <c r="AX452" s="16" t="s">
        <v>83</v>
      </c>
      <c r="AY452" s="278" t="s">
        <v>235</v>
      </c>
    </row>
    <row r="453" s="2" customFormat="1" ht="24.15" customHeight="1">
      <c r="A453" s="40"/>
      <c r="B453" s="41"/>
      <c r="C453" s="217" t="s">
        <v>782</v>
      </c>
      <c r="D453" s="217" t="s">
        <v>237</v>
      </c>
      <c r="E453" s="218" t="s">
        <v>4982</v>
      </c>
      <c r="F453" s="219" t="s">
        <v>4983</v>
      </c>
      <c r="G453" s="220" t="s">
        <v>379</v>
      </c>
      <c r="H453" s="221">
        <v>49.200000000000003</v>
      </c>
      <c r="I453" s="222"/>
      <c r="J453" s="223">
        <f>ROUND(I453*H453,2)</f>
        <v>0</v>
      </c>
      <c r="K453" s="219" t="s">
        <v>241</v>
      </c>
      <c r="L453" s="46"/>
      <c r="M453" s="224" t="s">
        <v>19</v>
      </c>
      <c r="N453" s="225" t="s">
        <v>47</v>
      </c>
      <c r="O453" s="86"/>
      <c r="P453" s="226">
        <f>O453*H453</f>
        <v>0</v>
      </c>
      <c r="Q453" s="226">
        <v>0.00010000000000000001</v>
      </c>
      <c r="R453" s="226">
        <f>Q453*H453</f>
        <v>0.0049200000000000008</v>
      </c>
      <c r="S453" s="226">
        <v>0</v>
      </c>
      <c r="T453" s="227">
        <f>S453*H453</f>
        <v>0</v>
      </c>
      <c r="U453" s="40"/>
      <c r="V453" s="40"/>
      <c r="W453" s="40"/>
      <c r="X453" s="40"/>
      <c r="Y453" s="40"/>
      <c r="Z453" s="40"/>
      <c r="AA453" s="40"/>
      <c r="AB453" s="40"/>
      <c r="AC453" s="40"/>
      <c r="AD453" s="40"/>
      <c r="AE453" s="40"/>
      <c r="AR453" s="228" t="s">
        <v>448</v>
      </c>
      <c r="AT453" s="228" t="s">
        <v>237</v>
      </c>
      <c r="AU453" s="228" t="s">
        <v>85</v>
      </c>
      <c r="AY453" s="19" t="s">
        <v>235</v>
      </c>
      <c r="BE453" s="229">
        <f>IF(N453="základní",J453,0)</f>
        <v>0</v>
      </c>
      <c r="BF453" s="229">
        <f>IF(N453="snížená",J453,0)</f>
        <v>0</v>
      </c>
      <c r="BG453" s="229">
        <f>IF(N453="zákl. přenesená",J453,0)</f>
        <v>0</v>
      </c>
      <c r="BH453" s="229">
        <f>IF(N453="sníž. přenesená",J453,0)</f>
        <v>0</v>
      </c>
      <c r="BI453" s="229">
        <f>IF(N453="nulová",J453,0)</f>
        <v>0</v>
      </c>
      <c r="BJ453" s="19" t="s">
        <v>83</v>
      </c>
      <c r="BK453" s="229">
        <f>ROUND(I453*H453,2)</f>
        <v>0</v>
      </c>
      <c r="BL453" s="19" t="s">
        <v>448</v>
      </c>
      <c r="BM453" s="228" t="s">
        <v>4984</v>
      </c>
    </row>
    <row r="454" s="2" customFormat="1">
      <c r="A454" s="40"/>
      <c r="B454" s="41"/>
      <c r="C454" s="42"/>
      <c r="D454" s="230" t="s">
        <v>243</v>
      </c>
      <c r="E454" s="42"/>
      <c r="F454" s="231" t="s">
        <v>4985</v>
      </c>
      <c r="G454" s="42"/>
      <c r="H454" s="42"/>
      <c r="I454" s="232"/>
      <c r="J454" s="42"/>
      <c r="K454" s="42"/>
      <c r="L454" s="46"/>
      <c r="M454" s="233"/>
      <c r="N454" s="234"/>
      <c r="O454" s="86"/>
      <c r="P454" s="86"/>
      <c r="Q454" s="86"/>
      <c r="R454" s="86"/>
      <c r="S454" s="86"/>
      <c r="T454" s="87"/>
      <c r="U454" s="40"/>
      <c r="V454" s="40"/>
      <c r="W454" s="40"/>
      <c r="X454" s="40"/>
      <c r="Y454" s="40"/>
      <c r="Z454" s="40"/>
      <c r="AA454" s="40"/>
      <c r="AB454" s="40"/>
      <c r="AC454" s="40"/>
      <c r="AD454" s="40"/>
      <c r="AE454" s="40"/>
      <c r="AT454" s="19" t="s">
        <v>243</v>
      </c>
      <c r="AU454" s="19" t="s">
        <v>85</v>
      </c>
    </row>
    <row r="455" s="13" customFormat="1">
      <c r="A455" s="13"/>
      <c r="B455" s="235"/>
      <c r="C455" s="236"/>
      <c r="D455" s="237" t="s">
        <v>245</v>
      </c>
      <c r="E455" s="238" t="s">
        <v>19</v>
      </c>
      <c r="F455" s="239" t="s">
        <v>4986</v>
      </c>
      <c r="G455" s="236"/>
      <c r="H455" s="238" t="s">
        <v>19</v>
      </c>
      <c r="I455" s="240"/>
      <c r="J455" s="236"/>
      <c r="K455" s="236"/>
      <c r="L455" s="241"/>
      <c r="M455" s="242"/>
      <c r="N455" s="243"/>
      <c r="O455" s="243"/>
      <c r="P455" s="243"/>
      <c r="Q455" s="243"/>
      <c r="R455" s="243"/>
      <c r="S455" s="243"/>
      <c r="T455" s="244"/>
      <c r="U455" s="13"/>
      <c r="V455" s="13"/>
      <c r="W455" s="13"/>
      <c r="X455" s="13"/>
      <c r="Y455" s="13"/>
      <c r="Z455" s="13"/>
      <c r="AA455" s="13"/>
      <c r="AB455" s="13"/>
      <c r="AC455" s="13"/>
      <c r="AD455" s="13"/>
      <c r="AE455" s="13"/>
      <c r="AT455" s="245" t="s">
        <v>245</v>
      </c>
      <c r="AU455" s="245" t="s">
        <v>85</v>
      </c>
      <c r="AV455" s="13" t="s">
        <v>83</v>
      </c>
      <c r="AW455" s="13" t="s">
        <v>37</v>
      </c>
      <c r="AX455" s="13" t="s">
        <v>76</v>
      </c>
      <c r="AY455" s="245" t="s">
        <v>235</v>
      </c>
    </row>
    <row r="456" s="14" customFormat="1">
      <c r="A456" s="14"/>
      <c r="B456" s="246"/>
      <c r="C456" s="247"/>
      <c r="D456" s="237" t="s">
        <v>245</v>
      </c>
      <c r="E456" s="248" t="s">
        <v>19</v>
      </c>
      <c r="F456" s="249" t="s">
        <v>4703</v>
      </c>
      <c r="G456" s="247"/>
      <c r="H456" s="250">
        <v>28.370000000000001</v>
      </c>
      <c r="I456" s="251"/>
      <c r="J456" s="247"/>
      <c r="K456" s="247"/>
      <c r="L456" s="252"/>
      <c r="M456" s="253"/>
      <c r="N456" s="254"/>
      <c r="O456" s="254"/>
      <c r="P456" s="254"/>
      <c r="Q456" s="254"/>
      <c r="R456" s="254"/>
      <c r="S456" s="254"/>
      <c r="T456" s="255"/>
      <c r="U456" s="14"/>
      <c r="V456" s="14"/>
      <c r="W456" s="14"/>
      <c r="X456" s="14"/>
      <c r="Y456" s="14"/>
      <c r="Z456" s="14"/>
      <c r="AA456" s="14"/>
      <c r="AB456" s="14"/>
      <c r="AC456" s="14"/>
      <c r="AD456" s="14"/>
      <c r="AE456" s="14"/>
      <c r="AT456" s="256" t="s">
        <v>245</v>
      </c>
      <c r="AU456" s="256" t="s">
        <v>85</v>
      </c>
      <c r="AV456" s="14" t="s">
        <v>85</v>
      </c>
      <c r="AW456" s="14" t="s">
        <v>37</v>
      </c>
      <c r="AX456" s="14" t="s">
        <v>76</v>
      </c>
      <c r="AY456" s="256" t="s">
        <v>235</v>
      </c>
    </row>
    <row r="457" s="14" customFormat="1">
      <c r="A457" s="14"/>
      <c r="B457" s="246"/>
      <c r="C457" s="247"/>
      <c r="D457" s="237" t="s">
        <v>245</v>
      </c>
      <c r="E457" s="248" t="s">
        <v>19</v>
      </c>
      <c r="F457" s="249" t="s">
        <v>4715</v>
      </c>
      <c r="G457" s="247"/>
      <c r="H457" s="250">
        <v>20.829999999999998</v>
      </c>
      <c r="I457" s="251"/>
      <c r="J457" s="247"/>
      <c r="K457" s="247"/>
      <c r="L457" s="252"/>
      <c r="M457" s="253"/>
      <c r="N457" s="254"/>
      <c r="O457" s="254"/>
      <c r="P457" s="254"/>
      <c r="Q457" s="254"/>
      <c r="R457" s="254"/>
      <c r="S457" s="254"/>
      <c r="T457" s="255"/>
      <c r="U457" s="14"/>
      <c r="V457" s="14"/>
      <c r="W457" s="14"/>
      <c r="X457" s="14"/>
      <c r="Y457" s="14"/>
      <c r="Z457" s="14"/>
      <c r="AA457" s="14"/>
      <c r="AB457" s="14"/>
      <c r="AC457" s="14"/>
      <c r="AD457" s="14"/>
      <c r="AE457" s="14"/>
      <c r="AT457" s="256" t="s">
        <v>245</v>
      </c>
      <c r="AU457" s="256" t="s">
        <v>85</v>
      </c>
      <c r="AV457" s="14" t="s">
        <v>85</v>
      </c>
      <c r="AW457" s="14" t="s">
        <v>37</v>
      </c>
      <c r="AX457" s="14" t="s">
        <v>76</v>
      </c>
      <c r="AY457" s="256" t="s">
        <v>235</v>
      </c>
    </row>
    <row r="458" s="16" customFormat="1">
      <c r="A458" s="16"/>
      <c r="B458" s="268"/>
      <c r="C458" s="269"/>
      <c r="D458" s="237" t="s">
        <v>245</v>
      </c>
      <c r="E458" s="270" t="s">
        <v>19</v>
      </c>
      <c r="F458" s="271" t="s">
        <v>250</v>
      </c>
      <c r="G458" s="269"/>
      <c r="H458" s="272">
        <v>49.200000000000003</v>
      </c>
      <c r="I458" s="273"/>
      <c r="J458" s="269"/>
      <c r="K458" s="269"/>
      <c r="L458" s="274"/>
      <c r="M458" s="275"/>
      <c r="N458" s="276"/>
      <c r="O458" s="276"/>
      <c r="P458" s="276"/>
      <c r="Q458" s="276"/>
      <c r="R458" s="276"/>
      <c r="S458" s="276"/>
      <c r="T458" s="277"/>
      <c r="U458" s="16"/>
      <c r="V458" s="16"/>
      <c r="W458" s="16"/>
      <c r="X458" s="16"/>
      <c r="Y458" s="16"/>
      <c r="Z458" s="16"/>
      <c r="AA458" s="16"/>
      <c r="AB458" s="16"/>
      <c r="AC458" s="16"/>
      <c r="AD458" s="16"/>
      <c r="AE458" s="16"/>
      <c r="AT458" s="278" t="s">
        <v>245</v>
      </c>
      <c r="AU458" s="278" t="s">
        <v>85</v>
      </c>
      <c r="AV458" s="16" t="s">
        <v>100</v>
      </c>
      <c r="AW458" s="16" t="s">
        <v>37</v>
      </c>
      <c r="AX458" s="16" t="s">
        <v>83</v>
      </c>
      <c r="AY458" s="278" t="s">
        <v>235</v>
      </c>
    </row>
    <row r="459" s="2" customFormat="1" ht="24.15" customHeight="1">
      <c r="A459" s="40"/>
      <c r="B459" s="41"/>
      <c r="C459" s="217" t="s">
        <v>788</v>
      </c>
      <c r="D459" s="217" t="s">
        <v>237</v>
      </c>
      <c r="E459" s="218" t="s">
        <v>4987</v>
      </c>
      <c r="F459" s="219" t="s">
        <v>4988</v>
      </c>
      <c r="G459" s="220" t="s">
        <v>379</v>
      </c>
      <c r="H459" s="221">
        <v>2219.54</v>
      </c>
      <c r="I459" s="222"/>
      <c r="J459" s="223">
        <f>ROUND(I459*H459,2)</f>
        <v>0</v>
      </c>
      <c r="K459" s="219" t="s">
        <v>241</v>
      </c>
      <c r="L459" s="46"/>
      <c r="M459" s="224" t="s">
        <v>19</v>
      </c>
      <c r="N459" s="225" t="s">
        <v>47</v>
      </c>
      <c r="O459" s="86"/>
      <c r="P459" s="226">
        <f>O459*H459</f>
        <v>0</v>
      </c>
      <c r="Q459" s="226">
        <v>0.00014999999999999999</v>
      </c>
      <c r="R459" s="226">
        <f>Q459*H459</f>
        <v>0.33293099999999998</v>
      </c>
      <c r="S459" s="226">
        <v>0</v>
      </c>
      <c r="T459" s="227">
        <f>S459*H459</f>
        <v>0</v>
      </c>
      <c r="U459" s="40"/>
      <c r="V459" s="40"/>
      <c r="W459" s="40"/>
      <c r="X459" s="40"/>
      <c r="Y459" s="40"/>
      <c r="Z459" s="40"/>
      <c r="AA459" s="40"/>
      <c r="AB459" s="40"/>
      <c r="AC459" s="40"/>
      <c r="AD459" s="40"/>
      <c r="AE459" s="40"/>
      <c r="AR459" s="228" t="s">
        <v>448</v>
      </c>
      <c r="AT459" s="228" t="s">
        <v>237</v>
      </c>
      <c r="AU459" s="228" t="s">
        <v>85</v>
      </c>
      <c r="AY459" s="19" t="s">
        <v>235</v>
      </c>
      <c r="BE459" s="229">
        <f>IF(N459="základní",J459,0)</f>
        <v>0</v>
      </c>
      <c r="BF459" s="229">
        <f>IF(N459="snížená",J459,0)</f>
        <v>0</v>
      </c>
      <c r="BG459" s="229">
        <f>IF(N459="zákl. přenesená",J459,0)</f>
        <v>0</v>
      </c>
      <c r="BH459" s="229">
        <f>IF(N459="sníž. přenesená",J459,0)</f>
        <v>0</v>
      </c>
      <c r="BI459" s="229">
        <f>IF(N459="nulová",J459,0)</f>
        <v>0</v>
      </c>
      <c r="BJ459" s="19" t="s">
        <v>83</v>
      </c>
      <c r="BK459" s="229">
        <f>ROUND(I459*H459,2)</f>
        <v>0</v>
      </c>
      <c r="BL459" s="19" t="s">
        <v>448</v>
      </c>
      <c r="BM459" s="228" t="s">
        <v>4989</v>
      </c>
    </row>
    <row r="460" s="2" customFormat="1">
      <c r="A460" s="40"/>
      <c r="B460" s="41"/>
      <c r="C460" s="42"/>
      <c r="D460" s="230" t="s">
        <v>243</v>
      </c>
      <c r="E460" s="42"/>
      <c r="F460" s="231" t="s">
        <v>4990</v>
      </c>
      <c r="G460" s="42"/>
      <c r="H460" s="42"/>
      <c r="I460" s="232"/>
      <c r="J460" s="42"/>
      <c r="K460" s="42"/>
      <c r="L460" s="46"/>
      <c r="M460" s="233"/>
      <c r="N460" s="234"/>
      <c r="O460" s="86"/>
      <c r="P460" s="86"/>
      <c r="Q460" s="86"/>
      <c r="R460" s="86"/>
      <c r="S460" s="86"/>
      <c r="T460" s="87"/>
      <c r="U460" s="40"/>
      <c r="V460" s="40"/>
      <c r="W460" s="40"/>
      <c r="X460" s="40"/>
      <c r="Y460" s="40"/>
      <c r="Z460" s="40"/>
      <c r="AA460" s="40"/>
      <c r="AB460" s="40"/>
      <c r="AC460" s="40"/>
      <c r="AD460" s="40"/>
      <c r="AE460" s="40"/>
      <c r="AT460" s="19" t="s">
        <v>243</v>
      </c>
      <c r="AU460" s="19" t="s">
        <v>85</v>
      </c>
    </row>
    <row r="461" s="13" customFormat="1">
      <c r="A461" s="13"/>
      <c r="B461" s="235"/>
      <c r="C461" s="236"/>
      <c r="D461" s="237" t="s">
        <v>245</v>
      </c>
      <c r="E461" s="238" t="s">
        <v>19</v>
      </c>
      <c r="F461" s="239" t="s">
        <v>4986</v>
      </c>
      <c r="G461" s="236"/>
      <c r="H461" s="238" t="s">
        <v>19</v>
      </c>
      <c r="I461" s="240"/>
      <c r="J461" s="236"/>
      <c r="K461" s="236"/>
      <c r="L461" s="241"/>
      <c r="M461" s="242"/>
      <c r="N461" s="243"/>
      <c r="O461" s="243"/>
      <c r="P461" s="243"/>
      <c r="Q461" s="243"/>
      <c r="R461" s="243"/>
      <c r="S461" s="243"/>
      <c r="T461" s="244"/>
      <c r="U461" s="13"/>
      <c r="V461" s="13"/>
      <c r="W461" s="13"/>
      <c r="X461" s="13"/>
      <c r="Y461" s="13"/>
      <c r="Z461" s="13"/>
      <c r="AA461" s="13"/>
      <c r="AB461" s="13"/>
      <c r="AC461" s="13"/>
      <c r="AD461" s="13"/>
      <c r="AE461" s="13"/>
      <c r="AT461" s="245" t="s">
        <v>245</v>
      </c>
      <c r="AU461" s="245" t="s">
        <v>85</v>
      </c>
      <c r="AV461" s="13" t="s">
        <v>83</v>
      </c>
      <c r="AW461" s="13" t="s">
        <v>37</v>
      </c>
      <c r="AX461" s="13" t="s">
        <v>76</v>
      </c>
      <c r="AY461" s="245" t="s">
        <v>235</v>
      </c>
    </row>
    <row r="462" s="14" customFormat="1">
      <c r="A462" s="14"/>
      <c r="B462" s="246"/>
      <c r="C462" s="247"/>
      <c r="D462" s="237" t="s">
        <v>245</v>
      </c>
      <c r="E462" s="248" t="s">
        <v>19</v>
      </c>
      <c r="F462" s="249" t="s">
        <v>4688</v>
      </c>
      <c r="G462" s="247"/>
      <c r="H462" s="250">
        <v>32.960000000000001</v>
      </c>
      <c r="I462" s="251"/>
      <c r="J462" s="247"/>
      <c r="K462" s="247"/>
      <c r="L462" s="252"/>
      <c r="M462" s="253"/>
      <c r="N462" s="254"/>
      <c r="O462" s="254"/>
      <c r="P462" s="254"/>
      <c r="Q462" s="254"/>
      <c r="R462" s="254"/>
      <c r="S462" s="254"/>
      <c r="T462" s="255"/>
      <c r="U462" s="14"/>
      <c r="V462" s="14"/>
      <c r="W462" s="14"/>
      <c r="X462" s="14"/>
      <c r="Y462" s="14"/>
      <c r="Z462" s="14"/>
      <c r="AA462" s="14"/>
      <c r="AB462" s="14"/>
      <c r="AC462" s="14"/>
      <c r="AD462" s="14"/>
      <c r="AE462" s="14"/>
      <c r="AT462" s="256" t="s">
        <v>245</v>
      </c>
      <c r="AU462" s="256" t="s">
        <v>85</v>
      </c>
      <c r="AV462" s="14" t="s">
        <v>85</v>
      </c>
      <c r="AW462" s="14" t="s">
        <v>37</v>
      </c>
      <c r="AX462" s="14" t="s">
        <v>76</v>
      </c>
      <c r="AY462" s="256" t="s">
        <v>235</v>
      </c>
    </row>
    <row r="463" s="14" customFormat="1">
      <c r="A463" s="14"/>
      <c r="B463" s="246"/>
      <c r="C463" s="247"/>
      <c r="D463" s="237" t="s">
        <v>245</v>
      </c>
      <c r="E463" s="248" t="s">
        <v>19</v>
      </c>
      <c r="F463" s="249" t="s">
        <v>4690</v>
      </c>
      <c r="G463" s="247"/>
      <c r="H463" s="250">
        <v>509.19999999999999</v>
      </c>
      <c r="I463" s="251"/>
      <c r="J463" s="247"/>
      <c r="K463" s="247"/>
      <c r="L463" s="252"/>
      <c r="M463" s="253"/>
      <c r="N463" s="254"/>
      <c r="O463" s="254"/>
      <c r="P463" s="254"/>
      <c r="Q463" s="254"/>
      <c r="R463" s="254"/>
      <c r="S463" s="254"/>
      <c r="T463" s="255"/>
      <c r="U463" s="14"/>
      <c r="V463" s="14"/>
      <c r="W463" s="14"/>
      <c r="X463" s="14"/>
      <c r="Y463" s="14"/>
      <c r="Z463" s="14"/>
      <c r="AA463" s="14"/>
      <c r="AB463" s="14"/>
      <c r="AC463" s="14"/>
      <c r="AD463" s="14"/>
      <c r="AE463" s="14"/>
      <c r="AT463" s="256" t="s">
        <v>245</v>
      </c>
      <c r="AU463" s="256" t="s">
        <v>85</v>
      </c>
      <c r="AV463" s="14" t="s">
        <v>85</v>
      </c>
      <c r="AW463" s="14" t="s">
        <v>37</v>
      </c>
      <c r="AX463" s="14" t="s">
        <v>76</v>
      </c>
      <c r="AY463" s="256" t="s">
        <v>235</v>
      </c>
    </row>
    <row r="464" s="14" customFormat="1">
      <c r="A464" s="14"/>
      <c r="B464" s="246"/>
      <c r="C464" s="247"/>
      <c r="D464" s="237" t="s">
        <v>245</v>
      </c>
      <c r="E464" s="248" t="s">
        <v>19</v>
      </c>
      <c r="F464" s="249" t="s">
        <v>4696</v>
      </c>
      <c r="G464" s="247"/>
      <c r="H464" s="250">
        <v>6.6600000000000001</v>
      </c>
      <c r="I464" s="251"/>
      <c r="J464" s="247"/>
      <c r="K464" s="247"/>
      <c r="L464" s="252"/>
      <c r="M464" s="253"/>
      <c r="N464" s="254"/>
      <c r="O464" s="254"/>
      <c r="P464" s="254"/>
      <c r="Q464" s="254"/>
      <c r="R464" s="254"/>
      <c r="S464" s="254"/>
      <c r="T464" s="255"/>
      <c r="U464" s="14"/>
      <c r="V464" s="14"/>
      <c r="W464" s="14"/>
      <c r="X464" s="14"/>
      <c r="Y464" s="14"/>
      <c r="Z464" s="14"/>
      <c r="AA464" s="14"/>
      <c r="AB464" s="14"/>
      <c r="AC464" s="14"/>
      <c r="AD464" s="14"/>
      <c r="AE464" s="14"/>
      <c r="AT464" s="256" t="s">
        <v>245</v>
      </c>
      <c r="AU464" s="256" t="s">
        <v>85</v>
      </c>
      <c r="AV464" s="14" t="s">
        <v>85</v>
      </c>
      <c r="AW464" s="14" t="s">
        <v>37</v>
      </c>
      <c r="AX464" s="14" t="s">
        <v>76</v>
      </c>
      <c r="AY464" s="256" t="s">
        <v>235</v>
      </c>
    </row>
    <row r="465" s="14" customFormat="1">
      <c r="A465" s="14"/>
      <c r="B465" s="246"/>
      <c r="C465" s="247"/>
      <c r="D465" s="237" t="s">
        <v>245</v>
      </c>
      <c r="E465" s="248" t="s">
        <v>19</v>
      </c>
      <c r="F465" s="249" t="s">
        <v>4698</v>
      </c>
      <c r="G465" s="247"/>
      <c r="H465" s="250">
        <v>585.36000000000001</v>
      </c>
      <c r="I465" s="251"/>
      <c r="J465" s="247"/>
      <c r="K465" s="247"/>
      <c r="L465" s="252"/>
      <c r="M465" s="253"/>
      <c r="N465" s="254"/>
      <c r="O465" s="254"/>
      <c r="P465" s="254"/>
      <c r="Q465" s="254"/>
      <c r="R465" s="254"/>
      <c r="S465" s="254"/>
      <c r="T465" s="255"/>
      <c r="U465" s="14"/>
      <c r="V465" s="14"/>
      <c r="W465" s="14"/>
      <c r="X465" s="14"/>
      <c r="Y465" s="14"/>
      <c r="Z465" s="14"/>
      <c r="AA465" s="14"/>
      <c r="AB465" s="14"/>
      <c r="AC465" s="14"/>
      <c r="AD465" s="14"/>
      <c r="AE465" s="14"/>
      <c r="AT465" s="256" t="s">
        <v>245</v>
      </c>
      <c r="AU465" s="256" t="s">
        <v>85</v>
      </c>
      <c r="AV465" s="14" t="s">
        <v>85</v>
      </c>
      <c r="AW465" s="14" t="s">
        <v>37</v>
      </c>
      <c r="AX465" s="14" t="s">
        <v>76</v>
      </c>
      <c r="AY465" s="256" t="s">
        <v>235</v>
      </c>
    </row>
    <row r="466" s="14" customFormat="1">
      <c r="A466" s="14"/>
      <c r="B466" s="246"/>
      <c r="C466" s="247"/>
      <c r="D466" s="237" t="s">
        <v>245</v>
      </c>
      <c r="E466" s="248" t="s">
        <v>19</v>
      </c>
      <c r="F466" s="249" t="s">
        <v>4700</v>
      </c>
      <c r="G466" s="247"/>
      <c r="H466" s="250">
        <v>216.34999999999999</v>
      </c>
      <c r="I466" s="251"/>
      <c r="J466" s="247"/>
      <c r="K466" s="247"/>
      <c r="L466" s="252"/>
      <c r="M466" s="253"/>
      <c r="N466" s="254"/>
      <c r="O466" s="254"/>
      <c r="P466" s="254"/>
      <c r="Q466" s="254"/>
      <c r="R466" s="254"/>
      <c r="S466" s="254"/>
      <c r="T466" s="255"/>
      <c r="U466" s="14"/>
      <c r="V466" s="14"/>
      <c r="W466" s="14"/>
      <c r="X466" s="14"/>
      <c r="Y466" s="14"/>
      <c r="Z466" s="14"/>
      <c r="AA466" s="14"/>
      <c r="AB466" s="14"/>
      <c r="AC466" s="14"/>
      <c r="AD466" s="14"/>
      <c r="AE466" s="14"/>
      <c r="AT466" s="256" t="s">
        <v>245</v>
      </c>
      <c r="AU466" s="256" t="s">
        <v>85</v>
      </c>
      <c r="AV466" s="14" t="s">
        <v>85</v>
      </c>
      <c r="AW466" s="14" t="s">
        <v>37</v>
      </c>
      <c r="AX466" s="14" t="s">
        <v>76</v>
      </c>
      <c r="AY466" s="256" t="s">
        <v>235</v>
      </c>
    </row>
    <row r="467" s="14" customFormat="1">
      <c r="A467" s="14"/>
      <c r="B467" s="246"/>
      <c r="C467" s="247"/>
      <c r="D467" s="237" t="s">
        <v>245</v>
      </c>
      <c r="E467" s="248" t="s">
        <v>19</v>
      </c>
      <c r="F467" s="249" t="s">
        <v>4702</v>
      </c>
      <c r="G467" s="247"/>
      <c r="H467" s="250">
        <v>57</v>
      </c>
      <c r="I467" s="251"/>
      <c r="J467" s="247"/>
      <c r="K467" s="247"/>
      <c r="L467" s="252"/>
      <c r="M467" s="253"/>
      <c r="N467" s="254"/>
      <c r="O467" s="254"/>
      <c r="P467" s="254"/>
      <c r="Q467" s="254"/>
      <c r="R467" s="254"/>
      <c r="S467" s="254"/>
      <c r="T467" s="255"/>
      <c r="U467" s="14"/>
      <c r="V467" s="14"/>
      <c r="W467" s="14"/>
      <c r="X467" s="14"/>
      <c r="Y467" s="14"/>
      <c r="Z467" s="14"/>
      <c r="AA467" s="14"/>
      <c r="AB467" s="14"/>
      <c r="AC467" s="14"/>
      <c r="AD467" s="14"/>
      <c r="AE467" s="14"/>
      <c r="AT467" s="256" t="s">
        <v>245</v>
      </c>
      <c r="AU467" s="256" t="s">
        <v>85</v>
      </c>
      <c r="AV467" s="14" t="s">
        <v>85</v>
      </c>
      <c r="AW467" s="14" t="s">
        <v>37</v>
      </c>
      <c r="AX467" s="14" t="s">
        <v>76</v>
      </c>
      <c r="AY467" s="256" t="s">
        <v>235</v>
      </c>
    </row>
    <row r="468" s="14" customFormat="1">
      <c r="A468" s="14"/>
      <c r="B468" s="246"/>
      <c r="C468" s="247"/>
      <c r="D468" s="237" t="s">
        <v>245</v>
      </c>
      <c r="E468" s="248" t="s">
        <v>19</v>
      </c>
      <c r="F468" s="249" t="s">
        <v>4705</v>
      </c>
      <c r="G468" s="247"/>
      <c r="H468" s="250">
        <v>216.19999999999999</v>
      </c>
      <c r="I468" s="251"/>
      <c r="J468" s="247"/>
      <c r="K468" s="247"/>
      <c r="L468" s="252"/>
      <c r="M468" s="253"/>
      <c r="N468" s="254"/>
      <c r="O468" s="254"/>
      <c r="P468" s="254"/>
      <c r="Q468" s="254"/>
      <c r="R468" s="254"/>
      <c r="S468" s="254"/>
      <c r="T468" s="255"/>
      <c r="U468" s="14"/>
      <c r="V468" s="14"/>
      <c r="W468" s="14"/>
      <c r="X468" s="14"/>
      <c r="Y468" s="14"/>
      <c r="Z468" s="14"/>
      <c r="AA468" s="14"/>
      <c r="AB468" s="14"/>
      <c r="AC468" s="14"/>
      <c r="AD468" s="14"/>
      <c r="AE468" s="14"/>
      <c r="AT468" s="256" t="s">
        <v>245</v>
      </c>
      <c r="AU468" s="256" t="s">
        <v>85</v>
      </c>
      <c r="AV468" s="14" t="s">
        <v>85</v>
      </c>
      <c r="AW468" s="14" t="s">
        <v>37</v>
      </c>
      <c r="AX468" s="14" t="s">
        <v>76</v>
      </c>
      <c r="AY468" s="256" t="s">
        <v>235</v>
      </c>
    </row>
    <row r="469" s="14" customFormat="1">
      <c r="A469" s="14"/>
      <c r="B469" s="246"/>
      <c r="C469" s="247"/>
      <c r="D469" s="237" t="s">
        <v>245</v>
      </c>
      <c r="E469" s="248" t="s">
        <v>19</v>
      </c>
      <c r="F469" s="249" t="s">
        <v>4707</v>
      </c>
      <c r="G469" s="247"/>
      <c r="H469" s="250">
        <v>80.200000000000003</v>
      </c>
      <c r="I469" s="251"/>
      <c r="J469" s="247"/>
      <c r="K469" s="247"/>
      <c r="L469" s="252"/>
      <c r="M469" s="253"/>
      <c r="N469" s="254"/>
      <c r="O469" s="254"/>
      <c r="P469" s="254"/>
      <c r="Q469" s="254"/>
      <c r="R469" s="254"/>
      <c r="S469" s="254"/>
      <c r="T469" s="255"/>
      <c r="U469" s="14"/>
      <c r="V469" s="14"/>
      <c r="W469" s="14"/>
      <c r="X469" s="14"/>
      <c r="Y469" s="14"/>
      <c r="Z469" s="14"/>
      <c r="AA469" s="14"/>
      <c r="AB469" s="14"/>
      <c r="AC469" s="14"/>
      <c r="AD469" s="14"/>
      <c r="AE469" s="14"/>
      <c r="AT469" s="256" t="s">
        <v>245</v>
      </c>
      <c r="AU469" s="256" t="s">
        <v>85</v>
      </c>
      <c r="AV469" s="14" t="s">
        <v>85</v>
      </c>
      <c r="AW469" s="14" t="s">
        <v>37</v>
      </c>
      <c r="AX469" s="14" t="s">
        <v>76</v>
      </c>
      <c r="AY469" s="256" t="s">
        <v>235</v>
      </c>
    </row>
    <row r="470" s="14" customFormat="1">
      <c r="A470" s="14"/>
      <c r="B470" s="246"/>
      <c r="C470" s="247"/>
      <c r="D470" s="237" t="s">
        <v>245</v>
      </c>
      <c r="E470" s="248" t="s">
        <v>19</v>
      </c>
      <c r="F470" s="249" t="s">
        <v>4709</v>
      </c>
      <c r="G470" s="247"/>
      <c r="H470" s="250">
        <v>24.030000000000001</v>
      </c>
      <c r="I470" s="251"/>
      <c r="J470" s="247"/>
      <c r="K470" s="247"/>
      <c r="L470" s="252"/>
      <c r="M470" s="253"/>
      <c r="N470" s="254"/>
      <c r="O470" s="254"/>
      <c r="P470" s="254"/>
      <c r="Q470" s="254"/>
      <c r="R470" s="254"/>
      <c r="S470" s="254"/>
      <c r="T470" s="255"/>
      <c r="U470" s="14"/>
      <c r="V470" s="14"/>
      <c r="W470" s="14"/>
      <c r="X470" s="14"/>
      <c r="Y470" s="14"/>
      <c r="Z470" s="14"/>
      <c r="AA470" s="14"/>
      <c r="AB470" s="14"/>
      <c r="AC470" s="14"/>
      <c r="AD470" s="14"/>
      <c r="AE470" s="14"/>
      <c r="AT470" s="256" t="s">
        <v>245</v>
      </c>
      <c r="AU470" s="256" t="s">
        <v>85</v>
      </c>
      <c r="AV470" s="14" t="s">
        <v>85</v>
      </c>
      <c r="AW470" s="14" t="s">
        <v>37</v>
      </c>
      <c r="AX470" s="14" t="s">
        <v>76</v>
      </c>
      <c r="AY470" s="256" t="s">
        <v>235</v>
      </c>
    </row>
    <row r="471" s="14" customFormat="1">
      <c r="A471" s="14"/>
      <c r="B471" s="246"/>
      <c r="C471" s="247"/>
      <c r="D471" s="237" t="s">
        <v>245</v>
      </c>
      <c r="E471" s="248" t="s">
        <v>19</v>
      </c>
      <c r="F471" s="249" t="s">
        <v>4711</v>
      </c>
      <c r="G471" s="247"/>
      <c r="H471" s="250">
        <v>23.530000000000001</v>
      </c>
      <c r="I471" s="251"/>
      <c r="J471" s="247"/>
      <c r="K471" s="247"/>
      <c r="L471" s="252"/>
      <c r="M471" s="253"/>
      <c r="N471" s="254"/>
      <c r="O471" s="254"/>
      <c r="P471" s="254"/>
      <c r="Q471" s="254"/>
      <c r="R471" s="254"/>
      <c r="S471" s="254"/>
      <c r="T471" s="255"/>
      <c r="U471" s="14"/>
      <c r="V471" s="14"/>
      <c r="W471" s="14"/>
      <c r="X471" s="14"/>
      <c r="Y471" s="14"/>
      <c r="Z471" s="14"/>
      <c r="AA471" s="14"/>
      <c r="AB471" s="14"/>
      <c r="AC471" s="14"/>
      <c r="AD471" s="14"/>
      <c r="AE471" s="14"/>
      <c r="AT471" s="256" t="s">
        <v>245</v>
      </c>
      <c r="AU471" s="256" t="s">
        <v>85</v>
      </c>
      <c r="AV471" s="14" t="s">
        <v>85</v>
      </c>
      <c r="AW471" s="14" t="s">
        <v>37</v>
      </c>
      <c r="AX471" s="14" t="s">
        <v>76</v>
      </c>
      <c r="AY471" s="256" t="s">
        <v>235</v>
      </c>
    </row>
    <row r="472" s="14" customFormat="1">
      <c r="A472" s="14"/>
      <c r="B472" s="246"/>
      <c r="C472" s="247"/>
      <c r="D472" s="237" t="s">
        <v>245</v>
      </c>
      <c r="E472" s="248" t="s">
        <v>19</v>
      </c>
      <c r="F472" s="249" t="s">
        <v>4713</v>
      </c>
      <c r="G472" s="247"/>
      <c r="H472" s="250">
        <v>28.41</v>
      </c>
      <c r="I472" s="251"/>
      <c r="J472" s="247"/>
      <c r="K472" s="247"/>
      <c r="L472" s="252"/>
      <c r="M472" s="253"/>
      <c r="N472" s="254"/>
      <c r="O472" s="254"/>
      <c r="P472" s="254"/>
      <c r="Q472" s="254"/>
      <c r="R472" s="254"/>
      <c r="S472" s="254"/>
      <c r="T472" s="255"/>
      <c r="U472" s="14"/>
      <c r="V472" s="14"/>
      <c r="W472" s="14"/>
      <c r="X472" s="14"/>
      <c r="Y472" s="14"/>
      <c r="Z472" s="14"/>
      <c r="AA472" s="14"/>
      <c r="AB472" s="14"/>
      <c r="AC472" s="14"/>
      <c r="AD472" s="14"/>
      <c r="AE472" s="14"/>
      <c r="AT472" s="256" t="s">
        <v>245</v>
      </c>
      <c r="AU472" s="256" t="s">
        <v>85</v>
      </c>
      <c r="AV472" s="14" t="s">
        <v>85</v>
      </c>
      <c r="AW472" s="14" t="s">
        <v>37</v>
      </c>
      <c r="AX472" s="14" t="s">
        <v>76</v>
      </c>
      <c r="AY472" s="256" t="s">
        <v>235</v>
      </c>
    </row>
    <row r="473" s="14" customFormat="1">
      <c r="A473" s="14"/>
      <c r="B473" s="246"/>
      <c r="C473" s="247"/>
      <c r="D473" s="237" t="s">
        <v>245</v>
      </c>
      <c r="E473" s="248" t="s">
        <v>19</v>
      </c>
      <c r="F473" s="249" t="s">
        <v>4717</v>
      </c>
      <c r="G473" s="247"/>
      <c r="H473" s="250">
        <v>439.63999999999999</v>
      </c>
      <c r="I473" s="251"/>
      <c r="J473" s="247"/>
      <c r="K473" s="247"/>
      <c r="L473" s="252"/>
      <c r="M473" s="253"/>
      <c r="N473" s="254"/>
      <c r="O473" s="254"/>
      <c r="P473" s="254"/>
      <c r="Q473" s="254"/>
      <c r="R473" s="254"/>
      <c r="S473" s="254"/>
      <c r="T473" s="255"/>
      <c r="U473" s="14"/>
      <c r="V473" s="14"/>
      <c r="W473" s="14"/>
      <c r="X473" s="14"/>
      <c r="Y473" s="14"/>
      <c r="Z473" s="14"/>
      <c r="AA473" s="14"/>
      <c r="AB473" s="14"/>
      <c r="AC473" s="14"/>
      <c r="AD473" s="14"/>
      <c r="AE473" s="14"/>
      <c r="AT473" s="256" t="s">
        <v>245</v>
      </c>
      <c r="AU473" s="256" t="s">
        <v>85</v>
      </c>
      <c r="AV473" s="14" t="s">
        <v>85</v>
      </c>
      <c r="AW473" s="14" t="s">
        <v>37</v>
      </c>
      <c r="AX473" s="14" t="s">
        <v>76</v>
      </c>
      <c r="AY473" s="256" t="s">
        <v>235</v>
      </c>
    </row>
    <row r="474" s="16" customFormat="1">
      <c r="A474" s="16"/>
      <c r="B474" s="268"/>
      <c r="C474" s="269"/>
      <c r="D474" s="237" t="s">
        <v>245</v>
      </c>
      <c r="E474" s="270" t="s">
        <v>19</v>
      </c>
      <c r="F474" s="271" t="s">
        <v>250</v>
      </c>
      <c r="G474" s="269"/>
      <c r="H474" s="272">
        <v>2219.54</v>
      </c>
      <c r="I474" s="273"/>
      <c r="J474" s="269"/>
      <c r="K474" s="269"/>
      <c r="L474" s="274"/>
      <c r="M474" s="275"/>
      <c r="N474" s="276"/>
      <c r="O474" s="276"/>
      <c r="P474" s="276"/>
      <c r="Q474" s="276"/>
      <c r="R474" s="276"/>
      <c r="S474" s="276"/>
      <c r="T474" s="277"/>
      <c r="U474" s="16"/>
      <c r="V474" s="16"/>
      <c r="W474" s="16"/>
      <c r="X474" s="16"/>
      <c r="Y474" s="16"/>
      <c r="Z474" s="16"/>
      <c r="AA474" s="16"/>
      <c r="AB474" s="16"/>
      <c r="AC474" s="16"/>
      <c r="AD474" s="16"/>
      <c r="AE474" s="16"/>
      <c r="AT474" s="278" t="s">
        <v>245</v>
      </c>
      <c r="AU474" s="278" t="s">
        <v>85</v>
      </c>
      <c r="AV474" s="16" t="s">
        <v>100</v>
      </c>
      <c r="AW474" s="16" t="s">
        <v>37</v>
      </c>
      <c r="AX474" s="16" t="s">
        <v>83</v>
      </c>
      <c r="AY474" s="278" t="s">
        <v>235</v>
      </c>
    </row>
    <row r="475" s="2" customFormat="1" ht="33" customHeight="1">
      <c r="A475" s="40"/>
      <c r="B475" s="41"/>
      <c r="C475" s="217" t="s">
        <v>816</v>
      </c>
      <c r="D475" s="217" t="s">
        <v>237</v>
      </c>
      <c r="E475" s="218" t="s">
        <v>4991</v>
      </c>
      <c r="F475" s="219" t="s">
        <v>4992</v>
      </c>
      <c r="G475" s="220" t="s">
        <v>379</v>
      </c>
      <c r="H475" s="221">
        <v>2532.6700000000001</v>
      </c>
      <c r="I475" s="222"/>
      <c r="J475" s="223">
        <f>ROUND(I475*H475,2)</f>
        <v>0</v>
      </c>
      <c r="K475" s="219" t="s">
        <v>241</v>
      </c>
      <c r="L475" s="46"/>
      <c r="M475" s="224" t="s">
        <v>19</v>
      </c>
      <c r="N475" s="225" t="s">
        <v>47</v>
      </c>
      <c r="O475" s="86"/>
      <c r="P475" s="226">
        <f>O475*H475</f>
        <v>0</v>
      </c>
      <c r="Q475" s="226">
        <v>0.00069999999999999999</v>
      </c>
      <c r="R475" s="226">
        <f>Q475*H475</f>
        <v>1.772869</v>
      </c>
      <c r="S475" s="226">
        <v>0</v>
      </c>
      <c r="T475" s="227">
        <f>S475*H475</f>
        <v>0</v>
      </c>
      <c r="U475" s="40"/>
      <c r="V475" s="40"/>
      <c r="W475" s="40"/>
      <c r="X475" s="40"/>
      <c r="Y475" s="40"/>
      <c r="Z475" s="40"/>
      <c r="AA475" s="40"/>
      <c r="AB475" s="40"/>
      <c r="AC475" s="40"/>
      <c r="AD475" s="40"/>
      <c r="AE475" s="40"/>
      <c r="AR475" s="228" t="s">
        <v>448</v>
      </c>
      <c r="AT475" s="228" t="s">
        <v>237</v>
      </c>
      <c r="AU475" s="228" t="s">
        <v>85</v>
      </c>
      <c r="AY475" s="19" t="s">
        <v>235</v>
      </c>
      <c r="BE475" s="229">
        <f>IF(N475="základní",J475,0)</f>
        <v>0</v>
      </c>
      <c r="BF475" s="229">
        <f>IF(N475="snížená",J475,0)</f>
        <v>0</v>
      </c>
      <c r="BG475" s="229">
        <f>IF(N475="zákl. přenesená",J475,0)</f>
        <v>0</v>
      </c>
      <c r="BH475" s="229">
        <f>IF(N475="sníž. přenesená",J475,0)</f>
        <v>0</v>
      </c>
      <c r="BI475" s="229">
        <f>IF(N475="nulová",J475,0)</f>
        <v>0</v>
      </c>
      <c r="BJ475" s="19" t="s">
        <v>83</v>
      </c>
      <c r="BK475" s="229">
        <f>ROUND(I475*H475,2)</f>
        <v>0</v>
      </c>
      <c r="BL475" s="19" t="s">
        <v>448</v>
      </c>
      <c r="BM475" s="228" t="s">
        <v>4993</v>
      </c>
    </row>
    <row r="476" s="2" customFormat="1">
      <c r="A476" s="40"/>
      <c r="B476" s="41"/>
      <c r="C476" s="42"/>
      <c r="D476" s="230" t="s">
        <v>243</v>
      </c>
      <c r="E476" s="42"/>
      <c r="F476" s="231" t="s">
        <v>4994</v>
      </c>
      <c r="G476" s="42"/>
      <c r="H476" s="42"/>
      <c r="I476" s="232"/>
      <c r="J476" s="42"/>
      <c r="K476" s="42"/>
      <c r="L476" s="46"/>
      <c r="M476" s="233"/>
      <c r="N476" s="234"/>
      <c r="O476" s="86"/>
      <c r="P476" s="86"/>
      <c r="Q476" s="86"/>
      <c r="R476" s="86"/>
      <c r="S476" s="86"/>
      <c r="T476" s="87"/>
      <c r="U476" s="40"/>
      <c r="V476" s="40"/>
      <c r="W476" s="40"/>
      <c r="X476" s="40"/>
      <c r="Y476" s="40"/>
      <c r="Z476" s="40"/>
      <c r="AA476" s="40"/>
      <c r="AB476" s="40"/>
      <c r="AC476" s="40"/>
      <c r="AD476" s="40"/>
      <c r="AE476" s="40"/>
      <c r="AT476" s="19" t="s">
        <v>243</v>
      </c>
      <c r="AU476" s="19" t="s">
        <v>85</v>
      </c>
    </row>
    <row r="477" s="13" customFormat="1">
      <c r="A477" s="13"/>
      <c r="B477" s="235"/>
      <c r="C477" s="236"/>
      <c r="D477" s="237" t="s">
        <v>245</v>
      </c>
      <c r="E477" s="238" t="s">
        <v>19</v>
      </c>
      <c r="F477" s="239" t="s">
        <v>4995</v>
      </c>
      <c r="G477" s="236"/>
      <c r="H477" s="238" t="s">
        <v>19</v>
      </c>
      <c r="I477" s="240"/>
      <c r="J477" s="236"/>
      <c r="K477" s="236"/>
      <c r="L477" s="241"/>
      <c r="M477" s="242"/>
      <c r="N477" s="243"/>
      <c r="O477" s="243"/>
      <c r="P477" s="243"/>
      <c r="Q477" s="243"/>
      <c r="R477" s="243"/>
      <c r="S477" s="243"/>
      <c r="T477" s="244"/>
      <c r="U477" s="13"/>
      <c r="V477" s="13"/>
      <c r="W477" s="13"/>
      <c r="X477" s="13"/>
      <c r="Y477" s="13"/>
      <c r="Z477" s="13"/>
      <c r="AA477" s="13"/>
      <c r="AB477" s="13"/>
      <c r="AC477" s="13"/>
      <c r="AD477" s="13"/>
      <c r="AE477" s="13"/>
      <c r="AT477" s="245" t="s">
        <v>245</v>
      </c>
      <c r="AU477" s="245" t="s">
        <v>85</v>
      </c>
      <c r="AV477" s="13" t="s">
        <v>83</v>
      </c>
      <c r="AW477" s="13" t="s">
        <v>37</v>
      </c>
      <c r="AX477" s="13" t="s">
        <v>76</v>
      </c>
      <c r="AY477" s="245" t="s">
        <v>235</v>
      </c>
    </row>
    <row r="478" s="14" customFormat="1">
      <c r="A478" s="14"/>
      <c r="B478" s="246"/>
      <c r="C478" s="247"/>
      <c r="D478" s="237" t="s">
        <v>245</v>
      </c>
      <c r="E478" s="248" t="s">
        <v>19</v>
      </c>
      <c r="F478" s="249" t="s">
        <v>4675</v>
      </c>
      <c r="G478" s="247"/>
      <c r="H478" s="250">
        <v>228.16</v>
      </c>
      <c r="I478" s="251"/>
      <c r="J478" s="247"/>
      <c r="K478" s="247"/>
      <c r="L478" s="252"/>
      <c r="M478" s="253"/>
      <c r="N478" s="254"/>
      <c r="O478" s="254"/>
      <c r="P478" s="254"/>
      <c r="Q478" s="254"/>
      <c r="R478" s="254"/>
      <c r="S478" s="254"/>
      <c r="T478" s="255"/>
      <c r="U478" s="14"/>
      <c r="V478" s="14"/>
      <c r="W478" s="14"/>
      <c r="X478" s="14"/>
      <c r="Y478" s="14"/>
      <c r="Z478" s="14"/>
      <c r="AA478" s="14"/>
      <c r="AB478" s="14"/>
      <c r="AC478" s="14"/>
      <c r="AD478" s="14"/>
      <c r="AE478" s="14"/>
      <c r="AT478" s="256" t="s">
        <v>245</v>
      </c>
      <c r="AU478" s="256" t="s">
        <v>85</v>
      </c>
      <c r="AV478" s="14" t="s">
        <v>85</v>
      </c>
      <c r="AW478" s="14" t="s">
        <v>37</v>
      </c>
      <c r="AX478" s="14" t="s">
        <v>76</v>
      </c>
      <c r="AY478" s="256" t="s">
        <v>235</v>
      </c>
    </row>
    <row r="479" s="14" customFormat="1">
      <c r="A479" s="14"/>
      <c r="B479" s="246"/>
      <c r="C479" s="247"/>
      <c r="D479" s="237" t="s">
        <v>245</v>
      </c>
      <c r="E479" s="248" t="s">
        <v>19</v>
      </c>
      <c r="F479" s="249" t="s">
        <v>4688</v>
      </c>
      <c r="G479" s="247"/>
      <c r="H479" s="250">
        <v>32.960000000000001</v>
      </c>
      <c r="I479" s="251"/>
      <c r="J479" s="247"/>
      <c r="K479" s="247"/>
      <c r="L479" s="252"/>
      <c r="M479" s="253"/>
      <c r="N479" s="254"/>
      <c r="O479" s="254"/>
      <c r="P479" s="254"/>
      <c r="Q479" s="254"/>
      <c r="R479" s="254"/>
      <c r="S479" s="254"/>
      <c r="T479" s="255"/>
      <c r="U479" s="14"/>
      <c r="V479" s="14"/>
      <c r="W479" s="14"/>
      <c r="X479" s="14"/>
      <c r="Y479" s="14"/>
      <c r="Z479" s="14"/>
      <c r="AA479" s="14"/>
      <c r="AB479" s="14"/>
      <c r="AC479" s="14"/>
      <c r="AD479" s="14"/>
      <c r="AE479" s="14"/>
      <c r="AT479" s="256" t="s">
        <v>245</v>
      </c>
      <c r="AU479" s="256" t="s">
        <v>85</v>
      </c>
      <c r="AV479" s="14" t="s">
        <v>85</v>
      </c>
      <c r="AW479" s="14" t="s">
        <v>37</v>
      </c>
      <c r="AX479" s="14" t="s">
        <v>76</v>
      </c>
      <c r="AY479" s="256" t="s">
        <v>235</v>
      </c>
    </row>
    <row r="480" s="14" customFormat="1">
      <c r="A480" s="14"/>
      <c r="B480" s="246"/>
      <c r="C480" s="247"/>
      <c r="D480" s="237" t="s">
        <v>245</v>
      </c>
      <c r="E480" s="248" t="s">
        <v>19</v>
      </c>
      <c r="F480" s="249" t="s">
        <v>4690</v>
      </c>
      <c r="G480" s="247"/>
      <c r="H480" s="250">
        <v>509.19999999999999</v>
      </c>
      <c r="I480" s="251"/>
      <c r="J480" s="247"/>
      <c r="K480" s="247"/>
      <c r="L480" s="252"/>
      <c r="M480" s="253"/>
      <c r="N480" s="254"/>
      <c r="O480" s="254"/>
      <c r="P480" s="254"/>
      <c r="Q480" s="254"/>
      <c r="R480" s="254"/>
      <c r="S480" s="254"/>
      <c r="T480" s="255"/>
      <c r="U480" s="14"/>
      <c r="V480" s="14"/>
      <c r="W480" s="14"/>
      <c r="X480" s="14"/>
      <c r="Y480" s="14"/>
      <c r="Z480" s="14"/>
      <c r="AA480" s="14"/>
      <c r="AB480" s="14"/>
      <c r="AC480" s="14"/>
      <c r="AD480" s="14"/>
      <c r="AE480" s="14"/>
      <c r="AT480" s="256" t="s">
        <v>245</v>
      </c>
      <c r="AU480" s="256" t="s">
        <v>85</v>
      </c>
      <c r="AV480" s="14" t="s">
        <v>85</v>
      </c>
      <c r="AW480" s="14" t="s">
        <v>37</v>
      </c>
      <c r="AX480" s="14" t="s">
        <v>76</v>
      </c>
      <c r="AY480" s="256" t="s">
        <v>235</v>
      </c>
    </row>
    <row r="481" s="14" customFormat="1">
      <c r="A481" s="14"/>
      <c r="B481" s="246"/>
      <c r="C481" s="247"/>
      <c r="D481" s="237" t="s">
        <v>245</v>
      </c>
      <c r="E481" s="248" t="s">
        <v>19</v>
      </c>
      <c r="F481" s="249" t="s">
        <v>4724</v>
      </c>
      <c r="G481" s="247"/>
      <c r="H481" s="250">
        <v>14.51</v>
      </c>
      <c r="I481" s="251"/>
      <c r="J481" s="247"/>
      <c r="K481" s="247"/>
      <c r="L481" s="252"/>
      <c r="M481" s="253"/>
      <c r="N481" s="254"/>
      <c r="O481" s="254"/>
      <c r="P481" s="254"/>
      <c r="Q481" s="254"/>
      <c r="R481" s="254"/>
      <c r="S481" s="254"/>
      <c r="T481" s="255"/>
      <c r="U481" s="14"/>
      <c r="V481" s="14"/>
      <c r="W481" s="14"/>
      <c r="X481" s="14"/>
      <c r="Y481" s="14"/>
      <c r="Z481" s="14"/>
      <c r="AA481" s="14"/>
      <c r="AB481" s="14"/>
      <c r="AC481" s="14"/>
      <c r="AD481" s="14"/>
      <c r="AE481" s="14"/>
      <c r="AT481" s="256" t="s">
        <v>245</v>
      </c>
      <c r="AU481" s="256" t="s">
        <v>85</v>
      </c>
      <c r="AV481" s="14" t="s">
        <v>85</v>
      </c>
      <c r="AW481" s="14" t="s">
        <v>37</v>
      </c>
      <c r="AX481" s="14" t="s">
        <v>76</v>
      </c>
      <c r="AY481" s="256" t="s">
        <v>235</v>
      </c>
    </row>
    <row r="482" s="14" customFormat="1">
      <c r="A482" s="14"/>
      <c r="B482" s="246"/>
      <c r="C482" s="247"/>
      <c r="D482" s="237" t="s">
        <v>245</v>
      </c>
      <c r="E482" s="248" t="s">
        <v>19</v>
      </c>
      <c r="F482" s="249" t="s">
        <v>4698</v>
      </c>
      <c r="G482" s="247"/>
      <c r="H482" s="250">
        <v>585.36000000000001</v>
      </c>
      <c r="I482" s="251"/>
      <c r="J482" s="247"/>
      <c r="K482" s="247"/>
      <c r="L482" s="252"/>
      <c r="M482" s="253"/>
      <c r="N482" s="254"/>
      <c r="O482" s="254"/>
      <c r="P482" s="254"/>
      <c r="Q482" s="254"/>
      <c r="R482" s="254"/>
      <c r="S482" s="254"/>
      <c r="T482" s="255"/>
      <c r="U482" s="14"/>
      <c r="V482" s="14"/>
      <c r="W482" s="14"/>
      <c r="X482" s="14"/>
      <c r="Y482" s="14"/>
      <c r="Z482" s="14"/>
      <c r="AA482" s="14"/>
      <c r="AB482" s="14"/>
      <c r="AC482" s="14"/>
      <c r="AD482" s="14"/>
      <c r="AE482" s="14"/>
      <c r="AT482" s="256" t="s">
        <v>245</v>
      </c>
      <c r="AU482" s="256" t="s">
        <v>85</v>
      </c>
      <c r="AV482" s="14" t="s">
        <v>85</v>
      </c>
      <c r="AW482" s="14" t="s">
        <v>37</v>
      </c>
      <c r="AX482" s="14" t="s">
        <v>76</v>
      </c>
      <c r="AY482" s="256" t="s">
        <v>235</v>
      </c>
    </row>
    <row r="483" s="14" customFormat="1">
      <c r="A483" s="14"/>
      <c r="B483" s="246"/>
      <c r="C483" s="247"/>
      <c r="D483" s="237" t="s">
        <v>245</v>
      </c>
      <c r="E483" s="248" t="s">
        <v>19</v>
      </c>
      <c r="F483" s="249" t="s">
        <v>4700</v>
      </c>
      <c r="G483" s="247"/>
      <c r="H483" s="250">
        <v>216.34999999999999</v>
      </c>
      <c r="I483" s="251"/>
      <c r="J483" s="247"/>
      <c r="K483" s="247"/>
      <c r="L483" s="252"/>
      <c r="M483" s="253"/>
      <c r="N483" s="254"/>
      <c r="O483" s="254"/>
      <c r="P483" s="254"/>
      <c r="Q483" s="254"/>
      <c r="R483" s="254"/>
      <c r="S483" s="254"/>
      <c r="T483" s="255"/>
      <c r="U483" s="14"/>
      <c r="V483" s="14"/>
      <c r="W483" s="14"/>
      <c r="X483" s="14"/>
      <c r="Y483" s="14"/>
      <c r="Z483" s="14"/>
      <c r="AA483" s="14"/>
      <c r="AB483" s="14"/>
      <c r="AC483" s="14"/>
      <c r="AD483" s="14"/>
      <c r="AE483" s="14"/>
      <c r="AT483" s="256" t="s">
        <v>245</v>
      </c>
      <c r="AU483" s="256" t="s">
        <v>85</v>
      </c>
      <c r="AV483" s="14" t="s">
        <v>85</v>
      </c>
      <c r="AW483" s="14" t="s">
        <v>37</v>
      </c>
      <c r="AX483" s="14" t="s">
        <v>76</v>
      </c>
      <c r="AY483" s="256" t="s">
        <v>235</v>
      </c>
    </row>
    <row r="484" s="14" customFormat="1">
      <c r="A484" s="14"/>
      <c r="B484" s="246"/>
      <c r="C484" s="247"/>
      <c r="D484" s="237" t="s">
        <v>245</v>
      </c>
      <c r="E484" s="248" t="s">
        <v>19</v>
      </c>
      <c r="F484" s="249" t="s">
        <v>4702</v>
      </c>
      <c r="G484" s="247"/>
      <c r="H484" s="250">
        <v>57</v>
      </c>
      <c r="I484" s="251"/>
      <c r="J484" s="247"/>
      <c r="K484" s="247"/>
      <c r="L484" s="252"/>
      <c r="M484" s="253"/>
      <c r="N484" s="254"/>
      <c r="O484" s="254"/>
      <c r="P484" s="254"/>
      <c r="Q484" s="254"/>
      <c r="R484" s="254"/>
      <c r="S484" s="254"/>
      <c r="T484" s="255"/>
      <c r="U484" s="14"/>
      <c r="V484" s="14"/>
      <c r="W484" s="14"/>
      <c r="X484" s="14"/>
      <c r="Y484" s="14"/>
      <c r="Z484" s="14"/>
      <c r="AA484" s="14"/>
      <c r="AB484" s="14"/>
      <c r="AC484" s="14"/>
      <c r="AD484" s="14"/>
      <c r="AE484" s="14"/>
      <c r="AT484" s="256" t="s">
        <v>245</v>
      </c>
      <c r="AU484" s="256" t="s">
        <v>85</v>
      </c>
      <c r="AV484" s="14" t="s">
        <v>85</v>
      </c>
      <c r="AW484" s="14" t="s">
        <v>37</v>
      </c>
      <c r="AX484" s="14" t="s">
        <v>76</v>
      </c>
      <c r="AY484" s="256" t="s">
        <v>235</v>
      </c>
    </row>
    <row r="485" s="14" customFormat="1">
      <c r="A485" s="14"/>
      <c r="B485" s="246"/>
      <c r="C485" s="247"/>
      <c r="D485" s="237" t="s">
        <v>245</v>
      </c>
      <c r="E485" s="248" t="s">
        <v>19</v>
      </c>
      <c r="F485" s="249" t="s">
        <v>4703</v>
      </c>
      <c r="G485" s="247"/>
      <c r="H485" s="250">
        <v>28.370000000000001</v>
      </c>
      <c r="I485" s="251"/>
      <c r="J485" s="247"/>
      <c r="K485" s="247"/>
      <c r="L485" s="252"/>
      <c r="M485" s="253"/>
      <c r="N485" s="254"/>
      <c r="O485" s="254"/>
      <c r="P485" s="254"/>
      <c r="Q485" s="254"/>
      <c r="R485" s="254"/>
      <c r="S485" s="254"/>
      <c r="T485" s="255"/>
      <c r="U485" s="14"/>
      <c r="V485" s="14"/>
      <c r="W485" s="14"/>
      <c r="X485" s="14"/>
      <c r="Y485" s="14"/>
      <c r="Z485" s="14"/>
      <c r="AA485" s="14"/>
      <c r="AB485" s="14"/>
      <c r="AC485" s="14"/>
      <c r="AD485" s="14"/>
      <c r="AE485" s="14"/>
      <c r="AT485" s="256" t="s">
        <v>245</v>
      </c>
      <c r="AU485" s="256" t="s">
        <v>85</v>
      </c>
      <c r="AV485" s="14" t="s">
        <v>85</v>
      </c>
      <c r="AW485" s="14" t="s">
        <v>37</v>
      </c>
      <c r="AX485" s="14" t="s">
        <v>76</v>
      </c>
      <c r="AY485" s="256" t="s">
        <v>235</v>
      </c>
    </row>
    <row r="486" s="14" customFormat="1">
      <c r="A486" s="14"/>
      <c r="B486" s="246"/>
      <c r="C486" s="247"/>
      <c r="D486" s="237" t="s">
        <v>245</v>
      </c>
      <c r="E486" s="248" t="s">
        <v>19</v>
      </c>
      <c r="F486" s="249" t="s">
        <v>4705</v>
      </c>
      <c r="G486" s="247"/>
      <c r="H486" s="250">
        <v>216.19999999999999</v>
      </c>
      <c r="I486" s="251"/>
      <c r="J486" s="247"/>
      <c r="K486" s="247"/>
      <c r="L486" s="252"/>
      <c r="M486" s="253"/>
      <c r="N486" s="254"/>
      <c r="O486" s="254"/>
      <c r="P486" s="254"/>
      <c r="Q486" s="254"/>
      <c r="R486" s="254"/>
      <c r="S486" s="254"/>
      <c r="T486" s="255"/>
      <c r="U486" s="14"/>
      <c r="V486" s="14"/>
      <c r="W486" s="14"/>
      <c r="X486" s="14"/>
      <c r="Y486" s="14"/>
      <c r="Z486" s="14"/>
      <c r="AA486" s="14"/>
      <c r="AB486" s="14"/>
      <c r="AC486" s="14"/>
      <c r="AD486" s="14"/>
      <c r="AE486" s="14"/>
      <c r="AT486" s="256" t="s">
        <v>245</v>
      </c>
      <c r="AU486" s="256" t="s">
        <v>85</v>
      </c>
      <c r="AV486" s="14" t="s">
        <v>85</v>
      </c>
      <c r="AW486" s="14" t="s">
        <v>37</v>
      </c>
      <c r="AX486" s="14" t="s">
        <v>76</v>
      </c>
      <c r="AY486" s="256" t="s">
        <v>235</v>
      </c>
    </row>
    <row r="487" s="14" customFormat="1">
      <c r="A487" s="14"/>
      <c r="B487" s="246"/>
      <c r="C487" s="247"/>
      <c r="D487" s="237" t="s">
        <v>245</v>
      </c>
      <c r="E487" s="248" t="s">
        <v>19</v>
      </c>
      <c r="F487" s="249" t="s">
        <v>4707</v>
      </c>
      <c r="G487" s="247"/>
      <c r="H487" s="250">
        <v>80.200000000000003</v>
      </c>
      <c r="I487" s="251"/>
      <c r="J487" s="247"/>
      <c r="K487" s="247"/>
      <c r="L487" s="252"/>
      <c r="M487" s="253"/>
      <c r="N487" s="254"/>
      <c r="O487" s="254"/>
      <c r="P487" s="254"/>
      <c r="Q487" s="254"/>
      <c r="R487" s="254"/>
      <c r="S487" s="254"/>
      <c r="T487" s="255"/>
      <c r="U487" s="14"/>
      <c r="V487" s="14"/>
      <c r="W487" s="14"/>
      <c r="X487" s="14"/>
      <c r="Y487" s="14"/>
      <c r="Z487" s="14"/>
      <c r="AA487" s="14"/>
      <c r="AB487" s="14"/>
      <c r="AC487" s="14"/>
      <c r="AD487" s="14"/>
      <c r="AE487" s="14"/>
      <c r="AT487" s="256" t="s">
        <v>245</v>
      </c>
      <c r="AU487" s="256" t="s">
        <v>85</v>
      </c>
      <c r="AV487" s="14" t="s">
        <v>85</v>
      </c>
      <c r="AW487" s="14" t="s">
        <v>37</v>
      </c>
      <c r="AX487" s="14" t="s">
        <v>76</v>
      </c>
      <c r="AY487" s="256" t="s">
        <v>235</v>
      </c>
    </row>
    <row r="488" s="14" customFormat="1">
      <c r="A488" s="14"/>
      <c r="B488" s="246"/>
      <c r="C488" s="247"/>
      <c r="D488" s="237" t="s">
        <v>245</v>
      </c>
      <c r="E488" s="248" t="s">
        <v>19</v>
      </c>
      <c r="F488" s="249" t="s">
        <v>4709</v>
      </c>
      <c r="G488" s="247"/>
      <c r="H488" s="250">
        <v>24.030000000000001</v>
      </c>
      <c r="I488" s="251"/>
      <c r="J488" s="247"/>
      <c r="K488" s="247"/>
      <c r="L488" s="252"/>
      <c r="M488" s="253"/>
      <c r="N488" s="254"/>
      <c r="O488" s="254"/>
      <c r="P488" s="254"/>
      <c r="Q488" s="254"/>
      <c r="R488" s="254"/>
      <c r="S488" s="254"/>
      <c r="T488" s="255"/>
      <c r="U488" s="14"/>
      <c r="V488" s="14"/>
      <c r="W488" s="14"/>
      <c r="X488" s="14"/>
      <c r="Y488" s="14"/>
      <c r="Z488" s="14"/>
      <c r="AA488" s="14"/>
      <c r="AB488" s="14"/>
      <c r="AC488" s="14"/>
      <c r="AD488" s="14"/>
      <c r="AE488" s="14"/>
      <c r="AT488" s="256" t="s">
        <v>245</v>
      </c>
      <c r="AU488" s="256" t="s">
        <v>85</v>
      </c>
      <c r="AV488" s="14" t="s">
        <v>85</v>
      </c>
      <c r="AW488" s="14" t="s">
        <v>37</v>
      </c>
      <c r="AX488" s="14" t="s">
        <v>76</v>
      </c>
      <c r="AY488" s="256" t="s">
        <v>235</v>
      </c>
    </row>
    <row r="489" s="14" customFormat="1">
      <c r="A489" s="14"/>
      <c r="B489" s="246"/>
      <c r="C489" s="247"/>
      <c r="D489" s="237" t="s">
        <v>245</v>
      </c>
      <c r="E489" s="248" t="s">
        <v>19</v>
      </c>
      <c r="F489" s="249" t="s">
        <v>4711</v>
      </c>
      <c r="G489" s="247"/>
      <c r="H489" s="250">
        <v>23.530000000000001</v>
      </c>
      <c r="I489" s="251"/>
      <c r="J489" s="247"/>
      <c r="K489" s="247"/>
      <c r="L489" s="252"/>
      <c r="M489" s="253"/>
      <c r="N489" s="254"/>
      <c r="O489" s="254"/>
      <c r="P489" s="254"/>
      <c r="Q489" s="254"/>
      <c r="R489" s="254"/>
      <c r="S489" s="254"/>
      <c r="T489" s="255"/>
      <c r="U489" s="14"/>
      <c r="V489" s="14"/>
      <c r="W489" s="14"/>
      <c r="X489" s="14"/>
      <c r="Y489" s="14"/>
      <c r="Z489" s="14"/>
      <c r="AA489" s="14"/>
      <c r="AB489" s="14"/>
      <c r="AC489" s="14"/>
      <c r="AD489" s="14"/>
      <c r="AE489" s="14"/>
      <c r="AT489" s="256" t="s">
        <v>245</v>
      </c>
      <c r="AU489" s="256" t="s">
        <v>85</v>
      </c>
      <c r="AV489" s="14" t="s">
        <v>85</v>
      </c>
      <c r="AW489" s="14" t="s">
        <v>37</v>
      </c>
      <c r="AX489" s="14" t="s">
        <v>76</v>
      </c>
      <c r="AY489" s="256" t="s">
        <v>235</v>
      </c>
    </row>
    <row r="490" s="14" customFormat="1">
      <c r="A490" s="14"/>
      <c r="B490" s="246"/>
      <c r="C490" s="247"/>
      <c r="D490" s="237" t="s">
        <v>245</v>
      </c>
      <c r="E490" s="248" t="s">
        <v>19</v>
      </c>
      <c r="F490" s="249" t="s">
        <v>4713</v>
      </c>
      <c r="G490" s="247"/>
      <c r="H490" s="250">
        <v>28.41</v>
      </c>
      <c r="I490" s="251"/>
      <c r="J490" s="247"/>
      <c r="K490" s="247"/>
      <c r="L490" s="252"/>
      <c r="M490" s="253"/>
      <c r="N490" s="254"/>
      <c r="O490" s="254"/>
      <c r="P490" s="254"/>
      <c r="Q490" s="254"/>
      <c r="R490" s="254"/>
      <c r="S490" s="254"/>
      <c r="T490" s="255"/>
      <c r="U490" s="14"/>
      <c r="V490" s="14"/>
      <c r="W490" s="14"/>
      <c r="X490" s="14"/>
      <c r="Y490" s="14"/>
      <c r="Z490" s="14"/>
      <c r="AA490" s="14"/>
      <c r="AB490" s="14"/>
      <c r="AC490" s="14"/>
      <c r="AD490" s="14"/>
      <c r="AE490" s="14"/>
      <c r="AT490" s="256" t="s">
        <v>245</v>
      </c>
      <c r="AU490" s="256" t="s">
        <v>85</v>
      </c>
      <c r="AV490" s="14" t="s">
        <v>85</v>
      </c>
      <c r="AW490" s="14" t="s">
        <v>37</v>
      </c>
      <c r="AX490" s="14" t="s">
        <v>76</v>
      </c>
      <c r="AY490" s="256" t="s">
        <v>235</v>
      </c>
    </row>
    <row r="491" s="14" customFormat="1">
      <c r="A491" s="14"/>
      <c r="B491" s="246"/>
      <c r="C491" s="247"/>
      <c r="D491" s="237" t="s">
        <v>245</v>
      </c>
      <c r="E491" s="248" t="s">
        <v>19</v>
      </c>
      <c r="F491" s="249" t="s">
        <v>4715</v>
      </c>
      <c r="G491" s="247"/>
      <c r="H491" s="250">
        <v>20.829999999999998</v>
      </c>
      <c r="I491" s="251"/>
      <c r="J491" s="247"/>
      <c r="K491" s="247"/>
      <c r="L491" s="252"/>
      <c r="M491" s="253"/>
      <c r="N491" s="254"/>
      <c r="O491" s="254"/>
      <c r="P491" s="254"/>
      <c r="Q491" s="254"/>
      <c r="R491" s="254"/>
      <c r="S491" s="254"/>
      <c r="T491" s="255"/>
      <c r="U491" s="14"/>
      <c r="V491" s="14"/>
      <c r="W491" s="14"/>
      <c r="X491" s="14"/>
      <c r="Y491" s="14"/>
      <c r="Z491" s="14"/>
      <c r="AA491" s="14"/>
      <c r="AB491" s="14"/>
      <c r="AC491" s="14"/>
      <c r="AD491" s="14"/>
      <c r="AE491" s="14"/>
      <c r="AT491" s="256" t="s">
        <v>245</v>
      </c>
      <c r="AU491" s="256" t="s">
        <v>85</v>
      </c>
      <c r="AV491" s="14" t="s">
        <v>85</v>
      </c>
      <c r="AW491" s="14" t="s">
        <v>37</v>
      </c>
      <c r="AX491" s="14" t="s">
        <v>76</v>
      </c>
      <c r="AY491" s="256" t="s">
        <v>235</v>
      </c>
    </row>
    <row r="492" s="14" customFormat="1">
      <c r="A492" s="14"/>
      <c r="B492" s="246"/>
      <c r="C492" s="247"/>
      <c r="D492" s="237" t="s">
        <v>245</v>
      </c>
      <c r="E492" s="248" t="s">
        <v>19</v>
      </c>
      <c r="F492" s="249" t="s">
        <v>4717</v>
      </c>
      <c r="G492" s="247"/>
      <c r="H492" s="250">
        <v>439.63999999999999</v>
      </c>
      <c r="I492" s="251"/>
      <c r="J492" s="247"/>
      <c r="K492" s="247"/>
      <c r="L492" s="252"/>
      <c r="M492" s="253"/>
      <c r="N492" s="254"/>
      <c r="O492" s="254"/>
      <c r="P492" s="254"/>
      <c r="Q492" s="254"/>
      <c r="R492" s="254"/>
      <c r="S492" s="254"/>
      <c r="T492" s="255"/>
      <c r="U492" s="14"/>
      <c r="V492" s="14"/>
      <c r="W492" s="14"/>
      <c r="X492" s="14"/>
      <c r="Y492" s="14"/>
      <c r="Z492" s="14"/>
      <c r="AA492" s="14"/>
      <c r="AB492" s="14"/>
      <c r="AC492" s="14"/>
      <c r="AD492" s="14"/>
      <c r="AE492" s="14"/>
      <c r="AT492" s="256" t="s">
        <v>245</v>
      </c>
      <c r="AU492" s="256" t="s">
        <v>85</v>
      </c>
      <c r="AV492" s="14" t="s">
        <v>85</v>
      </c>
      <c r="AW492" s="14" t="s">
        <v>37</v>
      </c>
      <c r="AX492" s="14" t="s">
        <v>76</v>
      </c>
      <c r="AY492" s="256" t="s">
        <v>235</v>
      </c>
    </row>
    <row r="493" s="14" customFormat="1">
      <c r="A493" s="14"/>
      <c r="B493" s="246"/>
      <c r="C493" s="247"/>
      <c r="D493" s="237" t="s">
        <v>245</v>
      </c>
      <c r="E493" s="248" t="s">
        <v>19</v>
      </c>
      <c r="F493" s="249" t="s">
        <v>4722</v>
      </c>
      <c r="G493" s="247"/>
      <c r="H493" s="250">
        <v>27.920000000000002</v>
      </c>
      <c r="I493" s="251"/>
      <c r="J493" s="247"/>
      <c r="K493" s="247"/>
      <c r="L493" s="252"/>
      <c r="M493" s="253"/>
      <c r="N493" s="254"/>
      <c r="O493" s="254"/>
      <c r="P493" s="254"/>
      <c r="Q493" s="254"/>
      <c r="R493" s="254"/>
      <c r="S493" s="254"/>
      <c r="T493" s="255"/>
      <c r="U493" s="14"/>
      <c r="V493" s="14"/>
      <c r="W493" s="14"/>
      <c r="X493" s="14"/>
      <c r="Y493" s="14"/>
      <c r="Z493" s="14"/>
      <c r="AA493" s="14"/>
      <c r="AB493" s="14"/>
      <c r="AC493" s="14"/>
      <c r="AD493" s="14"/>
      <c r="AE493" s="14"/>
      <c r="AT493" s="256" t="s">
        <v>245</v>
      </c>
      <c r="AU493" s="256" t="s">
        <v>85</v>
      </c>
      <c r="AV493" s="14" t="s">
        <v>85</v>
      </c>
      <c r="AW493" s="14" t="s">
        <v>37</v>
      </c>
      <c r="AX493" s="14" t="s">
        <v>76</v>
      </c>
      <c r="AY493" s="256" t="s">
        <v>235</v>
      </c>
    </row>
    <row r="494" s="16" customFormat="1">
      <c r="A494" s="16"/>
      <c r="B494" s="268"/>
      <c r="C494" s="269"/>
      <c r="D494" s="237" t="s">
        <v>245</v>
      </c>
      <c r="E494" s="270" t="s">
        <v>19</v>
      </c>
      <c r="F494" s="271" t="s">
        <v>250</v>
      </c>
      <c r="G494" s="269"/>
      <c r="H494" s="272">
        <v>2532.6700000000001</v>
      </c>
      <c r="I494" s="273"/>
      <c r="J494" s="269"/>
      <c r="K494" s="269"/>
      <c r="L494" s="274"/>
      <c r="M494" s="275"/>
      <c r="N494" s="276"/>
      <c r="O494" s="276"/>
      <c r="P494" s="276"/>
      <c r="Q494" s="276"/>
      <c r="R494" s="276"/>
      <c r="S494" s="276"/>
      <c r="T494" s="277"/>
      <c r="U494" s="16"/>
      <c r="V494" s="16"/>
      <c r="W494" s="16"/>
      <c r="X494" s="16"/>
      <c r="Y494" s="16"/>
      <c r="Z494" s="16"/>
      <c r="AA494" s="16"/>
      <c r="AB494" s="16"/>
      <c r="AC494" s="16"/>
      <c r="AD494" s="16"/>
      <c r="AE494" s="16"/>
      <c r="AT494" s="278" t="s">
        <v>245</v>
      </c>
      <c r="AU494" s="278" t="s">
        <v>85</v>
      </c>
      <c r="AV494" s="16" t="s">
        <v>100</v>
      </c>
      <c r="AW494" s="16" t="s">
        <v>37</v>
      </c>
      <c r="AX494" s="16" t="s">
        <v>83</v>
      </c>
      <c r="AY494" s="278" t="s">
        <v>235</v>
      </c>
    </row>
    <row r="495" s="2" customFormat="1" ht="37.8" customHeight="1">
      <c r="A495" s="40"/>
      <c r="B495" s="41"/>
      <c r="C495" s="217" t="s">
        <v>837</v>
      </c>
      <c r="D495" s="217" t="s">
        <v>237</v>
      </c>
      <c r="E495" s="218" t="s">
        <v>4996</v>
      </c>
      <c r="F495" s="219" t="s">
        <v>4997</v>
      </c>
      <c r="G495" s="220" t="s">
        <v>369</v>
      </c>
      <c r="H495" s="221">
        <v>32.869999999999997</v>
      </c>
      <c r="I495" s="222"/>
      <c r="J495" s="223">
        <f>ROUND(I495*H495,2)</f>
        <v>0</v>
      </c>
      <c r="K495" s="219" t="s">
        <v>370</v>
      </c>
      <c r="L495" s="46"/>
      <c r="M495" s="224" t="s">
        <v>19</v>
      </c>
      <c r="N495" s="225" t="s">
        <v>47</v>
      </c>
      <c r="O495" s="86"/>
      <c r="P495" s="226">
        <f>O495*H495</f>
        <v>0</v>
      </c>
      <c r="Q495" s="226">
        <v>0.012305999999999999</v>
      </c>
      <c r="R495" s="226">
        <f>Q495*H495</f>
        <v>0.40449821999999996</v>
      </c>
      <c r="S495" s="226">
        <v>0</v>
      </c>
      <c r="T495" s="227">
        <f>S495*H495</f>
        <v>0</v>
      </c>
      <c r="U495" s="40"/>
      <c r="V495" s="40"/>
      <c r="W495" s="40"/>
      <c r="X495" s="40"/>
      <c r="Y495" s="40"/>
      <c r="Z495" s="40"/>
      <c r="AA495" s="40"/>
      <c r="AB495" s="40"/>
      <c r="AC495" s="40"/>
      <c r="AD495" s="40"/>
      <c r="AE495" s="40"/>
      <c r="AR495" s="228" t="s">
        <v>448</v>
      </c>
      <c r="AT495" s="228" t="s">
        <v>237</v>
      </c>
      <c r="AU495" s="228" t="s">
        <v>85</v>
      </c>
      <c r="AY495" s="19" t="s">
        <v>235</v>
      </c>
      <c r="BE495" s="229">
        <f>IF(N495="základní",J495,0)</f>
        <v>0</v>
      </c>
      <c r="BF495" s="229">
        <f>IF(N495="snížená",J495,0)</f>
        <v>0</v>
      </c>
      <c r="BG495" s="229">
        <f>IF(N495="zákl. přenesená",J495,0)</f>
        <v>0</v>
      </c>
      <c r="BH495" s="229">
        <f>IF(N495="sníž. přenesená",J495,0)</f>
        <v>0</v>
      </c>
      <c r="BI495" s="229">
        <f>IF(N495="nulová",J495,0)</f>
        <v>0</v>
      </c>
      <c r="BJ495" s="19" t="s">
        <v>83</v>
      </c>
      <c r="BK495" s="229">
        <f>ROUND(I495*H495,2)</f>
        <v>0</v>
      </c>
      <c r="BL495" s="19" t="s">
        <v>448</v>
      </c>
      <c r="BM495" s="228" t="s">
        <v>4998</v>
      </c>
    </row>
    <row r="496" s="13" customFormat="1">
      <c r="A496" s="13"/>
      <c r="B496" s="235"/>
      <c r="C496" s="236"/>
      <c r="D496" s="237" t="s">
        <v>245</v>
      </c>
      <c r="E496" s="238" t="s">
        <v>19</v>
      </c>
      <c r="F496" s="239" t="s">
        <v>4977</v>
      </c>
      <c r="G496" s="236"/>
      <c r="H496" s="238" t="s">
        <v>19</v>
      </c>
      <c r="I496" s="240"/>
      <c r="J496" s="236"/>
      <c r="K496" s="236"/>
      <c r="L496" s="241"/>
      <c r="M496" s="242"/>
      <c r="N496" s="243"/>
      <c r="O496" s="243"/>
      <c r="P496" s="243"/>
      <c r="Q496" s="243"/>
      <c r="R496" s="243"/>
      <c r="S496" s="243"/>
      <c r="T496" s="244"/>
      <c r="U496" s="13"/>
      <c r="V496" s="13"/>
      <c r="W496" s="13"/>
      <c r="X496" s="13"/>
      <c r="Y496" s="13"/>
      <c r="Z496" s="13"/>
      <c r="AA496" s="13"/>
      <c r="AB496" s="13"/>
      <c r="AC496" s="13"/>
      <c r="AD496" s="13"/>
      <c r="AE496" s="13"/>
      <c r="AT496" s="245" t="s">
        <v>245</v>
      </c>
      <c r="AU496" s="245" t="s">
        <v>85</v>
      </c>
      <c r="AV496" s="13" t="s">
        <v>83</v>
      </c>
      <c r="AW496" s="13" t="s">
        <v>37</v>
      </c>
      <c r="AX496" s="13" t="s">
        <v>76</v>
      </c>
      <c r="AY496" s="245" t="s">
        <v>235</v>
      </c>
    </row>
    <row r="497" s="13" customFormat="1">
      <c r="A497" s="13"/>
      <c r="B497" s="235"/>
      <c r="C497" s="236"/>
      <c r="D497" s="237" t="s">
        <v>245</v>
      </c>
      <c r="E497" s="238" t="s">
        <v>19</v>
      </c>
      <c r="F497" s="239" t="s">
        <v>4999</v>
      </c>
      <c r="G497" s="236"/>
      <c r="H497" s="238" t="s">
        <v>19</v>
      </c>
      <c r="I497" s="240"/>
      <c r="J497" s="236"/>
      <c r="K497" s="236"/>
      <c r="L497" s="241"/>
      <c r="M497" s="242"/>
      <c r="N497" s="243"/>
      <c r="O497" s="243"/>
      <c r="P497" s="243"/>
      <c r="Q497" s="243"/>
      <c r="R497" s="243"/>
      <c r="S497" s="243"/>
      <c r="T497" s="244"/>
      <c r="U497" s="13"/>
      <c r="V497" s="13"/>
      <c r="W497" s="13"/>
      <c r="X497" s="13"/>
      <c r="Y497" s="13"/>
      <c r="Z497" s="13"/>
      <c r="AA497" s="13"/>
      <c r="AB497" s="13"/>
      <c r="AC497" s="13"/>
      <c r="AD497" s="13"/>
      <c r="AE497" s="13"/>
      <c r="AT497" s="245" t="s">
        <v>245</v>
      </c>
      <c r="AU497" s="245" t="s">
        <v>85</v>
      </c>
      <c r="AV497" s="13" t="s">
        <v>83</v>
      </c>
      <c r="AW497" s="13" t="s">
        <v>37</v>
      </c>
      <c r="AX497" s="13" t="s">
        <v>76</v>
      </c>
      <c r="AY497" s="245" t="s">
        <v>235</v>
      </c>
    </row>
    <row r="498" s="14" customFormat="1">
      <c r="A498" s="14"/>
      <c r="B498" s="246"/>
      <c r="C498" s="247"/>
      <c r="D498" s="237" t="s">
        <v>245</v>
      </c>
      <c r="E498" s="248" t="s">
        <v>19</v>
      </c>
      <c r="F498" s="249" t="s">
        <v>5000</v>
      </c>
      <c r="G498" s="247"/>
      <c r="H498" s="250">
        <v>32.869999999999997</v>
      </c>
      <c r="I498" s="251"/>
      <c r="J498" s="247"/>
      <c r="K498" s="247"/>
      <c r="L498" s="252"/>
      <c r="M498" s="253"/>
      <c r="N498" s="254"/>
      <c r="O498" s="254"/>
      <c r="P498" s="254"/>
      <c r="Q498" s="254"/>
      <c r="R498" s="254"/>
      <c r="S498" s="254"/>
      <c r="T498" s="255"/>
      <c r="U498" s="14"/>
      <c r="V498" s="14"/>
      <c r="W498" s="14"/>
      <c r="X498" s="14"/>
      <c r="Y498" s="14"/>
      <c r="Z498" s="14"/>
      <c r="AA498" s="14"/>
      <c r="AB498" s="14"/>
      <c r="AC498" s="14"/>
      <c r="AD498" s="14"/>
      <c r="AE498" s="14"/>
      <c r="AT498" s="256" t="s">
        <v>245</v>
      </c>
      <c r="AU498" s="256" t="s">
        <v>85</v>
      </c>
      <c r="AV498" s="14" t="s">
        <v>85</v>
      </c>
      <c r="AW498" s="14" t="s">
        <v>37</v>
      </c>
      <c r="AX498" s="14" t="s">
        <v>76</v>
      </c>
      <c r="AY498" s="256" t="s">
        <v>235</v>
      </c>
    </row>
    <row r="499" s="16" customFormat="1">
      <c r="A499" s="16"/>
      <c r="B499" s="268"/>
      <c r="C499" s="269"/>
      <c r="D499" s="237" t="s">
        <v>245</v>
      </c>
      <c r="E499" s="270" t="s">
        <v>19</v>
      </c>
      <c r="F499" s="271" t="s">
        <v>250</v>
      </c>
      <c r="G499" s="269"/>
      <c r="H499" s="272">
        <v>32.869999999999997</v>
      </c>
      <c r="I499" s="273"/>
      <c r="J499" s="269"/>
      <c r="K499" s="269"/>
      <c r="L499" s="274"/>
      <c r="M499" s="275"/>
      <c r="N499" s="276"/>
      <c r="O499" s="276"/>
      <c r="P499" s="276"/>
      <c r="Q499" s="276"/>
      <c r="R499" s="276"/>
      <c r="S499" s="276"/>
      <c r="T499" s="277"/>
      <c r="U499" s="16"/>
      <c r="V499" s="16"/>
      <c r="W499" s="16"/>
      <c r="X499" s="16"/>
      <c r="Y499" s="16"/>
      <c r="Z499" s="16"/>
      <c r="AA499" s="16"/>
      <c r="AB499" s="16"/>
      <c r="AC499" s="16"/>
      <c r="AD499" s="16"/>
      <c r="AE499" s="16"/>
      <c r="AT499" s="278" t="s">
        <v>245</v>
      </c>
      <c r="AU499" s="278" t="s">
        <v>85</v>
      </c>
      <c r="AV499" s="16" t="s">
        <v>100</v>
      </c>
      <c r="AW499" s="16" t="s">
        <v>37</v>
      </c>
      <c r="AX499" s="16" t="s">
        <v>83</v>
      </c>
      <c r="AY499" s="278" t="s">
        <v>235</v>
      </c>
    </row>
    <row r="500" s="2" customFormat="1" ht="49.05" customHeight="1">
      <c r="A500" s="40"/>
      <c r="B500" s="41"/>
      <c r="C500" s="217" t="s">
        <v>876</v>
      </c>
      <c r="D500" s="217" t="s">
        <v>237</v>
      </c>
      <c r="E500" s="218" t="s">
        <v>5001</v>
      </c>
      <c r="F500" s="219" t="s">
        <v>5002</v>
      </c>
      <c r="G500" s="220" t="s">
        <v>369</v>
      </c>
      <c r="H500" s="221">
        <v>2.2999999999999998</v>
      </c>
      <c r="I500" s="222"/>
      <c r="J500" s="223">
        <f>ROUND(I500*H500,2)</f>
        <v>0</v>
      </c>
      <c r="K500" s="219" t="s">
        <v>370</v>
      </c>
      <c r="L500" s="46"/>
      <c r="M500" s="224" t="s">
        <v>19</v>
      </c>
      <c r="N500" s="225" t="s">
        <v>47</v>
      </c>
      <c r="O500" s="86"/>
      <c r="P500" s="226">
        <f>O500*H500</f>
        <v>0</v>
      </c>
      <c r="Q500" s="226">
        <v>0.0041060000000000003</v>
      </c>
      <c r="R500" s="226">
        <f>Q500*H500</f>
        <v>0.0094438000000000005</v>
      </c>
      <c r="S500" s="226">
        <v>0</v>
      </c>
      <c r="T500" s="227">
        <f>S500*H500</f>
        <v>0</v>
      </c>
      <c r="U500" s="40"/>
      <c r="V500" s="40"/>
      <c r="W500" s="40"/>
      <c r="X500" s="40"/>
      <c r="Y500" s="40"/>
      <c r="Z500" s="40"/>
      <c r="AA500" s="40"/>
      <c r="AB500" s="40"/>
      <c r="AC500" s="40"/>
      <c r="AD500" s="40"/>
      <c r="AE500" s="40"/>
      <c r="AR500" s="228" t="s">
        <v>448</v>
      </c>
      <c r="AT500" s="228" t="s">
        <v>237</v>
      </c>
      <c r="AU500" s="228" t="s">
        <v>85</v>
      </c>
      <c r="AY500" s="19" t="s">
        <v>235</v>
      </c>
      <c r="BE500" s="229">
        <f>IF(N500="základní",J500,0)</f>
        <v>0</v>
      </c>
      <c r="BF500" s="229">
        <f>IF(N500="snížená",J500,0)</f>
        <v>0</v>
      </c>
      <c r="BG500" s="229">
        <f>IF(N500="zákl. přenesená",J500,0)</f>
        <v>0</v>
      </c>
      <c r="BH500" s="229">
        <f>IF(N500="sníž. přenesená",J500,0)</f>
        <v>0</v>
      </c>
      <c r="BI500" s="229">
        <f>IF(N500="nulová",J500,0)</f>
        <v>0</v>
      </c>
      <c r="BJ500" s="19" t="s">
        <v>83</v>
      </c>
      <c r="BK500" s="229">
        <f>ROUND(I500*H500,2)</f>
        <v>0</v>
      </c>
      <c r="BL500" s="19" t="s">
        <v>448</v>
      </c>
      <c r="BM500" s="228" t="s">
        <v>5003</v>
      </c>
    </row>
    <row r="501" s="13" customFormat="1">
      <c r="A501" s="13"/>
      <c r="B501" s="235"/>
      <c r="C501" s="236"/>
      <c r="D501" s="237" t="s">
        <v>245</v>
      </c>
      <c r="E501" s="238" t="s">
        <v>19</v>
      </c>
      <c r="F501" s="239" t="s">
        <v>4977</v>
      </c>
      <c r="G501" s="236"/>
      <c r="H501" s="238" t="s">
        <v>19</v>
      </c>
      <c r="I501" s="240"/>
      <c r="J501" s="236"/>
      <c r="K501" s="236"/>
      <c r="L501" s="241"/>
      <c r="M501" s="242"/>
      <c r="N501" s="243"/>
      <c r="O501" s="243"/>
      <c r="P501" s="243"/>
      <c r="Q501" s="243"/>
      <c r="R501" s="243"/>
      <c r="S501" s="243"/>
      <c r="T501" s="244"/>
      <c r="U501" s="13"/>
      <c r="V501" s="13"/>
      <c r="W501" s="13"/>
      <c r="X501" s="13"/>
      <c r="Y501" s="13"/>
      <c r="Z501" s="13"/>
      <c r="AA501" s="13"/>
      <c r="AB501" s="13"/>
      <c r="AC501" s="13"/>
      <c r="AD501" s="13"/>
      <c r="AE501" s="13"/>
      <c r="AT501" s="245" t="s">
        <v>245</v>
      </c>
      <c r="AU501" s="245" t="s">
        <v>85</v>
      </c>
      <c r="AV501" s="13" t="s">
        <v>83</v>
      </c>
      <c r="AW501" s="13" t="s">
        <v>37</v>
      </c>
      <c r="AX501" s="13" t="s">
        <v>76</v>
      </c>
      <c r="AY501" s="245" t="s">
        <v>235</v>
      </c>
    </row>
    <row r="502" s="13" customFormat="1">
      <c r="A502" s="13"/>
      <c r="B502" s="235"/>
      <c r="C502" s="236"/>
      <c r="D502" s="237" t="s">
        <v>245</v>
      </c>
      <c r="E502" s="238" t="s">
        <v>19</v>
      </c>
      <c r="F502" s="239" t="s">
        <v>5004</v>
      </c>
      <c r="G502" s="236"/>
      <c r="H502" s="238" t="s">
        <v>19</v>
      </c>
      <c r="I502" s="240"/>
      <c r="J502" s="236"/>
      <c r="K502" s="236"/>
      <c r="L502" s="241"/>
      <c r="M502" s="242"/>
      <c r="N502" s="243"/>
      <c r="O502" s="243"/>
      <c r="P502" s="243"/>
      <c r="Q502" s="243"/>
      <c r="R502" s="243"/>
      <c r="S502" s="243"/>
      <c r="T502" s="244"/>
      <c r="U502" s="13"/>
      <c r="V502" s="13"/>
      <c r="W502" s="13"/>
      <c r="X502" s="13"/>
      <c r="Y502" s="13"/>
      <c r="Z502" s="13"/>
      <c r="AA502" s="13"/>
      <c r="AB502" s="13"/>
      <c r="AC502" s="13"/>
      <c r="AD502" s="13"/>
      <c r="AE502" s="13"/>
      <c r="AT502" s="245" t="s">
        <v>245</v>
      </c>
      <c r="AU502" s="245" t="s">
        <v>85</v>
      </c>
      <c r="AV502" s="13" t="s">
        <v>83</v>
      </c>
      <c r="AW502" s="13" t="s">
        <v>37</v>
      </c>
      <c r="AX502" s="13" t="s">
        <v>76</v>
      </c>
      <c r="AY502" s="245" t="s">
        <v>235</v>
      </c>
    </row>
    <row r="503" s="14" customFormat="1">
      <c r="A503" s="14"/>
      <c r="B503" s="246"/>
      <c r="C503" s="247"/>
      <c r="D503" s="237" t="s">
        <v>245</v>
      </c>
      <c r="E503" s="248" t="s">
        <v>19</v>
      </c>
      <c r="F503" s="249" t="s">
        <v>5005</v>
      </c>
      <c r="G503" s="247"/>
      <c r="H503" s="250">
        <v>2.2999999999999998</v>
      </c>
      <c r="I503" s="251"/>
      <c r="J503" s="247"/>
      <c r="K503" s="247"/>
      <c r="L503" s="252"/>
      <c r="M503" s="253"/>
      <c r="N503" s="254"/>
      <c r="O503" s="254"/>
      <c r="P503" s="254"/>
      <c r="Q503" s="254"/>
      <c r="R503" s="254"/>
      <c r="S503" s="254"/>
      <c r="T503" s="255"/>
      <c r="U503" s="14"/>
      <c r="V503" s="14"/>
      <c r="W503" s="14"/>
      <c r="X503" s="14"/>
      <c r="Y503" s="14"/>
      <c r="Z503" s="14"/>
      <c r="AA503" s="14"/>
      <c r="AB503" s="14"/>
      <c r="AC503" s="14"/>
      <c r="AD503" s="14"/>
      <c r="AE503" s="14"/>
      <c r="AT503" s="256" t="s">
        <v>245</v>
      </c>
      <c r="AU503" s="256" t="s">
        <v>85</v>
      </c>
      <c r="AV503" s="14" t="s">
        <v>85</v>
      </c>
      <c r="AW503" s="14" t="s">
        <v>37</v>
      </c>
      <c r="AX503" s="14" t="s">
        <v>76</v>
      </c>
      <c r="AY503" s="256" t="s">
        <v>235</v>
      </c>
    </row>
    <row r="504" s="16" customFormat="1">
      <c r="A504" s="16"/>
      <c r="B504" s="268"/>
      <c r="C504" s="269"/>
      <c r="D504" s="237" t="s">
        <v>245</v>
      </c>
      <c r="E504" s="270" t="s">
        <v>19</v>
      </c>
      <c r="F504" s="271" t="s">
        <v>250</v>
      </c>
      <c r="G504" s="269"/>
      <c r="H504" s="272">
        <v>2.2999999999999998</v>
      </c>
      <c r="I504" s="273"/>
      <c r="J504" s="269"/>
      <c r="K504" s="269"/>
      <c r="L504" s="274"/>
      <c r="M504" s="275"/>
      <c r="N504" s="276"/>
      <c r="O504" s="276"/>
      <c r="P504" s="276"/>
      <c r="Q504" s="276"/>
      <c r="R504" s="276"/>
      <c r="S504" s="276"/>
      <c r="T504" s="277"/>
      <c r="U504" s="16"/>
      <c r="V504" s="16"/>
      <c r="W504" s="16"/>
      <c r="X504" s="16"/>
      <c r="Y504" s="16"/>
      <c r="Z504" s="16"/>
      <c r="AA504" s="16"/>
      <c r="AB504" s="16"/>
      <c r="AC504" s="16"/>
      <c r="AD504" s="16"/>
      <c r="AE504" s="16"/>
      <c r="AT504" s="278" t="s">
        <v>245</v>
      </c>
      <c r="AU504" s="278" t="s">
        <v>85</v>
      </c>
      <c r="AV504" s="16" t="s">
        <v>100</v>
      </c>
      <c r="AW504" s="16" t="s">
        <v>37</v>
      </c>
      <c r="AX504" s="16" t="s">
        <v>83</v>
      </c>
      <c r="AY504" s="278" t="s">
        <v>235</v>
      </c>
    </row>
    <row r="505" s="2" customFormat="1" ht="44.25" customHeight="1">
      <c r="A505" s="40"/>
      <c r="B505" s="41"/>
      <c r="C505" s="217" t="s">
        <v>883</v>
      </c>
      <c r="D505" s="217" t="s">
        <v>237</v>
      </c>
      <c r="E505" s="218" t="s">
        <v>5006</v>
      </c>
      <c r="F505" s="219" t="s">
        <v>5007</v>
      </c>
      <c r="G505" s="220" t="s">
        <v>369</v>
      </c>
      <c r="H505" s="221">
        <v>68.019999999999996</v>
      </c>
      <c r="I505" s="222"/>
      <c r="J505" s="223">
        <f>ROUND(I505*H505,2)</f>
        <v>0</v>
      </c>
      <c r="K505" s="219" t="s">
        <v>241</v>
      </c>
      <c r="L505" s="46"/>
      <c r="M505" s="224" t="s">
        <v>19</v>
      </c>
      <c r="N505" s="225" t="s">
        <v>47</v>
      </c>
      <c r="O505" s="86"/>
      <c r="P505" s="226">
        <f>O505*H505</f>
        <v>0</v>
      </c>
      <c r="Q505" s="226">
        <v>1.0000000000000001E-05</v>
      </c>
      <c r="R505" s="226">
        <f>Q505*H505</f>
        <v>0.00068020000000000005</v>
      </c>
      <c r="S505" s="226">
        <v>0</v>
      </c>
      <c r="T505" s="227">
        <f>S505*H505</f>
        <v>0</v>
      </c>
      <c r="U505" s="40"/>
      <c r="V505" s="40"/>
      <c r="W505" s="40"/>
      <c r="X505" s="40"/>
      <c r="Y505" s="40"/>
      <c r="Z505" s="40"/>
      <c r="AA505" s="40"/>
      <c r="AB505" s="40"/>
      <c r="AC505" s="40"/>
      <c r="AD505" s="40"/>
      <c r="AE505" s="40"/>
      <c r="AR505" s="228" t="s">
        <v>448</v>
      </c>
      <c r="AT505" s="228" t="s">
        <v>237</v>
      </c>
      <c r="AU505" s="228" t="s">
        <v>85</v>
      </c>
      <c r="AY505" s="19" t="s">
        <v>235</v>
      </c>
      <c r="BE505" s="229">
        <f>IF(N505="základní",J505,0)</f>
        <v>0</v>
      </c>
      <c r="BF505" s="229">
        <f>IF(N505="snížená",J505,0)</f>
        <v>0</v>
      </c>
      <c r="BG505" s="229">
        <f>IF(N505="zákl. přenesená",J505,0)</f>
        <v>0</v>
      </c>
      <c r="BH505" s="229">
        <f>IF(N505="sníž. přenesená",J505,0)</f>
        <v>0</v>
      </c>
      <c r="BI505" s="229">
        <f>IF(N505="nulová",J505,0)</f>
        <v>0</v>
      </c>
      <c r="BJ505" s="19" t="s">
        <v>83</v>
      </c>
      <c r="BK505" s="229">
        <f>ROUND(I505*H505,2)</f>
        <v>0</v>
      </c>
      <c r="BL505" s="19" t="s">
        <v>448</v>
      </c>
      <c r="BM505" s="228" t="s">
        <v>5008</v>
      </c>
    </row>
    <row r="506" s="2" customFormat="1">
      <c r="A506" s="40"/>
      <c r="B506" s="41"/>
      <c r="C506" s="42"/>
      <c r="D506" s="230" t="s">
        <v>243</v>
      </c>
      <c r="E506" s="42"/>
      <c r="F506" s="231" t="s">
        <v>5009</v>
      </c>
      <c r="G506" s="42"/>
      <c r="H506" s="42"/>
      <c r="I506" s="232"/>
      <c r="J506" s="42"/>
      <c r="K506" s="42"/>
      <c r="L506" s="46"/>
      <c r="M506" s="233"/>
      <c r="N506" s="234"/>
      <c r="O506" s="86"/>
      <c r="P506" s="86"/>
      <c r="Q506" s="86"/>
      <c r="R506" s="86"/>
      <c r="S506" s="86"/>
      <c r="T506" s="87"/>
      <c r="U506" s="40"/>
      <c r="V506" s="40"/>
      <c r="W506" s="40"/>
      <c r="X506" s="40"/>
      <c r="Y506" s="40"/>
      <c r="Z506" s="40"/>
      <c r="AA506" s="40"/>
      <c r="AB506" s="40"/>
      <c r="AC506" s="40"/>
      <c r="AD506" s="40"/>
      <c r="AE506" s="40"/>
      <c r="AT506" s="19" t="s">
        <v>243</v>
      </c>
      <c r="AU506" s="19" t="s">
        <v>85</v>
      </c>
    </row>
    <row r="507" s="2" customFormat="1" ht="44.25" customHeight="1">
      <c r="A507" s="40"/>
      <c r="B507" s="41"/>
      <c r="C507" s="217" t="s">
        <v>895</v>
      </c>
      <c r="D507" s="217" t="s">
        <v>237</v>
      </c>
      <c r="E507" s="218" t="s">
        <v>5010</v>
      </c>
      <c r="F507" s="219" t="s">
        <v>5011</v>
      </c>
      <c r="G507" s="220" t="s">
        <v>369</v>
      </c>
      <c r="H507" s="221">
        <v>15.300000000000001</v>
      </c>
      <c r="I507" s="222"/>
      <c r="J507" s="223">
        <f>ROUND(I507*H507,2)</f>
        <v>0</v>
      </c>
      <c r="K507" s="219" t="s">
        <v>370</v>
      </c>
      <c r="L507" s="46"/>
      <c r="M507" s="224" t="s">
        <v>19</v>
      </c>
      <c r="N507" s="225" t="s">
        <v>47</v>
      </c>
      <c r="O507" s="86"/>
      <c r="P507" s="226">
        <f>O507*H507</f>
        <v>0</v>
      </c>
      <c r="Q507" s="226">
        <v>0.045720299999999998</v>
      </c>
      <c r="R507" s="226">
        <f>Q507*H507</f>
        <v>0.69952059</v>
      </c>
      <c r="S507" s="226">
        <v>0</v>
      </c>
      <c r="T507" s="227">
        <f>S507*H507</f>
        <v>0</v>
      </c>
      <c r="U507" s="40"/>
      <c r="V507" s="40"/>
      <c r="W507" s="40"/>
      <c r="X507" s="40"/>
      <c r="Y507" s="40"/>
      <c r="Z507" s="40"/>
      <c r="AA507" s="40"/>
      <c r="AB507" s="40"/>
      <c r="AC507" s="40"/>
      <c r="AD507" s="40"/>
      <c r="AE507" s="40"/>
      <c r="AR507" s="228" t="s">
        <v>448</v>
      </c>
      <c r="AT507" s="228" t="s">
        <v>237</v>
      </c>
      <c r="AU507" s="228" t="s">
        <v>85</v>
      </c>
      <c r="AY507" s="19" t="s">
        <v>235</v>
      </c>
      <c r="BE507" s="229">
        <f>IF(N507="základní",J507,0)</f>
        <v>0</v>
      </c>
      <c r="BF507" s="229">
        <f>IF(N507="snížená",J507,0)</f>
        <v>0</v>
      </c>
      <c r="BG507" s="229">
        <f>IF(N507="zákl. přenesená",J507,0)</f>
        <v>0</v>
      </c>
      <c r="BH507" s="229">
        <f>IF(N507="sníž. přenesená",J507,0)</f>
        <v>0</v>
      </c>
      <c r="BI507" s="229">
        <f>IF(N507="nulová",J507,0)</f>
        <v>0</v>
      </c>
      <c r="BJ507" s="19" t="s">
        <v>83</v>
      </c>
      <c r="BK507" s="229">
        <f>ROUND(I507*H507,2)</f>
        <v>0</v>
      </c>
      <c r="BL507" s="19" t="s">
        <v>448</v>
      </c>
      <c r="BM507" s="228" t="s">
        <v>5012</v>
      </c>
    </row>
    <row r="508" s="13" customFormat="1">
      <c r="A508" s="13"/>
      <c r="B508" s="235"/>
      <c r="C508" s="236"/>
      <c r="D508" s="237" t="s">
        <v>245</v>
      </c>
      <c r="E508" s="238" t="s">
        <v>19</v>
      </c>
      <c r="F508" s="239" t="s">
        <v>5013</v>
      </c>
      <c r="G508" s="236"/>
      <c r="H508" s="238" t="s">
        <v>19</v>
      </c>
      <c r="I508" s="240"/>
      <c r="J508" s="236"/>
      <c r="K508" s="236"/>
      <c r="L508" s="241"/>
      <c r="M508" s="242"/>
      <c r="N508" s="243"/>
      <c r="O508" s="243"/>
      <c r="P508" s="243"/>
      <c r="Q508" s="243"/>
      <c r="R508" s="243"/>
      <c r="S508" s="243"/>
      <c r="T508" s="244"/>
      <c r="U508" s="13"/>
      <c r="V508" s="13"/>
      <c r="W508" s="13"/>
      <c r="X508" s="13"/>
      <c r="Y508" s="13"/>
      <c r="Z508" s="13"/>
      <c r="AA508" s="13"/>
      <c r="AB508" s="13"/>
      <c r="AC508" s="13"/>
      <c r="AD508" s="13"/>
      <c r="AE508" s="13"/>
      <c r="AT508" s="245" t="s">
        <v>245</v>
      </c>
      <c r="AU508" s="245" t="s">
        <v>85</v>
      </c>
      <c r="AV508" s="13" t="s">
        <v>83</v>
      </c>
      <c r="AW508" s="13" t="s">
        <v>37</v>
      </c>
      <c r="AX508" s="13" t="s">
        <v>76</v>
      </c>
      <c r="AY508" s="245" t="s">
        <v>235</v>
      </c>
    </row>
    <row r="509" s="13" customFormat="1">
      <c r="A509" s="13"/>
      <c r="B509" s="235"/>
      <c r="C509" s="236"/>
      <c r="D509" s="237" t="s">
        <v>245</v>
      </c>
      <c r="E509" s="238" t="s">
        <v>19</v>
      </c>
      <c r="F509" s="239" t="s">
        <v>384</v>
      </c>
      <c r="G509" s="236"/>
      <c r="H509" s="238" t="s">
        <v>19</v>
      </c>
      <c r="I509" s="240"/>
      <c r="J509" s="236"/>
      <c r="K509" s="236"/>
      <c r="L509" s="241"/>
      <c r="M509" s="242"/>
      <c r="N509" s="243"/>
      <c r="O509" s="243"/>
      <c r="P509" s="243"/>
      <c r="Q509" s="243"/>
      <c r="R509" s="243"/>
      <c r="S509" s="243"/>
      <c r="T509" s="244"/>
      <c r="U509" s="13"/>
      <c r="V509" s="13"/>
      <c r="W509" s="13"/>
      <c r="X509" s="13"/>
      <c r="Y509" s="13"/>
      <c r="Z509" s="13"/>
      <c r="AA509" s="13"/>
      <c r="AB509" s="13"/>
      <c r="AC509" s="13"/>
      <c r="AD509" s="13"/>
      <c r="AE509" s="13"/>
      <c r="AT509" s="245" t="s">
        <v>245</v>
      </c>
      <c r="AU509" s="245" t="s">
        <v>85</v>
      </c>
      <c r="AV509" s="13" t="s">
        <v>83</v>
      </c>
      <c r="AW509" s="13" t="s">
        <v>37</v>
      </c>
      <c r="AX509" s="13" t="s">
        <v>76</v>
      </c>
      <c r="AY509" s="245" t="s">
        <v>235</v>
      </c>
    </row>
    <row r="510" s="13" customFormat="1">
      <c r="A510" s="13"/>
      <c r="B510" s="235"/>
      <c r="C510" s="236"/>
      <c r="D510" s="237" t="s">
        <v>245</v>
      </c>
      <c r="E510" s="238" t="s">
        <v>19</v>
      </c>
      <c r="F510" s="239" t="s">
        <v>5014</v>
      </c>
      <c r="G510" s="236"/>
      <c r="H510" s="238" t="s">
        <v>19</v>
      </c>
      <c r="I510" s="240"/>
      <c r="J510" s="236"/>
      <c r="K510" s="236"/>
      <c r="L510" s="241"/>
      <c r="M510" s="242"/>
      <c r="N510" s="243"/>
      <c r="O510" s="243"/>
      <c r="P510" s="243"/>
      <c r="Q510" s="243"/>
      <c r="R510" s="243"/>
      <c r="S510" s="243"/>
      <c r="T510" s="244"/>
      <c r="U510" s="13"/>
      <c r="V510" s="13"/>
      <c r="W510" s="13"/>
      <c r="X510" s="13"/>
      <c r="Y510" s="13"/>
      <c r="Z510" s="13"/>
      <c r="AA510" s="13"/>
      <c r="AB510" s="13"/>
      <c r="AC510" s="13"/>
      <c r="AD510" s="13"/>
      <c r="AE510" s="13"/>
      <c r="AT510" s="245" t="s">
        <v>245</v>
      </c>
      <c r="AU510" s="245" t="s">
        <v>85</v>
      </c>
      <c r="AV510" s="13" t="s">
        <v>83</v>
      </c>
      <c r="AW510" s="13" t="s">
        <v>37</v>
      </c>
      <c r="AX510" s="13" t="s">
        <v>76</v>
      </c>
      <c r="AY510" s="245" t="s">
        <v>235</v>
      </c>
    </row>
    <row r="511" s="14" customFormat="1">
      <c r="A511" s="14"/>
      <c r="B511" s="246"/>
      <c r="C511" s="247"/>
      <c r="D511" s="237" t="s">
        <v>245</v>
      </c>
      <c r="E511" s="248" t="s">
        <v>19</v>
      </c>
      <c r="F511" s="249" t="s">
        <v>5015</v>
      </c>
      <c r="G511" s="247"/>
      <c r="H511" s="250">
        <v>15.300000000000001</v>
      </c>
      <c r="I511" s="251"/>
      <c r="J511" s="247"/>
      <c r="K511" s="247"/>
      <c r="L511" s="252"/>
      <c r="M511" s="253"/>
      <c r="N511" s="254"/>
      <c r="O511" s="254"/>
      <c r="P511" s="254"/>
      <c r="Q511" s="254"/>
      <c r="R511" s="254"/>
      <c r="S511" s="254"/>
      <c r="T511" s="255"/>
      <c r="U511" s="14"/>
      <c r="V511" s="14"/>
      <c r="W511" s="14"/>
      <c r="X511" s="14"/>
      <c r="Y511" s="14"/>
      <c r="Z511" s="14"/>
      <c r="AA511" s="14"/>
      <c r="AB511" s="14"/>
      <c r="AC511" s="14"/>
      <c r="AD511" s="14"/>
      <c r="AE511" s="14"/>
      <c r="AT511" s="256" t="s">
        <v>245</v>
      </c>
      <c r="AU511" s="256" t="s">
        <v>85</v>
      </c>
      <c r="AV511" s="14" t="s">
        <v>85</v>
      </c>
      <c r="AW511" s="14" t="s">
        <v>37</v>
      </c>
      <c r="AX511" s="14" t="s">
        <v>76</v>
      </c>
      <c r="AY511" s="256" t="s">
        <v>235</v>
      </c>
    </row>
    <row r="512" s="16" customFormat="1">
      <c r="A512" s="16"/>
      <c r="B512" s="268"/>
      <c r="C512" s="269"/>
      <c r="D512" s="237" t="s">
        <v>245</v>
      </c>
      <c r="E512" s="270" t="s">
        <v>19</v>
      </c>
      <c r="F512" s="271" t="s">
        <v>250</v>
      </c>
      <c r="G512" s="269"/>
      <c r="H512" s="272">
        <v>15.300000000000001</v>
      </c>
      <c r="I512" s="273"/>
      <c r="J512" s="269"/>
      <c r="K512" s="269"/>
      <c r="L512" s="274"/>
      <c r="M512" s="275"/>
      <c r="N512" s="276"/>
      <c r="O512" s="276"/>
      <c r="P512" s="276"/>
      <c r="Q512" s="276"/>
      <c r="R512" s="276"/>
      <c r="S512" s="276"/>
      <c r="T512" s="277"/>
      <c r="U512" s="16"/>
      <c r="V512" s="16"/>
      <c r="W512" s="16"/>
      <c r="X512" s="16"/>
      <c r="Y512" s="16"/>
      <c r="Z512" s="16"/>
      <c r="AA512" s="16"/>
      <c r="AB512" s="16"/>
      <c r="AC512" s="16"/>
      <c r="AD512" s="16"/>
      <c r="AE512" s="16"/>
      <c r="AT512" s="278" t="s">
        <v>245</v>
      </c>
      <c r="AU512" s="278" t="s">
        <v>85</v>
      </c>
      <c r="AV512" s="16" t="s">
        <v>100</v>
      </c>
      <c r="AW512" s="16" t="s">
        <v>37</v>
      </c>
      <c r="AX512" s="16" t="s">
        <v>83</v>
      </c>
      <c r="AY512" s="278" t="s">
        <v>235</v>
      </c>
    </row>
    <row r="513" s="2" customFormat="1" ht="44.25" customHeight="1">
      <c r="A513" s="40"/>
      <c r="B513" s="41"/>
      <c r="C513" s="217" t="s">
        <v>902</v>
      </c>
      <c r="D513" s="217" t="s">
        <v>237</v>
      </c>
      <c r="E513" s="218" t="s">
        <v>5016</v>
      </c>
      <c r="F513" s="219" t="s">
        <v>5017</v>
      </c>
      <c r="G513" s="220" t="s">
        <v>369</v>
      </c>
      <c r="H513" s="221">
        <v>18.100000000000001</v>
      </c>
      <c r="I513" s="222"/>
      <c r="J513" s="223">
        <f>ROUND(I513*H513,2)</f>
        <v>0</v>
      </c>
      <c r="K513" s="219" t="s">
        <v>370</v>
      </c>
      <c r="L513" s="46"/>
      <c r="M513" s="224" t="s">
        <v>19</v>
      </c>
      <c r="N513" s="225" t="s">
        <v>47</v>
      </c>
      <c r="O513" s="86"/>
      <c r="P513" s="226">
        <f>O513*H513</f>
        <v>0</v>
      </c>
      <c r="Q513" s="226">
        <v>0.034920300000000001</v>
      </c>
      <c r="R513" s="226">
        <f>Q513*H513</f>
        <v>0.63205743000000003</v>
      </c>
      <c r="S513" s="226">
        <v>0</v>
      </c>
      <c r="T513" s="227">
        <f>S513*H513</f>
        <v>0</v>
      </c>
      <c r="U513" s="40"/>
      <c r="V513" s="40"/>
      <c r="W513" s="40"/>
      <c r="X513" s="40"/>
      <c r="Y513" s="40"/>
      <c r="Z513" s="40"/>
      <c r="AA513" s="40"/>
      <c r="AB513" s="40"/>
      <c r="AC513" s="40"/>
      <c r="AD513" s="40"/>
      <c r="AE513" s="40"/>
      <c r="AR513" s="228" t="s">
        <v>448</v>
      </c>
      <c r="AT513" s="228" t="s">
        <v>237</v>
      </c>
      <c r="AU513" s="228" t="s">
        <v>85</v>
      </c>
      <c r="AY513" s="19" t="s">
        <v>235</v>
      </c>
      <c r="BE513" s="229">
        <f>IF(N513="základní",J513,0)</f>
        <v>0</v>
      </c>
      <c r="BF513" s="229">
        <f>IF(N513="snížená",J513,0)</f>
        <v>0</v>
      </c>
      <c r="BG513" s="229">
        <f>IF(N513="zákl. přenesená",J513,0)</f>
        <v>0</v>
      </c>
      <c r="BH513" s="229">
        <f>IF(N513="sníž. přenesená",J513,0)</f>
        <v>0</v>
      </c>
      <c r="BI513" s="229">
        <f>IF(N513="nulová",J513,0)</f>
        <v>0</v>
      </c>
      <c r="BJ513" s="19" t="s">
        <v>83</v>
      </c>
      <c r="BK513" s="229">
        <f>ROUND(I513*H513,2)</f>
        <v>0</v>
      </c>
      <c r="BL513" s="19" t="s">
        <v>448</v>
      </c>
      <c r="BM513" s="228" t="s">
        <v>5018</v>
      </c>
    </row>
    <row r="514" s="13" customFormat="1">
      <c r="A514" s="13"/>
      <c r="B514" s="235"/>
      <c r="C514" s="236"/>
      <c r="D514" s="237" t="s">
        <v>245</v>
      </c>
      <c r="E514" s="238" t="s">
        <v>19</v>
      </c>
      <c r="F514" s="239" t="s">
        <v>5013</v>
      </c>
      <c r="G514" s="236"/>
      <c r="H514" s="238" t="s">
        <v>19</v>
      </c>
      <c r="I514" s="240"/>
      <c r="J514" s="236"/>
      <c r="K514" s="236"/>
      <c r="L514" s="241"/>
      <c r="M514" s="242"/>
      <c r="N514" s="243"/>
      <c r="O514" s="243"/>
      <c r="P514" s="243"/>
      <c r="Q514" s="243"/>
      <c r="R514" s="243"/>
      <c r="S514" s="243"/>
      <c r="T514" s="244"/>
      <c r="U514" s="13"/>
      <c r="V514" s="13"/>
      <c r="W514" s="13"/>
      <c r="X514" s="13"/>
      <c r="Y514" s="13"/>
      <c r="Z514" s="13"/>
      <c r="AA514" s="13"/>
      <c r="AB514" s="13"/>
      <c r="AC514" s="13"/>
      <c r="AD514" s="13"/>
      <c r="AE514" s="13"/>
      <c r="AT514" s="245" t="s">
        <v>245</v>
      </c>
      <c r="AU514" s="245" t="s">
        <v>85</v>
      </c>
      <c r="AV514" s="13" t="s">
        <v>83</v>
      </c>
      <c r="AW514" s="13" t="s">
        <v>37</v>
      </c>
      <c r="AX514" s="13" t="s">
        <v>76</v>
      </c>
      <c r="AY514" s="245" t="s">
        <v>235</v>
      </c>
    </row>
    <row r="515" s="13" customFormat="1">
      <c r="A515" s="13"/>
      <c r="B515" s="235"/>
      <c r="C515" s="236"/>
      <c r="D515" s="237" t="s">
        <v>245</v>
      </c>
      <c r="E515" s="238" t="s">
        <v>19</v>
      </c>
      <c r="F515" s="239" t="s">
        <v>384</v>
      </c>
      <c r="G515" s="236"/>
      <c r="H515" s="238" t="s">
        <v>19</v>
      </c>
      <c r="I515" s="240"/>
      <c r="J515" s="236"/>
      <c r="K515" s="236"/>
      <c r="L515" s="241"/>
      <c r="M515" s="242"/>
      <c r="N515" s="243"/>
      <c r="O515" s="243"/>
      <c r="P515" s="243"/>
      <c r="Q515" s="243"/>
      <c r="R515" s="243"/>
      <c r="S515" s="243"/>
      <c r="T515" s="244"/>
      <c r="U515" s="13"/>
      <c r="V515" s="13"/>
      <c r="W515" s="13"/>
      <c r="X515" s="13"/>
      <c r="Y515" s="13"/>
      <c r="Z515" s="13"/>
      <c r="AA515" s="13"/>
      <c r="AB515" s="13"/>
      <c r="AC515" s="13"/>
      <c r="AD515" s="13"/>
      <c r="AE515" s="13"/>
      <c r="AT515" s="245" t="s">
        <v>245</v>
      </c>
      <c r="AU515" s="245" t="s">
        <v>85</v>
      </c>
      <c r="AV515" s="13" t="s">
        <v>83</v>
      </c>
      <c r="AW515" s="13" t="s">
        <v>37</v>
      </c>
      <c r="AX515" s="13" t="s">
        <v>76</v>
      </c>
      <c r="AY515" s="245" t="s">
        <v>235</v>
      </c>
    </row>
    <row r="516" s="13" customFormat="1">
      <c r="A516" s="13"/>
      <c r="B516" s="235"/>
      <c r="C516" s="236"/>
      <c r="D516" s="237" t="s">
        <v>245</v>
      </c>
      <c r="E516" s="238" t="s">
        <v>19</v>
      </c>
      <c r="F516" s="239" t="s">
        <v>5019</v>
      </c>
      <c r="G516" s="236"/>
      <c r="H516" s="238" t="s">
        <v>19</v>
      </c>
      <c r="I516" s="240"/>
      <c r="J516" s="236"/>
      <c r="K516" s="236"/>
      <c r="L516" s="241"/>
      <c r="M516" s="242"/>
      <c r="N516" s="243"/>
      <c r="O516" s="243"/>
      <c r="P516" s="243"/>
      <c r="Q516" s="243"/>
      <c r="R516" s="243"/>
      <c r="S516" s="243"/>
      <c r="T516" s="244"/>
      <c r="U516" s="13"/>
      <c r="V516" s="13"/>
      <c r="W516" s="13"/>
      <c r="X516" s="13"/>
      <c r="Y516" s="13"/>
      <c r="Z516" s="13"/>
      <c r="AA516" s="13"/>
      <c r="AB516" s="13"/>
      <c r="AC516" s="13"/>
      <c r="AD516" s="13"/>
      <c r="AE516" s="13"/>
      <c r="AT516" s="245" t="s">
        <v>245</v>
      </c>
      <c r="AU516" s="245" t="s">
        <v>85</v>
      </c>
      <c r="AV516" s="13" t="s">
        <v>83</v>
      </c>
      <c r="AW516" s="13" t="s">
        <v>37</v>
      </c>
      <c r="AX516" s="13" t="s">
        <v>76</v>
      </c>
      <c r="AY516" s="245" t="s">
        <v>235</v>
      </c>
    </row>
    <row r="517" s="14" customFormat="1">
      <c r="A517" s="14"/>
      <c r="B517" s="246"/>
      <c r="C517" s="247"/>
      <c r="D517" s="237" t="s">
        <v>245</v>
      </c>
      <c r="E517" s="248" t="s">
        <v>19</v>
      </c>
      <c r="F517" s="249" t="s">
        <v>5020</v>
      </c>
      <c r="G517" s="247"/>
      <c r="H517" s="250">
        <v>18.100000000000001</v>
      </c>
      <c r="I517" s="251"/>
      <c r="J517" s="247"/>
      <c r="K517" s="247"/>
      <c r="L517" s="252"/>
      <c r="M517" s="253"/>
      <c r="N517" s="254"/>
      <c r="O517" s="254"/>
      <c r="P517" s="254"/>
      <c r="Q517" s="254"/>
      <c r="R517" s="254"/>
      <c r="S517" s="254"/>
      <c r="T517" s="255"/>
      <c r="U517" s="14"/>
      <c r="V517" s="14"/>
      <c r="W517" s="14"/>
      <c r="X517" s="14"/>
      <c r="Y517" s="14"/>
      <c r="Z517" s="14"/>
      <c r="AA517" s="14"/>
      <c r="AB517" s="14"/>
      <c r="AC517" s="14"/>
      <c r="AD517" s="14"/>
      <c r="AE517" s="14"/>
      <c r="AT517" s="256" t="s">
        <v>245</v>
      </c>
      <c r="AU517" s="256" t="s">
        <v>85</v>
      </c>
      <c r="AV517" s="14" t="s">
        <v>85</v>
      </c>
      <c r="AW517" s="14" t="s">
        <v>37</v>
      </c>
      <c r="AX517" s="14" t="s">
        <v>76</v>
      </c>
      <c r="AY517" s="256" t="s">
        <v>235</v>
      </c>
    </row>
    <row r="518" s="16" customFormat="1">
      <c r="A518" s="16"/>
      <c r="B518" s="268"/>
      <c r="C518" s="269"/>
      <c r="D518" s="237" t="s">
        <v>245</v>
      </c>
      <c r="E518" s="270" t="s">
        <v>19</v>
      </c>
      <c r="F518" s="271" t="s">
        <v>250</v>
      </c>
      <c r="G518" s="269"/>
      <c r="H518" s="272">
        <v>18.100000000000001</v>
      </c>
      <c r="I518" s="273"/>
      <c r="J518" s="269"/>
      <c r="K518" s="269"/>
      <c r="L518" s="274"/>
      <c r="M518" s="275"/>
      <c r="N518" s="276"/>
      <c r="O518" s="276"/>
      <c r="P518" s="276"/>
      <c r="Q518" s="276"/>
      <c r="R518" s="276"/>
      <c r="S518" s="276"/>
      <c r="T518" s="277"/>
      <c r="U518" s="16"/>
      <c r="V518" s="16"/>
      <c r="W518" s="16"/>
      <c r="X518" s="16"/>
      <c r="Y518" s="16"/>
      <c r="Z518" s="16"/>
      <c r="AA518" s="16"/>
      <c r="AB518" s="16"/>
      <c r="AC518" s="16"/>
      <c r="AD518" s="16"/>
      <c r="AE518" s="16"/>
      <c r="AT518" s="278" t="s">
        <v>245</v>
      </c>
      <c r="AU518" s="278" t="s">
        <v>85</v>
      </c>
      <c r="AV518" s="16" t="s">
        <v>100</v>
      </c>
      <c r="AW518" s="16" t="s">
        <v>37</v>
      </c>
      <c r="AX518" s="16" t="s">
        <v>83</v>
      </c>
      <c r="AY518" s="278" t="s">
        <v>235</v>
      </c>
    </row>
    <row r="519" s="2" customFormat="1" ht="37.8" customHeight="1">
      <c r="A519" s="40"/>
      <c r="B519" s="41"/>
      <c r="C519" s="217" t="s">
        <v>907</v>
      </c>
      <c r="D519" s="217" t="s">
        <v>237</v>
      </c>
      <c r="E519" s="218" t="s">
        <v>5021</v>
      </c>
      <c r="F519" s="219" t="s">
        <v>5022</v>
      </c>
      <c r="G519" s="220" t="s">
        <v>369</v>
      </c>
      <c r="H519" s="221">
        <v>16</v>
      </c>
      <c r="I519" s="222"/>
      <c r="J519" s="223">
        <f>ROUND(I519*H519,2)</f>
        <v>0</v>
      </c>
      <c r="K519" s="219" t="s">
        <v>241</v>
      </c>
      <c r="L519" s="46"/>
      <c r="M519" s="224" t="s">
        <v>19</v>
      </c>
      <c r="N519" s="225" t="s">
        <v>47</v>
      </c>
      <c r="O519" s="86"/>
      <c r="P519" s="226">
        <f>O519*H519</f>
        <v>0</v>
      </c>
      <c r="Q519" s="226">
        <v>0.0055399999999999998</v>
      </c>
      <c r="R519" s="226">
        <f>Q519*H519</f>
        <v>0.088639999999999997</v>
      </c>
      <c r="S519" s="226">
        <v>0</v>
      </c>
      <c r="T519" s="227">
        <f>S519*H519</f>
        <v>0</v>
      </c>
      <c r="U519" s="40"/>
      <c r="V519" s="40"/>
      <c r="W519" s="40"/>
      <c r="X519" s="40"/>
      <c r="Y519" s="40"/>
      <c r="Z519" s="40"/>
      <c r="AA519" s="40"/>
      <c r="AB519" s="40"/>
      <c r="AC519" s="40"/>
      <c r="AD519" s="40"/>
      <c r="AE519" s="40"/>
      <c r="AR519" s="228" t="s">
        <v>448</v>
      </c>
      <c r="AT519" s="228" t="s">
        <v>237</v>
      </c>
      <c r="AU519" s="228" t="s">
        <v>85</v>
      </c>
      <c r="AY519" s="19" t="s">
        <v>235</v>
      </c>
      <c r="BE519" s="229">
        <f>IF(N519="základní",J519,0)</f>
        <v>0</v>
      </c>
      <c r="BF519" s="229">
        <f>IF(N519="snížená",J519,0)</f>
        <v>0</v>
      </c>
      <c r="BG519" s="229">
        <f>IF(N519="zákl. přenesená",J519,0)</f>
        <v>0</v>
      </c>
      <c r="BH519" s="229">
        <f>IF(N519="sníž. přenesená",J519,0)</f>
        <v>0</v>
      </c>
      <c r="BI519" s="229">
        <f>IF(N519="nulová",J519,0)</f>
        <v>0</v>
      </c>
      <c r="BJ519" s="19" t="s">
        <v>83</v>
      </c>
      <c r="BK519" s="229">
        <f>ROUND(I519*H519,2)</f>
        <v>0</v>
      </c>
      <c r="BL519" s="19" t="s">
        <v>448</v>
      </c>
      <c r="BM519" s="228" t="s">
        <v>5023</v>
      </c>
    </row>
    <row r="520" s="2" customFormat="1">
      <c r="A520" s="40"/>
      <c r="B520" s="41"/>
      <c r="C520" s="42"/>
      <c r="D520" s="230" t="s">
        <v>243</v>
      </c>
      <c r="E520" s="42"/>
      <c r="F520" s="231" t="s">
        <v>5024</v>
      </c>
      <c r="G520" s="42"/>
      <c r="H520" s="42"/>
      <c r="I520" s="232"/>
      <c r="J520" s="42"/>
      <c r="K520" s="42"/>
      <c r="L520" s="46"/>
      <c r="M520" s="233"/>
      <c r="N520" s="234"/>
      <c r="O520" s="86"/>
      <c r="P520" s="86"/>
      <c r="Q520" s="86"/>
      <c r="R520" s="86"/>
      <c r="S520" s="86"/>
      <c r="T520" s="87"/>
      <c r="U520" s="40"/>
      <c r="V520" s="40"/>
      <c r="W520" s="40"/>
      <c r="X520" s="40"/>
      <c r="Y520" s="40"/>
      <c r="Z520" s="40"/>
      <c r="AA520" s="40"/>
      <c r="AB520" s="40"/>
      <c r="AC520" s="40"/>
      <c r="AD520" s="40"/>
      <c r="AE520" s="40"/>
      <c r="AT520" s="19" t="s">
        <v>243</v>
      </c>
      <c r="AU520" s="19" t="s">
        <v>85</v>
      </c>
    </row>
    <row r="521" s="13" customFormat="1">
      <c r="A521" s="13"/>
      <c r="B521" s="235"/>
      <c r="C521" s="236"/>
      <c r="D521" s="237" t="s">
        <v>245</v>
      </c>
      <c r="E521" s="238" t="s">
        <v>19</v>
      </c>
      <c r="F521" s="239" t="s">
        <v>5025</v>
      </c>
      <c r="G521" s="236"/>
      <c r="H521" s="238" t="s">
        <v>19</v>
      </c>
      <c r="I521" s="240"/>
      <c r="J521" s="236"/>
      <c r="K521" s="236"/>
      <c r="L521" s="241"/>
      <c r="M521" s="242"/>
      <c r="N521" s="243"/>
      <c r="O521" s="243"/>
      <c r="P521" s="243"/>
      <c r="Q521" s="243"/>
      <c r="R521" s="243"/>
      <c r="S521" s="243"/>
      <c r="T521" s="244"/>
      <c r="U521" s="13"/>
      <c r="V521" s="13"/>
      <c r="W521" s="13"/>
      <c r="X521" s="13"/>
      <c r="Y521" s="13"/>
      <c r="Z521" s="13"/>
      <c r="AA521" s="13"/>
      <c r="AB521" s="13"/>
      <c r="AC521" s="13"/>
      <c r="AD521" s="13"/>
      <c r="AE521" s="13"/>
      <c r="AT521" s="245" t="s">
        <v>245</v>
      </c>
      <c r="AU521" s="245" t="s">
        <v>85</v>
      </c>
      <c r="AV521" s="13" t="s">
        <v>83</v>
      </c>
      <c r="AW521" s="13" t="s">
        <v>37</v>
      </c>
      <c r="AX521" s="13" t="s">
        <v>76</v>
      </c>
      <c r="AY521" s="245" t="s">
        <v>235</v>
      </c>
    </row>
    <row r="522" s="14" customFormat="1">
      <c r="A522" s="14"/>
      <c r="B522" s="246"/>
      <c r="C522" s="247"/>
      <c r="D522" s="237" t="s">
        <v>245</v>
      </c>
      <c r="E522" s="248" t="s">
        <v>19</v>
      </c>
      <c r="F522" s="249" t="s">
        <v>5026</v>
      </c>
      <c r="G522" s="247"/>
      <c r="H522" s="250">
        <v>16</v>
      </c>
      <c r="I522" s="251"/>
      <c r="J522" s="247"/>
      <c r="K522" s="247"/>
      <c r="L522" s="252"/>
      <c r="M522" s="253"/>
      <c r="N522" s="254"/>
      <c r="O522" s="254"/>
      <c r="P522" s="254"/>
      <c r="Q522" s="254"/>
      <c r="R522" s="254"/>
      <c r="S522" s="254"/>
      <c r="T522" s="255"/>
      <c r="U522" s="14"/>
      <c r="V522" s="14"/>
      <c r="W522" s="14"/>
      <c r="X522" s="14"/>
      <c r="Y522" s="14"/>
      <c r="Z522" s="14"/>
      <c r="AA522" s="14"/>
      <c r="AB522" s="14"/>
      <c r="AC522" s="14"/>
      <c r="AD522" s="14"/>
      <c r="AE522" s="14"/>
      <c r="AT522" s="256" t="s">
        <v>245</v>
      </c>
      <c r="AU522" s="256" t="s">
        <v>85</v>
      </c>
      <c r="AV522" s="14" t="s">
        <v>85</v>
      </c>
      <c r="AW522" s="14" t="s">
        <v>37</v>
      </c>
      <c r="AX522" s="14" t="s">
        <v>76</v>
      </c>
      <c r="AY522" s="256" t="s">
        <v>235</v>
      </c>
    </row>
    <row r="523" s="16" customFormat="1">
      <c r="A523" s="16"/>
      <c r="B523" s="268"/>
      <c r="C523" s="269"/>
      <c r="D523" s="237" t="s">
        <v>245</v>
      </c>
      <c r="E523" s="270" t="s">
        <v>19</v>
      </c>
      <c r="F523" s="271" t="s">
        <v>250</v>
      </c>
      <c r="G523" s="269"/>
      <c r="H523" s="272">
        <v>16</v>
      </c>
      <c r="I523" s="273"/>
      <c r="J523" s="269"/>
      <c r="K523" s="269"/>
      <c r="L523" s="274"/>
      <c r="M523" s="275"/>
      <c r="N523" s="276"/>
      <c r="O523" s="276"/>
      <c r="P523" s="276"/>
      <c r="Q523" s="276"/>
      <c r="R523" s="276"/>
      <c r="S523" s="276"/>
      <c r="T523" s="277"/>
      <c r="U523" s="16"/>
      <c r="V523" s="16"/>
      <c r="W523" s="16"/>
      <c r="X523" s="16"/>
      <c r="Y523" s="16"/>
      <c r="Z523" s="16"/>
      <c r="AA523" s="16"/>
      <c r="AB523" s="16"/>
      <c r="AC523" s="16"/>
      <c r="AD523" s="16"/>
      <c r="AE523" s="16"/>
      <c r="AT523" s="278" t="s">
        <v>245</v>
      </c>
      <c r="AU523" s="278" t="s">
        <v>85</v>
      </c>
      <c r="AV523" s="16" t="s">
        <v>100</v>
      </c>
      <c r="AW523" s="16" t="s">
        <v>37</v>
      </c>
      <c r="AX523" s="16" t="s">
        <v>83</v>
      </c>
      <c r="AY523" s="278" t="s">
        <v>235</v>
      </c>
    </row>
    <row r="524" s="2" customFormat="1" ht="37.8" customHeight="1">
      <c r="A524" s="40"/>
      <c r="B524" s="41"/>
      <c r="C524" s="217" t="s">
        <v>912</v>
      </c>
      <c r="D524" s="217" t="s">
        <v>237</v>
      </c>
      <c r="E524" s="218" t="s">
        <v>5027</v>
      </c>
      <c r="F524" s="219" t="s">
        <v>5028</v>
      </c>
      <c r="G524" s="220" t="s">
        <v>379</v>
      </c>
      <c r="H524" s="221">
        <v>116.25</v>
      </c>
      <c r="I524" s="222"/>
      <c r="J524" s="223">
        <f>ROUND(I524*H524,2)</f>
        <v>0</v>
      </c>
      <c r="K524" s="219" t="s">
        <v>241</v>
      </c>
      <c r="L524" s="46"/>
      <c r="M524" s="224" t="s">
        <v>19</v>
      </c>
      <c r="N524" s="225" t="s">
        <v>47</v>
      </c>
      <c r="O524" s="86"/>
      <c r="P524" s="226">
        <f>O524*H524</f>
        <v>0</v>
      </c>
      <c r="Q524" s="226">
        <v>0.00117</v>
      </c>
      <c r="R524" s="226">
        <f>Q524*H524</f>
        <v>0.13601250000000001</v>
      </c>
      <c r="S524" s="226">
        <v>0</v>
      </c>
      <c r="T524" s="227">
        <f>S524*H524</f>
        <v>0</v>
      </c>
      <c r="U524" s="40"/>
      <c r="V524" s="40"/>
      <c r="W524" s="40"/>
      <c r="X524" s="40"/>
      <c r="Y524" s="40"/>
      <c r="Z524" s="40"/>
      <c r="AA524" s="40"/>
      <c r="AB524" s="40"/>
      <c r="AC524" s="40"/>
      <c r="AD524" s="40"/>
      <c r="AE524" s="40"/>
      <c r="AR524" s="228" t="s">
        <v>448</v>
      </c>
      <c r="AT524" s="228" t="s">
        <v>237</v>
      </c>
      <c r="AU524" s="228" t="s">
        <v>85</v>
      </c>
      <c r="AY524" s="19" t="s">
        <v>235</v>
      </c>
      <c r="BE524" s="229">
        <f>IF(N524="základní",J524,0)</f>
        <v>0</v>
      </c>
      <c r="BF524" s="229">
        <f>IF(N524="snížená",J524,0)</f>
        <v>0</v>
      </c>
      <c r="BG524" s="229">
        <f>IF(N524="zákl. přenesená",J524,0)</f>
        <v>0</v>
      </c>
      <c r="BH524" s="229">
        <f>IF(N524="sníž. přenesená",J524,0)</f>
        <v>0</v>
      </c>
      <c r="BI524" s="229">
        <f>IF(N524="nulová",J524,0)</f>
        <v>0</v>
      </c>
      <c r="BJ524" s="19" t="s">
        <v>83</v>
      </c>
      <c r="BK524" s="229">
        <f>ROUND(I524*H524,2)</f>
        <v>0</v>
      </c>
      <c r="BL524" s="19" t="s">
        <v>448</v>
      </c>
      <c r="BM524" s="228" t="s">
        <v>5029</v>
      </c>
    </row>
    <row r="525" s="2" customFormat="1">
      <c r="A525" s="40"/>
      <c r="B525" s="41"/>
      <c r="C525" s="42"/>
      <c r="D525" s="230" t="s">
        <v>243</v>
      </c>
      <c r="E525" s="42"/>
      <c r="F525" s="231" t="s">
        <v>5030</v>
      </c>
      <c r="G525" s="42"/>
      <c r="H525" s="42"/>
      <c r="I525" s="232"/>
      <c r="J525" s="42"/>
      <c r="K525" s="42"/>
      <c r="L525" s="46"/>
      <c r="M525" s="233"/>
      <c r="N525" s="234"/>
      <c r="O525" s="86"/>
      <c r="P525" s="86"/>
      <c r="Q525" s="86"/>
      <c r="R525" s="86"/>
      <c r="S525" s="86"/>
      <c r="T525" s="87"/>
      <c r="U525" s="40"/>
      <c r="V525" s="40"/>
      <c r="W525" s="40"/>
      <c r="X525" s="40"/>
      <c r="Y525" s="40"/>
      <c r="Z525" s="40"/>
      <c r="AA525" s="40"/>
      <c r="AB525" s="40"/>
      <c r="AC525" s="40"/>
      <c r="AD525" s="40"/>
      <c r="AE525" s="40"/>
      <c r="AT525" s="19" t="s">
        <v>243</v>
      </c>
      <c r="AU525" s="19" t="s">
        <v>85</v>
      </c>
    </row>
    <row r="526" s="13" customFormat="1">
      <c r="A526" s="13"/>
      <c r="B526" s="235"/>
      <c r="C526" s="236"/>
      <c r="D526" s="237" t="s">
        <v>245</v>
      </c>
      <c r="E526" s="238" t="s">
        <v>19</v>
      </c>
      <c r="F526" s="239" t="s">
        <v>5031</v>
      </c>
      <c r="G526" s="236"/>
      <c r="H526" s="238" t="s">
        <v>19</v>
      </c>
      <c r="I526" s="240"/>
      <c r="J526" s="236"/>
      <c r="K526" s="236"/>
      <c r="L526" s="241"/>
      <c r="M526" s="242"/>
      <c r="N526" s="243"/>
      <c r="O526" s="243"/>
      <c r="P526" s="243"/>
      <c r="Q526" s="243"/>
      <c r="R526" s="243"/>
      <c r="S526" s="243"/>
      <c r="T526" s="244"/>
      <c r="U526" s="13"/>
      <c r="V526" s="13"/>
      <c r="W526" s="13"/>
      <c r="X526" s="13"/>
      <c r="Y526" s="13"/>
      <c r="Z526" s="13"/>
      <c r="AA526" s="13"/>
      <c r="AB526" s="13"/>
      <c r="AC526" s="13"/>
      <c r="AD526" s="13"/>
      <c r="AE526" s="13"/>
      <c r="AT526" s="245" t="s">
        <v>245</v>
      </c>
      <c r="AU526" s="245" t="s">
        <v>85</v>
      </c>
      <c r="AV526" s="13" t="s">
        <v>83</v>
      </c>
      <c r="AW526" s="13" t="s">
        <v>37</v>
      </c>
      <c r="AX526" s="13" t="s">
        <v>76</v>
      </c>
      <c r="AY526" s="245" t="s">
        <v>235</v>
      </c>
    </row>
    <row r="527" s="14" customFormat="1">
      <c r="A527" s="14"/>
      <c r="B527" s="246"/>
      <c r="C527" s="247"/>
      <c r="D527" s="237" t="s">
        <v>245</v>
      </c>
      <c r="E527" s="248" t="s">
        <v>19</v>
      </c>
      <c r="F527" s="249" t="s">
        <v>4694</v>
      </c>
      <c r="G527" s="247"/>
      <c r="H527" s="250">
        <v>116.25</v>
      </c>
      <c r="I527" s="251"/>
      <c r="J527" s="247"/>
      <c r="K527" s="247"/>
      <c r="L527" s="252"/>
      <c r="M527" s="253"/>
      <c r="N527" s="254"/>
      <c r="O527" s="254"/>
      <c r="P527" s="254"/>
      <c r="Q527" s="254"/>
      <c r="R527" s="254"/>
      <c r="S527" s="254"/>
      <c r="T527" s="255"/>
      <c r="U527" s="14"/>
      <c r="V527" s="14"/>
      <c r="W527" s="14"/>
      <c r="X527" s="14"/>
      <c r="Y527" s="14"/>
      <c r="Z527" s="14"/>
      <c r="AA527" s="14"/>
      <c r="AB527" s="14"/>
      <c r="AC527" s="14"/>
      <c r="AD527" s="14"/>
      <c r="AE527" s="14"/>
      <c r="AT527" s="256" t="s">
        <v>245</v>
      </c>
      <c r="AU527" s="256" t="s">
        <v>85</v>
      </c>
      <c r="AV527" s="14" t="s">
        <v>85</v>
      </c>
      <c r="AW527" s="14" t="s">
        <v>37</v>
      </c>
      <c r="AX527" s="14" t="s">
        <v>76</v>
      </c>
      <c r="AY527" s="256" t="s">
        <v>235</v>
      </c>
    </row>
    <row r="528" s="16" customFormat="1">
      <c r="A528" s="16"/>
      <c r="B528" s="268"/>
      <c r="C528" s="269"/>
      <c r="D528" s="237" t="s">
        <v>245</v>
      </c>
      <c r="E528" s="270" t="s">
        <v>19</v>
      </c>
      <c r="F528" s="271" t="s">
        <v>250</v>
      </c>
      <c r="G528" s="269"/>
      <c r="H528" s="272">
        <v>116.25</v>
      </c>
      <c r="I528" s="273"/>
      <c r="J528" s="269"/>
      <c r="K528" s="269"/>
      <c r="L528" s="274"/>
      <c r="M528" s="275"/>
      <c r="N528" s="276"/>
      <c r="O528" s="276"/>
      <c r="P528" s="276"/>
      <c r="Q528" s="276"/>
      <c r="R528" s="276"/>
      <c r="S528" s="276"/>
      <c r="T528" s="277"/>
      <c r="U528" s="16"/>
      <c r="V528" s="16"/>
      <c r="W528" s="16"/>
      <c r="X528" s="16"/>
      <c r="Y528" s="16"/>
      <c r="Z528" s="16"/>
      <c r="AA528" s="16"/>
      <c r="AB528" s="16"/>
      <c r="AC528" s="16"/>
      <c r="AD528" s="16"/>
      <c r="AE528" s="16"/>
      <c r="AT528" s="278" t="s">
        <v>245</v>
      </c>
      <c r="AU528" s="278" t="s">
        <v>85</v>
      </c>
      <c r="AV528" s="16" t="s">
        <v>100</v>
      </c>
      <c r="AW528" s="16" t="s">
        <v>37</v>
      </c>
      <c r="AX528" s="16" t="s">
        <v>83</v>
      </c>
      <c r="AY528" s="278" t="s">
        <v>235</v>
      </c>
    </row>
    <row r="529" s="2" customFormat="1" ht="21.75" customHeight="1">
      <c r="A529" s="40"/>
      <c r="B529" s="41"/>
      <c r="C529" s="283" t="s">
        <v>918</v>
      </c>
      <c r="D529" s="283" t="s">
        <v>1610</v>
      </c>
      <c r="E529" s="284" t="s">
        <v>5032</v>
      </c>
      <c r="F529" s="285" t="s">
        <v>5033</v>
      </c>
      <c r="G529" s="286" t="s">
        <v>379</v>
      </c>
      <c r="H529" s="287">
        <v>127.875</v>
      </c>
      <c r="I529" s="288"/>
      <c r="J529" s="289">
        <f>ROUND(I529*H529,2)</f>
        <v>0</v>
      </c>
      <c r="K529" s="285" t="s">
        <v>370</v>
      </c>
      <c r="L529" s="290"/>
      <c r="M529" s="291" t="s">
        <v>19</v>
      </c>
      <c r="N529" s="292" t="s">
        <v>47</v>
      </c>
      <c r="O529" s="86"/>
      <c r="P529" s="226">
        <f>O529*H529</f>
        <v>0</v>
      </c>
      <c r="Q529" s="226">
        <v>0.0016000000000000001</v>
      </c>
      <c r="R529" s="226">
        <f>Q529*H529</f>
        <v>0.2046</v>
      </c>
      <c r="S529" s="226">
        <v>0</v>
      </c>
      <c r="T529" s="227">
        <f>S529*H529</f>
        <v>0</v>
      </c>
      <c r="U529" s="40"/>
      <c r="V529" s="40"/>
      <c r="W529" s="40"/>
      <c r="X529" s="40"/>
      <c r="Y529" s="40"/>
      <c r="Z529" s="40"/>
      <c r="AA529" s="40"/>
      <c r="AB529" s="40"/>
      <c r="AC529" s="40"/>
      <c r="AD529" s="40"/>
      <c r="AE529" s="40"/>
      <c r="AR529" s="228" t="s">
        <v>612</v>
      </c>
      <c r="AT529" s="228" t="s">
        <v>1610</v>
      </c>
      <c r="AU529" s="228" t="s">
        <v>85</v>
      </c>
      <c r="AY529" s="19" t="s">
        <v>235</v>
      </c>
      <c r="BE529" s="229">
        <f>IF(N529="základní",J529,0)</f>
        <v>0</v>
      </c>
      <c r="BF529" s="229">
        <f>IF(N529="snížená",J529,0)</f>
        <v>0</v>
      </c>
      <c r="BG529" s="229">
        <f>IF(N529="zákl. přenesená",J529,0)</f>
        <v>0</v>
      </c>
      <c r="BH529" s="229">
        <f>IF(N529="sníž. přenesená",J529,0)</f>
        <v>0</v>
      </c>
      <c r="BI529" s="229">
        <f>IF(N529="nulová",J529,0)</f>
        <v>0</v>
      </c>
      <c r="BJ529" s="19" t="s">
        <v>83</v>
      </c>
      <c r="BK529" s="229">
        <f>ROUND(I529*H529,2)</f>
        <v>0</v>
      </c>
      <c r="BL529" s="19" t="s">
        <v>448</v>
      </c>
      <c r="BM529" s="228" t="s">
        <v>5034</v>
      </c>
    </row>
    <row r="530" s="2" customFormat="1">
      <c r="A530" s="40"/>
      <c r="B530" s="41"/>
      <c r="C530" s="42"/>
      <c r="D530" s="237" t="s">
        <v>792</v>
      </c>
      <c r="E530" s="42"/>
      <c r="F530" s="279" t="s">
        <v>5035</v>
      </c>
      <c r="G530" s="42"/>
      <c r="H530" s="42"/>
      <c r="I530" s="232"/>
      <c r="J530" s="42"/>
      <c r="K530" s="42"/>
      <c r="L530" s="46"/>
      <c r="M530" s="233"/>
      <c r="N530" s="234"/>
      <c r="O530" s="86"/>
      <c r="P530" s="86"/>
      <c r="Q530" s="86"/>
      <c r="R530" s="86"/>
      <c r="S530" s="86"/>
      <c r="T530" s="87"/>
      <c r="U530" s="40"/>
      <c r="V530" s="40"/>
      <c r="W530" s="40"/>
      <c r="X530" s="40"/>
      <c r="Y530" s="40"/>
      <c r="Z530" s="40"/>
      <c r="AA530" s="40"/>
      <c r="AB530" s="40"/>
      <c r="AC530" s="40"/>
      <c r="AD530" s="40"/>
      <c r="AE530" s="40"/>
      <c r="AT530" s="19" t="s">
        <v>792</v>
      </c>
      <c r="AU530" s="19" t="s">
        <v>85</v>
      </c>
    </row>
    <row r="531" s="14" customFormat="1">
      <c r="A531" s="14"/>
      <c r="B531" s="246"/>
      <c r="C531" s="247"/>
      <c r="D531" s="237" t="s">
        <v>245</v>
      </c>
      <c r="E531" s="247"/>
      <c r="F531" s="249" t="s">
        <v>5036</v>
      </c>
      <c r="G531" s="247"/>
      <c r="H531" s="250">
        <v>127.875</v>
      </c>
      <c r="I531" s="251"/>
      <c r="J531" s="247"/>
      <c r="K531" s="247"/>
      <c r="L531" s="252"/>
      <c r="M531" s="253"/>
      <c r="N531" s="254"/>
      <c r="O531" s="254"/>
      <c r="P531" s="254"/>
      <c r="Q531" s="254"/>
      <c r="R531" s="254"/>
      <c r="S531" s="254"/>
      <c r="T531" s="255"/>
      <c r="U531" s="14"/>
      <c r="V531" s="14"/>
      <c r="W531" s="14"/>
      <c r="X531" s="14"/>
      <c r="Y531" s="14"/>
      <c r="Z531" s="14"/>
      <c r="AA531" s="14"/>
      <c r="AB531" s="14"/>
      <c r="AC531" s="14"/>
      <c r="AD531" s="14"/>
      <c r="AE531" s="14"/>
      <c r="AT531" s="256" t="s">
        <v>245</v>
      </c>
      <c r="AU531" s="256" t="s">
        <v>85</v>
      </c>
      <c r="AV531" s="14" t="s">
        <v>85</v>
      </c>
      <c r="AW531" s="14" t="s">
        <v>4</v>
      </c>
      <c r="AX531" s="14" t="s">
        <v>83</v>
      </c>
      <c r="AY531" s="256" t="s">
        <v>235</v>
      </c>
    </row>
    <row r="532" s="2" customFormat="1" ht="33" customHeight="1">
      <c r="A532" s="40"/>
      <c r="B532" s="41"/>
      <c r="C532" s="217" t="s">
        <v>924</v>
      </c>
      <c r="D532" s="217" t="s">
        <v>237</v>
      </c>
      <c r="E532" s="218" t="s">
        <v>5037</v>
      </c>
      <c r="F532" s="219" t="s">
        <v>5038</v>
      </c>
      <c r="G532" s="220" t="s">
        <v>379</v>
      </c>
      <c r="H532" s="221">
        <v>116.25</v>
      </c>
      <c r="I532" s="222"/>
      <c r="J532" s="223">
        <f>ROUND(I532*H532,2)</f>
        <v>0</v>
      </c>
      <c r="K532" s="219" t="s">
        <v>241</v>
      </c>
      <c r="L532" s="46"/>
      <c r="M532" s="224" t="s">
        <v>19</v>
      </c>
      <c r="N532" s="225" t="s">
        <v>47</v>
      </c>
      <c r="O532" s="86"/>
      <c r="P532" s="226">
        <f>O532*H532</f>
        <v>0</v>
      </c>
      <c r="Q532" s="226">
        <v>0.00014999999999999999</v>
      </c>
      <c r="R532" s="226">
        <f>Q532*H532</f>
        <v>0.017437499999999998</v>
      </c>
      <c r="S532" s="226">
        <v>0</v>
      </c>
      <c r="T532" s="227">
        <f>S532*H532</f>
        <v>0</v>
      </c>
      <c r="U532" s="40"/>
      <c r="V532" s="40"/>
      <c r="W532" s="40"/>
      <c r="X532" s="40"/>
      <c r="Y532" s="40"/>
      <c r="Z532" s="40"/>
      <c r="AA532" s="40"/>
      <c r="AB532" s="40"/>
      <c r="AC532" s="40"/>
      <c r="AD532" s="40"/>
      <c r="AE532" s="40"/>
      <c r="AR532" s="228" t="s">
        <v>448</v>
      </c>
      <c r="AT532" s="228" t="s">
        <v>237</v>
      </c>
      <c r="AU532" s="228" t="s">
        <v>85</v>
      </c>
      <c r="AY532" s="19" t="s">
        <v>235</v>
      </c>
      <c r="BE532" s="229">
        <f>IF(N532="základní",J532,0)</f>
        <v>0</v>
      </c>
      <c r="BF532" s="229">
        <f>IF(N532="snížená",J532,0)</f>
        <v>0</v>
      </c>
      <c r="BG532" s="229">
        <f>IF(N532="zákl. přenesená",J532,0)</f>
        <v>0</v>
      </c>
      <c r="BH532" s="229">
        <f>IF(N532="sníž. přenesená",J532,0)</f>
        <v>0</v>
      </c>
      <c r="BI532" s="229">
        <f>IF(N532="nulová",J532,0)</f>
        <v>0</v>
      </c>
      <c r="BJ532" s="19" t="s">
        <v>83</v>
      </c>
      <c r="BK532" s="229">
        <f>ROUND(I532*H532,2)</f>
        <v>0</v>
      </c>
      <c r="BL532" s="19" t="s">
        <v>448</v>
      </c>
      <c r="BM532" s="228" t="s">
        <v>5039</v>
      </c>
    </row>
    <row r="533" s="2" customFormat="1">
      <c r="A533" s="40"/>
      <c r="B533" s="41"/>
      <c r="C533" s="42"/>
      <c r="D533" s="230" t="s">
        <v>243</v>
      </c>
      <c r="E533" s="42"/>
      <c r="F533" s="231" t="s">
        <v>5040</v>
      </c>
      <c r="G533" s="42"/>
      <c r="H533" s="42"/>
      <c r="I533" s="232"/>
      <c r="J533" s="42"/>
      <c r="K533" s="42"/>
      <c r="L533" s="46"/>
      <c r="M533" s="233"/>
      <c r="N533" s="234"/>
      <c r="O533" s="86"/>
      <c r="P533" s="86"/>
      <c r="Q533" s="86"/>
      <c r="R533" s="86"/>
      <c r="S533" s="86"/>
      <c r="T533" s="87"/>
      <c r="U533" s="40"/>
      <c r="V533" s="40"/>
      <c r="W533" s="40"/>
      <c r="X533" s="40"/>
      <c r="Y533" s="40"/>
      <c r="Z533" s="40"/>
      <c r="AA533" s="40"/>
      <c r="AB533" s="40"/>
      <c r="AC533" s="40"/>
      <c r="AD533" s="40"/>
      <c r="AE533" s="40"/>
      <c r="AT533" s="19" t="s">
        <v>243</v>
      </c>
      <c r="AU533" s="19" t="s">
        <v>85</v>
      </c>
    </row>
    <row r="534" s="13" customFormat="1">
      <c r="A534" s="13"/>
      <c r="B534" s="235"/>
      <c r="C534" s="236"/>
      <c r="D534" s="237" t="s">
        <v>245</v>
      </c>
      <c r="E534" s="238" t="s">
        <v>19</v>
      </c>
      <c r="F534" s="239" t="s">
        <v>5041</v>
      </c>
      <c r="G534" s="236"/>
      <c r="H534" s="238" t="s">
        <v>19</v>
      </c>
      <c r="I534" s="240"/>
      <c r="J534" s="236"/>
      <c r="K534" s="236"/>
      <c r="L534" s="241"/>
      <c r="M534" s="242"/>
      <c r="N534" s="243"/>
      <c r="O534" s="243"/>
      <c r="P534" s="243"/>
      <c r="Q534" s="243"/>
      <c r="R534" s="243"/>
      <c r="S534" s="243"/>
      <c r="T534" s="244"/>
      <c r="U534" s="13"/>
      <c r="V534" s="13"/>
      <c r="W534" s="13"/>
      <c r="X534" s="13"/>
      <c r="Y534" s="13"/>
      <c r="Z534" s="13"/>
      <c r="AA534" s="13"/>
      <c r="AB534" s="13"/>
      <c r="AC534" s="13"/>
      <c r="AD534" s="13"/>
      <c r="AE534" s="13"/>
      <c r="AT534" s="245" t="s">
        <v>245</v>
      </c>
      <c r="AU534" s="245" t="s">
        <v>85</v>
      </c>
      <c r="AV534" s="13" t="s">
        <v>83</v>
      </c>
      <c r="AW534" s="13" t="s">
        <v>37</v>
      </c>
      <c r="AX534" s="13" t="s">
        <v>76</v>
      </c>
      <c r="AY534" s="245" t="s">
        <v>235</v>
      </c>
    </row>
    <row r="535" s="14" customFormat="1">
      <c r="A535" s="14"/>
      <c r="B535" s="246"/>
      <c r="C535" s="247"/>
      <c r="D535" s="237" t="s">
        <v>245</v>
      </c>
      <c r="E535" s="248" t="s">
        <v>19</v>
      </c>
      <c r="F535" s="249" t="s">
        <v>4694</v>
      </c>
      <c r="G535" s="247"/>
      <c r="H535" s="250">
        <v>116.25</v>
      </c>
      <c r="I535" s="251"/>
      <c r="J535" s="247"/>
      <c r="K535" s="247"/>
      <c r="L535" s="252"/>
      <c r="M535" s="253"/>
      <c r="N535" s="254"/>
      <c r="O535" s="254"/>
      <c r="P535" s="254"/>
      <c r="Q535" s="254"/>
      <c r="R535" s="254"/>
      <c r="S535" s="254"/>
      <c r="T535" s="255"/>
      <c r="U535" s="14"/>
      <c r="V535" s="14"/>
      <c r="W535" s="14"/>
      <c r="X535" s="14"/>
      <c r="Y535" s="14"/>
      <c r="Z535" s="14"/>
      <c r="AA535" s="14"/>
      <c r="AB535" s="14"/>
      <c r="AC535" s="14"/>
      <c r="AD535" s="14"/>
      <c r="AE535" s="14"/>
      <c r="AT535" s="256" t="s">
        <v>245</v>
      </c>
      <c r="AU535" s="256" t="s">
        <v>85</v>
      </c>
      <c r="AV535" s="14" t="s">
        <v>85</v>
      </c>
      <c r="AW535" s="14" t="s">
        <v>37</v>
      </c>
      <c r="AX535" s="14" t="s">
        <v>76</v>
      </c>
      <c r="AY535" s="256" t="s">
        <v>235</v>
      </c>
    </row>
    <row r="536" s="16" customFormat="1">
      <c r="A536" s="16"/>
      <c r="B536" s="268"/>
      <c r="C536" s="269"/>
      <c r="D536" s="237" t="s">
        <v>245</v>
      </c>
      <c r="E536" s="270" t="s">
        <v>19</v>
      </c>
      <c r="F536" s="271" t="s">
        <v>250</v>
      </c>
      <c r="G536" s="269"/>
      <c r="H536" s="272">
        <v>116.25</v>
      </c>
      <c r="I536" s="273"/>
      <c r="J536" s="269"/>
      <c r="K536" s="269"/>
      <c r="L536" s="274"/>
      <c r="M536" s="275"/>
      <c r="N536" s="276"/>
      <c r="O536" s="276"/>
      <c r="P536" s="276"/>
      <c r="Q536" s="276"/>
      <c r="R536" s="276"/>
      <c r="S536" s="276"/>
      <c r="T536" s="277"/>
      <c r="U536" s="16"/>
      <c r="V536" s="16"/>
      <c r="W536" s="16"/>
      <c r="X536" s="16"/>
      <c r="Y536" s="16"/>
      <c r="Z536" s="16"/>
      <c r="AA536" s="16"/>
      <c r="AB536" s="16"/>
      <c r="AC536" s="16"/>
      <c r="AD536" s="16"/>
      <c r="AE536" s="16"/>
      <c r="AT536" s="278" t="s">
        <v>245</v>
      </c>
      <c r="AU536" s="278" t="s">
        <v>85</v>
      </c>
      <c r="AV536" s="16" t="s">
        <v>100</v>
      </c>
      <c r="AW536" s="16" t="s">
        <v>37</v>
      </c>
      <c r="AX536" s="16" t="s">
        <v>83</v>
      </c>
      <c r="AY536" s="278" t="s">
        <v>235</v>
      </c>
    </row>
    <row r="537" s="2" customFormat="1" ht="24.15" customHeight="1">
      <c r="A537" s="40"/>
      <c r="B537" s="41"/>
      <c r="C537" s="217" t="s">
        <v>933</v>
      </c>
      <c r="D537" s="217" t="s">
        <v>237</v>
      </c>
      <c r="E537" s="218" t="s">
        <v>5042</v>
      </c>
      <c r="F537" s="219" t="s">
        <v>5043</v>
      </c>
      <c r="G537" s="220" t="s">
        <v>369</v>
      </c>
      <c r="H537" s="221">
        <v>261.39999999999998</v>
      </c>
      <c r="I537" s="222"/>
      <c r="J537" s="223">
        <f>ROUND(I537*H537,2)</f>
        <v>0</v>
      </c>
      <c r="K537" s="219" t="s">
        <v>241</v>
      </c>
      <c r="L537" s="46"/>
      <c r="M537" s="224" t="s">
        <v>19</v>
      </c>
      <c r="N537" s="225" t="s">
        <v>47</v>
      </c>
      <c r="O537" s="86"/>
      <c r="P537" s="226">
        <f>O537*H537</f>
        <v>0</v>
      </c>
      <c r="Q537" s="226">
        <v>0.00020000000000000001</v>
      </c>
      <c r="R537" s="226">
        <f>Q537*H537</f>
        <v>0.05228</v>
      </c>
      <c r="S537" s="226">
        <v>0</v>
      </c>
      <c r="T537" s="227">
        <f>S537*H537</f>
        <v>0</v>
      </c>
      <c r="U537" s="40"/>
      <c r="V537" s="40"/>
      <c r="W537" s="40"/>
      <c r="X537" s="40"/>
      <c r="Y537" s="40"/>
      <c r="Z537" s="40"/>
      <c r="AA537" s="40"/>
      <c r="AB537" s="40"/>
      <c r="AC537" s="40"/>
      <c r="AD537" s="40"/>
      <c r="AE537" s="40"/>
      <c r="AR537" s="228" t="s">
        <v>448</v>
      </c>
      <c r="AT537" s="228" t="s">
        <v>237</v>
      </c>
      <c r="AU537" s="228" t="s">
        <v>85</v>
      </c>
      <c r="AY537" s="19" t="s">
        <v>235</v>
      </c>
      <c r="BE537" s="229">
        <f>IF(N537="základní",J537,0)</f>
        <v>0</v>
      </c>
      <c r="BF537" s="229">
        <f>IF(N537="snížená",J537,0)</f>
        <v>0</v>
      </c>
      <c r="BG537" s="229">
        <f>IF(N537="zákl. přenesená",J537,0)</f>
        <v>0</v>
      </c>
      <c r="BH537" s="229">
        <f>IF(N537="sníž. přenesená",J537,0)</f>
        <v>0</v>
      </c>
      <c r="BI537" s="229">
        <f>IF(N537="nulová",J537,0)</f>
        <v>0</v>
      </c>
      <c r="BJ537" s="19" t="s">
        <v>83</v>
      </c>
      <c r="BK537" s="229">
        <f>ROUND(I537*H537,2)</f>
        <v>0</v>
      </c>
      <c r="BL537" s="19" t="s">
        <v>448</v>
      </c>
      <c r="BM537" s="228" t="s">
        <v>5044</v>
      </c>
    </row>
    <row r="538" s="2" customFormat="1">
      <c r="A538" s="40"/>
      <c r="B538" s="41"/>
      <c r="C538" s="42"/>
      <c r="D538" s="230" t="s">
        <v>243</v>
      </c>
      <c r="E538" s="42"/>
      <c r="F538" s="231" t="s">
        <v>5045</v>
      </c>
      <c r="G538" s="42"/>
      <c r="H538" s="42"/>
      <c r="I538" s="232"/>
      <c r="J538" s="42"/>
      <c r="K538" s="42"/>
      <c r="L538" s="46"/>
      <c r="M538" s="233"/>
      <c r="N538" s="234"/>
      <c r="O538" s="86"/>
      <c r="P538" s="86"/>
      <c r="Q538" s="86"/>
      <c r="R538" s="86"/>
      <c r="S538" s="86"/>
      <c r="T538" s="87"/>
      <c r="U538" s="40"/>
      <c r="V538" s="40"/>
      <c r="W538" s="40"/>
      <c r="X538" s="40"/>
      <c r="Y538" s="40"/>
      <c r="Z538" s="40"/>
      <c r="AA538" s="40"/>
      <c r="AB538" s="40"/>
      <c r="AC538" s="40"/>
      <c r="AD538" s="40"/>
      <c r="AE538" s="40"/>
      <c r="AT538" s="19" t="s">
        <v>243</v>
      </c>
      <c r="AU538" s="19" t="s">
        <v>85</v>
      </c>
    </row>
    <row r="539" s="13" customFormat="1">
      <c r="A539" s="13"/>
      <c r="B539" s="235"/>
      <c r="C539" s="236"/>
      <c r="D539" s="237" t="s">
        <v>245</v>
      </c>
      <c r="E539" s="238" t="s">
        <v>19</v>
      </c>
      <c r="F539" s="239" t="s">
        <v>5046</v>
      </c>
      <c r="G539" s="236"/>
      <c r="H539" s="238" t="s">
        <v>19</v>
      </c>
      <c r="I539" s="240"/>
      <c r="J539" s="236"/>
      <c r="K539" s="236"/>
      <c r="L539" s="241"/>
      <c r="M539" s="242"/>
      <c r="N539" s="243"/>
      <c r="O539" s="243"/>
      <c r="P539" s="243"/>
      <c r="Q539" s="243"/>
      <c r="R539" s="243"/>
      <c r="S539" s="243"/>
      <c r="T539" s="244"/>
      <c r="U539" s="13"/>
      <c r="V539" s="13"/>
      <c r="W539" s="13"/>
      <c r="X539" s="13"/>
      <c r="Y539" s="13"/>
      <c r="Z539" s="13"/>
      <c r="AA539" s="13"/>
      <c r="AB539" s="13"/>
      <c r="AC539" s="13"/>
      <c r="AD539" s="13"/>
      <c r="AE539" s="13"/>
      <c r="AT539" s="245" t="s">
        <v>245</v>
      </c>
      <c r="AU539" s="245" t="s">
        <v>85</v>
      </c>
      <c r="AV539" s="13" t="s">
        <v>83</v>
      </c>
      <c r="AW539" s="13" t="s">
        <v>37</v>
      </c>
      <c r="AX539" s="13" t="s">
        <v>76</v>
      </c>
      <c r="AY539" s="245" t="s">
        <v>235</v>
      </c>
    </row>
    <row r="540" s="13" customFormat="1">
      <c r="A540" s="13"/>
      <c r="B540" s="235"/>
      <c r="C540" s="236"/>
      <c r="D540" s="237" t="s">
        <v>245</v>
      </c>
      <c r="E540" s="238" t="s">
        <v>19</v>
      </c>
      <c r="F540" s="239" t="s">
        <v>421</v>
      </c>
      <c r="G540" s="236"/>
      <c r="H540" s="238" t="s">
        <v>19</v>
      </c>
      <c r="I540" s="240"/>
      <c r="J540" s="236"/>
      <c r="K540" s="236"/>
      <c r="L540" s="241"/>
      <c r="M540" s="242"/>
      <c r="N540" s="243"/>
      <c r="O540" s="243"/>
      <c r="P540" s="243"/>
      <c r="Q540" s="243"/>
      <c r="R540" s="243"/>
      <c r="S540" s="243"/>
      <c r="T540" s="244"/>
      <c r="U540" s="13"/>
      <c r="V540" s="13"/>
      <c r="W540" s="13"/>
      <c r="X540" s="13"/>
      <c r="Y540" s="13"/>
      <c r="Z540" s="13"/>
      <c r="AA540" s="13"/>
      <c r="AB540" s="13"/>
      <c r="AC540" s="13"/>
      <c r="AD540" s="13"/>
      <c r="AE540" s="13"/>
      <c r="AT540" s="245" t="s">
        <v>245</v>
      </c>
      <c r="AU540" s="245" t="s">
        <v>85</v>
      </c>
      <c r="AV540" s="13" t="s">
        <v>83</v>
      </c>
      <c r="AW540" s="13" t="s">
        <v>37</v>
      </c>
      <c r="AX540" s="13" t="s">
        <v>76</v>
      </c>
      <c r="AY540" s="245" t="s">
        <v>235</v>
      </c>
    </row>
    <row r="541" s="14" customFormat="1">
      <c r="A541" s="14"/>
      <c r="B541" s="246"/>
      <c r="C541" s="247"/>
      <c r="D541" s="237" t="s">
        <v>245</v>
      </c>
      <c r="E541" s="248" t="s">
        <v>19</v>
      </c>
      <c r="F541" s="249" t="s">
        <v>5047</v>
      </c>
      <c r="G541" s="247"/>
      <c r="H541" s="250">
        <v>104</v>
      </c>
      <c r="I541" s="251"/>
      <c r="J541" s="247"/>
      <c r="K541" s="247"/>
      <c r="L541" s="252"/>
      <c r="M541" s="253"/>
      <c r="N541" s="254"/>
      <c r="O541" s="254"/>
      <c r="P541" s="254"/>
      <c r="Q541" s="254"/>
      <c r="R541" s="254"/>
      <c r="S541" s="254"/>
      <c r="T541" s="255"/>
      <c r="U541" s="14"/>
      <c r="V541" s="14"/>
      <c r="W541" s="14"/>
      <c r="X541" s="14"/>
      <c r="Y541" s="14"/>
      <c r="Z541" s="14"/>
      <c r="AA541" s="14"/>
      <c r="AB541" s="14"/>
      <c r="AC541" s="14"/>
      <c r="AD541" s="14"/>
      <c r="AE541" s="14"/>
      <c r="AT541" s="256" t="s">
        <v>245</v>
      </c>
      <c r="AU541" s="256" t="s">
        <v>85</v>
      </c>
      <c r="AV541" s="14" t="s">
        <v>85</v>
      </c>
      <c r="AW541" s="14" t="s">
        <v>37</v>
      </c>
      <c r="AX541" s="14" t="s">
        <v>76</v>
      </c>
      <c r="AY541" s="256" t="s">
        <v>235</v>
      </c>
    </row>
    <row r="542" s="13" customFormat="1">
      <c r="A542" s="13"/>
      <c r="B542" s="235"/>
      <c r="C542" s="236"/>
      <c r="D542" s="237" t="s">
        <v>245</v>
      </c>
      <c r="E542" s="238" t="s">
        <v>19</v>
      </c>
      <c r="F542" s="239" t="s">
        <v>422</v>
      </c>
      <c r="G542" s="236"/>
      <c r="H542" s="238" t="s">
        <v>19</v>
      </c>
      <c r="I542" s="240"/>
      <c r="J542" s="236"/>
      <c r="K542" s="236"/>
      <c r="L542" s="241"/>
      <c r="M542" s="242"/>
      <c r="N542" s="243"/>
      <c r="O542" s="243"/>
      <c r="P542" s="243"/>
      <c r="Q542" s="243"/>
      <c r="R542" s="243"/>
      <c r="S542" s="243"/>
      <c r="T542" s="244"/>
      <c r="U542" s="13"/>
      <c r="V542" s="13"/>
      <c r="W542" s="13"/>
      <c r="X542" s="13"/>
      <c r="Y542" s="13"/>
      <c r="Z542" s="13"/>
      <c r="AA542" s="13"/>
      <c r="AB542" s="13"/>
      <c r="AC542" s="13"/>
      <c r="AD542" s="13"/>
      <c r="AE542" s="13"/>
      <c r="AT542" s="245" t="s">
        <v>245</v>
      </c>
      <c r="AU542" s="245" t="s">
        <v>85</v>
      </c>
      <c r="AV542" s="13" t="s">
        <v>83</v>
      </c>
      <c r="AW542" s="13" t="s">
        <v>37</v>
      </c>
      <c r="AX542" s="13" t="s">
        <v>76</v>
      </c>
      <c r="AY542" s="245" t="s">
        <v>235</v>
      </c>
    </row>
    <row r="543" s="14" customFormat="1">
      <c r="A543" s="14"/>
      <c r="B543" s="246"/>
      <c r="C543" s="247"/>
      <c r="D543" s="237" t="s">
        <v>245</v>
      </c>
      <c r="E543" s="248" t="s">
        <v>19</v>
      </c>
      <c r="F543" s="249" t="s">
        <v>5048</v>
      </c>
      <c r="G543" s="247"/>
      <c r="H543" s="250">
        <v>51.200000000000003</v>
      </c>
      <c r="I543" s="251"/>
      <c r="J543" s="247"/>
      <c r="K543" s="247"/>
      <c r="L543" s="252"/>
      <c r="M543" s="253"/>
      <c r="N543" s="254"/>
      <c r="O543" s="254"/>
      <c r="P543" s="254"/>
      <c r="Q543" s="254"/>
      <c r="R543" s="254"/>
      <c r="S543" s="254"/>
      <c r="T543" s="255"/>
      <c r="U543" s="14"/>
      <c r="V543" s="14"/>
      <c r="W543" s="14"/>
      <c r="X543" s="14"/>
      <c r="Y543" s="14"/>
      <c r="Z543" s="14"/>
      <c r="AA543" s="14"/>
      <c r="AB543" s="14"/>
      <c r="AC543" s="14"/>
      <c r="AD543" s="14"/>
      <c r="AE543" s="14"/>
      <c r="AT543" s="256" t="s">
        <v>245</v>
      </c>
      <c r="AU543" s="256" t="s">
        <v>85</v>
      </c>
      <c r="AV543" s="14" t="s">
        <v>85</v>
      </c>
      <c r="AW543" s="14" t="s">
        <v>37</v>
      </c>
      <c r="AX543" s="14" t="s">
        <v>76</v>
      </c>
      <c r="AY543" s="256" t="s">
        <v>235</v>
      </c>
    </row>
    <row r="544" s="13" customFormat="1">
      <c r="A544" s="13"/>
      <c r="B544" s="235"/>
      <c r="C544" s="236"/>
      <c r="D544" s="237" t="s">
        <v>245</v>
      </c>
      <c r="E544" s="238" t="s">
        <v>19</v>
      </c>
      <c r="F544" s="239" t="s">
        <v>424</v>
      </c>
      <c r="G544" s="236"/>
      <c r="H544" s="238" t="s">
        <v>19</v>
      </c>
      <c r="I544" s="240"/>
      <c r="J544" s="236"/>
      <c r="K544" s="236"/>
      <c r="L544" s="241"/>
      <c r="M544" s="242"/>
      <c r="N544" s="243"/>
      <c r="O544" s="243"/>
      <c r="P544" s="243"/>
      <c r="Q544" s="243"/>
      <c r="R544" s="243"/>
      <c r="S544" s="243"/>
      <c r="T544" s="244"/>
      <c r="U544" s="13"/>
      <c r="V544" s="13"/>
      <c r="W544" s="13"/>
      <c r="X544" s="13"/>
      <c r="Y544" s="13"/>
      <c r="Z544" s="13"/>
      <c r="AA544" s="13"/>
      <c r="AB544" s="13"/>
      <c r="AC544" s="13"/>
      <c r="AD544" s="13"/>
      <c r="AE544" s="13"/>
      <c r="AT544" s="245" t="s">
        <v>245</v>
      </c>
      <c r="AU544" s="245" t="s">
        <v>85</v>
      </c>
      <c r="AV544" s="13" t="s">
        <v>83</v>
      </c>
      <c r="AW544" s="13" t="s">
        <v>37</v>
      </c>
      <c r="AX544" s="13" t="s">
        <v>76</v>
      </c>
      <c r="AY544" s="245" t="s">
        <v>235</v>
      </c>
    </row>
    <row r="545" s="14" customFormat="1">
      <c r="A545" s="14"/>
      <c r="B545" s="246"/>
      <c r="C545" s="247"/>
      <c r="D545" s="237" t="s">
        <v>245</v>
      </c>
      <c r="E545" s="248" t="s">
        <v>19</v>
      </c>
      <c r="F545" s="249" t="s">
        <v>5049</v>
      </c>
      <c r="G545" s="247"/>
      <c r="H545" s="250">
        <v>106.2</v>
      </c>
      <c r="I545" s="251"/>
      <c r="J545" s="247"/>
      <c r="K545" s="247"/>
      <c r="L545" s="252"/>
      <c r="M545" s="253"/>
      <c r="N545" s="254"/>
      <c r="O545" s="254"/>
      <c r="P545" s="254"/>
      <c r="Q545" s="254"/>
      <c r="R545" s="254"/>
      <c r="S545" s="254"/>
      <c r="T545" s="255"/>
      <c r="U545" s="14"/>
      <c r="V545" s="14"/>
      <c r="W545" s="14"/>
      <c r="X545" s="14"/>
      <c r="Y545" s="14"/>
      <c r="Z545" s="14"/>
      <c r="AA545" s="14"/>
      <c r="AB545" s="14"/>
      <c r="AC545" s="14"/>
      <c r="AD545" s="14"/>
      <c r="AE545" s="14"/>
      <c r="AT545" s="256" t="s">
        <v>245</v>
      </c>
      <c r="AU545" s="256" t="s">
        <v>85</v>
      </c>
      <c r="AV545" s="14" t="s">
        <v>85</v>
      </c>
      <c r="AW545" s="14" t="s">
        <v>37</v>
      </c>
      <c r="AX545" s="14" t="s">
        <v>76</v>
      </c>
      <c r="AY545" s="256" t="s">
        <v>235</v>
      </c>
    </row>
    <row r="546" s="16" customFormat="1">
      <c r="A546" s="16"/>
      <c r="B546" s="268"/>
      <c r="C546" s="269"/>
      <c r="D546" s="237" t="s">
        <v>245</v>
      </c>
      <c r="E546" s="270" t="s">
        <v>19</v>
      </c>
      <c r="F546" s="271" t="s">
        <v>250</v>
      </c>
      <c r="G546" s="269"/>
      <c r="H546" s="272">
        <v>261.39999999999998</v>
      </c>
      <c r="I546" s="273"/>
      <c r="J546" s="269"/>
      <c r="K546" s="269"/>
      <c r="L546" s="274"/>
      <c r="M546" s="275"/>
      <c r="N546" s="276"/>
      <c r="O546" s="276"/>
      <c r="P546" s="276"/>
      <c r="Q546" s="276"/>
      <c r="R546" s="276"/>
      <c r="S546" s="276"/>
      <c r="T546" s="277"/>
      <c r="U546" s="16"/>
      <c r="V546" s="16"/>
      <c r="W546" s="16"/>
      <c r="X546" s="16"/>
      <c r="Y546" s="16"/>
      <c r="Z546" s="16"/>
      <c r="AA546" s="16"/>
      <c r="AB546" s="16"/>
      <c r="AC546" s="16"/>
      <c r="AD546" s="16"/>
      <c r="AE546" s="16"/>
      <c r="AT546" s="278" t="s">
        <v>245</v>
      </c>
      <c r="AU546" s="278" t="s">
        <v>85</v>
      </c>
      <c r="AV546" s="16" t="s">
        <v>100</v>
      </c>
      <c r="AW546" s="16" t="s">
        <v>37</v>
      </c>
      <c r="AX546" s="16" t="s">
        <v>83</v>
      </c>
      <c r="AY546" s="278" t="s">
        <v>235</v>
      </c>
    </row>
    <row r="547" s="2" customFormat="1" ht="66.75" customHeight="1">
      <c r="A547" s="40"/>
      <c r="B547" s="41"/>
      <c r="C547" s="217" t="s">
        <v>941</v>
      </c>
      <c r="D547" s="217" t="s">
        <v>237</v>
      </c>
      <c r="E547" s="218" t="s">
        <v>2503</v>
      </c>
      <c r="F547" s="219" t="s">
        <v>2504</v>
      </c>
      <c r="G547" s="220" t="s">
        <v>361</v>
      </c>
      <c r="H547" s="221">
        <v>72.888999999999996</v>
      </c>
      <c r="I547" s="222"/>
      <c r="J547" s="223">
        <f>ROUND(I547*H547,2)</f>
        <v>0</v>
      </c>
      <c r="K547" s="219" t="s">
        <v>241</v>
      </c>
      <c r="L547" s="46"/>
      <c r="M547" s="224" t="s">
        <v>19</v>
      </c>
      <c r="N547" s="225" t="s">
        <v>47</v>
      </c>
      <c r="O547" s="86"/>
      <c r="P547" s="226">
        <f>O547*H547</f>
        <v>0</v>
      </c>
      <c r="Q547" s="226">
        <v>0</v>
      </c>
      <c r="R547" s="226">
        <f>Q547*H547</f>
        <v>0</v>
      </c>
      <c r="S547" s="226">
        <v>0</v>
      </c>
      <c r="T547" s="227">
        <f>S547*H547</f>
        <v>0</v>
      </c>
      <c r="U547" s="40"/>
      <c r="V547" s="40"/>
      <c r="W547" s="40"/>
      <c r="X547" s="40"/>
      <c r="Y547" s="40"/>
      <c r="Z547" s="40"/>
      <c r="AA547" s="40"/>
      <c r="AB547" s="40"/>
      <c r="AC547" s="40"/>
      <c r="AD547" s="40"/>
      <c r="AE547" s="40"/>
      <c r="AR547" s="228" t="s">
        <v>448</v>
      </c>
      <c r="AT547" s="228" t="s">
        <v>237</v>
      </c>
      <c r="AU547" s="228" t="s">
        <v>85</v>
      </c>
      <c r="AY547" s="19" t="s">
        <v>235</v>
      </c>
      <c r="BE547" s="229">
        <f>IF(N547="základní",J547,0)</f>
        <v>0</v>
      </c>
      <c r="BF547" s="229">
        <f>IF(N547="snížená",J547,0)</f>
        <v>0</v>
      </c>
      <c r="BG547" s="229">
        <f>IF(N547="zákl. přenesená",J547,0)</f>
        <v>0</v>
      </c>
      <c r="BH547" s="229">
        <f>IF(N547="sníž. přenesená",J547,0)</f>
        <v>0</v>
      </c>
      <c r="BI547" s="229">
        <f>IF(N547="nulová",J547,0)</f>
        <v>0</v>
      </c>
      <c r="BJ547" s="19" t="s">
        <v>83</v>
      </c>
      <c r="BK547" s="229">
        <f>ROUND(I547*H547,2)</f>
        <v>0</v>
      </c>
      <c r="BL547" s="19" t="s">
        <v>448</v>
      </c>
      <c r="BM547" s="228" t="s">
        <v>5050</v>
      </c>
    </row>
    <row r="548" s="2" customFormat="1">
      <c r="A548" s="40"/>
      <c r="B548" s="41"/>
      <c r="C548" s="42"/>
      <c r="D548" s="230" t="s">
        <v>243</v>
      </c>
      <c r="E548" s="42"/>
      <c r="F548" s="231" t="s">
        <v>2506</v>
      </c>
      <c r="G548" s="42"/>
      <c r="H548" s="42"/>
      <c r="I548" s="232"/>
      <c r="J548" s="42"/>
      <c r="K548" s="42"/>
      <c r="L548" s="46"/>
      <c r="M548" s="233"/>
      <c r="N548" s="234"/>
      <c r="O548" s="86"/>
      <c r="P548" s="86"/>
      <c r="Q548" s="86"/>
      <c r="R548" s="86"/>
      <c r="S548" s="86"/>
      <c r="T548" s="87"/>
      <c r="U548" s="40"/>
      <c r="V548" s="40"/>
      <c r="W548" s="40"/>
      <c r="X548" s="40"/>
      <c r="Y548" s="40"/>
      <c r="Z548" s="40"/>
      <c r="AA548" s="40"/>
      <c r="AB548" s="40"/>
      <c r="AC548" s="40"/>
      <c r="AD548" s="40"/>
      <c r="AE548" s="40"/>
      <c r="AT548" s="19" t="s">
        <v>243</v>
      </c>
      <c r="AU548" s="19" t="s">
        <v>85</v>
      </c>
    </row>
    <row r="549" s="12" customFormat="1" ht="22.8" customHeight="1">
      <c r="A549" s="12"/>
      <c r="B549" s="201"/>
      <c r="C549" s="202"/>
      <c r="D549" s="203" t="s">
        <v>75</v>
      </c>
      <c r="E549" s="215" t="s">
        <v>1239</v>
      </c>
      <c r="F549" s="215" t="s">
        <v>1240</v>
      </c>
      <c r="G549" s="202"/>
      <c r="H549" s="202"/>
      <c r="I549" s="205"/>
      <c r="J549" s="216">
        <f>BK549</f>
        <v>0</v>
      </c>
      <c r="K549" s="202"/>
      <c r="L549" s="207"/>
      <c r="M549" s="208"/>
      <c r="N549" s="209"/>
      <c r="O549" s="209"/>
      <c r="P549" s="210">
        <f>SUM(P550:P555)</f>
        <v>0</v>
      </c>
      <c r="Q549" s="209"/>
      <c r="R549" s="210">
        <f>SUM(R550:R555)</f>
        <v>0</v>
      </c>
      <c r="S549" s="209"/>
      <c r="T549" s="211">
        <f>SUM(T550:T555)</f>
        <v>0</v>
      </c>
      <c r="U549" s="12"/>
      <c r="V549" s="12"/>
      <c r="W549" s="12"/>
      <c r="X549" s="12"/>
      <c r="Y549" s="12"/>
      <c r="Z549" s="12"/>
      <c r="AA549" s="12"/>
      <c r="AB549" s="12"/>
      <c r="AC549" s="12"/>
      <c r="AD549" s="12"/>
      <c r="AE549" s="12"/>
      <c r="AR549" s="212" t="s">
        <v>85</v>
      </c>
      <c r="AT549" s="213" t="s">
        <v>75</v>
      </c>
      <c r="AU549" s="213" t="s">
        <v>83</v>
      </c>
      <c r="AY549" s="212" t="s">
        <v>235</v>
      </c>
      <c r="BK549" s="214">
        <f>SUM(BK550:BK555)</f>
        <v>0</v>
      </c>
    </row>
    <row r="550" s="2" customFormat="1" ht="37.8" customHeight="1">
      <c r="A550" s="40"/>
      <c r="B550" s="41"/>
      <c r="C550" s="217" t="s">
        <v>951</v>
      </c>
      <c r="D550" s="217" t="s">
        <v>237</v>
      </c>
      <c r="E550" s="218" t="s">
        <v>5051</v>
      </c>
      <c r="F550" s="219" t="s">
        <v>5052</v>
      </c>
      <c r="G550" s="220" t="s">
        <v>379</v>
      </c>
      <c r="H550" s="221">
        <v>160.03</v>
      </c>
      <c r="I550" s="222"/>
      <c r="J550" s="223">
        <f>ROUND(I550*H550,2)</f>
        <v>0</v>
      </c>
      <c r="K550" s="219" t="s">
        <v>370</v>
      </c>
      <c r="L550" s="46"/>
      <c r="M550" s="224" t="s">
        <v>19</v>
      </c>
      <c r="N550" s="225" t="s">
        <v>47</v>
      </c>
      <c r="O550" s="86"/>
      <c r="P550" s="226">
        <f>O550*H550</f>
        <v>0</v>
      </c>
      <c r="Q550" s="226">
        <v>0</v>
      </c>
      <c r="R550" s="226">
        <f>Q550*H550</f>
        <v>0</v>
      </c>
      <c r="S550" s="226">
        <v>0</v>
      </c>
      <c r="T550" s="227">
        <f>S550*H550</f>
        <v>0</v>
      </c>
      <c r="U550" s="40"/>
      <c r="V550" s="40"/>
      <c r="W550" s="40"/>
      <c r="X550" s="40"/>
      <c r="Y550" s="40"/>
      <c r="Z550" s="40"/>
      <c r="AA550" s="40"/>
      <c r="AB550" s="40"/>
      <c r="AC550" s="40"/>
      <c r="AD550" s="40"/>
      <c r="AE550" s="40"/>
      <c r="AR550" s="228" t="s">
        <v>448</v>
      </c>
      <c r="AT550" s="228" t="s">
        <v>237</v>
      </c>
      <c r="AU550" s="228" t="s">
        <v>85</v>
      </c>
      <c r="AY550" s="19" t="s">
        <v>235</v>
      </c>
      <c r="BE550" s="229">
        <f>IF(N550="základní",J550,0)</f>
        <v>0</v>
      </c>
      <c r="BF550" s="229">
        <f>IF(N550="snížená",J550,0)</f>
        <v>0</v>
      </c>
      <c r="BG550" s="229">
        <f>IF(N550="zákl. přenesená",J550,0)</f>
        <v>0</v>
      </c>
      <c r="BH550" s="229">
        <f>IF(N550="sníž. přenesená",J550,0)</f>
        <v>0</v>
      </c>
      <c r="BI550" s="229">
        <f>IF(N550="nulová",J550,0)</f>
        <v>0</v>
      </c>
      <c r="BJ550" s="19" t="s">
        <v>83</v>
      </c>
      <c r="BK550" s="229">
        <f>ROUND(I550*H550,2)</f>
        <v>0</v>
      </c>
      <c r="BL550" s="19" t="s">
        <v>448</v>
      </c>
      <c r="BM550" s="228" t="s">
        <v>5053</v>
      </c>
    </row>
    <row r="551" s="2" customFormat="1">
      <c r="A551" s="40"/>
      <c r="B551" s="41"/>
      <c r="C551" s="42"/>
      <c r="D551" s="237" t="s">
        <v>792</v>
      </c>
      <c r="E551" s="42"/>
      <c r="F551" s="279" t="s">
        <v>5054</v>
      </c>
      <c r="G551" s="42"/>
      <c r="H551" s="42"/>
      <c r="I551" s="232"/>
      <c r="J551" s="42"/>
      <c r="K551" s="42"/>
      <c r="L551" s="46"/>
      <c r="M551" s="233"/>
      <c r="N551" s="234"/>
      <c r="O551" s="86"/>
      <c r="P551" s="86"/>
      <c r="Q551" s="86"/>
      <c r="R551" s="86"/>
      <c r="S551" s="86"/>
      <c r="T551" s="87"/>
      <c r="U551" s="40"/>
      <c r="V551" s="40"/>
      <c r="W551" s="40"/>
      <c r="X551" s="40"/>
      <c r="Y551" s="40"/>
      <c r="Z551" s="40"/>
      <c r="AA551" s="40"/>
      <c r="AB551" s="40"/>
      <c r="AC551" s="40"/>
      <c r="AD551" s="40"/>
      <c r="AE551" s="40"/>
      <c r="AT551" s="19" t="s">
        <v>792</v>
      </c>
      <c r="AU551" s="19" t="s">
        <v>85</v>
      </c>
    </row>
    <row r="552" s="13" customFormat="1">
      <c r="A552" s="13"/>
      <c r="B552" s="235"/>
      <c r="C552" s="236"/>
      <c r="D552" s="237" t="s">
        <v>245</v>
      </c>
      <c r="E552" s="238" t="s">
        <v>19</v>
      </c>
      <c r="F552" s="239" t="s">
        <v>4948</v>
      </c>
      <c r="G552" s="236"/>
      <c r="H552" s="238" t="s">
        <v>19</v>
      </c>
      <c r="I552" s="240"/>
      <c r="J552" s="236"/>
      <c r="K552" s="236"/>
      <c r="L552" s="241"/>
      <c r="M552" s="242"/>
      <c r="N552" s="243"/>
      <c r="O552" s="243"/>
      <c r="P552" s="243"/>
      <c r="Q552" s="243"/>
      <c r="R552" s="243"/>
      <c r="S552" s="243"/>
      <c r="T552" s="244"/>
      <c r="U552" s="13"/>
      <c r="V552" s="13"/>
      <c r="W552" s="13"/>
      <c r="X552" s="13"/>
      <c r="Y552" s="13"/>
      <c r="Z552" s="13"/>
      <c r="AA552" s="13"/>
      <c r="AB552" s="13"/>
      <c r="AC552" s="13"/>
      <c r="AD552" s="13"/>
      <c r="AE552" s="13"/>
      <c r="AT552" s="245" t="s">
        <v>245</v>
      </c>
      <c r="AU552" s="245" t="s">
        <v>85</v>
      </c>
      <c r="AV552" s="13" t="s">
        <v>83</v>
      </c>
      <c r="AW552" s="13" t="s">
        <v>37</v>
      </c>
      <c r="AX552" s="13" t="s">
        <v>76</v>
      </c>
      <c r="AY552" s="245" t="s">
        <v>235</v>
      </c>
    </row>
    <row r="553" s="14" customFormat="1">
      <c r="A553" s="14"/>
      <c r="B553" s="246"/>
      <c r="C553" s="247"/>
      <c r="D553" s="237" t="s">
        <v>245</v>
      </c>
      <c r="E553" s="248" t="s">
        <v>19</v>
      </c>
      <c r="F553" s="249" t="s">
        <v>4692</v>
      </c>
      <c r="G553" s="247"/>
      <c r="H553" s="250">
        <v>82.030000000000001</v>
      </c>
      <c r="I553" s="251"/>
      <c r="J553" s="247"/>
      <c r="K553" s="247"/>
      <c r="L553" s="252"/>
      <c r="M553" s="253"/>
      <c r="N553" s="254"/>
      <c r="O553" s="254"/>
      <c r="P553" s="254"/>
      <c r="Q553" s="254"/>
      <c r="R553" s="254"/>
      <c r="S553" s="254"/>
      <c r="T553" s="255"/>
      <c r="U553" s="14"/>
      <c r="V553" s="14"/>
      <c r="W553" s="14"/>
      <c r="X553" s="14"/>
      <c r="Y553" s="14"/>
      <c r="Z553" s="14"/>
      <c r="AA553" s="14"/>
      <c r="AB553" s="14"/>
      <c r="AC553" s="14"/>
      <c r="AD553" s="14"/>
      <c r="AE553" s="14"/>
      <c r="AT553" s="256" t="s">
        <v>245</v>
      </c>
      <c r="AU553" s="256" t="s">
        <v>85</v>
      </c>
      <c r="AV553" s="14" t="s">
        <v>85</v>
      </c>
      <c r="AW553" s="14" t="s">
        <v>37</v>
      </c>
      <c r="AX553" s="14" t="s">
        <v>76</v>
      </c>
      <c r="AY553" s="256" t="s">
        <v>235</v>
      </c>
    </row>
    <row r="554" s="14" customFormat="1">
      <c r="A554" s="14"/>
      <c r="B554" s="246"/>
      <c r="C554" s="247"/>
      <c r="D554" s="237" t="s">
        <v>245</v>
      </c>
      <c r="E554" s="248" t="s">
        <v>19</v>
      </c>
      <c r="F554" s="249" t="s">
        <v>4721</v>
      </c>
      <c r="G554" s="247"/>
      <c r="H554" s="250">
        <v>78</v>
      </c>
      <c r="I554" s="251"/>
      <c r="J554" s="247"/>
      <c r="K554" s="247"/>
      <c r="L554" s="252"/>
      <c r="M554" s="253"/>
      <c r="N554" s="254"/>
      <c r="O554" s="254"/>
      <c r="P554" s="254"/>
      <c r="Q554" s="254"/>
      <c r="R554" s="254"/>
      <c r="S554" s="254"/>
      <c r="T554" s="255"/>
      <c r="U554" s="14"/>
      <c r="V554" s="14"/>
      <c r="W554" s="14"/>
      <c r="X554" s="14"/>
      <c r="Y554" s="14"/>
      <c r="Z554" s="14"/>
      <c r="AA554" s="14"/>
      <c r="AB554" s="14"/>
      <c r="AC554" s="14"/>
      <c r="AD554" s="14"/>
      <c r="AE554" s="14"/>
      <c r="AT554" s="256" t="s">
        <v>245</v>
      </c>
      <c r="AU554" s="256" t="s">
        <v>85</v>
      </c>
      <c r="AV554" s="14" t="s">
        <v>85</v>
      </c>
      <c r="AW554" s="14" t="s">
        <v>37</v>
      </c>
      <c r="AX554" s="14" t="s">
        <v>76</v>
      </c>
      <c r="AY554" s="256" t="s">
        <v>235</v>
      </c>
    </row>
    <row r="555" s="16" customFormat="1">
      <c r="A555" s="16"/>
      <c r="B555" s="268"/>
      <c r="C555" s="269"/>
      <c r="D555" s="237" t="s">
        <v>245</v>
      </c>
      <c r="E555" s="270" t="s">
        <v>19</v>
      </c>
      <c r="F555" s="271" t="s">
        <v>250</v>
      </c>
      <c r="G555" s="269"/>
      <c r="H555" s="272">
        <v>160.03</v>
      </c>
      <c r="I555" s="273"/>
      <c r="J555" s="269"/>
      <c r="K555" s="269"/>
      <c r="L555" s="274"/>
      <c r="M555" s="275"/>
      <c r="N555" s="276"/>
      <c r="O555" s="276"/>
      <c r="P555" s="276"/>
      <c r="Q555" s="276"/>
      <c r="R555" s="276"/>
      <c r="S555" s="276"/>
      <c r="T555" s="277"/>
      <c r="U555" s="16"/>
      <c r="V555" s="16"/>
      <c r="W555" s="16"/>
      <c r="X555" s="16"/>
      <c r="Y555" s="16"/>
      <c r="Z555" s="16"/>
      <c r="AA555" s="16"/>
      <c r="AB555" s="16"/>
      <c r="AC555" s="16"/>
      <c r="AD555" s="16"/>
      <c r="AE555" s="16"/>
      <c r="AT555" s="278" t="s">
        <v>245</v>
      </c>
      <c r="AU555" s="278" t="s">
        <v>85</v>
      </c>
      <c r="AV555" s="16" t="s">
        <v>100</v>
      </c>
      <c r="AW555" s="16" t="s">
        <v>37</v>
      </c>
      <c r="AX555" s="16" t="s">
        <v>83</v>
      </c>
      <c r="AY555" s="278" t="s">
        <v>235</v>
      </c>
    </row>
    <row r="556" s="12" customFormat="1" ht="22.8" customHeight="1">
      <c r="A556" s="12"/>
      <c r="B556" s="201"/>
      <c r="C556" s="202"/>
      <c r="D556" s="203" t="s">
        <v>75</v>
      </c>
      <c r="E556" s="215" t="s">
        <v>5055</v>
      </c>
      <c r="F556" s="215" t="s">
        <v>5056</v>
      </c>
      <c r="G556" s="202"/>
      <c r="H556" s="202"/>
      <c r="I556" s="205"/>
      <c r="J556" s="216">
        <f>BK556</f>
        <v>0</v>
      </c>
      <c r="K556" s="202"/>
      <c r="L556" s="207"/>
      <c r="M556" s="208"/>
      <c r="N556" s="209"/>
      <c r="O556" s="209"/>
      <c r="P556" s="210">
        <f>SUM(P557:P604)</f>
        <v>0</v>
      </c>
      <c r="Q556" s="209"/>
      <c r="R556" s="210">
        <f>SUM(R557:R604)</f>
        <v>16.351228299999999</v>
      </c>
      <c r="S556" s="209"/>
      <c r="T556" s="211">
        <f>SUM(T557:T604)</f>
        <v>0</v>
      </c>
      <c r="U556" s="12"/>
      <c r="V556" s="12"/>
      <c r="W556" s="12"/>
      <c r="X556" s="12"/>
      <c r="Y556" s="12"/>
      <c r="Z556" s="12"/>
      <c r="AA556" s="12"/>
      <c r="AB556" s="12"/>
      <c r="AC556" s="12"/>
      <c r="AD556" s="12"/>
      <c r="AE556" s="12"/>
      <c r="AR556" s="212" t="s">
        <v>85</v>
      </c>
      <c r="AT556" s="213" t="s">
        <v>75</v>
      </c>
      <c r="AU556" s="213" t="s">
        <v>83</v>
      </c>
      <c r="AY556" s="212" t="s">
        <v>235</v>
      </c>
      <c r="BK556" s="214">
        <f>SUM(BK557:BK604)</f>
        <v>0</v>
      </c>
    </row>
    <row r="557" s="2" customFormat="1" ht="24.15" customHeight="1">
      <c r="A557" s="40"/>
      <c r="B557" s="41"/>
      <c r="C557" s="217" t="s">
        <v>959</v>
      </c>
      <c r="D557" s="217" t="s">
        <v>237</v>
      </c>
      <c r="E557" s="218" t="s">
        <v>5057</v>
      </c>
      <c r="F557" s="219" t="s">
        <v>5058</v>
      </c>
      <c r="G557" s="220" t="s">
        <v>379</v>
      </c>
      <c r="H557" s="221">
        <v>505.03100000000001</v>
      </c>
      <c r="I557" s="222"/>
      <c r="J557" s="223">
        <f>ROUND(I557*H557,2)</f>
        <v>0</v>
      </c>
      <c r="K557" s="219" t="s">
        <v>241</v>
      </c>
      <c r="L557" s="46"/>
      <c r="M557" s="224" t="s">
        <v>19</v>
      </c>
      <c r="N557" s="225" t="s">
        <v>47</v>
      </c>
      <c r="O557" s="86"/>
      <c r="P557" s="226">
        <f>O557*H557</f>
        <v>0</v>
      </c>
      <c r="Q557" s="226">
        <v>0.00029999999999999997</v>
      </c>
      <c r="R557" s="226">
        <f>Q557*H557</f>
        <v>0.15150929999999999</v>
      </c>
      <c r="S557" s="226">
        <v>0</v>
      </c>
      <c r="T557" s="227">
        <f>S557*H557</f>
        <v>0</v>
      </c>
      <c r="U557" s="40"/>
      <c r="V557" s="40"/>
      <c r="W557" s="40"/>
      <c r="X557" s="40"/>
      <c r="Y557" s="40"/>
      <c r="Z557" s="40"/>
      <c r="AA557" s="40"/>
      <c r="AB557" s="40"/>
      <c r="AC557" s="40"/>
      <c r="AD557" s="40"/>
      <c r="AE557" s="40"/>
      <c r="AR557" s="228" t="s">
        <v>448</v>
      </c>
      <c r="AT557" s="228" t="s">
        <v>237</v>
      </c>
      <c r="AU557" s="228" t="s">
        <v>85</v>
      </c>
      <c r="AY557" s="19" t="s">
        <v>235</v>
      </c>
      <c r="BE557" s="229">
        <f>IF(N557="základní",J557,0)</f>
        <v>0</v>
      </c>
      <c r="BF557" s="229">
        <f>IF(N557="snížená",J557,0)</f>
        <v>0</v>
      </c>
      <c r="BG557" s="229">
        <f>IF(N557="zákl. přenesená",J557,0)</f>
        <v>0</v>
      </c>
      <c r="BH557" s="229">
        <f>IF(N557="sníž. přenesená",J557,0)</f>
        <v>0</v>
      </c>
      <c r="BI557" s="229">
        <f>IF(N557="nulová",J557,0)</f>
        <v>0</v>
      </c>
      <c r="BJ557" s="19" t="s">
        <v>83</v>
      </c>
      <c r="BK557" s="229">
        <f>ROUND(I557*H557,2)</f>
        <v>0</v>
      </c>
      <c r="BL557" s="19" t="s">
        <v>448</v>
      </c>
      <c r="BM557" s="228" t="s">
        <v>5059</v>
      </c>
    </row>
    <row r="558" s="2" customFormat="1">
      <c r="A558" s="40"/>
      <c r="B558" s="41"/>
      <c r="C558" s="42"/>
      <c r="D558" s="230" t="s">
        <v>243</v>
      </c>
      <c r="E558" s="42"/>
      <c r="F558" s="231" t="s">
        <v>5060</v>
      </c>
      <c r="G558" s="42"/>
      <c r="H558" s="42"/>
      <c r="I558" s="232"/>
      <c r="J558" s="42"/>
      <c r="K558" s="42"/>
      <c r="L558" s="46"/>
      <c r="M558" s="233"/>
      <c r="N558" s="234"/>
      <c r="O558" s="86"/>
      <c r="P558" s="86"/>
      <c r="Q558" s="86"/>
      <c r="R558" s="86"/>
      <c r="S558" s="86"/>
      <c r="T558" s="87"/>
      <c r="U558" s="40"/>
      <c r="V558" s="40"/>
      <c r="W558" s="40"/>
      <c r="X558" s="40"/>
      <c r="Y558" s="40"/>
      <c r="Z558" s="40"/>
      <c r="AA558" s="40"/>
      <c r="AB558" s="40"/>
      <c r="AC558" s="40"/>
      <c r="AD558" s="40"/>
      <c r="AE558" s="40"/>
      <c r="AT558" s="19" t="s">
        <v>243</v>
      </c>
      <c r="AU558" s="19" t="s">
        <v>85</v>
      </c>
    </row>
    <row r="559" s="13" customFormat="1">
      <c r="A559" s="13"/>
      <c r="B559" s="235"/>
      <c r="C559" s="236"/>
      <c r="D559" s="237" t="s">
        <v>245</v>
      </c>
      <c r="E559" s="238" t="s">
        <v>19</v>
      </c>
      <c r="F559" s="239" t="s">
        <v>5061</v>
      </c>
      <c r="G559" s="236"/>
      <c r="H559" s="238" t="s">
        <v>19</v>
      </c>
      <c r="I559" s="240"/>
      <c r="J559" s="236"/>
      <c r="K559" s="236"/>
      <c r="L559" s="241"/>
      <c r="M559" s="242"/>
      <c r="N559" s="243"/>
      <c r="O559" s="243"/>
      <c r="P559" s="243"/>
      <c r="Q559" s="243"/>
      <c r="R559" s="243"/>
      <c r="S559" s="243"/>
      <c r="T559" s="244"/>
      <c r="U559" s="13"/>
      <c r="V559" s="13"/>
      <c r="W559" s="13"/>
      <c r="X559" s="13"/>
      <c r="Y559" s="13"/>
      <c r="Z559" s="13"/>
      <c r="AA559" s="13"/>
      <c r="AB559" s="13"/>
      <c r="AC559" s="13"/>
      <c r="AD559" s="13"/>
      <c r="AE559" s="13"/>
      <c r="AT559" s="245" t="s">
        <v>245</v>
      </c>
      <c r="AU559" s="245" t="s">
        <v>85</v>
      </c>
      <c r="AV559" s="13" t="s">
        <v>83</v>
      </c>
      <c r="AW559" s="13" t="s">
        <v>37</v>
      </c>
      <c r="AX559" s="13" t="s">
        <v>76</v>
      </c>
      <c r="AY559" s="245" t="s">
        <v>235</v>
      </c>
    </row>
    <row r="560" s="14" customFormat="1">
      <c r="A560" s="14"/>
      <c r="B560" s="246"/>
      <c r="C560" s="247"/>
      <c r="D560" s="237" t="s">
        <v>245</v>
      </c>
      <c r="E560" s="248" t="s">
        <v>19</v>
      </c>
      <c r="F560" s="249" t="s">
        <v>4677</v>
      </c>
      <c r="G560" s="247"/>
      <c r="H560" s="250">
        <v>266.743</v>
      </c>
      <c r="I560" s="251"/>
      <c r="J560" s="247"/>
      <c r="K560" s="247"/>
      <c r="L560" s="252"/>
      <c r="M560" s="253"/>
      <c r="N560" s="254"/>
      <c r="O560" s="254"/>
      <c r="P560" s="254"/>
      <c r="Q560" s="254"/>
      <c r="R560" s="254"/>
      <c r="S560" s="254"/>
      <c r="T560" s="255"/>
      <c r="U560" s="14"/>
      <c r="V560" s="14"/>
      <c r="W560" s="14"/>
      <c r="X560" s="14"/>
      <c r="Y560" s="14"/>
      <c r="Z560" s="14"/>
      <c r="AA560" s="14"/>
      <c r="AB560" s="14"/>
      <c r="AC560" s="14"/>
      <c r="AD560" s="14"/>
      <c r="AE560" s="14"/>
      <c r="AT560" s="256" t="s">
        <v>245</v>
      </c>
      <c r="AU560" s="256" t="s">
        <v>85</v>
      </c>
      <c r="AV560" s="14" t="s">
        <v>85</v>
      </c>
      <c r="AW560" s="14" t="s">
        <v>37</v>
      </c>
      <c r="AX560" s="14" t="s">
        <v>76</v>
      </c>
      <c r="AY560" s="256" t="s">
        <v>235</v>
      </c>
    </row>
    <row r="561" s="14" customFormat="1">
      <c r="A561" s="14"/>
      <c r="B561" s="246"/>
      <c r="C561" s="247"/>
      <c r="D561" s="237" t="s">
        <v>245</v>
      </c>
      <c r="E561" s="248" t="s">
        <v>19</v>
      </c>
      <c r="F561" s="249" t="s">
        <v>4682</v>
      </c>
      <c r="G561" s="247"/>
      <c r="H561" s="250">
        <v>38.780000000000001</v>
      </c>
      <c r="I561" s="251"/>
      <c r="J561" s="247"/>
      <c r="K561" s="247"/>
      <c r="L561" s="252"/>
      <c r="M561" s="253"/>
      <c r="N561" s="254"/>
      <c r="O561" s="254"/>
      <c r="P561" s="254"/>
      <c r="Q561" s="254"/>
      <c r="R561" s="254"/>
      <c r="S561" s="254"/>
      <c r="T561" s="255"/>
      <c r="U561" s="14"/>
      <c r="V561" s="14"/>
      <c r="W561" s="14"/>
      <c r="X561" s="14"/>
      <c r="Y561" s="14"/>
      <c r="Z561" s="14"/>
      <c r="AA561" s="14"/>
      <c r="AB561" s="14"/>
      <c r="AC561" s="14"/>
      <c r="AD561" s="14"/>
      <c r="AE561" s="14"/>
      <c r="AT561" s="256" t="s">
        <v>245</v>
      </c>
      <c r="AU561" s="256" t="s">
        <v>85</v>
      </c>
      <c r="AV561" s="14" t="s">
        <v>85</v>
      </c>
      <c r="AW561" s="14" t="s">
        <v>37</v>
      </c>
      <c r="AX561" s="14" t="s">
        <v>76</v>
      </c>
      <c r="AY561" s="256" t="s">
        <v>235</v>
      </c>
    </row>
    <row r="562" s="14" customFormat="1">
      <c r="A562" s="14"/>
      <c r="B562" s="246"/>
      <c r="C562" s="247"/>
      <c r="D562" s="237" t="s">
        <v>245</v>
      </c>
      <c r="E562" s="248" t="s">
        <v>19</v>
      </c>
      <c r="F562" s="249" t="s">
        <v>4679</v>
      </c>
      <c r="G562" s="247"/>
      <c r="H562" s="250">
        <v>199.50800000000001</v>
      </c>
      <c r="I562" s="251"/>
      <c r="J562" s="247"/>
      <c r="K562" s="247"/>
      <c r="L562" s="252"/>
      <c r="M562" s="253"/>
      <c r="N562" s="254"/>
      <c r="O562" s="254"/>
      <c r="P562" s="254"/>
      <c r="Q562" s="254"/>
      <c r="R562" s="254"/>
      <c r="S562" s="254"/>
      <c r="T562" s="255"/>
      <c r="U562" s="14"/>
      <c r="V562" s="14"/>
      <c r="W562" s="14"/>
      <c r="X562" s="14"/>
      <c r="Y562" s="14"/>
      <c r="Z562" s="14"/>
      <c r="AA562" s="14"/>
      <c r="AB562" s="14"/>
      <c r="AC562" s="14"/>
      <c r="AD562" s="14"/>
      <c r="AE562" s="14"/>
      <c r="AT562" s="256" t="s">
        <v>245</v>
      </c>
      <c r="AU562" s="256" t="s">
        <v>85</v>
      </c>
      <c r="AV562" s="14" t="s">
        <v>85</v>
      </c>
      <c r="AW562" s="14" t="s">
        <v>37</v>
      </c>
      <c r="AX562" s="14" t="s">
        <v>76</v>
      </c>
      <c r="AY562" s="256" t="s">
        <v>235</v>
      </c>
    </row>
    <row r="563" s="16" customFormat="1">
      <c r="A563" s="16"/>
      <c r="B563" s="268"/>
      <c r="C563" s="269"/>
      <c r="D563" s="237" t="s">
        <v>245</v>
      </c>
      <c r="E563" s="270" t="s">
        <v>19</v>
      </c>
      <c r="F563" s="271" t="s">
        <v>250</v>
      </c>
      <c r="G563" s="269"/>
      <c r="H563" s="272">
        <v>505.03100000000001</v>
      </c>
      <c r="I563" s="273"/>
      <c r="J563" s="269"/>
      <c r="K563" s="269"/>
      <c r="L563" s="274"/>
      <c r="M563" s="275"/>
      <c r="N563" s="276"/>
      <c r="O563" s="276"/>
      <c r="P563" s="276"/>
      <c r="Q563" s="276"/>
      <c r="R563" s="276"/>
      <c r="S563" s="276"/>
      <c r="T563" s="277"/>
      <c r="U563" s="16"/>
      <c r="V563" s="16"/>
      <c r="W563" s="16"/>
      <c r="X563" s="16"/>
      <c r="Y563" s="16"/>
      <c r="Z563" s="16"/>
      <c r="AA563" s="16"/>
      <c r="AB563" s="16"/>
      <c r="AC563" s="16"/>
      <c r="AD563" s="16"/>
      <c r="AE563" s="16"/>
      <c r="AT563" s="278" t="s">
        <v>245</v>
      </c>
      <c r="AU563" s="278" t="s">
        <v>85</v>
      </c>
      <c r="AV563" s="16" t="s">
        <v>100</v>
      </c>
      <c r="AW563" s="16" t="s">
        <v>37</v>
      </c>
      <c r="AX563" s="16" t="s">
        <v>83</v>
      </c>
      <c r="AY563" s="278" t="s">
        <v>235</v>
      </c>
    </row>
    <row r="564" s="2" customFormat="1" ht="24.15" customHeight="1">
      <c r="A564" s="40"/>
      <c r="B564" s="41"/>
      <c r="C564" s="217" t="s">
        <v>970</v>
      </c>
      <c r="D564" s="217" t="s">
        <v>237</v>
      </c>
      <c r="E564" s="218" t="s">
        <v>5062</v>
      </c>
      <c r="F564" s="219" t="s">
        <v>5063</v>
      </c>
      <c r="G564" s="220" t="s">
        <v>379</v>
      </c>
      <c r="H564" s="221">
        <v>22.84</v>
      </c>
      <c r="I564" s="222"/>
      <c r="J564" s="223">
        <f>ROUND(I564*H564,2)</f>
        <v>0</v>
      </c>
      <c r="K564" s="219" t="s">
        <v>241</v>
      </c>
      <c r="L564" s="46"/>
      <c r="M564" s="224" t="s">
        <v>19</v>
      </c>
      <c r="N564" s="225" t="s">
        <v>47</v>
      </c>
      <c r="O564" s="86"/>
      <c r="P564" s="226">
        <f>O564*H564</f>
        <v>0</v>
      </c>
      <c r="Q564" s="226">
        <v>0.0015</v>
      </c>
      <c r="R564" s="226">
        <f>Q564*H564</f>
        <v>0.034259999999999999</v>
      </c>
      <c r="S564" s="226">
        <v>0</v>
      </c>
      <c r="T564" s="227">
        <f>S564*H564</f>
        <v>0</v>
      </c>
      <c r="U564" s="40"/>
      <c r="V564" s="40"/>
      <c r="W564" s="40"/>
      <c r="X564" s="40"/>
      <c r="Y564" s="40"/>
      <c r="Z564" s="40"/>
      <c r="AA564" s="40"/>
      <c r="AB564" s="40"/>
      <c r="AC564" s="40"/>
      <c r="AD564" s="40"/>
      <c r="AE564" s="40"/>
      <c r="AR564" s="228" t="s">
        <v>448</v>
      </c>
      <c r="AT564" s="228" t="s">
        <v>237</v>
      </c>
      <c r="AU564" s="228" t="s">
        <v>85</v>
      </c>
      <c r="AY564" s="19" t="s">
        <v>235</v>
      </c>
      <c r="BE564" s="229">
        <f>IF(N564="základní",J564,0)</f>
        <v>0</v>
      </c>
      <c r="BF564" s="229">
        <f>IF(N564="snížená",J564,0)</f>
        <v>0</v>
      </c>
      <c r="BG564" s="229">
        <f>IF(N564="zákl. přenesená",J564,0)</f>
        <v>0</v>
      </c>
      <c r="BH564" s="229">
        <f>IF(N564="sníž. přenesená",J564,0)</f>
        <v>0</v>
      </c>
      <c r="BI564" s="229">
        <f>IF(N564="nulová",J564,0)</f>
        <v>0</v>
      </c>
      <c r="BJ564" s="19" t="s">
        <v>83</v>
      </c>
      <c r="BK564" s="229">
        <f>ROUND(I564*H564,2)</f>
        <v>0</v>
      </c>
      <c r="BL564" s="19" t="s">
        <v>448</v>
      </c>
      <c r="BM564" s="228" t="s">
        <v>5064</v>
      </c>
    </row>
    <row r="565" s="2" customFormat="1">
      <c r="A565" s="40"/>
      <c r="B565" s="41"/>
      <c r="C565" s="42"/>
      <c r="D565" s="230" t="s">
        <v>243</v>
      </c>
      <c r="E565" s="42"/>
      <c r="F565" s="231" t="s">
        <v>5065</v>
      </c>
      <c r="G565" s="42"/>
      <c r="H565" s="42"/>
      <c r="I565" s="232"/>
      <c r="J565" s="42"/>
      <c r="K565" s="42"/>
      <c r="L565" s="46"/>
      <c r="M565" s="233"/>
      <c r="N565" s="234"/>
      <c r="O565" s="86"/>
      <c r="P565" s="86"/>
      <c r="Q565" s="86"/>
      <c r="R565" s="86"/>
      <c r="S565" s="86"/>
      <c r="T565" s="87"/>
      <c r="U565" s="40"/>
      <c r="V565" s="40"/>
      <c r="W565" s="40"/>
      <c r="X565" s="40"/>
      <c r="Y565" s="40"/>
      <c r="Z565" s="40"/>
      <c r="AA565" s="40"/>
      <c r="AB565" s="40"/>
      <c r="AC565" s="40"/>
      <c r="AD565" s="40"/>
      <c r="AE565" s="40"/>
      <c r="AT565" s="19" t="s">
        <v>243</v>
      </c>
      <c r="AU565" s="19" t="s">
        <v>85</v>
      </c>
    </row>
    <row r="566" s="13" customFormat="1">
      <c r="A566" s="13"/>
      <c r="B566" s="235"/>
      <c r="C566" s="236"/>
      <c r="D566" s="237" t="s">
        <v>245</v>
      </c>
      <c r="E566" s="238" t="s">
        <v>19</v>
      </c>
      <c r="F566" s="239" t="s">
        <v>5066</v>
      </c>
      <c r="G566" s="236"/>
      <c r="H566" s="238" t="s">
        <v>19</v>
      </c>
      <c r="I566" s="240"/>
      <c r="J566" s="236"/>
      <c r="K566" s="236"/>
      <c r="L566" s="241"/>
      <c r="M566" s="242"/>
      <c r="N566" s="243"/>
      <c r="O566" s="243"/>
      <c r="P566" s="243"/>
      <c r="Q566" s="243"/>
      <c r="R566" s="243"/>
      <c r="S566" s="243"/>
      <c r="T566" s="244"/>
      <c r="U566" s="13"/>
      <c r="V566" s="13"/>
      <c r="W566" s="13"/>
      <c r="X566" s="13"/>
      <c r="Y566" s="13"/>
      <c r="Z566" s="13"/>
      <c r="AA566" s="13"/>
      <c r="AB566" s="13"/>
      <c r="AC566" s="13"/>
      <c r="AD566" s="13"/>
      <c r="AE566" s="13"/>
      <c r="AT566" s="245" t="s">
        <v>245</v>
      </c>
      <c r="AU566" s="245" t="s">
        <v>85</v>
      </c>
      <c r="AV566" s="13" t="s">
        <v>83</v>
      </c>
      <c r="AW566" s="13" t="s">
        <v>37</v>
      </c>
      <c r="AX566" s="13" t="s">
        <v>76</v>
      </c>
      <c r="AY566" s="245" t="s">
        <v>235</v>
      </c>
    </row>
    <row r="567" s="13" customFormat="1">
      <c r="A567" s="13"/>
      <c r="B567" s="235"/>
      <c r="C567" s="236"/>
      <c r="D567" s="237" t="s">
        <v>245</v>
      </c>
      <c r="E567" s="238" t="s">
        <v>19</v>
      </c>
      <c r="F567" s="239" t="s">
        <v>421</v>
      </c>
      <c r="G567" s="236"/>
      <c r="H567" s="238" t="s">
        <v>19</v>
      </c>
      <c r="I567" s="240"/>
      <c r="J567" s="236"/>
      <c r="K567" s="236"/>
      <c r="L567" s="241"/>
      <c r="M567" s="242"/>
      <c r="N567" s="243"/>
      <c r="O567" s="243"/>
      <c r="P567" s="243"/>
      <c r="Q567" s="243"/>
      <c r="R567" s="243"/>
      <c r="S567" s="243"/>
      <c r="T567" s="244"/>
      <c r="U567" s="13"/>
      <c r="V567" s="13"/>
      <c r="W567" s="13"/>
      <c r="X567" s="13"/>
      <c r="Y567" s="13"/>
      <c r="Z567" s="13"/>
      <c r="AA567" s="13"/>
      <c r="AB567" s="13"/>
      <c r="AC567" s="13"/>
      <c r="AD567" s="13"/>
      <c r="AE567" s="13"/>
      <c r="AT567" s="245" t="s">
        <v>245</v>
      </c>
      <c r="AU567" s="245" t="s">
        <v>85</v>
      </c>
      <c r="AV567" s="13" t="s">
        <v>83</v>
      </c>
      <c r="AW567" s="13" t="s">
        <v>37</v>
      </c>
      <c r="AX567" s="13" t="s">
        <v>76</v>
      </c>
      <c r="AY567" s="245" t="s">
        <v>235</v>
      </c>
    </row>
    <row r="568" s="14" customFormat="1">
      <c r="A568" s="14"/>
      <c r="B568" s="246"/>
      <c r="C568" s="247"/>
      <c r="D568" s="237" t="s">
        <v>245</v>
      </c>
      <c r="E568" s="248" t="s">
        <v>19</v>
      </c>
      <c r="F568" s="249" t="s">
        <v>5067</v>
      </c>
      <c r="G568" s="247"/>
      <c r="H568" s="250">
        <v>5.96</v>
      </c>
      <c r="I568" s="251"/>
      <c r="J568" s="247"/>
      <c r="K568" s="247"/>
      <c r="L568" s="252"/>
      <c r="M568" s="253"/>
      <c r="N568" s="254"/>
      <c r="O568" s="254"/>
      <c r="P568" s="254"/>
      <c r="Q568" s="254"/>
      <c r="R568" s="254"/>
      <c r="S568" s="254"/>
      <c r="T568" s="255"/>
      <c r="U568" s="14"/>
      <c r="V568" s="14"/>
      <c r="W568" s="14"/>
      <c r="X568" s="14"/>
      <c r="Y568" s="14"/>
      <c r="Z568" s="14"/>
      <c r="AA568" s="14"/>
      <c r="AB568" s="14"/>
      <c r="AC568" s="14"/>
      <c r="AD568" s="14"/>
      <c r="AE568" s="14"/>
      <c r="AT568" s="256" t="s">
        <v>245</v>
      </c>
      <c r="AU568" s="256" t="s">
        <v>85</v>
      </c>
      <c r="AV568" s="14" t="s">
        <v>85</v>
      </c>
      <c r="AW568" s="14" t="s">
        <v>37</v>
      </c>
      <c r="AX568" s="14" t="s">
        <v>76</v>
      </c>
      <c r="AY568" s="256" t="s">
        <v>235</v>
      </c>
    </row>
    <row r="569" s="14" customFormat="1">
      <c r="A569" s="14"/>
      <c r="B569" s="246"/>
      <c r="C569" s="247"/>
      <c r="D569" s="237" t="s">
        <v>245</v>
      </c>
      <c r="E569" s="248" t="s">
        <v>19</v>
      </c>
      <c r="F569" s="249" t="s">
        <v>5068</v>
      </c>
      <c r="G569" s="247"/>
      <c r="H569" s="250">
        <v>5.46</v>
      </c>
      <c r="I569" s="251"/>
      <c r="J569" s="247"/>
      <c r="K569" s="247"/>
      <c r="L569" s="252"/>
      <c r="M569" s="253"/>
      <c r="N569" s="254"/>
      <c r="O569" s="254"/>
      <c r="P569" s="254"/>
      <c r="Q569" s="254"/>
      <c r="R569" s="254"/>
      <c r="S569" s="254"/>
      <c r="T569" s="255"/>
      <c r="U569" s="14"/>
      <c r="V569" s="14"/>
      <c r="W569" s="14"/>
      <c r="X569" s="14"/>
      <c r="Y569" s="14"/>
      <c r="Z569" s="14"/>
      <c r="AA569" s="14"/>
      <c r="AB569" s="14"/>
      <c r="AC569" s="14"/>
      <c r="AD569" s="14"/>
      <c r="AE569" s="14"/>
      <c r="AT569" s="256" t="s">
        <v>245</v>
      </c>
      <c r="AU569" s="256" t="s">
        <v>85</v>
      </c>
      <c r="AV569" s="14" t="s">
        <v>85</v>
      </c>
      <c r="AW569" s="14" t="s">
        <v>37</v>
      </c>
      <c r="AX569" s="14" t="s">
        <v>76</v>
      </c>
      <c r="AY569" s="256" t="s">
        <v>235</v>
      </c>
    </row>
    <row r="570" s="13" customFormat="1">
      <c r="A570" s="13"/>
      <c r="B570" s="235"/>
      <c r="C570" s="236"/>
      <c r="D570" s="237" t="s">
        <v>245</v>
      </c>
      <c r="E570" s="238" t="s">
        <v>19</v>
      </c>
      <c r="F570" s="239" t="s">
        <v>424</v>
      </c>
      <c r="G570" s="236"/>
      <c r="H570" s="238" t="s">
        <v>19</v>
      </c>
      <c r="I570" s="240"/>
      <c r="J570" s="236"/>
      <c r="K570" s="236"/>
      <c r="L570" s="241"/>
      <c r="M570" s="242"/>
      <c r="N570" s="243"/>
      <c r="O570" s="243"/>
      <c r="P570" s="243"/>
      <c r="Q570" s="243"/>
      <c r="R570" s="243"/>
      <c r="S570" s="243"/>
      <c r="T570" s="244"/>
      <c r="U570" s="13"/>
      <c r="V570" s="13"/>
      <c r="W570" s="13"/>
      <c r="X570" s="13"/>
      <c r="Y570" s="13"/>
      <c r="Z570" s="13"/>
      <c r="AA570" s="13"/>
      <c r="AB570" s="13"/>
      <c r="AC570" s="13"/>
      <c r="AD570" s="13"/>
      <c r="AE570" s="13"/>
      <c r="AT570" s="245" t="s">
        <v>245</v>
      </c>
      <c r="AU570" s="245" t="s">
        <v>85</v>
      </c>
      <c r="AV570" s="13" t="s">
        <v>83</v>
      </c>
      <c r="AW570" s="13" t="s">
        <v>37</v>
      </c>
      <c r="AX570" s="13" t="s">
        <v>76</v>
      </c>
      <c r="AY570" s="245" t="s">
        <v>235</v>
      </c>
    </row>
    <row r="571" s="14" customFormat="1">
      <c r="A571" s="14"/>
      <c r="B571" s="246"/>
      <c r="C571" s="247"/>
      <c r="D571" s="237" t="s">
        <v>245</v>
      </c>
      <c r="E571" s="248" t="s">
        <v>19</v>
      </c>
      <c r="F571" s="249" t="s">
        <v>5067</v>
      </c>
      <c r="G571" s="247"/>
      <c r="H571" s="250">
        <v>5.96</v>
      </c>
      <c r="I571" s="251"/>
      <c r="J571" s="247"/>
      <c r="K571" s="247"/>
      <c r="L571" s="252"/>
      <c r="M571" s="253"/>
      <c r="N571" s="254"/>
      <c r="O571" s="254"/>
      <c r="P571" s="254"/>
      <c r="Q571" s="254"/>
      <c r="R571" s="254"/>
      <c r="S571" s="254"/>
      <c r="T571" s="255"/>
      <c r="U571" s="14"/>
      <c r="V571" s="14"/>
      <c r="W571" s="14"/>
      <c r="X571" s="14"/>
      <c r="Y571" s="14"/>
      <c r="Z571" s="14"/>
      <c r="AA571" s="14"/>
      <c r="AB571" s="14"/>
      <c r="AC571" s="14"/>
      <c r="AD571" s="14"/>
      <c r="AE571" s="14"/>
      <c r="AT571" s="256" t="s">
        <v>245</v>
      </c>
      <c r="AU571" s="256" t="s">
        <v>85</v>
      </c>
      <c r="AV571" s="14" t="s">
        <v>85</v>
      </c>
      <c r="AW571" s="14" t="s">
        <v>37</v>
      </c>
      <c r="AX571" s="14" t="s">
        <v>76</v>
      </c>
      <c r="AY571" s="256" t="s">
        <v>235</v>
      </c>
    </row>
    <row r="572" s="14" customFormat="1">
      <c r="A572" s="14"/>
      <c r="B572" s="246"/>
      <c r="C572" s="247"/>
      <c r="D572" s="237" t="s">
        <v>245</v>
      </c>
      <c r="E572" s="248" t="s">
        <v>19</v>
      </c>
      <c r="F572" s="249" t="s">
        <v>5068</v>
      </c>
      <c r="G572" s="247"/>
      <c r="H572" s="250">
        <v>5.46</v>
      </c>
      <c r="I572" s="251"/>
      <c r="J572" s="247"/>
      <c r="K572" s="247"/>
      <c r="L572" s="252"/>
      <c r="M572" s="253"/>
      <c r="N572" s="254"/>
      <c r="O572" s="254"/>
      <c r="P572" s="254"/>
      <c r="Q572" s="254"/>
      <c r="R572" s="254"/>
      <c r="S572" s="254"/>
      <c r="T572" s="255"/>
      <c r="U572" s="14"/>
      <c r="V572" s="14"/>
      <c r="W572" s="14"/>
      <c r="X572" s="14"/>
      <c r="Y572" s="14"/>
      <c r="Z572" s="14"/>
      <c r="AA572" s="14"/>
      <c r="AB572" s="14"/>
      <c r="AC572" s="14"/>
      <c r="AD572" s="14"/>
      <c r="AE572" s="14"/>
      <c r="AT572" s="256" t="s">
        <v>245</v>
      </c>
      <c r="AU572" s="256" t="s">
        <v>85</v>
      </c>
      <c r="AV572" s="14" t="s">
        <v>85</v>
      </c>
      <c r="AW572" s="14" t="s">
        <v>37</v>
      </c>
      <c r="AX572" s="14" t="s">
        <v>76</v>
      </c>
      <c r="AY572" s="256" t="s">
        <v>235</v>
      </c>
    </row>
    <row r="573" s="16" customFormat="1">
      <c r="A573" s="16"/>
      <c r="B573" s="268"/>
      <c r="C573" s="269"/>
      <c r="D573" s="237" t="s">
        <v>245</v>
      </c>
      <c r="E573" s="270" t="s">
        <v>19</v>
      </c>
      <c r="F573" s="271" t="s">
        <v>250</v>
      </c>
      <c r="G573" s="269"/>
      <c r="H573" s="272">
        <v>22.84</v>
      </c>
      <c r="I573" s="273"/>
      <c r="J573" s="269"/>
      <c r="K573" s="269"/>
      <c r="L573" s="274"/>
      <c r="M573" s="275"/>
      <c r="N573" s="276"/>
      <c r="O573" s="276"/>
      <c r="P573" s="276"/>
      <c r="Q573" s="276"/>
      <c r="R573" s="276"/>
      <c r="S573" s="276"/>
      <c r="T573" s="277"/>
      <c r="U573" s="16"/>
      <c r="V573" s="16"/>
      <c r="W573" s="16"/>
      <c r="X573" s="16"/>
      <c r="Y573" s="16"/>
      <c r="Z573" s="16"/>
      <c r="AA573" s="16"/>
      <c r="AB573" s="16"/>
      <c r="AC573" s="16"/>
      <c r="AD573" s="16"/>
      <c r="AE573" s="16"/>
      <c r="AT573" s="278" t="s">
        <v>245</v>
      </c>
      <c r="AU573" s="278" t="s">
        <v>85</v>
      </c>
      <c r="AV573" s="16" t="s">
        <v>100</v>
      </c>
      <c r="AW573" s="16" t="s">
        <v>37</v>
      </c>
      <c r="AX573" s="16" t="s">
        <v>83</v>
      </c>
      <c r="AY573" s="278" t="s">
        <v>235</v>
      </c>
    </row>
    <row r="574" s="2" customFormat="1" ht="24.15" customHeight="1">
      <c r="A574" s="40"/>
      <c r="B574" s="41"/>
      <c r="C574" s="217" t="s">
        <v>978</v>
      </c>
      <c r="D574" s="217" t="s">
        <v>237</v>
      </c>
      <c r="E574" s="218" t="s">
        <v>5069</v>
      </c>
      <c r="F574" s="219" t="s">
        <v>5070</v>
      </c>
      <c r="G574" s="220" t="s">
        <v>369</v>
      </c>
      <c r="H574" s="221">
        <v>16</v>
      </c>
      <c r="I574" s="222"/>
      <c r="J574" s="223">
        <f>ROUND(I574*H574,2)</f>
        <v>0</v>
      </c>
      <c r="K574" s="219" t="s">
        <v>241</v>
      </c>
      <c r="L574" s="46"/>
      <c r="M574" s="224" t="s">
        <v>19</v>
      </c>
      <c r="N574" s="225" t="s">
        <v>47</v>
      </c>
      <c r="O574" s="86"/>
      <c r="P574" s="226">
        <f>O574*H574</f>
        <v>0</v>
      </c>
      <c r="Q574" s="226">
        <v>0.00027999999999999998</v>
      </c>
      <c r="R574" s="226">
        <f>Q574*H574</f>
        <v>0.0044799999999999996</v>
      </c>
      <c r="S574" s="226">
        <v>0</v>
      </c>
      <c r="T574" s="227">
        <f>S574*H574</f>
        <v>0</v>
      </c>
      <c r="U574" s="40"/>
      <c r="V574" s="40"/>
      <c r="W574" s="40"/>
      <c r="X574" s="40"/>
      <c r="Y574" s="40"/>
      <c r="Z574" s="40"/>
      <c r="AA574" s="40"/>
      <c r="AB574" s="40"/>
      <c r="AC574" s="40"/>
      <c r="AD574" s="40"/>
      <c r="AE574" s="40"/>
      <c r="AR574" s="228" t="s">
        <v>448</v>
      </c>
      <c r="AT574" s="228" t="s">
        <v>237</v>
      </c>
      <c r="AU574" s="228" t="s">
        <v>85</v>
      </c>
      <c r="AY574" s="19" t="s">
        <v>235</v>
      </c>
      <c r="BE574" s="229">
        <f>IF(N574="základní",J574,0)</f>
        <v>0</v>
      </c>
      <c r="BF574" s="229">
        <f>IF(N574="snížená",J574,0)</f>
        <v>0</v>
      </c>
      <c r="BG574" s="229">
        <f>IF(N574="zákl. přenesená",J574,0)</f>
        <v>0</v>
      </c>
      <c r="BH574" s="229">
        <f>IF(N574="sníž. přenesená",J574,0)</f>
        <v>0</v>
      </c>
      <c r="BI574" s="229">
        <f>IF(N574="nulová",J574,0)</f>
        <v>0</v>
      </c>
      <c r="BJ574" s="19" t="s">
        <v>83</v>
      </c>
      <c r="BK574" s="229">
        <f>ROUND(I574*H574,2)</f>
        <v>0</v>
      </c>
      <c r="BL574" s="19" t="s">
        <v>448</v>
      </c>
      <c r="BM574" s="228" t="s">
        <v>5071</v>
      </c>
    </row>
    <row r="575" s="2" customFormat="1">
      <c r="A575" s="40"/>
      <c r="B575" s="41"/>
      <c r="C575" s="42"/>
      <c r="D575" s="230" t="s">
        <v>243</v>
      </c>
      <c r="E575" s="42"/>
      <c r="F575" s="231" t="s">
        <v>5072</v>
      </c>
      <c r="G575" s="42"/>
      <c r="H575" s="42"/>
      <c r="I575" s="232"/>
      <c r="J575" s="42"/>
      <c r="K575" s="42"/>
      <c r="L575" s="46"/>
      <c r="M575" s="233"/>
      <c r="N575" s="234"/>
      <c r="O575" s="86"/>
      <c r="P575" s="86"/>
      <c r="Q575" s="86"/>
      <c r="R575" s="86"/>
      <c r="S575" s="86"/>
      <c r="T575" s="87"/>
      <c r="U575" s="40"/>
      <c r="V575" s="40"/>
      <c r="W575" s="40"/>
      <c r="X575" s="40"/>
      <c r="Y575" s="40"/>
      <c r="Z575" s="40"/>
      <c r="AA575" s="40"/>
      <c r="AB575" s="40"/>
      <c r="AC575" s="40"/>
      <c r="AD575" s="40"/>
      <c r="AE575" s="40"/>
      <c r="AT575" s="19" t="s">
        <v>243</v>
      </c>
      <c r="AU575" s="19" t="s">
        <v>85</v>
      </c>
    </row>
    <row r="576" s="13" customFormat="1">
      <c r="A576" s="13"/>
      <c r="B576" s="235"/>
      <c r="C576" s="236"/>
      <c r="D576" s="237" t="s">
        <v>245</v>
      </c>
      <c r="E576" s="238" t="s">
        <v>19</v>
      </c>
      <c r="F576" s="239" t="s">
        <v>5066</v>
      </c>
      <c r="G576" s="236"/>
      <c r="H576" s="238" t="s">
        <v>19</v>
      </c>
      <c r="I576" s="240"/>
      <c r="J576" s="236"/>
      <c r="K576" s="236"/>
      <c r="L576" s="241"/>
      <c r="M576" s="242"/>
      <c r="N576" s="243"/>
      <c r="O576" s="243"/>
      <c r="P576" s="243"/>
      <c r="Q576" s="243"/>
      <c r="R576" s="243"/>
      <c r="S576" s="243"/>
      <c r="T576" s="244"/>
      <c r="U576" s="13"/>
      <c r="V576" s="13"/>
      <c r="W576" s="13"/>
      <c r="X576" s="13"/>
      <c r="Y576" s="13"/>
      <c r="Z576" s="13"/>
      <c r="AA576" s="13"/>
      <c r="AB576" s="13"/>
      <c r="AC576" s="13"/>
      <c r="AD576" s="13"/>
      <c r="AE576" s="13"/>
      <c r="AT576" s="245" t="s">
        <v>245</v>
      </c>
      <c r="AU576" s="245" t="s">
        <v>85</v>
      </c>
      <c r="AV576" s="13" t="s">
        <v>83</v>
      </c>
      <c r="AW576" s="13" t="s">
        <v>37</v>
      </c>
      <c r="AX576" s="13" t="s">
        <v>76</v>
      </c>
      <c r="AY576" s="245" t="s">
        <v>235</v>
      </c>
    </row>
    <row r="577" s="13" customFormat="1">
      <c r="A577" s="13"/>
      <c r="B577" s="235"/>
      <c r="C577" s="236"/>
      <c r="D577" s="237" t="s">
        <v>245</v>
      </c>
      <c r="E577" s="238" t="s">
        <v>19</v>
      </c>
      <c r="F577" s="239" t="s">
        <v>421</v>
      </c>
      <c r="G577" s="236"/>
      <c r="H577" s="238" t="s">
        <v>19</v>
      </c>
      <c r="I577" s="240"/>
      <c r="J577" s="236"/>
      <c r="K577" s="236"/>
      <c r="L577" s="241"/>
      <c r="M577" s="242"/>
      <c r="N577" s="243"/>
      <c r="O577" s="243"/>
      <c r="P577" s="243"/>
      <c r="Q577" s="243"/>
      <c r="R577" s="243"/>
      <c r="S577" s="243"/>
      <c r="T577" s="244"/>
      <c r="U577" s="13"/>
      <c r="V577" s="13"/>
      <c r="W577" s="13"/>
      <c r="X577" s="13"/>
      <c r="Y577" s="13"/>
      <c r="Z577" s="13"/>
      <c r="AA577" s="13"/>
      <c r="AB577" s="13"/>
      <c r="AC577" s="13"/>
      <c r="AD577" s="13"/>
      <c r="AE577" s="13"/>
      <c r="AT577" s="245" t="s">
        <v>245</v>
      </c>
      <c r="AU577" s="245" t="s">
        <v>85</v>
      </c>
      <c r="AV577" s="13" t="s">
        <v>83</v>
      </c>
      <c r="AW577" s="13" t="s">
        <v>37</v>
      </c>
      <c r="AX577" s="13" t="s">
        <v>76</v>
      </c>
      <c r="AY577" s="245" t="s">
        <v>235</v>
      </c>
    </row>
    <row r="578" s="14" customFormat="1">
      <c r="A578" s="14"/>
      <c r="B578" s="246"/>
      <c r="C578" s="247"/>
      <c r="D578" s="237" t="s">
        <v>245</v>
      </c>
      <c r="E578" s="248" t="s">
        <v>19</v>
      </c>
      <c r="F578" s="249" t="s">
        <v>5073</v>
      </c>
      <c r="G578" s="247"/>
      <c r="H578" s="250">
        <v>8</v>
      </c>
      <c r="I578" s="251"/>
      <c r="J578" s="247"/>
      <c r="K578" s="247"/>
      <c r="L578" s="252"/>
      <c r="M578" s="253"/>
      <c r="N578" s="254"/>
      <c r="O578" s="254"/>
      <c r="P578" s="254"/>
      <c r="Q578" s="254"/>
      <c r="R578" s="254"/>
      <c r="S578" s="254"/>
      <c r="T578" s="255"/>
      <c r="U578" s="14"/>
      <c r="V578" s="14"/>
      <c r="W578" s="14"/>
      <c r="X578" s="14"/>
      <c r="Y578" s="14"/>
      <c r="Z578" s="14"/>
      <c r="AA578" s="14"/>
      <c r="AB578" s="14"/>
      <c r="AC578" s="14"/>
      <c r="AD578" s="14"/>
      <c r="AE578" s="14"/>
      <c r="AT578" s="256" t="s">
        <v>245</v>
      </c>
      <c r="AU578" s="256" t="s">
        <v>85</v>
      </c>
      <c r="AV578" s="14" t="s">
        <v>85</v>
      </c>
      <c r="AW578" s="14" t="s">
        <v>37</v>
      </c>
      <c r="AX578" s="14" t="s">
        <v>76</v>
      </c>
      <c r="AY578" s="256" t="s">
        <v>235</v>
      </c>
    </row>
    <row r="579" s="13" customFormat="1">
      <c r="A579" s="13"/>
      <c r="B579" s="235"/>
      <c r="C579" s="236"/>
      <c r="D579" s="237" t="s">
        <v>245</v>
      </c>
      <c r="E579" s="238" t="s">
        <v>19</v>
      </c>
      <c r="F579" s="239" t="s">
        <v>424</v>
      </c>
      <c r="G579" s="236"/>
      <c r="H579" s="238" t="s">
        <v>19</v>
      </c>
      <c r="I579" s="240"/>
      <c r="J579" s="236"/>
      <c r="K579" s="236"/>
      <c r="L579" s="241"/>
      <c r="M579" s="242"/>
      <c r="N579" s="243"/>
      <c r="O579" s="243"/>
      <c r="P579" s="243"/>
      <c r="Q579" s="243"/>
      <c r="R579" s="243"/>
      <c r="S579" s="243"/>
      <c r="T579" s="244"/>
      <c r="U579" s="13"/>
      <c r="V579" s="13"/>
      <c r="W579" s="13"/>
      <c r="X579" s="13"/>
      <c r="Y579" s="13"/>
      <c r="Z579" s="13"/>
      <c r="AA579" s="13"/>
      <c r="AB579" s="13"/>
      <c r="AC579" s="13"/>
      <c r="AD579" s="13"/>
      <c r="AE579" s="13"/>
      <c r="AT579" s="245" t="s">
        <v>245</v>
      </c>
      <c r="AU579" s="245" t="s">
        <v>85</v>
      </c>
      <c r="AV579" s="13" t="s">
        <v>83</v>
      </c>
      <c r="AW579" s="13" t="s">
        <v>37</v>
      </c>
      <c r="AX579" s="13" t="s">
        <v>76</v>
      </c>
      <c r="AY579" s="245" t="s">
        <v>235</v>
      </c>
    </row>
    <row r="580" s="14" customFormat="1">
      <c r="A580" s="14"/>
      <c r="B580" s="246"/>
      <c r="C580" s="247"/>
      <c r="D580" s="237" t="s">
        <v>245</v>
      </c>
      <c r="E580" s="248" t="s">
        <v>19</v>
      </c>
      <c r="F580" s="249" t="s">
        <v>5073</v>
      </c>
      <c r="G580" s="247"/>
      <c r="H580" s="250">
        <v>8</v>
      </c>
      <c r="I580" s="251"/>
      <c r="J580" s="247"/>
      <c r="K580" s="247"/>
      <c r="L580" s="252"/>
      <c r="M580" s="253"/>
      <c r="N580" s="254"/>
      <c r="O580" s="254"/>
      <c r="P580" s="254"/>
      <c r="Q580" s="254"/>
      <c r="R580" s="254"/>
      <c r="S580" s="254"/>
      <c r="T580" s="255"/>
      <c r="U580" s="14"/>
      <c r="V580" s="14"/>
      <c r="W580" s="14"/>
      <c r="X580" s="14"/>
      <c r="Y580" s="14"/>
      <c r="Z580" s="14"/>
      <c r="AA580" s="14"/>
      <c r="AB580" s="14"/>
      <c r="AC580" s="14"/>
      <c r="AD580" s="14"/>
      <c r="AE580" s="14"/>
      <c r="AT580" s="256" t="s">
        <v>245</v>
      </c>
      <c r="AU580" s="256" t="s">
        <v>85</v>
      </c>
      <c r="AV580" s="14" t="s">
        <v>85</v>
      </c>
      <c r="AW580" s="14" t="s">
        <v>37</v>
      </c>
      <c r="AX580" s="14" t="s">
        <v>76</v>
      </c>
      <c r="AY580" s="256" t="s">
        <v>235</v>
      </c>
    </row>
    <row r="581" s="16" customFormat="1">
      <c r="A581" s="16"/>
      <c r="B581" s="268"/>
      <c r="C581" s="269"/>
      <c r="D581" s="237" t="s">
        <v>245</v>
      </c>
      <c r="E581" s="270" t="s">
        <v>19</v>
      </c>
      <c r="F581" s="271" t="s">
        <v>250</v>
      </c>
      <c r="G581" s="269"/>
      <c r="H581" s="272">
        <v>16</v>
      </c>
      <c r="I581" s="273"/>
      <c r="J581" s="269"/>
      <c r="K581" s="269"/>
      <c r="L581" s="274"/>
      <c r="M581" s="275"/>
      <c r="N581" s="276"/>
      <c r="O581" s="276"/>
      <c r="P581" s="276"/>
      <c r="Q581" s="276"/>
      <c r="R581" s="276"/>
      <c r="S581" s="276"/>
      <c r="T581" s="277"/>
      <c r="U581" s="16"/>
      <c r="V581" s="16"/>
      <c r="W581" s="16"/>
      <c r="X581" s="16"/>
      <c r="Y581" s="16"/>
      <c r="Z581" s="16"/>
      <c r="AA581" s="16"/>
      <c r="AB581" s="16"/>
      <c r="AC581" s="16"/>
      <c r="AD581" s="16"/>
      <c r="AE581" s="16"/>
      <c r="AT581" s="278" t="s">
        <v>245</v>
      </c>
      <c r="AU581" s="278" t="s">
        <v>85</v>
      </c>
      <c r="AV581" s="16" t="s">
        <v>100</v>
      </c>
      <c r="AW581" s="16" t="s">
        <v>37</v>
      </c>
      <c r="AX581" s="16" t="s">
        <v>83</v>
      </c>
      <c r="AY581" s="278" t="s">
        <v>235</v>
      </c>
    </row>
    <row r="582" s="2" customFormat="1" ht="37.8" customHeight="1">
      <c r="A582" s="40"/>
      <c r="B582" s="41"/>
      <c r="C582" s="217" t="s">
        <v>985</v>
      </c>
      <c r="D582" s="217" t="s">
        <v>237</v>
      </c>
      <c r="E582" s="218" t="s">
        <v>5074</v>
      </c>
      <c r="F582" s="219" t="s">
        <v>5075</v>
      </c>
      <c r="G582" s="220" t="s">
        <v>379</v>
      </c>
      <c r="H582" s="221">
        <v>266.743</v>
      </c>
      <c r="I582" s="222"/>
      <c r="J582" s="223">
        <f>ROUND(I582*H582,2)</f>
        <v>0</v>
      </c>
      <c r="K582" s="219" t="s">
        <v>241</v>
      </c>
      <c r="L582" s="46"/>
      <c r="M582" s="224" t="s">
        <v>19</v>
      </c>
      <c r="N582" s="225" t="s">
        <v>47</v>
      </c>
      <c r="O582" s="86"/>
      <c r="P582" s="226">
        <f>O582*H582</f>
        <v>0</v>
      </c>
      <c r="Q582" s="226">
        <v>0.0089999999999999993</v>
      </c>
      <c r="R582" s="226">
        <f>Q582*H582</f>
        <v>2.4006869999999996</v>
      </c>
      <c r="S582" s="226">
        <v>0</v>
      </c>
      <c r="T582" s="227">
        <f>S582*H582</f>
        <v>0</v>
      </c>
      <c r="U582" s="40"/>
      <c r="V582" s="40"/>
      <c r="W582" s="40"/>
      <c r="X582" s="40"/>
      <c r="Y582" s="40"/>
      <c r="Z582" s="40"/>
      <c r="AA582" s="40"/>
      <c r="AB582" s="40"/>
      <c r="AC582" s="40"/>
      <c r="AD582" s="40"/>
      <c r="AE582" s="40"/>
      <c r="AR582" s="228" t="s">
        <v>448</v>
      </c>
      <c r="AT582" s="228" t="s">
        <v>237</v>
      </c>
      <c r="AU582" s="228" t="s">
        <v>85</v>
      </c>
      <c r="AY582" s="19" t="s">
        <v>235</v>
      </c>
      <c r="BE582" s="229">
        <f>IF(N582="základní",J582,0)</f>
        <v>0</v>
      </c>
      <c r="BF582" s="229">
        <f>IF(N582="snížená",J582,0)</f>
        <v>0</v>
      </c>
      <c r="BG582" s="229">
        <f>IF(N582="zákl. přenesená",J582,0)</f>
        <v>0</v>
      </c>
      <c r="BH582" s="229">
        <f>IF(N582="sníž. přenesená",J582,0)</f>
        <v>0</v>
      </c>
      <c r="BI582" s="229">
        <f>IF(N582="nulová",J582,0)</f>
        <v>0</v>
      </c>
      <c r="BJ582" s="19" t="s">
        <v>83</v>
      </c>
      <c r="BK582" s="229">
        <f>ROUND(I582*H582,2)</f>
        <v>0</v>
      </c>
      <c r="BL582" s="19" t="s">
        <v>448</v>
      </c>
      <c r="BM582" s="228" t="s">
        <v>5076</v>
      </c>
    </row>
    <row r="583" s="2" customFormat="1">
      <c r="A583" s="40"/>
      <c r="B583" s="41"/>
      <c r="C583" s="42"/>
      <c r="D583" s="230" t="s">
        <v>243</v>
      </c>
      <c r="E583" s="42"/>
      <c r="F583" s="231" t="s">
        <v>5077</v>
      </c>
      <c r="G583" s="42"/>
      <c r="H583" s="42"/>
      <c r="I583" s="232"/>
      <c r="J583" s="42"/>
      <c r="K583" s="42"/>
      <c r="L583" s="46"/>
      <c r="M583" s="233"/>
      <c r="N583" s="234"/>
      <c r="O583" s="86"/>
      <c r="P583" s="86"/>
      <c r="Q583" s="86"/>
      <c r="R583" s="86"/>
      <c r="S583" s="86"/>
      <c r="T583" s="87"/>
      <c r="U583" s="40"/>
      <c r="V583" s="40"/>
      <c r="W583" s="40"/>
      <c r="X583" s="40"/>
      <c r="Y583" s="40"/>
      <c r="Z583" s="40"/>
      <c r="AA583" s="40"/>
      <c r="AB583" s="40"/>
      <c r="AC583" s="40"/>
      <c r="AD583" s="40"/>
      <c r="AE583" s="40"/>
      <c r="AT583" s="19" t="s">
        <v>243</v>
      </c>
      <c r="AU583" s="19" t="s">
        <v>85</v>
      </c>
    </row>
    <row r="584" s="13" customFormat="1">
      <c r="A584" s="13"/>
      <c r="B584" s="235"/>
      <c r="C584" s="236"/>
      <c r="D584" s="237" t="s">
        <v>245</v>
      </c>
      <c r="E584" s="238" t="s">
        <v>19</v>
      </c>
      <c r="F584" s="239" t="s">
        <v>5078</v>
      </c>
      <c r="G584" s="236"/>
      <c r="H584" s="238" t="s">
        <v>19</v>
      </c>
      <c r="I584" s="240"/>
      <c r="J584" s="236"/>
      <c r="K584" s="236"/>
      <c r="L584" s="241"/>
      <c r="M584" s="242"/>
      <c r="N584" s="243"/>
      <c r="O584" s="243"/>
      <c r="P584" s="243"/>
      <c r="Q584" s="243"/>
      <c r="R584" s="243"/>
      <c r="S584" s="243"/>
      <c r="T584" s="244"/>
      <c r="U584" s="13"/>
      <c r="V584" s="13"/>
      <c r="W584" s="13"/>
      <c r="X584" s="13"/>
      <c r="Y584" s="13"/>
      <c r="Z584" s="13"/>
      <c r="AA584" s="13"/>
      <c r="AB584" s="13"/>
      <c r="AC584" s="13"/>
      <c r="AD584" s="13"/>
      <c r="AE584" s="13"/>
      <c r="AT584" s="245" t="s">
        <v>245</v>
      </c>
      <c r="AU584" s="245" t="s">
        <v>85</v>
      </c>
      <c r="AV584" s="13" t="s">
        <v>83</v>
      </c>
      <c r="AW584" s="13" t="s">
        <v>37</v>
      </c>
      <c r="AX584" s="13" t="s">
        <v>76</v>
      </c>
      <c r="AY584" s="245" t="s">
        <v>235</v>
      </c>
    </row>
    <row r="585" s="14" customFormat="1">
      <c r="A585" s="14"/>
      <c r="B585" s="246"/>
      <c r="C585" s="247"/>
      <c r="D585" s="237" t="s">
        <v>245</v>
      </c>
      <c r="E585" s="248" t="s">
        <v>19</v>
      </c>
      <c r="F585" s="249" t="s">
        <v>4677</v>
      </c>
      <c r="G585" s="247"/>
      <c r="H585" s="250">
        <v>266.743</v>
      </c>
      <c r="I585" s="251"/>
      <c r="J585" s="247"/>
      <c r="K585" s="247"/>
      <c r="L585" s="252"/>
      <c r="M585" s="253"/>
      <c r="N585" s="254"/>
      <c r="O585" s="254"/>
      <c r="P585" s="254"/>
      <c r="Q585" s="254"/>
      <c r="R585" s="254"/>
      <c r="S585" s="254"/>
      <c r="T585" s="255"/>
      <c r="U585" s="14"/>
      <c r="V585" s="14"/>
      <c r="W585" s="14"/>
      <c r="X585" s="14"/>
      <c r="Y585" s="14"/>
      <c r="Z585" s="14"/>
      <c r="AA585" s="14"/>
      <c r="AB585" s="14"/>
      <c r="AC585" s="14"/>
      <c r="AD585" s="14"/>
      <c r="AE585" s="14"/>
      <c r="AT585" s="256" t="s">
        <v>245</v>
      </c>
      <c r="AU585" s="256" t="s">
        <v>85</v>
      </c>
      <c r="AV585" s="14" t="s">
        <v>85</v>
      </c>
      <c r="AW585" s="14" t="s">
        <v>37</v>
      </c>
      <c r="AX585" s="14" t="s">
        <v>76</v>
      </c>
      <c r="AY585" s="256" t="s">
        <v>235</v>
      </c>
    </row>
    <row r="586" s="16" customFormat="1">
      <c r="A586" s="16"/>
      <c r="B586" s="268"/>
      <c r="C586" s="269"/>
      <c r="D586" s="237" t="s">
        <v>245</v>
      </c>
      <c r="E586" s="270" t="s">
        <v>19</v>
      </c>
      <c r="F586" s="271" t="s">
        <v>250</v>
      </c>
      <c r="G586" s="269"/>
      <c r="H586" s="272">
        <v>266.743</v>
      </c>
      <c r="I586" s="273"/>
      <c r="J586" s="269"/>
      <c r="K586" s="269"/>
      <c r="L586" s="274"/>
      <c r="M586" s="275"/>
      <c r="N586" s="276"/>
      <c r="O586" s="276"/>
      <c r="P586" s="276"/>
      <c r="Q586" s="276"/>
      <c r="R586" s="276"/>
      <c r="S586" s="276"/>
      <c r="T586" s="277"/>
      <c r="U586" s="16"/>
      <c r="V586" s="16"/>
      <c r="W586" s="16"/>
      <c r="X586" s="16"/>
      <c r="Y586" s="16"/>
      <c r="Z586" s="16"/>
      <c r="AA586" s="16"/>
      <c r="AB586" s="16"/>
      <c r="AC586" s="16"/>
      <c r="AD586" s="16"/>
      <c r="AE586" s="16"/>
      <c r="AT586" s="278" t="s">
        <v>245</v>
      </c>
      <c r="AU586" s="278" t="s">
        <v>85</v>
      </c>
      <c r="AV586" s="16" t="s">
        <v>100</v>
      </c>
      <c r="AW586" s="16" t="s">
        <v>37</v>
      </c>
      <c r="AX586" s="16" t="s">
        <v>83</v>
      </c>
      <c r="AY586" s="278" t="s">
        <v>235</v>
      </c>
    </row>
    <row r="587" s="2" customFormat="1" ht="24.15" customHeight="1">
      <c r="A587" s="40"/>
      <c r="B587" s="41"/>
      <c r="C587" s="283" t="s">
        <v>993</v>
      </c>
      <c r="D587" s="283" t="s">
        <v>1610</v>
      </c>
      <c r="E587" s="284" t="s">
        <v>5079</v>
      </c>
      <c r="F587" s="285" t="s">
        <v>5080</v>
      </c>
      <c r="G587" s="286" t="s">
        <v>379</v>
      </c>
      <c r="H587" s="287">
        <v>306.75400000000002</v>
      </c>
      <c r="I587" s="288"/>
      <c r="J587" s="289">
        <f>ROUND(I587*H587,2)</f>
        <v>0</v>
      </c>
      <c r="K587" s="285" t="s">
        <v>370</v>
      </c>
      <c r="L587" s="290"/>
      <c r="M587" s="291" t="s">
        <v>19</v>
      </c>
      <c r="N587" s="292" t="s">
        <v>47</v>
      </c>
      <c r="O587" s="86"/>
      <c r="P587" s="226">
        <f>O587*H587</f>
        <v>0</v>
      </c>
      <c r="Q587" s="226">
        <v>0.02</v>
      </c>
      <c r="R587" s="226">
        <f>Q587*H587</f>
        <v>6.1350800000000003</v>
      </c>
      <c r="S587" s="226">
        <v>0</v>
      </c>
      <c r="T587" s="227">
        <f>S587*H587</f>
        <v>0</v>
      </c>
      <c r="U587" s="40"/>
      <c r="V587" s="40"/>
      <c r="W587" s="40"/>
      <c r="X587" s="40"/>
      <c r="Y587" s="40"/>
      <c r="Z587" s="40"/>
      <c r="AA587" s="40"/>
      <c r="AB587" s="40"/>
      <c r="AC587" s="40"/>
      <c r="AD587" s="40"/>
      <c r="AE587" s="40"/>
      <c r="AR587" s="228" t="s">
        <v>612</v>
      </c>
      <c r="AT587" s="228" t="s">
        <v>1610</v>
      </c>
      <c r="AU587" s="228" t="s">
        <v>85</v>
      </c>
      <c r="AY587" s="19" t="s">
        <v>235</v>
      </c>
      <c r="BE587" s="229">
        <f>IF(N587="základní",J587,0)</f>
        <v>0</v>
      </c>
      <c r="BF587" s="229">
        <f>IF(N587="snížená",J587,0)</f>
        <v>0</v>
      </c>
      <c r="BG587" s="229">
        <f>IF(N587="zákl. přenesená",J587,0)</f>
        <v>0</v>
      </c>
      <c r="BH587" s="229">
        <f>IF(N587="sníž. přenesená",J587,0)</f>
        <v>0</v>
      </c>
      <c r="BI587" s="229">
        <f>IF(N587="nulová",J587,0)</f>
        <v>0</v>
      </c>
      <c r="BJ587" s="19" t="s">
        <v>83</v>
      </c>
      <c r="BK587" s="229">
        <f>ROUND(I587*H587,2)</f>
        <v>0</v>
      </c>
      <c r="BL587" s="19" t="s">
        <v>448</v>
      </c>
      <c r="BM587" s="228" t="s">
        <v>5081</v>
      </c>
    </row>
    <row r="588" s="2" customFormat="1">
      <c r="A588" s="40"/>
      <c r="B588" s="41"/>
      <c r="C588" s="42"/>
      <c r="D588" s="237" t="s">
        <v>792</v>
      </c>
      <c r="E588" s="42"/>
      <c r="F588" s="279" t="s">
        <v>5082</v>
      </c>
      <c r="G588" s="42"/>
      <c r="H588" s="42"/>
      <c r="I588" s="232"/>
      <c r="J588" s="42"/>
      <c r="K588" s="42"/>
      <c r="L588" s="46"/>
      <c r="M588" s="233"/>
      <c r="N588" s="234"/>
      <c r="O588" s="86"/>
      <c r="P588" s="86"/>
      <c r="Q588" s="86"/>
      <c r="R588" s="86"/>
      <c r="S588" s="86"/>
      <c r="T588" s="87"/>
      <c r="U588" s="40"/>
      <c r="V588" s="40"/>
      <c r="W588" s="40"/>
      <c r="X588" s="40"/>
      <c r="Y588" s="40"/>
      <c r="Z588" s="40"/>
      <c r="AA588" s="40"/>
      <c r="AB588" s="40"/>
      <c r="AC588" s="40"/>
      <c r="AD588" s="40"/>
      <c r="AE588" s="40"/>
      <c r="AT588" s="19" t="s">
        <v>792</v>
      </c>
      <c r="AU588" s="19" t="s">
        <v>85</v>
      </c>
    </row>
    <row r="589" s="14" customFormat="1">
      <c r="A589" s="14"/>
      <c r="B589" s="246"/>
      <c r="C589" s="247"/>
      <c r="D589" s="237" t="s">
        <v>245</v>
      </c>
      <c r="E589" s="247"/>
      <c r="F589" s="249" t="s">
        <v>5083</v>
      </c>
      <c r="G589" s="247"/>
      <c r="H589" s="250">
        <v>306.75400000000002</v>
      </c>
      <c r="I589" s="251"/>
      <c r="J589" s="247"/>
      <c r="K589" s="247"/>
      <c r="L589" s="252"/>
      <c r="M589" s="253"/>
      <c r="N589" s="254"/>
      <c r="O589" s="254"/>
      <c r="P589" s="254"/>
      <c r="Q589" s="254"/>
      <c r="R589" s="254"/>
      <c r="S589" s="254"/>
      <c r="T589" s="255"/>
      <c r="U589" s="14"/>
      <c r="V589" s="14"/>
      <c r="W589" s="14"/>
      <c r="X589" s="14"/>
      <c r="Y589" s="14"/>
      <c r="Z589" s="14"/>
      <c r="AA589" s="14"/>
      <c r="AB589" s="14"/>
      <c r="AC589" s="14"/>
      <c r="AD589" s="14"/>
      <c r="AE589" s="14"/>
      <c r="AT589" s="256" t="s">
        <v>245</v>
      </c>
      <c r="AU589" s="256" t="s">
        <v>85</v>
      </c>
      <c r="AV589" s="14" t="s">
        <v>85</v>
      </c>
      <c r="AW589" s="14" t="s">
        <v>4</v>
      </c>
      <c r="AX589" s="14" t="s">
        <v>83</v>
      </c>
      <c r="AY589" s="256" t="s">
        <v>235</v>
      </c>
    </row>
    <row r="590" s="2" customFormat="1" ht="24.15" customHeight="1">
      <c r="A590" s="40"/>
      <c r="B590" s="41"/>
      <c r="C590" s="217" t="s">
        <v>999</v>
      </c>
      <c r="D590" s="217" t="s">
        <v>237</v>
      </c>
      <c r="E590" s="218" t="s">
        <v>5084</v>
      </c>
      <c r="F590" s="219" t="s">
        <v>5085</v>
      </c>
      <c r="G590" s="220" t="s">
        <v>379</v>
      </c>
      <c r="H590" s="221">
        <v>238.28800000000001</v>
      </c>
      <c r="I590" s="222"/>
      <c r="J590" s="223">
        <f>ROUND(I590*H590,2)</f>
        <v>0</v>
      </c>
      <c r="K590" s="219" t="s">
        <v>370</v>
      </c>
      <c r="L590" s="46"/>
      <c r="M590" s="224" t="s">
        <v>19</v>
      </c>
      <c r="N590" s="225" t="s">
        <v>47</v>
      </c>
      <c r="O590" s="86"/>
      <c r="P590" s="226">
        <f>O590*H590</f>
        <v>0</v>
      </c>
      <c r="Q590" s="226">
        <v>0.0089999999999999993</v>
      </c>
      <c r="R590" s="226">
        <f>Q590*H590</f>
        <v>2.1445919999999998</v>
      </c>
      <c r="S590" s="226">
        <v>0</v>
      </c>
      <c r="T590" s="227">
        <f>S590*H590</f>
        <v>0</v>
      </c>
      <c r="U590" s="40"/>
      <c r="V590" s="40"/>
      <c r="W590" s="40"/>
      <c r="X590" s="40"/>
      <c r="Y590" s="40"/>
      <c r="Z590" s="40"/>
      <c r="AA590" s="40"/>
      <c r="AB590" s="40"/>
      <c r="AC590" s="40"/>
      <c r="AD590" s="40"/>
      <c r="AE590" s="40"/>
      <c r="AR590" s="228" t="s">
        <v>448</v>
      </c>
      <c r="AT590" s="228" t="s">
        <v>237</v>
      </c>
      <c r="AU590" s="228" t="s">
        <v>85</v>
      </c>
      <c r="AY590" s="19" t="s">
        <v>235</v>
      </c>
      <c r="BE590" s="229">
        <f>IF(N590="základní",J590,0)</f>
        <v>0</v>
      </c>
      <c r="BF590" s="229">
        <f>IF(N590="snížená",J590,0)</f>
        <v>0</v>
      </c>
      <c r="BG590" s="229">
        <f>IF(N590="zákl. přenesená",J590,0)</f>
        <v>0</v>
      </c>
      <c r="BH590" s="229">
        <f>IF(N590="sníž. přenesená",J590,0)</f>
        <v>0</v>
      </c>
      <c r="BI590" s="229">
        <f>IF(N590="nulová",J590,0)</f>
        <v>0</v>
      </c>
      <c r="BJ590" s="19" t="s">
        <v>83</v>
      </c>
      <c r="BK590" s="229">
        <f>ROUND(I590*H590,2)</f>
        <v>0</v>
      </c>
      <c r="BL590" s="19" t="s">
        <v>448</v>
      </c>
      <c r="BM590" s="228" t="s">
        <v>5086</v>
      </c>
    </row>
    <row r="591" s="2" customFormat="1" ht="24.15" customHeight="1">
      <c r="A591" s="40"/>
      <c r="B591" s="41"/>
      <c r="C591" s="283" t="s">
        <v>1025</v>
      </c>
      <c r="D591" s="283" t="s">
        <v>1610</v>
      </c>
      <c r="E591" s="284" t="s">
        <v>5087</v>
      </c>
      <c r="F591" s="285" t="s">
        <v>5088</v>
      </c>
      <c r="G591" s="286" t="s">
        <v>379</v>
      </c>
      <c r="H591" s="287">
        <v>44.597000000000001</v>
      </c>
      <c r="I591" s="288"/>
      <c r="J591" s="289">
        <f>ROUND(I591*H591,2)</f>
        <v>0</v>
      </c>
      <c r="K591" s="285" t="s">
        <v>370</v>
      </c>
      <c r="L591" s="290"/>
      <c r="M591" s="291" t="s">
        <v>19</v>
      </c>
      <c r="N591" s="292" t="s">
        <v>47</v>
      </c>
      <c r="O591" s="86"/>
      <c r="P591" s="226">
        <f>O591*H591</f>
        <v>0</v>
      </c>
      <c r="Q591" s="226">
        <v>0.02</v>
      </c>
      <c r="R591" s="226">
        <f>Q591*H591</f>
        <v>0.89194000000000007</v>
      </c>
      <c r="S591" s="226">
        <v>0</v>
      </c>
      <c r="T591" s="227">
        <f>S591*H591</f>
        <v>0</v>
      </c>
      <c r="U591" s="40"/>
      <c r="V591" s="40"/>
      <c r="W591" s="40"/>
      <c r="X591" s="40"/>
      <c r="Y591" s="40"/>
      <c r="Z591" s="40"/>
      <c r="AA591" s="40"/>
      <c r="AB591" s="40"/>
      <c r="AC591" s="40"/>
      <c r="AD591" s="40"/>
      <c r="AE591" s="40"/>
      <c r="AR591" s="228" t="s">
        <v>612</v>
      </c>
      <c r="AT591" s="228" t="s">
        <v>1610</v>
      </c>
      <c r="AU591" s="228" t="s">
        <v>85</v>
      </c>
      <c r="AY591" s="19" t="s">
        <v>235</v>
      </c>
      <c r="BE591" s="229">
        <f>IF(N591="základní",J591,0)</f>
        <v>0</v>
      </c>
      <c r="BF591" s="229">
        <f>IF(N591="snížená",J591,0)</f>
        <v>0</v>
      </c>
      <c r="BG591" s="229">
        <f>IF(N591="zákl. přenesená",J591,0)</f>
        <v>0</v>
      </c>
      <c r="BH591" s="229">
        <f>IF(N591="sníž. přenesená",J591,0)</f>
        <v>0</v>
      </c>
      <c r="BI591" s="229">
        <f>IF(N591="nulová",J591,0)</f>
        <v>0</v>
      </c>
      <c r="BJ591" s="19" t="s">
        <v>83</v>
      </c>
      <c r="BK591" s="229">
        <f>ROUND(I591*H591,2)</f>
        <v>0</v>
      </c>
      <c r="BL591" s="19" t="s">
        <v>448</v>
      </c>
      <c r="BM591" s="228" t="s">
        <v>5089</v>
      </c>
    </row>
    <row r="592" s="2" customFormat="1">
      <c r="A592" s="40"/>
      <c r="B592" s="41"/>
      <c r="C592" s="42"/>
      <c r="D592" s="237" t="s">
        <v>792</v>
      </c>
      <c r="E592" s="42"/>
      <c r="F592" s="279" t="s">
        <v>5082</v>
      </c>
      <c r="G592" s="42"/>
      <c r="H592" s="42"/>
      <c r="I592" s="232"/>
      <c r="J592" s="42"/>
      <c r="K592" s="42"/>
      <c r="L592" s="46"/>
      <c r="M592" s="233"/>
      <c r="N592" s="234"/>
      <c r="O592" s="86"/>
      <c r="P592" s="86"/>
      <c r="Q592" s="86"/>
      <c r="R592" s="86"/>
      <c r="S592" s="86"/>
      <c r="T592" s="87"/>
      <c r="U592" s="40"/>
      <c r="V592" s="40"/>
      <c r="W592" s="40"/>
      <c r="X592" s="40"/>
      <c r="Y592" s="40"/>
      <c r="Z592" s="40"/>
      <c r="AA592" s="40"/>
      <c r="AB592" s="40"/>
      <c r="AC592" s="40"/>
      <c r="AD592" s="40"/>
      <c r="AE592" s="40"/>
      <c r="AT592" s="19" t="s">
        <v>792</v>
      </c>
      <c r="AU592" s="19" t="s">
        <v>85</v>
      </c>
    </row>
    <row r="593" s="13" customFormat="1">
      <c r="A593" s="13"/>
      <c r="B593" s="235"/>
      <c r="C593" s="236"/>
      <c r="D593" s="237" t="s">
        <v>245</v>
      </c>
      <c r="E593" s="238" t="s">
        <v>19</v>
      </c>
      <c r="F593" s="239" t="s">
        <v>5090</v>
      </c>
      <c r="G593" s="236"/>
      <c r="H593" s="238" t="s">
        <v>19</v>
      </c>
      <c r="I593" s="240"/>
      <c r="J593" s="236"/>
      <c r="K593" s="236"/>
      <c r="L593" s="241"/>
      <c r="M593" s="242"/>
      <c r="N593" s="243"/>
      <c r="O593" s="243"/>
      <c r="P593" s="243"/>
      <c r="Q593" s="243"/>
      <c r="R593" s="243"/>
      <c r="S593" s="243"/>
      <c r="T593" s="244"/>
      <c r="U593" s="13"/>
      <c r="V593" s="13"/>
      <c r="W593" s="13"/>
      <c r="X593" s="13"/>
      <c r="Y593" s="13"/>
      <c r="Z593" s="13"/>
      <c r="AA593" s="13"/>
      <c r="AB593" s="13"/>
      <c r="AC593" s="13"/>
      <c r="AD593" s="13"/>
      <c r="AE593" s="13"/>
      <c r="AT593" s="245" t="s">
        <v>245</v>
      </c>
      <c r="AU593" s="245" t="s">
        <v>85</v>
      </c>
      <c r="AV593" s="13" t="s">
        <v>83</v>
      </c>
      <c r="AW593" s="13" t="s">
        <v>37</v>
      </c>
      <c r="AX593" s="13" t="s">
        <v>76</v>
      </c>
      <c r="AY593" s="245" t="s">
        <v>235</v>
      </c>
    </row>
    <row r="594" s="14" customFormat="1">
      <c r="A594" s="14"/>
      <c r="B594" s="246"/>
      <c r="C594" s="247"/>
      <c r="D594" s="237" t="s">
        <v>245</v>
      </c>
      <c r="E594" s="248" t="s">
        <v>19</v>
      </c>
      <c r="F594" s="249" t="s">
        <v>4682</v>
      </c>
      <c r="G594" s="247"/>
      <c r="H594" s="250">
        <v>38.780000000000001</v>
      </c>
      <c r="I594" s="251"/>
      <c r="J594" s="247"/>
      <c r="K594" s="247"/>
      <c r="L594" s="252"/>
      <c r="M594" s="253"/>
      <c r="N594" s="254"/>
      <c r="O594" s="254"/>
      <c r="P594" s="254"/>
      <c r="Q594" s="254"/>
      <c r="R594" s="254"/>
      <c r="S594" s="254"/>
      <c r="T594" s="255"/>
      <c r="U594" s="14"/>
      <c r="V594" s="14"/>
      <c r="W594" s="14"/>
      <c r="X594" s="14"/>
      <c r="Y594" s="14"/>
      <c r="Z594" s="14"/>
      <c r="AA594" s="14"/>
      <c r="AB594" s="14"/>
      <c r="AC594" s="14"/>
      <c r="AD594" s="14"/>
      <c r="AE594" s="14"/>
      <c r="AT594" s="256" t="s">
        <v>245</v>
      </c>
      <c r="AU594" s="256" t="s">
        <v>85</v>
      </c>
      <c r="AV594" s="14" t="s">
        <v>85</v>
      </c>
      <c r="AW594" s="14" t="s">
        <v>37</v>
      </c>
      <c r="AX594" s="14" t="s">
        <v>76</v>
      </c>
      <c r="AY594" s="256" t="s">
        <v>235</v>
      </c>
    </row>
    <row r="595" s="16" customFormat="1">
      <c r="A595" s="16"/>
      <c r="B595" s="268"/>
      <c r="C595" s="269"/>
      <c r="D595" s="237" t="s">
        <v>245</v>
      </c>
      <c r="E595" s="270" t="s">
        <v>19</v>
      </c>
      <c r="F595" s="271" t="s">
        <v>250</v>
      </c>
      <c r="G595" s="269"/>
      <c r="H595" s="272">
        <v>38.780000000000001</v>
      </c>
      <c r="I595" s="273"/>
      <c r="J595" s="269"/>
      <c r="K595" s="269"/>
      <c r="L595" s="274"/>
      <c r="M595" s="275"/>
      <c r="N595" s="276"/>
      <c r="O595" s="276"/>
      <c r="P595" s="276"/>
      <c r="Q595" s="276"/>
      <c r="R595" s="276"/>
      <c r="S595" s="276"/>
      <c r="T595" s="277"/>
      <c r="U595" s="16"/>
      <c r="V595" s="16"/>
      <c r="W595" s="16"/>
      <c r="X595" s="16"/>
      <c r="Y595" s="16"/>
      <c r="Z595" s="16"/>
      <c r="AA595" s="16"/>
      <c r="AB595" s="16"/>
      <c r="AC595" s="16"/>
      <c r="AD595" s="16"/>
      <c r="AE595" s="16"/>
      <c r="AT595" s="278" t="s">
        <v>245</v>
      </c>
      <c r="AU595" s="278" t="s">
        <v>85</v>
      </c>
      <c r="AV595" s="16" t="s">
        <v>100</v>
      </c>
      <c r="AW595" s="16" t="s">
        <v>37</v>
      </c>
      <c r="AX595" s="16" t="s">
        <v>83</v>
      </c>
      <c r="AY595" s="278" t="s">
        <v>235</v>
      </c>
    </row>
    <row r="596" s="14" customFormat="1">
      <c r="A596" s="14"/>
      <c r="B596" s="246"/>
      <c r="C596" s="247"/>
      <c r="D596" s="237" t="s">
        <v>245</v>
      </c>
      <c r="E596" s="247"/>
      <c r="F596" s="249" t="s">
        <v>5091</v>
      </c>
      <c r="G596" s="247"/>
      <c r="H596" s="250">
        <v>44.597000000000001</v>
      </c>
      <c r="I596" s="251"/>
      <c r="J596" s="247"/>
      <c r="K596" s="247"/>
      <c r="L596" s="252"/>
      <c r="M596" s="253"/>
      <c r="N596" s="254"/>
      <c r="O596" s="254"/>
      <c r="P596" s="254"/>
      <c r="Q596" s="254"/>
      <c r="R596" s="254"/>
      <c r="S596" s="254"/>
      <c r="T596" s="255"/>
      <c r="U596" s="14"/>
      <c r="V596" s="14"/>
      <c r="W596" s="14"/>
      <c r="X596" s="14"/>
      <c r="Y596" s="14"/>
      <c r="Z596" s="14"/>
      <c r="AA596" s="14"/>
      <c r="AB596" s="14"/>
      <c r="AC596" s="14"/>
      <c r="AD596" s="14"/>
      <c r="AE596" s="14"/>
      <c r="AT596" s="256" t="s">
        <v>245</v>
      </c>
      <c r="AU596" s="256" t="s">
        <v>85</v>
      </c>
      <c r="AV596" s="14" t="s">
        <v>85</v>
      </c>
      <c r="AW596" s="14" t="s">
        <v>4</v>
      </c>
      <c r="AX596" s="14" t="s">
        <v>83</v>
      </c>
      <c r="AY596" s="256" t="s">
        <v>235</v>
      </c>
    </row>
    <row r="597" s="2" customFormat="1" ht="24.15" customHeight="1">
      <c r="A597" s="40"/>
      <c r="B597" s="41"/>
      <c r="C597" s="283" t="s">
        <v>1068</v>
      </c>
      <c r="D597" s="283" t="s">
        <v>1610</v>
      </c>
      <c r="E597" s="284" t="s">
        <v>5092</v>
      </c>
      <c r="F597" s="285" t="s">
        <v>5093</v>
      </c>
      <c r="G597" s="286" t="s">
        <v>379</v>
      </c>
      <c r="H597" s="287">
        <v>229.434</v>
      </c>
      <c r="I597" s="288"/>
      <c r="J597" s="289">
        <f>ROUND(I597*H597,2)</f>
        <v>0</v>
      </c>
      <c r="K597" s="285" t="s">
        <v>370</v>
      </c>
      <c r="L597" s="290"/>
      <c r="M597" s="291" t="s">
        <v>19</v>
      </c>
      <c r="N597" s="292" t="s">
        <v>47</v>
      </c>
      <c r="O597" s="86"/>
      <c r="P597" s="226">
        <f>O597*H597</f>
        <v>0</v>
      </c>
      <c r="Q597" s="226">
        <v>0.02</v>
      </c>
      <c r="R597" s="226">
        <f>Q597*H597</f>
        <v>4.5886800000000001</v>
      </c>
      <c r="S597" s="226">
        <v>0</v>
      </c>
      <c r="T597" s="227">
        <f>S597*H597</f>
        <v>0</v>
      </c>
      <c r="U597" s="40"/>
      <c r="V597" s="40"/>
      <c r="W597" s="40"/>
      <c r="X597" s="40"/>
      <c r="Y597" s="40"/>
      <c r="Z597" s="40"/>
      <c r="AA597" s="40"/>
      <c r="AB597" s="40"/>
      <c r="AC597" s="40"/>
      <c r="AD597" s="40"/>
      <c r="AE597" s="40"/>
      <c r="AR597" s="228" t="s">
        <v>612</v>
      </c>
      <c r="AT597" s="228" t="s">
        <v>1610</v>
      </c>
      <c r="AU597" s="228" t="s">
        <v>85</v>
      </c>
      <c r="AY597" s="19" t="s">
        <v>235</v>
      </c>
      <c r="BE597" s="229">
        <f>IF(N597="základní",J597,0)</f>
        <v>0</v>
      </c>
      <c r="BF597" s="229">
        <f>IF(N597="snížená",J597,0)</f>
        <v>0</v>
      </c>
      <c r="BG597" s="229">
        <f>IF(N597="zákl. přenesená",J597,0)</f>
        <v>0</v>
      </c>
      <c r="BH597" s="229">
        <f>IF(N597="sníž. přenesená",J597,0)</f>
        <v>0</v>
      </c>
      <c r="BI597" s="229">
        <f>IF(N597="nulová",J597,0)</f>
        <v>0</v>
      </c>
      <c r="BJ597" s="19" t="s">
        <v>83</v>
      </c>
      <c r="BK597" s="229">
        <f>ROUND(I597*H597,2)</f>
        <v>0</v>
      </c>
      <c r="BL597" s="19" t="s">
        <v>448</v>
      </c>
      <c r="BM597" s="228" t="s">
        <v>5094</v>
      </c>
    </row>
    <row r="598" s="2" customFormat="1">
      <c r="A598" s="40"/>
      <c r="B598" s="41"/>
      <c r="C598" s="42"/>
      <c r="D598" s="237" t="s">
        <v>792</v>
      </c>
      <c r="E598" s="42"/>
      <c r="F598" s="279" t="s">
        <v>5082</v>
      </c>
      <c r="G598" s="42"/>
      <c r="H598" s="42"/>
      <c r="I598" s="232"/>
      <c r="J598" s="42"/>
      <c r="K598" s="42"/>
      <c r="L598" s="46"/>
      <c r="M598" s="233"/>
      <c r="N598" s="234"/>
      <c r="O598" s="86"/>
      <c r="P598" s="86"/>
      <c r="Q598" s="86"/>
      <c r="R598" s="86"/>
      <c r="S598" s="86"/>
      <c r="T598" s="87"/>
      <c r="U598" s="40"/>
      <c r="V598" s="40"/>
      <c r="W598" s="40"/>
      <c r="X598" s="40"/>
      <c r="Y598" s="40"/>
      <c r="Z598" s="40"/>
      <c r="AA598" s="40"/>
      <c r="AB598" s="40"/>
      <c r="AC598" s="40"/>
      <c r="AD598" s="40"/>
      <c r="AE598" s="40"/>
      <c r="AT598" s="19" t="s">
        <v>792</v>
      </c>
      <c r="AU598" s="19" t="s">
        <v>85</v>
      </c>
    </row>
    <row r="599" s="13" customFormat="1">
      <c r="A599" s="13"/>
      <c r="B599" s="235"/>
      <c r="C599" s="236"/>
      <c r="D599" s="237" t="s">
        <v>245</v>
      </c>
      <c r="E599" s="238" t="s">
        <v>19</v>
      </c>
      <c r="F599" s="239" t="s">
        <v>5090</v>
      </c>
      <c r="G599" s="236"/>
      <c r="H599" s="238" t="s">
        <v>19</v>
      </c>
      <c r="I599" s="240"/>
      <c r="J599" s="236"/>
      <c r="K599" s="236"/>
      <c r="L599" s="241"/>
      <c r="M599" s="242"/>
      <c r="N599" s="243"/>
      <c r="O599" s="243"/>
      <c r="P599" s="243"/>
      <c r="Q599" s="243"/>
      <c r="R599" s="243"/>
      <c r="S599" s="243"/>
      <c r="T599" s="244"/>
      <c r="U599" s="13"/>
      <c r="V599" s="13"/>
      <c r="W599" s="13"/>
      <c r="X599" s="13"/>
      <c r="Y599" s="13"/>
      <c r="Z599" s="13"/>
      <c r="AA599" s="13"/>
      <c r="AB599" s="13"/>
      <c r="AC599" s="13"/>
      <c r="AD599" s="13"/>
      <c r="AE599" s="13"/>
      <c r="AT599" s="245" t="s">
        <v>245</v>
      </c>
      <c r="AU599" s="245" t="s">
        <v>85</v>
      </c>
      <c r="AV599" s="13" t="s">
        <v>83</v>
      </c>
      <c r="AW599" s="13" t="s">
        <v>37</v>
      </c>
      <c r="AX599" s="13" t="s">
        <v>76</v>
      </c>
      <c r="AY599" s="245" t="s">
        <v>235</v>
      </c>
    </row>
    <row r="600" s="14" customFormat="1">
      <c r="A600" s="14"/>
      <c r="B600" s="246"/>
      <c r="C600" s="247"/>
      <c r="D600" s="237" t="s">
        <v>245</v>
      </c>
      <c r="E600" s="248" t="s">
        <v>19</v>
      </c>
      <c r="F600" s="249" t="s">
        <v>4679</v>
      </c>
      <c r="G600" s="247"/>
      <c r="H600" s="250">
        <v>199.50800000000001</v>
      </c>
      <c r="I600" s="251"/>
      <c r="J600" s="247"/>
      <c r="K600" s="247"/>
      <c r="L600" s="252"/>
      <c r="M600" s="253"/>
      <c r="N600" s="254"/>
      <c r="O600" s="254"/>
      <c r="P600" s="254"/>
      <c r="Q600" s="254"/>
      <c r="R600" s="254"/>
      <c r="S600" s="254"/>
      <c r="T600" s="255"/>
      <c r="U600" s="14"/>
      <c r="V600" s="14"/>
      <c r="W600" s="14"/>
      <c r="X600" s="14"/>
      <c r="Y600" s="14"/>
      <c r="Z600" s="14"/>
      <c r="AA600" s="14"/>
      <c r="AB600" s="14"/>
      <c r="AC600" s="14"/>
      <c r="AD600" s="14"/>
      <c r="AE600" s="14"/>
      <c r="AT600" s="256" t="s">
        <v>245</v>
      </c>
      <c r="AU600" s="256" t="s">
        <v>85</v>
      </c>
      <c r="AV600" s="14" t="s">
        <v>85</v>
      </c>
      <c r="AW600" s="14" t="s">
        <v>37</v>
      </c>
      <c r="AX600" s="14" t="s">
        <v>76</v>
      </c>
      <c r="AY600" s="256" t="s">
        <v>235</v>
      </c>
    </row>
    <row r="601" s="16" customFormat="1">
      <c r="A601" s="16"/>
      <c r="B601" s="268"/>
      <c r="C601" s="269"/>
      <c r="D601" s="237" t="s">
        <v>245</v>
      </c>
      <c r="E601" s="270" t="s">
        <v>19</v>
      </c>
      <c r="F601" s="271" t="s">
        <v>250</v>
      </c>
      <c r="G601" s="269"/>
      <c r="H601" s="272">
        <v>199.50800000000001</v>
      </c>
      <c r="I601" s="273"/>
      <c r="J601" s="269"/>
      <c r="K601" s="269"/>
      <c r="L601" s="274"/>
      <c r="M601" s="275"/>
      <c r="N601" s="276"/>
      <c r="O601" s="276"/>
      <c r="P601" s="276"/>
      <c r="Q601" s="276"/>
      <c r="R601" s="276"/>
      <c r="S601" s="276"/>
      <c r="T601" s="277"/>
      <c r="U601" s="16"/>
      <c r="V601" s="16"/>
      <c r="W601" s="16"/>
      <c r="X601" s="16"/>
      <c r="Y601" s="16"/>
      <c r="Z601" s="16"/>
      <c r="AA601" s="16"/>
      <c r="AB601" s="16"/>
      <c r="AC601" s="16"/>
      <c r="AD601" s="16"/>
      <c r="AE601" s="16"/>
      <c r="AT601" s="278" t="s">
        <v>245</v>
      </c>
      <c r="AU601" s="278" t="s">
        <v>85</v>
      </c>
      <c r="AV601" s="16" t="s">
        <v>100</v>
      </c>
      <c r="AW601" s="16" t="s">
        <v>37</v>
      </c>
      <c r="AX601" s="16" t="s">
        <v>83</v>
      </c>
      <c r="AY601" s="278" t="s">
        <v>235</v>
      </c>
    </row>
    <row r="602" s="14" customFormat="1">
      <c r="A602" s="14"/>
      <c r="B602" s="246"/>
      <c r="C602" s="247"/>
      <c r="D602" s="237" t="s">
        <v>245</v>
      </c>
      <c r="E602" s="247"/>
      <c r="F602" s="249" t="s">
        <v>5095</v>
      </c>
      <c r="G602" s="247"/>
      <c r="H602" s="250">
        <v>229.434</v>
      </c>
      <c r="I602" s="251"/>
      <c r="J602" s="247"/>
      <c r="K602" s="247"/>
      <c r="L602" s="252"/>
      <c r="M602" s="253"/>
      <c r="N602" s="254"/>
      <c r="O602" s="254"/>
      <c r="P602" s="254"/>
      <c r="Q602" s="254"/>
      <c r="R602" s="254"/>
      <c r="S602" s="254"/>
      <c r="T602" s="255"/>
      <c r="U602" s="14"/>
      <c r="V602" s="14"/>
      <c r="W602" s="14"/>
      <c r="X602" s="14"/>
      <c r="Y602" s="14"/>
      <c r="Z602" s="14"/>
      <c r="AA602" s="14"/>
      <c r="AB602" s="14"/>
      <c r="AC602" s="14"/>
      <c r="AD602" s="14"/>
      <c r="AE602" s="14"/>
      <c r="AT602" s="256" t="s">
        <v>245</v>
      </c>
      <c r="AU602" s="256" t="s">
        <v>85</v>
      </c>
      <c r="AV602" s="14" t="s">
        <v>85</v>
      </c>
      <c r="AW602" s="14" t="s">
        <v>4</v>
      </c>
      <c r="AX602" s="14" t="s">
        <v>83</v>
      </c>
      <c r="AY602" s="256" t="s">
        <v>235</v>
      </c>
    </row>
    <row r="603" s="2" customFormat="1" ht="49.05" customHeight="1">
      <c r="A603" s="40"/>
      <c r="B603" s="41"/>
      <c r="C603" s="217" t="s">
        <v>1096</v>
      </c>
      <c r="D603" s="217" t="s">
        <v>237</v>
      </c>
      <c r="E603" s="218" t="s">
        <v>5096</v>
      </c>
      <c r="F603" s="219" t="s">
        <v>5097</v>
      </c>
      <c r="G603" s="220" t="s">
        <v>361</v>
      </c>
      <c r="H603" s="221">
        <v>16.350999999999999</v>
      </c>
      <c r="I603" s="222"/>
      <c r="J603" s="223">
        <f>ROUND(I603*H603,2)</f>
        <v>0</v>
      </c>
      <c r="K603" s="219" t="s">
        <v>241</v>
      </c>
      <c r="L603" s="46"/>
      <c r="M603" s="224" t="s">
        <v>19</v>
      </c>
      <c r="N603" s="225" t="s">
        <v>47</v>
      </c>
      <c r="O603" s="86"/>
      <c r="P603" s="226">
        <f>O603*H603</f>
        <v>0</v>
      </c>
      <c r="Q603" s="226">
        <v>0</v>
      </c>
      <c r="R603" s="226">
        <f>Q603*H603</f>
        <v>0</v>
      </c>
      <c r="S603" s="226">
        <v>0</v>
      </c>
      <c r="T603" s="227">
        <f>S603*H603</f>
        <v>0</v>
      </c>
      <c r="U603" s="40"/>
      <c r="V603" s="40"/>
      <c r="W603" s="40"/>
      <c r="X603" s="40"/>
      <c r="Y603" s="40"/>
      <c r="Z603" s="40"/>
      <c r="AA603" s="40"/>
      <c r="AB603" s="40"/>
      <c r="AC603" s="40"/>
      <c r="AD603" s="40"/>
      <c r="AE603" s="40"/>
      <c r="AR603" s="228" t="s">
        <v>448</v>
      </c>
      <c r="AT603" s="228" t="s">
        <v>237</v>
      </c>
      <c r="AU603" s="228" t="s">
        <v>85</v>
      </c>
      <c r="AY603" s="19" t="s">
        <v>235</v>
      </c>
      <c r="BE603" s="229">
        <f>IF(N603="základní",J603,0)</f>
        <v>0</v>
      </c>
      <c r="BF603" s="229">
        <f>IF(N603="snížená",J603,0)</f>
        <v>0</v>
      </c>
      <c r="BG603" s="229">
        <f>IF(N603="zákl. přenesená",J603,0)</f>
        <v>0</v>
      </c>
      <c r="BH603" s="229">
        <f>IF(N603="sníž. přenesená",J603,0)</f>
        <v>0</v>
      </c>
      <c r="BI603" s="229">
        <f>IF(N603="nulová",J603,0)</f>
        <v>0</v>
      </c>
      <c r="BJ603" s="19" t="s">
        <v>83</v>
      </c>
      <c r="BK603" s="229">
        <f>ROUND(I603*H603,2)</f>
        <v>0</v>
      </c>
      <c r="BL603" s="19" t="s">
        <v>448</v>
      </c>
      <c r="BM603" s="228" t="s">
        <v>5098</v>
      </c>
    </row>
    <row r="604" s="2" customFormat="1">
      <c r="A604" s="40"/>
      <c r="B604" s="41"/>
      <c r="C604" s="42"/>
      <c r="D604" s="230" t="s">
        <v>243</v>
      </c>
      <c r="E604" s="42"/>
      <c r="F604" s="231" t="s">
        <v>5099</v>
      </c>
      <c r="G604" s="42"/>
      <c r="H604" s="42"/>
      <c r="I604" s="232"/>
      <c r="J604" s="42"/>
      <c r="K604" s="42"/>
      <c r="L604" s="46"/>
      <c r="M604" s="233"/>
      <c r="N604" s="234"/>
      <c r="O604" s="86"/>
      <c r="P604" s="86"/>
      <c r="Q604" s="86"/>
      <c r="R604" s="86"/>
      <c r="S604" s="86"/>
      <c r="T604" s="87"/>
      <c r="U604" s="40"/>
      <c r="V604" s="40"/>
      <c r="W604" s="40"/>
      <c r="X604" s="40"/>
      <c r="Y604" s="40"/>
      <c r="Z604" s="40"/>
      <c r="AA604" s="40"/>
      <c r="AB604" s="40"/>
      <c r="AC604" s="40"/>
      <c r="AD604" s="40"/>
      <c r="AE604" s="40"/>
      <c r="AT604" s="19" t="s">
        <v>243</v>
      </c>
      <c r="AU604" s="19" t="s">
        <v>85</v>
      </c>
    </row>
    <row r="605" s="12" customFormat="1" ht="22.8" customHeight="1">
      <c r="A605" s="12"/>
      <c r="B605" s="201"/>
      <c r="C605" s="202"/>
      <c r="D605" s="203" t="s">
        <v>75</v>
      </c>
      <c r="E605" s="215" t="s">
        <v>1747</v>
      </c>
      <c r="F605" s="215" t="s">
        <v>1748</v>
      </c>
      <c r="G605" s="202"/>
      <c r="H605" s="202"/>
      <c r="I605" s="205"/>
      <c r="J605" s="216">
        <f>BK605</f>
        <v>0</v>
      </c>
      <c r="K605" s="202"/>
      <c r="L605" s="207"/>
      <c r="M605" s="208"/>
      <c r="N605" s="209"/>
      <c r="O605" s="209"/>
      <c r="P605" s="210">
        <f>SUM(P606:P615)</f>
        <v>0</v>
      </c>
      <c r="Q605" s="209"/>
      <c r="R605" s="210">
        <f>SUM(R606:R615)</f>
        <v>0.041675400000000008</v>
      </c>
      <c r="S605" s="209"/>
      <c r="T605" s="211">
        <f>SUM(T606:T615)</f>
        <v>0</v>
      </c>
      <c r="U605" s="12"/>
      <c r="V605" s="12"/>
      <c r="W605" s="12"/>
      <c r="X605" s="12"/>
      <c r="Y605" s="12"/>
      <c r="Z605" s="12"/>
      <c r="AA605" s="12"/>
      <c r="AB605" s="12"/>
      <c r="AC605" s="12"/>
      <c r="AD605" s="12"/>
      <c r="AE605" s="12"/>
      <c r="AR605" s="212" t="s">
        <v>85</v>
      </c>
      <c r="AT605" s="213" t="s">
        <v>75</v>
      </c>
      <c r="AU605" s="213" t="s">
        <v>83</v>
      </c>
      <c r="AY605" s="212" t="s">
        <v>235</v>
      </c>
      <c r="BK605" s="214">
        <f>SUM(BK606:BK615)</f>
        <v>0</v>
      </c>
    </row>
    <row r="606" s="2" customFormat="1" ht="24.15" customHeight="1">
      <c r="A606" s="40"/>
      <c r="B606" s="41"/>
      <c r="C606" s="217" t="s">
        <v>1110</v>
      </c>
      <c r="D606" s="217" t="s">
        <v>237</v>
      </c>
      <c r="E606" s="218" t="s">
        <v>1772</v>
      </c>
      <c r="F606" s="219" t="s">
        <v>1773</v>
      </c>
      <c r="G606" s="220" t="s">
        <v>379</v>
      </c>
      <c r="H606" s="221">
        <v>45</v>
      </c>
      <c r="I606" s="222"/>
      <c r="J606" s="223">
        <f>ROUND(I606*H606,2)</f>
        <v>0</v>
      </c>
      <c r="K606" s="219" t="s">
        <v>241</v>
      </c>
      <c r="L606" s="46"/>
      <c r="M606" s="224" t="s">
        <v>19</v>
      </c>
      <c r="N606" s="225" t="s">
        <v>47</v>
      </c>
      <c r="O606" s="86"/>
      <c r="P606" s="226">
        <f>O606*H606</f>
        <v>0</v>
      </c>
      <c r="Q606" s="226">
        <v>0.00012</v>
      </c>
      <c r="R606" s="226">
        <f>Q606*H606</f>
        <v>0.0054000000000000003</v>
      </c>
      <c r="S606" s="226">
        <v>0</v>
      </c>
      <c r="T606" s="227">
        <f>S606*H606</f>
        <v>0</v>
      </c>
      <c r="U606" s="40"/>
      <c r="V606" s="40"/>
      <c r="W606" s="40"/>
      <c r="X606" s="40"/>
      <c r="Y606" s="40"/>
      <c r="Z606" s="40"/>
      <c r="AA606" s="40"/>
      <c r="AB606" s="40"/>
      <c r="AC606" s="40"/>
      <c r="AD606" s="40"/>
      <c r="AE606" s="40"/>
      <c r="AR606" s="228" t="s">
        <v>448</v>
      </c>
      <c r="AT606" s="228" t="s">
        <v>237</v>
      </c>
      <c r="AU606" s="228" t="s">
        <v>85</v>
      </c>
      <c r="AY606" s="19" t="s">
        <v>235</v>
      </c>
      <c r="BE606" s="229">
        <f>IF(N606="základní",J606,0)</f>
        <v>0</v>
      </c>
      <c r="BF606" s="229">
        <f>IF(N606="snížená",J606,0)</f>
        <v>0</v>
      </c>
      <c r="BG606" s="229">
        <f>IF(N606="zákl. přenesená",J606,0)</f>
        <v>0</v>
      </c>
      <c r="BH606" s="229">
        <f>IF(N606="sníž. přenesená",J606,0)</f>
        <v>0</v>
      </c>
      <c r="BI606" s="229">
        <f>IF(N606="nulová",J606,0)</f>
        <v>0</v>
      </c>
      <c r="BJ606" s="19" t="s">
        <v>83</v>
      </c>
      <c r="BK606" s="229">
        <f>ROUND(I606*H606,2)</f>
        <v>0</v>
      </c>
      <c r="BL606" s="19" t="s">
        <v>448</v>
      </c>
      <c r="BM606" s="228" t="s">
        <v>5100</v>
      </c>
    </row>
    <row r="607" s="2" customFormat="1">
      <c r="A607" s="40"/>
      <c r="B607" s="41"/>
      <c r="C607" s="42"/>
      <c r="D607" s="230" t="s">
        <v>243</v>
      </c>
      <c r="E607" s="42"/>
      <c r="F607" s="231" t="s">
        <v>1775</v>
      </c>
      <c r="G607" s="42"/>
      <c r="H607" s="42"/>
      <c r="I607" s="232"/>
      <c r="J607" s="42"/>
      <c r="K607" s="42"/>
      <c r="L607" s="46"/>
      <c r="M607" s="233"/>
      <c r="N607" s="234"/>
      <c r="O607" s="86"/>
      <c r="P607" s="86"/>
      <c r="Q607" s="86"/>
      <c r="R607" s="86"/>
      <c r="S607" s="86"/>
      <c r="T607" s="87"/>
      <c r="U607" s="40"/>
      <c r="V607" s="40"/>
      <c r="W607" s="40"/>
      <c r="X607" s="40"/>
      <c r="Y607" s="40"/>
      <c r="Z607" s="40"/>
      <c r="AA607" s="40"/>
      <c r="AB607" s="40"/>
      <c r="AC607" s="40"/>
      <c r="AD607" s="40"/>
      <c r="AE607" s="40"/>
      <c r="AT607" s="19" t="s">
        <v>243</v>
      </c>
      <c r="AU607" s="19" t="s">
        <v>85</v>
      </c>
    </row>
    <row r="608" s="2" customFormat="1" ht="24.15" customHeight="1">
      <c r="A608" s="40"/>
      <c r="B608" s="41"/>
      <c r="C608" s="217" t="s">
        <v>1116</v>
      </c>
      <c r="D608" s="217" t="s">
        <v>237</v>
      </c>
      <c r="E608" s="218" t="s">
        <v>5101</v>
      </c>
      <c r="F608" s="219" t="s">
        <v>5102</v>
      </c>
      <c r="G608" s="220" t="s">
        <v>379</v>
      </c>
      <c r="H608" s="221">
        <v>172.74000000000001</v>
      </c>
      <c r="I608" s="222"/>
      <c r="J608" s="223">
        <f>ROUND(I608*H608,2)</f>
        <v>0</v>
      </c>
      <c r="K608" s="219" t="s">
        <v>241</v>
      </c>
      <c r="L608" s="46"/>
      <c r="M608" s="224" t="s">
        <v>19</v>
      </c>
      <c r="N608" s="225" t="s">
        <v>47</v>
      </c>
      <c r="O608" s="86"/>
      <c r="P608" s="226">
        <f>O608*H608</f>
        <v>0</v>
      </c>
      <c r="Q608" s="226">
        <v>0.00021000000000000001</v>
      </c>
      <c r="R608" s="226">
        <f>Q608*H608</f>
        <v>0.036275400000000006</v>
      </c>
      <c r="S608" s="226">
        <v>0</v>
      </c>
      <c r="T608" s="227">
        <f>S608*H608</f>
        <v>0</v>
      </c>
      <c r="U608" s="40"/>
      <c r="V608" s="40"/>
      <c r="W608" s="40"/>
      <c r="X608" s="40"/>
      <c r="Y608" s="40"/>
      <c r="Z608" s="40"/>
      <c r="AA608" s="40"/>
      <c r="AB608" s="40"/>
      <c r="AC608" s="40"/>
      <c r="AD608" s="40"/>
      <c r="AE608" s="40"/>
      <c r="AR608" s="228" t="s">
        <v>448</v>
      </c>
      <c r="AT608" s="228" t="s">
        <v>237</v>
      </c>
      <c r="AU608" s="228" t="s">
        <v>85</v>
      </c>
      <c r="AY608" s="19" t="s">
        <v>235</v>
      </c>
      <c r="BE608" s="229">
        <f>IF(N608="základní",J608,0)</f>
        <v>0</v>
      </c>
      <c r="BF608" s="229">
        <f>IF(N608="snížená",J608,0)</f>
        <v>0</v>
      </c>
      <c r="BG608" s="229">
        <f>IF(N608="zákl. přenesená",J608,0)</f>
        <v>0</v>
      </c>
      <c r="BH608" s="229">
        <f>IF(N608="sníž. přenesená",J608,0)</f>
        <v>0</v>
      </c>
      <c r="BI608" s="229">
        <f>IF(N608="nulová",J608,0)</f>
        <v>0</v>
      </c>
      <c r="BJ608" s="19" t="s">
        <v>83</v>
      </c>
      <c r="BK608" s="229">
        <f>ROUND(I608*H608,2)</f>
        <v>0</v>
      </c>
      <c r="BL608" s="19" t="s">
        <v>448</v>
      </c>
      <c r="BM608" s="228" t="s">
        <v>5103</v>
      </c>
    </row>
    <row r="609" s="2" customFormat="1">
      <c r="A609" s="40"/>
      <c r="B609" s="41"/>
      <c r="C609" s="42"/>
      <c r="D609" s="230" t="s">
        <v>243</v>
      </c>
      <c r="E609" s="42"/>
      <c r="F609" s="231" t="s">
        <v>5104</v>
      </c>
      <c r="G609" s="42"/>
      <c r="H609" s="42"/>
      <c r="I609" s="232"/>
      <c r="J609" s="42"/>
      <c r="K609" s="42"/>
      <c r="L609" s="46"/>
      <c r="M609" s="233"/>
      <c r="N609" s="234"/>
      <c r="O609" s="86"/>
      <c r="P609" s="86"/>
      <c r="Q609" s="86"/>
      <c r="R609" s="86"/>
      <c r="S609" s="86"/>
      <c r="T609" s="87"/>
      <c r="U609" s="40"/>
      <c r="V609" s="40"/>
      <c r="W609" s="40"/>
      <c r="X609" s="40"/>
      <c r="Y609" s="40"/>
      <c r="Z609" s="40"/>
      <c r="AA609" s="40"/>
      <c r="AB609" s="40"/>
      <c r="AC609" s="40"/>
      <c r="AD609" s="40"/>
      <c r="AE609" s="40"/>
      <c r="AT609" s="19" t="s">
        <v>243</v>
      </c>
      <c r="AU609" s="19" t="s">
        <v>85</v>
      </c>
    </row>
    <row r="610" s="13" customFormat="1">
      <c r="A610" s="13"/>
      <c r="B610" s="235"/>
      <c r="C610" s="236"/>
      <c r="D610" s="237" t="s">
        <v>245</v>
      </c>
      <c r="E610" s="238" t="s">
        <v>19</v>
      </c>
      <c r="F610" s="239" t="s">
        <v>5105</v>
      </c>
      <c r="G610" s="236"/>
      <c r="H610" s="238" t="s">
        <v>19</v>
      </c>
      <c r="I610" s="240"/>
      <c r="J610" s="236"/>
      <c r="K610" s="236"/>
      <c r="L610" s="241"/>
      <c r="M610" s="242"/>
      <c r="N610" s="243"/>
      <c r="O610" s="243"/>
      <c r="P610" s="243"/>
      <c r="Q610" s="243"/>
      <c r="R610" s="243"/>
      <c r="S610" s="243"/>
      <c r="T610" s="244"/>
      <c r="U610" s="13"/>
      <c r="V610" s="13"/>
      <c r="W610" s="13"/>
      <c r="X610" s="13"/>
      <c r="Y610" s="13"/>
      <c r="Z610" s="13"/>
      <c r="AA610" s="13"/>
      <c r="AB610" s="13"/>
      <c r="AC610" s="13"/>
      <c r="AD610" s="13"/>
      <c r="AE610" s="13"/>
      <c r="AT610" s="245" t="s">
        <v>245</v>
      </c>
      <c r="AU610" s="245" t="s">
        <v>85</v>
      </c>
      <c r="AV610" s="13" t="s">
        <v>83</v>
      </c>
      <c r="AW610" s="13" t="s">
        <v>37</v>
      </c>
      <c r="AX610" s="13" t="s">
        <v>76</v>
      </c>
      <c r="AY610" s="245" t="s">
        <v>235</v>
      </c>
    </row>
    <row r="611" s="14" customFormat="1">
      <c r="A611" s="14"/>
      <c r="B611" s="246"/>
      <c r="C611" s="247"/>
      <c r="D611" s="237" t="s">
        <v>245</v>
      </c>
      <c r="E611" s="248" t="s">
        <v>19</v>
      </c>
      <c r="F611" s="249" t="s">
        <v>1790</v>
      </c>
      <c r="G611" s="247"/>
      <c r="H611" s="250">
        <v>24.120000000000001</v>
      </c>
      <c r="I611" s="251"/>
      <c r="J611" s="247"/>
      <c r="K611" s="247"/>
      <c r="L611" s="252"/>
      <c r="M611" s="253"/>
      <c r="N611" s="254"/>
      <c r="O611" s="254"/>
      <c r="P611" s="254"/>
      <c r="Q611" s="254"/>
      <c r="R611" s="254"/>
      <c r="S611" s="254"/>
      <c r="T611" s="255"/>
      <c r="U611" s="14"/>
      <c r="V611" s="14"/>
      <c r="W611" s="14"/>
      <c r="X611" s="14"/>
      <c r="Y611" s="14"/>
      <c r="Z611" s="14"/>
      <c r="AA611" s="14"/>
      <c r="AB611" s="14"/>
      <c r="AC611" s="14"/>
      <c r="AD611" s="14"/>
      <c r="AE611" s="14"/>
      <c r="AT611" s="256" t="s">
        <v>245</v>
      </c>
      <c r="AU611" s="256" t="s">
        <v>85</v>
      </c>
      <c r="AV611" s="14" t="s">
        <v>85</v>
      </c>
      <c r="AW611" s="14" t="s">
        <v>37</v>
      </c>
      <c r="AX611" s="14" t="s">
        <v>76</v>
      </c>
      <c r="AY611" s="256" t="s">
        <v>235</v>
      </c>
    </row>
    <row r="612" s="14" customFormat="1">
      <c r="A612" s="14"/>
      <c r="B612" s="246"/>
      <c r="C612" s="247"/>
      <c r="D612" s="237" t="s">
        <v>245</v>
      </c>
      <c r="E612" s="248" t="s">
        <v>19</v>
      </c>
      <c r="F612" s="249" t="s">
        <v>1809</v>
      </c>
      <c r="G612" s="247"/>
      <c r="H612" s="250">
        <v>24.09</v>
      </c>
      <c r="I612" s="251"/>
      <c r="J612" s="247"/>
      <c r="K612" s="247"/>
      <c r="L612" s="252"/>
      <c r="M612" s="253"/>
      <c r="N612" s="254"/>
      <c r="O612" s="254"/>
      <c r="P612" s="254"/>
      <c r="Q612" s="254"/>
      <c r="R612" s="254"/>
      <c r="S612" s="254"/>
      <c r="T612" s="255"/>
      <c r="U612" s="14"/>
      <c r="V612" s="14"/>
      <c r="W612" s="14"/>
      <c r="X612" s="14"/>
      <c r="Y612" s="14"/>
      <c r="Z612" s="14"/>
      <c r="AA612" s="14"/>
      <c r="AB612" s="14"/>
      <c r="AC612" s="14"/>
      <c r="AD612" s="14"/>
      <c r="AE612" s="14"/>
      <c r="AT612" s="256" t="s">
        <v>245</v>
      </c>
      <c r="AU612" s="256" t="s">
        <v>85</v>
      </c>
      <c r="AV612" s="14" t="s">
        <v>85</v>
      </c>
      <c r="AW612" s="14" t="s">
        <v>37</v>
      </c>
      <c r="AX612" s="14" t="s">
        <v>76</v>
      </c>
      <c r="AY612" s="256" t="s">
        <v>235</v>
      </c>
    </row>
    <row r="613" s="14" customFormat="1">
      <c r="A613" s="14"/>
      <c r="B613" s="246"/>
      <c r="C613" s="247"/>
      <c r="D613" s="237" t="s">
        <v>245</v>
      </c>
      <c r="E613" s="248" t="s">
        <v>19</v>
      </c>
      <c r="F613" s="249" t="s">
        <v>1811</v>
      </c>
      <c r="G613" s="247"/>
      <c r="H613" s="250">
        <v>10.529999999999999</v>
      </c>
      <c r="I613" s="251"/>
      <c r="J613" s="247"/>
      <c r="K613" s="247"/>
      <c r="L613" s="252"/>
      <c r="M613" s="253"/>
      <c r="N613" s="254"/>
      <c r="O613" s="254"/>
      <c r="P613" s="254"/>
      <c r="Q613" s="254"/>
      <c r="R613" s="254"/>
      <c r="S613" s="254"/>
      <c r="T613" s="255"/>
      <c r="U613" s="14"/>
      <c r="V613" s="14"/>
      <c r="W613" s="14"/>
      <c r="X613" s="14"/>
      <c r="Y613" s="14"/>
      <c r="Z613" s="14"/>
      <c r="AA613" s="14"/>
      <c r="AB613" s="14"/>
      <c r="AC613" s="14"/>
      <c r="AD613" s="14"/>
      <c r="AE613" s="14"/>
      <c r="AT613" s="256" t="s">
        <v>245</v>
      </c>
      <c r="AU613" s="256" t="s">
        <v>85</v>
      </c>
      <c r="AV613" s="14" t="s">
        <v>85</v>
      </c>
      <c r="AW613" s="14" t="s">
        <v>37</v>
      </c>
      <c r="AX613" s="14" t="s">
        <v>76</v>
      </c>
      <c r="AY613" s="256" t="s">
        <v>235</v>
      </c>
    </row>
    <row r="614" s="14" customFormat="1">
      <c r="A614" s="14"/>
      <c r="B614" s="246"/>
      <c r="C614" s="247"/>
      <c r="D614" s="237" t="s">
        <v>245</v>
      </c>
      <c r="E614" s="248" t="s">
        <v>19</v>
      </c>
      <c r="F614" s="249" t="s">
        <v>5106</v>
      </c>
      <c r="G614" s="247"/>
      <c r="H614" s="250">
        <v>114</v>
      </c>
      <c r="I614" s="251"/>
      <c r="J614" s="247"/>
      <c r="K614" s="247"/>
      <c r="L614" s="252"/>
      <c r="M614" s="253"/>
      <c r="N614" s="254"/>
      <c r="O614" s="254"/>
      <c r="P614" s="254"/>
      <c r="Q614" s="254"/>
      <c r="R614" s="254"/>
      <c r="S614" s="254"/>
      <c r="T614" s="255"/>
      <c r="U614" s="14"/>
      <c r="V614" s="14"/>
      <c r="W614" s="14"/>
      <c r="X614" s="14"/>
      <c r="Y614" s="14"/>
      <c r="Z614" s="14"/>
      <c r="AA614" s="14"/>
      <c r="AB614" s="14"/>
      <c r="AC614" s="14"/>
      <c r="AD614" s="14"/>
      <c r="AE614" s="14"/>
      <c r="AT614" s="256" t="s">
        <v>245</v>
      </c>
      <c r="AU614" s="256" t="s">
        <v>85</v>
      </c>
      <c r="AV614" s="14" t="s">
        <v>85</v>
      </c>
      <c r="AW614" s="14" t="s">
        <v>37</v>
      </c>
      <c r="AX614" s="14" t="s">
        <v>76</v>
      </c>
      <c r="AY614" s="256" t="s">
        <v>235</v>
      </c>
    </row>
    <row r="615" s="16" customFormat="1">
      <c r="A615" s="16"/>
      <c r="B615" s="268"/>
      <c r="C615" s="269"/>
      <c r="D615" s="237" t="s">
        <v>245</v>
      </c>
      <c r="E615" s="270" t="s">
        <v>19</v>
      </c>
      <c r="F615" s="271" t="s">
        <v>250</v>
      </c>
      <c r="G615" s="269"/>
      <c r="H615" s="272">
        <v>172.74000000000001</v>
      </c>
      <c r="I615" s="273"/>
      <c r="J615" s="269"/>
      <c r="K615" s="269"/>
      <c r="L615" s="274"/>
      <c r="M615" s="275"/>
      <c r="N615" s="276"/>
      <c r="O615" s="276"/>
      <c r="P615" s="276"/>
      <c r="Q615" s="276"/>
      <c r="R615" s="276"/>
      <c r="S615" s="276"/>
      <c r="T615" s="277"/>
      <c r="U615" s="16"/>
      <c r="V615" s="16"/>
      <c r="W615" s="16"/>
      <c r="X615" s="16"/>
      <c r="Y615" s="16"/>
      <c r="Z615" s="16"/>
      <c r="AA615" s="16"/>
      <c r="AB615" s="16"/>
      <c r="AC615" s="16"/>
      <c r="AD615" s="16"/>
      <c r="AE615" s="16"/>
      <c r="AT615" s="278" t="s">
        <v>245</v>
      </c>
      <c r="AU615" s="278" t="s">
        <v>85</v>
      </c>
      <c r="AV615" s="16" t="s">
        <v>100</v>
      </c>
      <c r="AW615" s="16" t="s">
        <v>37</v>
      </c>
      <c r="AX615" s="16" t="s">
        <v>83</v>
      </c>
      <c r="AY615" s="278" t="s">
        <v>235</v>
      </c>
    </row>
    <row r="616" s="12" customFormat="1" ht="22.8" customHeight="1">
      <c r="A616" s="12"/>
      <c r="B616" s="201"/>
      <c r="C616" s="202"/>
      <c r="D616" s="203" t="s">
        <v>75</v>
      </c>
      <c r="E616" s="215" t="s">
        <v>5107</v>
      </c>
      <c r="F616" s="215" t="s">
        <v>5108</v>
      </c>
      <c r="G616" s="202"/>
      <c r="H616" s="202"/>
      <c r="I616" s="205"/>
      <c r="J616" s="216">
        <f>BK616</f>
        <v>0</v>
      </c>
      <c r="K616" s="202"/>
      <c r="L616" s="207"/>
      <c r="M616" s="208"/>
      <c r="N616" s="209"/>
      <c r="O616" s="209"/>
      <c r="P616" s="210">
        <f>SUM(P617:P724)</f>
        <v>0</v>
      </c>
      <c r="Q616" s="209"/>
      <c r="R616" s="210">
        <f>SUM(R617:R724)</f>
        <v>7.1897064900000007</v>
      </c>
      <c r="S616" s="209"/>
      <c r="T616" s="211">
        <f>SUM(T617:T724)</f>
        <v>0</v>
      </c>
      <c r="U616" s="12"/>
      <c r="V616" s="12"/>
      <c r="W616" s="12"/>
      <c r="X616" s="12"/>
      <c r="Y616" s="12"/>
      <c r="Z616" s="12"/>
      <c r="AA616" s="12"/>
      <c r="AB616" s="12"/>
      <c r="AC616" s="12"/>
      <c r="AD616" s="12"/>
      <c r="AE616" s="12"/>
      <c r="AR616" s="212" t="s">
        <v>85</v>
      </c>
      <c r="AT616" s="213" t="s">
        <v>75</v>
      </c>
      <c r="AU616" s="213" t="s">
        <v>83</v>
      </c>
      <c r="AY616" s="212" t="s">
        <v>235</v>
      </c>
      <c r="BK616" s="214">
        <f>SUM(BK617:BK724)</f>
        <v>0</v>
      </c>
    </row>
    <row r="617" s="2" customFormat="1" ht="33" customHeight="1">
      <c r="A617" s="40"/>
      <c r="B617" s="41"/>
      <c r="C617" s="217" t="s">
        <v>1124</v>
      </c>
      <c r="D617" s="217" t="s">
        <v>237</v>
      </c>
      <c r="E617" s="218" t="s">
        <v>5109</v>
      </c>
      <c r="F617" s="219" t="s">
        <v>5110</v>
      </c>
      <c r="G617" s="220" t="s">
        <v>379</v>
      </c>
      <c r="H617" s="221">
        <v>9478.0290000000005</v>
      </c>
      <c r="I617" s="222"/>
      <c r="J617" s="223">
        <f>ROUND(I617*H617,2)</f>
        <v>0</v>
      </c>
      <c r="K617" s="219" t="s">
        <v>241</v>
      </c>
      <c r="L617" s="46"/>
      <c r="M617" s="224" t="s">
        <v>19</v>
      </c>
      <c r="N617" s="225" t="s">
        <v>47</v>
      </c>
      <c r="O617" s="86"/>
      <c r="P617" s="226">
        <f>O617*H617</f>
        <v>0</v>
      </c>
      <c r="Q617" s="226">
        <v>0.00019000000000000001</v>
      </c>
      <c r="R617" s="226">
        <f>Q617*H617</f>
        <v>1.8008255100000001</v>
      </c>
      <c r="S617" s="226">
        <v>0</v>
      </c>
      <c r="T617" s="227">
        <f>S617*H617</f>
        <v>0</v>
      </c>
      <c r="U617" s="40"/>
      <c r="V617" s="40"/>
      <c r="W617" s="40"/>
      <c r="X617" s="40"/>
      <c r="Y617" s="40"/>
      <c r="Z617" s="40"/>
      <c r="AA617" s="40"/>
      <c r="AB617" s="40"/>
      <c r="AC617" s="40"/>
      <c r="AD617" s="40"/>
      <c r="AE617" s="40"/>
      <c r="AR617" s="228" t="s">
        <v>448</v>
      </c>
      <c r="AT617" s="228" t="s">
        <v>237</v>
      </c>
      <c r="AU617" s="228" t="s">
        <v>85</v>
      </c>
      <c r="AY617" s="19" t="s">
        <v>235</v>
      </c>
      <c r="BE617" s="229">
        <f>IF(N617="základní",J617,0)</f>
        <v>0</v>
      </c>
      <c r="BF617" s="229">
        <f>IF(N617="snížená",J617,0)</f>
        <v>0</v>
      </c>
      <c r="BG617" s="229">
        <f>IF(N617="zákl. přenesená",J617,0)</f>
        <v>0</v>
      </c>
      <c r="BH617" s="229">
        <f>IF(N617="sníž. přenesená",J617,0)</f>
        <v>0</v>
      </c>
      <c r="BI617" s="229">
        <f>IF(N617="nulová",J617,0)</f>
        <v>0</v>
      </c>
      <c r="BJ617" s="19" t="s">
        <v>83</v>
      </c>
      <c r="BK617" s="229">
        <f>ROUND(I617*H617,2)</f>
        <v>0</v>
      </c>
      <c r="BL617" s="19" t="s">
        <v>448</v>
      </c>
      <c r="BM617" s="228" t="s">
        <v>5111</v>
      </c>
    </row>
    <row r="618" s="2" customFormat="1">
      <c r="A618" s="40"/>
      <c r="B618" s="41"/>
      <c r="C618" s="42"/>
      <c r="D618" s="230" t="s">
        <v>243</v>
      </c>
      <c r="E618" s="42"/>
      <c r="F618" s="231" t="s">
        <v>5112</v>
      </c>
      <c r="G618" s="42"/>
      <c r="H618" s="42"/>
      <c r="I618" s="232"/>
      <c r="J618" s="42"/>
      <c r="K618" s="42"/>
      <c r="L618" s="46"/>
      <c r="M618" s="233"/>
      <c r="N618" s="234"/>
      <c r="O618" s="86"/>
      <c r="P618" s="86"/>
      <c r="Q618" s="86"/>
      <c r="R618" s="86"/>
      <c r="S618" s="86"/>
      <c r="T618" s="87"/>
      <c r="U618" s="40"/>
      <c r="V618" s="40"/>
      <c r="W618" s="40"/>
      <c r="X618" s="40"/>
      <c r="Y618" s="40"/>
      <c r="Z618" s="40"/>
      <c r="AA618" s="40"/>
      <c r="AB618" s="40"/>
      <c r="AC618" s="40"/>
      <c r="AD618" s="40"/>
      <c r="AE618" s="40"/>
      <c r="AT618" s="19" t="s">
        <v>243</v>
      </c>
      <c r="AU618" s="19" t="s">
        <v>85</v>
      </c>
    </row>
    <row r="619" s="13" customFormat="1">
      <c r="A619" s="13"/>
      <c r="B619" s="235"/>
      <c r="C619" s="236"/>
      <c r="D619" s="237" t="s">
        <v>245</v>
      </c>
      <c r="E619" s="238" t="s">
        <v>19</v>
      </c>
      <c r="F619" s="239" t="s">
        <v>5113</v>
      </c>
      <c r="G619" s="236"/>
      <c r="H619" s="238" t="s">
        <v>19</v>
      </c>
      <c r="I619" s="240"/>
      <c r="J619" s="236"/>
      <c r="K619" s="236"/>
      <c r="L619" s="241"/>
      <c r="M619" s="242"/>
      <c r="N619" s="243"/>
      <c r="O619" s="243"/>
      <c r="P619" s="243"/>
      <c r="Q619" s="243"/>
      <c r="R619" s="243"/>
      <c r="S619" s="243"/>
      <c r="T619" s="244"/>
      <c r="U619" s="13"/>
      <c r="V619" s="13"/>
      <c r="W619" s="13"/>
      <c r="X619" s="13"/>
      <c r="Y619" s="13"/>
      <c r="Z619" s="13"/>
      <c r="AA619" s="13"/>
      <c r="AB619" s="13"/>
      <c r="AC619" s="13"/>
      <c r="AD619" s="13"/>
      <c r="AE619" s="13"/>
      <c r="AT619" s="245" t="s">
        <v>245</v>
      </c>
      <c r="AU619" s="245" t="s">
        <v>85</v>
      </c>
      <c r="AV619" s="13" t="s">
        <v>83</v>
      </c>
      <c r="AW619" s="13" t="s">
        <v>37</v>
      </c>
      <c r="AX619" s="13" t="s">
        <v>76</v>
      </c>
      <c r="AY619" s="245" t="s">
        <v>235</v>
      </c>
    </row>
    <row r="620" s="14" customFormat="1">
      <c r="A620" s="14"/>
      <c r="B620" s="246"/>
      <c r="C620" s="247"/>
      <c r="D620" s="237" t="s">
        <v>245</v>
      </c>
      <c r="E620" s="248" t="s">
        <v>19</v>
      </c>
      <c r="F620" s="249" t="s">
        <v>4671</v>
      </c>
      <c r="G620" s="247"/>
      <c r="H620" s="250">
        <v>8355.1599999999999</v>
      </c>
      <c r="I620" s="251"/>
      <c r="J620" s="247"/>
      <c r="K620" s="247"/>
      <c r="L620" s="252"/>
      <c r="M620" s="253"/>
      <c r="N620" s="254"/>
      <c r="O620" s="254"/>
      <c r="P620" s="254"/>
      <c r="Q620" s="254"/>
      <c r="R620" s="254"/>
      <c r="S620" s="254"/>
      <c r="T620" s="255"/>
      <c r="U620" s="14"/>
      <c r="V620" s="14"/>
      <c r="W620" s="14"/>
      <c r="X620" s="14"/>
      <c r="Y620" s="14"/>
      <c r="Z620" s="14"/>
      <c r="AA620" s="14"/>
      <c r="AB620" s="14"/>
      <c r="AC620" s="14"/>
      <c r="AD620" s="14"/>
      <c r="AE620" s="14"/>
      <c r="AT620" s="256" t="s">
        <v>245</v>
      </c>
      <c r="AU620" s="256" t="s">
        <v>85</v>
      </c>
      <c r="AV620" s="14" t="s">
        <v>85</v>
      </c>
      <c r="AW620" s="14" t="s">
        <v>37</v>
      </c>
      <c r="AX620" s="14" t="s">
        <v>76</v>
      </c>
      <c r="AY620" s="256" t="s">
        <v>235</v>
      </c>
    </row>
    <row r="621" s="14" customFormat="1">
      <c r="A621" s="14"/>
      <c r="B621" s="246"/>
      <c r="C621" s="247"/>
      <c r="D621" s="237" t="s">
        <v>245</v>
      </c>
      <c r="E621" s="248" t="s">
        <v>19</v>
      </c>
      <c r="F621" s="249" t="s">
        <v>4659</v>
      </c>
      <c r="G621" s="247"/>
      <c r="H621" s="250">
        <v>1122.8689999999999</v>
      </c>
      <c r="I621" s="251"/>
      <c r="J621" s="247"/>
      <c r="K621" s="247"/>
      <c r="L621" s="252"/>
      <c r="M621" s="253"/>
      <c r="N621" s="254"/>
      <c r="O621" s="254"/>
      <c r="P621" s="254"/>
      <c r="Q621" s="254"/>
      <c r="R621" s="254"/>
      <c r="S621" s="254"/>
      <c r="T621" s="255"/>
      <c r="U621" s="14"/>
      <c r="V621" s="14"/>
      <c r="W621" s="14"/>
      <c r="X621" s="14"/>
      <c r="Y621" s="14"/>
      <c r="Z621" s="14"/>
      <c r="AA621" s="14"/>
      <c r="AB621" s="14"/>
      <c r="AC621" s="14"/>
      <c r="AD621" s="14"/>
      <c r="AE621" s="14"/>
      <c r="AT621" s="256" t="s">
        <v>245</v>
      </c>
      <c r="AU621" s="256" t="s">
        <v>85</v>
      </c>
      <c r="AV621" s="14" t="s">
        <v>85</v>
      </c>
      <c r="AW621" s="14" t="s">
        <v>37</v>
      </c>
      <c r="AX621" s="14" t="s">
        <v>76</v>
      </c>
      <c r="AY621" s="256" t="s">
        <v>235</v>
      </c>
    </row>
    <row r="622" s="16" customFormat="1">
      <c r="A622" s="16"/>
      <c r="B622" s="268"/>
      <c r="C622" s="269"/>
      <c r="D622" s="237" t="s">
        <v>245</v>
      </c>
      <c r="E622" s="270" t="s">
        <v>19</v>
      </c>
      <c r="F622" s="271" t="s">
        <v>250</v>
      </c>
      <c r="G622" s="269"/>
      <c r="H622" s="272">
        <v>9478.0290000000005</v>
      </c>
      <c r="I622" s="273"/>
      <c r="J622" s="269"/>
      <c r="K622" s="269"/>
      <c r="L622" s="274"/>
      <c r="M622" s="275"/>
      <c r="N622" s="276"/>
      <c r="O622" s="276"/>
      <c r="P622" s="276"/>
      <c r="Q622" s="276"/>
      <c r="R622" s="276"/>
      <c r="S622" s="276"/>
      <c r="T622" s="277"/>
      <c r="U622" s="16"/>
      <c r="V622" s="16"/>
      <c r="W622" s="16"/>
      <c r="X622" s="16"/>
      <c r="Y622" s="16"/>
      <c r="Z622" s="16"/>
      <c r="AA622" s="16"/>
      <c r="AB622" s="16"/>
      <c r="AC622" s="16"/>
      <c r="AD622" s="16"/>
      <c r="AE622" s="16"/>
      <c r="AT622" s="278" t="s">
        <v>245</v>
      </c>
      <c r="AU622" s="278" t="s">
        <v>85</v>
      </c>
      <c r="AV622" s="16" t="s">
        <v>100</v>
      </c>
      <c r="AW622" s="16" t="s">
        <v>37</v>
      </c>
      <c r="AX622" s="16" t="s">
        <v>83</v>
      </c>
      <c r="AY622" s="278" t="s">
        <v>235</v>
      </c>
    </row>
    <row r="623" s="2" customFormat="1" ht="44.25" customHeight="1">
      <c r="A623" s="40"/>
      <c r="B623" s="41"/>
      <c r="C623" s="217" t="s">
        <v>1127</v>
      </c>
      <c r="D623" s="217" t="s">
        <v>237</v>
      </c>
      <c r="E623" s="218" t="s">
        <v>5114</v>
      </c>
      <c r="F623" s="219" t="s">
        <v>5115</v>
      </c>
      <c r="G623" s="220" t="s">
        <v>379</v>
      </c>
      <c r="H623" s="221">
        <v>8355.1599999999999</v>
      </c>
      <c r="I623" s="222"/>
      <c r="J623" s="223">
        <f>ROUND(I623*H623,2)</f>
        <v>0</v>
      </c>
      <c r="K623" s="219" t="s">
        <v>241</v>
      </c>
      <c r="L623" s="46"/>
      <c r="M623" s="224" t="s">
        <v>19</v>
      </c>
      <c r="N623" s="225" t="s">
        <v>47</v>
      </c>
      <c r="O623" s="86"/>
      <c r="P623" s="226">
        <f>O623*H623</f>
        <v>0</v>
      </c>
      <c r="Q623" s="226">
        <v>0.00025999999999999998</v>
      </c>
      <c r="R623" s="226">
        <f>Q623*H623</f>
        <v>2.1723415999999998</v>
      </c>
      <c r="S623" s="226">
        <v>0</v>
      </c>
      <c r="T623" s="227">
        <f>S623*H623</f>
        <v>0</v>
      </c>
      <c r="U623" s="40"/>
      <c r="V623" s="40"/>
      <c r="W623" s="40"/>
      <c r="X623" s="40"/>
      <c r="Y623" s="40"/>
      <c r="Z623" s="40"/>
      <c r="AA623" s="40"/>
      <c r="AB623" s="40"/>
      <c r="AC623" s="40"/>
      <c r="AD623" s="40"/>
      <c r="AE623" s="40"/>
      <c r="AR623" s="228" t="s">
        <v>448</v>
      </c>
      <c r="AT623" s="228" t="s">
        <v>237</v>
      </c>
      <c r="AU623" s="228" t="s">
        <v>85</v>
      </c>
      <c r="AY623" s="19" t="s">
        <v>235</v>
      </c>
      <c r="BE623" s="229">
        <f>IF(N623="základní",J623,0)</f>
        <v>0</v>
      </c>
      <c r="BF623" s="229">
        <f>IF(N623="snížená",J623,0)</f>
        <v>0</v>
      </c>
      <c r="BG623" s="229">
        <f>IF(N623="zákl. přenesená",J623,0)</f>
        <v>0</v>
      </c>
      <c r="BH623" s="229">
        <f>IF(N623="sníž. přenesená",J623,0)</f>
        <v>0</v>
      </c>
      <c r="BI623" s="229">
        <f>IF(N623="nulová",J623,0)</f>
        <v>0</v>
      </c>
      <c r="BJ623" s="19" t="s">
        <v>83</v>
      </c>
      <c r="BK623" s="229">
        <f>ROUND(I623*H623,2)</f>
        <v>0</v>
      </c>
      <c r="BL623" s="19" t="s">
        <v>448</v>
      </c>
      <c r="BM623" s="228" t="s">
        <v>5116</v>
      </c>
    </row>
    <row r="624" s="2" customFormat="1">
      <c r="A624" s="40"/>
      <c r="B624" s="41"/>
      <c r="C624" s="42"/>
      <c r="D624" s="230" t="s">
        <v>243</v>
      </c>
      <c r="E624" s="42"/>
      <c r="F624" s="231" t="s">
        <v>5117</v>
      </c>
      <c r="G624" s="42"/>
      <c r="H624" s="42"/>
      <c r="I624" s="232"/>
      <c r="J624" s="42"/>
      <c r="K624" s="42"/>
      <c r="L624" s="46"/>
      <c r="M624" s="233"/>
      <c r="N624" s="234"/>
      <c r="O624" s="86"/>
      <c r="P624" s="86"/>
      <c r="Q624" s="86"/>
      <c r="R624" s="86"/>
      <c r="S624" s="86"/>
      <c r="T624" s="87"/>
      <c r="U624" s="40"/>
      <c r="V624" s="40"/>
      <c r="W624" s="40"/>
      <c r="X624" s="40"/>
      <c r="Y624" s="40"/>
      <c r="Z624" s="40"/>
      <c r="AA624" s="40"/>
      <c r="AB624" s="40"/>
      <c r="AC624" s="40"/>
      <c r="AD624" s="40"/>
      <c r="AE624" s="40"/>
      <c r="AT624" s="19" t="s">
        <v>243</v>
      </c>
      <c r="AU624" s="19" t="s">
        <v>85</v>
      </c>
    </row>
    <row r="625" s="13" customFormat="1">
      <c r="A625" s="13"/>
      <c r="B625" s="235"/>
      <c r="C625" s="236"/>
      <c r="D625" s="237" t="s">
        <v>245</v>
      </c>
      <c r="E625" s="238" t="s">
        <v>19</v>
      </c>
      <c r="F625" s="239" t="s">
        <v>5118</v>
      </c>
      <c r="G625" s="236"/>
      <c r="H625" s="238" t="s">
        <v>19</v>
      </c>
      <c r="I625" s="240"/>
      <c r="J625" s="236"/>
      <c r="K625" s="236"/>
      <c r="L625" s="241"/>
      <c r="M625" s="242"/>
      <c r="N625" s="243"/>
      <c r="O625" s="243"/>
      <c r="P625" s="243"/>
      <c r="Q625" s="243"/>
      <c r="R625" s="243"/>
      <c r="S625" s="243"/>
      <c r="T625" s="244"/>
      <c r="U625" s="13"/>
      <c r="V625" s="13"/>
      <c r="W625" s="13"/>
      <c r="X625" s="13"/>
      <c r="Y625" s="13"/>
      <c r="Z625" s="13"/>
      <c r="AA625" s="13"/>
      <c r="AB625" s="13"/>
      <c r="AC625" s="13"/>
      <c r="AD625" s="13"/>
      <c r="AE625" s="13"/>
      <c r="AT625" s="245" t="s">
        <v>245</v>
      </c>
      <c r="AU625" s="245" t="s">
        <v>85</v>
      </c>
      <c r="AV625" s="13" t="s">
        <v>83</v>
      </c>
      <c r="AW625" s="13" t="s">
        <v>37</v>
      </c>
      <c r="AX625" s="13" t="s">
        <v>76</v>
      </c>
      <c r="AY625" s="245" t="s">
        <v>235</v>
      </c>
    </row>
    <row r="626" s="14" customFormat="1">
      <c r="A626" s="14"/>
      <c r="B626" s="246"/>
      <c r="C626" s="247"/>
      <c r="D626" s="237" t="s">
        <v>245</v>
      </c>
      <c r="E626" s="248" t="s">
        <v>19</v>
      </c>
      <c r="F626" s="249" t="s">
        <v>4665</v>
      </c>
      <c r="G626" s="247"/>
      <c r="H626" s="250">
        <v>266.08999999999997</v>
      </c>
      <c r="I626" s="251"/>
      <c r="J626" s="247"/>
      <c r="K626" s="247"/>
      <c r="L626" s="252"/>
      <c r="M626" s="253"/>
      <c r="N626" s="254"/>
      <c r="O626" s="254"/>
      <c r="P626" s="254"/>
      <c r="Q626" s="254"/>
      <c r="R626" s="254"/>
      <c r="S626" s="254"/>
      <c r="T626" s="255"/>
      <c r="U626" s="14"/>
      <c r="V626" s="14"/>
      <c r="W626" s="14"/>
      <c r="X626" s="14"/>
      <c r="Y626" s="14"/>
      <c r="Z626" s="14"/>
      <c r="AA626" s="14"/>
      <c r="AB626" s="14"/>
      <c r="AC626" s="14"/>
      <c r="AD626" s="14"/>
      <c r="AE626" s="14"/>
      <c r="AT626" s="256" t="s">
        <v>245</v>
      </c>
      <c r="AU626" s="256" t="s">
        <v>85</v>
      </c>
      <c r="AV626" s="14" t="s">
        <v>85</v>
      </c>
      <c r="AW626" s="14" t="s">
        <v>37</v>
      </c>
      <c r="AX626" s="14" t="s">
        <v>76</v>
      </c>
      <c r="AY626" s="256" t="s">
        <v>235</v>
      </c>
    </row>
    <row r="627" s="14" customFormat="1">
      <c r="A627" s="14"/>
      <c r="B627" s="246"/>
      <c r="C627" s="247"/>
      <c r="D627" s="237" t="s">
        <v>245</v>
      </c>
      <c r="E627" s="248" t="s">
        <v>19</v>
      </c>
      <c r="F627" s="249" t="s">
        <v>4667</v>
      </c>
      <c r="G627" s="247"/>
      <c r="H627" s="250">
        <v>6646.1080000000002</v>
      </c>
      <c r="I627" s="251"/>
      <c r="J627" s="247"/>
      <c r="K627" s="247"/>
      <c r="L627" s="252"/>
      <c r="M627" s="253"/>
      <c r="N627" s="254"/>
      <c r="O627" s="254"/>
      <c r="P627" s="254"/>
      <c r="Q627" s="254"/>
      <c r="R627" s="254"/>
      <c r="S627" s="254"/>
      <c r="T627" s="255"/>
      <c r="U627" s="14"/>
      <c r="V627" s="14"/>
      <c r="W627" s="14"/>
      <c r="X627" s="14"/>
      <c r="Y627" s="14"/>
      <c r="Z627" s="14"/>
      <c r="AA627" s="14"/>
      <c r="AB627" s="14"/>
      <c r="AC627" s="14"/>
      <c r="AD627" s="14"/>
      <c r="AE627" s="14"/>
      <c r="AT627" s="256" t="s">
        <v>245</v>
      </c>
      <c r="AU627" s="256" t="s">
        <v>85</v>
      </c>
      <c r="AV627" s="14" t="s">
        <v>85</v>
      </c>
      <c r="AW627" s="14" t="s">
        <v>37</v>
      </c>
      <c r="AX627" s="14" t="s">
        <v>76</v>
      </c>
      <c r="AY627" s="256" t="s">
        <v>235</v>
      </c>
    </row>
    <row r="628" s="14" customFormat="1">
      <c r="A628" s="14"/>
      <c r="B628" s="246"/>
      <c r="C628" s="247"/>
      <c r="D628" s="237" t="s">
        <v>245</v>
      </c>
      <c r="E628" s="248" t="s">
        <v>19</v>
      </c>
      <c r="F628" s="249" t="s">
        <v>4673</v>
      </c>
      <c r="G628" s="247"/>
      <c r="H628" s="250">
        <v>136.08000000000001</v>
      </c>
      <c r="I628" s="251"/>
      <c r="J628" s="247"/>
      <c r="K628" s="247"/>
      <c r="L628" s="252"/>
      <c r="M628" s="253"/>
      <c r="N628" s="254"/>
      <c r="O628" s="254"/>
      <c r="P628" s="254"/>
      <c r="Q628" s="254"/>
      <c r="R628" s="254"/>
      <c r="S628" s="254"/>
      <c r="T628" s="255"/>
      <c r="U628" s="14"/>
      <c r="V628" s="14"/>
      <c r="W628" s="14"/>
      <c r="X628" s="14"/>
      <c r="Y628" s="14"/>
      <c r="Z628" s="14"/>
      <c r="AA628" s="14"/>
      <c r="AB628" s="14"/>
      <c r="AC628" s="14"/>
      <c r="AD628" s="14"/>
      <c r="AE628" s="14"/>
      <c r="AT628" s="256" t="s">
        <v>245</v>
      </c>
      <c r="AU628" s="256" t="s">
        <v>85</v>
      </c>
      <c r="AV628" s="14" t="s">
        <v>85</v>
      </c>
      <c r="AW628" s="14" t="s">
        <v>37</v>
      </c>
      <c r="AX628" s="14" t="s">
        <v>76</v>
      </c>
      <c r="AY628" s="256" t="s">
        <v>235</v>
      </c>
    </row>
    <row r="629" s="14" customFormat="1">
      <c r="A629" s="14"/>
      <c r="B629" s="246"/>
      <c r="C629" s="247"/>
      <c r="D629" s="237" t="s">
        <v>245</v>
      </c>
      <c r="E629" s="248" t="s">
        <v>19</v>
      </c>
      <c r="F629" s="249" t="s">
        <v>4675</v>
      </c>
      <c r="G629" s="247"/>
      <c r="H629" s="250">
        <v>228.16</v>
      </c>
      <c r="I629" s="251"/>
      <c r="J629" s="247"/>
      <c r="K629" s="247"/>
      <c r="L629" s="252"/>
      <c r="M629" s="253"/>
      <c r="N629" s="254"/>
      <c r="O629" s="254"/>
      <c r="P629" s="254"/>
      <c r="Q629" s="254"/>
      <c r="R629" s="254"/>
      <c r="S629" s="254"/>
      <c r="T629" s="255"/>
      <c r="U629" s="14"/>
      <c r="V629" s="14"/>
      <c r="W629" s="14"/>
      <c r="X629" s="14"/>
      <c r="Y629" s="14"/>
      <c r="Z629" s="14"/>
      <c r="AA629" s="14"/>
      <c r="AB629" s="14"/>
      <c r="AC629" s="14"/>
      <c r="AD629" s="14"/>
      <c r="AE629" s="14"/>
      <c r="AT629" s="256" t="s">
        <v>245</v>
      </c>
      <c r="AU629" s="256" t="s">
        <v>85</v>
      </c>
      <c r="AV629" s="14" t="s">
        <v>85</v>
      </c>
      <c r="AW629" s="14" t="s">
        <v>37</v>
      </c>
      <c r="AX629" s="14" t="s">
        <v>76</v>
      </c>
      <c r="AY629" s="256" t="s">
        <v>235</v>
      </c>
    </row>
    <row r="630" s="14" customFormat="1">
      <c r="A630" s="14"/>
      <c r="B630" s="246"/>
      <c r="C630" s="247"/>
      <c r="D630" s="237" t="s">
        <v>245</v>
      </c>
      <c r="E630" s="248" t="s">
        <v>19</v>
      </c>
      <c r="F630" s="249" t="s">
        <v>4688</v>
      </c>
      <c r="G630" s="247"/>
      <c r="H630" s="250">
        <v>32.960000000000001</v>
      </c>
      <c r="I630" s="251"/>
      <c r="J630" s="247"/>
      <c r="K630" s="247"/>
      <c r="L630" s="252"/>
      <c r="M630" s="253"/>
      <c r="N630" s="254"/>
      <c r="O630" s="254"/>
      <c r="P630" s="254"/>
      <c r="Q630" s="254"/>
      <c r="R630" s="254"/>
      <c r="S630" s="254"/>
      <c r="T630" s="255"/>
      <c r="U630" s="14"/>
      <c r="V630" s="14"/>
      <c r="W630" s="14"/>
      <c r="X630" s="14"/>
      <c r="Y630" s="14"/>
      <c r="Z630" s="14"/>
      <c r="AA630" s="14"/>
      <c r="AB630" s="14"/>
      <c r="AC630" s="14"/>
      <c r="AD630" s="14"/>
      <c r="AE630" s="14"/>
      <c r="AT630" s="256" t="s">
        <v>245</v>
      </c>
      <c r="AU630" s="256" t="s">
        <v>85</v>
      </c>
      <c r="AV630" s="14" t="s">
        <v>85</v>
      </c>
      <c r="AW630" s="14" t="s">
        <v>37</v>
      </c>
      <c r="AX630" s="14" t="s">
        <v>76</v>
      </c>
      <c r="AY630" s="256" t="s">
        <v>235</v>
      </c>
    </row>
    <row r="631" s="14" customFormat="1">
      <c r="A631" s="14"/>
      <c r="B631" s="246"/>
      <c r="C631" s="247"/>
      <c r="D631" s="237" t="s">
        <v>245</v>
      </c>
      <c r="E631" s="248" t="s">
        <v>19</v>
      </c>
      <c r="F631" s="249" t="s">
        <v>4690</v>
      </c>
      <c r="G631" s="247"/>
      <c r="H631" s="250">
        <v>509.19999999999999</v>
      </c>
      <c r="I631" s="251"/>
      <c r="J631" s="247"/>
      <c r="K631" s="247"/>
      <c r="L631" s="252"/>
      <c r="M631" s="253"/>
      <c r="N631" s="254"/>
      <c r="O631" s="254"/>
      <c r="P631" s="254"/>
      <c r="Q631" s="254"/>
      <c r="R631" s="254"/>
      <c r="S631" s="254"/>
      <c r="T631" s="255"/>
      <c r="U631" s="14"/>
      <c r="V631" s="14"/>
      <c r="W631" s="14"/>
      <c r="X631" s="14"/>
      <c r="Y631" s="14"/>
      <c r="Z631" s="14"/>
      <c r="AA631" s="14"/>
      <c r="AB631" s="14"/>
      <c r="AC631" s="14"/>
      <c r="AD631" s="14"/>
      <c r="AE631" s="14"/>
      <c r="AT631" s="256" t="s">
        <v>245</v>
      </c>
      <c r="AU631" s="256" t="s">
        <v>85</v>
      </c>
      <c r="AV631" s="14" t="s">
        <v>85</v>
      </c>
      <c r="AW631" s="14" t="s">
        <v>37</v>
      </c>
      <c r="AX631" s="14" t="s">
        <v>76</v>
      </c>
      <c r="AY631" s="256" t="s">
        <v>235</v>
      </c>
    </row>
    <row r="632" s="14" customFormat="1">
      <c r="A632" s="14"/>
      <c r="B632" s="246"/>
      <c r="C632" s="247"/>
      <c r="D632" s="237" t="s">
        <v>245</v>
      </c>
      <c r="E632" s="248" t="s">
        <v>19</v>
      </c>
      <c r="F632" s="249" t="s">
        <v>4696</v>
      </c>
      <c r="G632" s="247"/>
      <c r="H632" s="250">
        <v>6.6600000000000001</v>
      </c>
      <c r="I632" s="251"/>
      <c r="J632" s="247"/>
      <c r="K632" s="247"/>
      <c r="L632" s="252"/>
      <c r="M632" s="253"/>
      <c r="N632" s="254"/>
      <c r="O632" s="254"/>
      <c r="P632" s="254"/>
      <c r="Q632" s="254"/>
      <c r="R632" s="254"/>
      <c r="S632" s="254"/>
      <c r="T632" s="255"/>
      <c r="U632" s="14"/>
      <c r="V632" s="14"/>
      <c r="W632" s="14"/>
      <c r="X632" s="14"/>
      <c r="Y632" s="14"/>
      <c r="Z632" s="14"/>
      <c r="AA632" s="14"/>
      <c r="AB632" s="14"/>
      <c r="AC632" s="14"/>
      <c r="AD632" s="14"/>
      <c r="AE632" s="14"/>
      <c r="AT632" s="256" t="s">
        <v>245</v>
      </c>
      <c r="AU632" s="256" t="s">
        <v>85</v>
      </c>
      <c r="AV632" s="14" t="s">
        <v>85</v>
      </c>
      <c r="AW632" s="14" t="s">
        <v>37</v>
      </c>
      <c r="AX632" s="14" t="s">
        <v>76</v>
      </c>
      <c r="AY632" s="256" t="s">
        <v>235</v>
      </c>
    </row>
    <row r="633" s="14" customFormat="1">
      <c r="A633" s="14"/>
      <c r="B633" s="246"/>
      <c r="C633" s="247"/>
      <c r="D633" s="237" t="s">
        <v>245</v>
      </c>
      <c r="E633" s="248" t="s">
        <v>19</v>
      </c>
      <c r="F633" s="249" t="s">
        <v>4724</v>
      </c>
      <c r="G633" s="247"/>
      <c r="H633" s="250">
        <v>14.51</v>
      </c>
      <c r="I633" s="251"/>
      <c r="J633" s="247"/>
      <c r="K633" s="247"/>
      <c r="L633" s="252"/>
      <c r="M633" s="253"/>
      <c r="N633" s="254"/>
      <c r="O633" s="254"/>
      <c r="P633" s="254"/>
      <c r="Q633" s="254"/>
      <c r="R633" s="254"/>
      <c r="S633" s="254"/>
      <c r="T633" s="255"/>
      <c r="U633" s="14"/>
      <c r="V633" s="14"/>
      <c r="W633" s="14"/>
      <c r="X633" s="14"/>
      <c r="Y633" s="14"/>
      <c r="Z633" s="14"/>
      <c r="AA633" s="14"/>
      <c r="AB633" s="14"/>
      <c r="AC633" s="14"/>
      <c r="AD633" s="14"/>
      <c r="AE633" s="14"/>
      <c r="AT633" s="256" t="s">
        <v>245</v>
      </c>
      <c r="AU633" s="256" t="s">
        <v>85</v>
      </c>
      <c r="AV633" s="14" t="s">
        <v>85</v>
      </c>
      <c r="AW633" s="14" t="s">
        <v>37</v>
      </c>
      <c r="AX633" s="14" t="s">
        <v>76</v>
      </c>
      <c r="AY633" s="256" t="s">
        <v>235</v>
      </c>
    </row>
    <row r="634" s="14" customFormat="1">
      <c r="A634" s="14"/>
      <c r="B634" s="246"/>
      <c r="C634" s="247"/>
      <c r="D634" s="237" t="s">
        <v>245</v>
      </c>
      <c r="E634" s="248" t="s">
        <v>19</v>
      </c>
      <c r="F634" s="249" t="s">
        <v>4698</v>
      </c>
      <c r="G634" s="247"/>
      <c r="H634" s="250">
        <v>585.36000000000001</v>
      </c>
      <c r="I634" s="251"/>
      <c r="J634" s="247"/>
      <c r="K634" s="247"/>
      <c r="L634" s="252"/>
      <c r="M634" s="253"/>
      <c r="N634" s="254"/>
      <c r="O634" s="254"/>
      <c r="P634" s="254"/>
      <c r="Q634" s="254"/>
      <c r="R634" s="254"/>
      <c r="S634" s="254"/>
      <c r="T634" s="255"/>
      <c r="U634" s="14"/>
      <c r="V634" s="14"/>
      <c r="W634" s="14"/>
      <c r="X634" s="14"/>
      <c r="Y634" s="14"/>
      <c r="Z634" s="14"/>
      <c r="AA634" s="14"/>
      <c r="AB634" s="14"/>
      <c r="AC634" s="14"/>
      <c r="AD634" s="14"/>
      <c r="AE634" s="14"/>
      <c r="AT634" s="256" t="s">
        <v>245</v>
      </c>
      <c r="AU634" s="256" t="s">
        <v>85</v>
      </c>
      <c r="AV634" s="14" t="s">
        <v>85</v>
      </c>
      <c r="AW634" s="14" t="s">
        <v>37</v>
      </c>
      <c r="AX634" s="14" t="s">
        <v>76</v>
      </c>
      <c r="AY634" s="256" t="s">
        <v>235</v>
      </c>
    </row>
    <row r="635" s="14" customFormat="1">
      <c r="A635" s="14"/>
      <c r="B635" s="246"/>
      <c r="C635" s="247"/>
      <c r="D635" s="237" t="s">
        <v>245</v>
      </c>
      <c r="E635" s="248" t="s">
        <v>19</v>
      </c>
      <c r="F635" s="249" t="s">
        <v>4700</v>
      </c>
      <c r="G635" s="247"/>
      <c r="H635" s="250">
        <v>216.34999999999999</v>
      </c>
      <c r="I635" s="251"/>
      <c r="J635" s="247"/>
      <c r="K635" s="247"/>
      <c r="L635" s="252"/>
      <c r="M635" s="253"/>
      <c r="N635" s="254"/>
      <c r="O635" s="254"/>
      <c r="P635" s="254"/>
      <c r="Q635" s="254"/>
      <c r="R635" s="254"/>
      <c r="S635" s="254"/>
      <c r="T635" s="255"/>
      <c r="U635" s="14"/>
      <c r="V635" s="14"/>
      <c r="W635" s="14"/>
      <c r="X635" s="14"/>
      <c r="Y635" s="14"/>
      <c r="Z635" s="14"/>
      <c r="AA635" s="14"/>
      <c r="AB635" s="14"/>
      <c r="AC635" s="14"/>
      <c r="AD635" s="14"/>
      <c r="AE635" s="14"/>
      <c r="AT635" s="256" t="s">
        <v>245</v>
      </c>
      <c r="AU635" s="256" t="s">
        <v>85</v>
      </c>
      <c r="AV635" s="14" t="s">
        <v>85</v>
      </c>
      <c r="AW635" s="14" t="s">
        <v>37</v>
      </c>
      <c r="AX635" s="14" t="s">
        <v>76</v>
      </c>
      <c r="AY635" s="256" t="s">
        <v>235</v>
      </c>
    </row>
    <row r="636" s="14" customFormat="1">
      <c r="A636" s="14"/>
      <c r="B636" s="246"/>
      <c r="C636" s="247"/>
      <c r="D636" s="237" t="s">
        <v>245</v>
      </c>
      <c r="E636" s="248" t="s">
        <v>19</v>
      </c>
      <c r="F636" s="249" t="s">
        <v>4702</v>
      </c>
      <c r="G636" s="247"/>
      <c r="H636" s="250">
        <v>57</v>
      </c>
      <c r="I636" s="251"/>
      <c r="J636" s="247"/>
      <c r="K636" s="247"/>
      <c r="L636" s="252"/>
      <c r="M636" s="253"/>
      <c r="N636" s="254"/>
      <c r="O636" s="254"/>
      <c r="P636" s="254"/>
      <c r="Q636" s="254"/>
      <c r="R636" s="254"/>
      <c r="S636" s="254"/>
      <c r="T636" s="255"/>
      <c r="U636" s="14"/>
      <c r="V636" s="14"/>
      <c r="W636" s="14"/>
      <c r="X636" s="14"/>
      <c r="Y636" s="14"/>
      <c r="Z636" s="14"/>
      <c r="AA636" s="14"/>
      <c r="AB636" s="14"/>
      <c r="AC636" s="14"/>
      <c r="AD636" s="14"/>
      <c r="AE636" s="14"/>
      <c r="AT636" s="256" t="s">
        <v>245</v>
      </c>
      <c r="AU636" s="256" t="s">
        <v>85</v>
      </c>
      <c r="AV636" s="14" t="s">
        <v>85</v>
      </c>
      <c r="AW636" s="14" t="s">
        <v>37</v>
      </c>
      <c r="AX636" s="14" t="s">
        <v>76</v>
      </c>
      <c r="AY636" s="256" t="s">
        <v>235</v>
      </c>
    </row>
    <row r="637" s="14" customFormat="1">
      <c r="A637" s="14"/>
      <c r="B637" s="246"/>
      <c r="C637" s="247"/>
      <c r="D637" s="237" t="s">
        <v>245</v>
      </c>
      <c r="E637" s="248" t="s">
        <v>19</v>
      </c>
      <c r="F637" s="249" t="s">
        <v>4703</v>
      </c>
      <c r="G637" s="247"/>
      <c r="H637" s="250">
        <v>28.370000000000001</v>
      </c>
      <c r="I637" s="251"/>
      <c r="J637" s="247"/>
      <c r="K637" s="247"/>
      <c r="L637" s="252"/>
      <c r="M637" s="253"/>
      <c r="N637" s="254"/>
      <c r="O637" s="254"/>
      <c r="P637" s="254"/>
      <c r="Q637" s="254"/>
      <c r="R637" s="254"/>
      <c r="S637" s="254"/>
      <c r="T637" s="255"/>
      <c r="U637" s="14"/>
      <c r="V637" s="14"/>
      <c r="W637" s="14"/>
      <c r="X637" s="14"/>
      <c r="Y637" s="14"/>
      <c r="Z637" s="14"/>
      <c r="AA637" s="14"/>
      <c r="AB637" s="14"/>
      <c r="AC637" s="14"/>
      <c r="AD637" s="14"/>
      <c r="AE637" s="14"/>
      <c r="AT637" s="256" t="s">
        <v>245</v>
      </c>
      <c r="AU637" s="256" t="s">
        <v>85</v>
      </c>
      <c r="AV637" s="14" t="s">
        <v>85</v>
      </c>
      <c r="AW637" s="14" t="s">
        <v>37</v>
      </c>
      <c r="AX637" s="14" t="s">
        <v>76</v>
      </c>
      <c r="AY637" s="256" t="s">
        <v>235</v>
      </c>
    </row>
    <row r="638" s="14" customFormat="1">
      <c r="A638" s="14"/>
      <c r="B638" s="246"/>
      <c r="C638" s="247"/>
      <c r="D638" s="237" t="s">
        <v>245</v>
      </c>
      <c r="E638" s="248" t="s">
        <v>19</v>
      </c>
      <c r="F638" s="249" t="s">
        <v>4705</v>
      </c>
      <c r="G638" s="247"/>
      <c r="H638" s="250">
        <v>216.19999999999999</v>
      </c>
      <c r="I638" s="251"/>
      <c r="J638" s="247"/>
      <c r="K638" s="247"/>
      <c r="L638" s="252"/>
      <c r="M638" s="253"/>
      <c r="N638" s="254"/>
      <c r="O638" s="254"/>
      <c r="P638" s="254"/>
      <c r="Q638" s="254"/>
      <c r="R638" s="254"/>
      <c r="S638" s="254"/>
      <c r="T638" s="255"/>
      <c r="U638" s="14"/>
      <c r="V638" s="14"/>
      <c r="W638" s="14"/>
      <c r="X638" s="14"/>
      <c r="Y638" s="14"/>
      <c r="Z638" s="14"/>
      <c r="AA638" s="14"/>
      <c r="AB638" s="14"/>
      <c r="AC638" s="14"/>
      <c r="AD638" s="14"/>
      <c r="AE638" s="14"/>
      <c r="AT638" s="256" t="s">
        <v>245</v>
      </c>
      <c r="AU638" s="256" t="s">
        <v>85</v>
      </c>
      <c r="AV638" s="14" t="s">
        <v>85</v>
      </c>
      <c r="AW638" s="14" t="s">
        <v>37</v>
      </c>
      <c r="AX638" s="14" t="s">
        <v>76</v>
      </c>
      <c r="AY638" s="256" t="s">
        <v>235</v>
      </c>
    </row>
    <row r="639" s="14" customFormat="1">
      <c r="A639" s="14"/>
      <c r="B639" s="246"/>
      <c r="C639" s="247"/>
      <c r="D639" s="237" t="s">
        <v>245</v>
      </c>
      <c r="E639" s="248" t="s">
        <v>19</v>
      </c>
      <c r="F639" s="249" t="s">
        <v>4707</v>
      </c>
      <c r="G639" s="247"/>
      <c r="H639" s="250">
        <v>80.200000000000003</v>
      </c>
      <c r="I639" s="251"/>
      <c r="J639" s="247"/>
      <c r="K639" s="247"/>
      <c r="L639" s="252"/>
      <c r="M639" s="253"/>
      <c r="N639" s="254"/>
      <c r="O639" s="254"/>
      <c r="P639" s="254"/>
      <c r="Q639" s="254"/>
      <c r="R639" s="254"/>
      <c r="S639" s="254"/>
      <c r="T639" s="255"/>
      <c r="U639" s="14"/>
      <c r="V639" s="14"/>
      <c r="W639" s="14"/>
      <c r="X639" s="14"/>
      <c r="Y639" s="14"/>
      <c r="Z639" s="14"/>
      <c r="AA639" s="14"/>
      <c r="AB639" s="14"/>
      <c r="AC639" s="14"/>
      <c r="AD639" s="14"/>
      <c r="AE639" s="14"/>
      <c r="AT639" s="256" t="s">
        <v>245</v>
      </c>
      <c r="AU639" s="256" t="s">
        <v>85</v>
      </c>
      <c r="AV639" s="14" t="s">
        <v>85</v>
      </c>
      <c r="AW639" s="14" t="s">
        <v>37</v>
      </c>
      <c r="AX639" s="14" t="s">
        <v>76</v>
      </c>
      <c r="AY639" s="256" t="s">
        <v>235</v>
      </c>
    </row>
    <row r="640" s="14" customFormat="1">
      <c r="A640" s="14"/>
      <c r="B640" s="246"/>
      <c r="C640" s="247"/>
      <c r="D640" s="237" t="s">
        <v>245</v>
      </c>
      <c r="E640" s="248" t="s">
        <v>19</v>
      </c>
      <c r="F640" s="249" t="s">
        <v>4709</v>
      </c>
      <c r="G640" s="247"/>
      <c r="H640" s="250">
        <v>24.030000000000001</v>
      </c>
      <c r="I640" s="251"/>
      <c r="J640" s="247"/>
      <c r="K640" s="247"/>
      <c r="L640" s="252"/>
      <c r="M640" s="253"/>
      <c r="N640" s="254"/>
      <c r="O640" s="254"/>
      <c r="P640" s="254"/>
      <c r="Q640" s="254"/>
      <c r="R640" s="254"/>
      <c r="S640" s="254"/>
      <c r="T640" s="255"/>
      <c r="U640" s="14"/>
      <c r="V640" s="14"/>
      <c r="W640" s="14"/>
      <c r="X640" s="14"/>
      <c r="Y640" s="14"/>
      <c r="Z640" s="14"/>
      <c r="AA640" s="14"/>
      <c r="AB640" s="14"/>
      <c r="AC640" s="14"/>
      <c r="AD640" s="14"/>
      <c r="AE640" s="14"/>
      <c r="AT640" s="256" t="s">
        <v>245</v>
      </c>
      <c r="AU640" s="256" t="s">
        <v>85</v>
      </c>
      <c r="AV640" s="14" t="s">
        <v>85</v>
      </c>
      <c r="AW640" s="14" t="s">
        <v>37</v>
      </c>
      <c r="AX640" s="14" t="s">
        <v>76</v>
      </c>
      <c r="AY640" s="256" t="s">
        <v>235</v>
      </c>
    </row>
    <row r="641" s="14" customFormat="1">
      <c r="A641" s="14"/>
      <c r="B641" s="246"/>
      <c r="C641" s="247"/>
      <c r="D641" s="237" t="s">
        <v>245</v>
      </c>
      <c r="E641" s="248" t="s">
        <v>19</v>
      </c>
      <c r="F641" s="249" t="s">
        <v>4711</v>
      </c>
      <c r="G641" s="247"/>
      <c r="H641" s="250">
        <v>23.530000000000001</v>
      </c>
      <c r="I641" s="251"/>
      <c r="J641" s="247"/>
      <c r="K641" s="247"/>
      <c r="L641" s="252"/>
      <c r="M641" s="253"/>
      <c r="N641" s="254"/>
      <c r="O641" s="254"/>
      <c r="P641" s="254"/>
      <c r="Q641" s="254"/>
      <c r="R641" s="254"/>
      <c r="S641" s="254"/>
      <c r="T641" s="255"/>
      <c r="U641" s="14"/>
      <c r="V641" s="14"/>
      <c r="W641" s="14"/>
      <c r="X641" s="14"/>
      <c r="Y641" s="14"/>
      <c r="Z641" s="14"/>
      <c r="AA641" s="14"/>
      <c r="AB641" s="14"/>
      <c r="AC641" s="14"/>
      <c r="AD641" s="14"/>
      <c r="AE641" s="14"/>
      <c r="AT641" s="256" t="s">
        <v>245</v>
      </c>
      <c r="AU641" s="256" t="s">
        <v>85</v>
      </c>
      <c r="AV641" s="14" t="s">
        <v>85</v>
      </c>
      <c r="AW641" s="14" t="s">
        <v>37</v>
      </c>
      <c r="AX641" s="14" t="s">
        <v>76</v>
      </c>
      <c r="AY641" s="256" t="s">
        <v>235</v>
      </c>
    </row>
    <row r="642" s="14" customFormat="1">
      <c r="A642" s="14"/>
      <c r="B642" s="246"/>
      <c r="C642" s="247"/>
      <c r="D642" s="237" t="s">
        <v>245</v>
      </c>
      <c r="E642" s="248" t="s">
        <v>19</v>
      </c>
      <c r="F642" s="249" t="s">
        <v>4713</v>
      </c>
      <c r="G642" s="247"/>
      <c r="H642" s="250">
        <v>28.41</v>
      </c>
      <c r="I642" s="251"/>
      <c r="J642" s="247"/>
      <c r="K642" s="247"/>
      <c r="L642" s="252"/>
      <c r="M642" s="253"/>
      <c r="N642" s="254"/>
      <c r="O642" s="254"/>
      <c r="P642" s="254"/>
      <c r="Q642" s="254"/>
      <c r="R642" s="254"/>
      <c r="S642" s="254"/>
      <c r="T642" s="255"/>
      <c r="U642" s="14"/>
      <c r="V642" s="14"/>
      <c r="W642" s="14"/>
      <c r="X642" s="14"/>
      <c r="Y642" s="14"/>
      <c r="Z642" s="14"/>
      <c r="AA642" s="14"/>
      <c r="AB642" s="14"/>
      <c r="AC642" s="14"/>
      <c r="AD642" s="14"/>
      <c r="AE642" s="14"/>
      <c r="AT642" s="256" t="s">
        <v>245</v>
      </c>
      <c r="AU642" s="256" t="s">
        <v>85</v>
      </c>
      <c r="AV642" s="14" t="s">
        <v>85</v>
      </c>
      <c r="AW642" s="14" t="s">
        <v>37</v>
      </c>
      <c r="AX642" s="14" t="s">
        <v>76</v>
      </c>
      <c r="AY642" s="256" t="s">
        <v>235</v>
      </c>
    </row>
    <row r="643" s="14" customFormat="1">
      <c r="A643" s="14"/>
      <c r="B643" s="246"/>
      <c r="C643" s="247"/>
      <c r="D643" s="237" t="s">
        <v>245</v>
      </c>
      <c r="E643" s="248" t="s">
        <v>19</v>
      </c>
      <c r="F643" s="249" t="s">
        <v>4715</v>
      </c>
      <c r="G643" s="247"/>
      <c r="H643" s="250">
        <v>20.829999999999998</v>
      </c>
      <c r="I643" s="251"/>
      <c r="J643" s="247"/>
      <c r="K643" s="247"/>
      <c r="L643" s="252"/>
      <c r="M643" s="253"/>
      <c r="N643" s="254"/>
      <c r="O643" s="254"/>
      <c r="P643" s="254"/>
      <c r="Q643" s="254"/>
      <c r="R643" s="254"/>
      <c r="S643" s="254"/>
      <c r="T643" s="255"/>
      <c r="U643" s="14"/>
      <c r="V643" s="14"/>
      <c r="W643" s="14"/>
      <c r="X643" s="14"/>
      <c r="Y643" s="14"/>
      <c r="Z643" s="14"/>
      <c r="AA643" s="14"/>
      <c r="AB643" s="14"/>
      <c r="AC643" s="14"/>
      <c r="AD643" s="14"/>
      <c r="AE643" s="14"/>
      <c r="AT643" s="256" t="s">
        <v>245</v>
      </c>
      <c r="AU643" s="256" t="s">
        <v>85</v>
      </c>
      <c r="AV643" s="14" t="s">
        <v>85</v>
      </c>
      <c r="AW643" s="14" t="s">
        <v>37</v>
      </c>
      <c r="AX643" s="14" t="s">
        <v>76</v>
      </c>
      <c r="AY643" s="256" t="s">
        <v>235</v>
      </c>
    </row>
    <row r="644" s="14" customFormat="1">
      <c r="A644" s="14"/>
      <c r="B644" s="246"/>
      <c r="C644" s="247"/>
      <c r="D644" s="237" t="s">
        <v>245</v>
      </c>
      <c r="E644" s="248" t="s">
        <v>19</v>
      </c>
      <c r="F644" s="249" t="s">
        <v>4717</v>
      </c>
      <c r="G644" s="247"/>
      <c r="H644" s="250">
        <v>439.63999999999999</v>
      </c>
      <c r="I644" s="251"/>
      <c r="J644" s="247"/>
      <c r="K644" s="247"/>
      <c r="L644" s="252"/>
      <c r="M644" s="253"/>
      <c r="N644" s="254"/>
      <c r="O644" s="254"/>
      <c r="P644" s="254"/>
      <c r="Q644" s="254"/>
      <c r="R644" s="254"/>
      <c r="S644" s="254"/>
      <c r="T644" s="255"/>
      <c r="U644" s="14"/>
      <c r="V644" s="14"/>
      <c r="W644" s="14"/>
      <c r="X644" s="14"/>
      <c r="Y644" s="14"/>
      <c r="Z644" s="14"/>
      <c r="AA644" s="14"/>
      <c r="AB644" s="14"/>
      <c r="AC644" s="14"/>
      <c r="AD644" s="14"/>
      <c r="AE644" s="14"/>
      <c r="AT644" s="256" t="s">
        <v>245</v>
      </c>
      <c r="AU644" s="256" t="s">
        <v>85</v>
      </c>
      <c r="AV644" s="14" t="s">
        <v>85</v>
      </c>
      <c r="AW644" s="14" t="s">
        <v>37</v>
      </c>
      <c r="AX644" s="14" t="s">
        <v>76</v>
      </c>
      <c r="AY644" s="256" t="s">
        <v>235</v>
      </c>
    </row>
    <row r="645" s="14" customFormat="1">
      <c r="A645" s="14"/>
      <c r="B645" s="246"/>
      <c r="C645" s="247"/>
      <c r="D645" s="237" t="s">
        <v>245</v>
      </c>
      <c r="E645" s="248" t="s">
        <v>19</v>
      </c>
      <c r="F645" s="249" t="s">
        <v>4719</v>
      </c>
      <c r="G645" s="247"/>
      <c r="H645" s="250">
        <v>16.120000000000001</v>
      </c>
      <c r="I645" s="251"/>
      <c r="J645" s="247"/>
      <c r="K645" s="247"/>
      <c r="L645" s="252"/>
      <c r="M645" s="253"/>
      <c r="N645" s="254"/>
      <c r="O645" s="254"/>
      <c r="P645" s="254"/>
      <c r="Q645" s="254"/>
      <c r="R645" s="254"/>
      <c r="S645" s="254"/>
      <c r="T645" s="255"/>
      <c r="U645" s="14"/>
      <c r="V645" s="14"/>
      <c r="W645" s="14"/>
      <c r="X645" s="14"/>
      <c r="Y645" s="14"/>
      <c r="Z645" s="14"/>
      <c r="AA645" s="14"/>
      <c r="AB645" s="14"/>
      <c r="AC645" s="14"/>
      <c r="AD645" s="14"/>
      <c r="AE645" s="14"/>
      <c r="AT645" s="256" t="s">
        <v>245</v>
      </c>
      <c r="AU645" s="256" t="s">
        <v>85</v>
      </c>
      <c r="AV645" s="14" t="s">
        <v>85</v>
      </c>
      <c r="AW645" s="14" t="s">
        <v>37</v>
      </c>
      <c r="AX645" s="14" t="s">
        <v>76</v>
      </c>
      <c r="AY645" s="256" t="s">
        <v>235</v>
      </c>
    </row>
    <row r="646" s="14" customFormat="1">
      <c r="A646" s="14"/>
      <c r="B646" s="246"/>
      <c r="C646" s="247"/>
      <c r="D646" s="237" t="s">
        <v>245</v>
      </c>
      <c r="E646" s="248" t="s">
        <v>19</v>
      </c>
      <c r="F646" s="249" t="s">
        <v>4722</v>
      </c>
      <c r="G646" s="247"/>
      <c r="H646" s="250">
        <v>27.920000000000002</v>
      </c>
      <c r="I646" s="251"/>
      <c r="J646" s="247"/>
      <c r="K646" s="247"/>
      <c r="L646" s="252"/>
      <c r="M646" s="253"/>
      <c r="N646" s="254"/>
      <c r="O646" s="254"/>
      <c r="P646" s="254"/>
      <c r="Q646" s="254"/>
      <c r="R646" s="254"/>
      <c r="S646" s="254"/>
      <c r="T646" s="255"/>
      <c r="U646" s="14"/>
      <c r="V646" s="14"/>
      <c r="W646" s="14"/>
      <c r="X646" s="14"/>
      <c r="Y646" s="14"/>
      <c r="Z646" s="14"/>
      <c r="AA646" s="14"/>
      <c r="AB646" s="14"/>
      <c r="AC646" s="14"/>
      <c r="AD646" s="14"/>
      <c r="AE646" s="14"/>
      <c r="AT646" s="256" t="s">
        <v>245</v>
      </c>
      <c r="AU646" s="256" t="s">
        <v>85</v>
      </c>
      <c r="AV646" s="14" t="s">
        <v>85</v>
      </c>
      <c r="AW646" s="14" t="s">
        <v>37</v>
      </c>
      <c r="AX646" s="14" t="s">
        <v>76</v>
      </c>
      <c r="AY646" s="256" t="s">
        <v>235</v>
      </c>
    </row>
    <row r="647" s="14" customFormat="1">
      <c r="A647" s="14"/>
      <c r="B647" s="246"/>
      <c r="C647" s="247"/>
      <c r="D647" s="237" t="s">
        <v>245</v>
      </c>
      <c r="E647" s="248" t="s">
        <v>19</v>
      </c>
      <c r="F647" s="249" t="s">
        <v>5119</v>
      </c>
      <c r="G647" s="247"/>
      <c r="H647" s="250">
        <v>419.25999999999999</v>
      </c>
      <c r="I647" s="251"/>
      <c r="J647" s="247"/>
      <c r="K647" s="247"/>
      <c r="L647" s="252"/>
      <c r="M647" s="253"/>
      <c r="N647" s="254"/>
      <c r="O647" s="254"/>
      <c r="P647" s="254"/>
      <c r="Q647" s="254"/>
      <c r="R647" s="254"/>
      <c r="S647" s="254"/>
      <c r="T647" s="255"/>
      <c r="U647" s="14"/>
      <c r="V647" s="14"/>
      <c r="W647" s="14"/>
      <c r="X647" s="14"/>
      <c r="Y647" s="14"/>
      <c r="Z647" s="14"/>
      <c r="AA647" s="14"/>
      <c r="AB647" s="14"/>
      <c r="AC647" s="14"/>
      <c r="AD647" s="14"/>
      <c r="AE647" s="14"/>
      <c r="AT647" s="256" t="s">
        <v>245</v>
      </c>
      <c r="AU647" s="256" t="s">
        <v>85</v>
      </c>
      <c r="AV647" s="14" t="s">
        <v>85</v>
      </c>
      <c r="AW647" s="14" t="s">
        <v>37</v>
      </c>
      <c r="AX647" s="14" t="s">
        <v>76</v>
      </c>
      <c r="AY647" s="256" t="s">
        <v>235</v>
      </c>
    </row>
    <row r="648" s="14" customFormat="1">
      <c r="A648" s="14"/>
      <c r="B648" s="246"/>
      <c r="C648" s="247"/>
      <c r="D648" s="237" t="s">
        <v>245</v>
      </c>
      <c r="E648" s="248" t="s">
        <v>19</v>
      </c>
      <c r="F648" s="249" t="s">
        <v>5120</v>
      </c>
      <c r="G648" s="247"/>
      <c r="H648" s="250">
        <v>903.82000000000005</v>
      </c>
      <c r="I648" s="251"/>
      <c r="J648" s="247"/>
      <c r="K648" s="247"/>
      <c r="L648" s="252"/>
      <c r="M648" s="253"/>
      <c r="N648" s="254"/>
      <c r="O648" s="254"/>
      <c r="P648" s="254"/>
      <c r="Q648" s="254"/>
      <c r="R648" s="254"/>
      <c r="S648" s="254"/>
      <c r="T648" s="255"/>
      <c r="U648" s="14"/>
      <c r="V648" s="14"/>
      <c r="W648" s="14"/>
      <c r="X648" s="14"/>
      <c r="Y648" s="14"/>
      <c r="Z648" s="14"/>
      <c r="AA648" s="14"/>
      <c r="AB648" s="14"/>
      <c r="AC648" s="14"/>
      <c r="AD648" s="14"/>
      <c r="AE648" s="14"/>
      <c r="AT648" s="256" t="s">
        <v>245</v>
      </c>
      <c r="AU648" s="256" t="s">
        <v>85</v>
      </c>
      <c r="AV648" s="14" t="s">
        <v>85</v>
      </c>
      <c r="AW648" s="14" t="s">
        <v>37</v>
      </c>
      <c r="AX648" s="14" t="s">
        <v>76</v>
      </c>
      <c r="AY648" s="256" t="s">
        <v>235</v>
      </c>
    </row>
    <row r="649" s="14" customFormat="1">
      <c r="A649" s="14"/>
      <c r="B649" s="246"/>
      <c r="C649" s="247"/>
      <c r="D649" s="237" t="s">
        <v>245</v>
      </c>
      <c r="E649" s="248" t="s">
        <v>19</v>
      </c>
      <c r="F649" s="249" t="s">
        <v>5121</v>
      </c>
      <c r="G649" s="247"/>
      <c r="H649" s="250">
        <v>25.219999999999999</v>
      </c>
      <c r="I649" s="251"/>
      <c r="J649" s="247"/>
      <c r="K649" s="247"/>
      <c r="L649" s="252"/>
      <c r="M649" s="253"/>
      <c r="N649" s="254"/>
      <c r="O649" s="254"/>
      <c r="P649" s="254"/>
      <c r="Q649" s="254"/>
      <c r="R649" s="254"/>
      <c r="S649" s="254"/>
      <c r="T649" s="255"/>
      <c r="U649" s="14"/>
      <c r="V649" s="14"/>
      <c r="W649" s="14"/>
      <c r="X649" s="14"/>
      <c r="Y649" s="14"/>
      <c r="Z649" s="14"/>
      <c r="AA649" s="14"/>
      <c r="AB649" s="14"/>
      <c r="AC649" s="14"/>
      <c r="AD649" s="14"/>
      <c r="AE649" s="14"/>
      <c r="AT649" s="256" t="s">
        <v>245</v>
      </c>
      <c r="AU649" s="256" t="s">
        <v>85</v>
      </c>
      <c r="AV649" s="14" t="s">
        <v>85</v>
      </c>
      <c r="AW649" s="14" t="s">
        <v>37</v>
      </c>
      <c r="AX649" s="14" t="s">
        <v>76</v>
      </c>
      <c r="AY649" s="256" t="s">
        <v>235</v>
      </c>
    </row>
    <row r="650" s="14" customFormat="1">
      <c r="A650" s="14"/>
      <c r="B650" s="246"/>
      <c r="C650" s="247"/>
      <c r="D650" s="237" t="s">
        <v>245</v>
      </c>
      <c r="E650" s="248" t="s">
        <v>19</v>
      </c>
      <c r="F650" s="249" t="s">
        <v>5122</v>
      </c>
      <c r="G650" s="247"/>
      <c r="H650" s="250">
        <v>124.90000000000001</v>
      </c>
      <c r="I650" s="251"/>
      <c r="J650" s="247"/>
      <c r="K650" s="247"/>
      <c r="L650" s="252"/>
      <c r="M650" s="253"/>
      <c r="N650" s="254"/>
      <c r="O650" s="254"/>
      <c r="P650" s="254"/>
      <c r="Q650" s="254"/>
      <c r="R650" s="254"/>
      <c r="S650" s="254"/>
      <c r="T650" s="255"/>
      <c r="U650" s="14"/>
      <c r="V650" s="14"/>
      <c r="W650" s="14"/>
      <c r="X650" s="14"/>
      <c r="Y650" s="14"/>
      <c r="Z650" s="14"/>
      <c r="AA650" s="14"/>
      <c r="AB650" s="14"/>
      <c r="AC650" s="14"/>
      <c r="AD650" s="14"/>
      <c r="AE650" s="14"/>
      <c r="AT650" s="256" t="s">
        <v>245</v>
      </c>
      <c r="AU650" s="256" t="s">
        <v>85</v>
      </c>
      <c r="AV650" s="14" t="s">
        <v>85</v>
      </c>
      <c r="AW650" s="14" t="s">
        <v>37</v>
      </c>
      <c r="AX650" s="14" t="s">
        <v>76</v>
      </c>
      <c r="AY650" s="256" t="s">
        <v>235</v>
      </c>
    </row>
    <row r="651" s="14" customFormat="1">
      <c r="A651" s="14"/>
      <c r="B651" s="246"/>
      <c r="C651" s="247"/>
      <c r="D651" s="237" t="s">
        <v>245</v>
      </c>
      <c r="E651" s="248" t="s">
        <v>19</v>
      </c>
      <c r="F651" s="249" t="s">
        <v>5123</v>
      </c>
      <c r="G651" s="247"/>
      <c r="H651" s="250">
        <v>12.32</v>
      </c>
      <c r="I651" s="251"/>
      <c r="J651" s="247"/>
      <c r="K651" s="247"/>
      <c r="L651" s="252"/>
      <c r="M651" s="253"/>
      <c r="N651" s="254"/>
      <c r="O651" s="254"/>
      <c r="P651" s="254"/>
      <c r="Q651" s="254"/>
      <c r="R651" s="254"/>
      <c r="S651" s="254"/>
      <c r="T651" s="255"/>
      <c r="U651" s="14"/>
      <c r="V651" s="14"/>
      <c r="W651" s="14"/>
      <c r="X651" s="14"/>
      <c r="Y651" s="14"/>
      <c r="Z651" s="14"/>
      <c r="AA651" s="14"/>
      <c r="AB651" s="14"/>
      <c r="AC651" s="14"/>
      <c r="AD651" s="14"/>
      <c r="AE651" s="14"/>
      <c r="AT651" s="256" t="s">
        <v>245</v>
      </c>
      <c r="AU651" s="256" t="s">
        <v>85</v>
      </c>
      <c r="AV651" s="14" t="s">
        <v>85</v>
      </c>
      <c r="AW651" s="14" t="s">
        <v>37</v>
      </c>
      <c r="AX651" s="14" t="s">
        <v>76</v>
      </c>
      <c r="AY651" s="256" t="s">
        <v>235</v>
      </c>
    </row>
    <row r="652" s="14" customFormat="1">
      <c r="A652" s="14"/>
      <c r="B652" s="246"/>
      <c r="C652" s="247"/>
      <c r="D652" s="237" t="s">
        <v>245</v>
      </c>
      <c r="E652" s="248" t="s">
        <v>19</v>
      </c>
      <c r="F652" s="249" t="s">
        <v>1784</v>
      </c>
      <c r="G652" s="247"/>
      <c r="H652" s="250">
        <v>70.859999999999999</v>
      </c>
      <c r="I652" s="251"/>
      <c r="J652" s="247"/>
      <c r="K652" s="247"/>
      <c r="L652" s="252"/>
      <c r="M652" s="253"/>
      <c r="N652" s="254"/>
      <c r="O652" s="254"/>
      <c r="P652" s="254"/>
      <c r="Q652" s="254"/>
      <c r="R652" s="254"/>
      <c r="S652" s="254"/>
      <c r="T652" s="255"/>
      <c r="U652" s="14"/>
      <c r="V652" s="14"/>
      <c r="W652" s="14"/>
      <c r="X652" s="14"/>
      <c r="Y652" s="14"/>
      <c r="Z652" s="14"/>
      <c r="AA652" s="14"/>
      <c r="AB652" s="14"/>
      <c r="AC652" s="14"/>
      <c r="AD652" s="14"/>
      <c r="AE652" s="14"/>
      <c r="AT652" s="256" t="s">
        <v>245</v>
      </c>
      <c r="AU652" s="256" t="s">
        <v>85</v>
      </c>
      <c r="AV652" s="14" t="s">
        <v>85</v>
      </c>
      <c r="AW652" s="14" t="s">
        <v>37</v>
      </c>
      <c r="AX652" s="14" t="s">
        <v>76</v>
      </c>
      <c r="AY652" s="256" t="s">
        <v>235</v>
      </c>
    </row>
    <row r="653" s="14" customFormat="1">
      <c r="A653" s="14"/>
      <c r="B653" s="246"/>
      <c r="C653" s="247"/>
      <c r="D653" s="237" t="s">
        <v>245</v>
      </c>
      <c r="E653" s="248" t="s">
        <v>19</v>
      </c>
      <c r="F653" s="249" t="s">
        <v>1786</v>
      </c>
      <c r="G653" s="247"/>
      <c r="H653" s="250">
        <v>64.200000000000003</v>
      </c>
      <c r="I653" s="251"/>
      <c r="J653" s="247"/>
      <c r="K653" s="247"/>
      <c r="L653" s="252"/>
      <c r="M653" s="253"/>
      <c r="N653" s="254"/>
      <c r="O653" s="254"/>
      <c r="P653" s="254"/>
      <c r="Q653" s="254"/>
      <c r="R653" s="254"/>
      <c r="S653" s="254"/>
      <c r="T653" s="255"/>
      <c r="U653" s="14"/>
      <c r="V653" s="14"/>
      <c r="W653" s="14"/>
      <c r="X653" s="14"/>
      <c r="Y653" s="14"/>
      <c r="Z653" s="14"/>
      <c r="AA653" s="14"/>
      <c r="AB653" s="14"/>
      <c r="AC653" s="14"/>
      <c r="AD653" s="14"/>
      <c r="AE653" s="14"/>
      <c r="AT653" s="256" t="s">
        <v>245</v>
      </c>
      <c r="AU653" s="256" t="s">
        <v>85</v>
      </c>
      <c r="AV653" s="14" t="s">
        <v>85</v>
      </c>
      <c r="AW653" s="14" t="s">
        <v>37</v>
      </c>
      <c r="AX653" s="14" t="s">
        <v>76</v>
      </c>
      <c r="AY653" s="256" t="s">
        <v>235</v>
      </c>
    </row>
    <row r="654" s="14" customFormat="1">
      <c r="A654" s="14"/>
      <c r="B654" s="246"/>
      <c r="C654" s="247"/>
      <c r="D654" s="237" t="s">
        <v>245</v>
      </c>
      <c r="E654" s="248" t="s">
        <v>19</v>
      </c>
      <c r="F654" s="249" t="s">
        <v>1788</v>
      </c>
      <c r="G654" s="247"/>
      <c r="H654" s="250">
        <v>3.6699999999999999</v>
      </c>
      <c r="I654" s="251"/>
      <c r="J654" s="247"/>
      <c r="K654" s="247"/>
      <c r="L654" s="252"/>
      <c r="M654" s="253"/>
      <c r="N654" s="254"/>
      <c r="O654" s="254"/>
      <c r="P654" s="254"/>
      <c r="Q654" s="254"/>
      <c r="R654" s="254"/>
      <c r="S654" s="254"/>
      <c r="T654" s="255"/>
      <c r="U654" s="14"/>
      <c r="V654" s="14"/>
      <c r="W654" s="14"/>
      <c r="X654" s="14"/>
      <c r="Y654" s="14"/>
      <c r="Z654" s="14"/>
      <c r="AA654" s="14"/>
      <c r="AB654" s="14"/>
      <c r="AC654" s="14"/>
      <c r="AD654" s="14"/>
      <c r="AE654" s="14"/>
      <c r="AT654" s="256" t="s">
        <v>245</v>
      </c>
      <c r="AU654" s="256" t="s">
        <v>85</v>
      </c>
      <c r="AV654" s="14" t="s">
        <v>85</v>
      </c>
      <c r="AW654" s="14" t="s">
        <v>37</v>
      </c>
      <c r="AX654" s="14" t="s">
        <v>76</v>
      </c>
      <c r="AY654" s="256" t="s">
        <v>235</v>
      </c>
    </row>
    <row r="655" s="14" customFormat="1">
      <c r="A655" s="14"/>
      <c r="B655" s="246"/>
      <c r="C655" s="247"/>
      <c r="D655" s="237" t="s">
        <v>245</v>
      </c>
      <c r="E655" s="248" t="s">
        <v>19</v>
      </c>
      <c r="F655" s="249" t="s">
        <v>1790</v>
      </c>
      <c r="G655" s="247"/>
      <c r="H655" s="250">
        <v>24.120000000000001</v>
      </c>
      <c r="I655" s="251"/>
      <c r="J655" s="247"/>
      <c r="K655" s="247"/>
      <c r="L655" s="252"/>
      <c r="M655" s="253"/>
      <c r="N655" s="254"/>
      <c r="O655" s="254"/>
      <c r="P655" s="254"/>
      <c r="Q655" s="254"/>
      <c r="R655" s="254"/>
      <c r="S655" s="254"/>
      <c r="T655" s="255"/>
      <c r="U655" s="14"/>
      <c r="V655" s="14"/>
      <c r="W655" s="14"/>
      <c r="X655" s="14"/>
      <c r="Y655" s="14"/>
      <c r="Z655" s="14"/>
      <c r="AA655" s="14"/>
      <c r="AB655" s="14"/>
      <c r="AC655" s="14"/>
      <c r="AD655" s="14"/>
      <c r="AE655" s="14"/>
      <c r="AT655" s="256" t="s">
        <v>245</v>
      </c>
      <c r="AU655" s="256" t="s">
        <v>85</v>
      </c>
      <c r="AV655" s="14" t="s">
        <v>85</v>
      </c>
      <c r="AW655" s="14" t="s">
        <v>37</v>
      </c>
      <c r="AX655" s="14" t="s">
        <v>76</v>
      </c>
      <c r="AY655" s="256" t="s">
        <v>235</v>
      </c>
    </row>
    <row r="656" s="14" customFormat="1">
      <c r="A656" s="14"/>
      <c r="B656" s="246"/>
      <c r="C656" s="247"/>
      <c r="D656" s="237" t="s">
        <v>245</v>
      </c>
      <c r="E656" s="248" t="s">
        <v>19</v>
      </c>
      <c r="F656" s="249" t="s">
        <v>1794</v>
      </c>
      <c r="G656" s="247"/>
      <c r="H656" s="250">
        <v>10.26</v>
      </c>
      <c r="I656" s="251"/>
      <c r="J656" s="247"/>
      <c r="K656" s="247"/>
      <c r="L656" s="252"/>
      <c r="M656" s="253"/>
      <c r="N656" s="254"/>
      <c r="O656" s="254"/>
      <c r="P656" s="254"/>
      <c r="Q656" s="254"/>
      <c r="R656" s="254"/>
      <c r="S656" s="254"/>
      <c r="T656" s="255"/>
      <c r="U656" s="14"/>
      <c r="V656" s="14"/>
      <c r="W656" s="14"/>
      <c r="X656" s="14"/>
      <c r="Y656" s="14"/>
      <c r="Z656" s="14"/>
      <c r="AA656" s="14"/>
      <c r="AB656" s="14"/>
      <c r="AC656" s="14"/>
      <c r="AD656" s="14"/>
      <c r="AE656" s="14"/>
      <c r="AT656" s="256" t="s">
        <v>245</v>
      </c>
      <c r="AU656" s="256" t="s">
        <v>85</v>
      </c>
      <c r="AV656" s="14" t="s">
        <v>85</v>
      </c>
      <c r="AW656" s="14" t="s">
        <v>37</v>
      </c>
      <c r="AX656" s="14" t="s">
        <v>76</v>
      </c>
      <c r="AY656" s="256" t="s">
        <v>235</v>
      </c>
    </row>
    <row r="657" s="14" customFormat="1">
      <c r="A657" s="14"/>
      <c r="B657" s="246"/>
      <c r="C657" s="247"/>
      <c r="D657" s="237" t="s">
        <v>245</v>
      </c>
      <c r="E657" s="248" t="s">
        <v>19</v>
      </c>
      <c r="F657" s="249" t="s">
        <v>1807</v>
      </c>
      <c r="G657" s="247"/>
      <c r="H657" s="250">
        <v>81.650000000000006</v>
      </c>
      <c r="I657" s="251"/>
      <c r="J657" s="247"/>
      <c r="K657" s="247"/>
      <c r="L657" s="252"/>
      <c r="M657" s="253"/>
      <c r="N657" s="254"/>
      <c r="O657" s="254"/>
      <c r="P657" s="254"/>
      <c r="Q657" s="254"/>
      <c r="R657" s="254"/>
      <c r="S657" s="254"/>
      <c r="T657" s="255"/>
      <c r="U657" s="14"/>
      <c r="V657" s="14"/>
      <c r="W657" s="14"/>
      <c r="X657" s="14"/>
      <c r="Y657" s="14"/>
      <c r="Z657" s="14"/>
      <c r="AA657" s="14"/>
      <c r="AB657" s="14"/>
      <c r="AC657" s="14"/>
      <c r="AD657" s="14"/>
      <c r="AE657" s="14"/>
      <c r="AT657" s="256" t="s">
        <v>245</v>
      </c>
      <c r="AU657" s="256" t="s">
        <v>85</v>
      </c>
      <c r="AV657" s="14" t="s">
        <v>85</v>
      </c>
      <c r="AW657" s="14" t="s">
        <v>37</v>
      </c>
      <c r="AX657" s="14" t="s">
        <v>76</v>
      </c>
      <c r="AY657" s="256" t="s">
        <v>235</v>
      </c>
    </row>
    <row r="658" s="14" customFormat="1">
      <c r="A658" s="14"/>
      <c r="B658" s="246"/>
      <c r="C658" s="247"/>
      <c r="D658" s="237" t="s">
        <v>245</v>
      </c>
      <c r="E658" s="248" t="s">
        <v>19</v>
      </c>
      <c r="F658" s="249" t="s">
        <v>1811</v>
      </c>
      <c r="G658" s="247"/>
      <c r="H658" s="250">
        <v>10.529999999999999</v>
      </c>
      <c r="I658" s="251"/>
      <c r="J658" s="247"/>
      <c r="K658" s="247"/>
      <c r="L658" s="252"/>
      <c r="M658" s="253"/>
      <c r="N658" s="254"/>
      <c r="O658" s="254"/>
      <c r="P658" s="254"/>
      <c r="Q658" s="254"/>
      <c r="R658" s="254"/>
      <c r="S658" s="254"/>
      <c r="T658" s="255"/>
      <c r="U658" s="14"/>
      <c r="V658" s="14"/>
      <c r="W658" s="14"/>
      <c r="X658" s="14"/>
      <c r="Y658" s="14"/>
      <c r="Z658" s="14"/>
      <c r="AA658" s="14"/>
      <c r="AB658" s="14"/>
      <c r="AC658" s="14"/>
      <c r="AD658" s="14"/>
      <c r="AE658" s="14"/>
      <c r="AT658" s="256" t="s">
        <v>245</v>
      </c>
      <c r="AU658" s="256" t="s">
        <v>85</v>
      </c>
      <c r="AV658" s="14" t="s">
        <v>85</v>
      </c>
      <c r="AW658" s="14" t="s">
        <v>37</v>
      </c>
      <c r="AX658" s="14" t="s">
        <v>76</v>
      </c>
      <c r="AY658" s="256" t="s">
        <v>235</v>
      </c>
    </row>
    <row r="659" s="14" customFormat="1">
      <c r="A659" s="14"/>
      <c r="B659" s="246"/>
      <c r="C659" s="247"/>
      <c r="D659" s="237" t="s">
        <v>245</v>
      </c>
      <c r="E659" s="248" t="s">
        <v>19</v>
      </c>
      <c r="F659" s="249" t="s">
        <v>5124</v>
      </c>
      <c r="G659" s="247"/>
      <c r="H659" s="250">
        <v>-2999.3780000000002</v>
      </c>
      <c r="I659" s="251"/>
      <c r="J659" s="247"/>
      <c r="K659" s="247"/>
      <c r="L659" s="252"/>
      <c r="M659" s="253"/>
      <c r="N659" s="254"/>
      <c r="O659" s="254"/>
      <c r="P659" s="254"/>
      <c r="Q659" s="254"/>
      <c r="R659" s="254"/>
      <c r="S659" s="254"/>
      <c r="T659" s="255"/>
      <c r="U659" s="14"/>
      <c r="V659" s="14"/>
      <c r="W659" s="14"/>
      <c r="X659" s="14"/>
      <c r="Y659" s="14"/>
      <c r="Z659" s="14"/>
      <c r="AA659" s="14"/>
      <c r="AB659" s="14"/>
      <c r="AC659" s="14"/>
      <c r="AD659" s="14"/>
      <c r="AE659" s="14"/>
      <c r="AT659" s="256" t="s">
        <v>245</v>
      </c>
      <c r="AU659" s="256" t="s">
        <v>85</v>
      </c>
      <c r="AV659" s="14" t="s">
        <v>85</v>
      </c>
      <c r="AW659" s="14" t="s">
        <v>37</v>
      </c>
      <c r="AX659" s="14" t="s">
        <v>76</v>
      </c>
      <c r="AY659" s="256" t="s">
        <v>235</v>
      </c>
    </row>
    <row r="660" s="15" customFormat="1">
      <c r="A660" s="15"/>
      <c r="B660" s="257"/>
      <c r="C660" s="258"/>
      <c r="D660" s="237" t="s">
        <v>245</v>
      </c>
      <c r="E660" s="259" t="s">
        <v>4671</v>
      </c>
      <c r="F660" s="260" t="s">
        <v>249</v>
      </c>
      <c r="G660" s="258"/>
      <c r="H660" s="261">
        <v>8355.1600000000108</v>
      </c>
      <c r="I660" s="262"/>
      <c r="J660" s="258"/>
      <c r="K660" s="258"/>
      <c r="L660" s="263"/>
      <c r="M660" s="264"/>
      <c r="N660" s="265"/>
      <c r="O660" s="265"/>
      <c r="P660" s="265"/>
      <c r="Q660" s="265"/>
      <c r="R660" s="265"/>
      <c r="S660" s="265"/>
      <c r="T660" s="266"/>
      <c r="U660" s="15"/>
      <c r="V660" s="15"/>
      <c r="W660" s="15"/>
      <c r="X660" s="15"/>
      <c r="Y660" s="15"/>
      <c r="Z660" s="15"/>
      <c r="AA660" s="15"/>
      <c r="AB660" s="15"/>
      <c r="AC660" s="15"/>
      <c r="AD660" s="15"/>
      <c r="AE660" s="15"/>
      <c r="AT660" s="267" t="s">
        <v>245</v>
      </c>
      <c r="AU660" s="267" t="s">
        <v>85</v>
      </c>
      <c r="AV660" s="15" t="s">
        <v>93</v>
      </c>
      <c r="AW660" s="15" t="s">
        <v>37</v>
      </c>
      <c r="AX660" s="15" t="s">
        <v>76</v>
      </c>
      <c r="AY660" s="267" t="s">
        <v>235</v>
      </c>
    </row>
    <row r="661" s="16" customFormat="1">
      <c r="A661" s="16"/>
      <c r="B661" s="268"/>
      <c r="C661" s="269"/>
      <c r="D661" s="237" t="s">
        <v>245</v>
      </c>
      <c r="E661" s="270" t="s">
        <v>19</v>
      </c>
      <c r="F661" s="271" t="s">
        <v>250</v>
      </c>
      <c r="G661" s="269"/>
      <c r="H661" s="272">
        <v>8355.1600000000108</v>
      </c>
      <c r="I661" s="273"/>
      <c r="J661" s="269"/>
      <c r="K661" s="269"/>
      <c r="L661" s="274"/>
      <c r="M661" s="275"/>
      <c r="N661" s="276"/>
      <c r="O661" s="276"/>
      <c r="P661" s="276"/>
      <c r="Q661" s="276"/>
      <c r="R661" s="276"/>
      <c r="S661" s="276"/>
      <c r="T661" s="277"/>
      <c r="U661" s="16"/>
      <c r="V661" s="16"/>
      <c r="W661" s="16"/>
      <c r="X661" s="16"/>
      <c r="Y661" s="16"/>
      <c r="Z661" s="16"/>
      <c r="AA661" s="16"/>
      <c r="AB661" s="16"/>
      <c r="AC661" s="16"/>
      <c r="AD661" s="16"/>
      <c r="AE661" s="16"/>
      <c r="AT661" s="278" t="s">
        <v>245</v>
      </c>
      <c r="AU661" s="278" t="s">
        <v>85</v>
      </c>
      <c r="AV661" s="16" t="s">
        <v>100</v>
      </c>
      <c r="AW661" s="16" t="s">
        <v>37</v>
      </c>
      <c r="AX661" s="16" t="s">
        <v>83</v>
      </c>
      <c r="AY661" s="278" t="s">
        <v>235</v>
      </c>
    </row>
    <row r="662" s="2" customFormat="1" ht="49.05" customHeight="1">
      <c r="A662" s="40"/>
      <c r="B662" s="41"/>
      <c r="C662" s="217" t="s">
        <v>1136</v>
      </c>
      <c r="D662" s="217" t="s">
        <v>237</v>
      </c>
      <c r="E662" s="218" t="s">
        <v>5125</v>
      </c>
      <c r="F662" s="219" t="s">
        <v>5126</v>
      </c>
      <c r="G662" s="220" t="s">
        <v>379</v>
      </c>
      <c r="H662" s="221">
        <v>2436.386</v>
      </c>
      <c r="I662" s="222"/>
      <c r="J662" s="223">
        <f>ROUND(I662*H662,2)</f>
        <v>0</v>
      </c>
      <c r="K662" s="219" t="s">
        <v>241</v>
      </c>
      <c r="L662" s="46"/>
      <c r="M662" s="224" t="s">
        <v>19</v>
      </c>
      <c r="N662" s="225" t="s">
        <v>47</v>
      </c>
      <c r="O662" s="86"/>
      <c r="P662" s="226">
        <f>O662*H662</f>
        <v>0</v>
      </c>
      <c r="Q662" s="226">
        <v>3.0000000000000001E-05</v>
      </c>
      <c r="R662" s="226">
        <f>Q662*H662</f>
        <v>0.073091580000000003</v>
      </c>
      <c r="S662" s="226">
        <v>0</v>
      </c>
      <c r="T662" s="227">
        <f>S662*H662</f>
        <v>0</v>
      </c>
      <c r="U662" s="40"/>
      <c r="V662" s="40"/>
      <c r="W662" s="40"/>
      <c r="X662" s="40"/>
      <c r="Y662" s="40"/>
      <c r="Z662" s="40"/>
      <c r="AA662" s="40"/>
      <c r="AB662" s="40"/>
      <c r="AC662" s="40"/>
      <c r="AD662" s="40"/>
      <c r="AE662" s="40"/>
      <c r="AR662" s="228" t="s">
        <v>448</v>
      </c>
      <c r="AT662" s="228" t="s">
        <v>237</v>
      </c>
      <c r="AU662" s="228" t="s">
        <v>85</v>
      </c>
      <c r="AY662" s="19" t="s">
        <v>235</v>
      </c>
      <c r="BE662" s="229">
        <f>IF(N662="základní",J662,0)</f>
        <v>0</v>
      </c>
      <c r="BF662" s="229">
        <f>IF(N662="snížená",J662,0)</f>
        <v>0</v>
      </c>
      <c r="BG662" s="229">
        <f>IF(N662="zákl. přenesená",J662,0)</f>
        <v>0</v>
      </c>
      <c r="BH662" s="229">
        <f>IF(N662="sníž. přenesená",J662,0)</f>
        <v>0</v>
      </c>
      <c r="BI662" s="229">
        <f>IF(N662="nulová",J662,0)</f>
        <v>0</v>
      </c>
      <c r="BJ662" s="19" t="s">
        <v>83</v>
      </c>
      <c r="BK662" s="229">
        <f>ROUND(I662*H662,2)</f>
        <v>0</v>
      </c>
      <c r="BL662" s="19" t="s">
        <v>448</v>
      </c>
      <c r="BM662" s="228" t="s">
        <v>5127</v>
      </c>
    </row>
    <row r="663" s="2" customFormat="1">
      <c r="A663" s="40"/>
      <c r="B663" s="41"/>
      <c r="C663" s="42"/>
      <c r="D663" s="230" t="s">
        <v>243</v>
      </c>
      <c r="E663" s="42"/>
      <c r="F663" s="231" t="s">
        <v>5128</v>
      </c>
      <c r="G663" s="42"/>
      <c r="H663" s="42"/>
      <c r="I663" s="232"/>
      <c r="J663" s="42"/>
      <c r="K663" s="42"/>
      <c r="L663" s="46"/>
      <c r="M663" s="233"/>
      <c r="N663" s="234"/>
      <c r="O663" s="86"/>
      <c r="P663" s="86"/>
      <c r="Q663" s="86"/>
      <c r="R663" s="86"/>
      <c r="S663" s="86"/>
      <c r="T663" s="87"/>
      <c r="U663" s="40"/>
      <c r="V663" s="40"/>
      <c r="W663" s="40"/>
      <c r="X663" s="40"/>
      <c r="Y663" s="40"/>
      <c r="Z663" s="40"/>
      <c r="AA663" s="40"/>
      <c r="AB663" s="40"/>
      <c r="AC663" s="40"/>
      <c r="AD663" s="40"/>
      <c r="AE663" s="40"/>
      <c r="AT663" s="19" t="s">
        <v>243</v>
      </c>
      <c r="AU663" s="19" t="s">
        <v>85</v>
      </c>
    </row>
    <row r="664" s="13" customFormat="1">
      <c r="A664" s="13"/>
      <c r="B664" s="235"/>
      <c r="C664" s="236"/>
      <c r="D664" s="237" t="s">
        <v>245</v>
      </c>
      <c r="E664" s="238" t="s">
        <v>19</v>
      </c>
      <c r="F664" s="239" t="s">
        <v>5129</v>
      </c>
      <c r="G664" s="236"/>
      <c r="H664" s="238" t="s">
        <v>19</v>
      </c>
      <c r="I664" s="240"/>
      <c r="J664" s="236"/>
      <c r="K664" s="236"/>
      <c r="L664" s="241"/>
      <c r="M664" s="242"/>
      <c r="N664" s="243"/>
      <c r="O664" s="243"/>
      <c r="P664" s="243"/>
      <c r="Q664" s="243"/>
      <c r="R664" s="243"/>
      <c r="S664" s="243"/>
      <c r="T664" s="244"/>
      <c r="U664" s="13"/>
      <c r="V664" s="13"/>
      <c r="W664" s="13"/>
      <c r="X664" s="13"/>
      <c r="Y664" s="13"/>
      <c r="Z664" s="13"/>
      <c r="AA664" s="13"/>
      <c r="AB664" s="13"/>
      <c r="AC664" s="13"/>
      <c r="AD664" s="13"/>
      <c r="AE664" s="13"/>
      <c r="AT664" s="245" t="s">
        <v>245</v>
      </c>
      <c r="AU664" s="245" t="s">
        <v>85</v>
      </c>
      <c r="AV664" s="13" t="s">
        <v>83</v>
      </c>
      <c r="AW664" s="13" t="s">
        <v>37</v>
      </c>
      <c r="AX664" s="13" t="s">
        <v>76</v>
      </c>
      <c r="AY664" s="245" t="s">
        <v>235</v>
      </c>
    </row>
    <row r="665" s="13" customFormat="1">
      <c r="A665" s="13"/>
      <c r="B665" s="235"/>
      <c r="C665" s="236"/>
      <c r="D665" s="237" t="s">
        <v>245</v>
      </c>
      <c r="E665" s="238" t="s">
        <v>19</v>
      </c>
      <c r="F665" s="239" t="s">
        <v>5130</v>
      </c>
      <c r="G665" s="236"/>
      <c r="H665" s="238" t="s">
        <v>19</v>
      </c>
      <c r="I665" s="240"/>
      <c r="J665" s="236"/>
      <c r="K665" s="236"/>
      <c r="L665" s="241"/>
      <c r="M665" s="242"/>
      <c r="N665" s="243"/>
      <c r="O665" s="243"/>
      <c r="P665" s="243"/>
      <c r="Q665" s="243"/>
      <c r="R665" s="243"/>
      <c r="S665" s="243"/>
      <c r="T665" s="244"/>
      <c r="U665" s="13"/>
      <c r="V665" s="13"/>
      <c r="W665" s="13"/>
      <c r="X665" s="13"/>
      <c r="Y665" s="13"/>
      <c r="Z665" s="13"/>
      <c r="AA665" s="13"/>
      <c r="AB665" s="13"/>
      <c r="AC665" s="13"/>
      <c r="AD665" s="13"/>
      <c r="AE665" s="13"/>
      <c r="AT665" s="245" t="s">
        <v>245</v>
      </c>
      <c r="AU665" s="245" t="s">
        <v>85</v>
      </c>
      <c r="AV665" s="13" t="s">
        <v>83</v>
      </c>
      <c r="AW665" s="13" t="s">
        <v>37</v>
      </c>
      <c r="AX665" s="13" t="s">
        <v>76</v>
      </c>
      <c r="AY665" s="245" t="s">
        <v>235</v>
      </c>
    </row>
    <row r="666" s="13" customFormat="1">
      <c r="A666" s="13"/>
      <c r="B666" s="235"/>
      <c r="C666" s="236"/>
      <c r="D666" s="237" t="s">
        <v>245</v>
      </c>
      <c r="E666" s="238" t="s">
        <v>19</v>
      </c>
      <c r="F666" s="239" t="s">
        <v>421</v>
      </c>
      <c r="G666" s="236"/>
      <c r="H666" s="238" t="s">
        <v>19</v>
      </c>
      <c r="I666" s="240"/>
      <c r="J666" s="236"/>
      <c r="K666" s="236"/>
      <c r="L666" s="241"/>
      <c r="M666" s="242"/>
      <c r="N666" s="243"/>
      <c r="O666" s="243"/>
      <c r="P666" s="243"/>
      <c r="Q666" s="243"/>
      <c r="R666" s="243"/>
      <c r="S666" s="243"/>
      <c r="T666" s="244"/>
      <c r="U666" s="13"/>
      <c r="V666" s="13"/>
      <c r="W666" s="13"/>
      <c r="X666" s="13"/>
      <c r="Y666" s="13"/>
      <c r="Z666" s="13"/>
      <c r="AA666" s="13"/>
      <c r="AB666" s="13"/>
      <c r="AC666" s="13"/>
      <c r="AD666" s="13"/>
      <c r="AE666" s="13"/>
      <c r="AT666" s="245" t="s">
        <v>245</v>
      </c>
      <c r="AU666" s="245" t="s">
        <v>85</v>
      </c>
      <c r="AV666" s="13" t="s">
        <v>83</v>
      </c>
      <c r="AW666" s="13" t="s">
        <v>37</v>
      </c>
      <c r="AX666" s="13" t="s">
        <v>76</v>
      </c>
      <c r="AY666" s="245" t="s">
        <v>235</v>
      </c>
    </row>
    <row r="667" s="14" customFormat="1">
      <c r="A667" s="14"/>
      <c r="B667" s="246"/>
      <c r="C667" s="247"/>
      <c r="D667" s="237" t="s">
        <v>245</v>
      </c>
      <c r="E667" s="248" t="s">
        <v>19</v>
      </c>
      <c r="F667" s="249" t="s">
        <v>5131</v>
      </c>
      <c r="G667" s="247"/>
      <c r="H667" s="250">
        <v>61.649999999999999</v>
      </c>
      <c r="I667" s="251"/>
      <c r="J667" s="247"/>
      <c r="K667" s="247"/>
      <c r="L667" s="252"/>
      <c r="M667" s="253"/>
      <c r="N667" s="254"/>
      <c r="O667" s="254"/>
      <c r="P667" s="254"/>
      <c r="Q667" s="254"/>
      <c r="R667" s="254"/>
      <c r="S667" s="254"/>
      <c r="T667" s="255"/>
      <c r="U667" s="14"/>
      <c r="V667" s="14"/>
      <c r="W667" s="14"/>
      <c r="X667" s="14"/>
      <c r="Y667" s="14"/>
      <c r="Z667" s="14"/>
      <c r="AA667" s="14"/>
      <c r="AB667" s="14"/>
      <c r="AC667" s="14"/>
      <c r="AD667" s="14"/>
      <c r="AE667" s="14"/>
      <c r="AT667" s="256" t="s">
        <v>245</v>
      </c>
      <c r="AU667" s="256" t="s">
        <v>85</v>
      </c>
      <c r="AV667" s="14" t="s">
        <v>85</v>
      </c>
      <c r="AW667" s="14" t="s">
        <v>37</v>
      </c>
      <c r="AX667" s="14" t="s">
        <v>76</v>
      </c>
      <c r="AY667" s="256" t="s">
        <v>235</v>
      </c>
    </row>
    <row r="668" s="15" customFormat="1">
      <c r="A668" s="15"/>
      <c r="B668" s="257"/>
      <c r="C668" s="258"/>
      <c r="D668" s="237" t="s">
        <v>245</v>
      </c>
      <c r="E668" s="259" t="s">
        <v>19</v>
      </c>
      <c r="F668" s="260" t="s">
        <v>249</v>
      </c>
      <c r="G668" s="258"/>
      <c r="H668" s="261">
        <v>61.649999999999999</v>
      </c>
      <c r="I668" s="262"/>
      <c r="J668" s="258"/>
      <c r="K668" s="258"/>
      <c r="L668" s="263"/>
      <c r="M668" s="264"/>
      <c r="N668" s="265"/>
      <c r="O668" s="265"/>
      <c r="P668" s="265"/>
      <c r="Q668" s="265"/>
      <c r="R668" s="265"/>
      <c r="S668" s="265"/>
      <c r="T668" s="266"/>
      <c r="U668" s="15"/>
      <c r="V668" s="15"/>
      <c r="W668" s="15"/>
      <c r="X668" s="15"/>
      <c r="Y668" s="15"/>
      <c r="Z668" s="15"/>
      <c r="AA668" s="15"/>
      <c r="AB668" s="15"/>
      <c r="AC668" s="15"/>
      <c r="AD668" s="15"/>
      <c r="AE668" s="15"/>
      <c r="AT668" s="267" t="s">
        <v>245</v>
      </c>
      <c r="AU668" s="267" t="s">
        <v>85</v>
      </c>
      <c r="AV668" s="15" t="s">
        <v>93</v>
      </c>
      <c r="AW668" s="15" t="s">
        <v>37</v>
      </c>
      <c r="AX668" s="15" t="s">
        <v>76</v>
      </c>
      <c r="AY668" s="267" t="s">
        <v>235</v>
      </c>
    </row>
    <row r="669" s="13" customFormat="1">
      <c r="A669" s="13"/>
      <c r="B669" s="235"/>
      <c r="C669" s="236"/>
      <c r="D669" s="237" t="s">
        <v>245</v>
      </c>
      <c r="E669" s="238" t="s">
        <v>19</v>
      </c>
      <c r="F669" s="239" t="s">
        <v>5132</v>
      </c>
      <c r="G669" s="236"/>
      <c r="H669" s="238" t="s">
        <v>19</v>
      </c>
      <c r="I669" s="240"/>
      <c r="J669" s="236"/>
      <c r="K669" s="236"/>
      <c r="L669" s="241"/>
      <c r="M669" s="242"/>
      <c r="N669" s="243"/>
      <c r="O669" s="243"/>
      <c r="P669" s="243"/>
      <c r="Q669" s="243"/>
      <c r="R669" s="243"/>
      <c r="S669" s="243"/>
      <c r="T669" s="244"/>
      <c r="U669" s="13"/>
      <c r="V669" s="13"/>
      <c r="W669" s="13"/>
      <c r="X669" s="13"/>
      <c r="Y669" s="13"/>
      <c r="Z669" s="13"/>
      <c r="AA669" s="13"/>
      <c r="AB669" s="13"/>
      <c r="AC669" s="13"/>
      <c r="AD669" s="13"/>
      <c r="AE669" s="13"/>
      <c r="AT669" s="245" t="s">
        <v>245</v>
      </c>
      <c r="AU669" s="245" t="s">
        <v>85</v>
      </c>
      <c r="AV669" s="13" t="s">
        <v>83</v>
      </c>
      <c r="AW669" s="13" t="s">
        <v>37</v>
      </c>
      <c r="AX669" s="13" t="s">
        <v>76</v>
      </c>
      <c r="AY669" s="245" t="s">
        <v>235</v>
      </c>
    </row>
    <row r="670" s="13" customFormat="1">
      <c r="A670" s="13"/>
      <c r="B670" s="235"/>
      <c r="C670" s="236"/>
      <c r="D670" s="237" t="s">
        <v>245</v>
      </c>
      <c r="E670" s="238" t="s">
        <v>19</v>
      </c>
      <c r="F670" s="239" t="s">
        <v>421</v>
      </c>
      <c r="G670" s="236"/>
      <c r="H670" s="238" t="s">
        <v>19</v>
      </c>
      <c r="I670" s="240"/>
      <c r="J670" s="236"/>
      <c r="K670" s="236"/>
      <c r="L670" s="241"/>
      <c r="M670" s="242"/>
      <c r="N670" s="243"/>
      <c r="O670" s="243"/>
      <c r="P670" s="243"/>
      <c r="Q670" s="243"/>
      <c r="R670" s="243"/>
      <c r="S670" s="243"/>
      <c r="T670" s="244"/>
      <c r="U670" s="13"/>
      <c r="V670" s="13"/>
      <c r="W670" s="13"/>
      <c r="X670" s="13"/>
      <c r="Y670" s="13"/>
      <c r="Z670" s="13"/>
      <c r="AA670" s="13"/>
      <c r="AB670" s="13"/>
      <c r="AC670" s="13"/>
      <c r="AD670" s="13"/>
      <c r="AE670" s="13"/>
      <c r="AT670" s="245" t="s">
        <v>245</v>
      </c>
      <c r="AU670" s="245" t="s">
        <v>85</v>
      </c>
      <c r="AV670" s="13" t="s">
        <v>83</v>
      </c>
      <c r="AW670" s="13" t="s">
        <v>37</v>
      </c>
      <c r="AX670" s="13" t="s">
        <v>76</v>
      </c>
      <c r="AY670" s="245" t="s">
        <v>235</v>
      </c>
    </row>
    <row r="671" s="14" customFormat="1">
      <c r="A671" s="14"/>
      <c r="B671" s="246"/>
      <c r="C671" s="247"/>
      <c r="D671" s="237" t="s">
        <v>245</v>
      </c>
      <c r="E671" s="248" t="s">
        <v>19</v>
      </c>
      <c r="F671" s="249" t="s">
        <v>5133</v>
      </c>
      <c r="G671" s="247"/>
      <c r="H671" s="250">
        <v>249.11600000000001</v>
      </c>
      <c r="I671" s="251"/>
      <c r="J671" s="247"/>
      <c r="K671" s="247"/>
      <c r="L671" s="252"/>
      <c r="M671" s="253"/>
      <c r="N671" s="254"/>
      <c r="O671" s="254"/>
      <c r="P671" s="254"/>
      <c r="Q671" s="254"/>
      <c r="R671" s="254"/>
      <c r="S671" s="254"/>
      <c r="T671" s="255"/>
      <c r="U671" s="14"/>
      <c r="V671" s="14"/>
      <c r="W671" s="14"/>
      <c r="X671" s="14"/>
      <c r="Y671" s="14"/>
      <c r="Z671" s="14"/>
      <c r="AA671" s="14"/>
      <c r="AB671" s="14"/>
      <c r="AC671" s="14"/>
      <c r="AD671" s="14"/>
      <c r="AE671" s="14"/>
      <c r="AT671" s="256" t="s">
        <v>245</v>
      </c>
      <c r="AU671" s="256" t="s">
        <v>85</v>
      </c>
      <c r="AV671" s="14" t="s">
        <v>85</v>
      </c>
      <c r="AW671" s="14" t="s">
        <v>37</v>
      </c>
      <c r="AX671" s="14" t="s">
        <v>76</v>
      </c>
      <c r="AY671" s="256" t="s">
        <v>235</v>
      </c>
    </row>
    <row r="672" s="13" customFormat="1">
      <c r="A672" s="13"/>
      <c r="B672" s="235"/>
      <c r="C672" s="236"/>
      <c r="D672" s="237" t="s">
        <v>245</v>
      </c>
      <c r="E672" s="238" t="s">
        <v>19</v>
      </c>
      <c r="F672" s="239" t="s">
        <v>422</v>
      </c>
      <c r="G672" s="236"/>
      <c r="H672" s="238" t="s">
        <v>19</v>
      </c>
      <c r="I672" s="240"/>
      <c r="J672" s="236"/>
      <c r="K672" s="236"/>
      <c r="L672" s="241"/>
      <c r="M672" s="242"/>
      <c r="N672" s="243"/>
      <c r="O672" s="243"/>
      <c r="P672" s="243"/>
      <c r="Q672" s="243"/>
      <c r="R672" s="243"/>
      <c r="S672" s="243"/>
      <c r="T672" s="244"/>
      <c r="U672" s="13"/>
      <c r="V672" s="13"/>
      <c r="W672" s="13"/>
      <c r="X672" s="13"/>
      <c r="Y672" s="13"/>
      <c r="Z672" s="13"/>
      <c r="AA672" s="13"/>
      <c r="AB672" s="13"/>
      <c r="AC672" s="13"/>
      <c r="AD672" s="13"/>
      <c r="AE672" s="13"/>
      <c r="AT672" s="245" t="s">
        <v>245</v>
      </c>
      <c r="AU672" s="245" t="s">
        <v>85</v>
      </c>
      <c r="AV672" s="13" t="s">
        <v>83</v>
      </c>
      <c r="AW672" s="13" t="s">
        <v>37</v>
      </c>
      <c r="AX672" s="13" t="s">
        <v>76</v>
      </c>
      <c r="AY672" s="245" t="s">
        <v>235</v>
      </c>
    </row>
    <row r="673" s="14" customFormat="1">
      <c r="A673" s="14"/>
      <c r="B673" s="246"/>
      <c r="C673" s="247"/>
      <c r="D673" s="237" t="s">
        <v>245</v>
      </c>
      <c r="E673" s="248" t="s">
        <v>19</v>
      </c>
      <c r="F673" s="249" t="s">
        <v>5134</v>
      </c>
      <c r="G673" s="247"/>
      <c r="H673" s="250">
        <v>341.88</v>
      </c>
      <c r="I673" s="251"/>
      <c r="J673" s="247"/>
      <c r="K673" s="247"/>
      <c r="L673" s="252"/>
      <c r="M673" s="253"/>
      <c r="N673" s="254"/>
      <c r="O673" s="254"/>
      <c r="P673" s="254"/>
      <c r="Q673" s="254"/>
      <c r="R673" s="254"/>
      <c r="S673" s="254"/>
      <c r="T673" s="255"/>
      <c r="U673" s="14"/>
      <c r="V673" s="14"/>
      <c r="W673" s="14"/>
      <c r="X673" s="14"/>
      <c r="Y673" s="14"/>
      <c r="Z673" s="14"/>
      <c r="AA673" s="14"/>
      <c r="AB673" s="14"/>
      <c r="AC673" s="14"/>
      <c r="AD673" s="14"/>
      <c r="AE673" s="14"/>
      <c r="AT673" s="256" t="s">
        <v>245</v>
      </c>
      <c r="AU673" s="256" t="s">
        <v>85</v>
      </c>
      <c r="AV673" s="14" t="s">
        <v>85</v>
      </c>
      <c r="AW673" s="14" t="s">
        <v>37</v>
      </c>
      <c r="AX673" s="14" t="s">
        <v>76</v>
      </c>
      <c r="AY673" s="256" t="s">
        <v>235</v>
      </c>
    </row>
    <row r="674" s="13" customFormat="1">
      <c r="A674" s="13"/>
      <c r="B674" s="235"/>
      <c r="C674" s="236"/>
      <c r="D674" s="237" t="s">
        <v>245</v>
      </c>
      <c r="E674" s="238" t="s">
        <v>19</v>
      </c>
      <c r="F674" s="239" t="s">
        <v>424</v>
      </c>
      <c r="G674" s="236"/>
      <c r="H674" s="238" t="s">
        <v>19</v>
      </c>
      <c r="I674" s="240"/>
      <c r="J674" s="236"/>
      <c r="K674" s="236"/>
      <c r="L674" s="241"/>
      <c r="M674" s="242"/>
      <c r="N674" s="243"/>
      <c r="O674" s="243"/>
      <c r="P674" s="243"/>
      <c r="Q674" s="243"/>
      <c r="R674" s="243"/>
      <c r="S674" s="243"/>
      <c r="T674" s="244"/>
      <c r="U674" s="13"/>
      <c r="V674" s="13"/>
      <c r="W674" s="13"/>
      <c r="X674" s="13"/>
      <c r="Y674" s="13"/>
      <c r="Z674" s="13"/>
      <c r="AA674" s="13"/>
      <c r="AB674" s="13"/>
      <c r="AC674" s="13"/>
      <c r="AD674" s="13"/>
      <c r="AE674" s="13"/>
      <c r="AT674" s="245" t="s">
        <v>245</v>
      </c>
      <c r="AU674" s="245" t="s">
        <v>85</v>
      </c>
      <c r="AV674" s="13" t="s">
        <v>83</v>
      </c>
      <c r="AW674" s="13" t="s">
        <v>37</v>
      </c>
      <c r="AX674" s="13" t="s">
        <v>76</v>
      </c>
      <c r="AY674" s="245" t="s">
        <v>235</v>
      </c>
    </row>
    <row r="675" s="14" customFormat="1">
      <c r="A675" s="14"/>
      <c r="B675" s="246"/>
      <c r="C675" s="247"/>
      <c r="D675" s="237" t="s">
        <v>245</v>
      </c>
      <c r="E675" s="248" t="s">
        <v>19</v>
      </c>
      <c r="F675" s="249" t="s">
        <v>5135</v>
      </c>
      <c r="G675" s="247"/>
      <c r="H675" s="250">
        <v>413.69999999999999</v>
      </c>
      <c r="I675" s="251"/>
      <c r="J675" s="247"/>
      <c r="K675" s="247"/>
      <c r="L675" s="252"/>
      <c r="M675" s="253"/>
      <c r="N675" s="254"/>
      <c r="O675" s="254"/>
      <c r="P675" s="254"/>
      <c r="Q675" s="254"/>
      <c r="R675" s="254"/>
      <c r="S675" s="254"/>
      <c r="T675" s="255"/>
      <c r="U675" s="14"/>
      <c r="V675" s="14"/>
      <c r="W675" s="14"/>
      <c r="X675" s="14"/>
      <c r="Y675" s="14"/>
      <c r="Z675" s="14"/>
      <c r="AA675" s="14"/>
      <c r="AB675" s="14"/>
      <c r="AC675" s="14"/>
      <c r="AD675" s="14"/>
      <c r="AE675" s="14"/>
      <c r="AT675" s="256" t="s">
        <v>245</v>
      </c>
      <c r="AU675" s="256" t="s">
        <v>85</v>
      </c>
      <c r="AV675" s="14" t="s">
        <v>85</v>
      </c>
      <c r="AW675" s="14" t="s">
        <v>37</v>
      </c>
      <c r="AX675" s="14" t="s">
        <v>76</v>
      </c>
      <c r="AY675" s="256" t="s">
        <v>235</v>
      </c>
    </row>
    <row r="676" s="15" customFormat="1">
      <c r="A676" s="15"/>
      <c r="B676" s="257"/>
      <c r="C676" s="258"/>
      <c r="D676" s="237" t="s">
        <v>245</v>
      </c>
      <c r="E676" s="259" t="s">
        <v>19</v>
      </c>
      <c r="F676" s="260" t="s">
        <v>249</v>
      </c>
      <c r="G676" s="258"/>
      <c r="H676" s="261">
        <v>1004.696</v>
      </c>
      <c r="I676" s="262"/>
      <c r="J676" s="258"/>
      <c r="K676" s="258"/>
      <c r="L676" s="263"/>
      <c r="M676" s="264"/>
      <c r="N676" s="265"/>
      <c r="O676" s="265"/>
      <c r="P676" s="265"/>
      <c r="Q676" s="265"/>
      <c r="R676" s="265"/>
      <c r="S676" s="265"/>
      <c r="T676" s="266"/>
      <c r="U676" s="15"/>
      <c r="V676" s="15"/>
      <c r="W676" s="15"/>
      <c r="X676" s="15"/>
      <c r="Y676" s="15"/>
      <c r="Z676" s="15"/>
      <c r="AA676" s="15"/>
      <c r="AB676" s="15"/>
      <c r="AC676" s="15"/>
      <c r="AD676" s="15"/>
      <c r="AE676" s="15"/>
      <c r="AT676" s="267" t="s">
        <v>245</v>
      </c>
      <c r="AU676" s="267" t="s">
        <v>85</v>
      </c>
      <c r="AV676" s="15" t="s">
        <v>93</v>
      </c>
      <c r="AW676" s="15" t="s">
        <v>37</v>
      </c>
      <c r="AX676" s="15" t="s">
        <v>76</v>
      </c>
      <c r="AY676" s="267" t="s">
        <v>235</v>
      </c>
    </row>
    <row r="677" s="13" customFormat="1">
      <c r="A677" s="13"/>
      <c r="B677" s="235"/>
      <c r="C677" s="236"/>
      <c r="D677" s="237" t="s">
        <v>245</v>
      </c>
      <c r="E677" s="238" t="s">
        <v>19</v>
      </c>
      <c r="F677" s="239" t="s">
        <v>5136</v>
      </c>
      <c r="G677" s="236"/>
      <c r="H677" s="238" t="s">
        <v>19</v>
      </c>
      <c r="I677" s="240"/>
      <c r="J677" s="236"/>
      <c r="K677" s="236"/>
      <c r="L677" s="241"/>
      <c r="M677" s="242"/>
      <c r="N677" s="243"/>
      <c r="O677" s="243"/>
      <c r="P677" s="243"/>
      <c r="Q677" s="243"/>
      <c r="R677" s="243"/>
      <c r="S677" s="243"/>
      <c r="T677" s="244"/>
      <c r="U677" s="13"/>
      <c r="V677" s="13"/>
      <c r="W677" s="13"/>
      <c r="X677" s="13"/>
      <c r="Y677" s="13"/>
      <c r="Z677" s="13"/>
      <c r="AA677" s="13"/>
      <c r="AB677" s="13"/>
      <c r="AC677" s="13"/>
      <c r="AD677" s="13"/>
      <c r="AE677" s="13"/>
      <c r="AT677" s="245" t="s">
        <v>245</v>
      </c>
      <c r="AU677" s="245" t="s">
        <v>85</v>
      </c>
      <c r="AV677" s="13" t="s">
        <v>83</v>
      </c>
      <c r="AW677" s="13" t="s">
        <v>37</v>
      </c>
      <c r="AX677" s="13" t="s">
        <v>76</v>
      </c>
      <c r="AY677" s="245" t="s">
        <v>235</v>
      </c>
    </row>
    <row r="678" s="13" customFormat="1">
      <c r="A678" s="13"/>
      <c r="B678" s="235"/>
      <c r="C678" s="236"/>
      <c r="D678" s="237" t="s">
        <v>245</v>
      </c>
      <c r="E678" s="238" t="s">
        <v>19</v>
      </c>
      <c r="F678" s="239" t="s">
        <v>421</v>
      </c>
      <c r="G678" s="236"/>
      <c r="H678" s="238" t="s">
        <v>19</v>
      </c>
      <c r="I678" s="240"/>
      <c r="J678" s="236"/>
      <c r="K678" s="236"/>
      <c r="L678" s="241"/>
      <c r="M678" s="242"/>
      <c r="N678" s="243"/>
      <c r="O678" s="243"/>
      <c r="P678" s="243"/>
      <c r="Q678" s="243"/>
      <c r="R678" s="243"/>
      <c r="S678" s="243"/>
      <c r="T678" s="244"/>
      <c r="U678" s="13"/>
      <c r="V678" s="13"/>
      <c r="W678" s="13"/>
      <c r="X678" s="13"/>
      <c r="Y678" s="13"/>
      <c r="Z678" s="13"/>
      <c r="AA678" s="13"/>
      <c r="AB678" s="13"/>
      <c r="AC678" s="13"/>
      <c r="AD678" s="13"/>
      <c r="AE678" s="13"/>
      <c r="AT678" s="245" t="s">
        <v>245</v>
      </c>
      <c r="AU678" s="245" t="s">
        <v>85</v>
      </c>
      <c r="AV678" s="13" t="s">
        <v>83</v>
      </c>
      <c r="AW678" s="13" t="s">
        <v>37</v>
      </c>
      <c r="AX678" s="13" t="s">
        <v>76</v>
      </c>
      <c r="AY678" s="245" t="s">
        <v>235</v>
      </c>
    </row>
    <row r="679" s="14" customFormat="1">
      <c r="A679" s="14"/>
      <c r="B679" s="246"/>
      <c r="C679" s="247"/>
      <c r="D679" s="237" t="s">
        <v>245</v>
      </c>
      <c r="E679" s="248" t="s">
        <v>19</v>
      </c>
      <c r="F679" s="249" t="s">
        <v>5137</v>
      </c>
      <c r="G679" s="247"/>
      <c r="H679" s="250">
        <v>124.23</v>
      </c>
      <c r="I679" s="251"/>
      <c r="J679" s="247"/>
      <c r="K679" s="247"/>
      <c r="L679" s="252"/>
      <c r="M679" s="253"/>
      <c r="N679" s="254"/>
      <c r="O679" s="254"/>
      <c r="P679" s="254"/>
      <c r="Q679" s="254"/>
      <c r="R679" s="254"/>
      <c r="S679" s="254"/>
      <c r="T679" s="255"/>
      <c r="U679" s="14"/>
      <c r="V679" s="14"/>
      <c r="W679" s="14"/>
      <c r="X679" s="14"/>
      <c r="Y679" s="14"/>
      <c r="Z679" s="14"/>
      <c r="AA679" s="14"/>
      <c r="AB679" s="14"/>
      <c r="AC679" s="14"/>
      <c r="AD679" s="14"/>
      <c r="AE679" s="14"/>
      <c r="AT679" s="256" t="s">
        <v>245</v>
      </c>
      <c r="AU679" s="256" t="s">
        <v>85</v>
      </c>
      <c r="AV679" s="14" t="s">
        <v>85</v>
      </c>
      <c r="AW679" s="14" t="s">
        <v>37</v>
      </c>
      <c r="AX679" s="14" t="s">
        <v>76</v>
      </c>
      <c r="AY679" s="256" t="s">
        <v>235</v>
      </c>
    </row>
    <row r="680" s="13" customFormat="1">
      <c r="A680" s="13"/>
      <c r="B680" s="235"/>
      <c r="C680" s="236"/>
      <c r="D680" s="237" t="s">
        <v>245</v>
      </c>
      <c r="E680" s="238" t="s">
        <v>19</v>
      </c>
      <c r="F680" s="239" t="s">
        <v>422</v>
      </c>
      <c r="G680" s="236"/>
      <c r="H680" s="238" t="s">
        <v>19</v>
      </c>
      <c r="I680" s="240"/>
      <c r="J680" s="236"/>
      <c r="K680" s="236"/>
      <c r="L680" s="241"/>
      <c r="M680" s="242"/>
      <c r="N680" s="243"/>
      <c r="O680" s="243"/>
      <c r="P680" s="243"/>
      <c r="Q680" s="243"/>
      <c r="R680" s="243"/>
      <c r="S680" s="243"/>
      <c r="T680" s="244"/>
      <c r="U680" s="13"/>
      <c r="V680" s="13"/>
      <c r="W680" s="13"/>
      <c r="X680" s="13"/>
      <c r="Y680" s="13"/>
      <c r="Z680" s="13"/>
      <c r="AA680" s="13"/>
      <c r="AB680" s="13"/>
      <c r="AC680" s="13"/>
      <c r="AD680" s="13"/>
      <c r="AE680" s="13"/>
      <c r="AT680" s="245" t="s">
        <v>245</v>
      </c>
      <c r="AU680" s="245" t="s">
        <v>85</v>
      </c>
      <c r="AV680" s="13" t="s">
        <v>83</v>
      </c>
      <c r="AW680" s="13" t="s">
        <v>37</v>
      </c>
      <c r="AX680" s="13" t="s">
        <v>76</v>
      </c>
      <c r="AY680" s="245" t="s">
        <v>235</v>
      </c>
    </row>
    <row r="681" s="14" customFormat="1">
      <c r="A681" s="14"/>
      <c r="B681" s="246"/>
      <c r="C681" s="247"/>
      <c r="D681" s="237" t="s">
        <v>245</v>
      </c>
      <c r="E681" s="248" t="s">
        <v>19</v>
      </c>
      <c r="F681" s="249" t="s">
        <v>5138</v>
      </c>
      <c r="G681" s="247"/>
      <c r="H681" s="250">
        <v>55.020000000000003</v>
      </c>
      <c r="I681" s="251"/>
      <c r="J681" s="247"/>
      <c r="K681" s="247"/>
      <c r="L681" s="252"/>
      <c r="M681" s="253"/>
      <c r="N681" s="254"/>
      <c r="O681" s="254"/>
      <c r="P681" s="254"/>
      <c r="Q681" s="254"/>
      <c r="R681" s="254"/>
      <c r="S681" s="254"/>
      <c r="T681" s="255"/>
      <c r="U681" s="14"/>
      <c r="V681" s="14"/>
      <c r="W681" s="14"/>
      <c r="X681" s="14"/>
      <c r="Y681" s="14"/>
      <c r="Z681" s="14"/>
      <c r="AA681" s="14"/>
      <c r="AB681" s="14"/>
      <c r="AC681" s="14"/>
      <c r="AD681" s="14"/>
      <c r="AE681" s="14"/>
      <c r="AT681" s="256" t="s">
        <v>245</v>
      </c>
      <c r="AU681" s="256" t="s">
        <v>85</v>
      </c>
      <c r="AV681" s="14" t="s">
        <v>85</v>
      </c>
      <c r="AW681" s="14" t="s">
        <v>37</v>
      </c>
      <c r="AX681" s="14" t="s">
        <v>76</v>
      </c>
      <c r="AY681" s="256" t="s">
        <v>235</v>
      </c>
    </row>
    <row r="682" s="13" customFormat="1">
      <c r="A682" s="13"/>
      <c r="B682" s="235"/>
      <c r="C682" s="236"/>
      <c r="D682" s="237" t="s">
        <v>245</v>
      </c>
      <c r="E682" s="238" t="s">
        <v>19</v>
      </c>
      <c r="F682" s="239" t="s">
        <v>424</v>
      </c>
      <c r="G682" s="236"/>
      <c r="H682" s="238" t="s">
        <v>19</v>
      </c>
      <c r="I682" s="240"/>
      <c r="J682" s="236"/>
      <c r="K682" s="236"/>
      <c r="L682" s="241"/>
      <c r="M682" s="242"/>
      <c r="N682" s="243"/>
      <c r="O682" s="243"/>
      <c r="P682" s="243"/>
      <c r="Q682" s="243"/>
      <c r="R682" s="243"/>
      <c r="S682" s="243"/>
      <c r="T682" s="244"/>
      <c r="U682" s="13"/>
      <c r="V682" s="13"/>
      <c r="W682" s="13"/>
      <c r="X682" s="13"/>
      <c r="Y682" s="13"/>
      <c r="Z682" s="13"/>
      <c r="AA682" s="13"/>
      <c r="AB682" s="13"/>
      <c r="AC682" s="13"/>
      <c r="AD682" s="13"/>
      <c r="AE682" s="13"/>
      <c r="AT682" s="245" t="s">
        <v>245</v>
      </c>
      <c r="AU682" s="245" t="s">
        <v>85</v>
      </c>
      <c r="AV682" s="13" t="s">
        <v>83</v>
      </c>
      <c r="AW682" s="13" t="s">
        <v>37</v>
      </c>
      <c r="AX682" s="13" t="s">
        <v>76</v>
      </c>
      <c r="AY682" s="245" t="s">
        <v>235</v>
      </c>
    </row>
    <row r="683" s="14" customFormat="1">
      <c r="A683" s="14"/>
      <c r="B683" s="246"/>
      <c r="C683" s="247"/>
      <c r="D683" s="237" t="s">
        <v>245</v>
      </c>
      <c r="E683" s="248" t="s">
        <v>19</v>
      </c>
      <c r="F683" s="249" t="s">
        <v>5139</v>
      </c>
      <c r="G683" s="247"/>
      <c r="H683" s="250">
        <v>217.56</v>
      </c>
      <c r="I683" s="251"/>
      <c r="J683" s="247"/>
      <c r="K683" s="247"/>
      <c r="L683" s="252"/>
      <c r="M683" s="253"/>
      <c r="N683" s="254"/>
      <c r="O683" s="254"/>
      <c r="P683" s="254"/>
      <c r="Q683" s="254"/>
      <c r="R683" s="254"/>
      <c r="S683" s="254"/>
      <c r="T683" s="255"/>
      <c r="U683" s="14"/>
      <c r="V683" s="14"/>
      <c r="W683" s="14"/>
      <c r="X683" s="14"/>
      <c r="Y683" s="14"/>
      <c r="Z683" s="14"/>
      <c r="AA683" s="14"/>
      <c r="AB683" s="14"/>
      <c r="AC683" s="14"/>
      <c r="AD683" s="14"/>
      <c r="AE683" s="14"/>
      <c r="AT683" s="256" t="s">
        <v>245</v>
      </c>
      <c r="AU683" s="256" t="s">
        <v>85</v>
      </c>
      <c r="AV683" s="14" t="s">
        <v>85</v>
      </c>
      <c r="AW683" s="14" t="s">
        <v>37</v>
      </c>
      <c r="AX683" s="14" t="s">
        <v>76</v>
      </c>
      <c r="AY683" s="256" t="s">
        <v>235</v>
      </c>
    </row>
    <row r="684" s="15" customFormat="1">
      <c r="A684" s="15"/>
      <c r="B684" s="257"/>
      <c r="C684" s="258"/>
      <c r="D684" s="237" t="s">
        <v>245</v>
      </c>
      <c r="E684" s="259" t="s">
        <v>19</v>
      </c>
      <c r="F684" s="260" t="s">
        <v>249</v>
      </c>
      <c r="G684" s="258"/>
      <c r="H684" s="261">
        <v>396.81</v>
      </c>
      <c r="I684" s="262"/>
      <c r="J684" s="258"/>
      <c r="K684" s="258"/>
      <c r="L684" s="263"/>
      <c r="M684" s="264"/>
      <c r="N684" s="265"/>
      <c r="O684" s="265"/>
      <c r="P684" s="265"/>
      <c r="Q684" s="265"/>
      <c r="R684" s="265"/>
      <c r="S684" s="265"/>
      <c r="T684" s="266"/>
      <c r="U684" s="15"/>
      <c r="V684" s="15"/>
      <c r="W684" s="15"/>
      <c r="X684" s="15"/>
      <c r="Y684" s="15"/>
      <c r="Z684" s="15"/>
      <c r="AA684" s="15"/>
      <c r="AB684" s="15"/>
      <c r="AC684" s="15"/>
      <c r="AD684" s="15"/>
      <c r="AE684" s="15"/>
      <c r="AT684" s="267" t="s">
        <v>245</v>
      </c>
      <c r="AU684" s="267" t="s">
        <v>85</v>
      </c>
      <c r="AV684" s="15" t="s">
        <v>93</v>
      </c>
      <c r="AW684" s="15" t="s">
        <v>37</v>
      </c>
      <c r="AX684" s="15" t="s">
        <v>76</v>
      </c>
      <c r="AY684" s="267" t="s">
        <v>235</v>
      </c>
    </row>
    <row r="685" s="13" customFormat="1">
      <c r="A685" s="13"/>
      <c r="B685" s="235"/>
      <c r="C685" s="236"/>
      <c r="D685" s="237" t="s">
        <v>245</v>
      </c>
      <c r="E685" s="238" t="s">
        <v>19</v>
      </c>
      <c r="F685" s="239" t="s">
        <v>5140</v>
      </c>
      <c r="G685" s="236"/>
      <c r="H685" s="238" t="s">
        <v>19</v>
      </c>
      <c r="I685" s="240"/>
      <c r="J685" s="236"/>
      <c r="K685" s="236"/>
      <c r="L685" s="241"/>
      <c r="M685" s="242"/>
      <c r="N685" s="243"/>
      <c r="O685" s="243"/>
      <c r="P685" s="243"/>
      <c r="Q685" s="243"/>
      <c r="R685" s="243"/>
      <c r="S685" s="243"/>
      <c r="T685" s="244"/>
      <c r="U685" s="13"/>
      <c r="V685" s="13"/>
      <c r="W685" s="13"/>
      <c r="X685" s="13"/>
      <c r="Y685" s="13"/>
      <c r="Z685" s="13"/>
      <c r="AA685" s="13"/>
      <c r="AB685" s="13"/>
      <c r="AC685" s="13"/>
      <c r="AD685" s="13"/>
      <c r="AE685" s="13"/>
      <c r="AT685" s="245" t="s">
        <v>245</v>
      </c>
      <c r="AU685" s="245" t="s">
        <v>85</v>
      </c>
      <c r="AV685" s="13" t="s">
        <v>83</v>
      </c>
      <c r="AW685" s="13" t="s">
        <v>37</v>
      </c>
      <c r="AX685" s="13" t="s">
        <v>76</v>
      </c>
      <c r="AY685" s="245" t="s">
        <v>235</v>
      </c>
    </row>
    <row r="686" s="13" customFormat="1">
      <c r="A686" s="13"/>
      <c r="B686" s="235"/>
      <c r="C686" s="236"/>
      <c r="D686" s="237" t="s">
        <v>245</v>
      </c>
      <c r="E686" s="238" t="s">
        <v>19</v>
      </c>
      <c r="F686" s="239" t="s">
        <v>421</v>
      </c>
      <c r="G686" s="236"/>
      <c r="H686" s="238" t="s">
        <v>19</v>
      </c>
      <c r="I686" s="240"/>
      <c r="J686" s="236"/>
      <c r="K686" s="236"/>
      <c r="L686" s="241"/>
      <c r="M686" s="242"/>
      <c r="N686" s="243"/>
      <c r="O686" s="243"/>
      <c r="P686" s="243"/>
      <c r="Q686" s="243"/>
      <c r="R686" s="243"/>
      <c r="S686" s="243"/>
      <c r="T686" s="244"/>
      <c r="U686" s="13"/>
      <c r="V686" s="13"/>
      <c r="W686" s="13"/>
      <c r="X686" s="13"/>
      <c r="Y686" s="13"/>
      <c r="Z686" s="13"/>
      <c r="AA686" s="13"/>
      <c r="AB686" s="13"/>
      <c r="AC686" s="13"/>
      <c r="AD686" s="13"/>
      <c r="AE686" s="13"/>
      <c r="AT686" s="245" t="s">
        <v>245</v>
      </c>
      <c r="AU686" s="245" t="s">
        <v>85</v>
      </c>
      <c r="AV686" s="13" t="s">
        <v>83</v>
      </c>
      <c r="AW686" s="13" t="s">
        <v>37</v>
      </c>
      <c r="AX686" s="13" t="s">
        <v>76</v>
      </c>
      <c r="AY686" s="245" t="s">
        <v>235</v>
      </c>
    </row>
    <row r="687" s="14" customFormat="1">
      <c r="A687" s="14"/>
      <c r="B687" s="246"/>
      <c r="C687" s="247"/>
      <c r="D687" s="237" t="s">
        <v>245</v>
      </c>
      <c r="E687" s="248" t="s">
        <v>19</v>
      </c>
      <c r="F687" s="249" t="s">
        <v>5141</v>
      </c>
      <c r="G687" s="247"/>
      <c r="H687" s="250">
        <v>120.59999999999999</v>
      </c>
      <c r="I687" s="251"/>
      <c r="J687" s="247"/>
      <c r="K687" s="247"/>
      <c r="L687" s="252"/>
      <c r="M687" s="253"/>
      <c r="N687" s="254"/>
      <c r="O687" s="254"/>
      <c r="P687" s="254"/>
      <c r="Q687" s="254"/>
      <c r="R687" s="254"/>
      <c r="S687" s="254"/>
      <c r="T687" s="255"/>
      <c r="U687" s="14"/>
      <c r="V687" s="14"/>
      <c r="W687" s="14"/>
      <c r="X687" s="14"/>
      <c r="Y687" s="14"/>
      <c r="Z687" s="14"/>
      <c r="AA687" s="14"/>
      <c r="AB687" s="14"/>
      <c r="AC687" s="14"/>
      <c r="AD687" s="14"/>
      <c r="AE687" s="14"/>
      <c r="AT687" s="256" t="s">
        <v>245</v>
      </c>
      <c r="AU687" s="256" t="s">
        <v>85</v>
      </c>
      <c r="AV687" s="14" t="s">
        <v>85</v>
      </c>
      <c r="AW687" s="14" t="s">
        <v>37</v>
      </c>
      <c r="AX687" s="14" t="s">
        <v>76</v>
      </c>
      <c r="AY687" s="256" t="s">
        <v>235</v>
      </c>
    </row>
    <row r="688" s="14" customFormat="1">
      <c r="A688" s="14"/>
      <c r="B688" s="246"/>
      <c r="C688" s="247"/>
      <c r="D688" s="237" t="s">
        <v>245</v>
      </c>
      <c r="E688" s="248" t="s">
        <v>19</v>
      </c>
      <c r="F688" s="249" t="s">
        <v>4675</v>
      </c>
      <c r="G688" s="247"/>
      <c r="H688" s="250">
        <v>228.16</v>
      </c>
      <c r="I688" s="251"/>
      <c r="J688" s="247"/>
      <c r="K688" s="247"/>
      <c r="L688" s="252"/>
      <c r="M688" s="253"/>
      <c r="N688" s="254"/>
      <c r="O688" s="254"/>
      <c r="P688" s="254"/>
      <c r="Q688" s="254"/>
      <c r="R688" s="254"/>
      <c r="S688" s="254"/>
      <c r="T688" s="255"/>
      <c r="U688" s="14"/>
      <c r="V688" s="14"/>
      <c r="W688" s="14"/>
      <c r="X688" s="14"/>
      <c r="Y688" s="14"/>
      <c r="Z688" s="14"/>
      <c r="AA688" s="14"/>
      <c r="AB688" s="14"/>
      <c r="AC688" s="14"/>
      <c r="AD688" s="14"/>
      <c r="AE688" s="14"/>
      <c r="AT688" s="256" t="s">
        <v>245</v>
      </c>
      <c r="AU688" s="256" t="s">
        <v>85</v>
      </c>
      <c r="AV688" s="14" t="s">
        <v>85</v>
      </c>
      <c r="AW688" s="14" t="s">
        <v>37</v>
      </c>
      <c r="AX688" s="14" t="s">
        <v>76</v>
      </c>
      <c r="AY688" s="256" t="s">
        <v>235</v>
      </c>
    </row>
    <row r="689" s="15" customFormat="1">
      <c r="A689" s="15"/>
      <c r="B689" s="257"/>
      <c r="C689" s="258"/>
      <c r="D689" s="237" t="s">
        <v>245</v>
      </c>
      <c r="E689" s="259" t="s">
        <v>19</v>
      </c>
      <c r="F689" s="260" t="s">
        <v>249</v>
      </c>
      <c r="G689" s="258"/>
      <c r="H689" s="261">
        <v>348.75999999999999</v>
      </c>
      <c r="I689" s="262"/>
      <c r="J689" s="258"/>
      <c r="K689" s="258"/>
      <c r="L689" s="263"/>
      <c r="M689" s="264"/>
      <c r="N689" s="265"/>
      <c r="O689" s="265"/>
      <c r="P689" s="265"/>
      <c r="Q689" s="265"/>
      <c r="R689" s="265"/>
      <c r="S689" s="265"/>
      <c r="T689" s="266"/>
      <c r="U689" s="15"/>
      <c r="V689" s="15"/>
      <c r="W689" s="15"/>
      <c r="X689" s="15"/>
      <c r="Y689" s="15"/>
      <c r="Z689" s="15"/>
      <c r="AA689" s="15"/>
      <c r="AB689" s="15"/>
      <c r="AC689" s="15"/>
      <c r="AD689" s="15"/>
      <c r="AE689" s="15"/>
      <c r="AT689" s="267" t="s">
        <v>245</v>
      </c>
      <c r="AU689" s="267" t="s">
        <v>85</v>
      </c>
      <c r="AV689" s="15" t="s">
        <v>93</v>
      </c>
      <c r="AW689" s="15" t="s">
        <v>37</v>
      </c>
      <c r="AX689" s="15" t="s">
        <v>76</v>
      </c>
      <c r="AY689" s="267" t="s">
        <v>235</v>
      </c>
    </row>
    <row r="690" s="14" customFormat="1">
      <c r="A690" s="14"/>
      <c r="B690" s="246"/>
      <c r="C690" s="247"/>
      <c r="D690" s="237" t="s">
        <v>245</v>
      </c>
      <c r="E690" s="248" t="s">
        <v>19</v>
      </c>
      <c r="F690" s="249" t="s">
        <v>4690</v>
      </c>
      <c r="G690" s="247"/>
      <c r="H690" s="250">
        <v>509.19999999999999</v>
      </c>
      <c r="I690" s="251"/>
      <c r="J690" s="247"/>
      <c r="K690" s="247"/>
      <c r="L690" s="252"/>
      <c r="M690" s="253"/>
      <c r="N690" s="254"/>
      <c r="O690" s="254"/>
      <c r="P690" s="254"/>
      <c r="Q690" s="254"/>
      <c r="R690" s="254"/>
      <c r="S690" s="254"/>
      <c r="T690" s="255"/>
      <c r="U690" s="14"/>
      <c r="V690" s="14"/>
      <c r="W690" s="14"/>
      <c r="X690" s="14"/>
      <c r="Y690" s="14"/>
      <c r="Z690" s="14"/>
      <c r="AA690" s="14"/>
      <c r="AB690" s="14"/>
      <c r="AC690" s="14"/>
      <c r="AD690" s="14"/>
      <c r="AE690" s="14"/>
      <c r="AT690" s="256" t="s">
        <v>245</v>
      </c>
      <c r="AU690" s="256" t="s">
        <v>85</v>
      </c>
      <c r="AV690" s="14" t="s">
        <v>85</v>
      </c>
      <c r="AW690" s="14" t="s">
        <v>37</v>
      </c>
      <c r="AX690" s="14" t="s">
        <v>76</v>
      </c>
      <c r="AY690" s="256" t="s">
        <v>235</v>
      </c>
    </row>
    <row r="691" s="14" customFormat="1">
      <c r="A691" s="14"/>
      <c r="B691" s="246"/>
      <c r="C691" s="247"/>
      <c r="D691" s="237" t="s">
        <v>245</v>
      </c>
      <c r="E691" s="248" t="s">
        <v>19</v>
      </c>
      <c r="F691" s="249" t="s">
        <v>4696</v>
      </c>
      <c r="G691" s="247"/>
      <c r="H691" s="250">
        <v>6.6600000000000001</v>
      </c>
      <c r="I691" s="251"/>
      <c r="J691" s="247"/>
      <c r="K691" s="247"/>
      <c r="L691" s="252"/>
      <c r="M691" s="253"/>
      <c r="N691" s="254"/>
      <c r="O691" s="254"/>
      <c r="P691" s="254"/>
      <c r="Q691" s="254"/>
      <c r="R691" s="254"/>
      <c r="S691" s="254"/>
      <c r="T691" s="255"/>
      <c r="U691" s="14"/>
      <c r="V691" s="14"/>
      <c r="W691" s="14"/>
      <c r="X691" s="14"/>
      <c r="Y691" s="14"/>
      <c r="Z691" s="14"/>
      <c r="AA691" s="14"/>
      <c r="AB691" s="14"/>
      <c r="AC691" s="14"/>
      <c r="AD691" s="14"/>
      <c r="AE691" s="14"/>
      <c r="AT691" s="256" t="s">
        <v>245</v>
      </c>
      <c r="AU691" s="256" t="s">
        <v>85</v>
      </c>
      <c r="AV691" s="14" t="s">
        <v>85</v>
      </c>
      <c r="AW691" s="14" t="s">
        <v>37</v>
      </c>
      <c r="AX691" s="14" t="s">
        <v>76</v>
      </c>
      <c r="AY691" s="256" t="s">
        <v>235</v>
      </c>
    </row>
    <row r="692" s="14" customFormat="1">
      <c r="A692" s="14"/>
      <c r="B692" s="246"/>
      <c r="C692" s="247"/>
      <c r="D692" s="237" t="s">
        <v>245</v>
      </c>
      <c r="E692" s="248" t="s">
        <v>19</v>
      </c>
      <c r="F692" s="249" t="s">
        <v>4707</v>
      </c>
      <c r="G692" s="247"/>
      <c r="H692" s="250">
        <v>80.200000000000003</v>
      </c>
      <c r="I692" s="251"/>
      <c r="J692" s="247"/>
      <c r="K692" s="247"/>
      <c r="L692" s="252"/>
      <c r="M692" s="253"/>
      <c r="N692" s="254"/>
      <c r="O692" s="254"/>
      <c r="P692" s="254"/>
      <c r="Q692" s="254"/>
      <c r="R692" s="254"/>
      <c r="S692" s="254"/>
      <c r="T692" s="255"/>
      <c r="U692" s="14"/>
      <c r="V692" s="14"/>
      <c r="W692" s="14"/>
      <c r="X692" s="14"/>
      <c r="Y692" s="14"/>
      <c r="Z692" s="14"/>
      <c r="AA692" s="14"/>
      <c r="AB692" s="14"/>
      <c r="AC692" s="14"/>
      <c r="AD692" s="14"/>
      <c r="AE692" s="14"/>
      <c r="AT692" s="256" t="s">
        <v>245</v>
      </c>
      <c r="AU692" s="256" t="s">
        <v>85</v>
      </c>
      <c r="AV692" s="14" t="s">
        <v>85</v>
      </c>
      <c r="AW692" s="14" t="s">
        <v>37</v>
      </c>
      <c r="AX692" s="14" t="s">
        <v>76</v>
      </c>
      <c r="AY692" s="256" t="s">
        <v>235</v>
      </c>
    </row>
    <row r="693" s="14" customFormat="1">
      <c r="A693" s="14"/>
      <c r="B693" s="246"/>
      <c r="C693" s="247"/>
      <c r="D693" s="237" t="s">
        <v>245</v>
      </c>
      <c r="E693" s="248" t="s">
        <v>19</v>
      </c>
      <c r="F693" s="249" t="s">
        <v>4713</v>
      </c>
      <c r="G693" s="247"/>
      <c r="H693" s="250">
        <v>28.41</v>
      </c>
      <c r="I693" s="251"/>
      <c r="J693" s="247"/>
      <c r="K693" s="247"/>
      <c r="L693" s="252"/>
      <c r="M693" s="253"/>
      <c r="N693" s="254"/>
      <c r="O693" s="254"/>
      <c r="P693" s="254"/>
      <c r="Q693" s="254"/>
      <c r="R693" s="254"/>
      <c r="S693" s="254"/>
      <c r="T693" s="255"/>
      <c r="U693" s="14"/>
      <c r="V693" s="14"/>
      <c r="W693" s="14"/>
      <c r="X693" s="14"/>
      <c r="Y693" s="14"/>
      <c r="Z693" s="14"/>
      <c r="AA693" s="14"/>
      <c r="AB693" s="14"/>
      <c r="AC693" s="14"/>
      <c r="AD693" s="14"/>
      <c r="AE693" s="14"/>
      <c r="AT693" s="256" t="s">
        <v>245</v>
      </c>
      <c r="AU693" s="256" t="s">
        <v>85</v>
      </c>
      <c r="AV693" s="14" t="s">
        <v>85</v>
      </c>
      <c r="AW693" s="14" t="s">
        <v>37</v>
      </c>
      <c r="AX693" s="14" t="s">
        <v>76</v>
      </c>
      <c r="AY693" s="256" t="s">
        <v>235</v>
      </c>
    </row>
    <row r="694" s="16" customFormat="1">
      <c r="A694" s="16"/>
      <c r="B694" s="268"/>
      <c r="C694" s="269"/>
      <c r="D694" s="237" t="s">
        <v>245</v>
      </c>
      <c r="E694" s="270" t="s">
        <v>19</v>
      </c>
      <c r="F694" s="271" t="s">
        <v>250</v>
      </c>
      <c r="G694" s="269"/>
      <c r="H694" s="272">
        <v>2436.386</v>
      </c>
      <c r="I694" s="273"/>
      <c r="J694" s="269"/>
      <c r="K694" s="269"/>
      <c r="L694" s="274"/>
      <c r="M694" s="275"/>
      <c r="N694" s="276"/>
      <c r="O694" s="276"/>
      <c r="P694" s="276"/>
      <c r="Q694" s="276"/>
      <c r="R694" s="276"/>
      <c r="S694" s="276"/>
      <c r="T694" s="277"/>
      <c r="U694" s="16"/>
      <c r="V694" s="16"/>
      <c r="W694" s="16"/>
      <c r="X694" s="16"/>
      <c r="Y694" s="16"/>
      <c r="Z694" s="16"/>
      <c r="AA694" s="16"/>
      <c r="AB694" s="16"/>
      <c r="AC694" s="16"/>
      <c r="AD694" s="16"/>
      <c r="AE694" s="16"/>
      <c r="AT694" s="278" t="s">
        <v>245</v>
      </c>
      <c r="AU694" s="278" t="s">
        <v>85</v>
      </c>
      <c r="AV694" s="16" t="s">
        <v>100</v>
      </c>
      <c r="AW694" s="16" t="s">
        <v>37</v>
      </c>
      <c r="AX694" s="16" t="s">
        <v>83</v>
      </c>
      <c r="AY694" s="278" t="s">
        <v>235</v>
      </c>
    </row>
    <row r="695" s="2" customFormat="1" ht="24.15" customHeight="1">
      <c r="A695" s="40"/>
      <c r="B695" s="41"/>
      <c r="C695" s="217" t="s">
        <v>1146</v>
      </c>
      <c r="D695" s="217" t="s">
        <v>237</v>
      </c>
      <c r="E695" s="218" t="s">
        <v>5142</v>
      </c>
      <c r="F695" s="219" t="s">
        <v>5143</v>
      </c>
      <c r="G695" s="220" t="s">
        <v>379</v>
      </c>
      <c r="H695" s="221">
        <v>1122.8689999999999</v>
      </c>
      <c r="I695" s="222"/>
      <c r="J695" s="223">
        <f>ROUND(I695*H695,2)</f>
        <v>0</v>
      </c>
      <c r="K695" s="219" t="s">
        <v>241</v>
      </c>
      <c r="L695" s="46"/>
      <c r="M695" s="224" t="s">
        <v>19</v>
      </c>
      <c r="N695" s="225" t="s">
        <v>47</v>
      </c>
      <c r="O695" s="86"/>
      <c r="P695" s="226">
        <f>O695*H695</f>
        <v>0</v>
      </c>
      <c r="Q695" s="226">
        <v>0.00040000000000000002</v>
      </c>
      <c r="R695" s="226">
        <f>Q695*H695</f>
        <v>0.44914759999999998</v>
      </c>
      <c r="S695" s="226">
        <v>0</v>
      </c>
      <c r="T695" s="227">
        <f>S695*H695</f>
        <v>0</v>
      </c>
      <c r="U695" s="40"/>
      <c r="V695" s="40"/>
      <c r="W695" s="40"/>
      <c r="X695" s="40"/>
      <c r="Y695" s="40"/>
      <c r="Z695" s="40"/>
      <c r="AA695" s="40"/>
      <c r="AB695" s="40"/>
      <c r="AC695" s="40"/>
      <c r="AD695" s="40"/>
      <c r="AE695" s="40"/>
      <c r="AR695" s="228" t="s">
        <v>448</v>
      </c>
      <c r="AT695" s="228" t="s">
        <v>237</v>
      </c>
      <c r="AU695" s="228" t="s">
        <v>85</v>
      </c>
      <c r="AY695" s="19" t="s">
        <v>235</v>
      </c>
      <c r="BE695" s="229">
        <f>IF(N695="základní",J695,0)</f>
        <v>0</v>
      </c>
      <c r="BF695" s="229">
        <f>IF(N695="snížená",J695,0)</f>
        <v>0</v>
      </c>
      <c r="BG695" s="229">
        <f>IF(N695="zákl. přenesená",J695,0)</f>
        <v>0</v>
      </c>
      <c r="BH695" s="229">
        <f>IF(N695="sníž. přenesená",J695,0)</f>
        <v>0</v>
      </c>
      <c r="BI695" s="229">
        <f>IF(N695="nulová",J695,0)</f>
        <v>0</v>
      </c>
      <c r="BJ695" s="19" t="s">
        <v>83</v>
      </c>
      <c r="BK695" s="229">
        <f>ROUND(I695*H695,2)</f>
        <v>0</v>
      </c>
      <c r="BL695" s="19" t="s">
        <v>448</v>
      </c>
      <c r="BM695" s="228" t="s">
        <v>5144</v>
      </c>
    </row>
    <row r="696" s="2" customFormat="1">
      <c r="A696" s="40"/>
      <c r="B696" s="41"/>
      <c r="C696" s="42"/>
      <c r="D696" s="230" t="s">
        <v>243</v>
      </c>
      <c r="E696" s="42"/>
      <c r="F696" s="231" t="s">
        <v>5145</v>
      </c>
      <c r="G696" s="42"/>
      <c r="H696" s="42"/>
      <c r="I696" s="232"/>
      <c r="J696" s="42"/>
      <c r="K696" s="42"/>
      <c r="L696" s="46"/>
      <c r="M696" s="233"/>
      <c r="N696" s="234"/>
      <c r="O696" s="86"/>
      <c r="P696" s="86"/>
      <c r="Q696" s="86"/>
      <c r="R696" s="86"/>
      <c r="S696" s="86"/>
      <c r="T696" s="87"/>
      <c r="U696" s="40"/>
      <c r="V696" s="40"/>
      <c r="W696" s="40"/>
      <c r="X696" s="40"/>
      <c r="Y696" s="40"/>
      <c r="Z696" s="40"/>
      <c r="AA696" s="40"/>
      <c r="AB696" s="40"/>
      <c r="AC696" s="40"/>
      <c r="AD696" s="40"/>
      <c r="AE696" s="40"/>
      <c r="AT696" s="19" t="s">
        <v>243</v>
      </c>
      <c r="AU696" s="19" t="s">
        <v>85</v>
      </c>
    </row>
    <row r="697" s="13" customFormat="1">
      <c r="A697" s="13"/>
      <c r="B697" s="235"/>
      <c r="C697" s="236"/>
      <c r="D697" s="237" t="s">
        <v>245</v>
      </c>
      <c r="E697" s="238" t="s">
        <v>19</v>
      </c>
      <c r="F697" s="239" t="s">
        <v>5118</v>
      </c>
      <c r="G697" s="236"/>
      <c r="H697" s="238" t="s">
        <v>19</v>
      </c>
      <c r="I697" s="240"/>
      <c r="J697" s="236"/>
      <c r="K697" s="236"/>
      <c r="L697" s="241"/>
      <c r="M697" s="242"/>
      <c r="N697" s="243"/>
      <c r="O697" s="243"/>
      <c r="P697" s="243"/>
      <c r="Q697" s="243"/>
      <c r="R697" s="243"/>
      <c r="S697" s="243"/>
      <c r="T697" s="244"/>
      <c r="U697" s="13"/>
      <c r="V697" s="13"/>
      <c r="W697" s="13"/>
      <c r="X697" s="13"/>
      <c r="Y697" s="13"/>
      <c r="Z697" s="13"/>
      <c r="AA697" s="13"/>
      <c r="AB697" s="13"/>
      <c r="AC697" s="13"/>
      <c r="AD697" s="13"/>
      <c r="AE697" s="13"/>
      <c r="AT697" s="245" t="s">
        <v>245</v>
      </c>
      <c r="AU697" s="245" t="s">
        <v>85</v>
      </c>
      <c r="AV697" s="13" t="s">
        <v>83</v>
      </c>
      <c r="AW697" s="13" t="s">
        <v>37</v>
      </c>
      <c r="AX697" s="13" t="s">
        <v>76</v>
      </c>
      <c r="AY697" s="245" t="s">
        <v>235</v>
      </c>
    </row>
    <row r="698" s="14" customFormat="1">
      <c r="A698" s="14"/>
      <c r="B698" s="246"/>
      <c r="C698" s="247"/>
      <c r="D698" s="237" t="s">
        <v>245</v>
      </c>
      <c r="E698" s="248" t="s">
        <v>19</v>
      </c>
      <c r="F698" s="249" t="s">
        <v>4659</v>
      </c>
      <c r="G698" s="247"/>
      <c r="H698" s="250">
        <v>1122.8689999999999</v>
      </c>
      <c r="I698" s="251"/>
      <c r="J698" s="247"/>
      <c r="K698" s="247"/>
      <c r="L698" s="252"/>
      <c r="M698" s="253"/>
      <c r="N698" s="254"/>
      <c r="O698" s="254"/>
      <c r="P698" s="254"/>
      <c r="Q698" s="254"/>
      <c r="R698" s="254"/>
      <c r="S698" s="254"/>
      <c r="T698" s="255"/>
      <c r="U698" s="14"/>
      <c r="V698" s="14"/>
      <c r="W698" s="14"/>
      <c r="X698" s="14"/>
      <c r="Y698" s="14"/>
      <c r="Z698" s="14"/>
      <c r="AA698" s="14"/>
      <c r="AB698" s="14"/>
      <c r="AC698" s="14"/>
      <c r="AD698" s="14"/>
      <c r="AE698" s="14"/>
      <c r="AT698" s="256" t="s">
        <v>245</v>
      </c>
      <c r="AU698" s="256" t="s">
        <v>85</v>
      </c>
      <c r="AV698" s="14" t="s">
        <v>85</v>
      </c>
      <c r="AW698" s="14" t="s">
        <v>37</v>
      </c>
      <c r="AX698" s="14" t="s">
        <v>76</v>
      </c>
      <c r="AY698" s="256" t="s">
        <v>235</v>
      </c>
    </row>
    <row r="699" s="16" customFormat="1">
      <c r="A699" s="16"/>
      <c r="B699" s="268"/>
      <c r="C699" s="269"/>
      <c r="D699" s="237" t="s">
        <v>245</v>
      </c>
      <c r="E699" s="270" t="s">
        <v>19</v>
      </c>
      <c r="F699" s="271" t="s">
        <v>250</v>
      </c>
      <c r="G699" s="269"/>
      <c r="H699" s="272">
        <v>1122.8689999999999</v>
      </c>
      <c r="I699" s="273"/>
      <c r="J699" s="269"/>
      <c r="K699" s="269"/>
      <c r="L699" s="274"/>
      <c r="M699" s="275"/>
      <c r="N699" s="276"/>
      <c r="O699" s="276"/>
      <c r="P699" s="276"/>
      <c r="Q699" s="276"/>
      <c r="R699" s="276"/>
      <c r="S699" s="276"/>
      <c r="T699" s="277"/>
      <c r="U699" s="16"/>
      <c r="V699" s="16"/>
      <c r="W699" s="16"/>
      <c r="X699" s="16"/>
      <c r="Y699" s="16"/>
      <c r="Z699" s="16"/>
      <c r="AA699" s="16"/>
      <c r="AB699" s="16"/>
      <c r="AC699" s="16"/>
      <c r="AD699" s="16"/>
      <c r="AE699" s="16"/>
      <c r="AT699" s="278" t="s">
        <v>245</v>
      </c>
      <c r="AU699" s="278" t="s">
        <v>85</v>
      </c>
      <c r="AV699" s="16" t="s">
        <v>100</v>
      </c>
      <c r="AW699" s="16" t="s">
        <v>37</v>
      </c>
      <c r="AX699" s="16" t="s">
        <v>83</v>
      </c>
      <c r="AY699" s="278" t="s">
        <v>235</v>
      </c>
    </row>
    <row r="700" s="2" customFormat="1" ht="24.15" customHeight="1">
      <c r="A700" s="40"/>
      <c r="B700" s="41"/>
      <c r="C700" s="217" t="s">
        <v>1153</v>
      </c>
      <c r="D700" s="217" t="s">
        <v>237</v>
      </c>
      <c r="E700" s="218" t="s">
        <v>5146</v>
      </c>
      <c r="F700" s="219" t="s">
        <v>5147</v>
      </c>
      <c r="G700" s="220" t="s">
        <v>379</v>
      </c>
      <c r="H700" s="221">
        <v>277.86000000000001</v>
      </c>
      <c r="I700" s="222"/>
      <c r="J700" s="223">
        <f>ROUND(I700*H700,2)</f>
        <v>0</v>
      </c>
      <c r="K700" s="219" t="s">
        <v>370</v>
      </c>
      <c r="L700" s="46"/>
      <c r="M700" s="224" t="s">
        <v>19</v>
      </c>
      <c r="N700" s="225" t="s">
        <v>47</v>
      </c>
      <c r="O700" s="86"/>
      <c r="P700" s="226">
        <f>O700*H700</f>
        <v>0</v>
      </c>
      <c r="Q700" s="226">
        <v>0.00016000000000000001</v>
      </c>
      <c r="R700" s="226">
        <f>Q700*H700</f>
        <v>0.044457600000000007</v>
      </c>
      <c r="S700" s="226">
        <v>0</v>
      </c>
      <c r="T700" s="227">
        <f>S700*H700</f>
        <v>0</v>
      </c>
      <c r="U700" s="40"/>
      <c r="V700" s="40"/>
      <c r="W700" s="40"/>
      <c r="X700" s="40"/>
      <c r="Y700" s="40"/>
      <c r="Z700" s="40"/>
      <c r="AA700" s="40"/>
      <c r="AB700" s="40"/>
      <c r="AC700" s="40"/>
      <c r="AD700" s="40"/>
      <c r="AE700" s="40"/>
      <c r="AR700" s="228" t="s">
        <v>448</v>
      </c>
      <c r="AT700" s="228" t="s">
        <v>237</v>
      </c>
      <c r="AU700" s="228" t="s">
        <v>85</v>
      </c>
      <c r="AY700" s="19" t="s">
        <v>235</v>
      </c>
      <c r="BE700" s="229">
        <f>IF(N700="základní",J700,0)</f>
        <v>0</v>
      </c>
      <c r="BF700" s="229">
        <f>IF(N700="snížená",J700,0)</f>
        <v>0</v>
      </c>
      <c r="BG700" s="229">
        <f>IF(N700="zákl. přenesená",J700,0)</f>
        <v>0</v>
      </c>
      <c r="BH700" s="229">
        <f>IF(N700="sníž. přenesená",J700,0)</f>
        <v>0</v>
      </c>
      <c r="BI700" s="229">
        <f>IF(N700="nulová",J700,0)</f>
        <v>0</v>
      </c>
      <c r="BJ700" s="19" t="s">
        <v>83</v>
      </c>
      <c r="BK700" s="229">
        <f>ROUND(I700*H700,2)</f>
        <v>0</v>
      </c>
      <c r="BL700" s="19" t="s">
        <v>448</v>
      </c>
      <c r="BM700" s="228" t="s">
        <v>5148</v>
      </c>
    </row>
    <row r="701" s="13" customFormat="1">
      <c r="A701" s="13"/>
      <c r="B701" s="235"/>
      <c r="C701" s="236"/>
      <c r="D701" s="237" t="s">
        <v>245</v>
      </c>
      <c r="E701" s="238" t="s">
        <v>19</v>
      </c>
      <c r="F701" s="239" t="s">
        <v>5149</v>
      </c>
      <c r="G701" s="236"/>
      <c r="H701" s="238" t="s">
        <v>19</v>
      </c>
      <c r="I701" s="240"/>
      <c r="J701" s="236"/>
      <c r="K701" s="236"/>
      <c r="L701" s="241"/>
      <c r="M701" s="242"/>
      <c r="N701" s="243"/>
      <c r="O701" s="243"/>
      <c r="P701" s="243"/>
      <c r="Q701" s="243"/>
      <c r="R701" s="243"/>
      <c r="S701" s="243"/>
      <c r="T701" s="244"/>
      <c r="U701" s="13"/>
      <c r="V701" s="13"/>
      <c r="W701" s="13"/>
      <c r="X701" s="13"/>
      <c r="Y701" s="13"/>
      <c r="Z701" s="13"/>
      <c r="AA701" s="13"/>
      <c r="AB701" s="13"/>
      <c r="AC701" s="13"/>
      <c r="AD701" s="13"/>
      <c r="AE701" s="13"/>
      <c r="AT701" s="245" t="s">
        <v>245</v>
      </c>
      <c r="AU701" s="245" t="s">
        <v>85</v>
      </c>
      <c r="AV701" s="13" t="s">
        <v>83</v>
      </c>
      <c r="AW701" s="13" t="s">
        <v>37</v>
      </c>
      <c r="AX701" s="13" t="s">
        <v>76</v>
      </c>
      <c r="AY701" s="245" t="s">
        <v>235</v>
      </c>
    </row>
    <row r="702" s="14" customFormat="1">
      <c r="A702" s="14"/>
      <c r="B702" s="246"/>
      <c r="C702" s="247"/>
      <c r="D702" s="237" t="s">
        <v>245</v>
      </c>
      <c r="E702" s="248" t="s">
        <v>19</v>
      </c>
      <c r="F702" s="249" t="s">
        <v>4663</v>
      </c>
      <c r="G702" s="247"/>
      <c r="H702" s="250">
        <v>277.86000000000001</v>
      </c>
      <c r="I702" s="251"/>
      <c r="J702" s="247"/>
      <c r="K702" s="247"/>
      <c r="L702" s="252"/>
      <c r="M702" s="253"/>
      <c r="N702" s="254"/>
      <c r="O702" s="254"/>
      <c r="P702" s="254"/>
      <c r="Q702" s="254"/>
      <c r="R702" s="254"/>
      <c r="S702" s="254"/>
      <c r="T702" s="255"/>
      <c r="U702" s="14"/>
      <c r="V702" s="14"/>
      <c r="W702" s="14"/>
      <c r="X702" s="14"/>
      <c r="Y702" s="14"/>
      <c r="Z702" s="14"/>
      <c r="AA702" s="14"/>
      <c r="AB702" s="14"/>
      <c r="AC702" s="14"/>
      <c r="AD702" s="14"/>
      <c r="AE702" s="14"/>
      <c r="AT702" s="256" t="s">
        <v>245</v>
      </c>
      <c r="AU702" s="256" t="s">
        <v>85</v>
      </c>
      <c r="AV702" s="14" t="s">
        <v>85</v>
      </c>
      <c r="AW702" s="14" t="s">
        <v>37</v>
      </c>
      <c r="AX702" s="14" t="s">
        <v>76</v>
      </c>
      <c r="AY702" s="256" t="s">
        <v>235</v>
      </c>
    </row>
    <row r="703" s="16" customFormat="1">
      <c r="A703" s="16"/>
      <c r="B703" s="268"/>
      <c r="C703" s="269"/>
      <c r="D703" s="237" t="s">
        <v>245</v>
      </c>
      <c r="E703" s="270" t="s">
        <v>19</v>
      </c>
      <c r="F703" s="271" t="s">
        <v>250</v>
      </c>
      <c r="G703" s="269"/>
      <c r="H703" s="272">
        <v>277.86000000000001</v>
      </c>
      <c r="I703" s="273"/>
      <c r="J703" s="269"/>
      <c r="K703" s="269"/>
      <c r="L703" s="274"/>
      <c r="M703" s="275"/>
      <c r="N703" s="276"/>
      <c r="O703" s="276"/>
      <c r="P703" s="276"/>
      <c r="Q703" s="276"/>
      <c r="R703" s="276"/>
      <c r="S703" s="276"/>
      <c r="T703" s="277"/>
      <c r="U703" s="16"/>
      <c r="V703" s="16"/>
      <c r="W703" s="16"/>
      <c r="X703" s="16"/>
      <c r="Y703" s="16"/>
      <c r="Z703" s="16"/>
      <c r="AA703" s="16"/>
      <c r="AB703" s="16"/>
      <c r="AC703" s="16"/>
      <c r="AD703" s="16"/>
      <c r="AE703" s="16"/>
      <c r="AT703" s="278" t="s">
        <v>245</v>
      </c>
      <c r="AU703" s="278" t="s">
        <v>85</v>
      </c>
      <c r="AV703" s="16" t="s">
        <v>100</v>
      </c>
      <c r="AW703" s="16" t="s">
        <v>37</v>
      </c>
      <c r="AX703" s="16" t="s">
        <v>83</v>
      </c>
      <c r="AY703" s="278" t="s">
        <v>235</v>
      </c>
    </row>
    <row r="704" s="2" customFormat="1" ht="24.15" customHeight="1">
      <c r="A704" s="40"/>
      <c r="B704" s="41"/>
      <c r="C704" s="217" t="s">
        <v>1159</v>
      </c>
      <c r="D704" s="217" t="s">
        <v>237</v>
      </c>
      <c r="E704" s="218" t="s">
        <v>5150</v>
      </c>
      <c r="F704" s="219" t="s">
        <v>5151</v>
      </c>
      <c r="G704" s="220" t="s">
        <v>379</v>
      </c>
      <c r="H704" s="221">
        <v>2999.3780000000002</v>
      </c>
      <c r="I704" s="222"/>
      <c r="J704" s="223">
        <f>ROUND(I704*H704,2)</f>
        <v>0</v>
      </c>
      <c r="K704" s="219" t="s">
        <v>370</v>
      </c>
      <c r="L704" s="46"/>
      <c r="M704" s="224" t="s">
        <v>19</v>
      </c>
      <c r="N704" s="225" t="s">
        <v>47</v>
      </c>
      <c r="O704" s="86"/>
      <c r="P704" s="226">
        <f>O704*H704</f>
        <v>0</v>
      </c>
      <c r="Q704" s="226">
        <v>0.00069999999999999999</v>
      </c>
      <c r="R704" s="226">
        <f>Q704*H704</f>
        <v>2.0995645999999999</v>
      </c>
      <c r="S704" s="226">
        <v>0</v>
      </c>
      <c r="T704" s="227">
        <f>S704*H704</f>
        <v>0</v>
      </c>
      <c r="U704" s="40"/>
      <c r="V704" s="40"/>
      <c r="W704" s="40"/>
      <c r="X704" s="40"/>
      <c r="Y704" s="40"/>
      <c r="Z704" s="40"/>
      <c r="AA704" s="40"/>
      <c r="AB704" s="40"/>
      <c r="AC704" s="40"/>
      <c r="AD704" s="40"/>
      <c r="AE704" s="40"/>
      <c r="AR704" s="228" t="s">
        <v>448</v>
      </c>
      <c r="AT704" s="228" t="s">
        <v>237</v>
      </c>
      <c r="AU704" s="228" t="s">
        <v>85</v>
      </c>
      <c r="AY704" s="19" t="s">
        <v>235</v>
      </c>
      <c r="BE704" s="229">
        <f>IF(N704="základní",J704,0)</f>
        <v>0</v>
      </c>
      <c r="BF704" s="229">
        <f>IF(N704="snížená",J704,0)</f>
        <v>0</v>
      </c>
      <c r="BG704" s="229">
        <f>IF(N704="zákl. přenesená",J704,0)</f>
        <v>0</v>
      </c>
      <c r="BH704" s="229">
        <f>IF(N704="sníž. přenesená",J704,0)</f>
        <v>0</v>
      </c>
      <c r="BI704" s="229">
        <f>IF(N704="nulová",J704,0)</f>
        <v>0</v>
      </c>
      <c r="BJ704" s="19" t="s">
        <v>83</v>
      </c>
      <c r="BK704" s="229">
        <f>ROUND(I704*H704,2)</f>
        <v>0</v>
      </c>
      <c r="BL704" s="19" t="s">
        <v>448</v>
      </c>
      <c r="BM704" s="228" t="s">
        <v>5152</v>
      </c>
    </row>
    <row r="705" s="13" customFormat="1">
      <c r="A705" s="13"/>
      <c r="B705" s="235"/>
      <c r="C705" s="236"/>
      <c r="D705" s="237" t="s">
        <v>245</v>
      </c>
      <c r="E705" s="238" t="s">
        <v>19</v>
      </c>
      <c r="F705" s="239" t="s">
        <v>5153</v>
      </c>
      <c r="G705" s="236"/>
      <c r="H705" s="238" t="s">
        <v>19</v>
      </c>
      <c r="I705" s="240"/>
      <c r="J705" s="236"/>
      <c r="K705" s="236"/>
      <c r="L705" s="241"/>
      <c r="M705" s="242"/>
      <c r="N705" s="243"/>
      <c r="O705" s="243"/>
      <c r="P705" s="243"/>
      <c r="Q705" s="243"/>
      <c r="R705" s="243"/>
      <c r="S705" s="243"/>
      <c r="T705" s="244"/>
      <c r="U705" s="13"/>
      <c r="V705" s="13"/>
      <c r="W705" s="13"/>
      <c r="X705" s="13"/>
      <c r="Y705" s="13"/>
      <c r="Z705" s="13"/>
      <c r="AA705" s="13"/>
      <c r="AB705" s="13"/>
      <c r="AC705" s="13"/>
      <c r="AD705" s="13"/>
      <c r="AE705" s="13"/>
      <c r="AT705" s="245" t="s">
        <v>245</v>
      </c>
      <c r="AU705" s="245" t="s">
        <v>85</v>
      </c>
      <c r="AV705" s="13" t="s">
        <v>83</v>
      </c>
      <c r="AW705" s="13" t="s">
        <v>37</v>
      </c>
      <c r="AX705" s="13" t="s">
        <v>76</v>
      </c>
      <c r="AY705" s="245" t="s">
        <v>235</v>
      </c>
    </row>
    <row r="706" s="13" customFormat="1">
      <c r="A706" s="13"/>
      <c r="B706" s="235"/>
      <c r="C706" s="236"/>
      <c r="D706" s="237" t="s">
        <v>245</v>
      </c>
      <c r="E706" s="238" t="s">
        <v>19</v>
      </c>
      <c r="F706" s="239" t="s">
        <v>421</v>
      </c>
      <c r="G706" s="236"/>
      <c r="H706" s="238" t="s">
        <v>19</v>
      </c>
      <c r="I706" s="240"/>
      <c r="J706" s="236"/>
      <c r="K706" s="236"/>
      <c r="L706" s="241"/>
      <c r="M706" s="242"/>
      <c r="N706" s="243"/>
      <c r="O706" s="243"/>
      <c r="P706" s="243"/>
      <c r="Q706" s="243"/>
      <c r="R706" s="243"/>
      <c r="S706" s="243"/>
      <c r="T706" s="244"/>
      <c r="U706" s="13"/>
      <c r="V706" s="13"/>
      <c r="W706" s="13"/>
      <c r="X706" s="13"/>
      <c r="Y706" s="13"/>
      <c r="Z706" s="13"/>
      <c r="AA706" s="13"/>
      <c r="AB706" s="13"/>
      <c r="AC706" s="13"/>
      <c r="AD706" s="13"/>
      <c r="AE706" s="13"/>
      <c r="AT706" s="245" t="s">
        <v>245</v>
      </c>
      <c r="AU706" s="245" t="s">
        <v>85</v>
      </c>
      <c r="AV706" s="13" t="s">
        <v>83</v>
      </c>
      <c r="AW706" s="13" t="s">
        <v>37</v>
      </c>
      <c r="AX706" s="13" t="s">
        <v>76</v>
      </c>
      <c r="AY706" s="245" t="s">
        <v>235</v>
      </c>
    </row>
    <row r="707" s="14" customFormat="1">
      <c r="A707" s="14"/>
      <c r="B707" s="246"/>
      <c r="C707" s="247"/>
      <c r="D707" s="237" t="s">
        <v>245</v>
      </c>
      <c r="E707" s="248" t="s">
        <v>19</v>
      </c>
      <c r="F707" s="249" t="s">
        <v>5154</v>
      </c>
      <c r="G707" s="247"/>
      <c r="H707" s="250">
        <v>1109.3779999999999</v>
      </c>
      <c r="I707" s="251"/>
      <c r="J707" s="247"/>
      <c r="K707" s="247"/>
      <c r="L707" s="252"/>
      <c r="M707" s="253"/>
      <c r="N707" s="254"/>
      <c r="O707" s="254"/>
      <c r="P707" s="254"/>
      <c r="Q707" s="254"/>
      <c r="R707" s="254"/>
      <c r="S707" s="254"/>
      <c r="T707" s="255"/>
      <c r="U707" s="14"/>
      <c r="V707" s="14"/>
      <c r="W707" s="14"/>
      <c r="X707" s="14"/>
      <c r="Y707" s="14"/>
      <c r="Z707" s="14"/>
      <c r="AA707" s="14"/>
      <c r="AB707" s="14"/>
      <c r="AC707" s="14"/>
      <c r="AD707" s="14"/>
      <c r="AE707" s="14"/>
      <c r="AT707" s="256" t="s">
        <v>245</v>
      </c>
      <c r="AU707" s="256" t="s">
        <v>85</v>
      </c>
      <c r="AV707" s="14" t="s">
        <v>85</v>
      </c>
      <c r="AW707" s="14" t="s">
        <v>37</v>
      </c>
      <c r="AX707" s="14" t="s">
        <v>76</v>
      </c>
      <c r="AY707" s="256" t="s">
        <v>235</v>
      </c>
    </row>
    <row r="708" s="13" customFormat="1">
      <c r="A708" s="13"/>
      <c r="B708" s="235"/>
      <c r="C708" s="236"/>
      <c r="D708" s="237" t="s">
        <v>245</v>
      </c>
      <c r="E708" s="238" t="s">
        <v>19</v>
      </c>
      <c r="F708" s="239" t="s">
        <v>422</v>
      </c>
      <c r="G708" s="236"/>
      <c r="H708" s="238" t="s">
        <v>19</v>
      </c>
      <c r="I708" s="240"/>
      <c r="J708" s="236"/>
      <c r="K708" s="236"/>
      <c r="L708" s="241"/>
      <c r="M708" s="242"/>
      <c r="N708" s="243"/>
      <c r="O708" s="243"/>
      <c r="P708" s="243"/>
      <c r="Q708" s="243"/>
      <c r="R708" s="243"/>
      <c r="S708" s="243"/>
      <c r="T708" s="244"/>
      <c r="U708" s="13"/>
      <c r="V708" s="13"/>
      <c r="W708" s="13"/>
      <c r="X708" s="13"/>
      <c r="Y708" s="13"/>
      <c r="Z708" s="13"/>
      <c r="AA708" s="13"/>
      <c r="AB708" s="13"/>
      <c r="AC708" s="13"/>
      <c r="AD708" s="13"/>
      <c r="AE708" s="13"/>
      <c r="AT708" s="245" t="s">
        <v>245</v>
      </c>
      <c r="AU708" s="245" t="s">
        <v>85</v>
      </c>
      <c r="AV708" s="13" t="s">
        <v>83</v>
      </c>
      <c r="AW708" s="13" t="s">
        <v>37</v>
      </c>
      <c r="AX708" s="13" t="s">
        <v>76</v>
      </c>
      <c r="AY708" s="245" t="s">
        <v>235</v>
      </c>
    </row>
    <row r="709" s="14" customFormat="1">
      <c r="A709" s="14"/>
      <c r="B709" s="246"/>
      <c r="C709" s="247"/>
      <c r="D709" s="237" t="s">
        <v>245</v>
      </c>
      <c r="E709" s="248" t="s">
        <v>19</v>
      </c>
      <c r="F709" s="249" t="s">
        <v>5155</v>
      </c>
      <c r="G709" s="247"/>
      <c r="H709" s="250">
        <v>876.96000000000004</v>
      </c>
      <c r="I709" s="251"/>
      <c r="J709" s="247"/>
      <c r="K709" s="247"/>
      <c r="L709" s="252"/>
      <c r="M709" s="253"/>
      <c r="N709" s="254"/>
      <c r="O709" s="254"/>
      <c r="P709" s="254"/>
      <c r="Q709" s="254"/>
      <c r="R709" s="254"/>
      <c r="S709" s="254"/>
      <c r="T709" s="255"/>
      <c r="U709" s="14"/>
      <c r="V709" s="14"/>
      <c r="W709" s="14"/>
      <c r="X709" s="14"/>
      <c r="Y709" s="14"/>
      <c r="Z709" s="14"/>
      <c r="AA709" s="14"/>
      <c r="AB709" s="14"/>
      <c r="AC709" s="14"/>
      <c r="AD709" s="14"/>
      <c r="AE709" s="14"/>
      <c r="AT709" s="256" t="s">
        <v>245</v>
      </c>
      <c r="AU709" s="256" t="s">
        <v>85</v>
      </c>
      <c r="AV709" s="14" t="s">
        <v>85</v>
      </c>
      <c r="AW709" s="14" t="s">
        <v>37</v>
      </c>
      <c r="AX709" s="14" t="s">
        <v>76</v>
      </c>
      <c r="AY709" s="256" t="s">
        <v>235</v>
      </c>
    </row>
    <row r="710" s="13" customFormat="1">
      <c r="A710" s="13"/>
      <c r="B710" s="235"/>
      <c r="C710" s="236"/>
      <c r="D710" s="237" t="s">
        <v>245</v>
      </c>
      <c r="E710" s="238" t="s">
        <v>19</v>
      </c>
      <c r="F710" s="239" t="s">
        <v>424</v>
      </c>
      <c r="G710" s="236"/>
      <c r="H710" s="238" t="s">
        <v>19</v>
      </c>
      <c r="I710" s="240"/>
      <c r="J710" s="236"/>
      <c r="K710" s="236"/>
      <c r="L710" s="241"/>
      <c r="M710" s="242"/>
      <c r="N710" s="243"/>
      <c r="O710" s="243"/>
      <c r="P710" s="243"/>
      <c r="Q710" s="243"/>
      <c r="R710" s="243"/>
      <c r="S710" s="243"/>
      <c r="T710" s="244"/>
      <c r="U710" s="13"/>
      <c r="V710" s="13"/>
      <c r="W710" s="13"/>
      <c r="X710" s="13"/>
      <c r="Y710" s="13"/>
      <c r="Z710" s="13"/>
      <c r="AA710" s="13"/>
      <c r="AB710" s="13"/>
      <c r="AC710" s="13"/>
      <c r="AD710" s="13"/>
      <c r="AE710" s="13"/>
      <c r="AT710" s="245" t="s">
        <v>245</v>
      </c>
      <c r="AU710" s="245" t="s">
        <v>85</v>
      </c>
      <c r="AV710" s="13" t="s">
        <v>83</v>
      </c>
      <c r="AW710" s="13" t="s">
        <v>37</v>
      </c>
      <c r="AX710" s="13" t="s">
        <v>76</v>
      </c>
      <c r="AY710" s="245" t="s">
        <v>235</v>
      </c>
    </row>
    <row r="711" s="14" customFormat="1">
      <c r="A711" s="14"/>
      <c r="B711" s="246"/>
      <c r="C711" s="247"/>
      <c r="D711" s="237" t="s">
        <v>245</v>
      </c>
      <c r="E711" s="248" t="s">
        <v>19</v>
      </c>
      <c r="F711" s="249" t="s">
        <v>5155</v>
      </c>
      <c r="G711" s="247"/>
      <c r="H711" s="250">
        <v>876.96000000000004</v>
      </c>
      <c r="I711" s="251"/>
      <c r="J711" s="247"/>
      <c r="K711" s="247"/>
      <c r="L711" s="252"/>
      <c r="M711" s="253"/>
      <c r="N711" s="254"/>
      <c r="O711" s="254"/>
      <c r="P711" s="254"/>
      <c r="Q711" s="254"/>
      <c r="R711" s="254"/>
      <c r="S711" s="254"/>
      <c r="T711" s="255"/>
      <c r="U711" s="14"/>
      <c r="V711" s="14"/>
      <c r="W711" s="14"/>
      <c r="X711" s="14"/>
      <c r="Y711" s="14"/>
      <c r="Z711" s="14"/>
      <c r="AA711" s="14"/>
      <c r="AB711" s="14"/>
      <c r="AC711" s="14"/>
      <c r="AD711" s="14"/>
      <c r="AE711" s="14"/>
      <c r="AT711" s="256" t="s">
        <v>245</v>
      </c>
      <c r="AU711" s="256" t="s">
        <v>85</v>
      </c>
      <c r="AV711" s="14" t="s">
        <v>85</v>
      </c>
      <c r="AW711" s="14" t="s">
        <v>37</v>
      </c>
      <c r="AX711" s="14" t="s">
        <v>76</v>
      </c>
      <c r="AY711" s="256" t="s">
        <v>235</v>
      </c>
    </row>
    <row r="712" s="14" customFormat="1">
      <c r="A712" s="14"/>
      <c r="B712" s="246"/>
      <c r="C712" s="247"/>
      <c r="D712" s="237" t="s">
        <v>245</v>
      </c>
      <c r="E712" s="248" t="s">
        <v>19</v>
      </c>
      <c r="F712" s="249" t="s">
        <v>4673</v>
      </c>
      <c r="G712" s="247"/>
      <c r="H712" s="250">
        <v>136.08000000000001</v>
      </c>
      <c r="I712" s="251"/>
      <c r="J712" s="247"/>
      <c r="K712" s="247"/>
      <c r="L712" s="252"/>
      <c r="M712" s="253"/>
      <c r="N712" s="254"/>
      <c r="O712" s="254"/>
      <c r="P712" s="254"/>
      <c r="Q712" s="254"/>
      <c r="R712" s="254"/>
      <c r="S712" s="254"/>
      <c r="T712" s="255"/>
      <c r="U712" s="14"/>
      <c r="V712" s="14"/>
      <c r="W712" s="14"/>
      <c r="X712" s="14"/>
      <c r="Y712" s="14"/>
      <c r="Z712" s="14"/>
      <c r="AA712" s="14"/>
      <c r="AB712" s="14"/>
      <c r="AC712" s="14"/>
      <c r="AD712" s="14"/>
      <c r="AE712" s="14"/>
      <c r="AT712" s="256" t="s">
        <v>245</v>
      </c>
      <c r="AU712" s="256" t="s">
        <v>85</v>
      </c>
      <c r="AV712" s="14" t="s">
        <v>85</v>
      </c>
      <c r="AW712" s="14" t="s">
        <v>37</v>
      </c>
      <c r="AX712" s="14" t="s">
        <v>76</v>
      </c>
      <c r="AY712" s="256" t="s">
        <v>235</v>
      </c>
    </row>
    <row r="713" s="15" customFormat="1">
      <c r="A713" s="15"/>
      <c r="B713" s="257"/>
      <c r="C713" s="258"/>
      <c r="D713" s="237" t="s">
        <v>245</v>
      </c>
      <c r="E713" s="259" t="s">
        <v>4669</v>
      </c>
      <c r="F713" s="260" t="s">
        <v>249</v>
      </c>
      <c r="G713" s="258"/>
      <c r="H713" s="261">
        <v>2999.3780000000002</v>
      </c>
      <c r="I713" s="262"/>
      <c r="J713" s="258"/>
      <c r="K713" s="258"/>
      <c r="L713" s="263"/>
      <c r="M713" s="264"/>
      <c r="N713" s="265"/>
      <c r="O713" s="265"/>
      <c r="P713" s="265"/>
      <c r="Q713" s="265"/>
      <c r="R713" s="265"/>
      <c r="S713" s="265"/>
      <c r="T713" s="266"/>
      <c r="U713" s="15"/>
      <c r="V713" s="15"/>
      <c r="W713" s="15"/>
      <c r="X713" s="15"/>
      <c r="Y713" s="15"/>
      <c r="Z713" s="15"/>
      <c r="AA713" s="15"/>
      <c r="AB713" s="15"/>
      <c r="AC713" s="15"/>
      <c r="AD713" s="15"/>
      <c r="AE713" s="15"/>
      <c r="AT713" s="267" t="s">
        <v>245</v>
      </c>
      <c r="AU713" s="267" t="s">
        <v>85</v>
      </c>
      <c r="AV713" s="15" t="s">
        <v>93</v>
      </c>
      <c r="AW713" s="15" t="s">
        <v>37</v>
      </c>
      <c r="AX713" s="15" t="s">
        <v>76</v>
      </c>
      <c r="AY713" s="267" t="s">
        <v>235</v>
      </c>
    </row>
    <row r="714" s="16" customFormat="1">
      <c r="A714" s="16"/>
      <c r="B714" s="268"/>
      <c r="C714" s="269"/>
      <c r="D714" s="237" t="s">
        <v>245</v>
      </c>
      <c r="E714" s="270" t="s">
        <v>19</v>
      </c>
      <c r="F714" s="271" t="s">
        <v>250</v>
      </c>
      <c r="G714" s="269"/>
      <c r="H714" s="272">
        <v>2999.3780000000002</v>
      </c>
      <c r="I714" s="273"/>
      <c r="J714" s="269"/>
      <c r="K714" s="269"/>
      <c r="L714" s="274"/>
      <c r="M714" s="275"/>
      <c r="N714" s="276"/>
      <c r="O714" s="276"/>
      <c r="P714" s="276"/>
      <c r="Q714" s="276"/>
      <c r="R714" s="276"/>
      <c r="S714" s="276"/>
      <c r="T714" s="277"/>
      <c r="U714" s="16"/>
      <c r="V714" s="16"/>
      <c r="W714" s="16"/>
      <c r="X714" s="16"/>
      <c r="Y714" s="16"/>
      <c r="Z714" s="16"/>
      <c r="AA714" s="16"/>
      <c r="AB714" s="16"/>
      <c r="AC714" s="16"/>
      <c r="AD714" s="16"/>
      <c r="AE714" s="16"/>
      <c r="AT714" s="278" t="s">
        <v>245</v>
      </c>
      <c r="AU714" s="278" t="s">
        <v>85</v>
      </c>
      <c r="AV714" s="16" t="s">
        <v>100</v>
      </c>
      <c r="AW714" s="16" t="s">
        <v>37</v>
      </c>
      <c r="AX714" s="16" t="s">
        <v>83</v>
      </c>
      <c r="AY714" s="278" t="s">
        <v>235</v>
      </c>
    </row>
    <row r="715" s="2" customFormat="1" ht="21.75" customHeight="1">
      <c r="A715" s="40"/>
      <c r="B715" s="41"/>
      <c r="C715" s="217" t="s">
        <v>1166</v>
      </c>
      <c r="D715" s="217" t="s">
        <v>237</v>
      </c>
      <c r="E715" s="218" t="s">
        <v>5156</v>
      </c>
      <c r="F715" s="219" t="s">
        <v>5157</v>
      </c>
      <c r="G715" s="220" t="s">
        <v>379</v>
      </c>
      <c r="H715" s="221">
        <v>18.07</v>
      </c>
      <c r="I715" s="222"/>
      <c r="J715" s="223">
        <f>ROUND(I715*H715,2)</f>
        <v>0</v>
      </c>
      <c r="K715" s="219" t="s">
        <v>370</v>
      </c>
      <c r="L715" s="46"/>
      <c r="M715" s="224" t="s">
        <v>19</v>
      </c>
      <c r="N715" s="225" t="s">
        <v>47</v>
      </c>
      <c r="O715" s="86"/>
      <c r="P715" s="226">
        <f>O715*H715</f>
        <v>0</v>
      </c>
      <c r="Q715" s="226">
        <v>0.0038</v>
      </c>
      <c r="R715" s="226">
        <f>Q715*H715</f>
        <v>0.068666000000000005</v>
      </c>
      <c r="S715" s="226">
        <v>0</v>
      </c>
      <c r="T715" s="227">
        <f>S715*H715</f>
        <v>0</v>
      </c>
      <c r="U715" s="40"/>
      <c r="V715" s="40"/>
      <c r="W715" s="40"/>
      <c r="X715" s="40"/>
      <c r="Y715" s="40"/>
      <c r="Z715" s="40"/>
      <c r="AA715" s="40"/>
      <c r="AB715" s="40"/>
      <c r="AC715" s="40"/>
      <c r="AD715" s="40"/>
      <c r="AE715" s="40"/>
      <c r="AR715" s="228" t="s">
        <v>448</v>
      </c>
      <c r="AT715" s="228" t="s">
        <v>237</v>
      </c>
      <c r="AU715" s="228" t="s">
        <v>85</v>
      </c>
      <c r="AY715" s="19" t="s">
        <v>235</v>
      </c>
      <c r="BE715" s="229">
        <f>IF(N715="základní",J715,0)</f>
        <v>0</v>
      </c>
      <c r="BF715" s="229">
        <f>IF(N715="snížená",J715,0)</f>
        <v>0</v>
      </c>
      <c r="BG715" s="229">
        <f>IF(N715="zákl. přenesená",J715,0)</f>
        <v>0</v>
      </c>
      <c r="BH715" s="229">
        <f>IF(N715="sníž. přenesená",J715,0)</f>
        <v>0</v>
      </c>
      <c r="BI715" s="229">
        <f>IF(N715="nulová",J715,0)</f>
        <v>0</v>
      </c>
      <c r="BJ715" s="19" t="s">
        <v>83</v>
      </c>
      <c r="BK715" s="229">
        <f>ROUND(I715*H715,2)</f>
        <v>0</v>
      </c>
      <c r="BL715" s="19" t="s">
        <v>448</v>
      </c>
      <c r="BM715" s="228" t="s">
        <v>5158</v>
      </c>
    </row>
    <row r="716" s="13" customFormat="1">
      <c r="A716" s="13"/>
      <c r="B716" s="235"/>
      <c r="C716" s="236"/>
      <c r="D716" s="237" t="s">
        <v>245</v>
      </c>
      <c r="E716" s="238" t="s">
        <v>19</v>
      </c>
      <c r="F716" s="239" t="s">
        <v>5159</v>
      </c>
      <c r="G716" s="236"/>
      <c r="H716" s="238" t="s">
        <v>19</v>
      </c>
      <c r="I716" s="240"/>
      <c r="J716" s="236"/>
      <c r="K716" s="236"/>
      <c r="L716" s="241"/>
      <c r="M716" s="242"/>
      <c r="N716" s="243"/>
      <c r="O716" s="243"/>
      <c r="P716" s="243"/>
      <c r="Q716" s="243"/>
      <c r="R716" s="243"/>
      <c r="S716" s="243"/>
      <c r="T716" s="244"/>
      <c r="U716" s="13"/>
      <c r="V716" s="13"/>
      <c r="W716" s="13"/>
      <c r="X716" s="13"/>
      <c r="Y716" s="13"/>
      <c r="Z716" s="13"/>
      <c r="AA716" s="13"/>
      <c r="AB716" s="13"/>
      <c r="AC716" s="13"/>
      <c r="AD716" s="13"/>
      <c r="AE716" s="13"/>
      <c r="AT716" s="245" t="s">
        <v>245</v>
      </c>
      <c r="AU716" s="245" t="s">
        <v>85</v>
      </c>
      <c r="AV716" s="13" t="s">
        <v>83</v>
      </c>
      <c r="AW716" s="13" t="s">
        <v>37</v>
      </c>
      <c r="AX716" s="13" t="s">
        <v>76</v>
      </c>
      <c r="AY716" s="245" t="s">
        <v>235</v>
      </c>
    </row>
    <row r="717" s="13" customFormat="1">
      <c r="A717" s="13"/>
      <c r="B717" s="235"/>
      <c r="C717" s="236"/>
      <c r="D717" s="237" t="s">
        <v>245</v>
      </c>
      <c r="E717" s="238" t="s">
        <v>19</v>
      </c>
      <c r="F717" s="239" t="s">
        <v>421</v>
      </c>
      <c r="G717" s="236"/>
      <c r="H717" s="238" t="s">
        <v>19</v>
      </c>
      <c r="I717" s="240"/>
      <c r="J717" s="236"/>
      <c r="K717" s="236"/>
      <c r="L717" s="241"/>
      <c r="M717" s="242"/>
      <c r="N717" s="243"/>
      <c r="O717" s="243"/>
      <c r="P717" s="243"/>
      <c r="Q717" s="243"/>
      <c r="R717" s="243"/>
      <c r="S717" s="243"/>
      <c r="T717" s="244"/>
      <c r="U717" s="13"/>
      <c r="V717" s="13"/>
      <c r="W717" s="13"/>
      <c r="X717" s="13"/>
      <c r="Y717" s="13"/>
      <c r="Z717" s="13"/>
      <c r="AA717" s="13"/>
      <c r="AB717" s="13"/>
      <c r="AC717" s="13"/>
      <c r="AD717" s="13"/>
      <c r="AE717" s="13"/>
      <c r="AT717" s="245" t="s">
        <v>245</v>
      </c>
      <c r="AU717" s="245" t="s">
        <v>85</v>
      </c>
      <c r="AV717" s="13" t="s">
        <v>83</v>
      </c>
      <c r="AW717" s="13" t="s">
        <v>37</v>
      </c>
      <c r="AX717" s="13" t="s">
        <v>76</v>
      </c>
      <c r="AY717" s="245" t="s">
        <v>235</v>
      </c>
    </row>
    <row r="718" s="14" customFormat="1">
      <c r="A718" s="14"/>
      <c r="B718" s="246"/>
      <c r="C718" s="247"/>
      <c r="D718" s="237" t="s">
        <v>245</v>
      </c>
      <c r="E718" s="248" t="s">
        <v>19</v>
      </c>
      <c r="F718" s="249" t="s">
        <v>5160</v>
      </c>
      <c r="G718" s="247"/>
      <c r="H718" s="250">
        <v>13.119999999999999</v>
      </c>
      <c r="I718" s="251"/>
      <c r="J718" s="247"/>
      <c r="K718" s="247"/>
      <c r="L718" s="252"/>
      <c r="M718" s="253"/>
      <c r="N718" s="254"/>
      <c r="O718" s="254"/>
      <c r="P718" s="254"/>
      <c r="Q718" s="254"/>
      <c r="R718" s="254"/>
      <c r="S718" s="254"/>
      <c r="T718" s="255"/>
      <c r="U718" s="14"/>
      <c r="V718" s="14"/>
      <c r="W718" s="14"/>
      <c r="X718" s="14"/>
      <c r="Y718" s="14"/>
      <c r="Z718" s="14"/>
      <c r="AA718" s="14"/>
      <c r="AB718" s="14"/>
      <c r="AC718" s="14"/>
      <c r="AD718" s="14"/>
      <c r="AE718" s="14"/>
      <c r="AT718" s="256" t="s">
        <v>245</v>
      </c>
      <c r="AU718" s="256" t="s">
        <v>85</v>
      </c>
      <c r="AV718" s="14" t="s">
        <v>85</v>
      </c>
      <c r="AW718" s="14" t="s">
        <v>37</v>
      </c>
      <c r="AX718" s="14" t="s">
        <v>76</v>
      </c>
      <c r="AY718" s="256" t="s">
        <v>235</v>
      </c>
    </row>
    <row r="719" s="14" customFormat="1">
      <c r="A719" s="14"/>
      <c r="B719" s="246"/>
      <c r="C719" s="247"/>
      <c r="D719" s="237" t="s">
        <v>245</v>
      </c>
      <c r="E719" s="248" t="s">
        <v>19</v>
      </c>
      <c r="F719" s="249" t="s">
        <v>5161</v>
      </c>
      <c r="G719" s="247"/>
      <c r="H719" s="250">
        <v>4.9500000000000002</v>
      </c>
      <c r="I719" s="251"/>
      <c r="J719" s="247"/>
      <c r="K719" s="247"/>
      <c r="L719" s="252"/>
      <c r="M719" s="253"/>
      <c r="N719" s="254"/>
      <c r="O719" s="254"/>
      <c r="P719" s="254"/>
      <c r="Q719" s="254"/>
      <c r="R719" s="254"/>
      <c r="S719" s="254"/>
      <c r="T719" s="255"/>
      <c r="U719" s="14"/>
      <c r="V719" s="14"/>
      <c r="W719" s="14"/>
      <c r="X719" s="14"/>
      <c r="Y719" s="14"/>
      <c r="Z719" s="14"/>
      <c r="AA719" s="14"/>
      <c r="AB719" s="14"/>
      <c r="AC719" s="14"/>
      <c r="AD719" s="14"/>
      <c r="AE719" s="14"/>
      <c r="AT719" s="256" t="s">
        <v>245</v>
      </c>
      <c r="AU719" s="256" t="s">
        <v>85</v>
      </c>
      <c r="AV719" s="14" t="s">
        <v>85</v>
      </c>
      <c r="AW719" s="14" t="s">
        <v>37</v>
      </c>
      <c r="AX719" s="14" t="s">
        <v>76</v>
      </c>
      <c r="AY719" s="256" t="s">
        <v>235</v>
      </c>
    </row>
    <row r="720" s="16" customFormat="1">
      <c r="A720" s="16"/>
      <c r="B720" s="268"/>
      <c r="C720" s="269"/>
      <c r="D720" s="237" t="s">
        <v>245</v>
      </c>
      <c r="E720" s="270" t="s">
        <v>19</v>
      </c>
      <c r="F720" s="271" t="s">
        <v>250</v>
      </c>
      <c r="G720" s="269"/>
      <c r="H720" s="272">
        <v>18.07</v>
      </c>
      <c r="I720" s="273"/>
      <c r="J720" s="269"/>
      <c r="K720" s="269"/>
      <c r="L720" s="274"/>
      <c r="M720" s="275"/>
      <c r="N720" s="276"/>
      <c r="O720" s="276"/>
      <c r="P720" s="276"/>
      <c r="Q720" s="276"/>
      <c r="R720" s="276"/>
      <c r="S720" s="276"/>
      <c r="T720" s="277"/>
      <c r="U720" s="16"/>
      <c r="V720" s="16"/>
      <c r="W720" s="16"/>
      <c r="X720" s="16"/>
      <c r="Y720" s="16"/>
      <c r="Z720" s="16"/>
      <c r="AA720" s="16"/>
      <c r="AB720" s="16"/>
      <c r="AC720" s="16"/>
      <c r="AD720" s="16"/>
      <c r="AE720" s="16"/>
      <c r="AT720" s="278" t="s">
        <v>245</v>
      </c>
      <c r="AU720" s="278" t="s">
        <v>85</v>
      </c>
      <c r="AV720" s="16" t="s">
        <v>100</v>
      </c>
      <c r="AW720" s="16" t="s">
        <v>37</v>
      </c>
      <c r="AX720" s="16" t="s">
        <v>83</v>
      </c>
      <c r="AY720" s="278" t="s">
        <v>235</v>
      </c>
    </row>
    <row r="721" s="2" customFormat="1" ht="24.15" customHeight="1">
      <c r="A721" s="40"/>
      <c r="B721" s="41"/>
      <c r="C721" s="217" t="s">
        <v>1172</v>
      </c>
      <c r="D721" s="217" t="s">
        <v>237</v>
      </c>
      <c r="E721" s="218" t="s">
        <v>5162</v>
      </c>
      <c r="F721" s="219" t="s">
        <v>5163</v>
      </c>
      <c r="G721" s="220" t="s">
        <v>379</v>
      </c>
      <c r="H721" s="221">
        <v>126.74</v>
      </c>
      <c r="I721" s="222"/>
      <c r="J721" s="223">
        <f>ROUND(I721*H721,2)</f>
        <v>0</v>
      </c>
      <c r="K721" s="219" t="s">
        <v>370</v>
      </c>
      <c r="L721" s="46"/>
      <c r="M721" s="224" t="s">
        <v>19</v>
      </c>
      <c r="N721" s="225" t="s">
        <v>47</v>
      </c>
      <c r="O721" s="86"/>
      <c r="P721" s="226">
        <f>O721*H721</f>
        <v>0</v>
      </c>
      <c r="Q721" s="226">
        <v>0.0038</v>
      </c>
      <c r="R721" s="226">
        <f>Q721*H721</f>
        <v>0.48161199999999998</v>
      </c>
      <c r="S721" s="226">
        <v>0</v>
      </c>
      <c r="T721" s="227">
        <f>S721*H721</f>
        <v>0</v>
      </c>
      <c r="U721" s="40"/>
      <c r="V721" s="40"/>
      <c r="W721" s="40"/>
      <c r="X721" s="40"/>
      <c r="Y721" s="40"/>
      <c r="Z721" s="40"/>
      <c r="AA721" s="40"/>
      <c r="AB721" s="40"/>
      <c r="AC721" s="40"/>
      <c r="AD721" s="40"/>
      <c r="AE721" s="40"/>
      <c r="AR721" s="228" t="s">
        <v>448</v>
      </c>
      <c r="AT721" s="228" t="s">
        <v>237</v>
      </c>
      <c r="AU721" s="228" t="s">
        <v>85</v>
      </c>
      <c r="AY721" s="19" t="s">
        <v>235</v>
      </c>
      <c r="BE721" s="229">
        <f>IF(N721="základní",J721,0)</f>
        <v>0</v>
      </c>
      <c r="BF721" s="229">
        <f>IF(N721="snížená",J721,0)</f>
        <v>0</v>
      </c>
      <c r="BG721" s="229">
        <f>IF(N721="zákl. přenesená",J721,0)</f>
        <v>0</v>
      </c>
      <c r="BH721" s="229">
        <f>IF(N721="sníž. přenesená",J721,0)</f>
        <v>0</v>
      </c>
      <c r="BI721" s="229">
        <f>IF(N721="nulová",J721,0)</f>
        <v>0</v>
      </c>
      <c r="BJ721" s="19" t="s">
        <v>83</v>
      </c>
      <c r="BK721" s="229">
        <f>ROUND(I721*H721,2)</f>
        <v>0</v>
      </c>
      <c r="BL721" s="19" t="s">
        <v>448</v>
      </c>
      <c r="BM721" s="228" t="s">
        <v>5164</v>
      </c>
    </row>
    <row r="722" s="13" customFormat="1">
      <c r="A722" s="13"/>
      <c r="B722" s="235"/>
      <c r="C722" s="236"/>
      <c r="D722" s="237" t="s">
        <v>245</v>
      </c>
      <c r="E722" s="238" t="s">
        <v>19</v>
      </c>
      <c r="F722" s="239" t="s">
        <v>5165</v>
      </c>
      <c r="G722" s="236"/>
      <c r="H722" s="238" t="s">
        <v>19</v>
      </c>
      <c r="I722" s="240"/>
      <c r="J722" s="236"/>
      <c r="K722" s="236"/>
      <c r="L722" s="241"/>
      <c r="M722" s="242"/>
      <c r="N722" s="243"/>
      <c r="O722" s="243"/>
      <c r="P722" s="243"/>
      <c r="Q722" s="243"/>
      <c r="R722" s="243"/>
      <c r="S722" s="243"/>
      <c r="T722" s="244"/>
      <c r="U722" s="13"/>
      <c r="V722" s="13"/>
      <c r="W722" s="13"/>
      <c r="X722" s="13"/>
      <c r="Y722" s="13"/>
      <c r="Z722" s="13"/>
      <c r="AA722" s="13"/>
      <c r="AB722" s="13"/>
      <c r="AC722" s="13"/>
      <c r="AD722" s="13"/>
      <c r="AE722" s="13"/>
      <c r="AT722" s="245" t="s">
        <v>245</v>
      </c>
      <c r="AU722" s="245" t="s">
        <v>85</v>
      </c>
      <c r="AV722" s="13" t="s">
        <v>83</v>
      </c>
      <c r="AW722" s="13" t="s">
        <v>37</v>
      </c>
      <c r="AX722" s="13" t="s">
        <v>76</v>
      </c>
      <c r="AY722" s="245" t="s">
        <v>235</v>
      </c>
    </row>
    <row r="723" s="14" customFormat="1">
      <c r="A723" s="14"/>
      <c r="B723" s="246"/>
      <c r="C723" s="247"/>
      <c r="D723" s="237" t="s">
        <v>245</v>
      </c>
      <c r="E723" s="248" t="s">
        <v>19</v>
      </c>
      <c r="F723" s="249" t="s">
        <v>4684</v>
      </c>
      <c r="G723" s="247"/>
      <c r="H723" s="250">
        <v>126.74</v>
      </c>
      <c r="I723" s="251"/>
      <c r="J723" s="247"/>
      <c r="K723" s="247"/>
      <c r="L723" s="252"/>
      <c r="M723" s="253"/>
      <c r="N723" s="254"/>
      <c r="O723" s="254"/>
      <c r="P723" s="254"/>
      <c r="Q723" s="254"/>
      <c r="R723" s="254"/>
      <c r="S723" s="254"/>
      <c r="T723" s="255"/>
      <c r="U723" s="14"/>
      <c r="V723" s="14"/>
      <c r="W723" s="14"/>
      <c r="X723" s="14"/>
      <c r="Y723" s="14"/>
      <c r="Z723" s="14"/>
      <c r="AA723" s="14"/>
      <c r="AB723" s="14"/>
      <c r="AC723" s="14"/>
      <c r="AD723" s="14"/>
      <c r="AE723" s="14"/>
      <c r="AT723" s="256" t="s">
        <v>245</v>
      </c>
      <c r="AU723" s="256" t="s">
        <v>85</v>
      </c>
      <c r="AV723" s="14" t="s">
        <v>85</v>
      </c>
      <c r="AW723" s="14" t="s">
        <v>37</v>
      </c>
      <c r="AX723" s="14" t="s">
        <v>76</v>
      </c>
      <c r="AY723" s="256" t="s">
        <v>235</v>
      </c>
    </row>
    <row r="724" s="16" customFormat="1">
      <c r="A724" s="16"/>
      <c r="B724" s="268"/>
      <c r="C724" s="269"/>
      <c r="D724" s="237" t="s">
        <v>245</v>
      </c>
      <c r="E724" s="270" t="s">
        <v>19</v>
      </c>
      <c r="F724" s="271" t="s">
        <v>250</v>
      </c>
      <c r="G724" s="269"/>
      <c r="H724" s="272">
        <v>126.74</v>
      </c>
      <c r="I724" s="273"/>
      <c r="J724" s="269"/>
      <c r="K724" s="269"/>
      <c r="L724" s="274"/>
      <c r="M724" s="275"/>
      <c r="N724" s="276"/>
      <c r="O724" s="276"/>
      <c r="P724" s="276"/>
      <c r="Q724" s="276"/>
      <c r="R724" s="276"/>
      <c r="S724" s="276"/>
      <c r="T724" s="277"/>
      <c r="U724" s="16"/>
      <c r="V724" s="16"/>
      <c r="W724" s="16"/>
      <c r="X724" s="16"/>
      <c r="Y724" s="16"/>
      <c r="Z724" s="16"/>
      <c r="AA724" s="16"/>
      <c r="AB724" s="16"/>
      <c r="AC724" s="16"/>
      <c r="AD724" s="16"/>
      <c r="AE724" s="16"/>
      <c r="AT724" s="278" t="s">
        <v>245</v>
      </c>
      <c r="AU724" s="278" t="s">
        <v>85</v>
      </c>
      <c r="AV724" s="16" t="s">
        <v>100</v>
      </c>
      <c r="AW724" s="16" t="s">
        <v>37</v>
      </c>
      <c r="AX724" s="16" t="s">
        <v>83</v>
      </c>
      <c r="AY724" s="278" t="s">
        <v>235</v>
      </c>
    </row>
    <row r="725" s="12" customFormat="1" ht="25.92" customHeight="1">
      <c r="A725" s="12"/>
      <c r="B725" s="201"/>
      <c r="C725" s="202"/>
      <c r="D725" s="203" t="s">
        <v>75</v>
      </c>
      <c r="E725" s="204" t="s">
        <v>245</v>
      </c>
      <c r="F725" s="204" t="s">
        <v>1295</v>
      </c>
      <c r="G725" s="202"/>
      <c r="H725" s="202"/>
      <c r="I725" s="205"/>
      <c r="J725" s="206">
        <f>BK725</f>
        <v>0</v>
      </c>
      <c r="K725" s="202"/>
      <c r="L725" s="207"/>
      <c r="M725" s="208"/>
      <c r="N725" s="209"/>
      <c r="O725" s="209"/>
      <c r="P725" s="210">
        <f>SUM(P726:P1582)</f>
        <v>0</v>
      </c>
      <c r="Q725" s="209"/>
      <c r="R725" s="210">
        <f>SUM(R726:R1582)</f>
        <v>0</v>
      </c>
      <c r="S725" s="209"/>
      <c r="T725" s="211">
        <f>SUM(T726:T1582)</f>
        <v>0</v>
      </c>
      <c r="U725" s="12"/>
      <c r="V725" s="12"/>
      <c r="W725" s="12"/>
      <c r="X725" s="12"/>
      <c r="Y725" s="12"/>
      <c r="Z725" s="12"/>
      <c r="AA725" s="12"/>
      <c r="AB725" s="12"/>
      <c r="AC725" s="12"/>
      <c r="AD725" s="12"/>
      <c r="AE725" s="12"/>
      <c r="AR725" s="212" t="s">
        <v>100</v>
      </c>
      <c r="AT725" s="213" t="s">
        <v>75</v>
      </c>
      <c r="AU725" s="213" t="s">
        <v>76</v>
      </c>
      <c r="AY725" s="212" t="s">
        <v>235</v>
      </c>
      <c r="BK725" s="214">
        <f>SUM(BK726:BK1582)</f>
        <v>0</v>
      </c>
    </row>
    <row r="726" s="2" customFormat="1" ht="16.5" customHeight="1">
      <c r="A726" s="40"/>
      <c r="B726" s="41"/>
      <c r="C726" s="217" t="s">
        <v>1177</v>
      </c>
      <c r="D726" s="217" t="s">
        <v>237</v>
      </c>
      <c r="E726" s="218" t="s">
        <v>5166</v>
      </c>
      <c r="F726" s="219" t="s">
        <v>5167</v>
      </c>
      <c r="G726" s="220" t="s">
        <v>379</v>
      </c>
      <c r="H726" s="221">
        <v>0</v>
      </c>
      <c r="I726" s="222"/>
      <c r="J726" s="223">
        <f>ROUND(I726*H726,2)</f>
        <v>0</v>
      </c>
      <c r="K726" s="219" t="s">
        <v>370</v>
      </c>
      <c r="L726" s="46"/>
      <c r="M726" s="224" t="s">
        <v>19</v>
      </c>
      <c r="N726" s="225" t="s">
        <v>47</v>
      </c>
      <c r="O726" s="86"/>
      <c r="P726" s="226">
        <f>O726*H726</f>
        <v>0</v>
      </c>
      <c r="Q726" s="226">
        <v>0</v>
      </c>
      <c r="R726" s="226">
        <f>Q726*H726</f>
        <v>0</v>
      </c>
      <c r="S726" s="226">
        <v>0</v>
      </c>
      <c r="T726" s="227">
        <f>S726*H726</f>
        <v>0</v>
      </c>
      <c r="U726" s="40"/>
      <c r="V726" s="40"/>
      <c r="W726" s="40"/>
      <c r="X726" s="40"/>
      <c r="Y726" s="40"/>
      <c r="Z726" s="40"/>
      <c r="AA726" s="40"/>
      <c r="AB726" s="40"/>
      <c r="AC726" s="40"/>
      <c r="AD726" s="40"/>
      <c r="AE726" s="40"/>
      <c r="AR726" s="228" t="s">
        <v>1284</v>
      </c>
      <c r="AT726" s="228" t="s">
        <v>237</v>
      </c>
      <c r="AU726" s="228" t="s">
        <v>83</v>
      </c>
      <c r="AY726" s="19" t="s">
        <v>235</v>
      </c>
      <c r="BE726" s="229">
        <f>IF(N726="základní",J726,0)</f>
        <v>0</v>
      </c>
      <c r="BF726" s="229">
        <f>IF(N726="snížená",J726,0)</f>
        <v>0</v>
      </c>
      <c r="BG726" s="229">
        <f>IF(N726="zákl. přenesená",J726,0)</f>
        <v>0</v>
      </c>
      <c r="BH726" s="229">
        <f>IF(N726="sníž. přenesená",J726,0)</f>
        <v>0</v>
      </c>
      <c r="BI726" s="229">
        <f>IF(N726="nulová",J726,0)</f>
        <v>0</v>
      </c>
      <c r="BJ726" s="19" t="s">
        <v>83</v>
      </c>
      <c r="BK726" s="229">
        <f>ROUND(I726*H726,2)</f>
        <v>0</v>
      </c>
      <c r="BL726" s="19" t="s">
        <v>1284</v>
      </c>
      <c r="BM726" s="228" t="s">
        <v>5168</v>
      </c>
    </row>
    <row r="727" s="13" customFormat="1">
      <c r="A727" s="13"/>
      <c r="B727" s="235"/>
      <c r="C727" s="236"/>
      <c r="D727" s="237" t="s">
        <v>245</v>
      </c>
      <c r="E727" s="238" t="s">
        <v>19</v>
      </c>
      <c r="F727" s="239" t="s">
        <v>5169</v>
      </c>
      <c r="G727" s="236"/>
      <c r="H727" s="238" t="s">
        <v>19</v>
      </c>
      <c r="I727" s="240"/>
      <c r="J727" s="236"/>
      <c r="K727" s="236"/>
      <c r="L727" s="241"/>
      <c r="M727" s="242"/>
      <c r="N727" s="243"/>
      <c r="O727" s="243"/>
      <c r="P727" s="243"/>
      <c r="Q727" s="243"/>
      <c r="R727" s="243"/>
      <c r="S727" s="243"/>
      <c r="T727" s="244"/>
      <c r="U727" s="13"/>
      <c r="V727" s="13"/>
      <c r="W727" s="13"/>
      <c r="X727" s="13"/>
      <c r="Y727" s="13"/>
      <c r="Z727" s="13"/>
      <c r="AA727" s="13"/>
      <c r="AB727" s="13"/>
      <c r="AC727" s="13"/>
      <c r="AD727" s="13"/>
      <c r="AE727" s="13"/>
      <c r="AT727" s="245" t="s">
        <v>245</v>
      </c>
      <c r="AU727" s="245" t="s">
        <v>83</v>
      </c>
      <c r="AV727" s="13" t="s">
        <v>83</v>
      </c>
      <c r="AW727" s="13" t="s">
        <v>37</v>
      </c>
      <c r="AX727" s="13" t="s">
        <v>76</v>
      </c>
      <c r="AY727" s="245" t="s">
        <v>235</v>
      </c>
    </row>
    <row r="728" s="13" customFormat="1">
      <c r="A728" s="13"/>
      <c r="B728" s="235"/>
      <c r="C728" s="236"/>
      <c r="D728" s="237" t="s">
        <v>245</v>
      </c>
      <c r="E728" s="238" t="s">
        <v>19</v>
      </c>
      <c r="F728" s="239" t="s">
        <v>5170</v>
      </c>
      <c r="G728" s="236"/>
      <c r="H728" s="238" t="s">
        <v>19</v>
      </c>
      <c r="I728" s="240"/>
      <c r="J728" s="236"/>
      <c r="K728" s="236"/>
      <c r="L728" s="241"/>
      <c r="M728" s="242"/>
      <c r="N728" s="243"/>
      <c r="O728" s="243"/>
      <c r="P728" s="243"/>
      <c r="Q728" s="243"/>
      <c r="R728" s="243"/>
      <c r="S728" s="243"/>
      <c r="T728" s="244"/>
      <c r="U728" s="13"/>
      <c r="V728" s="13"/>
      <c r="W728" s="13"/>
      <c r="X728" s="13"/>
      <c r="Y728" s="13"/>
      <c r="Z728" s="13"/>
      <c r="AA728" s="13"/>
      <c r="AB728" s="13"/>
      <c r="AC728" s="13"/>
      <c r="AD728" s="13"/>
      <c r="AE728" s="13"/>
      <c r="AT728" s="245" t="s">
        <v>245</v>
      </c>
      <c r="AU728" s="245" t="s">
        <v>83</v>
      </c>
      <c r="AV728" s="13" t="s">
        <v>83</v>
      </c>
      <c r="AW728" s="13" t="s">
        <v>37</v>
      </c>
      <c r="AX728" s="13" t="s">
        <v>76</v>
      </c>
      <c r="AY728" s="245" t="s">
        <v>235</v>
      </c>
    </row>
    <row r="729" s="13" customFormat="1">
      <c r="A729" s="13"/>
      <c r="B729" s="235"/>
      <c r="C729" s="236"/>
      <c r="D729" s="237" t="s">
        <v>245</v>
      </c>
      <c r="E729" s="238" t="s">
        <v>19</v>
      </c>
      <c r="F729" s="239" t="s">
        <v>384</v>
      </c>
      <c r="G729" s="236"/>
      <c r="H729" s="238" t="s">
        <v>19</v>
      </c>
      <c r="I729" s="240"/>
      <c r="J729" s="236"/>
      <c r="K729" s="236"/>
      <c r="L729" s="241"/>
      <c r="M729" s="242"/>
      <c r="N729" s="243"/>
      <c r="O729" s="243"/>
      <c r="P729" s="243"/>
      <c r="Q729" s="243"/>
      <c r="R729" s="243"/>
      <c r="S729" s="243"/>
      <c r="T729" s="244"/>
      <c r="U729" s="13"/>
      <c r="V729" s="13"/>
      <c r="W729" s="13"/>
      <c r="X729" s="13"/>
      <c r="Y729" s="13"/>
      <c r="Z729" s="13"/>
      <c r="AA729" s="13"/>
      <c r="AB729" s="13"/>
      <c r="AC729" s="13"/>
      <c r="AD729" s="13"/>
      <c r="AE729" s="13"/>
      <c r="AT729" s="245" t="s">
        <v>245</v>
      </c>
      <c r="AU729" s="245" t="s">
        <v>83</v>
      </c>
      <c r="AV729" s="13" t="s">
        <v>83</v>
      </c>
      <c r="AW729" s="13" t="s">
        <v>37</v>
      </c>
      <c r="AX729" s="13" t="s">
        <v>76</v>
      </c>
      <c r="AY729" s="245" t="s">
        <v>235</v>
      </c>
    </row>
    <row r="730" s="13" customFormat="1">
      <c r="A730" s="13"/>
      <c r="B730" s="235"/>
      <c r="C730" s="236"/>
      <c r="D730" s="237" t="s">
        <v>245</v>
      </c>
      <c r="E730" s="238" t="s">
        <v>19</v>
      </c>
      <c r="F730" s="239" t="s">
        <v>5171</v>
      </c>
      <c r="G730" s="236"/>
      <c r="H730" s="238" t="s">
        <v>19</v>
      </c>
      <c r="I730" s="240"/>
      <c r="J730" s="236"/>
      <c r="K730" s="236"/>
      <c r="L730" s="241"/>
      <c r="M730" s="242"/>
      <c r="N730" s="243"/>
      <c r="O730" s="243"/>
      <c r="P730" s="243"/>
      <c r="Q730" s="243"/>
      <c r="R730" s="243"/>
      <c r="S730" s="243"/>
      <c r="T730" s="244"/>
      <c r="U730" s="13"/>
      <c r="V730" s="13"/>
      <c r="W730" s="13"/>
      <c r="X730" s="13"/>
      <c r="Y730" s="13"/>
      <c r="Z730" s="13"/>
      <c r="AA730" s="13"/>
      <c r="AB730" s="13"/>
      <c r="AC730" s="13"/>
      <c r="AD730" s="13"/>
      <c r="AE730" s="13"/>
      <c r="AT730" s="245" t="s">
        <v>245</v>
      </c>
      <c r="AU730" s="245" t="s">
        <v>83</v>
      </c>
      <c r="AV730" s="13" t="s">
        <v>83</v>
      </c>
      <c r="AW730" s="13" t="s">
        <v>37</v>
      </c>
      <c r="AX730" s="13" t="s">
        <v>76</v>
      </c>
      <c r="AY730" s="245" t="s">
        <v>235</v>
      </c>
    </row>
    <row r="731" s="14" customFormat="1">
      <c r="A731" s="14"/>
      <c r="B731" s="246"/>
      <c r="C731" s="247"/>
      <c r="D731" s="237" t="s">
        <v>245</v>
      </c>
      <c r="E731" s="248" t="s">
        <v>19</v>
      </c>
      <c r="F731" s="249" t="s">
        <v>5172</v>
      </c>
      <c r="G731" s="247"/>
      <c r="H731" s="250">
        <v>99.329999999999998</v>
      </c>
      <c r="I731" s="251"/>
      <c r="J731" s="247"/>
      <c r="K731" s="247"/>
      <c r="L731" s="252"/>
      <c r="M731" s="253"/>
      <c r="N731" s="254"/>
      <c r="O731" s="254"/>
      <c r="P731" s="254"/>
      <c r="Q731" s="254"/>
      <c r="R731" s="254"/>
      <c r="S731" s="254"/>
      <c r="T731" s="255"/>
      <c r="U731" s="14"/>
      <c r="V731" s="14"/>
      <c r="W731" s="14"/>
      <c r="X731" s="14"/>
      <c r="Y731" s="14"/>
      <c r="Z731" s="14"/>
      <c r="AA731" s="14"/>
      <c r="AB731" s="14"/>
      <c r="AC731" s="14"/>
      <c r="AD731" s="14"/>
      <c r="AE731" s="14"/>
      <c r="AT731" s="256" t="s">
        <v>245</v>
      </c>
      <c r="AU731" s="256" t="s">
        <v>83</v>
      </c>
      <c r="AV731" s="14" t="s">
        <v>85</v>
      </c>
      <c r="AW731" s="14" t="s">
        <v>37</v>
      </c>
      <c r="AX731" s="14" t="s">
        <v>76</v>
      </c>
      <c r="AY731" s="256" t="s">
        <v>235</v>
      </c>
    </row>
    <row r="732" s="14" customFormat="1">
      <c r="A732" s="14"/>
      <c r="B732" s="246"/>
      <c r="C732" s="247"/>
      <c r="D732" s="237" t="s">
        <v>245</v>
      </c>
      <c r="E732" s="248" t="s">
        <v>19</v>
      </c>
      <c r="F732" s="249" t="s">
        <v>5173</v>
      </c>
      <c r="G732" s="247"/>
      <c r="H732" s="250">
        <v>12.314</v>
      </c>
      <c r="I732" s="251"/>
      <c r="J732" s="247"/>
      <c r="K732" s="247"/>
      <c r="L732" s="252"/>
      <c r="M732" s="253"/>
      <c r="N732" s="254"/>
      <c r="O732" s="254"/>
      <c r="P732" s="254"/>
      <c r="Q732" s="254"/>
      <c r="R732" s="254"/>
      <c r="S732" s="254"/>
      <c r="T732" s="255"/>
      <c r="U732" s="14"/>
      <c r="V732" s="14"/>
      <c r="W732" s="14"/>
      <c r="X732" s="14"/>
      <c r="Y732" s="14"/>
      <c r="Z732" s="14"/>
      <c r="AA732" s="14"/>
      <c r="AB732" s="14"/>
      <c r="AC732" s="14"/>
      <c r="AD732" s="14"/>
      <c r="AE732" s="14"/>
      <c r="AT732" s="256" t="s">
        <v>245</v>
      </c>
      <c r="AU732" s="256" t="s">
        <v>83</v>
      </c>
      <c r="AV732" s="14" t="s">
        <v>85</v>
      </c>
      <c r="AW732" s="14" t="s">
        <v>37</v>
      </c>
      <c r="AX732" s="14" t="s">
        <v>76</v>
      </c>
      <c r="AY732" s="256" t="s">
        <v>235</v>
      </c>
    </row>
    <row r="733" s="14" customFormat="1">
      <c r="A733" s="14"/>
      <c r="B733" s="246"/>
      <c r="C733" s="247"/>
      <c r="D733" s="237" t="s">
        <v>245</v>
      </c>
      <c r="E733" s="248" t="s">
        <v>19</v>
      </c>
      <c r="F733" s="249" t="s">
        <v>5174</v>
      </c>
      <c r="G733" s="247"/>
      <c r="H733" s="250">
        <v>-13.762000000000001</v>
      </c>
      <c r="I733" s="251"/>
      <c r="J733" s="247"/>
      <c r="K733" s="247"/>
      <c r="L733" s="252"/>
      <c r="M733" s="253"/>
      <c r="N733" s="254"/>
      <c r="O733" s="254"/>
      <c r="P733" s="254"/>
      <c r="Q733" s="254"/>
      <c r="R733" s="254"/>
      <c r="S733" s="254"/>
      <c r="T733" s="255"/>
      <c r="U733" s="14"/>
      <c r="V733" s="14"/>
      <c r="W733" s="14"/>
      <c r="X733" s="14"/>
      <c r="Y733" s="14"/>
      <c r="Z733" s="14"/>
      <c r="AA733" s="14"/>
      <c r="AB733" s="14"/>
      <c r="AC733" s="14"/>
      <c r="AD733" s="14"/>
      <c r="AE733" s="14"/>
      <c r="AT733" s="256" t="s">
        <v>245</v>
      </c>
      <c r="AU733" s="256" t="s">
        <v>83</v>
      </c>
      <c r="AV733" s="14" t="s">
        <v>85</v>
      </c>
      <c r="AW733" s="14" t="s">
        <v>37</v>
      </c>
      <c r="AX733" s="14" t="s">
        <v>76</v>
      </c>
      <c r="AY733" s="256" t="s">
        <v>235</v>
      </c>
    </row>
    <row r="734" s="13" customFormat="1">
      <c r="A734" s="13"/>
      <c r="B734" s="235"/>
      <c r="C734" s="236"/>
      <c r="D734" s="237" t="s">
        <v>245</v>
      </c>
      <c r="E734" s="238" t="s">
        <v>19</v>
      </c>
      <c r="F734" s="239" t="s">
        <v>5175</v>
      </c>
      <c r="G734" s="236"/>
      <c r="H734" s="238" t="s">
        <v>19</v>
      </c>
      <c r="I734" s="240"/>
      <c r="J734" s="236"/>
      <c r="K734" s="236"/>
      <c r="L734" s="241"/>
      <c r="M734" s="242"/>
      <c r="N734" s="243"/>
      <c r="O734" s="243"/>
      <c r="P734" s="243"/>
      <c r="Q734" s="243"/>
      <c r="R734" s="243"/>
      <c r="S734" s="243"/>
      <c r="T734" s="244"/>
      <c r="U734" s="13"/>
      <c r="V734" s="13"/>
      <c r="W734" s="13"/>
      <c r="X734" s="13"/>
      <c r="Y734" s="13"/>
      <c r="Z734" s="13"/>
      <c r="AA734" s="13"/>
      <c r="AB734" s="13"/>
      <c r="AC734" s="13"/>
      <c r="AD734" s="13"/>
      <c r="AE734" s="13"/>
      <c r="AT734" s="245" t="s">
        <v>245</v>
      </c>
      <c r="AU734" s="245" t="s">
        <v>83</v>
      </c>
      <c r="AV734" s="13" t="s">
        <v>83</v>
      </c>
      <c r="AW734" s="13" t="s">
        <v>37</v>
      </c>
      <c r="AX734" s="13" t="s">
        <v>76</v>
      </c>
      <c r="AY734" s="245" t="s">
        <v>235</v>
      </c>
    </row>
    <row r="735" s="14" customFormat="1">
      <c r="A735" s="14"/>
      <c r="B735" s="246"/>
      <c r="C735" s="247"/>
      <c r="D735" s="237" t="s">
        <v>245</v>
      </c>
      <c r="E735" s="248" t="s">
        <v>19</v>
      </c>
      <c r="F735" s="249" t="s">
        <v>5176</v>
      </c>
      <c r="G735" s="247"/>
      <c r="H735" s="250">
        <v>43.5</v>
      </c>
      <c r="I735" s="251"/>
      <c r="J735" s="247"/>
      <c r="K735" s="247"/>
      <c r="L735" s="252"/>
      <c r="M735" s="253"/>
      <c r="N735" s="254"/>
      <c r="O735" s="254"/>
      <c r="P735" s="254"/>
      <c r="Q735" s="254"/>
      <c r="R735" s="254"/>
      <c r="S735" s="254"/>
      <c r="T735" s="255"/>
      <c r="U735" s="14"/>
      <c r="V735" s="14"/>
      <c r="W735" s="14"/>
      <c r="X735" s="14"/>
      <c r="Y735" s="14"/>
      <c r="Z735" s="14"/>
      <c r="AA735" s="14"/>
      <c r="AB735" s="14"/>
      <c r="AC735" s="14"/>
      <c r="AD735" s="14"/>
      <c r="AE735" s="14"/>
      <c r="AT735" s="256" t="s">
        <v>245</v>
      </c>
      <c r="AU735" s="256" t="s">
        <v>83</v>
      </c>
      <c r="AV735" s="14" t="s">
        <v>85</v>
      </c>
      <c r="AW735" s="14" t="s">
        <v>37</v>
      </c>
      <c r="AX735" s="14" t="s">
        <v>76</v>
      </c>
      <c r="AY735" s="256" t="s">
        <v>235</v>
      </c>
    </row>
    <row r="736" s="14" customFormat="1">
      <c r="A736" s="14"/>
      <c r="B736" s="246"/>
      <c r="C736" s="247"/>
      <c r="D736" s="237" t="s">
        <v>245</v>
      </c>
      <c r="E736" s="248" t="s">
        <v>19</v>
      </c>
      <c r="F736" s="249" t="s">
        <v>5177</v>
      </c>
      <c r="G736" s="247"/>
      <c r="H736" s="250">
        <v>3.4260000000000002</v>
      </c>
      <c r="I736" s="251"/>
      <c r="J736" s="247"/>
      <c r="K736" s="247"/>
      <c r="L736" s="252"/>
      <c r="M736" s="253"/>
      <c r="N736" s="254"/>
      <c r="O736" s="254"/>
      <c r="P736" s="254"/>
      <c r="Q736" s="254"/>
      <c r="R736" s="254"/>
      <c r="S736" s="254"/>
      <c r="T736" s="255"/>
      <c r="U736" s="14"/>
      <c r="V736" s="14"/>
      <c r="W736" s="14"/>
      <c r="X736" s="14"/>
      <c r="Y736" s="14"/>
      <c r="Z736" s="14"/>
      <c r="AA736" s="14"/>
      <c r="AB736" s="14"/>
      <c r="AC736" s="14"/>
      <c r="AD736" s="14"/>
      <c r="AE736" s="14"/>
      <c r="AT736" s="256" t="s">
        <v>245</v>
      </c>
      <c r="AU736" s="256" t="s">
        <v>83</v>
      </c>
      <c r="AV736" s="14" t="s">
        <v>85</v>
      </c>
      <c r="AW736" s="14" t="s">
        <v>37</v>
      </c>
      <c r="AX736" s="14" t="s">
        <v>76</v>
      </c>
      <c r="AY736" s="256" t="s">
        <v>235</v>
      </c>
    </row>
    <row r="737" s="14" customFormat="1">
      <c r="A737" s="14"/>
      <c r="B737" s="246"/>
      <c r="C737" s="247"/>
      <c r="D737" s="237" t="s">
        <v>245</v>
      </c>
      <c r="E737" s="248" t="s">
        <v>19</v>
      </c>
      <c r="F737" s="249" t="s">
        <v>5178</v>
      </c>
      <c r="G737" s="247"/>
      <c r="H737" s="250">
        <v>-6.9240000000000004</v>
      </c>
      <c r="I737" s="251"/>
      <c r="J737" s="247"/>
      <c r="K737" s="247"/>
      <c r="L737" s="252"/>
      <c r="M737" s="253"/>
      <c r="N737" s="254"/>
      <c r="O737" s="254"/>
      <c r="P737" s="254"/>
      <c r="Q737" s="254"/>
      <c r="R737" s="254"/>
      <c r="S737" s="254"/>
      <c r="T737" s="255"/>
      <c r="U737" s="14"/>
      <c r="V737" s="14"/>
      <c r="W737" s="14"/>
      <c r="X737" s="14"/>
      <c r="Y737" s="14"/>
      <c r="Z737" s="14"/>
      <c r="AA737" s="14"/>
      <c r="AB737" s="14"/>
      <c r="AC737" s="14"/>
      <c r="AD737" s="14"/>
      <c r="AE737" s="14"/>
      <c r="AT737" s="256" t="s">
        <v>245</v>
      </c>
      <c r="AU737" s="256" t="s">
        <v>83</v>
      </c>
      <c r="AV737" s="14" t="s">
        <v>85</v>
      </c>
      <c r="AW737" s="14" t="s">
        <v>37</v>
      </c>
      <c r="AX737" s="14" t="s">
        <v>76</v>
      </c>
      <c r="AY737" s="256" t="s">
        <v>235</v>
      </c>
    </row>
    <row r="738" s="13" customFormat="1">
      <c r="A738" s="13"/>
      <c r="B738" s="235"/>
      <c r="C738" s="236"/>
      <c r="D738" s="237" t="s">
        <v>245</v>
      </c>
      <c r="E738" s="238" t="s">
        <v>19</v>
      </c>
      <c r="F738" s="239" t="s">
        <v>5179</v>
      </c>
      <c r="G738" s="236"/>
      <c r="H738" s="238" t="s">
        <v>19</v>
      </c>
      <c r="I738" s="240"/>
      <c r="J738" s="236"/>
      <c r="K738" s="236"/>
      <c r="L738" s="241"/>
      <c r="M738" s="242"/>
      <c r="N738" s="243"/>
      <c r="O738" s="243"/>
      <c r="P738" s="243"/>
      <c r="Q738" s="243"/>
      <c r="R738" s="243"/>
      <c r="S738" s="243"/>
      <c r="T738" s="244"/>
      <c r="U738" s="13"/>
      <c r="V738" s="13"/>
      <c r="W738" s="13"/>
      <c r="X738" s="13"/>
      <c r="Y738" s="13"/>
      <c r="Z738" s="13"/>
      <c r="AA738" s="13"/>
      <c r="AB738" s="13"/>
      <c r="AC738" s="13"/>
      <c r="AD738" s="13"/>
      <c r="AE738" s="13"/>
      <c r="AT738" s="245" t="s">
        <v>245</v>
      </c>
      <c r="AU738" s="245" t="s">
        <v>83</v>
      </c>
      <c r="AV738" s="13" t="s">
        <v>83</v>
      </c>
      <c r="AW738" s="13" t="s">
        <v>37</v>
      </c>
      <c r="AX738" s="13" t="s">
        <v>76</v>
      </c>
      <c r="AY738" s="245" t="s">
        <v>235</v>
      </c>
    </row>
    <row r="739" s="14" customFormat="1">
      <c r="A739" s="14"/>
      <c r="B739" s="246"/>
      <c r="C739" s="247"/>
      <c r="D739" s="237" t="s">
        <v>245</v>
      </c>
      <c r="E739" s="248" t="s">
        <v>19</v>
      </c>
      <c r="F739" s="249" t="s">
        <v>5180</v>
      </c>
      <c r="G739" s="247"/>
      <c r="H739" s="250">
        <v>31.890000000000001</v>
      </c>
      <c r="I739" s="251"/>
      <c r="J739" s="247"/>
      <c r="K739" s="247"/>
      <c r="L739" s="252"/>
      <c r="M739" s="253"/>
      <c r="N739" s="254"/>
      <c r="O739" s="254"/>
      <c r="P739" s="254"/>
      <c r="Q739" s="254"/>
      <c r="R739" s="254"/>
      <c r="S739" s="254"/>
      <c r="T739" s="255"/>
      <c r="U739" s="14"/>
      <c r="V739" s="14"/>
      <c r="W739" s="14"/>
      <c r="X739" s="14"/>
      <c r="Y739" s="14"/>
      <c r="Z739" s="14"/>
      <c r="AA739" s="14"/>
      <c r="AB739" s="14"/>
      <c r="AC739" s="14"/>
      <c r="AD739" s="14"/>
      <c r="AE739" s="14"/>
      <c r="AT739" s="256" t="s">
        <v>245</v>
      </c>
      <c r="AU739" s="256" t="s">
        <v>83</v>
      </c>
      <c r="AV739" s="14" t="s">
        <v>85</v>
      </c>
      <c r="AW739" s="14" t="s">
        <v>37</v>
      </c>
      <c r="AX739" s="14" t="s">
        <v>76</v>
      </c>
      <c r="AY739" s="256" t="s">
        <v>235</v>
      </c>
    </row>
    <row r="740" s="14" customFormat="1">
      <c r="A740" s="14"/>
      <c r="B740" s="246"/>
      <c r="C740" s="247"/>
      <c r="D740" s="237" t="s">
        <v>245</v>
      </c>
      <c r="E740" s="248" t="s">
        <v>19</v>
      </c>
      <c r="F740" s="249" t="s">
        <v>5181</v>
      </c>
      <c r="G740" s="247"/>
      <c r="H740" s="250">
        <v>3.024</v>
      </c>
      <c r="I740" s="251"/>
      <c r="J740" s="247"/>
      <c r="K740" s="247"/>
      <c r="L740" s="252"/>
      <c r="M740" s="253"/>
      <c r="N740" s="254"/>
      <c r="O740" s="254"/>
      <c r="P740" s="254"/>
      <c r="Q740" s="254"/>
      <c r="R740" s="254"/>
      <c r="S740" s="254"/>
      <c r="T740" s="255"/>
      <c r="U740" s="14"/>
      <c r="V740" s="14"/>
      <c r="W740" s="14"/>
      <c r="X740" s="14"/>
      <c r="Y740" s="14"/>
      <c r="Z740" s="14"/>
      <c r="AA740" s="14"/>
      <c r="AB740" s="14"/>
      <c r="AC740" s="14"/>
      <c r="AD740" s="14"/>
      <c r="AE740" s="14"/>
      <c r="AT740" s="256" t="s">
        <v>245</v>
      </c>
      <c r="AU740" s="256" t="s">
        <v>83</v>
      </c>
      <c r="AV740" s="14" t="s">
        <v>85</v>
      </c>
      <c r="AW740" s="14" t="s">
        <v>37</v>
      </c>
      <c r="AX740" s="14" t="s">
        <v>76</v>
      </c>
      <c r="AY740" s="256" t="s">
        <v>235</v>
      </c>
    </row>
    <row r="741" s="14" customFormat="1">
      <c r="A741" s="14"/>
      <c r="B741" s="246"/>
      <c r="C741" s="247"/>
      <c r="D741" s="237" t="s">
        <v>245</v>
      </c>
      <c r="E741" s="248" t="s">
        <v>19</v>
      </c>
      <c r="F741" s="249" t="s">
        <v>401</v>
      </c>
      <c r="G741" s="247"/>
      <c r="H741" s="250">
        <v>-2.02</v>
      </c>
      <c r="I741" s="251"/>
      <c r="J741" s="247"/>
      <c r="K741" s="247"/>
      <c r="L741" s="252"/>
      <c r="M741" s="253"/>
      <c r="N741" s="254"/>
      <c r="O741" s="254"/>
      <c r="P741" s="254"/>
      <c r="Q741" s="254"/>
      <c r="R741" s="254"/>
      <c r="S741" s="254"/>
      <c r="T741" s="255"/>
      <c r="U741" s="14"/>
      <c r="V741" s="14"/>
      <c r="W741" s="14"/>
      <c r="X741" s="14"/>
      <c r="Y741" s="14"/>
      <c r="Z741" s="14"/>
      <c r="AA741" s="14"/>
      <c r="AB741" s="14"/>
      <c r="AC741" s="14"/>
      <c r="AD741" s="14"/>
      <c r="AE741" s="14"/>
      <c r="AT741" s="256" t="s">
        <v>245</v>
      </c>
      <c r="AU741" s="256" t="s">
        <v>83</v>
      </c>
      <c r="AV741" s="14" t="s">
        <v>85</v>
      </c>
      <c r="AW741" s="14" t="s">
        <v>37</v>
      </c>
      <c r="AX741" s="14" t="s">
        <v>76</v>
      </c>
      <c r="AY741" s="256" t="s">
        <v>235</v>
      </c>
    </row>
    <row r="742" s="13" customFormat="1">
      <c r="A742" s="13"/>
      <c r="B742" s="235"/>
      <c r="C742" s="236"/>
      <c r="D742" s="237" t="s">
        <v>245</v>
      </c>
      <c r="E742" s="238" t="s">
        <v>19</v>
      </c>
      <c r="F742" s="239" t="s">
        <v>5182</v>
      </c>
      <c r="G742" s="236"/>
      <c r="H742" s="238" t="s">
        <v>19</v>
      </c>
      <c r="I742" s="240"/>
      <c r="J742" s="236"/>
      <c r="K742" s="236"/>
      <c r="L742" s="241"/>
      <c r="M742" s="242"/>
      <c r="N742" s="243"/>
      <c r="O742" s="243"/>
      <c r="P742" s="243"/>
      <c r="Q742" s="243"/>
      <c r="R742" s="243"/>
      <c r="S742" s="243"/>
      <c r="T742" s="244"/>
      <c r="U742" s="13"/>
      <c r="V742" s="13"/>
      <c r="W742" s="13"/>
      <c r="X742" s="13"/>
      <c r="Y742" s="13"/>
      <c r="Z742" s="13"/>
      <c r="AA742" s="13"/>
      <c r="AB742" s="13"/>
      <c r="AC742" s="13"/>
      <c r="AD742" s="13"/>
      <c r="AE742" s="13"/>
      <c r="AT742" s="245" t="s">
        <v>245</v>
      </c>
      <c r="AU742" s="245" t="s">
        <v>83</v>
      </c>
      <c r="AV742" s="13" t="s">
        <v>83</v>
      </c>
      <c r="AW742" s="13" t="s">
        <v>37</v>
      </c>
      <c r="AX742" s="13" t="s">
        <v>76</v>
      </c>
      <c r="AY742" s="245" t="s">
        <v>235</v>
      </c>
    </row>
    <row r="743" s="14" customFormat="1">
      <c r="A743" s="14"/>
      <c r="B743" s="246"/>
      <c r="C743" s="247"/>
      <c r="D743" s="237" t="s">
        <v>245</v>
      </c>
      <c r="E743" s="248" t="s">
        <v>19</v>
      </c>
      <c r="F743" s="249" t="s">
        <v>5183</v>
      </c>
      <c r="G743" s="247"/>
      <c r="H743" s="250">
        <v>102.45</v>
      </c>
      <c r="I743" s="251"/>
      <c r="J743" s="247"/>
      <c r="K743" s="247"/>
      <c r="L743" s="252"/>
      <c r="M743" s="253"/>
      <c r="N743" s="254"/>
      <c r="O743" s="254"/>
      <c r="P743" s="254"/>
      <c r="Q743" s="254"/>
      <c r="R743" s="254"/>
      <c r="S743" s="254"/>
      <c r="T743" s="255"/>
      <c r="U743" s="14"/>
      <c r="V743" s="14"/>
      <c r="W743" s="14"/>
      <c r="X743" s="14"/>
      <c r="Y743" s="14"/>
      <c r="Z743" s="14"/>
      <c r="AA743" s="14"/>
      <c r="AB743" s="14"/>
      <c r="AC743" s="14"/>
      <c r="AD743" s="14"/>
      <c r="AE743" s="14"/>
      <c r="AT743" s="256" t="s">
        <v>245</v>
      </c>
      <c r="AU743" s="256" t="s">
        <v>83</v>
      </c>
      <c r="AV743" s="14" t="s">
        <v>85</v>
      </c>
      <c r="AW743" s="14" t="s">
        <v>37</v>
      </c>
      <c r="AX743" s="14" t="s">
        <v>76</v>
      </c>
      <c r="AY743" s="256" t="s">
        <v>235</v>
      </c>
    </row>
    <row r="744" s="14" customFormat="1">
      <c r="A744" s="14"/>
      <c r="B744" s="246"/>
      <c r="C744" s="247"/>
      <c r="D744" s="237" t="s">
        <v>245</v>
      </c>
      <c r="E744" s="248" t="s">
        <v>19</v>
      </c>
      <c r="F744" s="249" t="s">
        <v>5184</v>
      </c>
      <c r="G744" s="247"/>
      <c r="H744" s="250">
        <v>8.1950000000000003</v>
      </c>
      <c r="I744" s="251"/>
      <c r="J744" s="247"/>
      <c r="K744" s="247"/>
      <c r="L744" s="252"/>
      <c r="M744" s="253"/>
      <c r="N744" s="254"/>
      <c r="O744" s="254"/>
      <c r="P744" s="254"/>
      <c r="Q744" s="254"/>
      <c r="R744" s="254"/>
      <c r="S744" s="254"/>
      <c r="T744" s="255"/>
      <c r="U744" s="14"/>
      <c r="V744" s="14"/>
      <c r="W744" s="14"/>
      <c r="X744" s="14"/>
      <c r="Y744" s="14"/>
      <c r="Z744" s="14"/>
      <c r="AA744" s="14"/>
      <c r="AB744" s="14"/>
      <c r="AC744" s="14"/>
      <c r="AD744" s="14"/>
      <c r="AE744" s="14"/>
      <c r="AT744" s="256" t="s">
        <v>245</v>
      </c>
      <c r="AU744" s="256" t="s">
        <v>83</v>
      </c>
      <c r="AV744" s="14" t="s">
        <v>85</v>
      </c>
      <c r="AW744" s="14" t="s">
        <v>37</v>
      </c>
      <c r="AX744" s="14" t="s">
        <v>76</v>
      </c>
      <c r="AY744" s="256" t="s">
        <v>235</v>
      </c>
    </row>
    <row r="745" s="14" customFormat="1">
      <c r="A745" s="14"/>
      <c r="B745" s="246"/>
      <c r="C745" s="247"/>
      <c r="D745" s="237" t="s">
        <v>245</v>
      </c>
      <c r="E745" s="248" t="s">
        <v>19</v>
      </c>
      <c r="F745" s="249" t="s">
        <v>5185</v>
      </c>
      <c r="G745" s="247"/>
      <c r="H745" s="250">
        <v>-21.106999999999999</v>
      </c>
      <c r="I745" s="251"/>
      <c r="J745" s="247"/>
      <c r="K745" s="247"/>
      <c r="L745" s="252"/>
      <c r="M745" s="253"/>
      <c r="N745" s="254"/>
      <c r="O745" s="254"/>
      <c r="P745" s="254"/>
      <c r="Q745" s="254"/>
      <c r="R745" s="254"/>
      <c r="S745" s="254"/>
      <c r="T745" s="255"/>
      <c r="U745" s="14"/>
      <c r="V745" s="14"/>
      <c r="W745" s="14"/>
      <c r="X745" s="14"/>
      <c r="Y745" s="14"/>
      <c r="Z745" s="14"/>
      <c r="AA745" s="14"/>
      <c r="AB745" s="14"/>
      <c r="AC745" s="14"/>
      <c r="AD745" s="14"/>
      <c r="AE745" s="14"/>
      <c r="AT745" s="256" t="s">
        <v>245</v>
      </c>
      <c r="AU745" s="256" t="s">
        <v>83</v>
      </c>
      <c r="AV745" s="14" t="s">
        <v>85</v>
      </c>
      <c r="AW745" s="14" t="s">
        <v>37</v>
      </c>
      <c r="AX745" s="14" t="s">
        <v>76</v>
      </c>
      <c r="AY745" s="256" t="s">
        <v>235</v>
      </c>
    </row>
    <row r="746" s="13" customFormat="1">
      <c r="A746" s="13"/>
      <c r="B746" s="235"/>
      <c r="C746" s="236"/>
      <c r="D746" s="237" t="s">
        <v>245</v>
      </c>
      <c r="E746" s="238" t="s">
        <v>19</v>
      </c>
      <c r="F746" s="239" t="s">
        <v>5186</v>
      </c>
      <c r="G746" s="236"/>
      <c r="H746" s="238" t="s">
        <v>19</v>
      </c>
      <c r="I746" s="240"/>
      <c r="J746" s="236"/>
      <c r="K746" s="236"/>
      <c r="L746" s="241"/>
      <c r="M746" s="242"/>
      <c r="N746" s="243"/>
      <c r="O746" s="243"/>
      <c r="P746" s="243"/>
      <c r="Q746" s="243"/>
      <c r="R746" s="243"/>
      <c r="S746" s="243"/>
      <c r="T746" s="244"/>
      <c r="U746" s="13"/>
      <c r="V746" s="13"/>
      <c r="W746" s="13"/>
      <c r="X746" s="13"/>
      <c r="Y746" s="13"/>
      <c r="Z746" s="13"/>
      <c r="AA746" s="13"/>
      <c r="AB746" s="13"/>
      <c r="AC746" s="13"/>
      <c r="AD746" s="13"/>
      <c r="AE746" s="13"/>
      <c r="AT746" s="245" t="s">
        <v>245</v>
      </c>
      <c r="AU746" s="245" t="s">
        <v>83</v>
      </c>
      <c r="AV746" s="13" t="s">
        <v>83</v>
      </c>
      <c r="AW746" s="13" t="s">
        <v>37</v>
      </c>
      <c r="AX746" s="13" t="s">
        <v>76</v>
      </c>
      <c r="AY746" s="245" t="s">
        <v>235</v>
      </c>
    </row>
    <row r="747" s="14" customFormat="1">
      <c r="A747" s="14"/>
      <c r="B747" s="246"/>
      <c r="C747" s="247"/>
      <c r="D747" s="237" t="s">
        <v>245</v>
      </c>
      <c r="E747" s="248" t="s">
        <v>19</v>
      </c>
      <c r="F747" s="249" t="s">
        <v>5187</v>
      </c>
      <c r="G747" s="247"/>
      <c r="H747" s="250">
        <v>80.280000000000001</v>
      </c>
      <c r="I747" s="251"/>
      <c r="J747" s="247"/>
      <c r="K747" s="247"/>
      <c r="L747" s="252"/>
      <c r="M747" s="253"/>
      <c r="N747" s="254"/>
      <c r="O747" s="254"/>
      <c r="P747" s="254"/>
      <c r="Q747" s="254"/>
      <c r="R747" s="254"/>
      <c r="S747" s="254"/>
      <c r="T747" s="255"/>
      <c r="U747" s="14"/>
      <c r="V747" s="14"/>
      <c r="W747" s="14"/>
      <c r="X747" s="14"/>
      <c r="Y747" s="14"/>
      <c r="Z747" s="14"/>
      <c r="AA747" s="14"/>
      <c r="AB747" s="14"/>
      <c r="AC747" s="14"/>
      <c r="AD747" s="14"/>
      <c r="AE747" s="14"/>
      <c r="AT747" s="256" t="s">
        <v>245</v>
      </c>
      <c r="AU747" s="256" t="s">
        <v>83</v>
      </c>
      <c r="AV747" s="14" t="s">
        <v>85</v>
      </c>
      <c r="AW747" s="14" t="s">
        <v>37</v>
      </c>
      <c r="AX747" s="14" t="s">
        <v>76</v>
      </c>
      <c r="AY747" s="256" t="s">
        <v>235</v>
      </c>
    </row>
    <row r="748" s="14" customFormat="1">
      <c r="A748" s="14"/>
      <c r="B748" s="246"/>
      <c r="C748" s="247"/>
      <c r="D748" s="237" t="s">
        <v>245</v>
      </c>
      <c r="E748" s="248" t="s">
        <v>19</v>
      </c>
      <c r="F748" s="249" t="s">
        <v>5188</v>
      </c>
      <c r="G748" s="247"/>
      <c r="H748" s="250">
        <v>6.6680000000000001</v>
      </c>
      <c r="I748" s="251"/>
      <c r="J748" s="247"/>
      <c r="K748" s="247"/>
      <c r="L748" s="252"/>
      <c r="M748" s="253"/>
      <c r="N748" s="254"/>
      <c r="O748" s="254"/>
      <c r="P748" s="254"/>
      <c r="Q748" s="254"/>
      <c r="R748" s="254"/>
      <c r="S748" s="254"/>
      <c r="T748" s="255"/>
      <c r="U748" s="14"/>
      <c r="V748" s="14"/>
      <c r="W748" s="14"/>
      <c r="X748" s="14"/>
      <c r="Y748" s="14"/>
      <c r="Z748" s="14"/>
      <c r="AA748" s="14"/>
      <c r="AB748" s="14"/>
      <c r="AC748" s="14"/>
      <c r="AD748" s="14"/>
      <c r="AE748" s="14"/>
      <c r="AT748" s="256" t="s">
        <v>245</v>
      </c>
      <c r="AU748" s="256" t="s">
        <v>83</v>
      </c>
      <c r="AV748" s="14" t="s">
        <v>85</v>
      </c>
      <c r="AW748" s="14" t="s">
        <v>37</v>
      </c>
      <c r="AX748" s="14" t="s">
        <v>76</v>
      </c>
      <c r="AY748" s="256" t="s">
        <v>235</v>
      </c>
    </row>
    <row r="749" s="14" customFormat="1">
      <c r="A749" s="14"/>
      <c r="B749" s="246"/>
      <c r="C749" s="247"/>
      <c r="D749" s="237" t="s">
        <v>245</v>
      </c>
      <c r="E749" s="248" t="s">
        <v>19</v>
      </c>
      <c r="F749" s="249" t="s">
        <v>5189</v>
      </c>
      <c r="G749" s="247"/>
      <c r="H749" s="250">
        <v>-13.103999999999999</v>
      </c>
      <c r="I749" s="251"/>
      <c r="J749" s="247"/>
      <c r="K749" s="247"/>
      <c r="L749" s="252"/>
      <c r="M749" s="253"/>
      <c r="N749" s="254"/>
      <c r="O749" s="254"/>
      <c r="P749" s="254"/>
      <c r="Q749" s="254"/>
      <c r="R749" s="254"/>
      <c r="S749" s="254"/>
      <c r="T749" s="255"/>
      <c r="U749" s="14"/>
      <c r="V749" s="14"/>
      <c r="W749" s="14"/>
      <c r="X749" s="14"/>
      <c r="Y749" s="14"/>
      <c r="Z749" s="14"/>
      <c r="AA749" s="14"/>
      <c r="AB749" s="14"/>
      <c r="AC749" s="14"/>
      <c r="AD749" s="14"/>
      <c r="AE749" s="14"/>
      <c r="AT749" s="256" t="s">
        <v>245</v>
      </c>
      <c r="AU749" s="256" t="s">
        <v>83</v>
      </c>
      <c r="AV749" s="14" t="s">
        <v>85</v>
      </c>
      <c r="AW749" s="14" t="s">
        <v>37</v>
      </c>
      <c r="AX749" s="14" t="s">
        <v>76</v>
      </c>
      <c r="AY749" s="256" t="s">
        <v>235</v>
      </c>
    </row>
    <row r="750" s="13" customFormat="1">
      <c r="A750" s="13"/>
      <c r="B750" s="235"/>
      <c r="C750" s="236"/>
      <c r="D750" s="237" t="s">
        <v>245</v>
      </c>
      <c r="E750" s="238" t="s">
        <v>19</v>
      </c>
      <c r="F750" s="239" t="s">
        <v>5190</v>
      </c>
      <c r="G750" s="236"/>
      <c r="H750" s="238" t="s">
        <v>19</v>
      </c>
      <c r="I750" s="240"/>
      <c r="J750" s="236"/>
      <c r="K750" s="236"/>
      <c r="L750" s="241"/>
      <c r="M750" s="242"/>
      <c r="N750" s="243"/>
      <c r="O750" s="243"/>
      <c r="P750" s="243"/>
      <c r="Q750" s="243"/>
      <c r="R750" s="243"/>
      <c r="S750" s="243"/>
      <c r="T750" s="244"/>
      <c r="U750" s="13"/>
      <c r="V750" s="13"/>
      <c r="W750" s="13"/>
      <c r="X750" s="13"/>
      <c r="Y750" s="13"/>
      <c r="Z750" s="13"/>
      <c r="AA750" s="13"/>
      <c r="AB750" s="13"/>
      <c r="AC750" s="13"/>
      <c r="AD750" s="13"/>
      <c r="AE750" s="13"/>
      <c r="AT750" s="245" t="s">
        <v>245</v>
      </c>
      <c r="AU750" s="245" t="s">
        <v>83</v>
      </c>
      <c r="AV750" s="13" t="s">
        <v>83</v>
      </c>
      <c r="AW750" s="13" t="s">
        <v>37</v>
      </c>
      <c r="AX750" s="13" t="s">
        <v>76</v>
      </c>
      <c r="AY750" s="245" t="s">
        <v>235</v>
      </c>
    </row>
    <row r="751" s="14" customFormat="1">
      <c r="A751" s="14"/>
      <c r="B751" s="246"/>
      <c r="C751" s="247"/>
      <c r="D751" s="237" t="s">
        <v>245</v>
      </c>
      <c r="E751" s="248" t="s">
        <v>19</v>
      </c>
      <c r="F751" s="249" t="s">
        <v>5191</v>
      </c>
      <c r="G751" s="247"/>
      <c r="H751" s="250">
        <v>57.780000000000001</v>
      </c>
      <c r="I751" s="251"/>
      <c r="J751" s="247"/>
      <c r="K751" s="247"/>
      <c r="L751" s="252"/>
      <c r="M751" s="253"/>
      <c r="N751" s="254"/>
      <c r="O751" s="254"/>
      <c r="P751" s="254"/>
      <c r="Q751" s="254"/>
      <c r="R751" s="254"/>
      <c r="S751" s="254"/>
      <c r="T751" s="255"/>
      <c r="U751" s="14"/>
      <c r="V751" s="14"/>
      <c r="W751" s="14"/>
      <c r="X751" s="14"/>
      <c r="Y751" s="14"/>
      <c r="Z751" s="14"/>
      <c r="AA751" s="14"/>
      <c r="AB751" s="14"/>
      <c r="AC751" s="14"/>
      <c r="AD751" s="14"/>
      <c r="AE751" s="14"/>
      <c r="AT751" s="256" t="s">
        <v>245</v>
      </c>
      <c r="AU751" s="256" t="s">
        <v>83</v>
      </c>
      <c r="AV751" s="14" t="s">
        <v>85</v>
      </c>
      <c r="AW751" s="14" t="s">
        <v>37</v>
      </c>
      <c r="AX751" s="14" t="s">
        <v>76</v>
      </c>
      <c r="AY751" s="256" t="s">
        <v>235</v>
      </c>
    </row>
    <row r="752" s="14" customFormat="1">
      <c r="A752" s="14"/>
      <c r="B752" s="246"/>
      <c r="C752" s="247"/>
      <c r="D752" s="237" t="s">
        <v>245</v>
      </c>
      <c r="E752" s="248" t="s">
        <v>19</v>
      </c>
      <c r="F752" s="249" t="s">
        <v>5192</v>
      </c>
      <c r="G752" s="247"/>
      <c r="H752" s="250">
        <v>4.6319999999999997</v>
      </c>
      <c r="I752" s="251"/>
      <c r="J752" s="247"/>
      <c r="K752" s="247"/>
      <c r="L752" s="252"/>
      <c r="M752" s="253"/>
      <c r="N752" s="254"/>
      <c r="O752" s="254"/>
      <c r="P752" s="254"/>
      <c r="Q752" s="254"/>
      <c r="R752" s="254"/>
      <c r="S752" s="254"/>
      <c r="T752" s="255"/>
      <c r="U752" s="14"/>
      <c r="V752" s="14"/>
      <c r="W752" s="14"/>
      <c r="X752" s="14"/>
      <c r="Y752" s="14"/>
      <c r="Z752" s="14"/>
      <c r="AA752" s="14"/>
      <c r="AB752" s="14"/>
      <c r="AC752" s="14"/>
      <c r="AD752" s="14"/>
      <c r="AE752" s="14"/>
      <c r="AT752" s="256" t="s">
        <v>245</v>
      </c>
      <c r="AU752" s="256" t="s">
        <v>83</v>
      </c>
      <c r="AV752" s="14" t="s">
        <v>85</v>
      </c>
      <c r="AW752" s="14" t="s">
        <v>37</v>
      </c>
      <c r="AX752" s="14" t="s">
        <v>76</v>
      </c>
      <c r="AY752" s="256" t="s">
        <v>235</v>
      </c>
    </row>
    <row r="753" s="14" customFormat="1">
      <c r="A753" s="14"/>
      <c r="B753" s="246"/>
      <c r="C753" s="247"/>
      <c r="D753" s="237" t="s">
        <v>245</v>
      </c>
      <c r="E753" s="248" t="s">
        <v>19</v>
      </c>
      <c r="F753" s="249" t="s">
        <v>5193</v>
      </c>
      <c r="G753" s="247"/>
      <c r="H753" s="250">
        <v>-2.8650000000000002</v>
      </c>
      <c r="I753" s="251"/>
      <c r="J753" s="247"/>
      <c r="K753" s="247"/>
      <c r="L753" s="252"/>
      <c r="M753" s="253"/>
      <c r="N753" s="254"/>
      <c r="O753" s="254"/>
      <c r="P753" s="254"/>
      <c r="Q753" s="254"/>
      <c r="R753" s="254"/>
      <c r="S753" s="254"/>
      <c r="T753" s="255"/>
      <c r="U753" s="14"/>
      <c r="V753" s="14"/>
      <c r="W753" s="14"/>
      <c r="X753" s="14"/>
      <c r="Y753" s="14"/>
      <c r="Z753" s="14"/>
      <c r="AA753" s="14"/>
      <c r="AB753" s="14"/>
      <c r="AC753" s="14"/>
      <c r="AD753" s="14"/>
      <c r="AE753" s="14"/>
      <c r="AT753" s="256" t="s">
        <v>245</v>
      </c>
      <c r="AU753" s="256" t="s">
        <v>83</v>
      </c>
      <c r="AV753" s="14" t="s">
        <v>85</v>
      </c>
      <c r="AW753" s="14" t="s">
        <v>37</v>
      </c>
      <c r="AX753" s="14" t="s">
        <v>76</v>
      </c>
      <c r="AY753" s="256" t="s">
        <v>235</v>
      </c>
    </row>
    <row r="754" s="13" customFormat="1">
      <c r="A754" s="13"/>
      <c r="B754" s="235"/>
      <c r="C754" s="236"/>
      <c r="D754" s="237" t="s">
        <v>245</v>
      </c>
      <c r="E754" s="238" t="s">
        <v>19</v>
      </c>
      <c r="F754" s="239" t="s">
        <v>5194</v>
      </c>
      <c r="G754" s="236"/>
      <c r="H754" s="238" t="s">
        <v>19</v>
      </c>
      <c r="I754" s="240"/>
      <c r="J754" s="236"/>
      <c r="K754" s="236"/>
      <c r="L754" s="241"/>
      <c r="M754" s="242"/>
      <c r="N754" s="243"/>
      <c r="O754" s="243"/>
      <c r="P754" s="243"/>
      <c r="Q754" s="243"/>
      <c r="R754" s="243"/>
      <c r="S754" s="243"/>
      <c r="T754" s="244"/>
      <c r="U754" s="13"/>
      <c r="V754" s="13"/>
      <c r="W754" s="13"/>
      <c r="X754" s="13"/>
      <c r="Y754" s="13"/>
      <c r="Z754" s="13"/>
      <c r="AA754" s="13"/>
      <c r="AB754" s="13"/>
      <c r="AC754" s="13"/>
      <c r="AD754" s="13"/>
      <c r="AE754" s="13"/>
      <c r="AT754" s="245" t="s">
        <v>245</v>
      </c>
      <c r="AU754" s="245" t="s">
        <v>83</v>
      </c>
      <c r="AV754" s="13" t="s">
        <v>83</v>
      </c>
      <c r="AW754" s="13" t="s">
        <v>37</v>
      </c>
      <c r="AX754" s="13" t="s">
        <v>76</v>
      </c>
      <c r="AY754" s="245" t="s">
        <v>235</v>
      </c>
    </row>
    <row r="755" s="14" customFormat="1">
      <c r="A755" s="14"/>
      <c r="B755" s="246"/>
      <c r="C755" s="247"/>
      <c r="D755" s="237" t="s">
        <v>245</v>
      </c>
      <c r="E755" s="248" t="s">
        <v>19</v>
      </c>
      <c r="F755" s="249" t="s">
        <v>5195</v>
      </c>
      <c r="G755" s="247"/>
      <c r="H755" s="250">
        <v>74.909999999999997</v>
      </c>
      <c r="I755" s="251"/>
      <c r="J755" s="247"/>
      <c r="K755" s="247"/>
      <c r="L755" s="252"/>
      <c r="M755" s="253"/>
      <c r="N755" s="254"/>
      <c r="O755" s="254"/>
      <c r="P755" s="254"/>
      <c r="Q755" s="254"/>
      <c r="R755" s="254"/>
      <c r="S755" s="254"/>
      <c r="T755" s="255"/>
      <c r="U755" s="14"/>
      <c r="V755" s="14"/>
      <c r="W755" s="14"/>
      <c r="X755" s="14"/>
      <c r="Y755" s="14"/>
      <c r="Z755" s="14"/>
      <c r="AA755" s="14"/>
      <c r="AB755" s="14"/>
      <c r="AC755" s="14"/>
      <c r="AD755" s="14"/>
      <c r="AE755" s="14"/>
      <c r="AT755" s="256" t="s">
        <v>245</v>
      </c>
      <c r="AU755" s="256" t="s">
        <v>83</v>
      </c>
      <c r="AV755" s="14" t="s">
        <v>85</v>
      </c>
      <c r="AW755" s="14" t="s">
        <v>37</v>
      </c>
      <c r="AX755" s="14" t="s">
        <v>76</v>
      </c>
      <c r="AY755" s="256" t="s">
        <v>235</v>
      </c>
    </row>
    <row r="756" s="13" customFormat="1">
      <c r="A756" s="13"/>
      <c r="B756" s="235"/>
      <c r="C756" s="236"/>
      <c r="D756" s="237" t="s">
        <v>245</v>
      </c>
      <c r="E756" s="238" t="s">
        <v>19</v>
      </c>
      <c r="F756" s="239" t="s">
        <v>5196</v>
      </c>
      <c r="G756" s="236"/>
      <c r="H756" s="238" t="s">
        <v>19</v>
      </c>
      <c r="I756" s="240"/>
      <c r="J756" s="236"/>
      <c r="K756" s="236"/>
      <c r="L756" s="241"/>
      <c r="M756" s="242"/>
      <c r="N756" s="243"/>
      <c r="O756" s="243"/>
      <c r="P756" s="243"/>
      <c r="Q756" s="243"/>
      <c r="R756" s="243"/>
      <c r="S756" s="243"/>
      <c r="T756" s="244"/>
      <c r="U756" s="13"/>
      <c r="V756" s="13"/>
      <c r="W756" s="13"/>
      <c r="X756" s="13"/>
      <c r="Y756" s="13"/>
      <c r="Z756" s="13"/>
      <c r="AA756" s="13"/>
      <c r="AB756" s="13"/>
      <c r="AC756" s="13"/>
      <c r="AD756" s="13"/>
      <c r="AE756" s="13"/>
      <c r="AT756" s="245" t="s">
        <v>245</v>
      </c>
      <c r="AU756" s="245" t="s">
        <v>83</v>
      </c>
      <c r="AV756" s="13" t="s">
        <v>83</v>
      </c>
      <c r="AW756" s="13" t="s">
        <v>37</v>
      </c>
      <c r="AX756" s="13" t="s">
        <v>76</v>
      </c>
      <c r="AY756" s="245" t="s">
        <v>235</v>
      </c>
    </row>
    <row r="757" s="14" customFormat="1">
      <c r="A757" s="14"/>
      <c r="B757" s="246"/>
      <c r="C757" s="247"/>
      <c r="D757" s="237" t="s">
        <v>245</v>
      </c>
      <c r="E757" s="248" t="s">
        <v>19</v>
      </c>
      <c r="F757" s="249" t="s">
        <v>5197</v>
      </c>
      <c r="G757" s="247"/>
      <c r="H757" s="250">
        <v>123.175</v>
      </c>
      <c r="I757" s="251"/>
      <c r="J757" s="247"/>
      <c r="K757" s="247"/>
      <c r="L757" s="252"/>
      <c r="M757" s="253"/>
      <c r="N757" s="254"/>
      <c r="O757" s="254"/>
      <c r="P757" s="254"/>
      <c r="Q757" s="254"/>
      <c r="R757" s="254"/>
      <c r="S757" s="254"/>
      <c r="T757" s="255"/>
      <c r="U757" s="14"/>
      <c r="V757" s="14"/>
      <c r="W757" s="14"/>
      <c r="X757" s="14"/>
      <c r="Y757" s="14"/>
      <c r="Z757" s="14"/>
      <c r="AA757" s="14"/>
      <c r="AB757" s="14"/>
      <c r="AC757" s="14"/>
      <c r="AD757" s="14"/>
      <c r="AE757" s="14"/>
      <c r="AT757" s="256" t="s">
        <v>245</v>
      </c>
      <c r="AU757" s="256" t="s">
        <v>83</v>
      </c>
      <c r="AV757" s="14" t="s">
        <v>85</v>
      </c>
      <c r="AW757" s="14" t="s">
        <v>37</v>
      </c>
      <c r="AX757" s="14" t="s">
        <v>76</v>
      </c>
      <c r="AY757" s="256" t="s">
        <v>235</v>
      </c>
    </row>
    <row r="758" s="14" customFormat="1">
      <c r="A758" s="14"/>
      <c r="B758" s="246"/>
      <c r="C758" s="247"/>
      <c r="D758" s="237" t="s">
        <v>245</v>
      </c>
      <c r="E758" s="248" t="s">
        <v>19</v>
      </c>
      <c r="F758" s="249" t="s">
        <v>5198</v>
      </c>
      <c r="G758" s="247"/>
      <c r="H758" s="250">
        <v>12.48</v>
      </c>
      <c r="I758" s="251"/>
      <c r="J758" s="247"/>
      <c r="K758" s="247"/>
      <c r="L758" s="252"/>
      <c r="M758" s="253"/>
      <c r="N758" s="254"/>
      <c r="O758" s="254"/>
      <c r="P758" s="254"/>
      <c r="Q758" s="254"/>
      <c r="R758" s="254"/>
      <c r="S758" s="254"/>
      <c r="T758" s="255"/>
      <c r="U758" s="14"/>
      <c r="V758" s="14"/>
      <c r="W758" s="14"/>
      <c r="X758" s="14"/>
      <c r="Y758" s="14"/>
      <c r="Z758" s="14"/>
      <c r="AA758" s="14"/>
      <c r="AB758" s="14"/>
      <c r="AC758" s="14"/>
      <c r="AD758" s="14"/>
      <c r="AE758" s="14"/>
      <c r="AT758" s="256" t="s">
        <v>245</v>
      </c>
      <c r="AU758" s="256" t="s">
        <v>83</v>
      </c>
      <c r="AV758" s="14" t="s">
        <v>85</v>
      </c>
      <c r="AW758" s="14" t="s">
        <v>37</v>
      </c>
      <c r="AX758" s="14" t="s">
        <v>76</v>
      </c>
      <c r="AY758" s="256" t="s">
        <v>235</v>
      </c>
    </row>
    <row r="759" s="14" customFormat="1">
      <c r="A759" s="14"/>
      <c r="B759" s="246"/>
      <c r="C759" s="247"/>
      <c r="D759" s="237" t="s">
        <v>245</v>
      </c>
      <c r="E759" s="248" t="s">
        <v>19</v>
      </c>
      <c r="F759" s="249" t="s">
        <v>5199</v>
      </c>
      <c r="G759" s="247"/>
      <c r="H759" s="250">
        <v>-11.644</v>
      </c>
      <c r="I759" s="251"/>
      <c r="J759" s="247"/>
      <c r="K759" s="247"/>
      <c r="L759" s="252"/>
      <c r="M759" s="253"/>
      <c r="N759" s="254"/>
      <c r="O759" s="254"/>
      <c r="P759" s="254"/>
      <c r="Q759" s="254"/>
      <c r="R759" s="254"/>
      <c r="S759" s="254"/>
      <c r="T759" s="255"/>
      <c r="U759" s="14"/>
      <c r="V759" s="14"/>
      <c r="W759" s="14"/>
      <c r="X759" s="14"/>
      <c r="Y759" s="14"/>
      <c r="Z759" s="14"/>
      <c r="AA759" s="14"/>
      <c r="AB759" s="14"/>
      <c r="AC759" s="14"/>
      <c r="AD759" s="14"/>
      <c r="AE759" s="14"/>
      <c r="AT759" s="256" t="s">
        <v>245</v>
      </c>
      <c r="AU759" s="256" t="s">
        <v>83</v>
      </c>
      <c r="AV759" s="14" t="s">
        <v>85</v>
      </c>
      <c r="AW759" s="14" t="s">
        <v>37</v>
      </c>
      <c r="AX759" s="14" t="s">
        <v>76</v>
      </c>
      <c r="AY759" s="256" t="s">
        <v>235</v>
      </c>
    </row>
    <row r="760" s="13" customFormat="1">
      <c r="A760" s="13"/>
      <c r="B760" s="235"/>
      <c r="C760" s="236"/>
      <c r="D760" s="237" t="s">
        <v>245</v>
      </c>
      <c r="E760" s="238" t="s">
        <v>19</v>
      </c>
      <c r="F760" s="239" t="s">
        <v>5200</v>
      </c>
      <c r="G760" s="236"/>
      <c r="H760" s="238" t="s">
        <v>19</v>
      </c>
      <c r="I760" s="240"/>
      <c r="J760" s="236"/>
      <c r="K760" s="236"/>
      <c r="L760" s="241"/>
      <c r="M760" s="242"/>
      <c r="N760" s="243"/>
      <c r="O760" s="243"/>
      <c r="P760" s="243"/>
      <c r="Q760" s="243"/>
      <c r="R760" s="243"/>
      <c r="S760" s="243"/>
      <c r="T760" s="244"/>
      <c r="U760" s="13"/>
      <c r="V760" s="13"/>
      <c r="W760" s="13"/>
      <c r="X760" s="13"/>
      <c r="Y760" s="13"/>
      <c r="Z760" s="13"/>
      <c r="AA760" s="13"/>
      <c r="AB760" s="13"/>
      <c r="AC760" s="13"/>
      <c r="AD760" s="13"/>
      <c r="AE760" s="13"/>
      <c r="AT760" s="245" t="s">
        <v>245</v>
      </c>
      <c r="AU760" s="245" t="s">
        <v>83</v>
      </c>
      <c r="AV760" s="13" t="s">
        <v>83</v>
      </c>
      <c r="AW760" s="13" t="s">
        <v>37</v>
      </c>
      <c r="AX760" s="13" t="s">
        <v>76</v>
      </c>
      <c r="AY760" s="245" t="s">
        <v>235</v>
      </c>
    </row>
    <row r="761" s="14" customFormat="1">
      <c r="A761" s="14"/>
      <c r="B761" s="246"/>
      <c r="C761" s="247"/>
      <c r="D761" s="237" t="s">
        <v>245</v>
      </c>
      <c r="E761" s="248" t="s">
        <v>19</v>
      </c>
      <c r="F761" s="249" t="s">
        <v>5201</v>
      </c>
      <c r="G761" s="247"/>
      <c r="H761" s="250">
        <v>75.650000000000006</v>
      </c>
      <c r="I761" s="251"/>
      <c r="J761" s="247"/>
      <c r="K761" s="247"/>
      <c r="L761" s="252"/>
      <c r="M761" s="253"/>
      <c r="N761" s="254"/>
      <c r="O761" s="254"/>
      <c r="P761" s="254"/>
      <c r="Q761" s="254"/>
      <c r="R761" s="254"/>
      <c r="S761" s="254"/>
      <c r="T761" s="255"/>
      <c r="U761" s="14"/>
      <c r="V761" s="14"/>
      <c r="W761" s="14"/>
      <c r="X761" s="14"/>
      <c r="Y761" s="14"/>
      <c r="Z761" s="14"/>
      <c r="AA761" s="14"/>
      <c r="AB761" s="14"/>
      <c r="AC761" s="14"/>
      <c r="AD761" s="14"/>
      <c r="AE761" s="14"/>
      <c r="AT761" s="256" t="s">
        <v>245</v>
      </c>
      <c r="AU761" s="256" t="s">
        <v>83</v>
      </c>
      <c r="AV761" s="14" t="s">
        <v>85</v>
      </c>
      <c r="AW761" s="14" t="s">
        <v>37</v>
      </c>
      <c r="AX761" s="14" t="s">
        <v>76</v>
      </c>
      <c r="AY761" s="256" t="s">
        <v>235</v>
      </c>
    </row>
    <row r="762" s="14" customFormat="1">
      <c r="A762" s="14"/>
      <c r="B762" s="246"/>
      <c r="C762" s="247"/>
      <c r="D762" s="237" t="s">
        <v>245</v>
      </c>
      <c r="E762" s="248" t="s">
        <v>19</v>
      </c>
      <c r="F762" s="249" t="s">
        <v>5202</v>
      </c>
      <c r="G762" s="247"/>
      <c r="H762" s="250">
        <v>5.4720000000000004</v>
      </c>
      <c r="I762" s="251"/>
      <c r="J762" s="247"/>
      <c r="K762" s="247"/>
      <c r="L762" s="252"/>
      <c r="M762" s="253"/>
      <c r="N762" s="254"/>
      <c r="O762" s="254"/>
      <c r="P762" s="254"/>
      <c r="Q762" s="254"/>
      <c r="R762" s="254"/>
      <c r="S762" s="254"/>
      <c r="T762" s="255"/>
      <c r="U762" s="14"/>
      <c r="V762" s="14"/>
      <c r="W762" s="14"/>
      <c r="X762" s="14"/>
      <c r="Y762" s="14"/>
      <c r="Z762" s="14"/>
      <c r="AA762" s="14"/>
      <c r="AB762" s="14"/>
      <c r="AC762" s="14"/>
      <c r="AD762" s="14"/>
      <c r="AE762" s="14"/>
      <c r="AT762" s="256" t="s">
        <v>245</v>
      </c>
      <c r="AU762" s="256" t="s">
        <v>83</v>
      </c>
      <c r="AV762" s="14" t="s">
        <v>85</v>
      </c>
      <c r="AW762" s="14" t="s">
        <v>37</v>
      </c>
      <c r="AX762" s="14" t="s">
        <v>76</v>
      </c>
      <c r="AY762" s="256" t="s">
        <v>235</v>
      </c>
    </row>
    <row r="763" s="14" customFormat="1">
      <c r="A763" s="14"/>
      <c r="B763" s="246"/>
      <c r="C763" s="247"/>
      <c r="D763" s="237" t="s">
        <v>245</v>
      </c>
      <c r="E763" s="248" t="s">
        <v>19</v>
      </c>
      <c r="F763" s="249" t="s">
        <v>5203</v>
      </c>
      <c r="G763" s="247"/>
      <c r="H763" s="250">
        <v>-6.7249999999999996</v>
      </c>
      <c r="I763" s="251"/>
      <c r="J763" s="247"/>
      <c r="K763" s="247"/>
      <c r="L763" s="252"/>
      <c r="M763" s="253"/>
      <c r="N763" s="254"/>
      <c r="O763" s="254"/>
      <c r="P763" s="254"/>
      <c r="Q763" s="254"/>
      <c r="R763" s="254"/>
      <c r="S763" s="254"/>
      <c r="T763" s="255"/>
      <c r="U763" s="14"/>
      <c r="V763" s="14"/>
      <c r="W763" s="14"/>
      <c r="X763" s="14"/>
      <c r="Y763" s="14"/>
      <c r="Z763" s="14"/>
      <c r="AA763" s="14"/>
      <c r="AB763" s="14"/>
      <c r="AC763" s="14"/>
      <c r="AD763" s="14"/>
      <c r="AE763" s="14"/>
      <c r="AT763" s="256" t="s">
        <v>245</v>
      </c>
      <c r="AU763" s="256" t="s">
        <v>83</v>
      </c>
      <c r="AV763" s="14" t="s">
        <v>85</v>
      </c>
      <c r="AW763" s="14" t="s">
        <v>37</v>
      </c>
      <c r="AX763" s="14" t="s">
        <v>76</v>
      </c>
      <c r="AY763" s="256" t="s">
        <v>235</v>
      </c>
    </row>
    <row r="764" s="13" customFormat="1">
      <c r="A764" s="13"/>
      <c r="B764" s="235"/>
      <c r="C764" s="236"/>
      <c r="D764" s="237" t="s">
        <v>245</v>
      </c>
      <c r="E764" s="238" t="s">
        <v>19</v>
      </c>
      <c r="F764" s="239" t="s">
        <v>5204</v>
      </c>
      <c r="G764" s="236"/>
      <c r="H764" s="238" t="s">
        <v>19</v>
      </c>
      <c r="I764" s="240"/>
      <c r="J764" s="236"/>
      <c r="K764" s="236"/>
      <c r="L764" s="241"/>
      <c r="M764" s="242"/>
      <c r="N764" s="243"/>
      <c r="O764" s="243"/>
      <c r="P764" s="243"/>
      <c r="Q764" s="243"/>
      <c r="R764" s="243"/>
      <c r="S764" s="243"/>
      <c r="T764" s="244"/>
      <c r="U764" s="13"/>
      <c r="V764" s="13"/>
      <c r="W764" s="13"/>
      <c r="X764" s="13"/>
      <c r="Y764" s="13"/>
      <c r="Z764" s="13"/>
      <c r="AA764" s="13"/>
      <c r="AB764" s="13"/>
      <c r="AC764" s="13"/>
      <c r="AD764" s="13"/>
      <c r="AE764" s="13"/>
      <c r="AT764" s="245" t="s">
        <v>245</v>
      </c>
      <c r="AU764" s="245" t="s">
        <v>83</v>
      </c>
      <c r="AV764" s="13" t="s">
        <v>83</v>
      </c>
      <c r="AW764" s="13" t="s">
        <v>37</v>
      </c>
      <c r="AX764" s="13" t="s">
        <v>76</v>
      </c>
      <c r="AY764" s="245" t="s">
        <v>235</v>
      </c>
    </row>
    <row r="765" s="14" customFormat="1">
      <c r="A765" s="14"/>
      <c r="B765" s="246"/>
      <c r="C765" s="247"/>
      <c r="D765" s="237" t="s">
        <v>245</v>
      </c>
      <c r="E765" s="248" t="s">
        <v>19</v>
      </c>
      <c r="F765" s="249" t="s">
        <v>5205</v>
      </c>
      <c r="G765" s="247"/>
      <c r="H765" s="250">
        <v>47.124000000000002</v>
      </c>
      <c r="I765" s="251"/>
      <c r="J765" s="247"/>
      <c r="K765" s="247"/>
      <c r="L765" s="252"/>
      <c r="M765" s="253"/>
      <c r="N765" s="254"/>
      <c r="O765" s="254"/>
      <c r="P765" s="254"/>
      <c r="Q765" s="254"/>
      <c r="R765" s="254"/>
      <c r="S765" s="254"/>
      <c r="T765" s="255"/>
      <c r="U765" s="14"/>
      <c r="V765" s="14"/>
      <c r="W765" s="14"/>
      <c r="X765" s="14"/>
      <c r="Y765" s="14"/>
      <c r="Z765" s="14"/>
      <c r="AA765" s="14"/>
      <c r="AB765" s="14"/>
      <c r="AC765" s="14"/>
      <c r="AD765" s="14"/>
      <c r="AE765" s="14"/>
      <c r="AT765" s="256" t="s">
        <v>245</v>
      </c>
      <c r="AU765" s="256" t="s">
        <v>83</v>
      </c>
      <c r="AV765" s="14" t="s">
        <v>85</v>
      </c>
      <c r="AW765" s="14" t="s">
        <v>37</v>
      </c>
      <c r="AX765" s="14" t="s">
        <v>76</v>
      </c>
      <c r="AY765" s="256" t="s">
        <v>235</v>
      </c>
    </row>
    <row r="766" s="14" customFormat="1">
      <c r="A766" s="14"/>
      <c r="B766" s="246"/>
      <c r="C766" s="247"/>
      <c r="D766" s="237" t="s">
        <v>245</v>
      </c>
      <c r="E766" s="248" t="s">
        <v>19</v>
      </c>
      <c r="F766" s="249" t="s">
        <v>5206</v>
      </c>
      <c r="G766" s="247"/>
      <c r="H766" s="250">
        <v>3.0840000000000001</v>
      </c>
      <c r="I766" s="251"/>
      <c r="J766" s="247"/>
      <c r="K766" s="247"/>
      <c r="L766" s="252"/>
      <c r="M766" s="253"/>
      <c r="N766" s="254"/>
      <c r="O766" s="254"/>
      <c r="P766" s="254"/>
      <c r="Q766" s="254"/>
      <c r="R766" s="254"/>
      <c r="S766" s="254"/>
      <c r="T766" s="255"/>
      <c r="U766" s="14"/>
      <c r="V766" s="14"/>
      <c r="W766" s="14"/>
      <c r="X766" s="14"/>
      <c r="Y766" s="14"/>
      <c r="Z766" s="14"/>
      <c r="AA766" s="14"/>
      <c r="AB766" s="14"/>
      <c r="AC766" s="14"/>
      <c r="AD766" s="14"/>
      <c r="AE766" s="14"/>
      <c r="AT766" s="256" t="s">
        <v>245</v>
      </c>
      <c r="AU766" s="256" t="s">
        <v>83</v>
      </c>
      <c r="AV766" s="14" t="s">
        <v>85</v>
      </c>
      <c r="AW766" s="14" t="s">
        <v>37</v>
      </c>
      <c r="AX766" s="14" t="s">
        <v>76</v>
      </c>
      <c r="AY766" s="256" t="s">
        <v>235</v>
      </c>
    </row>
    <row r="767" s="14" customFormat="1">
      <c r="A767" s="14"/>
      <c r="B767" s="246"/>
      <c r="C767" s="247"/>
      <c r="D767" s="237" t="s">
        <v>245</v>
      </c>
      <c r="E767" s="248" t="s">
        <v>19</v>
      </c>
      <c r="F767" s="249" t="s">
        <v>404</v>
      </c>
      <c r="G767" s="247"/>
      <c r="H767" s="250">
        <v>-2.222</v>
      </c>
      <c r="I767" s="251"/>
      <c r="J767" s="247"/>
      <c r="K767" s="247"/>
      <c r="L767" s="252"/>
      <c r="M767" s="253"/>
      <c r="N767" s="254"/>
      <c r="O767" s="254"/>
      <c r="P767" s="254"/>
      <c r="Q767" s="254"/>
      <c r="R767" s="254"/>
      <c r="S767" s="254"/>
      <c r="T767" s="255"/>
      <c r="U767" s="14"/>
      <c r="V767" s="14"/>
      <c r="W767" s="14"/>
      <c r="X767" s="14"/>
      <c r="Y767" s="14"/>
      <c r="Z767" s="14"/>
      <c r="AA767" s="14"/>
      <c r="AB767" s="14"/>
      <c r="AC767" s="14"/>
      <c r="AD767" s="14"/>
      <c r="AE767" s="14"/>
      <c r="AT767" s="256" t="s">
        <v>245</v>
      </c>
      <c r="AU767" s="256" t="s">
        <v>83</v>
      </c>
      <c r="AV767" s="14" t="s">
        <v>85</v>
      </c>
      <c r="AW767" s="14" t="s">
        <v>37</v>
      </c>
      <c r="AX767" s="14" t="s">
        <v>76</v>
      </c>
      <c r="AY767" s="256" t="s">
        <v>235</v>
      </c>
    </row>
    <row r="768" s="13" customFormat="1">
      <c r="A768" s="13"/>
      <c r="B768" s="235"/>
      <c r="C768" s="236"/>
      <c r="D768" s="237" t="s">
        <v>245</v>
      </c>
      <c r="E768" s="238" t="s">
        <v>19</v>
      </c>
      <c r="F768" s="239" t="s">
        <v>5207</v>
      </c>
      <c r="G768" s="236"/>
      <c r="H768" s="238" t="s">
        <v>19</v>
      </c>
      <c r="I768" s="240"/>
      <c r="J768" s="236"/>
      <c r="K768" s="236"/>
      <c r="L768" s="241"/>
      <c r="M768" s="242"/>
      <c r="N768" s="243"/>
      <c r="O768" s="243"/>
      <c r="P768" s="243"/>
      <c r="Q768" s="243"/>
      <c r="R768" s="243"/>
      <c r="S768" s="243"/>
      <c r="T768" s="244"/>
      <c r="U768" s="13"/>
      <c r="V768" s="13"/>
      <c r="W768" s="13"/>
      <c r="X768" s="13"/>
      <c r="Y768" s="13"/>
      <c r="Z768" s="13"/>
      <c r="AA768" s="13"/>
      <c r="AB768" s="13"/>
      <c r="AC768" s="13"/>
      <c r="AD768" s="13"/>
      <c r="AE768" s="13"/>
      <c r="AT768" s="245" t="s">
        <v>245</v>
      </c>
      <c r="AU768" s="245" t="s">
        <v>83</v>
      </c>
      <c r="AV768" s="13" t="s">
        <v>83</v>
      </c>
      <c r="AW768" s="13" t="s">
        <v>37</v>
      </c>
      <c r="AX768" s="13" t="s">
        <v>76</v>
      </c>
      <c r="AY768" s="245" t="s">
        <v>235</v>
      </c>
    </row>
    <row r="769" s="14" customFormat="1">
      <c r="A769" s="14"/>
      <c r="B769" s="246"/>
      <c r="C769" s="247"/>
      <c r="D769" s="237" t="s">
        <v>245</v>
      </c>
      <c r="E769" s="248" t="s">
        <v>19</v>
      </c>
      <c r="F769" s="249" t="s">
        <v>5208</v>
      </c>
      <c r="G769" s="247"/>
      <c r="H769" s="250">
        <v>42.692999999999998</v>
      </c>
      <c r="I769" s="251"/>
      <c r="J769" s="247"/>
      <c r="K769" s="247"/>
      <c r="L769" s="252"/>
      <c r="M769" s="253"/>
      <c r="N769" s="254"/>
      <c r="O769" s="254"/>
      <c r="P769" s="254"/>
      <c r="Q769" s="254"/>
      <c r="R769" s="254"/>
      <c r="S769" s="254"/>
      <c r="T769" s="255"/>
      <c r="U769" s="14"/>
      <c r="V769" s="14"/>
      <c r="W769" s="14"/>
      <c r="X769" s="14"/>
      <c r="Y769" s="14"/>
      <c r="Z769" s="14"/>
      <c r="AA769" s="14"/>
      <c r="AB769" s="14"/>
      <c r="AC769" s="14"/>
      <c r="AD769" s="14"/>
      <c r="AE769" s="14"/>
      <c r="AT769" s="256" t="s">
        <v>245</v>
      </c>
      <c r="AU769" s="256" t="s">
        <v>83</v>
      </c>
      <c r="AV769" s="14" t="s">
        <v>85</v>
      </c>
      <c r="AW769" s="14" t="s">
        <v>37</v>
      </c>
      <c r="AX769" s="14" t="s">
        <v>76</v>
      </c>
      <c r="AY769" s="256" t="s">
        <v>235</v>
      </c>
    </row>
    <row r="770" s="14" customFormat="1">
      <c r="A770" s="14"/>
      <c r="B770" s="246"/>
      <c r="C770" s="247"/>
      <c r="D770" s="237" t="s">
        <v>245</v>
      </c>
      <c r="E770" s="248" t="s">
        <v>19</v>
      </c>
      <c r="F770" s="249" t="s">
        <v>5206</v>
      </c>
      <c r="G770" s="247"/>
      <c r="H770" s="250">
        <v>3.0840000000000001</v>
      </c>
      <c r="I770" s="251"/>
      <c r="J770" s="247"/>
      <c r="K770" s="247"/>
      <c r="L770" s="252"/>
      <c r="M770" s="253"/>
      <c r="N770" s="254"/>
      <c r="O770" s="254"/>
      <c r="P770" s="254"/>
      <c r="Q770" s="254"/>
      <c r="R770" s="254"/>
      <c r="S770" s="254"/>
      <c r="T770" s="255"/>
      <c r="U770" s="14"/>
      <c r="V770" s="14"/>
      <c r="W770" s="14"/>
      <c r="X770" s="14"/>
      <c r="Y770" s="14"/>
      <c r="Z770" s="14"/>
      <c r="AA770" s="14"/>
      <c r="AB770" s="14"/>
      <c r="AC770" s="14"/>
      <c r="AD770" s="14"/>
      <c r="AE770" s="14"/>
      <c r="AT770" s="256" t="s">
        <v>245</v>
      </c>
      <c r="AU770" s="256" t="s">
        <v>83</v>
      </c>
      <c r="AV770" s="14" t="s">
        <v>85</v>
      </c>
      <c r="AW770" s="14" t="s">
        <v>37</v>
      </c>
      <c r="AX770" s="14" t="s">
        <v>76</v>
      </c>
      <c r="AY770" s="256" t="s">
        <v>235</v>
      </c>
    </row>
    <row r="771" s="14" customFormat="1">
      <c r="A771" s="14"/>
      <c r="B771" s="246"/>
      <c r="C771" s="247"/>
      <c r="D771" s="237" t="s">
        <v>245</v>
      </c>
      <c r="E771" s="248" t="s">
        <v>19</v>
      </c>
      <c r="F771" s="249" t="s">
        <v>5209</v>
      </c>
      <c r="G771" s="247"/>
      <c r="H771" s="250">
        <v>-4.04</v>
      </c>
      <c r="I771" s="251"/>
      <c r="J771" s="247"/>
      <c r="K771" s="247"/>
      <c r="L771" s="252"/>
      <c r="M771" s="253"/>
      <c r="N771" s="254"/>
      <c r="O771" s="254"/>
      <c r="P771" s="254"/>
      <c r="Q771" s="254"/>
      <c r="R771" s="254"/>
      <c r="S771" s="254"/>
      <c r="T771" s="255"/>
      <c r="U771" s="14"/>
      <c r="V771" s="14"/>
      <c r="W771" s="14"/>
      <c r="X771" s="14"/>
      <c r="Y771" s="14"/>
      <c r="Z771" s="14"/>
      <c r="AA771" s="14"/>
      <c r="AB771" s="14"/>
      <c r="AC771" s="14"/>
      <c r="AD771" s="14"/>
      <c r="AE771" s="14"/>
      <c r="AT771" s="256" t="s">
        <v>245</v>
      </c>
      <c r="AU771" s="256" t="s">
        <v>83</v>
      </c>
      <c r="AV771" s="14" t="s">
        <v>85</v>
      </c>
      <c r="AW771" s="14" t="s">
        <v>37</v>
      </c>
      <c r="AX771" s="14" t="s">
        <v>76</v>
      </c>
      <c r="AY771" s="256" t="s">
        <v>235</v>
      </c>
    </row>
    <row r="772" s="13" customFormat="1">
      <c r="A772" s="13"/>
      <c r="B772" s="235"/>
      <c r="C772" s="236"/>
      <c r="D772" s="237" t="s">
        <v>245</v>
      </c>
      <c r="E772" s="238" t="s">
        <v>19</v>
      </c>
      <c r="F772" s="239" t="s">
        <v>5210</v>
      </c>
      <c r="G772" s="236"/>
      <c r="H772" s="238" t="s">
        <v>19</v>
      </c>
      <c r="I772" s="240"/>
      <c r="J772" s="236"/>
      <c r="K772" s="236"/>
      <c r="L772" s="241"/>
      <c r="M772" s="242"/>
      <c r="N772" s="243"/>
      <c r="O772" s="243"/>
      <c r="P772" s="243"/>
      <c r="Q772" s="243"/>
      <c r="R772" s="243"/>
      <c r="S772" s="243"/>
      <c r="T772" s="244"/>
      <c r="U772" s="13"/>
      <c r="V772" s="13"/>
      <c r="W772" s="13"/>
      <c r="X772" s="13"/>
      <c r="Y772" s="13"/>
      <c r="Z772" s="13"/>
      <c r="AA772" s="13"/>
      <c r="AB772" s="13"/>
      <c r="AC772" s="13"/>
      <c r="AD772" s="13"/>
      <c r="AE772" s="13"/>
      <c r="AT772" s="245" t="s">
        <v>245</v>
      </c>
      <c r="AU772" s="245" t="s">
        <v>83</v>
      </c>
      <c r="AV772" s="13" t="s">
        <v>83</v>
      </c>
      <c r="AW772" s="13" t="s">
        <v>37</v>
      </c>
      <c r="AX772" s="13" t="s">
        <v>76</v>
      </c>
      <c r="AY772" s="245" t="s">
        <v>235</v>
      </c>
    </row>
    <row r="773" s="14" customFormat="1">
      <c r="A773" s="14"/>
      <c r="B773" s="246"/>
      <c r="C773" s="247"/>
      <c r="D773" s="237" t="s">
        <v>245</v>
      </c>
      <c r="E773" s="248" t="s">
        <v>19</v>
      </c>
      <c r="F773" s="249" t="s">
        <v>5211</v>
      </c>
      <c r="G773" s="247"/>
      <c r="H773" s="250">
        <v>14.028000000000001</v>
      </c>
      <c r="I773" s="251"/>
      <c r="J773" s="247"/>
      <c r="K773" s="247"/>
      <c r="L773" s="252"/>
      <c r="M773" s="253"/>
      <c r="N773" s="254"/>
      <c r="O773" s="254"/>
      <c r="P773" s="254"/>
      <c r="Q773" s="254"/>
      <c r="R773" s="254"/>
      <c r="S773" s="254"/>
      <c r="T773" s="255"/>
      <c r="U773" s="14"/>
      <c r="V773" s="14"/>
      <c r="W773" s="14"/>
      <c r="X773" s="14"/>
      <c r="Y773" s="14"/>
      <c r="Z773" s="14"/>
      <c r="AA773" s="14"/>
      <c r="AB773" s="14"/>
      <c r="AC773" s="14"/>
      <c r="AD773" s="14"/>
      <c r="AE773" s="14"/>
      <c r="AT773" s="256" t="s">
        <v>245</v>
      </c>
      <c r="AU773" s="256" t="s">
        <v>83</v>
      </c>
      <c r="AV773" s="14" t="s">
        <v>85</v>
      </c>
      <c r="AW773" s="14" t="s">
        <v>37</v>
      </c>
      <c r="AX773" s="14" t="s">
        <v>76</v>
      </c>
      <c r="AY773" s="256" t="s">
        <v>235</v>
      </c>
    </row>
    <row r="774" s="14" customFormat="1">
      <c r="A774" s="14"/>
      <c r="B774" s="246"/>
      <c r="C774" s="247"/>
      <c r="D774" s="237" t="s">
        <v>245</v>
      </c>
      <c r="E774" s="248" t="s">
        <v>19</v>
      </c>
      <c r="F774" s="249" t="s">
        <v>401</v>
      </c>
      <c r="G774" s="247"/>
      <c r="H774" s="250">
        <v>-2.02</v>
      </c>
      <c r="I774" s="251"/>
      <c r="J774" s="247"/>
      <c r="K774" s="247"/>
      <c r="L774" s="252"/>
      <c r="M774" s="253"/>
      <c r="N774" s="254"/>
      <c r="O774" s="254"/>
      <c r="P774" s="254"/>
      <c r="Q774" s="254"/>
      <c r="R774" s="254"/>
      <c r="S774" s="254"/>
      <c r="T774" s="255"/>
      <c r="U774" s="14"/>
      <c r="V774" s="14"/>
      <c r="W774" s="14"/>
      <c r="X774" s="14"/>
      <c r="Y774" s="14"/>
      <c r="Z774" s="14"/>
      <c r="AA774" s="14"/>
      <c r="AB774" s="14"/>
      <c r="AC774" s="14"/>
      <c r="AD774" s="14"/>
      <c r="AE774" s="14"/>
      <c r="AT774" s="256" t="s">
        <v>245</v>
      </c>
      <c r="AU774" s="256" t="s">
        <v>83</v>
      </c>
      <c r="AV774" s="14" t="s">
        <v>85</v>
      </c>
      <c r="AW774" s="14" t="s">
        <v>37</v>
      </c>
      <c r="AX774" s="14" t="s">
        <v>76</v>
      </c>
      <c r="AY774" s="256" t="s">
        <v>235</v>
      </c>
    </row>
    <row r="775" s="13" customFormat="1">
      <c r="A775" s="13"/>
      <c r="B775" s="235"/>
      <c r="C775" s="236"/>
      <c r="D775" s="237" t="s">
        <v>245</v>
      </c>
      <c r="E775" s="238" t="s">
        <v>19</v>
      </c>
      <c r="F775" s="239" t="s">
        <v>5212</v>
      </c>
      <c r="G775" s="236"/>
      <c r="H775" s="238" t="s">
        <v>19</v>
      </c>
      <c r="I775" s="240"/>
      <c r="J775" s="236"/>
      <c r="K775" s="236"/>
      <c r="L775" s="241"/>
      <c r="M775" s="242"/>
      <c r="N775" s="243"/>
      <c r="O775" s="243"/>
      <c r="P775" s="243"/>
      <c r="Q775" s="243"/>
      <c r="R775" s="243"/>
      <c r="S775" s="243"/>
      <c r="T775" s="244"/>
      <c r="U775" s="13"/>
      <c r="V775" s="13"/>
      <c r="W775" s="13"/>
      <c r="X775" s="13"/>
      <c r="Y775" s="13"/>
      <c r="Z775" s="13"/>
      <c r="AA775" s="13"/>
      <c r="AB775" s="13"/>
      <c r="AC775" s="13"/>
      <c r="AD775" s="13"/>
      <c r="AE775" s="13"/>
      <c r="AT775" s="245" t="s">
        <v>245</v>
      </c>
      <c r="AU775" s="245" t="s">
        <v>83</v>
      </c>
      <c r="AV775" s="13" t="s">
        <v>83</v>
      </c>
      <c r="AW775" s="13" t="s">
        <v>37</v>
      </c>
      <c r="AX775" s="13" t="s">
        <v>76</v>
      </c>
      <c r="AY775" s="245" t="s">
        <v>235</v>
      </c>
    </row>
    <row r="776" s="14" customFormat="1">
      <c r="A776" s="14"/>
      <c r="B776" s="246"/>
      <c r="C776" s="247"/>
      <c r="D776" s="237" t="s">
        <v>245</v>
      </c>
      <c r="E776" s="248" t="s">
        <v>19</v>
      </c>
      <c r="F776" s="249" t="s">
        <v>5213</v>
      </c>
      <c r="G776" s="247"/>
      <c r="H776" s="250">
        <v>64.049999999999997</v>
      </c>
      <c r="I776" s="251"/>
      <c r="J776" s="247"/>
      <c r="K776" s="247"/>
      <c r="L776" s="252"/>
      <c r="M776" s="253"/>
      <c r="N776" s="254"/>
      <c r="O776" s="254"/>
      <c r="P776" s="254"/>
      <c r="Q776" s="254"/>
      <c r="R776" s="254"/>
      <c r="S776" s="254"/>
      <c r="T776" s="255"/>
      <c r="U776" s="14"/>
      <c r="V776" s="14"/>
      <c r="W776" s="14"/>
      <c r="X776" s="14"/>
      <c r="Y776" s="14"/>
      <c r="Z776" s="14"/>
      <c r="AA776" s="14"/>
      <c r="AB776" s="14"/>
      <c r="AC776" s="14"/>
      <c r="AD776" s="14"/>
      <c r="AE776" s="14"/>
      <c r="AT776" s="256" t="s">
        <v>245</v>
      </c>
      <c r="AU776" s="256" t="s">
        <v>83</v>
      </c>
      <c r="AV776" s="14" t="s">
        <v>85</v>
      </c>
      <c r="AW776" s="14" t="s">
        <v>37</v>
      </c>
      <c r="AX776" s="14" t="s">
        <v>76</v>
      </c>
      <c r="AY776" s="256" t="s">
        <v>235</v>
      </c>
    </row>
    <row r="777" s="13" customFormat="1">
      <c r="A777" s="13"/>
      <c r="B777" s="235"/>
      <c r="C777" s="236"/>
      <c r="D777" s="237" t="s">
        <v>245</v>
      </c>
      <c r="E777" s="238" t="s">
        <v>19</v>
      </c>
      <c r="F777" s="239" t="s">
        <v>5214</v>
      </c>
      <c r="G777" s="236"/>
      <c r="H777" s="238" t="s">
        <v>19</v>
      </c>
      <c r="I777" s="240"/>
      <c r="J777" s="236"/>
      <c r="K777" s="236"/>
      <c r="L777" s="241"/>
      <c r="M777" s="242"/>
      <c r="N777" s="243"/>
      <c r="O777" s="243"/>
      <c r="P777" s="243"/>
      <c r="Q777" s="243"/>
      <c r="R777" s="243"/>
      <c r="S777" s="243"/>
      <c r="T777" s="244"/>
      <c r="U777" s="13"/>
      <c r="V777" s="13"/>
      <c r="W777" s="13"/>
      <c r="X777" s="13"/>
      <c r="Y777" s="13"/>
      <c r="Z777" s="13"/>
      <c r="AA777" s="13"/>
      <c r="AB777" s="13"/>
      <c r="AC777" s="13"/>
      <c r="AD777" s="13"/>
      <c r="AE777" s="13"/>
      <c r="AT777" s="245" t="s">
        <v>245</v>
      </c>
      <c r="AU777" s="245" t="s">
        <v>83</v>
      </c>
      <c r="AV777" s="13" t="s">
        <v>83</v>
      </c>
      <c r="AW777" s="13" t="s">
        <v>37</v>
      </c>
      <c r="AX777" s="13" t="s">
        <v>76</v>
      </c>
      <c r="AY777" s="245" t="s">
        <v>235</v>
      </c>
    </row>
    <row r="778" s="14" customFormat="1">
      <c r="A778" s="14"/>
      <c r="B778" s="246"/>
      <c r="C778" s="247"/>
      <c r="D778" s="237" t="s">
        <v>245</v>
      </c>
      <c r="E778" s="248" t="s">
        <v>19</v>
      </c>
      <c r="F778" s="249" t="s">
        <v>5215</v>
      </c>
      <c r="G778" s="247"/>
      <c r="H778" s="250">
        <v>84.343999999999994</v>
      </c>
      <c r="I778" s="251"/>
      <c r="J778" s="247"/>
      <c r="K778" s="247"/>
      <c r="L778" s="252"/>
      <c r="M778" s="253"/>
      <c r="N778" s="254"/>
      <c r="O778" s="254"/>
      <c r="P778" s="254"/>
      <c r="Q778" s="254"/>
      <c r="R778" s="254"/>
      <c r="S778" s="254"/>
      <c r="T778" s="255"/>
      <c r="U778" s="14"/>
      <c r="V778" s="14"/>
      <c r="W778" s="14"/>
      <c r="X778" s="14"/>
      <c r="Y778" s="14"/>
      <c r="Z778" s="14"/>
      <c r="AA778" s="14"/>
      <c r="AB778" s="14"/>
      <c r="AC778" s="14"/>
      <c r="AD778" s="14"/>
      <c r="AE778" s="14"/>
      <c r="AT778" s="256" t="s">
        <v>245</v>
      </c>
      <c r="AU778" s="256" t="s">
        <v>83</v>
      </c>
      <c r="AV778" s="14" t="s">
        <v>85</v>
      </c>
      <c r="AW778" s="14" t="s">
        <v>37</v>
      </c>
      <c r="AX778" s="14" t="s">
        <v>76</v>
      </c>
      <c r="AY778" s="256" t="s">
        <v>235</v>
      </c>
    </row>
    <row r="779" s="14" customFormat="1">
      <c r="A779" s="14"/>
      <c r="B779" s="246"/>
      <c r="C779" s="247"/>
      <c r="D779" s="237" t="s">
        <v>245</v>
      </c>
      <c r="E779" s="248" t="s">
        <v>19</v>
      </c>
      <c r="F779" s="249" t="s">
        <v>5216</v>
      </c>
      <c r="G779" s="247"/>
      <c r="H779" s="250">
        <v>12.061999999999999</v>
      </c>
      <c r="I779" s="251"/>
      <c r="J779" s="247"/>
      <c r="K779" s="247"/>
      <c r="L779" s="252"/>
      <c r="M779" s="253"/>
      <c r="N779" s="254"/>
      <c r="O779" s="254"/>
      <c r="P779" s="254"/>
      <c r="Q779" s="254"/>
      <c r="R779" s="254"/>
      <c r="S779" s="254"/>
      <c r="T779" s="255"/>
      <c r="U779" s="14"/>
      <c r="V779" s="14"/>
      <c r="W779" s="14"/>
      <c r="X779" s="14"/>
      <c r="Y779" s="14"/>
      <c r="Z779" s="14"/>
      <c r="AA779" s="14"/>
      <c r="AB779" s="14"/>
      <c r="AC779" s="14"/>
      <c r="AD779" s="14"/>
      <c r="AE779" s="14"/>
      <c r="AT779" s="256" t="s">
        <v>245</v>
      </c>
      <c r="AU779" s="256" t="s">
        <v>83</v>
      </c>
      <c r="AV779" s="14" t="s">
        <v>85</v>
      </c>
      <c r="AW779" s="14" t="s">
        <v>37</v>
      </c>
      <c r="AX779" s="14" t="s">
        <v>76</v>
      </c>
      <c r="AY779" s="256" t="s">
        <v>235</v>
      </c>
    </row>
    <row r="780" s="14" customFormat="1">
      <c r="A780" s="14"/>
      <c r="B780" s="246"/>
      <c r="C780" s="247"/>
      <c r="D780" s="237" t="s">
        <v>245</v>
      </c>
      <c r="E780" s="248" t="s">
        <v>19</v>
      </c>
      <c r="F780" s="249" t="s">
        <v>5217</v>
      </c>
      <c r="G780" s="247"/>
      <c r="H780" s="250">
        <v>-7.1349999999999998</v>
      </c>
      <c r="I780" s="251"/>
      <c r="J780" s="247"/>
      <c r="K780" s="247"/>
      <c r="L780" s="252"/>
      <c r="M780" s="253"/>
      <c r="N780" s="254"/>
      <c r="O780" s="254"/>
      <c r="P780" s="254"/>
      <c r="Q780" s="254"/>
      <c r="R780" s="254"/>
      <c r="S780" s="254"/>
      <c r="T780" s="255"/>
      <c r="U780" s="14"/>
      <c r="V780" s="14"/>
      <c r="W780" s="14"/>
      <c r="X780" s="14"/>
      <c r="Y780" s="14"/>
      <c r="Z780" s="14"/>
      <c r="AA780" s="14"/>
      <c r="AB780" s="14"/>
      <c r="AC780" s="14"/>
      <c r="AD780" s="14"/>
      <c r="AE780" s="14"/>
      <c r="AT780" s="256" t="s">
        <v>245</v>
      </c>
      <c r="AU780" s="256" t="s">
        <v>83</v>
      </c>
      <c r="AV780" s="14" t="s">
        <v>85</v>
      </c>
      <c r="AW780" s="14" t="s">
        <v>37</v>
      </c>
      <c r="AX780" s="14" t="s">
        <v>76</v>
      </c>
      <c r="AY780" s="256" t="s">
        <v>235</v>
      </c>
    </row>
    <row r="781" s="13" customFormat="1">
      <c r="A781" s="13"/>
      <c r="B781" s="235"/>
      <c r="C781" s="236"/>
      <c r="D781" s="237" t="s">
        <v>245</v>
      </c>
      <c r="E781" s="238" t="s">
        <v>19</v>
      </c>
      <c r="F781" s="239" t="s">
        <v>5218</v>
      </c>
      <c r="G781" s="236"/>
      <c r="H781" s="238" t="s">
        <v>19</v>
      </c>
      <c r="I781" s="240"/>
      <c r="J781" s="236"/>
      <c r="K781" s="236"/>
      <c r="L781" s="241"/>
      <c r="M781" s="242"/>
      <c r="N781" s="243"/>
      <c r="O781" s="243"/>
      <c r="P781" s="243"/>
      <c r="Q781" s="243"/>
      <c r="R781" s="243"/>
      <c r="S781" s="243"/>
      <c r="T781" s="244"/>
      <c r="U781" s="13"/>
      <c r="V781" s="13"/>
      <c r="W781" s="13"/>
      <c r="X781" s="13"/>
      <c r="Y781" s="13"/>
      <c r="Z781" s="13"/>
      <c r="AA781" s="13"/>
      <c r="AB781" s="13"/>
      <c r="AC781" s="13"/>
      <c r="AD781" s="13"/>
      <c r="AE781" s="13"/>
      <c r="AT781" s="245" t="s">
        <v>245</v>
      </c>
      <c r="AU781" s="245" t="s">
        <v>83</v>
      </c>
      <c r="AV781" s="13" t="s">
        <v>83</v>
      </c>
      <c r="AW781" s="13" t="s">
        <v>37</v>
      </c>
      <c r="AX781" s="13" t="s">
        <v>76</v>
      </c>
      <c r="AY781" s="245" t="s">
        <v>235</v>
      </c>
    </row>
    <row r="782" s="14" customFormat="1">
      <c r="A782" s="14"/>
      <c r="B782" s="246"/>
      <c r="C782" s="247"/>
      <c r="D782" s="237" t="s">
        <v>245</v>
      </c>
      <c r="E782" s="248" t="s">
        <v>19</v>
      </c>
      <c r="F782" s="249" t="s">
        <v>5219</v>
      </c>
      <c r="G782" s="247"/>
      <c r="H782" s="250">
        <v>74.174999999999997</v>
      </c>
      <c r="I782" s="251"/>
      <c r="J782" s="247"/>
      <c r="K782" s="247"/>
      <c r="L782" s="252"/>
      <c r="M782" s="253"/>
      <c r="N782" s="254"/>
      <c r="O782" s="254"/>
      <c r="P782" s="254"/>
      <c r="Q782" s="254"/>
      <c r="R782" s="254"/>
      <c r="S782" s="254"/>
      <c r="T782" s="255"/>
      <c r="U782" s="14"/>
      <c r="V782" s="14"/>
      <c r="W782" s="14"/>
      <c r="X782" s="14"/>
      <c r="Y782" s="14"/>
      <c r="Z782" s="14"/>
      <c r="AA782" s="14"/>
      <c r="AB782" s="14"/>
      <c r="AC782" s="14"/>
      <c r="AD782" s="14"/>
      <c r="AE782" s="14"/>
      <c r="AT782" s="256" t="s">
        <v>245</v>
      </c>
      <c r="AU782" s="256" t="s">
        <v>83</v>
      </c>
      <c r="AV782" s="14" t="s">
        <v>85</v>
      </c>
      <c r="AW782" s="14" t="s">
        <v>37</v>
      </c>
      <c r="AX782" s="14" t="s">
        <v>76</v>
      </c>
      <c r="AY782" s="256" t="s">
        <v>235</v>
      </c>
    </row>
    <row r="783" s="14" customFormat="1">
      <c r="A783" s="14"/>
      <c r="B783" s="246"/>
      <c r="C783" s="247"/>
      <c r="D783" s="237" t="s">
        <v>245</v>
      </c>
      <c r="E783" s="248" t="s">
        <v>19</v>
      </c>
      <c r="F783" s="249" t="s">
        <v>5220</v>
      </c>
      <c r="G783" s="247"/>
      <c r="H783" s="250">
        <v>5.7830000000000004</v>
      </c>
      <c r="I783" s="251"/>
      <c r="J783" s="247"/>
      <c r="K783" s="247"/>
      <c r="L783" s="252"/>
      <c r="M783" s="253"/>
      <c r="N783" s="254"/>
      <c r="O783" s="254"/>
      <c r="P783" s="254"/>
      <c r="Q783" s="254"/>
      <c r="R783" s="254"/>
      <c r="S783" s="254"/>
      <c r="T783" s="255"/>
      <c r="U783" s="14"/>
      <c r="V783" s="14"/>
      <c r="W783" s="14"/>
      <c r="X783" s="14"/>
      <c r="Y783" s="14"/>
      <c r="Z783" s="14"/>
      <c r="AA783" s="14"/>
      <c r="AB783" s="14"/>
      <c r="AC783" s="14"/>
      <c r="AD783" s="14"/>
      <c r="AE783" s="14"/>
      <c r="AT783" s="256" t="s">
        <v>245</v>
      </c>
      <c r="AU783" s="256" t="s">
        <v>83</v>
      </c>
      <c r="AV783" s="14" t="s">
        <v>85</v>
      </c>
      <c r="AW783" s="14" t="s">
        <v>37</v>
      </c>
      <c r="AX783" s="14" t="s">
        <v>76</v>
      </c>
      <c r="AY783" s="256" t="s">
        <v>235</v>
      </c>
    </row>
    <row r="784" s="14" customFormat="1">
      <c r="A784" s="14"/>
      <c r="B784" s="246"/>
      <c r="C784" s="247"/>
      <c r="D784" s="237" t="s">
        <v>245</v>
      </c>
      <c r="E784" s="248" t="s">
        <v>19</v>
      </c>
      <c r="F784" s="249" t="s">
        <v>5221</v>
      </c>
      <c r="G784" s="247"/>
      <c r="H784" s="250">
        <v>-5.2249999999999996</v>
      </c>
      <c r="I784" s="251"/>
      <c r="J784" s="247"/>
      <c r="K784" s="247"/>
      <c r="L784" s="252"/>
      <c r="M784" s="253"/>
      <c r="N784" s="254"/>
      <c r="O784" s="254"/>
      <c r="P784" s="254"/>
      <c r="Q784" s="254"/>
      <c r="R784" s="254"/>
      <c r="S784" s="254"/>
      <c r="T784" s="255"/>
      <c r="U784" s="14"/>
      <c r="V784" s="14"/>
      <c r="W784" s="14"/>
      <c r="X784" s="14"/>
      <c r="Y784" s="14"/>
      <c r="Z784" s="14"/>
      <c r="AA784" s="14"/>
      <c r="AB784" s="14"/>
      <c r="AC784" s="14"/>
      <c r="AD784" s="14"/>
      <c r="AE784" s="14"/>
      <c r="AT784" s="256" t="s">
        <v>245</v>
      </c>
      <c r="AU784" s="256" t="s">
        <v>83</v>
      </c>
      <c r="AV784" s="14" t="s">
        <v>85</v>
      </c>
      <c r="AW784" s="14" t="s">
        <v>37</v>
      </c>
      <c r="AX784" s="14" t="s">
        <v>76</v>
      </c>
      <c r="AY784" s="256" t="s">
        <v>235</v>
      </c>
    </row>
    <row r="785" s="13" customFormat="1">
      <c r="A785" s="13"/>
      <c r="B785" s="235"/>
      <c r="C785" s="236"/>
      <c r="D785" s="237" t="s">
        <v>245</v>
      </c>
      <c r="E785" s="238" t="s">
        <v>19</v>
      </c>
      <c r="F785" s="239" t="s">
        <v>5222</v>
      </c>
      <c r="G785" s="236"/>
      <c r="H785" s="238" t="s">
        <v>19</v>
      </c>
      <c r="I785" s="240"/>
      <c r="J785" s="236"/>
      <c r="K785" s="236"/>
      <c r="L785" s="241"/>
      <c r="M785" s="242"/>
      <c r="N785" s="243"/>
      <c r="O785" s="243"/>
      <c r="P785" s="243"/>
      <c r="Q785" s="243"/>
      <c r="R785" s="243"/>
      <c r="S785" s="243"/>
      <c r="T785" s="244"/>
      <c r="U785" s="13"/>
      <c r="V785" s="13"/>
      <c r="W785" s="13"/>
      <c r="X785" s="13"/>
      <c r="Y785" s="13"/>
      <c r="Z785" s="13"/>
      <c r="AA785" s="13"/>
      <c r="AB785" s="13"/>
      <c r="AC785" s="13"/>
      <c r="AD785" s="13"/>
      <c r="AE785" s="13"/>
      <c r="AT785" s="245" t="s">
        <v>245</v>
      </c>
      <c r="AU785" s="245" t="s">
        <v>83</v>
      </c>
      <c r="AV785" s="13" t="s">
        <v>83</v>
      </c>
      <c r="AW785" s="13" t="s">
        <v>37</v>
      </c>
      <c r="AX785" s="13" t="s">
        <v>76</v>
      </c>
      <c r="AY785" s="245" t="s">
        <v>235</v>
      </c>
    </row>
    <row r="786" s="14" customFormat="1">
      <c r="A786" s="14"/>
      <c r="B786" s="246"/>
      <c r="C786" s="247"/>
      <c r="D786" s="237" t="s">
        <v>245</v>
      </c>
      <c r="E786" s="248" t="s">
        <v>19</v>
      </c>
      <c r="F786" s="249" t="s">
        <v>5223</v>
      </c>
      <c r="G786" s="247"/>
      <c r="H786" s="250">
        <v>44</v>
      </c>
      <c r="I786" s="251"/>
      <c r="J786" s="247"/>
      <c r="K786" s="247"/>
      <c r="L786" s="252"/>
      <c r="M786" s="253"/>
      <c r="N786" s="254"/>
      <c r="O786" s="254"/>
      <c r="P786" s="254"/>
      <c r="Q786" s="254"/>
      <c r="R786" s="254"/>
      <c r="S786" s="254"/>
      <c r="T786" s="255"/>
      <c r="U786" s="14"/>
      <c r="V786" s="14"/>
      <c r="W786" s="14"/>
      <c r="X786" s="14"/>
      <c r="Y786" s="14"/>
      <c r="Z786" s="14"/>
      <c r="AA786" s="14"/>
      <c r="AB786" s="14"/>
      <c r="AC786" s="14"/>
      <c r="AD786" s="14"/>
      <c r="AE786" s="14"/>
      <c r="AT786" s="256" t="s">
        <v>245</v>
      </c>
      <c r="AU786" s="256" t="s">
        <v>83</v>
      </c>
      <c r="AV786" s="14" t="s">
        <v>85</v>
      </c>
      <c r="AW786" s="14" t="s">
        <v>37</v>
      </c>
      <c r="AX786" s="14" t="s">
        <v>76</v>
      </c>
      <c r="AY786" s="256" t="s">
        <v>235</v>
      </c>
    </row>
    <row r="787" s="14" customFormat="1">
      <c r="A787" s="14"/>
      <c r="B787" s="246"/>
      <c r="C787" s="247"/>
      <c r="D787" s="237" t="s">
        <v>245</v>
      </c>
      <c r="E787" s="248" t="s">
        <v>19</v>
      </c>
      <c r="F787" s="249" t="s">
        <v>404</v>
      </c>
      <c r="G787" s="247"/>
      <c r="H787" s="250">
        <v>-2.222</v>
      </c>
      <c r="I787" s="251"/>
      <c r="J787" s="247"/>
      <c r="K787" s="247"/>
      <c r="L787" s="252"/>
      <c r="M787" s="253"/>
      <c r="N787" s="254"/>
      <c r="O787" s="254"/>
      <c r="P787" s="254"/>
      <c r="Q787" s="254"/>
      <c r="R787" s="254"/>
      <c r="S787" s="254"/>
      <c r="T787" s="255"/>
      <c r="U787" s="14"/>
      <c r="V787" s="14"/>
      <c r="W787" s="14"/>
      <c r="X787" s="14"/>
      <c r="Y787" s="14"/>
      <c r="Z787" s="14"/>
      <c r="AA787" s="14"/>
      <c r="AB787" s="14"/>
      <c r="AC787" s="14"/>
      <c r="AD787" s="14"/>
      <c r="AE787" s="14"/>
      <c r="AT787" s="256" t="s">
        <v>245</v>
      </c>
      <c r="AU787" s="256" t="s">
        <v>83</v>
      </c>
      <c r="AV787" s="14" t="s">
        <v>85</v>
      </c>
      <c r="AW787" s="14" t="s">
        <v>37</v>
      </c>
      <c r="AX787" s="14" t="s">
        <v>76</v>
      </c>
      <c r="AY787" s="256" t="s">
        <v>235</v>
      </c>
    </row>
    <row r="788" s="13" customFormat="1">
      <c r="A788" s="13"/>
      <c r="B788" s="235"/>
      <c r="C788" s="236"/>
      <c r="D788" s="237" t="s">
        <v>245</v>
      </c>
      <c r="E788" s="238" t="s">
        <v>19</v>
      </c>
      <c r="F788" s="239" t="s">
        <v>5224</v>
      </c>
      <c r="G788" s="236"/>
      <c r="H788" s="238" t="s">
        <v>19</v>
      </c>
      <c r="I788" s="240"/>
      <c r="J788" s="236"/>
      <c r="K788" s="236"/>
      <c r="L788" s="241"/>
      <c r="M788" s="242"/>
      <c r="N788" s="243"/>
      <c r="O788" s="243"/>
      <c r="P788" s="243"/>
      <c r="Q788" s="243"/>
      <c r="R788" s="243"/>
      <c r="S788" s="243"/>
      <c r="T788" s="244"/>
      <c r="U788" s="13"/>
      <c r="V788" s="13"/>
      <c r="W788" s="13"/>
      <c r="X788" s="13"/>
      <c r="Y788" s="13"/>
      <c r="Z788" s="13"/>
      <c r="AA788" s="13"/>
      <c r="AB788" s="13"/>
      <c r="AC788" s="13"/>
      <c r="AD788" s="13"/>
      <c r="AE788" s="13"/>
      <c r="AT788" s="245" t="s">
        <v>245</v>
      </c>
      <c r="AU788" s="245" t="s">
        <v>83</v>
      </c>
      <c r="AV788" s="13" t="s">
        <v>83</v>
      </c>
      <c r="AW788" s="13" t="s">
        <v>37</v>
      </c>
      <c r="AX788" s="13" t="s">
        <v>76</v>
      </c>
      <c r="AY788" s="245" t="s">
        <v>235</v>
      </c>
    </row>
    <row r="789" s="14" customFormat="1">
      <c r="A789" s="14"/>
      <c r="B789" s="246"/>
      <c r="C789" s="247"/>
      <c r="D789" s="237" t="s">
        <v>245</v>
      </c>
      <c r="E789" s="248" t="s">
        <v>19</v>
      </c>
      <c r="F789" s="249" t="s">
        <v>5219</v>
      </c>
      <c r="G789" s="247"/>
      <c r="H789" s="250">
        <v>74.174999999999997</v>
      </c>
      <c r="I789" s="251"/>
      <c r="J789" s="247"/>
      <c r="K789" s="247"/>
      <c r="L789" s="252"/>
      <c r="M789" s="253"/>
      <c r="N789" s="254"/>
      <c r="O789" s="254"/>
      <c r="P789" s="254"/>
      <c r="Q789" s="254"/>
      <c r="R789" s="254"/>
      <c r="S789" s="254"/>
      <c r="T789" s="255"/>
      <c r="U789" s="14"/>
      <c r="V789" s="14"/>
      <c r="W789" s="14"/>
      <c r="X789" s="14"/>
      <c r="Y789" s="14"/>
      <c r="Z789" s="14"/>
      <c r="AA789" s="14"/>
      <c r="AB789" s="14"/>
      <c r="AC789" s="14"/>
      <c r="AD789" s="14"/>
      <c r="AE789" s="14"/>
      <c r="AT789" s="256" t="s">
        <v>245</v>
      </c>
      <c r="AU789" s="256" t="s">
        <v>83</v>
      </c>
      <c r="AV789" s="14" t="s">
        <v>85</v>
      </c>
      <c r="AW789" s="14" t="s">
        <v>37</v>
      </c>
      <c r="AX789" s="14" t="s">
        <v>76</v>
      </c>
      <c r="AY789" s="256" t="s">
        <v>235</v>
      </c>
    </row>
    <row r="790" s="14" customFormat="1">
      <c r="A790" s="14"/>
      <c r="B790" s="246"/>
      <c r="C790" s="247"/>
      <c r="D790" s="237" t="s">
        <v>245</v>
      </c>
      <c r="E790" s="248" t="s">
        <v>19</v>
      </c>
      <c r="F790" s="249" t="s">
        <v>5225</v>
      </c>
      <c r="G790" s="247"/>
      <c r="H790" s="250">
        <v>3.488</v>
      </c>
      <c r="I790" s="251"/>
      <c r="J790" s="247"/>
      <c r="K790" s="247"/>
      <c r="L790" s="252"/>
      <c r="M790" s="253"/>
      <c r="N790" s="254"/>
      <c r="O790" s="254"/>
      <c r="P790" s="254"/>
      <c r="Q790" s="254"/>
      <c r="R790" s="254"/>
      <c r="S790" s="254"/>
      <c r="T790" s="255"/>
      <c r="U790" s="14"/>
      <c r="V790" s="14"/>
      <c r="W790" s="14"/>
      <c r="X790" s="14"/>
      <c r="Y790" s="14"/>
      <c r="Z790" s="14"/>
      <c r="AA790" s="14"/>
      <c r="AB790" s="14"/>
      <c r="AC790" s="14"/>
      <c r="AD790" s="14"/>
      <c r="AE790" s="14"/>
      <c r="AT790" s="256" t="s">
        <v>245</v>
      </c>
      <c r="AU790" s="256" t="s">
        <v>83</v>
      </c>
      <c r="AV790" s="14" t="s">
        <v>85</v>
      </c>
      <c r="AW790" s="14" t="s">
        <v>37</v>
      </c>
      <c r="AX790" s="14" t="s">
        <v>76</v>
      </c>
      <c r="AY790" s="256" t="s">
        <v>235</v>
      </c>
    </row>
    <row r="791" s="14" customFormat="1">
      <c r="A791" s="14"/>
      <c r="B791" s="246"/>
      <c r="C791" s="247"/>
      <c r="D791" s="237" t="s">
        <v>245</v>
      </c>
      <c r="E791" s="248" t="s">
        <v>19</v>
      </c>
      <c r="F791" s="249" t="s">
        <v>5226</v>
      </c>
      <c r="G791" s="247"/>
      <c r="H791" s="250">
        <v>-5.4100000000000001</v>
      </c>
      <c r="I791" s="251"/>
      <c r="J791" s="247"/>
      <c r="K791" s="247"/>
      <c r="L791" s="252"/>
      <c r="M791" s="253"/>
      <c r="N791" s="254"/>
      <c r="O791" s="254"/>
      <c r="P791" s="254"/>
      <c r="Q791" s="254"/>
      <c r="R791" s="254"/>
      <c r="S791" s="254"/>
      <c r="T791" s="255"/>
      <c r="U791" s="14"/>
      <c r="V791" s="14"/>
      <c r="W791" s="14"/>
      <c r="X791" s="14"/>
      <c r="Y791" s="14"/>
      <c r="Z791" s="14"/>
      <c r="AA791" s="14"/>
      <c r="AB791" s="14"/>
      <c r="AC791" s="14"/>
      <c r="AD791" s="14"/>
      <c r="AE791" s="14"/>
      <c r="AT791" s="256" t="s">
        <v>245</v>
      </c>
      <c r="AU791" s="256" t="s">
        <v>83</v>
      </c>
      <c r="AV791" s="14" t="s">
        <v>85</v>
      </c>
      <c r="AW791" s="14" t="s">
        <v>37</v>
      </c>
      <c r="AX791" s="14" t="s">
        <v>76</v>
      </c>
      <c r="AY791" s="256" t="s">
        <v>235</v>
      </c>
    </row>
    <row r="792" s="13" customFormat="1">
      <c r="A792" s="13"/>
      <c r="B792" s="235"/>
      <c r="C792" s="236"/>
      <c r="D792" s="237" t="s">
        <v>245</v>
      </c>
      <c r="E792" s="238" t="s">
        <v>19</v>
      </c>
      <c r="F792" s="239" t="s">
        <v>5227</v>
      </c>
      <c r="G792" s="236"/>
      <c r="H792" s="238" t="s">
        <v>19</v>
      </c>
      <c r="I792" s="240"/>
      <c r="J792" s="236"/>
      <c r="K792" s="236"/>
      <c r="L792" s="241"/>
      <c r="M792" s="242"/>
      <c r="N792" s="243"/>
      <c r="O792" s="243"/>
      <c r="P792" s="243"/>
      <c r="Q792" s="243"/>
      <c r="R792" s="243"/>
      <c r="S792" s="243"/>
      <c r="T792" s="244"/>
      <c r="U792" s="13"/>
      <c r="V792" s="13"/>
      <c r="W792" s="13"/>
      <c r="X792" s="13"/>
      <c r="Y792" s="13"/>
      <c r="Z792" s="13"/>
      <c r="AA792" s="13"/>
      <c r="AB792" s="13"/>
      <c r="AC792" s="13"/>
      <c r="AD792" s="13"/>
      <c r="AE792" s="13"/>
      <c r="AT792" s="245" t="s">
        <v>245</v>
      </c>
      <c r="AU792" s="245" t="s">
        <v>83</v>
      </c>
      <c r="AV792" s="13" t="s">
        <v>83</v>
      </c>
      <c r="AW792" s="13" t="s">
        <v>37</v>
      </c>
      <c r="AX792" s="13" t="s">
        <v>76</v>
      </c>
      <c r="AY792" s="245" t="s">
        <v>235</v>
      </c>
    </row>
    <row r="793" s="14" customFormat="1">
      <c r="A793" s="14"/>
      <c r="B793" s="246"/>
      <c r="C793" s="247"/>
      <c r="D793" s="237" t="s">
        <v>245</v>
      </c>
      <c r="E793" s="248" t="s">
        <v>19</v>
      </c>
      <c r="F793" s="249" t="s">
        <v>5228</v>
      </c>
      <c r="G793" s="247"/>
      <c r="H793" s="250">
        <v>14.35</v>
      </c>
      <c r="I793" s="251"/>
      <c r="J793" s="247"/>
      <c r="K793" s="247"/>
      <c r="L793" s="252"/>
      <c r="M793" s="253"/>
      <c r="N793" s="254"/>
      <c r="O793" s="254"/>
      <c r="P793" s="254"/>
      <c r="Q793" s="254"/>
      <c r="R793" s="254"/>
      <c r="S793" s="254"/>
      <c r="T793" s="255"/>
      <c r="U793" s="14"/>
      <c r="V793" s="14"/>
      <c r="W793" s="14"/>
      <c r="X793" s="14"/>
      <c r="Y793" s="14"/>
      <c r="Z793" s="14"/>
      <c r="AA793" s="14"/>
      <c r="AB793" s="14"/>
      <c r="AC793" s="14"/>
      <c r="AD793" s="14"/>
      <c r="AE793" s="14"/>
      <c r="AT793" s="256" t="s">
        <v>245</v>
      </c>
      <c r="AU793" s="256" t="s">
        <v>83</v>
      </c>
      <c r="AV793" s="14" t="s">
        <v>85</v>
      </c>
      <c r="AW793" s="14" t="s">
        <v>37</v>
      </c>
      <c r="AX793" s="14" t="s">
        <v>76</v>
      </c>
      <c r="AY793" s="256" t="s">
        <v>235</v>
      </c>
    </row>
    <row r="794" s="14" customFormat="1">
      <c r="A794" s="14"/>
      <c r="B794" s="246"/>
      <c r="C794" s="247"/>
      <c r="D794" s="237" t="s">
        <v>245</v>
      </c>
      <c r="E794" s="248" t="s">
        <v>19</v>
      </c>
      <c r="F794" s="249" t="s">
        <v>5229</v>
      </c>
      <c r="G794" s="247"/>
      <c r="H794" s="250">
        <v>3.2999999999999998</v>
      </c>
      <c r="I794" s="251"/>
      <c r="J794" s="247"/>
      <c r="K794" s="247"/>
      <c r="L794" s="252"/>
      <c r="M794" s="253"/>
      <c r="N794" s="254"/>
      <c r="O794" s="254"/>
      <c r="P794" s="254"/>
      <c r="Q794" s="254"/>
      <c r="R794" s="254"/>
      <c r="S794" s="254"/>
      <c r="T794" s="255"/>
      <c r="U794" s="14"/>
      <c r="V794" s="14"/>
      <c r="W794" s="14"/>
      <c r="X794" s="14"/>
      <c r="Y794" s="14"/>
      <c r="Z794" s="14"/>
      <c r="AA794" s="14"/>
      <c r="AB794" s="14"/>
      <c r="AC794" s="14"/>
      <c r="AD794" s="14"/>
      <c r="AE794" s="14"/>
      <c r="AT794" s="256" t="s">
        <v>245</v>
      </c>
      <c r="AU794" s="256" t="s">
        <v>83</v>
      </c>
      <c r="AV794" s="14" t="s">
        <v>85</v>
      </c>
      <c r="AW794" s="14" t="s">
        <v>37</v>
      </c>
      <c r="AX794" s="14" t="s">
        <v>76</v>
      </c>
      <c r="AY794" s="256" t="s">
        <v>235</v>
      </c>
    </row>
    <row r="795" s="14" customFormat="1">
      <c r="A795" s="14"/>
      <c r="B795" s="246"/>
      <c r="C795" s="247"/>
      <c r="D795" s="237" t="s">
        <v>245</v>
      </c>
      <c r="E795" s="248" t="s">
        <v>19</v>
      </c>
      <c r="F795" s="249" t="s">
        <v>5230</v>
      </c>
      <c r="G795" s="247"/>
      <c r="H795" s="250">
        <v>-5.6219999999999999</v>
      </c>
      <c r="I795" s="251"/>
      <c r="J795" s="247"/>
      <c r="K795" s="247"/>
      <c r="L795" s="252"/>
      <c r="M795" s="253"/>
      <c r="N795" s="254"/>
      <c r="O795" s="254"/>
      <c r="P795" s="254"/>
      <c r="Q795" s="254"/>
      <c r="R795" s="254"/>
      <c r="S795" s="254"/>
      <c r="T795" s="255"/>
      <c r="U795" s="14"/>
      <c r="V795" s="14"/>
      <c r="W795" s="14"/>
      <c r="X795" s="14"/>
      <c r="Y795" s="14"/>
      <c r="Z795" s="14"/>
      <c r="AA795" s="14"/>
      <c r="AB795" s="14"/>
      <c r="AC795" s="14"/>
      <c r="AD795" s="14"/>
      <c r="AE795" s="14"/>
      <c r="AT795" s="256" t="s">
        <v>245</v>
      </c>
      <c r="AU795" s="256" t="s">
        <v>83</v>
      </c>
      <c r="AV795" s="14" t="s">
        <v>85</v>
      </c>
      <c r="AW795" s="14" t="s">
        <v>37</v>
      </c>
      <c r="AX795" s="14" t="s">
        <v>76</v>
      </c>
      <c r="AY795" s="256" t="s">
        <v>235</v>
      </c>
    </row>
    <row r="796" s="15" customFormat="1">
      <c r="A796" s="15"/>
      <c r="B796" s="257"/>
      <c r="C796" s="258"/>
      <c r="D796" s="237" t="s">
        <v>245</v>
      </c>
      <c r="E796" s="259" t="s">
        <v>4659</v>
      </c>
      <c r="F796" s="260" t="s">
        <v>249</v>
      </c>
      <c r="G796" s="258"/>
      <c r="H796" s="261">
        <v>1122.8689999999999</v>
      </c>
      <c r="I796" s="262"/>
      <c r="J796" s="258"/>
      <c r="K796" s="258"/>
      <c r="L796" s="263"/>
      <c r="M796" s="264"/>
      <c r="N796" s="265"/>
      <c r="O796" s="265"/>
      <c r="P796" s="265"/>
      <c r="Q796" s="265"/>
      <c r="R796" s="265"/>
      <c r="S796" s="265"/>
      <c r="T796" s="266"/>
      <c r="U796" s="15"/>
      <c r="V796" s="15"/>
      <c r="W796" s="15"/>
      <c r="X796" s="15"/>
      <c r="Y796" s="15"/>
      <c r="Z796" s="15"/>
      <c r="AA796" s="15"/>
      <c r="AB796" s="15"/>
      <c r="AC796" s="15"/>
      <c r="AD796" s="15"/>
      <c r="AE796" s="15"/>
      <c r="AT796" s="267" t="s">
        <v>245</v>
      </c>
      <c r="AU796" s="267" t="s">
        <v>83</v>
      </c>
      <c r="AV796" s="15" t="s">
        <v>93</v>
      </c>
      <c r="AW796" s="15" t="s">
        <v>37</v>
      </c>
      <c r="AX796" s="15" t="s">
        <v>76</v>
      </c>
      <c r="AY796" s="267" t="s">
        <v>235</v>
      </c>
    </row>
    <row r="797" s="13" customFormat="1">
      <c r="A797" s="13"/>
      <c r="B797" s="235"/>
      <c r="C797" s="236"/>
      <c r="D797" s="237" t="s">
        <v>245</v>
      </c>
      <c r="E797" s="238" t="s">
        <v>19</v>
      </c>
      <c r="F797" s="239" t="s">
        <v>5231</v>
      </c>
      <c r="G797" s="236"/>
      <c r="H797" s="238" t="s">
        <v>19</v>
      </c>
      <c r="I797" s="240"/>
      <c r="J797" s="236"/>
      <c r="K797" s="236"/>
      <c r="L797" s="241"/>
      <c r="M797" s="242"/>
      <c r="N797" s="243"/>
      <c r="O797" s="243"/>
      <c r="P797" s="243"/>
      <c r="Q797" s="243"/>
      <c r="R797" s="243"/>
      <c r="S797" s="243"/>
      <c r="T797" s="244"/>
      <c r="U797" s="13"/>
      <c r="V797" s="13"/>
      <c r="W797" s="13"/>
      <c r="X797" s="13"/>
      <c r="Y797" s="13"/>
      <c r="Z797" s="13"/>
      <c r="AA797" s="13"/>
      <c r="AB797" s="13"/>
      <c r="AC797" s="13"/>
      <c r="AD797" s="13"/>
      <c r="AE797" s="13"/>
      <c r="AT797" s="245" t="s">
        <v>245</v>
      </c>
      <c r="AU797" s="245" t="s">
        <v>83</v>
      </c>
      <c r="AV797" s="13" t="s">
        <v>83</v>
      </c>
      <c r="AW797" s="13" t="s">
        <v>37</v>
      </c>
      <c r="AX797" s="13" t="s">
        <v>76</v>
      </c>
      <c r="AY797" s="245" t="s">
        <v>235</v>
      </c>
    </row>
    <row r="798" s="14" customFormat="1">
      <c r="A798" s="14"/>
      <c r="B798" s="246"/>
      <c r="C798" s="247"/>
      <c r="D798" s="237" t="s">
        <v>245</v>
      </c>
      <c r="E798" s="248" t="s">
        <v>19</v>
      </c>
      <c r="F798" s="249" t="s">
        <v>5232</v>
      </c>
      <c r="G798" s="247"/>
      <c r="H798" s="250">
        <v>76.400000000000006</v>
      </c>
      <c r="I798" s="251"/>
      <c r="J798" s="247"/>
      <c r="K798" s="247"/>
      <c r="L798" s="252"/>
      <c r="M798" s="253"/>
      <c r="N798" s="254"/>
      <c r="O798" s="254"/>
      <c r="P798" s="254"/>
      <c r="Q798" s="254"/>
      <c r="R798" s="254"/>
      <c r="S798" s="254"/>
      <c r="T798" s="255"/>
      <c r="U798" s="14"/>
      <c r="V798" s="14"/>
      <c r="W798" s="14"/>
      <c r="X798" s="14"/>
      <c r="Y798" s="14"/>
      <c r="Z798" s="14"/>
      <c r="AA798" s="14"/>
      <c r="AB798" s="14"/>
      <c r="AC798" s="14"/>
      <c r="AD798" s="14"/>
      <c r="AE798" s="14"/>
      <c r="AT798" s="256" t="s">
        <v>245</v>
      </c>
      <c r="AU798" s="256" t="s">
        <v>83</v>
      </c>
      <c r="AV798" s="14" t="s">
        <v>85</v>
      </c>
      <c r="AW798" s="14" t="s">
        <v>37</v>
      </c>
      <c r="AX798" s="14" t="s">
        <v>76</v>
      </c>
      <c r="AY798" s="256" t="s">
        <v>235</v>
      </c>
    </row>
    <row r="799" s="14" customFormat="1">
      <c r="A799" s="14"/>
      <c r="B799" s="246"/>
      <c r="C799" s="247"/>
      <c r="D799" s="237" t="s">
        <v>245</v>
      </c>
      <c r="E799" s="248" t="s">
        <v>19</v>
      </c>
      <c r="F799" s="249" t="s">
        <v>5233</v>
      </c>
      <c r="G799" s="247"/>
      <c r="H799" s="250">
        <v>6.1829999999999998</v>
      </c>
      <c r="I799" s="251"/>
      <c r="J799" s="247"/>
      <c r="K799" s="247"/>
      <c r="L799" s="252"/>
      <c r="M799" s="253"/>
      <c r="N799" s="254"/>
      <c r="O799" s="254"/>
      <c r="P799" s="254"/>
      <c r="Q799" s="254"/>
      <c r="R799" s="254"/>
      <c r="S799" s="254"/>
      <c r="T799" s="255"/>
      <c r="U799" s="14"/>
      <c r="V799" s="14"/>
      <c r="W799" s="14"/>
      <c r="X799" s="14"/>
      <c r="Y799" s="14"/>
      <c r="Z799" s="14"/>
      <c r="AA799" s="14"/>
      <c r="AB799" s="14"/>
      <c r="AC799" s="14"/>
      <c r="AD799" s="14"/>
      <c r="AE799" s="14"/>
      <c r="AT799" s="256" t="s">
        <v>245</v>
      </c>
      <c r="AU799" s="256" t="s">
        <v>83</v>
      </c>
      <c r="AV799" s="14" t="s">
        <v>85</v>
      </c>
      <c r="AW799" s="14" t="s">
        <v>37</v>
      </c>
      <c r="AX799" s="14" t="s">
        <v>76</v>
      </c>
      <c r="AY799" s="256" t="s">
        <v>235</v>
      </c>
    </row>
    <row r="800" s="14" customFormat="1">
      <c r="A800" s="14"/>
      <c r="B800" s="246"/>
      <c r="C800" s="247"/>
      <c r="D800" s="237" t="s">
        <v>245</v>
      </c>
      <c r="E800" s="248" t="s">
        <v>19</v>
      </c>
      <c r="F800" s="249" t="s">
        <v>5234</v>
      </c>
      <c r="G800" s="247"/>
      <c r="H800" s="250">
        <v>-16.18</v>
      </c>
      <c r="I800" s="251"/>
      <c r="J800" s="247"/>
      <c r="K800" s="247"/>
      <c r="L800" s="252"/>
      <c r="M800" s="253"/>
      <c r="N800" s="254"/>
      <c r="O800" s="254"/>
      <c r="P800" s="254"/>
      <c r="Q800" s="254"/>
      <c r="R800" s="254"/>
      <c r="S800" s="254"/>
      <c r="T800" s="255"/>
      <c r="U800" s="14"/>
      <c r="V800" s="14"/>
      <c r="W800" s="14"/>
      <c r="X800" s="14"/>
      <c r="Y800" s="14"/>
      <c r="Z800" s="14"/>
      <c r="AA800" s="14"/>
      <c r="AB800" s="14"/>
      <c r="AC800" s="14"/>
      <c r="AD800" s="14"/>
      <c r="AE800" s="14"/>
      <c r="AT800" s="256" t="s">
        <v>245</v>
      </c>
      <c r="AU800" s="256" t="s">
        <v>83</v>
      </c>
      <c r="AV800" s="14" t="s">
        <v>85</v>
      </c>
      <c r="AW800" s="14" t="s">
        <v>37</v>
      </c>
      <c r="AX800" s="14" t="s">
        <v>76</v>
      </c>
      <c r="AY800" s="256" t="s">
        <v>235</v>
      </c>
    </row>
    <row r="801" s="13" customFormat="1">
      <c r="A801" s="13"/>
      <c r="B801" s="235"/>
      <c r="C801" s="236"/>
      <c r="D801" s="237" t="s">
        <v>245</v>
      </c>
      <c r="E801" s="238" t="s">
        <v>19</v>
      </c>
      <c r="F801" s="239" t="s">
        <v>5235</v>
      </c>
      <c r="G801" s="236"/>
      <c r="H801" s="238" t="s">
        <v>19</v>
      </c>
      <c r="I801" s="240"/>
      <c r="J801" s="236"/>
      <c r="K801" s="236"/>
      <c r="L801" s="241"/>
      <c r="M801" s="242"/>
      <c r="N801" s="243"/>
      <c r="O801" s="243"/>
      <c r="P801" s="243"/>
      <c r="Q801" s="243"/>
      <c r="R801" s="243"/>
      <c r="S801" s="243"/>
      <c r="T801" s="244"/>
      <c r="U801" s="13"/>
      <c r="V801" s="13"/>
      <c r="W801" s="13"/>
      <c r="X801" s="13"/>
      <c r="Y801" s="13"/>
      <c r="Z801" s="13"/>
      <c r="AA801" s="13"/>
      <c r="AB801" s="13"/>
      <c r="AC801" s="13"/>
      <c r="AD801" s="13"/>
      <c r="AE801" s="13"/>
      <c r="AT801" s="245" t="s">
        <v>245</v>
      </c>
      <c r="AU801" s="245" t="s">
        <v>83</v>
      </c>
      <c r="AV801" s="13" t="s">
        <v>83</v>
      </c>
      <c r="AW801" s="13" t="s">
        <v>37</v>
      </c>
      <c r="AX801" s="13" t="s">
        <v>76</v>
      </c>
      <c r="AY801" s="245" t="s">
        <v>235</v>
      </c>
    </row>
    <row r="802" s="14" customFormat="1">
      <c r="A802" s="14"/>
      <c r="B802" s="246"/>
      <c r="C802" s="247"/>
      <c r="D802" s="237" t="s">
        <v>245</v>
      </c>
      <c r="E802" s="248" t="s">
        <v>19</v>
      </c>
      <c r="F802" s="249" t="s">
        <v>5236</v>
      </c>
      <c r="G802" s="247"/>
      <c r="H802" s="250">
        <v>75.400000000000006</v>
      </c>
      <c r="I802" s="251"/>
      <c r="J802" s="247"/>
      <c r="K802" s="247"/>
      <c r="L802" s="252"/>
      <c r="M802" s="253"/>
      <c r="N802" s="254"/>
      <c r="O802" s="254"/>
      <c r="P802" s="254"/>
      <c r="Q802" s="254"/>
      <c r="R802" s="254"/>
      <c r="S802" s="254"/>
      <c r="T802" s="255"/>
      <c r="U802" s="14"/>
      <c r="V802" s="14"/>
      <c r="W802" s="14"/>
      <c r="X802" s="14"/>
      <c r="Y802" s="14"/>
      <c r="Z802" s="14"/>
      <c r="AA802" s="14"/>
      <c r="AB802" s="14"/>
      <c r="AC802" s="14"/>
      <c r="AD802" s="14"/>
      <c r="AE802" s="14"/>
      <c r="AT802" s="256" t="s">
        <v>245</v>
      </c>
      <c r="AU802" s="256" t="s">
        <v>83</v>
      </c>
      <c r="AV802" s="14" t="s">
        <v>85</v>
      </c>
      <c r="AW802" s="14" t="s">
        <v>37</v>
      </c>
      <c r="AX802" s="14" t="s">
        <v>76</v>
      </c>
      <c r="AY802" s="256" t="s">
        <v>235</v>
      </c>
    </row>
    <row r="803" s="14" customFormat="1">
      <c r="A803" s="14"/>
      <c r="B803" s="246"/>
      <c r="C803" s="247"/>
      <c r="D803" s="237" t="s">
        <v>245</v>
      </c>
      <c r="E803" s="248" t="s">
        <v>19</v>
      </c>
      <c r="F803" s="249" t="s">
        <v>5237</v>
      </c>
      <c r="G803" s="247"/>
      <c r="H803" s="250">
        <v>4.2960000000000003</v>
      </c>
      <c r="I803" s="251"/>
      <c r="J803" s="247"/>
      <c r="K803" s="247"/>
      <c r="L803" s="252"/>
      <c r="M803" s="253"/>
      <c r="N803" s="254"/>
      <c r="O803" s="254"/>
      <c r="P803" s="254"/>
      <c r="Q803" s="254"/>
      <c r="R803" s="254"/>
      <c r="S803" s="254"/>
      <c r="T803" s="255"/>
      <c r="U803" s="14"/>
      <c r="V803" s="14"/>
      <c r="W803" s="14"/>
      <c r="X803" s="14"/>
      <c r="Y803" s="14"/>
      <c r="Z803" s="14"/>
      <c r="AA803" s="14"/>
      <c r="AB803" s="14"/>
      <c r="AC803" s="14"/>
      <c r="AD803" s="14"/>
      <c r="AE803" s="14"/>
      <c r="AT803" s="256" t="s">
        <v>245</v>
      </c>
      <c r="AU803" s="256" t="s">
        <v>83</v>
      </c>
      <c r="AV803" s="14" t="s">
        <v>85</v>
      </c>
      <c r="AW803" s="14" t="s">
        <v>37</v>
      </c>
      <c r="AX803" s="14" t="s">
        <v>76</v>
      </c>
      <c r="AY803" s="256" t="s">
        <v>235</v>
      </c>
    </row>
    <row r="804" s="14" customFormat="1">
      <c r="A804" s="14"/>
      <c r="B804" s="246"/>
      <c r="C804" s="247"/>
      <c r="D804" s="237" t="s">
        <v>245</v>
      </c>
      <c r="E804" s="248" t="s">
        <v>19</v>
      </c>
      <c r="F804" s="249" t="s">
        <v>5238</v>
      </c>
      <c r="G804" s="247"/>
      <c r="H804" s="250">
        <v>-28.422999999999998</v>
      </c>
      <c r="I804" s="251"/>
      <c r="J804" s="247"/>
      <c r="K804" s="247"/>
      <c r="L804" s="252"/>
      <c r="M804" s="253"/>
      <c r="N804" s="254"/>
      <c r="O804" s="254"/>
      <c r="P804" s="254"/>
      <c r="Q804" s="254"/>
      <c r="R804" s="254"/>
      <c r="S804" s="254"/>
      <c r="T804" s="255"/>
      <c r="U804" s="14"/>
      <c r="V804" s="14"/>
      <c r="W804" s="14"/>
      <c r="X804" s="14"/>
      <c r="Y804" s="14"/>
      <c r="Z804" s="14"/>
      <c r="AA804" s="14"/>
      <c r="AB804" s="14"/>
      <c r="AC804" s="14"/>
      <c r="AD804" s="14"/>
      <c r="AE804" s="14"/>
      <c r="AT804" s="256" t="s">
        <v>245</v>
      </c>
      <c r="AU804" s="256" t="s">
        <v>83</v>
      </c>
      <c r="AV804" s="14" t="s">
        <v>85</v>
      </c>
      <c r="AW804" s="14" t="s">
        <v>37</v>
      </c>
      <c r="AX804" s="14" t="s">
        <v>76</v>
      </c>
      <c r="AY804" s="256" t="s">
        <v>235</v>
      </c>
    </row>
    <row r="805" s="15" customFormat="1">
      <c r="A805" s="15"/>
      <c r="B805" s="257"/>
      <c r="C805" s="258"/>
      <c r="D805" s="237" t="s">
        <v>245</v>
      </c>
      <c r="E805" s="259" t="s">
        <v>4661</v>
      </c>
      <c r="F805" s="260" t="s">
        <v>249</v>
      </c>
      <c r="G805" s="258"/>
      <c r="H805" s="261">
        <v>117.676</v>
      </c>
      <c r="I805" s="262"/>
      <c r="J805" s="258"/>
      <c r="K805" s="258"/>
      <c r="L805" s="263"/>
      <c r="M805" s="264"/>
      <c r="N805" s="265"/>
      <c r="O805" s="265"/>
      <c r="P805" s="265"/>
      <c r="Q805" s="265"/>
      <c r="R805" s="265"/>
      <c r="S805" s="265"/>
      <c r="T805" s="266"/>
      <c r="U805" s="15"/>
      <c r="V805" s="15"/>
      <c r="W805" s="15"/>
      <c r="X805" s="15"/>
      <c r="Y805" s="15"/>
      <c r="Z805" s="15"/>
      <c r="AA805" s="15"/>
      <c r="AB805" s="15"/>
      <c r="AC805" s="15"/>
      <c r="AD805" s="15"/>
      <c r="AE805" s="15"/>
      <c r="AT805" s="267" t="s">
        <v>245</v>
      </c>
      <c r="AU805" s="267" t="s">
        <v>83</v>
      </c>
      <c r="AV805" s="15" t="s">
        <v>93</v>
      </c>
      <c r="AW805" s="15" t="s">
        <v>37</v>
      </c>
      <c r="AX805" s="15" t="s">
        <v>76</v>
      </c>
      <c r="AY805" s="267" t="s">
        <v>235</v>
      </c>
    </row>
    <row r="806" s="13" customFormat="1">
      <c r="A806" s="13"/>
      <c r="B806" s="235"/>
      <c r="C806" s="236"/>
      <c r="D806" s="237" t="s">
        <v>245</v>
      </c>
      <c r="E806" s="238" t="s">
        <v>19</v>
      </c>
      <c r="F806" s="239" t="s">
        <v>421</v>
      </c>
      <c r="G806" s="236"/>
      <c r="H806" s="238" t="s">
        <v>19</v>
      </c>
      <c r="I806" s="240"/>
      <c r="J806" s="236"/>
      <c r="K806" s="236"/>
      <c r="L806" s="241"/>
      <c r="M806" s="242"/>
      <c r="N806" s="243"/>
      <c r="O806" s="243"/>
      <c r="P806" s="243"/>
      <c r="Q806" s="243"/>
      <c r="R806" s="243"/>
      <c r="S806" s="243"/>
      <c r="T806" s="244"/>
      <c r="U806" s="13"/>
      <c r="V806" s="13"/>
      <c r="W806" s="13"/>
      <c r="X806" s="13"/>
      <c r="Y806" s="13"/>
      <c r="Z806" s="13"/>
      <c r="AA806" s="13"/>
      <c r="AB806" s="13"/>
      <c r="AC806" s="13"/>
      <c r="AD806" s="13"/>
      <c r="AE806" s="13"/>
      <c r="AT806" s="245" t="s">
        <v>245</v>
      </c>
      <c r="AU806" s="245" t="s">
        <v>83</v>
      </c>
      <c r="AV806" s="13" t="s">
        <v>83</v>
      </c>
      <c r="AW806" s="13" t="s">
        <v>37</v>
      </c>
      <c r="AX806" s="13" t="s">
        <v>76</v>
      </c>
      <c r="AY806" s="245" t="s">
        <v>235</v>
      </c>
    </row>
    <row r="807" s="13" customFormat="1">
      <c r="A807" s="13"/>
      <c r="B807" s="235"/>
      <c r="C807" s="236"/>
      <c r="D807" s="237" t="s">
        <v>245</v>
      </c>
      <c r="E807" s="238" t="s">
        <v>19</v>
      </c>
      <c r="F807" s="239" t="s">
        <v>5239</v>
      </c>
      <c r="G807" s="236"/>
      <c r="H807" s="238" t="s">
        <v>19</v>
      </c>
      <c r="I807" s="240"/>
      <c r="J807" s="236"/>
      <c r="K807" s="236"/>
      <c r="L807" s="241"/>
      <c r="M807" s="242"/>
      <c r="N807" s="243"/>
      <c r="O807" s="243"/>
      <c r="P807" s="243"/>
      <c r="Q807" s="243"/>
      <c r="R807" s="243"/>
      <c r="S807" s="243"/>
      <c r="T807" s="244"/>
      <c r="U807" s="13"/>
      <c r="V807" s="13"/>
      <c r="W807" s="13"/>
      <c r="X807" s="13"/>
      <c r="Y807" s="13"/>
      <c r="Z807" s="13"/>
      <c r="AA807" s="13"/>
      <c r="AB807" s="13"/>
      <c r="AC807" s="13"/>
      <c r="AD807" s="13"/>
      <c r="AE807" s="13"/>
      <c r="AT807" s="245" t="s">
        <v>245</v>
      </c>
      <c r="AU807" s="245" t="s">
        <v>83</v>
      </c>
      <c r="AV807" s="13" t="s">
        <v>83</v>
      </c>
      <c r="AW807" s="13" t="s">
        <v>37</v>
      </c>
      <c r="AX807" s="13" t="s">
        <v>76</v>
      </c>
      <c r="AY807" s="245" t="s">
        <v>235</v>
      </c>
    </row>
    <row r="808" s="14" customFormat="1">
      <c r="A808" s="14"/>
      <c r="B808" s="246"/>
      <c r="C808" s="247"/>
      <c r="D808" s="237" t="s">
        <v>245</v>
      </c>
      <c r="E808" s="248" t="s">
        <v>19</v>
      </c>
      <c r="F808" s="249" t="s">
        <v>5240</v>
      </c>
      <c r="G808" s="247"/>
      <c r="H808" s="250">
        <v>133.90600000000001</v>
      </c>
      <c r="I808" s="251"/>
      <c r="J808" s="247"/>
      <c r="K808" s="247"/>
      <c r="L808" s="252"/>
      <c r="M808" s="253"/>
      <c r="N808" s="254"/>
      <c r="O808" s="254"/>
      <c r="P808" s="254"/>
      <c r="Q808" s="254"/>
      <c r="R808" s="254"/>
      <c r="S808" s="254"/>
      <c r="T808" s="255"/>
      <c r="U808" s="14"/>
      <c r="V808" s="14"/>
      <c r="W808" s="14"/>
      <c r="X808" s="14"/>
      <c r="Y808" s="14"/>
      <c r="Z808" s="14"/>
      <c r="AA808" s="14"/>
      <c r="AB808" s="14"/>
      <c r="AC808" s="14"/>
      <c r="AD808" s="14"/>
      <c r="AE808" s="14"/>
      <c r="AT808" s="256" t="s">
        <v>245</v>
      </c>
      <c r="AU808" s="256" t="s">
        <v>83</v>
      </c>
      <c r="AV808" s="14" t="s">
        <v>85</v>
      </c>
      <c r="AW808" s="14" t="s">
        <v>37</v>
      </c>
      <c r="AX808" s="14" t="s">
        <v>76</v>
      </c>
      <c r="AY808" s="256" t="s">
        <v>235</v>
      </c>
    </row>
    <row r="809" s="14" customFormat="1">
      <c r="A809" s="14"/>
      <c r="B809" s="246"/>
      <c r="C809" s="247"/>
      <c r="D809" s="237" t="s">
        <v>245</v>
      </c>
      <c r="E809" s="248" t="s">
        <v>19</v>
      </c>
      <c r="F809" s="249" t="s">
        <v>5241</v>
      </c>
      <c r="G809" s="247"/>
      <c r="H809" s="250">
        <v>17.202000000000002</v>
      </c>
      <c r="I809" s="251"/>
      <c r="J809" s="247"/>
      <c r="K809" s="247"/>
      <c r="L809" s="252"/>
      <c r="M809" s="253"/>
      <c r="N809" s="254"/>
      <c r="O809" s="254"/>
      <c r="P809" s="254"/>
      <c r="Q809" s="254"/>
      <c r="R809" s="254"/>
      <c r="S809" s="254"/>
      <c r="T809" s="255"/>
      <c r="U809" s="14"/>
      <c r="V809" s="14"/>
      <c r="W809" s="14"/>
      <c r="X809" s="14"/>
      <c r="Y809" s="14"/>
      <c r="Z809" s="14"/>
      <c r="AA809" s="14"/>
      <c r="AB809" s="14"/>
      <c r="AC809" s="14"/>
      <c r="AD809" s="14"/>
      <c r="AE809" s="14"/>
      <c r="AT809" s="256" t="s">
        <v>245</v>
      </c>
      <c r="AU809" s="256" t="s">
        <v>83</v>
      </c>
      <c r="AV809" s="14" t="s">
        <v>85</v>
      </c>
      <c r="AW809" s="14" t="s">
        <v>37</v>
      </c>
      <c r="AX809" s="14" t="s">
        <v>76</v>
      </c>
      <c r="AY809" s="256" t="s">
        <v>235</v>
      </c>
    </row>
    <row r="810" s="14" customFormat="1">
      <c r="A810" s="14"/>
      <c r="B810" s="246"/>
      <c r="C810" s="247"/>
      <c r="D810" s="237" t="s">
        <v>245</v>
      </c>
      <c r="E810" s="248" t="s">
        <v>19</v>
      </c>
      <c r="F810" s="249" t="s">
        <v>5242</v>
      </c>
      <c r="G810" s="247"/>
      <c r="H810" s="250">
        <v>-24.489000000000001</v>
      </c>
      <c r="I810" s="251"/>
      <c r="J810" s="247"/>
      <c r="K810" s="247"/>
      <c r="L810" s="252"/>
      <c r="M810" s="253"/>
      <c r="N810" s="254"/>
      <c r="O810" s="254"/>
      <c r="P810" s="254"/>
      <c r="Q810" s="254"/>
      <c r="R810" s="254"/>
      <c r="S810" s="254"/>
      <c r="T810" s="255"/>
      <c r="U810" s="14"/>
      <c r="V810" s="14"/>
      <c r="W810" s="14"/>
      <c r="X810" s="14"/>
      <c r="Y810" s="14"/>
      <c r="Z810" s="14"/>
      <c r="AA810" s="14"/>
      <c r="AB810" s="14"/>
      <c r="AC810" s="14"/>
      <c r="AD810" s="14"/>
      <c r="AE810" s="14"/>
      <c r="AT810" s="256" t="s">
        <v>245</v>
      </c>
      <c r="AU810" s="256" t="s">
        <v>83</v>
      </c>
      <c r="AV810" s="14" t="s">
        <v>85</v>
      </c>
      <c r="AW810" s="14" t="s">
        <v>37</v>
      </c>
      <c r="AX810" s="14" t="s">
        <v>76</v>
      </c>
      <c r="AY810" s="256" t="s">
        <v>235</v>
      </c>
    </row>
    <row r="811" s="13" customFormat="1">
      <c r="A811" s="13"/>
      <c r="B811" s="235"/>
      <c r="C811" s="236"/>
      <c r="D811" s="237" t="s">
        <v>245</v>
      </c>
      <c r="E811" s="238" t="s">
        <v>19</v>
      </c>
      <c r="F811" s="239" t="s">
        <v>5243</v>
      </c>
      <c r="G811" s="236"/>
      <c r="H811" s="238" t="s">
        <v>19</v>
      </c>
      <c r="I811" s="240"/>
      <c r="J811" s="236"/>
      <c r="K811" s="236"/>
      <c r="L811" s="241"/>
      <c r="M811" s="242"/>
      <c r="N811" s="243"/>
      <c r="O811" s="243"/>
      <c r="P811" s="243"/>
      <c r="Q811" s="243"/>
      <c r="R811" s="243"/>
      <c r="S811" s="243"/>
      <c r="T811" s="244"/>
      <c r="U811" s="13"/>
      <c r="V811" s="13"/>
      <c r="W811" s="13"/>
      <c r="X811" s="13"/>
      <c r="Y811" s="13"/>
      <c r="Z811" s="13"/>
      <c r="AA811" s="13"/>
      <c r="AB811" s="13"/>
      <c r="AC811" s="13"/>
      <c r="AD811" s="13"/>
      <c r="AE811" s="13"/>
      <c r="AT811" s="245" t="s">
        <v>245</v>
      </c>
      <c r="AU811" s="245" t="s">
        <v>83</v>
      </c>
      <c r="AV811" s="13" t="s">
        <v>83</v>
      </c>
      <c r="AW811" s="13" t="s">
        <v>37</v>
      </c>
      <c r="AX811" s="13" t="s">
        <v>76</v>
      </c>
      <c r="AY811" s="245" t="s">
        <v>235</v>
      </c>
    </row>
    <row r="812" s="14" customFormat="1">
      <c r="A812" s="14"/>
      <c r="B812" s="246"/>
      <c r="C812" s="247"/>
      <c r="D812" s="237" t="s">
        <v>245</v>
      </c>
      <c r="E812" s="248" t="s">
        <v>19</v>
      </c>
      <c r="F812" s="249" t="s">
        <v>5244</v>
      </c>
      <c r="G812" s="247"/>
      <c r="H812" s="250">
        <v>23.492999999999999</v>
      </c>
      <c r="I812" s="251"/>
      <c r="J812" s="247"/>
      <c r="K812" s="247"/>
      <c r="L812" s="252"/>
      <c r="M812" s="253"/>
      <c r="N812" s="254"/>
      <c r="O812" s="254"/>
      <c r="P812" s="254"/>
      <c r="Q812" s="254"/>
      <c r="R812" s="254"/>
      <c r="S812" s="254"/>
      <c r="T812" s="255"/>
      <c r="U812" s="14"/>
      <c r="V812" s="14"/>
      <c r="W812" s="14"/>
      <c r="X812" s="14"/>
      <c r="Y812" s="14"/>
      <c r="Z812" s="14"/>
      <c r="AA812" s="14"/>
      <c r="AB812" s="14"/>
      <c r="AC812" s="14"/>
      <c r="AD812" s="14"/>
      <c r="AE812" s="14"/>
      <c r="AT812" s="256" t="s">
        <v>245</v>
      </c>
      <c r="AU812" s="256" t="s">
        <v>83</v>
      </c>
      <c r="AV812" s="14" t="s">
        <v>85</v>
      </c>
      <c r="AW812" s="14" t="s">
        <v>37</v>
      </c>
      <c r="AX812" s="14" t="s">
        <v>76</v>
      </c>
      <c r="AY812" s="256" t="s">
        <v>235</v>
      </c>
    </row>
    <row r="813" s="14" customFormat="1">
      <c r="A813" s="14"/>
      <c r="B813" s="246"/>
      <c r="C813" s="247"/>
      <c r="D813" s="237" t="s">
        <v>245</v>
      </c>
      <c r="E813" s="248" t="s">
        <v>19</v>
      </c>
      <c r="F813" s="249" t="s">
        <v>5245</v>
      </c>
      <c r="G813" s="247"/>
      <c r="H813" s="250">
        <v>6.2770000000000001</v>
      </c>
      <c r="I813" s="251"/>
      <c r="J813" s="247"/>
      <c r="K813" s="247"/>
      <c r="L813" s="252"/>
      <c r="M813" s="253"/>
      <c r="N813" s="254"/>
      <c r="O813" s="254"/>
      <c r="P813" s="254"/>
      <c r="Q813" s="254"/>
      <c r="R813" s="254"/>
      <c r="S813" s="254"/>
      <c r="T813" s="255"/>
      <c r="U813" s="14"/>
      <c r="V813" s="14"/>
      <c r="W813" s="14"/>
      <c r="X813" s="14"/>
      <c r="Y813" s="14"/>
      <c r="Z813" s="14"/>
      <c r="AA813" s="14"/>
      <c r="AB813" s="14"/>
      <c r="AC813" s="14"/>
      <c r="AD813" s="14"/>
      <c r="AE813" s="14"/>
      <c r="AT813" s="256" t="s">
        <v>245</v>
      </c>
      <c r="AU813" s="256" t="s">
        <v>83</v>
      </c>
      <c r="AV813" s="14" t="s">
        <v>85</v>
      </c>
      <c r="AW813" s="14" t="s">
        <v>37</v>
      </c>
      <c r="AX813" s="14" t="s">
        <v>76</v>
      </c>
      <c r="AY813" s="256" t="s">
        <v>235</v>
      </c>
    </row>
    <row r="814" s="14" customFormat="1">
      <c r="A814" s="14"/>
      <c r="B814" s="246"/>
      <c r="C814" s="247"/>
      <c r="D814" s="237" t="s">
        <v>245</v>
      </c>
      <c r="E814" s="248" t="s">
        <v>19</v>
      </c>
      <c r="F814" s="249" t="s">
        <v>5246</v>
      </c>
      <c r="G814" s="247"/>
      <c r="H814" s="250">
        <v>-4.6970000000000001</v>
      </c>
      <c r="I814" s="251"/>
      <c r="J814" s="247"/>
      <c r="K814" s="247"/>
      <c r="L814" s="252"/>
      <c r="M814" s="253"/>
      <c r="N814" s="254"/>
      <c r="O814" s="254"/>
      <c r="P814" s="254"/>
      <c r="Q814" s="254"/>
      <c r="R814" s="254"/>
      <c r="S814" s="254"/>
      <c r="T814" s="255"/>
      <c r="U814" s="14"/>
      <c r="V814" s="14"/>
      <c r="W814" s="14"/>
      <c r="X814" s="14"/>
      <c r="Y814" s="14"/>
      <c r="Z814" s="14"/>
      <c r="AA814" s="14"/>
      <c r="AB814" s="14"/>
      <c r="AC814" s="14"/>
      <c r="AD814" s="14"/>
      <c r="AE814" s="14"/>
      <c r="AT814" s="256" t="s">
        <v>245</v>
      </c>
      <c r="AU814" s="256" t="s">
        <v>83</v>
      </c>
      <c r="AV814" s="14" t="s">
        <v>85</v>
      </c>
      <c r="AW814" s="14" t="s">
        <v>37</v>
      </c>
      <c r="AX814" s="14" t="s">
        <v>76</v>
      </c>
      <c r="AY814" s="256" t="s">
        <v>235</v>
      </c>
    </row>
    <row r="815" s="13" customFormat="1">
      <c r="A815" s="13"/>
      <c r="B815" s="235"/>
      <c r="C815" s="236"/>
      <c r="D815" s="237" t="s">
        <v>245</v>
      </c>
      <c r="E815" s="238" t="s">
        <v>19</v>
      </c>
      <c r="F815" s="239" t="s">
        <v>5247</v>
      </c>
      <c r="G815" s="236"/>
      <c r="H815" s="238" t="s">
        <v>19</v>
      </c>
      <c r="I815" s="240"/>
      <c r="J815" s="236"/>
      <c r="K815" s="236"/>
      <c r="L815" s="241"/>
      <c r="M815" s="242"/>
      <c r="N815" s="243"/>
      <c r="O815" s="243"/>
      <c r="P815" s="243"/>
      <c r="Q815" s="243"/>
      <c r="R815" s="243"/>
      <c r="S815" s="243"/>
      <c r="T815" s="244"/>
      <c r="U815" s="13"/>
      <c r="V815" s="13"/>
      <c r="W815" s="13"/>
      <c r="X815" s="13"/>
      <c r="Y815" s="13"/>
      <c r="Z815" s="13"/>
      <c r="AA815" s="13"/>
      <c r="AB815" s="13"/>
      <c r="AC815" s="13"/>
      <c r="AD815" s="13"/>
      <c r="AE815" s="13"/>
      <c r="AT815" s="245" t="s">
        <v>245</v>
      </c>
      <c r="AU815" s="245" t="s">
        <v>83</v>
      </c>
      <c r="AV815" s="13" t="s">
        <v>83</v>
      </c>
      <c r="AW815" s="13" t="s">
        <v>37</v>
      </c>
      <c r="AX815" s="13" t="s">
        <v>76</v>
      </c>
      <c r="AY815" s="245" t="s">
        <v>235</v>
      </c>
    </row>
    <row r="816" s="14" customFormat="1">
      <c r="A816" s="14"/>
      <c r="B816" s="246"/>
      <c r="C816" s="247"/>
      <c r="D816" s="237" t="s">
        <v>245</v>
      </c>
      <c r="E816" s="248" t="s">
        <v>19</v>
      </c>
      <c r="F816" s="249" t="s">
        <v>5248</v>
      </c>
      <c r="G816" s="247"/>
      <c r="H816" s="250">
        <v>17.323</v>
      </c>
      <c r="I816" s="251"/>
      <c r="J816" s="247"/>
      <c r="K816" s="247"/>
      <c r="L816" s="252"/>
      <c r="M816" s="253"/>
      <c r="N816" s="254"/>
      <c r="O816" s="254"/>
      <c r="P816" s="254"/>
      <c r="Q816" s="254"/>
      <c r="R816" s="254"/>
      <c r="S816" s="254"/>
      <c r="T816" s="255"/>
      <c r="U816" s="14"/>
      <c r="V816" s="14"/>
      <c r="W816" s="14"/>
      <c r="X816" s="14"/>
      <c r="Y816" s="14"/>
      <c r="Z816" s="14"/>
      <c r="AA816" s="14"/>
      <c r="AB816" s="14"/>
      <c r="AC816" s="14"/>
      <c r="AD816" s="14"/>
      <c r="AE816" s="14"/>
      <c r="AT816" s="256" t="s">
        <v>245</v>
      </c>
      <c r="AU816" s="256" t="s">
        <v>83</v>
      </c>
      <c r="AV816" s="14" t="s">
        <v>85</v>
      </c>
      <c r="AW816" s="14" t="s">
        <v>37</v>
      </c>
      <c r="AX816" s="14" t="s">
        <v>76</v>
      </c>
      <c r="AY816" s="256" t="s">
        <v>235</v>
      </c>
    </row>
    <row r="817" s="14" customFormat="1">
      <c r="A817" s="14"/>
      <c r="B817" s="246"/>
      <c r="C817" s="247"/>
      <c r="D817" s="237" t="s">
        <v>245</v>
      </c>
      <c r="E817" s="248" t="s">
        <v>19</v>
      </c>
      <c r="F817" s="249" t="s">
        <v>5249</v>
      </c>
      <c r="G817" s="247"/>
      <c r="H817" s="250">
        <v>-1.879</v>
      </c>
      <c r="I817" s="251"/>
      <c r="J817" s="247"/>
      <c r="K817" s="247"/>
      <c r="L817" s="252"/>
      <c r="M817" s="253"/>
      <c r="N817" s="254"/>
      <c r="O817" s="254"/>
      <c r="P817" s="254"/>
      <c r="Q817" s="254"/>
      <c r="R817" s="254"/>
      <c r="S817" s="254"/>
      <c r="T817" s="255"/>
      <c r="U817" s="14"/>
      <c r="V817" s="14"/>
      <c r="W817" s="14"/>
      <c r="X817" s="14"/>
      <c r="Y817" s="14"/>
      <c r="Z817" s="14"/>
      <c r="AA817" s="14"/>
      <c r="AB817" s="14"/>
      <c r="AC817" s="14"/>
      <c r="AD817" s="14"/>
      <c r="AE817" s="14"/>
      <c r="AT817" s="256" t="s">
        <v>245</v>
      </c>
      <c r="AU817" s="256" t="s">
        <v>83</v>
      </c>
      <c r="AV817" s="14" t="s">
        <v>85</v>
      </c>
      <c r="AW817" s="14" t="s">
        <v>37</v>
      </c>
      <c r="AX817" s="14" t="s">
        <v>76</v>
      </c>
      <c r="AY817" s="256" t="s">
        <v>235</v>
      </c>
    </row>
    <row r="818" s="13" customFormat="1">
      <c r="A818" s="13"/>
      <c r="B818" s="235"/>
      <c r="C818" s="236"/>
      <c r="D818" s="237" t="s">
        <v>245</v>
      </c>
      <c r="E818" s="238" t="s">
        <v>19</v>
      </c>
      <c r="F818" s="239" t="s">
        <v>5250</v>
      </c>
      <c r="G818" s="236"/>
      <c r="H818" s="238" t="s">
        <v>19</v>
      </c>
      <c r="I818" s="240"/>
      <c r="J818" s="236"/>
      <c r="K818" s="236"/>
      <c r="L818" s="241"/>
      <c r="M818" s="242"/>
      <c r="N818" s="243"/>
      <c r="O818" s="243"/>
      <c r="P818" s="243"/>
      <c r="Q818" s="243"/>
      <c r="R818" s="243"/>
      <c r="S818" s="243"/>
      <c r="T818" s="244"/>
      <c r="U818" s="13"/>
      <c r="V818" s="13"/>
      <c r="W818" s="13"/>
      <c r="X818" s="13"/>
      <c r="Y818" s="13"/>
      <c r="Z818" s="13"/>
      <c r="AA818" s="13"/>
      <c r="AB818" s="13"/>
      <c r="AC818" s="13"/>
      <c r="AD818" s="13"/>
      <c r="AE818" s="13"/>
      <c r="AT818" s="245" t="s">
        <v>245</v>
      </c>
      <c r="AU818" s="245" t="s">
        <v>83</v>
      </c>
      <c r="AV818" s="13" t="s">
        <v>83</v>
      </c>
      <c r="AW818" s="13" t="s">
        <v>37</v>
      </c>
      <c r="AX818" s="13" t="s">
        <v>76</v>
      </c>
      <c r="AY818" s="245" t="s">
        <v>235</v>
      </c>
    </row>
    <row r="819" s="14" customFormat="1">
      <c r="A819" s="14"/>
      <c r="B819" s="246"/>
      <c r="C819" s="247"/>
      <c r="D819" s="237" t="s">
        <v>245</v>
      </c>
      <c r="E819" s="248" t="s">
        <v>19</v>
      </c>
      <c r="F819" s="249" t="s">
        <v>5251</v>
      </c>
      <c r="G819" s="247"/>
      <c r="H819" s="250">
        <v>17.998999999999999</v>
      </c>
      <c r="I819" s="251"/>
      <c r="J819" s="247"/>
      <c r="K819" s="247"/>
      <c r="L819" s="252"/>
      <c r="M819" s="253"/>
      <c r="N819" s="254"/>
      <c r="O819" s="254"/>
      <c r="P819" s="254"/>
      <c r="Q819" s="254"/>
      <c r="R819" s="254"/>
      <c r="S819" s="254"/>
      <c r="T819" s="255"/>
      <c r="U819" s="14"/>
      <c r="V819" s="14"/>
      <c r="W819" s="14"/>
      <c r="X819" s="14"/>
      <c r="Y819" s="14"/>
      <c r="Z819" s="14"/>
      <c r="AA819" s="14"/>
      <c r="AB819" s="14"/>
      <c r="AC819" s="14"/>
      <c r="AD819" s="14"/>
      <c r="AE819" s="14"/>
      <c r="AT819" s="256" t="s">
        <v>245</v>
      </c>
      <c r="AU819" s="256" t="s">
        <v>83</v>
      </c>
      <c r="AV819" s="14" t="s">
        <v>85</v>
      </c>
      <c r="AW819" s="14" t="s">
        <v>37</v>
      </c>
      <c r="AX819" s="14" t="s">
        <v>76</v>
      </c>
      <c r="AY819" s="256" t="s">
        <v>235</v>
      </c>
    </row>
    <row r="820" s="14" customFormat="1">
      <c r="A820" s="14"/>
      <c r="B820" s="246"/>
      <c r="C820" s="247"/>
      <c r="D820" s="237" t="s">
        <v>245</v>
      </c>
      <c r="E820" s="248" t="s">
        <v>19</v>
      </c>
      <c r="F820" s="249" t="s">
        <v>5252</v>
      </c>
      <c r="G820" s="247"/>
      <c r="H820" s="250">
        <v>-1.8180000000000001</v>
      </c>
      <c r="I820" s="251"/>
      <c r="J820" s="247"/>
      <c r="K820" s="247"/>
      <c r="L820" s="252"/>
      <c r="M820" s="253"/>
      <c r="N820" s="254"/>
      <c r="O820" s="254"/>
      <c r="P820" s="254"/>
      <c r="Q820" s="254"/>
      <c r="R820" s="254"/>
      <c r="S820" s="254"/>
      <c r="T820" s="255"/>
      <c r="U820" s="14"/>
      <c r="V820" s="14"/>
      <c r="W820" s="14"/>
      <c r="X820" s="14"/>
      <c r="Y820" s="14"/>
      <c r="Z820" s="14"/>
      <c r="AA820" s="14"/>
      <c r="AB820" s="14"/>
      <c r="AC820" s="14"/>
      <c r="AD820" s="14"/>
      <c r="AE820" s="14"/>
      <c r="AT820" s="256" t="s">
        <v>245</v>
      </c>
      <c r="AU820" s="256" t="s">
        <v>83</v>
      </c>
      <c r="AV820" s="14" t="s">
        <v>85</v>
      </c>
      <c r="AW820" s="14" t="s">
        <v>37</v>
      </c>
      <c r="AX820" s="14" t="s">
        <v>76</v>
      </c>
      <c r="AY820" s="256" t="s">
        <v>235</v>
      </c>
    </row>
    <row r="821" s="13" customFormat="1">
      <c r="A821" s="13"/>
      <c r="B821" s="235"/>
      <c r="C821" s="236"/>
      <c r="D821" s="237" t="s">
        <v>245</v>
      </c>
      <c r="E821" s="238" t="s">
        <v>19</v>
      </c>
      <c r="F821" s="239" t="s">
        <v>5253</v>
      </c>
      <c r="G821" s="236"/>
      <c r="H821" s="238" t="s">
        <v>19</v>
      </c>
      <c r="I821" s="240"/>
      <c r="J821" s="236"/>
      <c r="K821" s="236"/>
      <c r="L821" s="241"/>
      <c r="M821" s="242"/>
      <c r="N821" s="243"/>
      <c r="O821" s="243"/>
      <c r="P821" s="243"/>
      <c r="Q821" s="243"/>
      <c r="R821" s="243"/>
      <c r="S821" s="243"/>
      <c r="T821" s="244"/>
      <c r="U821" s="13"/>
      <c r="V821" s="13"/>
      <c r="W821" s="13"/>
      <c r="X821" s="13"/>
      <c r="Y821" s="13"/>
      <c r="Z821" s="13"/>
      <c r="AA821" s="13"/>
      <c r="AB821" s="13"/>
      <c r="AC821" s="13"/>
      <c r="AD821" s="13"/>
      <c r="AE821" s="13"/>
      <c r="AT821" s="245" t="s">
        <v>245</v>
      </c>
      <c r="AU821" s="245" t="s">
        <v>83</v>
      </c>
      <c r="AV821" s="13" t="s">
        <v>83</v>
      </c>
      <c r="AW821" s="13" t="s">
        <v>37</v>
      </c>
      <c r="AX821" s="13" t="s">
        <v>76</v>
      </c>
      <c r="AY821" s="245" t="s">
        <v>235</v>
      </c>
    </row>
    <row r="822" s="14" customFormat="1">
      <c r="A822" s="14"/>
      <c r="B822" s="246"/>
      <c r="C822" s="247"/>
      <c r="D822" s="237" t="s">
        <v>245</v>
      </c>
      <c r="E822" s="248" t="s">
        <v>19</v>
      </c>
      <c r="F822" s="249" t="s">
        <v>5254</v>
      </c>
      <c r="G822" s="247"/>
      <c r="H822" s="250">
        <v>17.957999999999998</v>
      </c>
      <c r="I822" s="251"/>
      <c r="J822" s="247"/>
      <c r="K822" s="247"/>
      <c r="L822" s="252"/>
      <c r="M822" s="253"/>
      <c r="N822" s="254"/>
      <c r="O822" s="254"/>
      <c r="P822" s="254"/>
      <c r="Q822" s="254"/>
      <c r="R822" s="254"/>
      <c r="S822" s="254"/>
      <c r="T822" s="255"/>
      <c r="U822" s="14"/>
      <c r="V822" s="14"/>
      <c r="W822" s="14"/>
      <c r="X822" s="14"/>
      <c r="Y822" s="14"/>
      <c r="Z822" s="14"/>
      <c r="AA822" s="14"/>
      <c r="AB822" s="14"/>
      <c r="AC822" s="14"/>
      <c r="AD822" s="14"/>
      <c r="AE822" s="14"/>
      <c r="AT822" s="256" t="s">
        <v>245</v>
      </c>
      <c r="AU822" s="256" t="s">
        <v>83</v>
      </c>
      <c r="AV822" s="14" t="s">
        <v>85</v>
      </c>
      <c r="AW822" s="14" t="s">
        <v>37</v>
      </c>
      <c r="AX822" s="14" t="s">
        <v>76</v>
      </c>
      <c r="AY822" s="256" t="s">
        <v>235</v>
      </c>
    </row>
    <row r="823" s="14" customFormat="1">
      <c r="A823" s="14"/>
      <c r="B823" s="246"/>
      <c r="C823" s="247"/>
      <c r="D823" s="237" t="s">
        <v>245</v>
      </c>
      <c r="E823" s="248" t="s">
        <v>19</v>
      </c>
      <c r="F823" s="249" t="s">
        <v>5252</v>
      </c>
      <c r="G823" s="247"/>
      <c r="H823" s="250">
        <v>-1.8180000000000001</v>
      </c>
      <c r="I823" s="251"/>
      <c r="J823" s="247"/>
      <c r="K823" s="247"/>
      <c r="L823" s="252"/>
      <c r="M823" s="253"/>
      <c r="N823" s="254"/>
      <c r="O823" s="254"/>
      <c r="P823" s="254"/>
      <c r="Q823" s="254"/>
      <c r="R823" s="254"/>
      <c r="S823" s="254"/>
      <c r="T823" s="255"/>
      <c r="U823" s="14"/>
      <c r="V823" s="14"/>
      <c r="W823" s="14"/>
      <c r="X823" s="14"/>
      <c r="Y823" s="14"/>
      <c r="Z823" s="14"/>
      <c r="AA823" s="14"/>
      <c r="AB823" s="14"/>
      <c r="AC823" s="14"/>
      <c r="AD823" s="14"/>
      <c r="AE823" s="14"/>
      <c r="AT823" s="256" t="s">
        <v>245</v>
      </c>
      <c r="AU823" s="256" t="s">
        <v>83</v>
      </c>
      <c r="AV823" s="14" t="s">
        <v>85</v>
      </c>
      <c r="AW823" s="14" t="s">
        <v>37</v>
      </c>
      <c r="AX823" s="14" t="s">
        <v>76</v>
      </c>
      <c r="AY823" s="256" t="s">
        <v>235</v>
      </c>
    </row>
    <row r="824" s="13" customFormat="1">
      <c r="A824" s="13"/>
      <c r="B824" s="235"/>
      <c r="C824" s="236"/>
      <c r="D824" s="237" t="s">
        <v>245</v>
      </c>
      <c r="E824" s="238" t="s">
        <v>19</v>
      </c>
      <c r="F824" s="239" t="s">
        <v>5255</v>
      </c>
      <c r="G824" s="236"/>
      <c r="H824" s="238" t="s">
        <v>19</v>
      </c>
      <c r="I824" s="240"/>
      <c r="J824" s="236"/>
      <c r="K824" s="236"/>
      <c r="L824" s="241"/>
      <c r="M824" s="242"/>
      <c r="N824" s="243"/>
      <c r="O824" s="243"/>
      <c r="P824" s="243"/>
      <c r="Q824" s="243"/>
      <c r="R824" s="243"/>
      <c r="S824" s="243"/>
      <c r="T824" s="244"/>
      <c r="U824" s="13"/>
      <c r="V824" s="13"/>
      <c r="W824" s="13"/>
      <c r="X824" s="13"/>
      <c r="Y824" s="13"/>
      <c r="Z824" s="13"/>
      <c r="AA824" s="13"/>
      <c r="AB824" s="13"/>
      <c r="AC824" s="13"/>
      <c r="AD824" s="13"/>
      <c r="AE824" s="13"/>
      <c r="AT824" s="245" t="s">
        <v>245</v>
      </c>
      <c r="AU824" s="245" t="s">
        <v>83</v>
      </c>
      <c r="AV824" s="13" t="s">
        <v>83</v>
      </c>
      <c r="AW824" s="13" t="s">
        <v>37</v>
      </c>
      <c r="AX824" s="13" t="s">
        <v>76</v>
      </c>
      <c r="AY824" s="245" t="s">
        <v>235</v>
      </c>
    </row>
    <row r="825" s="14" customFormat="1">
      <c r="A825" s="14"/>
      <c r="B825" s="246"/>
      <c r="C825" s="247"/>
      <c r="D825" s="237" t="s">
        <v>245</v>
      </c>
      <c r="E825" s="248" t="s">
        <v>19</v>
      </c>
      <c r="F825" s="249" t="s">
        <v>5256</v>
      </c>
      <c r="G825" s="247"/>
      <c r="H825" s="250">
        <v>17.917000000000002</v>
      </c>
      <c r="I825" s="251"/>
      <c r="J825" s="247"/>
      <c r="K825" s="247"/>
      <c r="L825" s="252"/>
      <c r="M825" s="253"/>
      <c r="N825" s="254"/>
      <c r="O825" s="254"/>
      <c r="P825" s="254"/>
      <c r="Q825" s="254"/>
      <c r="R825" s="254"/>
      <c r="S825" s="254"/>
      <c r="T825" s="255"/>
      <c r="U825" s="14"/>
      <c r="V825" s="14"/>
      <c r="W825" s="14"/>
      <c r="X825" s="14"/>
      <c r="Y825" s="14"/>
      <c r="Z825" s="14"/>
      <c r="AA825" s="14"/>
      <c r="AB825" s="14"/>
      <c r="AC825" s="14"/>
      <c r="AD825" s="14"/>
      <c r="AE825" s="14"/>
      <c r="AT825" s="256" t="s">
        <v>245</v>
      </c>
      <c r="AU825" s="256" t="s">
        <v>83</v>
      </c>
      <c r="AV825" s="14" t="s">
        <v>85</v>
      </c>
      <c r="AW825" s="14" t="s">
        <v>37</v>
      </c>
      <c r="AX825" s="14" t="s">
        <v>76</v>
      </c>
      <c r="AY825" s="256" t="s">
        <v>235</v>
      </c>
    </row>
    <row r="826" s="14" customFormat="1">
      <c r="A826" s="14"/>
      <c r="B826" s="246"/>
      <c r="C826" s="247"/>
      <c r="D826" s="237" t="s">
        <v>245</v>
      </c>
      <c r="E826" s="248" t="s">
        <v>19</v>
      </c>
      <c r="F826" s="249" t="s">
        <v>5252</v>
      </c>
      <c r="G826" s="247"/>
      <c r="H826" s="250">
        <v>-1.8180000000000001</v>
      </c>
      <c r="I826" s="251"/>
      <c r="J826" s="247"/>
      <c r="K826" s="247"/>
      <c r="L826" s="252"/>
      <c r="M826" s="253"/>
      <c r="N826" s="254"/>
      <c r="O826" s="254"/>
      <c r="P826" s="254"/>
      <c r="Q826" s="254"/>
      <c r="R826" s="254"/>
      <c r="S826" s="254"/>
      <c r="T826" s="255"/>
      <c r="U826" s="14"/>
      <c r="V826" s="14"/>
      <c r="W826" s="14"/>
      <c r="X826" s="14"/>
      <c r="Y826" s="14"/>
      <c r="Z826" s="14"/>
      <c r="AA826" s="14"/>
      <c r="AB826" s="14"/>
      <c r="AC826" s="14"/>
      <c r="AD826" s="14"/>
      <c r="AE826" s="14"/>
      <c r="AT826" s="256" t="s">
        <v>245</v>
      </c>
      <c r="AU826" s="256" t="s">
        <v>83</v>
      </c>
      <c r="AV826" s="14" t="s">
        <v>85</v>
      </c>
      <c r="AW826" s="14" t="s">
        <v>37</v>
      </c>
      <c r="AX826" s="14" t="s">
        <v>76</v>
      </c>
      <c r="AY826" s="256" t="s">
        <v>235</v>
      </c>
    </row>
    <row r="827" s="13" customFormat="1">
      <c r="A827" s="13"/>
      <c r="B827" s="235"/>
      <c r="C827" s="236"/>
      <c r="D827" s="237" t="s">
        <v>245</v>
      </c>
      <c r="E827" s="238" t="s">
        <v>19</v>
      </c>
      <c r="F827" s="239" t="s">
        <v>5257</v>
      </c>
      <c r="G827" s="236"/>
      <c r="H827" s="238" t="s">
        <v>19</v>
      </c>
      <c r="I827" s="240"/>
      <c r="J827" s="236"/>
      <c r="K827" s="236"/>
      <c r="L827" s="241"/>
      <c r="M827" s="242"/>
      <c r="N827" s="243"/>
      <c r="O827" s="243"/>
      <c r="P827" s="243"/>
      <c r="Q827" s="243"/>
      <c r="R827" s="243"/>
      <c r="S827" s="243"/>
      <c r="T827" s="244"/>
      <c r="U827" s="13"/>
      <c r="V827" s="13"/>
      <c r="W827" s="13"/>
      <c r="X827" s="13"/>
      <c r="Y827" s="13"/>
      <c r="Z827" s="13"/>
      <c r="AA827" s="13"/>
      <c r="AB827" s="13"/>
      <c r="AC827" s="13"/>
      <c r="AD827" s="13"/>
      <c r="AE827" s="13"/>
      <c r="AT827" s="245" t="s">
        <v>245</v>
      </c>
      <c r="AU827" s="245" t="s">
        <v>83</v>
      </c>
      <c r="AV827" s="13" t="s">
        <v>83</v>
      </c>
      <c r="AW827" s="13" t="s">
        <v>37</v>
      </c>
      <c r="AX827" s="13" t="s">
        <v>76</v>
      </c>
      <c r="AY827" s="245" t="s">
        <v>235</v>
      </c>
    </row>
    <row r="828" s="14" customFormat="1">
      <c r="A828" s="14"/>
      <c r="B828" s="246"/>
      <c r="C828" s="247"/>
      <c r="D828" s="237" t="s">
        <v>245</v>
      </c>
      <c r="E828" s="248" t="s">
        <v>19</v>
      </c>
      <c r="F828" s="249" t="s">
        <v>5258</v>
      </c>
      <c r="G828" s="247"/>
      <c r="H828" s="250">
        <v>18.696000000000002</v>
      </c>
      <c r="I828" s="251"/>
      <c r="J828" s="247"/>
      <c r="K828" s="247"/>
      <c r="L828" s="252"/>
      <c r="M828" s="253"/>
      <c r="N828" s="254"/>
      <c r="O828" s="254"/>
      <c r="P828" s="254"/>
      <c r="Q828" s="254"/>
      <c r="R828" s="254"/>
      <c r="S828" s="254"/>
      <c r="T828" s="255"/>
      <c r="U828" s="14"/>
      <c r="V828" s="14"/>
      <c r="W828" s="14"/>
      <c r="X828" s="14"/>
      <c r="Y828" s="14"/>
      <c r="Z828" s="14"/>
      <c r="AA828" s="14"/>
      <c r="AB828" s="14"/>
      <c r="AC828" s="14"/>
      <c r="AD828" s="14"/>
      <c r="AE828" s="14"/>
      <c r="AT828" s="256" t="s">
        <v>245</v>
      </c>
      <c r="AU828" s="256" t="s">
        <v>83</v>
      </c>
      <c r="AV828" s="14" t="s">
        <v>85</v>
      </c>
      <c r="AW828" s="14" t="s">
        <v>37</v>
      </c>
      <c r="AX828" s="14" t="s">
        <v>76</v>
      </c>
      <c r="AY828" s="256" t="s">
        <v>235</v>
      </c>
    </row>
    <row r="829" s="14" customFormat="1">
      <c r="A829" s="14"/>
      <c r="B829" s="246"/>
      <c r="C829" s="247"/>
      <c r="D829" s="237" t="s">
        <v>245</v>
      </c>
      <c r="E829" s="248" t="s">
        <v>19</v>
      </c>
      <c r="F829" s="249" t="s">
        <v>5252</v>
      </c>
      <c r="G829" s="247"/>
      <c r="H829" s="250">
        <v>-1.8180000000000001</v>
      </c>
      <c r="I829" s="251"/>
      <c r="J829" s="247"/>
      <c r="K829" s="247"/>
      <c r="L829" s="252"/>
      <c r="M829" s="253"/>
      <c r="N829" s="254"/>
      <c r="O829" s="254"/>
      <c r="P829" s="254"/>
      <c r="Q829" s="254"/>
      <c r="R829" s="254"/>
      <c r="S829" s="254"/>
      <c r="T829" s="255"/>
      <c r="U829" s="14"/>
      <c r="V829" s="14"/>
      <c r="W829" s="14"/>
      <c r="X829" s="14"/>
      <c r="Y829" s="14"/>
      <c r="Z829" s="14"/>
      <c r="AA829" s="14"/>
      <c r="AB829" s="14"/>
      <c r="AC829" s="14"/>
      <c r="AD829" s="14"/>
      <c r="AE829" s="14"/>
      <c r="AT829" s="256" t="s">
        <v>245</v>
      </c>
      <c r="AU829" s="256" t="s">
        <v>83</v>
      </c>
      <c r="AV829" s="14" t="s">
        <v>85</v>
      </c>
      <c r="AW829" s="14" t="s">
        <v>37</v>
      </c>
      <c r="AX829" s="14" t="s">
        <v>76</v>
      </c>
      <c r="AY829" s="256" t="s">
        <v>235</v>
      </c>
    </row>
    <row r="830" s="13" customFormat="1">
      <c r="A830" s="13"/>
      <c r="B830" s="235"/>
      <c r="C830" s="236"/>
      <c r="D830" s="237" t="s">
        <v>245</v>
      </c>
      <c r="E830" s="238" t="s">
        <v>19</v>
      </c>
      <c r="F830" s="239" t="s">
        <v>5259</v>
      </c>
      <c r="G830" s="236"/>
      <c r="H830" s="238" t="s">
        <v>19</v>
      </c>
      <c r="I830" s="240"/>
      <c r="J830" s="236"/>
      <c r="K830" s="236"/>
      <c r="L830" s="241"/>
      <c r="M830" s="242"/>
      <c r="N830" s="243"/>
      <c r="O830" s="243"/>
      <c r="P830" s="243"/>
      <c r="Q830" s="243"/>
      <c r="R830" s="243"/>
      <c r="S830" s="243"/>
      <c r="T830" s="244"/>
      <c r="U830" s="13"/>
      <c r="V830" s="13"/>
      <c r="W830" s="13"/>
      <c r="X830" s="13"/>
      <c r="Y830" s="13"/>
      <c r="Z830" s="13"/>
      <c r="AA830" s="13"/>
      <c r="AB830" s="13"/>
      <c r="AC830" s="13"/>
      <c r="AD830" s="13"/>
      <c r="AE830" s="13"/>
      <c r="AT830" s="245" t="s">
        <v>245</v>
      </c>
      <c r="AU830" s="245" t="s">
        <v>83</v>
      </c>
      <c r="AV830" s="13" t="s">
        <v>83</v>
      </c>
      <c r="AW830" s="13" t="s">
        <v>37</v>
      </c>
      <c r="AX830" s="13" t="s">
        <v>76</v>
      </c>
      <c r="AY830" s="245" t="s">
        <v>235</v>
      </c>
    </row>
    <row r="831" s="14" customFormat="1">
      <c r="A831" s="14"/>
      <c r="B831" s="246"/>
      <c r="C831" s="247"/>
      <c r="D831" s="237" t="s">
        <v>245</v>
      </c>
      <c r="E831" s="248" t="s">
        <v>19</v>
      </c>
      <c r="F831" s="249" t="s">
        <v>5260</v>
      </c>
      <c r="G831" s="247"/>
      <c r="H831" s="250">
        <v>76.587999999999994</v>
      </c>
      <c r="I831" s="251"/>
      <c r="J831" s="247"/>
      <c r="K831" s="247"/>
      <c r="L831" s="252"/>
      <c r="M831" s="253"/>
      <c r="N831" s="254"/>
      <c r="O831" s="254"/>
      <c r="P831" s="254"/>
      <c r="Q831" s="254"/>
      <c r="R831" s="254"/>
      <c r="S831" s="254"/>
      <c r="T831" s="255"/>
      <c r="U831" s="14"/>
      <c r="V831" s="14"/>
      <c r="W831" s="14"/>
      <c r="X831" s="14"/>
      <c r="Y831" s="14"/>
      <c r="Z831" s="14"/>
      <c r="AA831" s="14"/>
      <c r="AB831" s="14"/>
      <c r="AC831" s="14"/>
      <c r="AD831" s="14"/>
      <c r="AE831" s="14"/>
      <c r="AT831" s="256" t="s">
        <v>245</v>
      </c>
      <c r="AU831" s="256" t="s">
        <v>83</v>
      </c>
      <c r="AV831" s="14" t="s">
        <v>85</v>
      </c>
      <c r="AW831" s="14" t="s">
        <v>37</v>
      </c>
      <c r="AX831" s="14" t="s">
        <v>76</v>
      </c>
      <c r="AY831" s="256" t="s">
        <v>235</v>
      </c>
    </row>
    <row r="832" s="14" customFormat="1">
      <c r="A832" s="14"/>
      <c r="B832" s="246"/>
      <c r="C832" s="247"/>
      <c r="D832" s="237" t="s">
        <v>245</v>
      </c>
      <c r="E832" s="248" t="s">
        <v>19</v>
      </c>
      <c r="F832" s="249" t="s">
        <v>5261</v>
      </c>
      <c r="G832" s="247"/>
      <c r="H832" s="250">
        <v>7.4640000000000004</v>
      </c>
      <c r="I832" s="251"/>
      <c r="J832" s="247"/>
      <c r="K832" s="247"/>
      <c r="L832" s="252"/>
      <c r="M832" s="253"/>
      <c r="N832" s="254"/>
      <c r="O832" s="254"/>
      <c r="P832" s="254"/>
      <c r="Q832" s="254"/>
      <c r="R832" s="254"/>
      <c r="S832" s="254"/>
      <c r="T832" s="255"/>
      <c r="U832" s="14"/>
      <c r="V832" s="14"/>
      <c r="W832" s="14"/>
      <c r="X832" s="14"/>
      <c r="Y832" s="14"/>
      <c r="Z832" s="14"/>
      <c r="AA832" s="14"/>
      <c r="AB832" s="14"/>
      <c r="AC832" s="14"/>
      <c r="AD832" s="14"/>
      <c r="AE832" s="14"/>
      <c r="AT832" s="256" t="s">
        <v>245</v>
      </c>
      <c r="AU832" s="256" t="s">
        <v>83</v>
      </c>
      <c r="AV832" s="14" t="s">
        <v>85</v>
      </c>
      <c r="AW832" s="14" t="s">
        <v>37</v>
      </c>
      <c r="AX832" s="14" t="s">
        <v>76</v>
      </c>
      <c r="AY832" s="256" t="s">
        <v>235</v>
      </c>
    </row>
    <row r="833" s="14" customFormat="1">
      <c r="A833" s="14"/>
      <c r="B833" s="246"/>
      <c r="C833" s="247"/>
      <c r="D833" s="237" t="s">
        <v>245</v>
      </c>
      <c r="E833" s="248" t="s">
        <v>19</v>
      </c>
      <c r="F833" s="249" t="s">
        <v>5262</v>
      </c>
      <c r="G833" s="247"/>
      <c r="H833" s="250">
        <v>-19.797999999999998</v>
      </c>
      <c r="I833" s="251"/>
      <c r="J833" s="247"/>
      <c r="K833" s="247"/>
      <c r="L833" s="252"/>
      <c r="M833" s="253"/>
      <c r="N833" s="254"/>
      <c r="O833" s="254"/>
      <c r="P833" s="254"/>
      <c r="Q833" s="254"/>
      <c r="R833" s="254"/>
      <c r="S833" s="254"/>
      <c r="T833" s="255"/>
      <c r="U833" s="14"/>
      <c r="V833" s="14"/>
      <c r="W833" s="14"/>
      <c r="X833" s="14"/>
      <c r="Y833" s="14"/>
      <c r="Z833" s="14"/>
      <c r="AA833" s="14"/>
      <c r="AB833" s="14"/>
      <c r="AC833" s="14"/>
      <c r="AD833" s="14"/>
      <c r="AE833" s="14"/>
      <c r="AT833" s="256" t="s">
        <v>245</v>
      </c>
      <c r="AU833" s="256" t="s">
        <v>83</v>
      </c>
      <c r="AV833" s="14" t="s">
        <v>85</v>
      </c>
      <c r="AW833" s="14" t="s">
        <v>37</v>
      </c>
      <c r="AX833" s="14" t="s">
        <v>76</v>
      </c>
      <c r="AY833" s="256" t="s">
        <v>235</v>
      </c>
    </row>
    <row r="834" s="13" customFormat="1">
      <c r="A834" s="13"/>
      <c r="B834" s="235"/>
      <c r="C834" s="236"/>
      <c r="D834" s="237" t="s">
        <v>245</v>
      </c>
      <c r="E834" s="238" t="s">
        <v>19</v>
      </c>
      <c r="F834" s="239" t="s">
        <v>5263</v>
      </c>
      <c r="G834" s="236"/>
      <c r="H834" s="238" t="s">
        <v>19</v>
      </c>
      <c r="I834" s="240"/>
      <c r="J834" s="236"/>
      <c r="K834" s="236"/>
      <c r="L834" s="241"/>
      <c r="M834" s="242"/>
      <c r="N834" s="243"/>
      <c r="O834" s="243"/>
      <c r="P834" s="243"/>
      <c r="Q834" s="243"/>
      <c r="R834" s="243"/>
      <c r="S834" s="243"/>
      <c r="T834" s="244"/>
      <c r="U834" s="13"/>
      <c r="V834" s="13"/>
      <c r="W834" s="13"/>
      <c r="X834" s="13"/>
      <c r="Y834" s="13"/>
      <c r="Z834" s="13"/>
      <c r="AA834" s="13"/>
      <c r="AB834" s="13"/>
      <c r="AC834" s="13"/>
      <c r="AD834" s="13"/>
      <c r="AE834" s="13"/>
      <c r="AT834" s="245" t="s">
        <v>245</v>
      </c>
      <c r="AU834" s="245" t="s">
        <v>83</v>
      </c>
      <c r="AV834" s="13" t="s">
        <v>83</v>
      </c>
      <c r="AW834" s="13" t="s">
        <v>37</v>
      </c>
      <c r="AX834" s="13" t="s">
        <v>76</v>
      </c>
      <c r="AY834" s="245" t="s">
        <v>235</v>
      </c>
    </row>
    <row r="835" s="14" customFormat="1">
      <c r="A835" s="14"/>
      <c r="B835" s="246"/>
      <c r="C835" s="247"/>
      <c r="D835" s="237" t="s">
        <v>245</v>
      </c>
      <c r="E835" s="248" t="s">
        <v>19</v>
      </c>
      <c r="F835" s="249" t="s">
        <v>5264</v>
      </c>
      <c r="G835" s="247"/>
      <c r="H835" s="250">
        <v>15.888</v>
      </c>
      <c r="I835" s="251"/>
      <c r="J835" s="247"/>
      <c r="K835" s="247"/>
      <c r="L835" s="252"/>
      <c r="M835" s="253"/>
      <c r="N835" s="254"/>
      <c r="O835" s="254"/>
      <c r="P835" s="254"/>
      <c r="Q835" s="254"/>
      <c r="R835" s="254"/>
      <c r="S835" s="254"/>
      <c r="T835" s="255"/>
      <c r="U835" s="14"/>
      <c r="V835" s="14"/>
      <c r="W835" s="14"/>
      <c r="X835" s="14"/>
      <c r="Y835" s="14"/>
      <c r="Z835" s="14"/>
      <c r="AA835" s="14"/>
      <c r="AB835" s="14"/>
      <c r="AC835" s="14"/>
      <c r="AD835" s="14"/>
      <c r="AE835" s="14"/>
      <c r="AT835" s="256" t="s">
        <v>245</v>
      </c>
      <c r="AU835" s="256" t="s">
        <v>83</v>
      </c>
      <c r="AV835" s="14" t="s">
        <v>85</v>
      </c>
      <c r="AW835" s="14" t="s">
        <v>37</v>
      </c>
      <c r="AX835" s="14" t="s">
        <v>76</v>
      </c>
      <c r="AY835" s="256" t="s">
        <v>235</v>
      </c>
    </row>
    <row r="836" s="14" customFormat="1">
      <c r="A836" s="14"/>
      <c r="B836" s="246"/>
      <c r="C836" s="247"/>
      <c r="D836" s="237" t="s">
        <v>245</v>
      </c>
      <c r="E836" s="248" t="s">
        <v>19</v>
      </c>
      <c r="F836" s="249" t="s">
        <v>5265</v>
      </c>
      <c r="G836" s="247"/>
      <c r="H836" s="250">
        <v>-2.3050000000000002</v>
      </c>
      <c r="I836" s="251"/>
      <c r="J836" s="247"/>
      <c r="K836" s="247"/>
      <c r="L836" s="252"/>
      <c r="M836" s="253"/>
      <c r="N836" s="254"/>
      <c r="O836" s="254"/>
      <c r="P836" s="254"/>
      <c r="Q836" s="254"/>
      <c r="R836" s="254"/>
      <c r="S836" s="254"/>
      <c r="T836" s="255"/>
      <c r="U836" s="14"/>
      <c r="V836" s="14"/>
      <c r="W836" s="14"/>
      <c r="X836" s="14"/>
      <c r="Y836" s="14"/>
      <c r="Z836" s="14"/>
      <c r="AA836" s="14"/>
      <c r="AB836" s="14"/>
      <c r="AC836" s="14"/>
      <c r="AD836" s="14"/>
      <c r="AE836" s="14"/>
      <c r="AT836" s="256" t="s">
        <v>245</v>
      </c>
      <c r="AU836" s="256" t="s">
        <v>83</v>
      </c>
      <c r="AV836" s="14" t="s">
        <v>85</v>
      </c>
      <c r="AW836" s="14" t="s">
        <v>37</v>
      </c>
      <c r="AX836" s="14" t="s">
        <v>76</v>
      </c>
      <c r="AY836" s="256" t="s">
        <v>235</v>
      </c>
    </row>
    <row r="837" s="13" customFormat="1">
      <c r="A837" s="13"/>
      <c r="B837" s="235"/>
      <c r="C837" s="236"/>
      <c r="D837" s="237" t="s">
        <v>245</v>
      </c>
      <c r="E837" s="238" t="s">
        <v>19</v>
      </c>
      <c r="F837" s="239" t="s">
        <v>5266</v>
      </c>
      <c r="G837" s="236"/>
      <c r="H837" s="238" t="s">
        <v>19</v>
      </c>
      <c r="I837" s="240"/>
      <c r="J837" s="236"/>
      <c r="K837" s="236"/>
      <c r="L837" s="241"/>
      <c r="M837" s="242"/>
      <c r="N837" s="243"/>
      <c r="O837" s="243"/>
      <c r="P837" s="243"/>
      <c r="Q837" s="243"/>
      <c r="R837" s="243"/>
      <c r="S837" s="243"/>
      <c r="T837" s="244"/>
      <c r="U837" s="13"/>
      <c r="V837" s="13"/>
      <c r="W837" s="13"/>
      <c r="X837" s="13"/>
      <c r="Y837" s="13"/>
      <c r="Z837" s="13"/>
      <c r="AA837" s="13"/>
      <c r="AB837" s="13"/>
      <c r="AC837" s="13"/>
      <c r="AD837" s="13"/>
      <c r="AE837" s="13"/>
      <c r="AT837" s="245" t="s">
        <v>245</v>
      </c>
      <c r="AU837" s="245" t="s">
        <v>83</v>
      </c>
      <c r="AV837" s="13" t="s">
        <v>83</v>
      </c>
      <c r="AW837" s="13" t="s">
        <v>37</v>
      </c>
      <c r="AX837" s="13" t="s">
        <v>76</v>
      </c>
      <c r="AY837" s="245" t="s">
        <v>235</v>
      </c>
    </row>
    <row r="838" s="14" customFormat="1">
      <c r="A838" s="14"/>
      <c r="B838" s="246"/>
      <c r="C838" s="247"/>
      <c r="D838" s="237" t="s">
        <v>245</v>
      </c>
      <c r="E838" s="248" t="s">
        <v>19</v>
      </c>
      <c r="F838" s="249" t="s">
        <v>5267</v>
      </c>
      <c r="G838" s="247"/>
      <c r="H838" s="250">
        <v>139.40000000000001</v>
      </c>
      <c r="I838" s="251"/>
      <c r="J838" s="247"/>
      <c r="K838" s="247"/>
      <c r="L838" s="252"/>
      <c r="M838" s="253"/>
      <c r="N838" s="254"/>
      <c r="O838" s="254"/>
      <c r="P838" s="254"/>
      <c r="Q838" s="254"/>
      <c r="R838" s="254"/>
      <c r="S838" s="254"/>
      <c r="T838" s="255"/>
      <c r="U838" s="14"/>
      <c r="V838" s="14"/>
      <c r="W838" s="14"/>
      <c r="X838" s="14"/>
      <c r="Y838" s="14"/>
      <c r="Z838" s="14"/>
      <c r="AA838" s="14"/>
      <c r="AB838" s="14"/>
      <c r="AC838" s="14"/>
      <c r="AD838" s="14"/>
      <c r="AE838" s="14"/>
      <c r="AT838" s="256" t="s">
        <v>245</v>
      </c>
      <c r="AU838" s="256" t="s">
        <v>83</v>
      </c>
      <c r="AV838" s="14" t="s">
        <v>85</v>
      </c>
      <c r="AW838" s="14" t="s">
        <v>37</v>
      </c>
      <c r="AX838" s="14" t="s">
        <v>76</v>
      </c>
      <c r="AY838" s="256" t="s">
        <v>235</v>
      </c>
    </row>
    <row r="839" s="14" customFormat="1">
      <c r="A839" s="14"/>
      <c r="B839" s="246"/>
      <c r="C839" s="247"/>
      <c r="D839" s="237" t="s">
        <v>245</v>
      </c>
      <c r="E839" s="248" t="s">
        <v>19</v>
      </c>
      <c r="F839" s="249" t="s">
        <v>5268</v>
      </c>
      <c r="G839" s="247"/>
      <c r="H839" s="250">
        <v>21.061</v>
      </c>
      <c r="I839" s="251"/>
      <c r="J839" s="247"/>
      <c r="K839" s="247"/>
      <c r="L839" s="252"/>
      <c r="M839" s="253"/>
      <c r="N839" s="254"/>
      <c r="O839" s="254"/>
      <c r="P839" s="254"/>
      <c r="Q839" s="254"/>
      <c r="R839" s="254"/>
      <c r="S839" s="254"/>
      <c r="T839" s="255"/>
      <c r="U839" s="14"/>
      <c r="V839" s="14"/>
      <c r="W839" s="14"/>
      <c r="X839" s="14"/>
      <c r="Y839" s="14"/>
      <c r="Z839" s="14"/>
      <c r="AA839" s="14"/>
      <c r="AB839" s="14"/>
      <c r="AC839" s="14"/>
      <c r="AD839" s="14"/>
      <c r="AE839" s="14"/>
      <c r="AT839" s="256" t="s">
        <v>245</v>
      </c>
      <c r="AU839" s="256" t="s">
        <v>83</v>
      </c>
      <c r="AV839" s="14" t="s">
        <v>85</v>
      </c>
      <c r="AW839" s="14" t="s">
        <v>37</v>
      </c>
      <c r="AX839" s="14" t="s">
        <v>76</v>
      </c>
      <c r="AY839" s="256" t="s">
        <v>235</v>
      </c>
    </row>
    <row r="840" s="14" customFormat="1">
      <c r="A840" s="14"/>
      <c r="B840" s="246"/>
      <c r="C840" s="247"/>
      <c r="D840" s="237" t="s">
        <v>245</v>
      </c>
      <c r="E840" s="248" t="s">
        <v>19</v>
      </c>
      <c r="F840" s="249" t="s">
        <v>5269</v>
      </c>
      <c r="G840" s="247"/>
      <c r="H840" s="250">
        <v>-35.262999999999998</v>
      </c>
      <c r="I840" s="251"/>
      <c r="J840" s="247"/>
      <c r="K840" s="247"/>
      <c r="L840" s="252"/>
      <c r="M840" s="253"/>
      <c r="N840" s="254"/>
      <c r="O840" s="254"/>
      <c r="P840" s="254"/>
      <c r="Q840" s="254"/>
      <c r="R840" s="254"/>
      <c r="S840" s="254"/>
      <c r="T840" s="255"/>
      <c r="U840" s="14"/>
      <c r="V840" s="14"/>
      <c r="W840" s="14"/>
      <c r="X840" s="14"/>
      <c r="Y840" s="14"/>
      <c r="Z840" s="14"/>
      <c r="AA840" s="14"/>
      <c r="AB840" s="14"/>
      <c r="AC840" s="14"/>
      <c r="AD840" s="14"/>
      <c r="AE840" s="14"/>
      <c r="AT840" s="256" t="s">
        <v>245</v>
      </c>
      <c r="AU840" s="256" t="s">
        <v>83</v>
      </c>
      <c r="AV840" s="14" t="s">
        <v>85</v>
      </c>
      <c r="AW840" s="14" t="s">
        <v>37</v>
      </c>
      <c r="AX840" s="14" t="s">
        <v>76</v>
      </c>
      <c r="AY840" s="256" t="s">
        <v>235</v>
      </c>
    </row>
    <row r="841" s="13" customFormat="1">
      <c r="A841" s="13"/>
      <c r="B841" s="235"/>
      <c r="C841" s="236"/>
      <c r="D841" s="237" t="s">
        <v>245</v>
      </c>
      <c r="E841" s="238" t="s">
        <v>19</v>
      </c>
      <c r="F841" s="239" t="s">
        <v>5270</v>
      </c>
      <c r="G841" s="236"/>
      <c r="H841" s="238" t="s">
        <v>19</v>
      </c>
      <c r="I841" s="240"/>
      <c r="J841" s="236"/>
      <c r="K841" s="236"/>
      <c r="L841" s="241"/>
      <c r="M841" s="242"/>
      <c r="N841" s="243"/>
      <c r="O841" s="243"/>
      <c r="P841" s="243"/>
      <c r="Q841" s="243"/>
      <c r="R841" s="243"/>
      <c r="S841" s="243"/>
      <c r="T841" s="244"/>
      <c r="U841" s="13"/>
      <c r="V841" s="13"/>
      <c r="W841" s="13"/>
      <c r="X841" s="13"/>
      <c r="Y841" s="13"/>
      <c r="Z841" s="13"/>
      <c r="AA841" s="13"/>
      <c r="AB841" s="13"/>
      <c r="AC841" s="13"/>
      <c r="AD841" s="13"/>
      <c r="AE841" s="13"/>
      <c r="AT841" s="245" t="s">
        <v>245</v>
      </c>
      <c r="AU841" s="245" t="s">
        <v>83</v>
      </c>
      <c r="AV841" s="13" t="s">
        <v>83</v>
      </c>
      <c r="AW841" s="13" t="s">
        <v>37</v>
      </c>
      <c r="AX841" s="13" t="s">
        <v>76</v>
      </c>
      <c r="AY841" s="245" t="s">
        <v>235</v>
      </c>
    </row>
    <row r="842" s="14" customFormat="1">
      <c r="A842" s="14"/>
      <c r="B842" s="246"/>
      <c r="C842" s="247"/>
      <c r="D842" s="237" t="s">
        <v>245</v>
      </c>
      <c r="E842" s="248" t="s">
        <v>19</v>
      </c>
      <c r="F842" s="249" t="s">
        <v>5271</v>
      </c>
      <c r="G842" s="247"/>
      <c r="H842" s="250">
        <v>92.783000000000001</v>
      </c>
      <c r="I842" s="251"/>
      <c r="J842" s="247"/>
      <c r="K842" s="247"/>
      <c r="L842" s="252"/>
      <c r="M842" s="253"/>
      <c r="N842" s="254"/>
      <c r="O842" s="254"/>
      <c r="P842" s="254"/>
      <c r="Q842" s="254"/>
      <c r="R842" s="254"/>
      <c r="S842" s="254"/>
      <c r="T842" s="255"/>
      <c r="U842" s="14"/>
      <c r="V842" s="14"/>
      <c r="W842" s="14"/>
      <c r="X842" s="14"/>
      <c r="Y842" s="14"/>
      <c r="Z842" s="14"/>
      <c r="AA842" s="14"/>
      <c r="AB842" s="14"/>
      <c r="AC842" s="14"/>
      <c r="AD842" s="14"/>
      <c r="AE842" s="14"/>
      <c r="AT842" s="256" t="s">
        <v>245</v>
      </c>
      <c r="AU842" s="256" t="s">
        <v>83</v>
      </c>
      <c r="AV842" s="14" t="s">
        <v>85</v>
      </c>
      <c r="AW842" s="14" t="s">
        <v>37</v>
      </c>
      <c r="AX842" s="14" t="s">
        <v>76</v>
      </c>
      <c r="AY842" s="256" t="s">
        <v>235</v>
      </c>
    </row>
    <row r="843" s="14" customFormat="1">
      <c r="A843" s="14"/>
      <c r="B843" s="246"/>
      <c r="C843" s="247"/>
      <c r="D843" s="237" t="s">
        <v>245</v>
      </c>
      <c r="E843" s="248" t="s">
        <v>19</v>
      </c>
      <c r="F843" s="249" t="s">
        <v>5272</v>
      </c>
      <c r="G843" s="247"/>
      <c r="H843" s="250">
        <v>7.9139999999999997</v>
      </c>
      <c r="I843" s="251"/>
      <c r="J843" s="247"/>
      <c r="K843" s="247"/>
      <c r="L843" s="252"/>
      <c r="M843" s="253"/>
      <c r="N843" s="254"/>
      <c r="O843" s="254"/>
      <c r="P843" s="254"/>
      <c r="Q843" s="254"/>
      <c r="R843" s="254"/>
      <c r="S843" s="254"/>
      <c r="T843" s="255"/>
      <c r="U843" s="14"/>
      <c r="V843" s="14"/>
      <c r="W843" s="14"/>
      <c r="X843" s="14"/>
      <c r="Y843" s="14"/>
      <c r="Z843" s="14"/>
      <c r="AA843" s="14"/>
      <c r="AB843" s="14"/>
      <c r="AC843" s="14"/>
      <c r="AD843" s="14"/>
      <c r="AE843" s="14"/>
      <c r="AT843" s="256" t="s">
        <v>245</v>
      </c>
      <c r="AU843" s="256" t="s">
        <v>83</v>
      </c>
      <c r="AV843" s="14" t="s">
        <v>85</v>
      </c>
      <c r="AW843" s="14" t="s">
        <v>37</v>
      </c>
      <c r="AX843" s="14" t="s">
        <v>76</v>
      </c>
      <c r="AY843" s="256" t="s">
        <v>235</v>
      </c>
    </row>
    <row r="844" s="14" customFormat="1">
      <c r="A844" s="14"/>
      <c r="B844" s="246"/>
      <c r="C844" s="247"/>
      <c r="D844" s="237" t="s">
        <v>245</v>
      </c>
      <c r="E844" s="248" t="s">
        <v>19</v>
      </c>
      <c r="F844" s="249" t="s">
        <v>5273</v>
      </c>
      <c r="G844" s="247"/>
      <c r="H844" s="250">
        <v>-14.228999999999999</v>
      </c>
      <c r="I844" s="251"/>
      <c r="J844" s="247"/>
      <c r="K844" s="247"/>
      <c r="L844" s="252"/>
      <c r="M844" s="253"/>
      <c r="N844" s="254"/>
      <c r="O844" s="254"/>
      <c r="P844" s="254"/>
      <c r="Q844" s="254"/>
      <c r="R844" s="254"/>
      <c r="S844" s="254"/>
      <c r="T844" s="255"/>
      <c r="U844" s="14"/>
      <c r="V844" s="14"/>
      <c r="W844" s="14"/>
      <c r="X844" s="14"/>
      <c r="Y844" s="14"/>
      <c r="Z844" s="14"/>
      <c r="AA844" s="14"/>
      <c r="AB844" s="14"/>
      <c r="AC844" s="14"/>
      <c r="AD844" s="14"/>
      <c r="AE844" s="14"/>
      <c r="AT844" s="256" t="s">
        <v>245</v>
      </c>
      <c r="AU844" s="256" t="s">
        <v>83</v>
      </c>
      <c r="AV844" s="14" t="s">
        <v>85</v>
      </c>
      <c r="AW844" s="14" t="s">
        <v>37</v>
      </c>
      <c r="AX844" s="14" t="s">
        <v>76</v>
      </c>
      <c r="AY844" s="256" t="s">
        <v>235</v>
      </c>
    </row>
    <row r="845" s="13" customFormat="1">
      <c r="A845" s="13"/>
      <c r="B845" s="235"/>
      <c r="C845" s="236"/>
      <c r="D845" s="237" t="s">
        <v>245</v>
      </c>
      <c r="E845" s="238" t="s">
        <v>19</v>
      </c>
      <c r="F845" s="239" t="s">
        <v>5274</v>
      </c>
      <c r="G845" s="236"/>
      <c r="H845" s="238" t="s">
        <v>19</v>
      </c>
      <c r="I845" s="240"/>
      <c r="J845" s="236"/>
      <c r="K845" s="236"/>
      <c r="L845" s="241"/>
      <c r="M845" s="242"/>
      <c r="N845" s="243"/>
      <c r="O845" s="243"/>
      <c r="P845" s="243"/>
      <c r="Q845" s="243"/>
      <c r="R845" s="243"/>
      <c r="S845" s="243"/>
      <c r="T845" s="244"/>
      <c r="U845" s="13"/>
      <c r="V845" s="13"/>
      <c r="W845" s="13"/>
      <c r="X845" s="13"/>
      <c r="Y845" s="13"/>
      <c r="Z845" s="13"/>
      <c r="AA845" s="13"/>
      <c r="AB845" s="13"/>
      <c r="AC845" s="13"/>
      <c r="AD845" s="13"/>
      <c r="AE845" s="13"/>
      <c r="AT845" s="245" t="s">
        <v>245</v>
      </c>
      <c r="AU845" s="245" t="s">
        <v>83</v>
      </c>
      <c r="AV845" s="13" t="s">
        <v>83</v>
      </c>
      <c r="AW845" s="13" t="s">
        <v>37</v>
      </c>
      <c r="AX845" s="13" t="s">
        <v>76</v>
      </c>
      <c r="AY845" s="245" t="s">
        <v>235</v>
      </c>
    </row>
    <row r="846" s="14" customFormat="1">
      <c r="A846" s="14"/>
      <c r="B846" s="246"/>
      <c r="C846" s="247"/>
      <c r="D846" s="237" t="s">
        <v>245</v>
      </c>
      <c r="E846" s="248" t="s">
        <v>19</v>
      </c>
      <c r="F846" s="249" t="s">
        <v>5275</v>
      </c>
      <c r="G846" s="247"/>
      <c r="H846" s="250">
        <v>143.63999999999999</v>
      </c>
      <c r="I846" s="251"/>
      <c r="J846" s="247"/>
      <c r="K846" s="247"/>
      <c r="L846" s="252"/>
      <c r="M846" s="253"/>
      <c r="N846" s="254"/>
      <c r="O846" s="254"/>
      <c r="P846" s="254"/>
      <c r="Q846" s="254"/>
      <c r="R846" s="254"/>
      <c r="S846" s="254"/>
      <c r="T846" s="255"/>
      <c r="U846" s="14"/>
      <c r="V846" s="14"/>
      <c r="W846" s="14"/>
      <c r="X846" s="14"/>
      <c r="Y846" s="14"/>
      <c r="Z846" s="14"/>
      <c r="AA846" s="14"/>
      <c r="AB846" s="14"/>
      <c r="AC846" s="14"/>
      <c r="AD846" s="14"/>
      <c r="AE846" s="14"/>
      <c r="AT846" s="256" t="s">
        <v>245</v>
      </c>
      <c r="AU846" s="256" t="s">
        <v>83</v>
      </c>
      <c r="AV846" s="14" t="s">
        <v>85</v>
      </c>
      <c r="AW846" s="14" t="s">
        <v>37</v>
      </c>
      <c r="AX846" s="14" t="s">
        <v>76</v>
      </c>
      <c r="AY846" s="256" t="s">
        <v>235</v>
      </c>
    </row>
    <row r="847" s="13" customFormat="1">
      <c r="A847" s="13"/>
      <c r="B847" s="235"/>
      <c r="C847" s="236"/>
      <c r="D847" s="237" t="s">
        <v>245</v>
      </c>
      <c r="E847" s="238" t="s">
        <v>19</v>
      </c>
      <c r="F847" s="239" t="s">
        <v>5276</v>
      </c>
      <c r="G847" s="236"/>
      <c r="H847" s="238" t="s">
        <v>19</v>
      </c>
      <c r="I847" s="240"/>
      <c r="J847" s="236"/>
      <c r="K847" s="236"/>
      <c r="L847" s="241"/>
      <c r="M847" s="242"/>
      <c r="N847" s="243"/>
      <c r="O847" s="243"/>
      <c r="P847" s="243"/>
      <c r="Q847" s="243"/>
      <c r="R847" s="243"/>
      <c r="S847" s="243"/>
      <c r="T847" s="244"/>
      <c r="U847" s="13"/>
      <c r="V847" s="13"/>
      <c r="W847" s="13"/>
      <c r="X847" s="13"/>
      <c r="Y847" s="13"/>
      <c r="Z847" s="13"/>
      <c r="AA847" s="13"/>
      <c r="AB847" s="13"/>
      <c r="AC847" s="13"/>
      <c r="AD847" s="13"/>
      <c r="AE847" s="13"/>
      <c r="AT847" s="245" t="s">
        <v>245</v>
      </c>
      <c r="AU847" s="245" t="s">
        <v>83</v>
      </c>
      <c r="AV847" s="13" t="s">
        <v>83</v>
      </c>
      <c r="AW847" s="13" t="s">
        <v>37</v>
      </c>
      <c r="AX847" s="13" t="s">
        <v>76</v>
      </c>
      <c r="AY847" s="245" t="s">
        <v>235</v>
      </c>
    </row>
    <row r="848" s="14" customFormat="1">
      <c r="A848" s="14"/>
      <c r="B848" s="246"/>
      <c r="C848" s="247"/>
      <c r="D848" s="237" t="s">
        <v>245</v>
      </c>
      <c r="E848" s="248" t="s">
        <v>19</v>
      </c>
      <c r="F848" s="249" t="s">
        <v>5277</v>
      </c>
      <c r="G848" s="247"/>
      <c r="H848" s="250">
        <v>54.058999999999998</v>
      </c>
      <c r="I848" s="251"/>
      <c r="J848" s="247"/>
      <c r="K848" s="247"/>
      <c r="L848" s="252"/>
      <c r="M848" s="253"/>
      <c r="N848" s="254"/>
      <c r="O848" s="254"/>
      <c r="P848" s="254"/>
      <c r="Q848" s="254"/>
      <c r="R848" s="254"/>
      <c r="S848" s="254"/>
      <c r="T848" s="255"/>
      <c r="U848" s="14"/>
      <c r="V848" s="14"/>
      <c r="W848" s="14"/>
      <c r="X848" s="14"/>
      <c r="Y848" s="14"/>
      <c r="Z848" s="14"/>
      <c r="AA848" s="14"/>
      <c r="AB848" s="14"/>
      <c r="AC848" s="14"/>
      <c r="AD848" s="14"/>
      <c r="AE848" s="14"/>
      <c r="AT848" s="256" t="s">
        <v>245</v>
      </c>
      <c r="AU848" s="256" t="s">
        <v>83</v>
      </c>
      <c r="AV848" s="14" t="s">
        <v>85</v>
      </c>
      <c r="AW848" s="14" t="s">
        <v>37</v>
      </c>
      <c r="AX848" s="14" t="s">
        <v>76</v>
      </c>
      <c r="AY848" s="256" t="s">
        <v>235</v>
      </c>
    </row>
    <row r="849" s="14" customFormat="1">
      <c r="A849" s="14"/>
      <c r="B849" s="246"/>
      <c r="C849" s="247"/>
      <c r="D849" s="237" t="s">
        <v>245</v>
      </c>
      <c r="E849" s="248" t="s">
        <v>19</v>
      </c>
      <c r="F849" s="249" t="s">
        <v>5278</v>
      </c>
      <c r="G849" s="247"/>
      <c r="H849" s="250">
        <v>4.5599999999999996</v>
      </c>
      <c r="I849" s="251"/>
      <c r="J849" s="247"/>
      <c r="K849" s="247"/>
      <c r="L849" s="252"/>
      <c r="M849" s="253"/>
      <c r="N849" s="254"/>
      <c r="O849" s="254"/>
      <c r="P849" s="254"/>
      <c r="Q849" s="254"/>
      <c r="R849" s="254"/>
      <c r="S849" s="254"/>
      <c r="T849" s="255"/>
      <c r="U849" s="14"/>
      <c r="V849" s="14"/>
      <c r="W849" s="14"/>
      <c r="X849" s="14"/>
      <c r="Y849" s="14"/>
      <c r="Z849" s="14"/>
      <c r="AA849" s="14"/>
      <c r="AB849" s="14"/>
      <c r="AC849" s="14"/>
      <c r="AD849" s="14"/>
      <c r="AE849" s="14"/>
      <c r="AT849" s="256" t="s">
        <v>245</v>
      </c>
      <c r="AU849" s="256" t="s">
        <v>83</v>
      </c>
      <c r="AV849" s="14" t="s">
        <v>85</v>
      </c>
      <c r="AW849" s="14" t="s">
        <v>37</v>
      </c>
      <c r="AX849" s="14" t="s">
        <v>76</v>
      </c>
      <c r="AY849" s="256" t="s">
        <v>235</v>
      </c>
    </row>
    <row r="850" s="14" customFormat="1">
      <c r="A850" s="14"/>
      <c r="B850" s="246"/>
      <c r="C850" s="247"/>
      <c r="D850" s="237" t="s">
        <v>245</v>
      </c>
      <c r="E850" s="248" t="s">
        <v>19</v>
      </c>
      <c r="F850" s="249" t="s">
        <v>5279</v>
      </c>
      <c r="G850" s="247"/>
      <c r="H850" s="250">
        <v>-9.9320000000000004</v>
      </c>
      <c r="I850" s="251"/>
      <c r="J850" s="247"/>
      <c r="K850" s="247"/>
      <c r="L850" s="252"/>
      <c r="M850" s="253"/>
      <c r="N850" s="254"/>
      <c r="O850" s="254"/>
      <c r="P850" s="254"/>
      <c r="Q850" s="254"/>
      <c r="R850" s="254"/>
      <c r="S850" s="254"/>
      <c r="T850" s="255"/>
      <c r="U850" s="14"/>
      <c r="V850" s="14"/>
      <c r="W850" s="14"/>
      <c r="X850" s="14"/>
      <c r="Y850" s="14"/>
      <c r="Z850" s="14"/>
      <c r="AA850" s="14"/>
      <c r="AB850" s="14"/>
      <c r="AC850" s="14"/>
      <c r="AD850" s="14"/>
      <c r="AE850" s="14"/>
      <c r="AT850" s="256" t="s">
        <v>245</v>
      </c>
      <c r="AU850" s="256" t="s">
        <v>83</v>
      </c>
      <c r="AV850" s="14" t="s">
        <v>85</v>
      </c>
      <c r="AW850" s="14" t="s">
        <v>37</v>
      </c>
      <c r="AX850" s="14" t="s">
        <v>76</v>
      </c>
      <c r="AY850" s="256" t="s">
        <v>235</v>
      </c>
    </row>
    <row r="851" s="13" customFormat="1">
      <c r="A851" s="13"/>
      <c r="B851" s="235"/>
      <c r="C851" s="236"/>
      <c r="D851" s="237" t="s">
        <v>245</v>
      </c>
      <c r="E851" s="238" t="s">
        <v>19</v>
      </c>
      <c r="F851" s="239" t="s">
        <v>5280</v>
      </c>
      <c r="G851" s="236"/>
      <c r="H851" s="238" t="s">
        <v>19</v>
      </c>
      <c r="I851" s="240"/>
      <c r="J851" s="236"/>
      <c r="K851" s="236"/>
      <c r="L851" s="241"/>
      <c r="M851" s="242"/>
      <c r="N851" s="243"/>
      <c r="O851" s="243"/>
      <c r="P851" s="243"/>
      <c r="Q851" s="243"/>
      <c r="R851" s="243"/>
      <c r="S851" s="243"/>
      <c r="T851" s="244"/>
      <c r="U851" s="13"/>
      <c r="V851" s="13"/>
      <c r="W851" s="13"/>
      <c r="X851" s="13"/>
      <c r="Y851" s="13"/>
      <c r="Z851" s="13"/>
      <c r="AA851" s="13"/>
      <c r="AB851" s="13"/>
      <c r="AC851" s="13"/>
      <c r="AD851" s="13"/>
      <c r="AE851" s="13"/>
      <c r="AT851" s="245" t="s">
        <v>245</v>
      </c>
      <c r="AU851" s="245" t="s">
        <v>83</v>
      </c>
      <c r="AV851" s="13" t="s">
        <v>83</v>
      </c>
      <c r="AW851" s="13" t="s">
        <v>37</v>
      </c>
      <c r="AX851" s="13" t="s">
        <v>76</v>
      </c>
      <c r="AY851" s="245" t="s">
        <v>235</v>
      </c>
    </row>
    <row r="852" s="14" customFormat="1">
      <c r="A852" s="14"/>
      <c r="B852" s="246"/>
      <c r="C852" s="247"/>
      <c r="D852" s="237" t="s">
        <v>245</v>
      </c>
      <c r="E852" s="248" t="s">
        <v>19</v>
      </c>
      <c r="F852" s="249" t="s">
        <v>5281</v>
      </c>
      <c r="G852" s="247"/>
      <c r="H852" s="250">
        <v>35.034999999999997</v>
      </c>
      <c r="I852" s="251"/>
      <c r="J852" s="247"/>
      <c r="K852" s="247"/>
      <c r="L852" s="252"/>
      <c r="M852" s="253"/>
      <c r="N852" s="254"/>
      <c r="O852" s="254"/>
      <c r="P852" s="254"/>
      <c r="Q852" s="254"/>
      <c r="R852" s="254"/>
      <c r="S852" s="254"/>
      <c r="T852" s="255"/>
      <c r="U852" s="14"/>
      <c r="V852" s="14"/>
      <c r="W852" s="14"/>
      <c r="X852" s="14"/>
      <c r="Y852" s="14"/>
      <c r="Z852" s="14"/>
      <c r="AA852" s="14"/>
      <c r="AB852" s="14"/>
      <c r="AC852" s="14"/>
      <c r="AD852" s="14"/>
      <c r="AE852" s="14"/>
      <c r="AT852" s="256" t="s">
        <v>245</v>
      </c>
      <c r="AU852" s="256" t="s">
        <v>83</v>
      </c>
      <c r="AV852" s="14" t="s">
        <v>85</v>
      </c>
      <c r="AW852" s="14" t="s">
        <v>37</v>
      </c>
      <c r="AX852" s="14" t="s">
        <v>76</v>
      </c>
      <c r="AY852" s="256" t="s">
        <v>235</v>
      </c>
    </row>
    <row r="853" s="13" customFormat="1">
      <c r="A853" s="13"/>
      <c r="B853" s="235"/>
      <c r="C853" s="236"/>
      <c r="D853" s="237" t="s">
        <v>245</v>
      </c>
      <c r="E853" s="238" t="s">
        <v>19</v>
      </c>
      <c r="F853" s="239" t="s">
        <v>5282</v>
      </c>
      <c r="G853" s="236"/>
      <c r="H853" s="238" t="s">
        <v>19</v>
      </c>
      <c r="I853" s="240"/>
      <c r="J853" s="236"/>
      <c r="K853" s="236"/>
      <c r="L853" s="241"/>
      <c r="M853" s="242"/>
      <c r="N853" s="243"/>
      <c r="O853" s="243"/>
      <c r="P853" s="243"/>
      <c r="Q853" s="243"/>
      <c r="R853" s="243"/>
      <c r="S853" s="243"/>
      <c r="T853" s="244"/>
      <c r="U853" s="13"/>
      <c r="V853" s="13"/>
      <c r="W853" s="13"/>
      <c r="X853" s="13"/>
      <c r="Y853" s="13"/>
      <c r="Z853" s="13"/>
      <c r="AA853" s="13"/>
      <c r="AB853" s="13"/>
      <c r="AC853" s="13"/>
      <c r="AD853" s="13"/>
      <c r="AE853" s="13"/>
      <c r="AT853" s="245" t="s">
        <v>245</v>
      </c>
      <c r="AU853" s="245" t="s">
        <v>83</v>
      </c>
      <c r="AV853" s="13" t="s">
        <v>83</v>
      </c>
      <c r="AW853" s="13" t="s">
        <v>37</v>
      </c>
      <c r="AX853" s="13" t="s">
        <v>76</v>
      </c>
      <c r="AY853" s="245" t="s">
        <v>235</v>
      </c>
    </row>
    <row r="854" s="14" customFormat="1">
      <c r="A854" s="14"/>
      <c r="B854" s="246"/>
      <c r="C854" s="247"/>
      <c r="D854" s="237" t="s">
        <v>245</v>
      </c>
      <c r="E854" s="248" t="s">
        <v>19</v>
      </c>
      <c r="F854" s="249" t="s">
        <v>5283</v>
      </c>
      <c r="G854" s="247"/>
      <c r="H854" s="250">
        <v>79.662999999999997</v>
      </c>
      <c r="I854" s="251"/>
      <c r="J854" s="247"/>
      <c r="K854" s="247"/>
      <c r="L854" s="252"/>
      <c r="M854" s="253"/>
      <c r="N854" s="254"/>
      <c r="O854" s="254"/>
      <c r="P854" s="254"/>
      <c r="Q854" s="254"/>
      <c r="R854" s="254"/>
      <c r="S854" s="254"/>
      <c r="T854" s="255"/>
      <c r="U854" s="14"/>
      <c r="V854" s="14"/>
      <c r="W854" s="14"/>
      <c r="X854" s="14"/>
      <c r="Y854" s="14"/>
      <c r="Z854" s="14"/>
      <c r="AA854" s="14"/>
      <c r="AB854" s="14"/>
      <c r="AC854" s="14"/>
      <c r="AD854" s="14"/>
      <c r="AE854" s="14"/>
      <c r="AT854" s="256" t="s">
        <v>245</v>
      </c>
      <c r="AU854" s="256" t="s">
        <v>83</v>
      </c>
      <c r="AV854" s="14" t="s">
        <v>85</v>
      </c>
      <c r="AW854" s="14" t="s">
        <v>37</v>
      </c>
      <c r="AX854" s="14" t="s">
        <v>76</v>
      </c>
      <c r="AY854" s="256" t="s">
        <v>235</v>
      </c>
    </row>
    <row r="855" s="14" customFormat="1">
      <c r="A855" s="14"/>
      <c r="B855" s="246"/>
      <c r="C855" s="247"/>
      <c r="D855" s="237" t="s">
        <v>245</v>
      </c>
      <c r="E855" s="248" t="s">
        <v>19</v>
      </c>
      <c r="F855" s="249" t="s">
        <v>5284</v>
      </c>
      <c r="G855" s="247"/>
      <c r="H855" s="250">
        <v>7.9809999999999999</v>
      </c>
      <c r="I855" s="251"/>
      <c r="J855" s="247"/>
      <c r="K855" s="247"/>
      <c r="L855" s="252"/>
      <c r="M855" s="253"/>
      <c r="N855" s="254"/>
      <c r="O855" s="254"/>
      <c r="P855" s="254"/>
      <c r="Q855" s="254"/>
      <c r="R855" s="254"/>
      <c r="S855" s="254"/>
      <c r="T855" s="255"/>
      <c r="U855" s="14"/>
      <c r="V855" s="14"/>
      <c r="W855" s="14"/>
      <c r="X855" s="14"/>
      <c r="Y855" s="14"/>
      <c r="Z855" s="14"/>
      <c r="AA855" s="14"/>
      <c r="AB855" s="14"/>
      <c r="AC855" s="14"/>
      <c r="AD855" s="14"/>
      <c r="AE855" s="14"/>
      <c r="AT855" s="256" t="s">
        <v>245</v>
      </c>
      <c r="AU855" s="256" t="s">
        <v>83</v>
      </c>
      <c r="AV855" s="14" t="s">
        <v>85</v>
      </c>
      <c r="AW855" s="14" t="s">
        <v>37</v>
      </c>
      <c r="AX855" s="14" t="s">
        <v>76</v>
      </c>
      <c r="AY855" s="256" t="s">
        <v>235</v>
      </c>
    </row>
    <row r="856" s="14" customFormat="1">
      <c r="A856" s="14"/>
      <c r="B856" s="246"/>
      <c r="C856" s="247"/>
      <c r="D856" s="237" t="s">
        <v>245</v>
      </c>
      <c r="E856" s="248" t="s">
        <v>19</v>
      </c>
      <c r="F856" s="249" t="s">
        <v>5285</v>
      </c>
      <c r="G856" s="247"/>
      <c r="H856" s="250">
        <v>-13.789999999999999</v>
      </c>
      <c r="I856" s="251"/>
      <c r="J856" s="247"/>
      <c r="K856" s="247"/>
      <c r="L856" s="252"/>
      <c r="M856" s="253"/>
      <c r="N856" s="254"/>
      <c r="O856" s="254"/>
      <c r="P856" s="254"/>
      <c r="Q856" s="254"/>
      <c r="R856" s="254"/>
      <c r="S856" s="254"/>
      <c r="T856" s="255"/>
      <c r="U856" s="14"/>
      <c r="V856" s="14"/>
      <c r="W856" s="14"/>
      <c r="X856" s="14"/>
      <c r="Y856" s="14"/>
      <c r="Z856" s="14"/>
      <c r="AA856" s="14"/>
      <c r="AB856" s="14"/>
      <c r="AC856" s="14"/>
      <c r="AD856" s="14"/>
      <c r="AE856" s="14"/>
      <c r="AT856" s="256" t="s">
        <v>245</v>
      </c>
      <c r="AU856" s="256" t="s">
        <v>83</v>
      </c>
      <c r="AV856" s="14" t="s">
        <v>85</v>
      </c>
      <c r="AW856" s="14" t="s">
        <v>37</v>
      </c>
      <c r="AX856" s="14" t="s">
        <v>76</v>
      </c>
      <c r="AY856" s="256" t="s">
        <v>235</v>
      </c>
    </row>
    <row r="857" s="13" customFormat="1">
      <c r="A857" s="13"/>
      <c r="B857" s="235"/>
      <c r="C857" s="236"/>
      <c r="D857" s="237" t="s">
        <v>245</v>
      </c>
      <c r="E857" s="238" t="s">
        <v>19</v>
      </c>
      <c r="F857" s="239" t="s">
        <v>5286</v>
      </c>
      <c r="G857" s="236"/>
      <c r="H857" s="238" t="s">
        <v>19</v>
      </c>
      <c r="I857" s="240"/>
      <c r="J857" s="236"/>
      <c r="K857" s="236"/>
      <c r="L857" s="241"/>
      <c r="M857" s="242"/>
      <c r="N857" s="243"/>
      <c r="O857" s="243"/>
      <c r="P857" s="243"/>
      <c r="Q857" s="243"/>
      <c r="R857" s="243"/>
      <c r="S857" s="243"/>
      <c r="T857" s="244"/>
      <c r="U857" s="13"/>
      <c r="V857" s="13"/>
      <c r="W857" s="13"/>
      <c r="X857" s="13"/>
      <c r="Y857" s="13"/>
      <c r="Z857" s="13"/>
      <c r="AA857" s="13"/>
      <c r="AB857" s="13"/>
      <c r="AC857" s="13"/>
      <c r="AD857" s="13"/>
      <c r="AE857" s="13"/>
      <c r="AT857" s="245" t="s">
        <v>245</v>
      </c>
      <c r="AU857" s="245" t="s">
        <v>83</v>
      </c>
      <c r="AV857" s="13" t="s">
        <v>83</v>
      </c>
      <c r="AW857" s="13" t="s">
        <v>37</v>
      </c>
      <c r="AX857" s="13" t="s">
        <v>76</v>
      </c>
      <c r="AY857" s="245" t="s">
        <v>235</v>
      </c>
    </row>
    <row r="858" s="14" customFormat="1">
      <c r="A858" s="14"/>
      <c r="B858" s="246"/>
      <c r="C858" s="247"/>
      <c r="D858" s="237" t="s">
        <v>245</v>
      </c>
      <c r="E858" s="248" t="s">
        <v>19</v>
      </c>
      <c r="F858" s="249" t="s">
        <v>5287</v>
      </c>
      <c r="G858" s="247"/>
      <c r="H858" s="250">
        <v>192.33099999999999</v>
      </c>
      <c r="I858" s="251"/>
      <c r="J858" s="247"/>
      <c r="K858" s="247"/>
      <c r="L858" s="252"/>
      <c r="M858" s="253"/>
      <c r="N858" s="254"/>
      <c r="O858" s="254"/>
      <c r="P858" s="254"/>
      <c r="Q858" s="254"/>
      <c r="R858" s="254"/>
      <c r="S858" s="254"/>
      <c r="T858" s="255"/>
      <c r="U858" s="14"/>
      <c r="V858" s="14"/>
      <c r="W858" s="14"/>
      <c r="X858" s="14"/>
      <c r="Y858" s="14"/>
      <c r="Z858" s="14"/>
      <c r="AA858" s="14"/>
      <c r="AB858" s="14"/>
      <c r="AC858" s="14"/>
      <c r="AD858" s="14"/>
      <c r="AE858" s="14"/>
      <c r="AT858" s="256" t="s">
        <v>245</v>
      </c>
      <c r="AU858" s="256" t="s">
        <v>83</v>
      </c>
      <c r="AV858" s="14" t="s">
        <v>85</v>
      </c>
      <c r="AW858" s="14" t="s">
        <v>37</v>
      </c>
      <c r="AX858" s="14" t="s">
        <v>76</v>
      </c>
      <c r="AY858" s="256" t="s">
        <v>235</v>
      </c>
    </row>
    <row r="859" s="14" customFormat="1">
      <c r="A859" s="14"/>
      <c r="B859" s="246"/>
      <c r="C859" s="247"/>
      <c r="D859" s="237" t="s">
        <v>245</v>
      </c>
      <c r="E859" s="248" t="s">
        <v>19</v>
      </c>
      <c r="F859" s="249" t="s">
        <v>5288</v>
      </c>
      <c r="G859" s="247"/>
      <c r="H859" s="250">
        <v>17.236000000000001</v>
      </c>
      <c r="I859" s="251"/>
      <c r="J859" s="247"/>
      <c r="K859" s="247"/>
      <c r="L859" s="252"/>
      <c r="M859" s="253"/>
      <c r="N859" s="254"/>
      <c r="O859" s="254"/>
      <c r="P859" s="254"/>
      <c r="Q859" s="254"/>
      <c r="R859" s="254"/>
      <c r="S859" s="254"/>
      <c r="T859" s="255"/>
      <c r="U859" s="14"/>
      <c r="V859" s="14"/>
      <c r="W859" s="14"/>
      <c r="X859" s="14"/>
      <c r="Y859" s="14"/>
      <c r="Z859" s="14"/>
      <c r="AA859" s="14"/>
      <c r="AB859" s="14"/>
      <c r="AC859" s="14"/>
      <c r="AD859" s="14"/>
      <c r="AE859" s="14"/>
      <c r="AT859" s="256" t="s">
        <v>245</v>
      </c>
      <c r="AU859" s="256" t="s">
        <v>83</v>
      </c>
      <c r="AV859" s="14" t="s">
        <v>85</v>
      </c>
      <c r="AW859" s="14" t="s">
        <v>37</v>
      </c>
      <c r="AX859" s="14" t="s">
        <v>76</v>
      </c>
      <c r="AY859" s="256" t="s">
        <v>235</v>
      </c>
    </row>
    <row r="860" s="14" customFormat="1">
      <c r="A860" s="14"/>
      <c r="B860" s="246"/>
      <c r="C860" s="247"/>
      <c r="D860" s="237" t="s">
        <v>245</v>
      </c>
      <c r="E860" s="248" t="s">
        <v>19</v>
      </c>
      <c r="F860" s="249" t="s">
        <v>5289</v>
      </c>
      <c r="G860" s="247"/>
      <c r="H860" s="250">
        <v>24.344999999999999</v>
      </c>
      <c r="I860" s="251"/>
      <c r="J860" s="247"/>
      <c r="K860" s="247"/>
      <c r="L860" s="252"/>
      <c r="M860" s="253"/>
      <c r="N860" s="254"/>
      <c r="O860" s="254"/>
      <c r="P860" s="254"/>
      <c r="Q860" s="254"/>
      <c r="R860" s="254"/>
      <c r="S860" s="254"/>
      <c r="T860" s="255"/>
      <c r="U860" s="14"/>
      <c r="V860" s="14"/>
      <c r="W860" s="14"/>
      <c r="X860" s="14"/>
      <c r="Y860" s="14"/>
      <c r="Z860" s="14"/>
      <c r="AA860" s="14"/>
      <c r="AB860" s="14"/>
      <c r="AC860" s="14"/>
      <c r="AD860" s="14"/>
      <c r="AE860" s="14"/>
      <c r="AT860" s="256" t="s">
        <v>245</v>
      </c>
      <c r="AU860" s="256" t="s">
        <v>83</v>
      </c>
      <c r="AV860" s="14" t="s">
        <v>85</v>
      </c>
      <c r="AW860" s="14" t="s">
        <v>37</v>
      </c>
      <c r="AX860" s="14" t="s">
        <v>76</v>
      </c>
      <c r="AY860" s="256" t="s">
        <v>235</v>
      </c>
    </row>
    <row r="861" s="14" customFormat="1">
      <c r="A861" s="14"/>
      <c r="B861" s="246"/>
      <c r="C861" s="247"/>
      <c r="D861" s="237" t="s">
        <v>245</v>
      </c>
      <c r="E861" s="248" t="s">
        <v>19</v>
      </c>
      <c r="F861" s="249" t="s">
        <v>5290</v>
      </c>
      <c r="G861" s="247"/>
      <c r="H861" s="250">
        <v>-56.478999999999999</v>
      </c>
      <c r="I861" s="251"/>
      <c r="J861" s="247"/>
      <c r="K861" s="247"/>
      <c r="L861" s="252"/>
      <c r="M861" s="253"/>
      <c r="N861" s="254"/>
      <c r="O861" s="254"/>
      <c r="P861" s="254"/>
      <c r="Q861" s="254"/>
      <c r="R861" s="254"/>
      <c r="S861" s="254"/>
      <c r="T861" s="255"/>
      <c r="U861" s="14"/>
      <c r="V861" s="14"/>
      <c r="W861" s="14"/>
      <c r="X861" s="14"/>
      <c r="Y861" s="14"/>
      <c r="Z861" s="14"/>
      <c r="AA861" s="14"/>
      <c r="AB861" s="14"/>
      <c r="AC861" s="14"/>
      <c r="AD861" s="14"/>
      <c r="AE861" s="14"/>
      <c r="AT861" s="256" t="s">
        <v>245</v>
      </c>
      <c r="AU861" s="256" t="s">
        <v>83</v>
      </c>
      <c r="AV861" s="14" t="s">
        <v>85</v>
      </c>
      <c r="AW861" s="14" t="s">
        <v>37</v>
      </c>
      <c r="AX861" s="14" t="s">
        <v>76</v>
      </c>
      <c r="AY861" s="256" t="s">
        <v>235</v>
      </c>
    </row>
    <row r="862" s="13" customFormat="1">
      <c r="A862" s="13"/>
      <c r="B862" s="235"/>
      <c r="C862" s="236"/>
      <c r="D862" s="237" t="s">
        <v>245</v>
      </c>
      <c r="E862" s="238" t="s">
        <v>19</v>
      </c>
      <c r="F862" s="239" t="s">
        <v>5291</v>
      </c>
      <c r="G862" s="236"/>
      <c r="H862" s="238" t="s">
        <v>19</v>
      </c>
      <c r="I862" s="240"/>
      <c r="J862" s="236"/>
      <c r="K862" s="236"/>
      <c r="L862" s="241"/>
      <c r="M862" s="242"/>
      <c r="N862" s="243"/>
      <c r="O862" s="243"/>
      <c r="P862" s="243"/>
      <c r="Q862" s="243"/>
      <c r="R862" s="243"/>
      <c r="S862" s="243"/>
      <c r="T862" s="244"/>
      <c r="U862" s="13"/>
      <c r="V862" s="13"/>
      <c r="W862" s="13"/>
      <c r="X862" s="13"/>
      <c r="Y862" s="13"/>
      <c r="Z862" s="13"/>
      <c r="AA862" s="13"/>
      <c r="AB862" s="13"/>
      <c r="AC862" s="13"/>
      <c r="AD862" s="13"/>
      <c r="AE862" s="13"/>
      <c r="AT862" s="245" t="s">
        <v>245</v>
      </c>
      <c r="AU862" s="245" t="s">
        <v>83</v>
      </c>
      <c r="AV862" s="13" t="s">
        <v>83</v>
      </c>
      <c r="AW862" s="13" t="s">
        <v>37</v>
      </c>
      <c r="AX862" s="13" t="s">
        <v>76</v>
      </c>
      <c r="AY862" s="245" t="s">
        <v>235</v>
      </c>
    </row>
    <row r="863" s="14" customFormat="1">
      <c r="A863" s="14"/>
      <c r="B863" s="246"/>
      <c r="C863" s="247"/>
      <c r="D863" s="237" t="s">
        <v>245</v>
      </c>
      <c r="E863" s="248" t="s">
        <v>19</v>
      </c>
      <c r="F863" s="249" t="s">
        <v>5292</v>
      </c>
      <c r="G863" s="247"/>
      <c r="H863" s="250">
        <v>226.48400000000001</v>
      </c>
      <c r="I863" s="251"/>
      <c r="J863" s="247"/>
      <c r="K863" s="247"/>
      <c r="L863" s="252"/>
      <c r="M863" s="253"/>
      <c r="N863" s="254"/>
      <c r="O863" s="254"/>
      <c r="P863" s="254"/>
      <c r="Q863" s="254"/>
      <c r="R863" s="254"/>
      <c r="S863" s="254"/>
      <c r="T863" s="255"/>
      <c r="U863" s="14"/>
      <c r="V863" s="14"/>
      <c r="W863" s="14"/>
      <c r="X863" s="14"/>
      <c r="Y863" s="14"/>
      <c r="Z863" s="14"/>
      <c r="AA863" s="14"/>
      <c r="AB863" s="14"/>
      <c r="AC863" s="14"/>
      <c r="AD863" s="14"/>
      <c r="AE863" s="14"/>
      <c r="AT863" s="256" t="s">
        <v>245</v>
      </c>
      <c r="AU863" s="256" t="s">
        <v>83</v>
      </c>
      <c r="AV863" s="14" t="s">
        <v>85</v>
      </c>
      <c r="AW863" s="14" t="s">
        <v>37</v>
      </c>
      <c r="AX863" s="14" t="s">
        <v>76</v>
      </c>
      <c r="AY863" s="256" t="s">
        <v>235</v>
      </c>
    </row>
    <row r="864" s="14" customFormat="1">
      <c r="A864" s="14"/>
      <c r="B864" s="246"/>
      <c r="C864" s="247"/>
      <c r="D864" s="237" t="s">
        <v>245</v>
      </c>
      <c r="E864" s="248" t="s">
        <v>19</v>
      </c>
      <c r="F864" s="249" t="s">
        <v>5293</v>
      </c>
      <c r="G864" s="247"/>
      <c r="H864" s="250">
        <v>18.356000000000002</v>
      </c>
      <c r="I864" s="251"/>
      <c r="J864" s="247"/>
      <c r="K864" s="247"/>
      <c r="L864" s="252"/>
      <c r="M864" s="253"/>
      <c r="N864" s="254"/>
      <c r="O864" s="254"/>
      <c r="P864" s="254"/>
      <c r="Q864" s="254"/>
      <c r="R864" s="254"/>
      <c r="S864" s="254"/>
      <c r="T864" s="255"/>
      <c r="U864" s="14"/>
      <c r="V864" s="14"/>
      <c r="W864" s="14"/>
      <c r="X864" s="14"/>
      <c r="Y864" s="14"/>
      <c r="Z864" s="14"/>
      <c r="AA864" s="14"/>
      <c r="AB864" s="14"/>
      <c r="AC864" s="14"/>
      <c r="AD864" s="14"/>
      <c r="AE864" s="14"/>
      <c r="AT864" s="256" t="s">
        <v>245</v>
      </c>
      <c r="AU864" s="256" t="s">
        <v>83</v>
      </c>
      <c r="AV864" s="14" t="s">
        <v>85</v>
      </c>
      <c r="AW864" s="14" t="s">
        <v>37</v>
      </c>
      <c r="AX864" s="14" t="s">
        <v>76</v>
      </c>
      <c r="AY864" s="256" t="s">
        <v>235</v>
      </c>
    </row>
    <row r="865" s="14" customFormat="1">
      <c r="A865" s="14"/>
      <c r="B865" s="246"/>
      <c r="C865" s="247"/>
      <c r="D865" s="237" t="s">
        <v>245</v>
      </c>
      <c r="E865" s="248" t="s">
        <v>19</v>
      </c>
      <c r="F865" s="249" t="s">
        <v>5294</v>
      </c>
      <c r="G865" s="247"/>
      <c r="H865" s="250">
        <v>-83.222999999999999</v>
      </c>
      <c r="I865" s="251"/>
      <c r="J865" s="247"/>
      <c r="K865" s="247"/>
      <c r="L865" s="252"/>
      <c r="M865" s="253"/>
      <c r="N865" s="254"/>
      <c r="O865" s="254"/>
      <c r="P865" s="254"/>
      <c r="Q865" s="254"/>
      <c r="R865" s="254"/>
      <c r="S865" s="254"/>
      <c r="T865" s="255"/>
      <c r="U865" s="14"/>
      <c r="V865" s="14"/>
      <c r="W865" s="14"/>
      <c r="X865" s="14"/>
      <c r="Y865" s="14"/>
      <c r="Z865" s="14"/>
      <c r="AA865" s="14"/>
      <c r="AB865" s="14"/>
      <c r="AC865" s="14"/>
      <c r="AD865" s="14"/>
      <c r="AE865" s="14"/>
      <c r="AT865" s="256" t="s">
        <v>245</v>
      </c>
      <c r="AU865" s="256" t="s">
        <v>83</v>
      </c>
      <c r="AV865" s="14" t="s">
        <v>85</v>
      </c>
      <c r="AW865" s="14" t="s">
        <v>37</v>
      </c>
      <c r="AX865" s="14" t="s">
        <v>76</v>
      </c>
      <c r="AY865" s="256" t="s">
        <v>235</v>
      </c>
    </row>
    <row r="866" s="13" customFormat="1">
      <c r="A866" s="13"/>
      <c r="B866" s="235"/>
      <c r="C866" s="236"/>
      <c r="D866" s="237" t="s">
        <v>245</v>
      </c>
      <c r="E866" s="238" t="s">
        <v>19</v>
      </c>
      <c r="F866" s="239" t="s">
        <v>5295</v>
      </c>
      <c r="G866" s="236"/>
      <c r="H866" s="238" t="s">
        <v>19</v>
      </c>
      <c r="I866" s="240"/>
      <c r="J866" s="236"/>
      <c r="K866" s="236"/>
      <c r="L866" s="241"/>
      <c r="M866" s="242"/>
      <c r="N866" s="243"/>
      <c r="O866" s="243"/>
      <c r="P866" s="243"/>
      <c r="Q866" s="243"/>
      <c r="R866" s="243"/>
      <c r="S866" s="243"/>
      <c r="T866" s="244"/>
      <c r="U866" s="13"/>
      <c r="V866" s="13"/>
      <c r="W866" s="13"/>
      <c r="X866" s="13"/>
      <c r="Y866" s="13"/>
      <c r="Z866" s="13"/>
      <c r="AA866" s="13"/>
      <c r="AB866" s="13"/>
      <c r="AC866" s="13"/>
      <c r="AD866" s="13"/>
      <c r="AE866" s="13"/>
      <c r="AT866" s="245" t="s">
        <v>245</v>
      </c>
      <c r="AU866" s="245" t="s">
        <v>83</v>
      </c>
      <c r="AV866" s="13" t="s">
        <v>83</v>
      </c>
      <c r="AW866" s="13" t="s">
        <v>37</v>
      </c>
      <c r="AX866" s="13" t="s">
        <v>76</v>
      </c>
      <c r="AY866" s="245" t="s">
        <v>235</v>
      </c>
    </row>
    <row r="867" s="14" customFormat="1">
      <c r="A867" s="14"/>
      <c r="B867" s="246"/>
      <c r="C867" s="247"/>
      <c r="D867" s="237" t="s">
        <v>245</v>
      </c>
      <c r="E867" s="248" t="s">
        <v>19</v>
      </c>
      <c r="F867" s="249" t="s">
        <v>5296</v>
      </c>
      <c r="G867" s="247"/>
      <c r="H867" s="250">
        <v>73.430999999999997</v>
      </c>
      <c r="I867" s="251"/>
      <c r="J867" s="247"/>
      <c r="K867" s="247"/>
      <c r="L867" s="252"/>
      <c r="M867" s="253"/>
      <c r="N867" s="254"/>
      <c r="O867" s="254"/>
      <c r="P867" s="254"/>
      <c r="Q867" s="254"/>
      <c r="R867" s="254"/>
      <c r="S867" s="254"/>
      <c r="T867" s="255"/>
      <c r="U867" s="14"/>
      <c r="V867" s="14"/>
      <c r="W867" s="14"/>
      <c r="X867" s="14"/>
      <c r="Y867" s="14"/>
      <c r="Z867" s="14"/>
      <c r="AA867" s="14"/>
      <c r="AB867" s="14"/>
      <c r="AC867" s="14"/>
      <c r="AD867" s="14"/>
      <c r="AE867" s="14"/>
      <c r="AT867" s="256" t="s">
        <v>245</v>
      </c>
      <c r="AU867" s="256" t="s">
        <v>83</v>
      </c>
      <c r="AV867" s="14" t="s">
        <v>85</v>
      </c>
      <c r="AW867" s="14" t="s">
        <v>37</v>
      </c>
      <c r="AX867" s="14" t="s">
        <v>76</v>
      </c>
      <c r="AY867" s="256" t="s">
        <v>235</v>
      </c>
    </row>
    <row r="868" s="14" customFormat="1">
      <c r="A868" s="14"/>
      <c r="B868" s="246"/>
      <c r="C868" s="247"/>
      <c r="D868" s="237" t="s">
        <v>245</v>
      </c>
      <c r="E868" s="248" t="s">
        <v>19</v>
      </c>
      <c r="F868" s="249" t="s">
        <v>5297</v>
      </c>
      <c r="G868" s="247"/>
      <c r="H868" s="250">
        <v>4.9320000000000004</v>
      </c>
      <c r="I868" s="251"/>
      <c r="J868" s="247"/>
      <c r="K868" s="247"/>
      <c r="L868" s="252"/>
      <c r="M868" s="253"/>
      <c r="N868" s="254"/>
      <c r="O868" s="254"/>
      <c r="P868" s="254"/>
      <c r="Q868" s="254"/>
      <c r="R868" s="254"/>
      <c r="S868" s="254"/>
      <c r="T868" s="255"/>
      <c r="U868" s="14"/>
      <c r="V868" s="14"/>
      <c r="W868" s="14"/>
      <c r="X868" s="14"/>
      <c r="Y868" s="14"/>
      <c r="Z868" s="14"/>
      <c r="AA868" s="14"/>
      <c r="AB868" s="14"/>
      <c r="AC868" s="14"/>
      <c r="AD868" s="14"/>
      <c r="AE868" s="14"/>
      <c r="AT868" s="256" t="s">
        <v>245</v>
      </c>
      <c r="AU868" s="256" t="s">
        <v>83</v>
      </c>
      <c r="AV868" s="14" t="s">
        <v>85</v>
      </c>
      <c r="AW868" s="14" t="s">
        <v>37</v>
      </c>
      <c r="AX868" s="14" t="s">
        <v>76</v>
      </c>
      <c r="AY868" s="256" t="s">
        <v>235</v>
      </c>
    </row>
    <row r="869" s="14" customFormat="1">
      <c r="A869" s="14"/>
      <c r="B869" s="246"/>
      <c r="C869" s="247"/>
      <c r="D869" s="237" t="s">
        <v>245</v>
      </c>
      <c r="E869" s="248" t="s">
        <v>19</v>
      </c>
      <c r="F869" s="249" t="s">
        <v>5298</v>
      </c>
      <c r="G869" s="247"/>
      <c r="H869" s="250">
        <v>-13.324999999999999</v>
      </c>
      <c r="I869" s="251"/>
      <c r="J869" s="247"/>
      <c r="K869" s="247"/>
      <c r="L869" s="252"/>
      <c r="M869" s="253"/>
      <c r="N869" s="254"/>
      <c r="O869" s="254"/>
      <c r="P869" s="254"/>
      <c r="Q869" s="254"/>
      <c r="R869" s="254"/>
      <c r="S869" s="254"/>
      <c r="T869" s="255"/>
      <c r="U869" s="14"/>
      <c r="V869" s="14"/>
      <c r="W869" s="14"/>
      <c r="X869" s="14"/>
      <c r="Y869" s="14"/>
      <c r="Z869" s="14"/>
      <c r="AA869" s="14"/>
      <c r="AB869" s="14"/>
      <c r="AC869" s="14"/>
      <c r="AD869" s="14"/>
      <c r="AE869" s="14"/>
      <c r="AT869" s="256" t="s">
        <v>245</v>
      </c>
      <c r="AU869" s="256" t="s">
        <v>83</v>
      </c>
      <c r="AV869" s="14" t="s">
        <v>85</v>
      </c>
      <c r="AW869" s="14" t="s">
        <v>37</v>
      </c>
      <c r="AX869" s="14" t="s">
        <v>76</v>
      </c>
      <c r="AY869" s="256" t="s">
        <v>235</v>
      </c>
    </row>
    <row r="870" s="13" customFormat="1">
      <c r="A870" s="13"/>
      <c r="B870" s="235"/>
      <c r="C870" s="236"/>
      <c r="D870" s="237" t="s">
        <v>245</v>
      </c>
      <c r="E870" s="238" t="s">
        <v>19</v>
      </c>
      <c r="F870" s="239" t="s">
        <v>5299</v>
      </c>
      <c r="G870" s="236"/>
      <c r="H870" s="238" t="s">
        <v>19</v>
      </c>
      <c r="I870" s="240"/>
      <c r="J870" s="236"/>
      <c r="K870" s="236"/>
      <c r="L870" s="241"/>
      <c r="M870" s="242"/>
      <c r="N870" s="243"/>
      <c r="O870" s="243"/>
      <c r="P870" s="243"/>
      <c r="Q870" s="243"/>
      <c r="R870" s="243"/>
      <c r="S870" s="243"/>
      <c r="T870" s="244"/>
      <c r="U870" s="13"/>
      <c r="V870" s="13"/>
      <c r="W870" s="13"/>
      <c r="X870" s="13"/>
      <c r="Y870" s="13"/>
      <c r="Z870" s="13"/>
      <c r="AA870" s="13"/>
      <c r="AB870" s="13"/>
      <c r="AC870" s="13"/>
      <c r="AD870" s="13"/>
      <c r="AE870" s="13"/>
      <c r="AT870" s="245" t="s">
        <v>245</v>
      </c>
      <c r="AU870" s="245" t="s">
        <v>83</v>
      </c>
      <c r="AV870" s="13" t="s">
        <v>83</v>
      </c>
      <c r="AW870" s="13" t="s">
        <v>37</v>
      </c>
      <c r="AX870" s="13" t="s">
        <v>76</v>
      </c>
      <c r="AY870" s="245" t="s">
        <v>235</v>
      </c>
    </row>
    <row r="871" s="14" customFormat="1">
      <c r="A871" s="14"/>
      <c r="B871" s="246"/>
      <c r="C871" s="247"/>
      <c r="D871" s="237" t="s">
        <v>245</v>
      </c>
      <c r="E871" s="248" t="s">
        <v>19</v>
      </c>
      <c r="F871" s="249" t="s">
        <v>5300</v>
      </c>
      <c r="G871" s="247"/>
      <c r="H871" s="250">
        <v>25.748000000000001</v>
      </c>
      <c r="I871" s="251"/>
      <c r="J871" s="247"/>
      <c r="K871" s="247"/>
      <c r="L871" s="252"/>
      <c r="M871" s="253"/>
      <c r="N871" s="254"/>
      <c r="O871" s="254"/>
      <c r="P871" s="254"/>
      <c r="Q871" s="254"/>
      <c r="R871" s="254"/>
      <c r="S871" s="254"/>
      <c r="T871" s="255"/>
      <c r="U871" s="14"/>
      <c r="V871" s="14"/>
      <c r="W871" s="14"/>
      <c r="X871" s="14"/>
      <c r="Y871" s="14"/>
      <c r="Z871" s="14"/>
      <c r="AA871" s="14"/>
      <c r="AB871" s="14"/>
      <c r="AC871" s="14"/>
      <c r="AD871" s="14"/>
      <c r="AE871" s="14"/>
      <c r="AT871" s="256" t="s">
        <v>245</v>
      </c>
      <c r="AU871" s="256" t="s">
        <v>83</v>
      </c>
      <c r="AV871" s="14" t="s">
        <v>85</v>
      </c>
      <c r="AW871" s="14" t="s">
        <v>37</v>
      </c>
      <c r="AX871" s="14" t="s">
        <v>76</v>
      </c>
      <c r="AY871" s="256" t="s">
        <v>235</v>
      </c>
    </row>
    <row r="872" s="14" customFormat="1">
      <c r="A872" s="14"/>
      <c r="B872" s="246"/>
      <c r="C872" s="247"/>
      <c r="D872" s="237" t="s">
        <v>245</v>
      </c>
      <c r="E872" s="248" t="s">
        <v>19</v>
      </c>
      <c r="F872" s="249" t="s">
        <v>5301</v>
      </c>
      <c r="G872" s="247"/>
      <c r="H872" s="250">
        <v>2.4199999999999999</v>
      </c>
      <c r="I872" s="251"/>
      <c r="J872" s="247"/>
      <c r="K872" s="247"/>
      <c r="L872" s="252"/>
      <c r="M872" s="253"/>
      <c r="N872" s="254"/>
      <c r="O872" s="254"/>
      <c r="P872" s="254"/>
      <c r="Q872" s="254"/>
      <c r="R872" s="254"/>
      <c r="S872" s="254"/>
      <c r="T872" s="255"/>
      <c r="U872" s="14"/>
      <c r="V872" s="14"/>
      <c r="W872" s="14"/>
      <c r="X872" s="14"/>
      <c r="Y872" s="14"/>
      <c r="Z872" s="14"/>
      <c r="AA872" s="14"/>
      <c r="AB872" s="14"/>
      <c r="AC872" s="14"/>
      <c r="AD872" s="14"/>
      <c r="AE872" s="14"/>
      <c r="AT872" s="256" t="s">
        <v>245</v>
      </c>
      <c r="AU872" s="256" t="s">
        <v>83</v>
      </c>
      <c r="AV872" s="14" t="s">
        <v>85</v>
      </c>
      <c r="AW872" s="14" t="s">
        <v>37</v>
      </c>
      <c r="AX872" s="14" t="s">
        <v>76</v>
      </c>
      <c r="AY872" s="256" t="s">
        <v>235</v>
      </c>
    </row>
    <row r="873" s="14" customFormat="1">
      <c r="A873" s="14"/>
      <c r="B873" s="246"/>
      <c r="C873" s="247"/>
      <c r="D873" s="237" t="s">
        <v>245</v>
      </c>
      <c r="E873" s="248" t="s">
        <v>19</v>
      </c>
      <c r="F873" s="249" t="s">
        <v>5302</v>
      </c>
      <c r="G873" s="247"/>
      <c r="H873" s="250">
        <v>-8.9250000000000007</v>
      </c>
      <c r="I873" s="251"/>
      <c r="J873" s="247"/>
      <c r="K873" s="247"/>
      <c r="L873" s="252"/>
      <c r="M873" s="253"/>
      <c r="N873" s="254"/>
      <c r="O873" s="254"/>
      <c r="P873" s="254"/>
      <c r="Q873" s="254"/>
      <c r="R873" s="254"/>
      <c r="S873" s="254"/>
      <c r="T873" s="255"/>
      <c r="U873" s="14"/>
      <c r="V873" s="14"/>
      <c r="W873" s="14"/>
      <c r="X873" s="14"/>
      <c r="Y873" s="14"/>
      <c r="Z873" s="14"/>
      <c r="AA873" s="14"/>
      <c r="AB873" s="14"/>
      <c r="AC873" s="14"/>
      <c r="AD873" s="14"/>
      <c r="AE873" s="14"/>
      <c r="AT873" s="256" t="s">
        <v>245</v>
      </c>
      <c r="AU873" s="256" t="s">
        <v>83</v>
      </c>
      <c r="AV873" s="14" t="s">
        <v>85</v>
      </c>
      <c r="AW873" s="14" t="s">
        <v>37</v>
      </c>
      <c r="AX873" s="14" t="s">
        <v>76</v>
      </c>
      <c r="AY873" s="256" t="s">
        <v>235</v>
      </c>
    </row>
    <row r="874" s="13" customFormat="1">
      <c r="A874" s="13"/>
      <c r="B874" s="235"/>
      <c r="C874" s="236"/>
      <c r="D874" s="237" t="s">
        <v>245</v>
      </c>
      <c r="E874" s="238" t="s">
        <v>19</v>
      </c>
      <c r="F874" s="239" t="s">
        <v>5303</v>
      </c>
      <c r="G874" s="236"/>
      <c r="H874" s="238" t="s">
        <v>19</v>
      </c>
      <c r="I874" s="240"/>
      <c r="J874" s="236"/>
      <c r="K874" s="236"/>
      <c r="L874" s="241"/>
      <c r="M874" s="242"/>
      <c r="N874" s="243"/>
      <c r="O874" s="243"/>
      <c r="P874" s="243"/>
      <c r="Q874" s="243"/>
      <c r="R874" s="243"/>
      <c r="S874" s="243"/>
      <c r="T874" s="244"/>
      <c r="U874" s="13"/>
      <c r="V874" s="13"/>
      <c r="W874" s="13"/>
      <c r="X874" s="13"/>
      <c r="Y874" s="13"/>
      <c r="Z874" s="13"/>
      <c r="AA874" s="13"/>
      <c r="AB874" s="13"/>
      <c r="AC874" s="13"/>
      <c r="AD874" s="13"/>
      <c r="AE874" s="13"/>
      <c r="AT874" s="245" t="s">
        <v>245</v>
      </c>
      <c r="AU874" s="245" t="s">
        <v>83</v>
      </c>
      <c r="AV874" s="13" t="s">
        <v>83</v>
      </c>
      <c r="AW874" s="13" t="s">
        <v>37</v>
      </c>
      <c r="AX874" s="13" t="s">
        <v>76</v>
      </c>
      <c r="AY874" s="245" t="s">
        <v>235</v>
      </c>
    </row>
    <row r="875" s="14" customFormat="1">
      <c r="A875" s="14"/>
      <c r="B875" s="246"/>
      <c r="C875" s="247"/>
      <c r="D875" s="237" t="s">
        <v>245</v>
      </c>
      <c r="E875" s="248" t="s">
        <v>19</v>
      </c>
      <c r="F875" s="249" t="s">
        <v>5304</v>
      </c>
      <c r="G875" s="247"/>
      <c r="H875" s="250">
        <v>26.076000000000001</v>
      </c>
      <c r="I875" s="251"/>
      <c r="J875" s="247"/>
      <c r="K875" s="247"/>
      <c r="L875" s="252"/>
      <c r="M875" s="253"/>
      <c r="N875" s="254"/>
      <c r="O875" s="254"/>
      <c r="P875" s="254"/>
      <c r="Q875" s="254"/>
      <c r="R875" s="254"/>
      <c r="S875" s="254"/>
      <c r="T875" s="255"/>
      <c r="U875" s="14"/>
      <c r="V875" s="14"/>
      <c r="W875" s="14"/>
      <c r="X875" s="14"/>
      <c r="Y875" s="14"/>
      <c r="Z875" s="14"/>
      <c r="AA875" s="14"/>
      <c r="AB875" s="14"/>
      <c r="AC875" s="14"/>
      <c r="AD875" s="14"/>
      <c r="AE875" s="14"/>
      <c r="AT875" s="256" t="s">
        <v>245</v>
      </c>
      <c r="AU875" s="256" t="s">
        <v>83</v>
      </c>
      <c r="AV875" s="14" t="s">
        <v>85</v>
      </c>
      <c r="AW875" s="14" t="s">
        <v>37</v>
      </c>
      <c r="AX875" s="14" t="s">
        <v>76</v>
      </c>
      <c r="AY875" s="256" t="s">
        <v>235</v>
      </c>
    </row>
    <row r="876" s="14" customFormat="1">
      <c r="A876" s="14"/>
      <c r="B876" s="246"/>
      <c r="C876" s="247"/>
      <c r="D876" s="237" t="s">
        <v>245</v>
      </c>
      <c r="E876" s="248" t="s">
        <v>19</v>
      </c>
      <c r="F876" s="249" t="s">
        <v>5305</v>
      </c>
      <c r="G876" s="247"/>
      <c r="H876" s="250">
        <v>2.5</v>
      </c>
      <c r="I876" s="251"/>
      <c r="J876" s="247"/>
      <c r="K876" s="247"/>
      <c r="L876" s="252"/>
      <c r="M876" s="253"/>
      <c r="N876" s="254"/>
      <c r="O876" s="254"/>
      <c r="P876" s="254"/>
      <c r="Q876" s="254"/>
      <c r="R876" s="254"/>
      <c r="S876" s="254"/>
      <c r="T876" s="255"/>
      <c r="U876" s="14"/>
      <c r="V876" s="14"/>
      <c r="W876" s="14"/>
      <c r="X876" s="14"/>
      <c r="Y876" s="14"/>
      <c r="Z876" s="14"/>
      <c r="AA876" s="14"/>
      <c r="AB876" s="14"/>
      <c r="AC876" s="14"/>
      <c r="AD876" s="14"/>
      <c r="AE876" s="14"/>
      <c r="AT876" s="256" t="s">
        <v>245</v>
      </c>
      <c r="AU876" s="256" t="s">
        <v>83</v>
      </c>
      <c r="AV876" s="14" t="s">
        <v>85</v>
      </c>
      <c r="AW876" s="14" t="s">
        <v>37</v>
      </c>
      <c r="AX876" s="14" t="s">
        <v>76</v>
      </c>
      <c r="AY876" s="256" t="s">
        <v>235</v>
      </c>
    </row>
    <row r="877" s="14" customFormat="1">
      <c r="A877" s="14"/>
      <c r="B877" s="246"/>
      <c r="C877" s="247"/>
      <c r="D877" s="237" t="s">
        <v>245</v>
      </c>
      <c r="E877" s="248" t="s">
        <v>19</v>
      </c>
      <c r="F877" s="249" t="s">
        <v>5306</v>
      </c>
      <c r="G877" s="247"/>
      <c r="H877" s="250">
        <v>-3.2000000000000002</v>
      </c>
      <c r="I877" s="251"/>
      <c r="J877" s="247"/>
      <c r="K877" s="247"/>
      <c r="L877" s="252"/>
      <c r="M877" s="253"/>
      <c r="N877" s="254"/>
      <c r="O877" s="254"/>
      <c r="P877" s="254"/>
      <c r="Q877" s="254"/>
      <c r="R877" s="254"/>
      <c r="S877" s="254"/>
      <c r="T877" s="255"/>
      <c r="U877" s="14"/>
      <c r="V877" s="14"/>
      <c r="W877" s="14"/>
      <c r="X877" s="14"/>
      <c r="Y877" s="14"/>
      <c r="Z877" s="14"/>
      <c r="AA877" s="14"/>
      <c r="AB877" s="14"/>
      <c r="AC877" s="14"/>
      <c r="AD877" s="14"/>
      <c r="AE877" s="14"/>
      <c r="AT877" s="256" t="s">
        <v>245</v>
      </c>
      <c r="AU877" s="256" t="s">
        <v>83</v>
      </c>
      <c r="AV877" s="14" t="s">
        <v>85</v>
      </c>
      <c r="AW877" s="14" t="s">
        <v>37</v>
      </c>
      <c r="AX877" s="14" t="s">
        <v>76</v>
      </c>
      <c r="AY877" s="256" t="s">
        <v>235</v>
      </c>
    </row>
    <row r="878" s="13" customFormat="1">
      <c r="A878" s="13"/>
      <c r="B878" s="235"/>
      <c r="C878" s="236"/>
      <c r="D878" s="237" t="s">
        <v>245</v>
      </c>
      <c r="E878" s="238" t="s">
        <v>19</v>
      </c>
      <c r="F878" s="239" t="s">
        <v>5307</v>
      </c>
      <c r="G878" s="236"/>
      <c r="H878" s="238" t="s">
        <v>19</v>
      </c>
      <c r="I878" s="240"/>
      <c r="J878" s="236"/>
      <c r="K878" s="236"/>
      <c r="L878" s="241"/>
      <c r="M878" s="242"/>
      <c r="N878" s="243"/>
      <c r="O878" s="243"/>
      <c r="P878" s="243"/>
      <c r="Q878" s="243"/>
      <c r="R878" s="243"/>
      <c r="S878" s="243"/>
      <c r="T878" s="244"/>
      <c r="U878" s="13"/>
      <c r="V878" s="13"/>
      <c r="W878" s="13"/>
      <c r="X878" s="13"/>
      <c r="Y878" s="13"/>
      <c r="Z878" s="13"/>
      <c r="AA878" s="13"/>
      <c r="AB878" s="13"/>
      <c r="AC878" s="13"/>
      <c r="AD878" s="13"/>
      <c r="AE878" s="13"/>
      <c r="AT878" s="245" t="s">
        <v>245</v>
      </c>
      <c r="AU878" s="245" t="s">
        <v>83</v>
      </c>
      <c r="AV878" s="13" t="s">
        <v>83</v>
      </c>
      <c r="AW878" s="13" t="s">
        <v>37</v>
      </c>
      <c r="AX878" s="13" t="s">
        <v>76</v>
      </c>
      <c r="AY878" s="245" t="s">
        <v>235</v>
      </c>
    </row>
    <row r="879" s="14" customFormat="1">
      <c r="A879" s="14"/>
      <c r="B879" s="246"/>
      <c r="C879" s="247"/>
      <c r="D879" s="237" t="s">
        <v>245</v>
      </c>
      <c r="E879" s="248" t="s">
        <v>19</v>
      </c>
      <c r="F879" s="249" t="s">
        <v>5308</v>
      </c>
      <c r="G879" s="247"/>
      <c r="H879" s="250">
        <v>20.131</v>
      </c>
      <c r="I879" s="251"/>
      <c r="J879" s="247"/>
      <c r="K879" s="247"/>
      <c r="L879" s="252"/>
      <c r="M879" s="253"/>
      <c r="N879" s="254"/>
      <c r="O879" s="254"/>
      <c r="P879" s="254"/>
      <c r="Q879" s="254"/>
      <c r="R879" s="254"/>
      <c r="S879" s="254"/>
      <c r="T879" s="255"/>
      <c r="U879" s="14"/>
      <c r="V879" s="14"/>
      <c r="W879" s="14"/>
      <c r="X879" s="14"/>
      <c r="Y879" s="14"/>
      <c r="Z879" s="14"/>
      <c r="AA879" s="14"/>
      <c r="AB879" s="14"/>
      <c r="AC879" s="14"/>
      <c r="AD879" s="14"/>
      <c r="AE879" s="14"/>
      <c r="AT879" s="256" t="s">
        <v>245</v>
      </c>
      <c r="AU879" s="256" t="s">
        <v>83</v>
      </c>
      <c r="AV879" s="14" t="s">
        <v>85</v>
      </c>
      <c r="AW879" s="14" t="s">
        <v>37</v>
      </c>
      <c r="AX879" s="14" t="s">
        <v>76</v>
      </c>
      <c r="AY879" s="256" t="s">
        <v>235</v>
      </c>
    </row>
    <row r="880" s="14" customFormat="1">
      <c r="A880" s="14"/>
      <c r="B880" s="246"/>
      <c r="C880" s="247"/>
      <c r="D880" s="237" t="s">
        <v>245</v>
      </c>
      <c r="E880" s="248" t="s">
        <v>19</v>
      </c>
      <c r="F880" s="249" t="s">
        <v>5309</v>
      </c>
      <c r="G880" s="247"/>
      <c r="H880" s="250">
        <v>5.4900000000000002</v>
      </c>
      <c r="I880" s="251"/>
      <c r="J880" s="247"/>
      <c r="K880" s="247"/>
      <c r="L880" s="252"/>
      <c r="M880" s="253"/>
      <c r="N880" s="254"/>
      <c r="O880" s="254"/>
      <c r="P880" s="254"/>
      <c r="Q880" s="254"/>
      <c r="R880" s="254"/>
      <c r="S880" s="254"/>
      <c r="T880" s="255"/>
      <c r="U880" s="14"/>
      <c r="V880" s="14"/>
      <c r="W880" s="14"/>
      <c r="X880" s="14"/>
      <c r="Y880" s="14"/>
      <c r="Z880" s="14"/>
      <c r="AA880" s="14"/>
      <c r="AB880" s="14"/>
      <c r="AC880" s="14"/>
      <c r="AD880" s="14"/>
      <c r="AE880" s="14"/>
      <c r="AT880" s="256" t="s">
        <v>245</v>
      </c>
      <c r="AU880" s="256" t="s">
        <v>83</v>
      </c>
      <c r="AV880" s="14" t="s">
        <v>85</v>
      </c>
      <c r="AW880" s="14" t="s">
        <v>37</v>
      </c>
      <c r="AX880" s="14" t="s">
        <v>76</v>
      </c>
      <c r="AY880" s="256" t="s">
        <v>235</v>
      </c>
    </row>
    <row r="881" s="14" customFormat="1">
      <c r="A881" s="14"/>
      <c r="B881" s="246"/>
      <c r="C881" s="247"/>
      <c r="D881" s="237" t="s">
        <v>245</v>
      </c>
      <c r="E881" s="248" t="s">
        <v>19</v>
      </c>
      <c r="F881" s="249" t="s">
        <v>5310</v>
      </c>
      <c r="G881" s="247"/>
      <c r="H881" s="250">
        <v>-7.1050000000000004</v>
      </c>
      <c r="I881" s="251"/>
      <c r="J881" s="247"/>
      <c r="K881" s="247"/>
      <c r="L881" s="252"/>
      <c r="M881" s="253"/>
      <c r="N881" s="254"/>
      <c r="O881" s="254"/>
      <c r="P881" s="254"/>
      <c r="Q881" s="254"/>
      <c r="R881" s="254"/>
      <c r="S881" s="254"/>
      <c r="T881" s="255"/>
      <c r="U881" s="14"/>
      <c r="V881" s="14"/>
      <c r="W881" s="14"/>
      <c r="X881" s="14"/>
      <c r="Y881" s="14"/>
      <c r="Z881" s="14"/>
      <c r="AA881" s="14"/>
      <c r="AB881" s="14"/>
      <c r="AC881" s="14"/>
      <c r="AD881" s="14"/>
      <c r="AE881" s="14"/>
      <c r="AT881" s="256" t="s">
        <v>245</v>
      </c>
      <c r="AU881" s="256" t="s">
        <v>83</v>
      </c>
      <c r="AV881" s="14" t="s">
        <v>85</v>
      </c>
      <c r="AW881" s="14" t="s">
        <v>37</v>
      </c>
      <c r="AX881" s="14" t="s">
        <v>76</v>
      </c>
      <c r="AY881" s="256" t="s">
        <v>235</v>
      </c>
    </row>
    <row r="882" s="13" customFormat="1">
      <c r="A882" s="13"/>
      <c r="B882" s="235"/>
      <c r="C882" s="236"/>
      <c r="D882" s="237" t="s">
        <v>245</v>
      </c>
      <c r="E882" s="238" t="s">
        <v>19</v>
      </c>
      <c r="F882" s="239" t="s">
        <v>5235</v>
      </c>
      <c r="G882" s="236"/>
      <c r="H882" s="238" t="s">
        <v>19</v>
      </c>
      <c r="I882" s="240"/>
      <c r="J882" s="236"/>
      <c r="K882" s="236"/>
      <c r="L882" s="241"/>
      <c r="M882" s="242"/>
      <c r="N882" s="243"/>
      <c r="O882" s="243"/>
      <c r="P882" s="243"/>
      <c r="Q882" s="243"/>
      <c r="R882" s="243"/>
      <c r="S882" s="243"/>
      <c r="T882" s="244"/>
      <c r="U882" s="13"/>
      <c r="V882" s="13"/>
      <c r="W882" s="13"/>
      <c r="X882" s="13"/>
      <c r="Y882" s="13"/>
      <c r="Z882" s="13"/>
      <c r="AA882" s="13"/>
      <c r="AB882" s="13"/>
      <c r="AC882" s="13"/>
      <c r="AD882" s="13"/>
      <c r="AE882" s="13"/>
      <c r="AT882" s="245" t="s">
        <v>245</v>
      </c>
      <c r="AU882" s="245" t="s">
        <v>83</v>
      </c>
      <c r="AV882" s="13" t="s">
        <v>83</v>
      </c>
      <c r="AW882" s="13" t="s">
        <v>37</v>
      </c>
      <c r="AX882" s="13" t="s">
        <v>76</v>
      </c>
      <c r="AY882" s="245" t="s">
        <v>235</v>
      </c>
    </row>
    <row r="883" s="14" customFormat="1">
      <c r="A883" s="14"/>
      <c r="B883" s="246"/>
      <c r="C883" s="247"/>
      <c r="D883" s="237" t="s">
        <v>245</v>
      </c>
      <c r="E883" s="248" t="s">
        <v>19</v>
      </c>
      <c r="F883" s="249" t="s">
        <v>5311</v>
      </c>
      <c r="G883" s="247"/>
      <c r="H883" s="250">
        <v>55.259999999999998</v>
      </c>
      <c r="I883" s="251"/>
      <c r="J883" s="247"/>
      <c r="K883" s="247"/>
      <c r="L883" s="252"/>
      <c r="M883" s="253"/>
      <c r="N883" s="254"/>
      <c r="O883" s="254"/>
      <c r="P883" s="254"/>
      <c r="Q883" s="254"/>
      <c r="R883" s="254"/>
      <c r="S883" s="254"/>
      <c r="T883" s="255"/>
      <c r="U883" s="14"/>
      <c r="V883" s="14"/>
      <c r="W883" s="14"/>
      <c r="X883" s="14"/>
      <c r="Y883" s="14"/>
      <c r="Z883" s="14"/>
      <c r="AA883" s="14"/>
      <c r="AB883" s="14"/>
      <c r="AC883" s="14"/>
      <c r="AD883" s="14"/>
      <c r="AE883" s="14"/>
      <c r="AT883" s="256" t="s">
        <v>245</v>
      </c>
      <c r="AU883" s="256" t="s">
        <v>83</v>
      </c>
      <c r="AV883" s="14" t="s">
        <v>85</v>
      </c>
      <c r="AW883" s="14" t="s">
        <v>37</v>
      </c>
      <c r="AX883" s="14" t="s">
        <v>76</v>
      </c>
      <c r="AY883" s="256" t="s">
        <v>235</v>
      </c>
    </row>
    <row r="884" s="14" customFormat="1">
      <c r="A884" s="14"/>
      <c r="B884" s="246"/>
      <c r="C884" s="247"/>
      <c r="D884" s="237" t="s">
        <v>245</v>
      </c>
      <c r="E884" s="248" t="s">
        <v>19</v>
      </c>
      <c r="F884" s="249" t="s">
        <v>5312</v>
      </c>
      <c r="G884" s="247"/>
      <c r="H884" s="250">
        <v>7.7489999999999997</v>
      </c>
      <c r="I884" s="251"/>
      <c r="J884" s="247"/>
      <c r="K884" s="247"/>
      <c r="L884" s="252"/>
      <c r="M884" s="253"/>
      <c r="N884" s="254"/>
      <c r="O884" s="254"/>
      <c r="P884" s="254"/>
      <c r="Q884" s="254"/>
      <c r="R884" s="254"/>
      <c r="S884" s="254"/>
      <c r="T884" s="255"/>
      <c r="U884" s="14"/>
      <c r="V884" s="14"/>
      <c r="W884" s="14"/>
      <c r="X884" s="14"/>
      <c r="Y884" s="14"/>
      <c r="Z884" s="14"/>
      <c r="AA884" s="14"/>
      <c r="AB884" s="14"/>
      <c r="AC884" s="14"/>
      <c r="AD884" s="14"/>
      <c r="AE884" s="14"/>
      <c r="AT884" s="256" t="s">
        <v>245</v>
      </c>
      <c r="AU884" s="256" t="s">
        <v>83</v>
      </c>
      <c r="AV884" s="14" t="s">
        <v>85</v>
      </c>
      <c r="AW884" s="14" t="s">
        <v>37</v>
      </c>
      <c r="AX884" s="14" t="s">
        <v>76</v>
      </c>
      <c r="AY884" s="256" t="s">
        <v>235</v>
      </c>
    </row>
    <row r="885" s="14" customFormat="1">
      <c r="A885" s="14"/>
      <c r="B885" s="246"/>
      <c r="C885" s="247"/>
      <c r="D885" s="237" t="s">
        <v>245</v>
      </c>
      <c r="E885" s="248" t="s">
        <v>19</v>
      </c>
      <c r="F885" s="249" t="s">
        <v>5313</v>
      </c>
      <c r="G885" s="247"/>
      <c r="H885" s="250">
        <v>-14.962999999999999</v>
      </c>
      <c r="I885" s="251"/>
      <c r="J885" s="247"/>
      <c r="K885" s="247"/>
      <c r="L885" s="252"/>
      <c r="M885" s="253"/>
      <c r="N885" s="254"/>
      <c r="O885" s="254"/>
      <c r="P885" s="254"/>
      <c r="Q885" s="254"/>
      <c r="R885" s="254"/>
      <c r="S885" s="254"/>
      <c r="T885" s="255"/>
      <c r="U885" s="14"/>
      <c r="V885" s="14"/>
      <c r="W885" s="14"/>
      <c r="X885" s="14"/>
      <c r="Y885" s="14"/>
      <c r="Z885" s="14"/>
      <c r="AA885" s="14"/>
      <c r="AB885" s="14"/>
      <c r="AC885" s="14"/>
      <c r="AD885" s="14"/>
      <c r="AE885" s="14"/>
      <c r="AT885" s="256" t="s">
        <v>245</v>
      </c>
      <c r="AU885" s="256" t="s">
        <v>83</v>
      </c>
      <c r="AV885" s="14" t="s">
        <v>85</v>
      </c>
      <c r="AW885" s="14" t="s">
        <v>37</v>
      </c>
      <c r="AX885" s="14" t="s">
        <v>76</v>
      </c>
      <c r="AY885" s="256" t="s">
        <v>235</v>
      </c>
    </row>
    <row r="886" s="13" customFormat="1">
      <c r="A886" s="13"/>
      <c r="B886" s="235"/>
      <c r="C886" s="236"/>
      <c r="D886" s="237" t="s">
        <v>245</v>
      </c>
      <c r="E886" s="238" t="s">
        <v>19</v>
      </c>
      <c r="F886" s="239" t="s">
        <v>5314</v>
      </c>
      <c r="G886" s="236"/>
      <c r="H886" s="238" t="s">
        <v>19</v>
      </c>
      <c r="I886" s="240"/>
      <c r="J886" s="236"/>
      <c r="K886" s="236"/>
      <c r="L886" s="241"/>
      <c r="M886" s="242"/>
      <c r="N886" s="243"/>
      <c r="O886" s="243"/>
      <c r="P886" s="243"/>
      <c r="Q886" s="243"/>
      <c r="R886" s="243"/>
      <c r="S886" s="243"/>
      <c r="T886" s="244"/>
      <c r="U886" s="13"/>
      <c r="V886" s="13"/>
      <c r="W886" s="13"/>
      <c r="X886" s="13"/>
      <c r="Y886" s="13"/>
      <c r="Z886" s="13"/>
      <c r="AA886" s="13"/>
      <c r="AB886" s="13"/>
      <c r="AC886" s="13"/>
      <c r="AD886" s="13"/>
      <c r="AE886" s="13"/>
      <c r="AT886" s="245" t="s">
        <v>245</v>
      </c>
      <c r="AU886" s="245" t="s">
        <v>83</v>
      </c>
      <c r="AV886" s="13" t="s">
        <v>83</v>
      </c>
      <c r="AW886" s="13" t="s">
        <v>37</v>
      </c>
      <c r="AX886" s="13" t="s">
        <v>76</v>
      </c>
      <c r="AY886" s="245" t="s">
        <v>235</v>
      </c>
    </row>
    <row r="887" s="14" customFormat="1">
      <c r="A887" s="14"/>
      <c r="B887" s="246"/>
      <c r="C887" s="247"/>
      <c r="D887" s="237" t="s">
        <v>245</v>
      </c>
      <c r="E887" s="248" t="s">
        <v>19</v>
      </c>
      <c r="F887" s="249" t="s">
        <v>5315</v>
      </c>
      <c r="G887" s="247"/>
      <c r="H887" s="250">
        <v>89.584999999999994</v>
      </c>
      <c r="I887" s="251"/>
      <c r="J887" s="247"/>
      <c r="K887" s="247"/>
      <c r="L887" s="252"/>
      <c r="M887" s="253"/>
      <c r="N887" s="254"/>
      <c r="O887" s="254"/>
      <c r="P887" s="254"/>
      <c r="Q887" s="254"/>
      <c r="R887" s="254"/>
      <c r="S887" s="254"/>
      <c r="T887" s="255"/>
      <c r="U887" s="14"/>
      <c r="V887" s="14"/>
      <c r="W887" s="14"/>
      <c r="X887" s="14"/>
      <c r="Y887" s="14"/>
      <c r="Z887" s="14"/>
      <c r="AA887" s="14"/>
      <c r="AB887" s="14"/>
      <c r="AC887" s="14"/>
      <c r="AD887" s="14"/>
      <c r="AE887" s="14"/>
      <c r="AT887" s="256" t="s">
        <v>245</v>
      </c>
      <c r="AU887" s="256" t="s">
        <v>83</v>
      </c>
      <c r="AV887" s="14" t="s">
        <v>85</v>
      </c>
      <c r="AW887" s="14" t="s">
        <v>37</v>
      </c>
      <c r="AX887" s="14" t="s">
        <v>76</v>
      </c>
      <c r="AY887" s="256" t="s">
        <v>235</v>
      </c>
    </row>
    <row r="888" s="14" customFormat="1">
      <c r="A888" s="14"/>
      <c r="B888" s="246"/>
      <c r="C888" s="247"/>
      <c r="D888" s="237" t="s">
        <v>245</v>
      </c>
      <c r="E888" s="248" t="s">
        <v>19</v>
      </c>
      <c r="F888" s="249" t="s">
        <v>5316</v>
      </c>
      <c r="G888" s="247"/>
      <c r="H888" s="250">
        <v>9.0459999999999994</v>
      </c>
      <c r="I888" s="251"/>
      <c r="J888" s="247"/>
      <c r="K888" s="247"/>
      <c r="L888" s="252"/>
      <c r="M888" s="253"/>
      <c r="N888" s="254"/>
      <c r="O888" s="254"/>
      <c r="P888" s="254"/>
      <c r="Q888" s="254"/>
      <c r="R888" s="254"/>
      <c r="S888" s="254"/>
      <c r="T888" s="255"/>
      <c r="U888" s="14"/>
      <c r="V888" s="14"/>
      <c r="W888" s="14"/>
      <c r="X888" s="14"/>
      <c r="Y888" s="14"/>
      <c r="Z888" s="14"/>
      <c r="AA888" s="14"/>
      <c r="AB888" s="14"/>
      <c r="AC888" s="14"/>
      <c r="AD888" s="14"/>
      <c r="AE888" s="14"/>
      <c r="AT888" s="256" t="s">
        <v>245</v>
      </c>
      <c r="AU888" s="256" t="s">
        <v>83</v>
      </c>
      <c r="AV888" s="14" t="s">
        <v>85</v>
      </c>
      <c r="AW888" s="14" t="s">
        <v>37</v>
      </c>
      <c r="AX888" s="14" t="s">
        <v>76</v>
      </c>
      <c r="AY888" s="256" t="s">
        <v>235</v>
      </c>
    </row>
    <row r="889" s="14" customFormat="1">
      <c r="A889" s="14"/>
      <c r="B889" s="246"/>
      <c r="C889" s="247"/>
      <c r="D889" s="237" t="s">
        <v>245</v>
      </c>
      <c r="E889" s="248" t="s">
        <v>19</v>
      </c>
      <c r="F889" s="249" t="s">
        <v>5317</v>
      </c>
      <c r="G889" s="247"/>
      <c r="H889" s="250">
        <v>-14.509</v>
      </c>
      <c r="I889" s="251"/>
      <c r="J889" s="247"/>
      <c r="K889" s="247"/>
      <c r="L889" s="252"/>
      <c r="M889" s="253"/>
      <c r="N889" s="254"/>
      <c r="O889" s="254"/>
      <c r="P889" s="254"/>
      <c r="Q889" s="254"/>
      <c r="R889" s="254"/>
      <c r="S889" s="254"/>
      <c r="T889" s="255"/>
      <c r="U889" s="14"/>
      <c r="V889" s="14"/>
      <c r="W889" s="14"/>
      <c r="X889" s="14"/>
      <c r="Y889" s="14"/>
      <c r="Z889" s="14"/>
      <c r="AA889" s="14"/>
      <c r="AB889" s="14"/>
      <c r="AC889" s="14"/>
      <c r="AD889" s="14"/>
      <c r="AE889" s="14"/>
      <c r="AT889" s="256" t="s">
        <v>245</v>
      </c>
      <c r="AU889" s="256" t="s">
        <v>83</v>
      </c>
      <c r="AV889" s="14" t="s">
        <v>85</v>
      </c>
      <c r="AW889" s="14" t="s">
        <v>37</v>
      </c>
      <c r="AX889" s="14" t="s">
        <v>76</v>
      </c>
      <c r="AY889" s="256" t="s">
        <v>235</v>
      </c>
    </row>
    <row r="890" s="13" customFormat="1">
      <c r="A890" s="13"/>
      <c r="B890" s="235"/>
      <c r="C890" s="236"/>
      <c r="D890" s="237" t="s">
        <v>245</v>
      </c>
      <c r="E890" s="238" t="s">
        <v>19</v>
      </c>
      <c r="F890" s="239" t="s">
        <v>5318</v>
      </c>
      <c r="G890" s="236"/>
      <c r="H890" s="238" t="s">
        <v>19</v>
      </c>
      <c r="I890" s="240"/>
      <c r="J890" s="236"/>
      <c r="K890" s="236"/>
      <c r="L890" s="241"/>
      <c r="M890" s="242"/>
      <c r="N890" s="243"/>
      <c r="O890" s="243"/>
      <c r="P890" s="243"/>
      <c r="Q890" s="243"/>
      <c r="R890" s="243"/>
      <c r="S890" s="243"/>
      <c r="T890" s="244"/>
      <c r="U890" s="13"/>
      <c r="V890" s="13"/>
      <c r="W890" s="13"/>
      <c r="X890" s="13"/>
      <c r="Y890" s="13"/>
      <c r="Z890" s="13"/>
      <c r="AA890" s="13"/>
      <c r="AB890" s="13"/>
      <c r="AC890" s="13"/>
      <c r="AD890" s="13"/>
      <c r="AE890" s="13"/>
      <c r="AT890" s="245" t="s">
        <v>245</v>
      </c>
      <c r="AU890" s="245" t="s">
        <v>83</v>
      </c>
      <c r="AV890" s="13" t="s">
        <v>83</v>
      </c>
      <c r="AW890" s="13" t="s">
        <v>37</v>
      </c>
      <c r="AX890" s="13" t="s">
        <v>76</v>
      </c>
      <c r="AY890" s="245" t="s">
        <v>235</v>
      </c>
    </row>
    <row r="891" s="14" customFormat="1">
      <c r="A891" s="14"/>
      <c r="B891" s="246"/>
      <c r="C891" s="247"/>
      <c r="D891" s="237" t="s">
        <v>245</v>
      </c>
      <c r="E891" s="248" t="s">
        <v>19</v>
      </c>
      <c r="F891" s="249" t="s">
        <v>5319</v>
      </c>
      <c r="G891" s="247"/>
      <c r="H891" s="250">
        <v>149.08500000000001</v>
      </c>
      <c r="I891" s="251"/>
      <c r="J891" s="247"/>
      <c r="K891" s="247"/>
      <c r="L891" s="252"/>
      <c r="M891" s="253"/>
      <c r="N891" s="254"/>
      <c r="O891" s="254"/>
      <c r="P891" s="254"/>
      <c r="Q891" s="254"/>
      <c r="R891" s="254"/>
      <c r="S891" s="254"/>
      <c r="T891" s="255"/>
      <c r="U891" s="14"/>
      <c r="V891" s="14"/>
      <c r="W891" s="14"/>
      <c r="X891" s="14"/>
      <c r="Y891" s="14"/>
      <c r="Z891" s="14"/>
      <c r="AA891" s="14"/>
      <c r="AB891" s="14"/>
      <c r="AC891" s="14"/>
      <c r="AD891" s="14"/>
      <c r="AE891" s="14"/>
      <c r="AT891" s="256" t="s">
        <v>245</v>
      </c>
      <c r="AU891" s="256" t="s">
        <v>83</v>
      </c>
      <c r="AV891" s="14" t="s">
        <v>85</v>
      </c>
      <c r="AW891" s="14" t="s">
        <v>37</v>
      </c>
      <c r="AX891" s="14" t="s">
        <v>76</v>
      </c>
      <c r="AY891" s="256" t="s">
        <v>235</v>
      </c>
    </row>
    <row r="892" s="14" customFormat="1">
      <c r="A892" s="14"/>
      <c r="B892" s="246"/>
      <c r="C892" s="247"/>
      <c r="D892" s="237" t="s">
        <v>245</v>
      </c>
      <c r="E892" s="248" t="s">
        <v>19</v>
      </c>
      <c r="F892" s="249" t="s">
        <v>5320</v>
      </c>
      <c r="G892" s="247"/>
      <c r="H892" s="250">
        <v>11.619999999999999</v>
      </c>
      <c r="I892" s="251"/>
      <c r="J892" s="247"/>
      <c r="K892" s="247"/>
      <c r="L892" s="252"/>
      <c r="M892" s="253"/>
      <c r="N892" s="254"/>
      <c r="O892" s="254"/>
      <c r="P892" s="254"/>
      <c r="Q892" s="254"/>
      <c r="R892" s="254"/>
      <c r="S892" s="254"/>
      <c r="T892" s="255"/>
      <c r="U892" s="14"/>
      <c r="V892" s="14"/>
      <c r="W892" s="14"/>
      <c r="X892" s="14"/>
      <c r="Y892" s="14"/>
      <c r="Z892" s="14"/>
      <c r="AA892" s="14"/>
      <c r="AB892" s="14"/>
      <c r="AC892" s="14"/>
      <c r="AD892" s="14"/>
      <c r="AE892" s="14"/>
      <c r="AT892" s="256" t="s">
        <v>245</v>
      </c>
      <c r="AU892" s="256" t="s">
        <v>83</v>
      </c>
      <c r="AV892" s="14" t="s">
        <v>85</v>
      </c>
      <c r="AW892" s="14" t="s">
        <v>37</v>
      </c>
      <c r="AX892" s="14" t="s">
        <v>76</v>
      </c>
      <c r="AY892" s="256" t="s">
        <v>235</v>
      </c>
    </row>
    <row r="893" s="14" customFormat="1">
      <c r="A893" s="14"/>
      <c r="B893" s="246"/>
      <c r="C893" s="247"/>
      <c r="D893" s="237" t="s">
        <v>245</v>
      </c>
      <c r="E893" s="248" t="s">
        <v>19</v>
      </c>
      <c r="F893" s="249" t="s">
        <v>5321</v>
      </c>
      <c r="G893" s="247"/>
      <c r="H893" s="250">
        <v>-45.353999999999999</v>
      </c>
      <c r="I893" s="251"/>
      <c r="J893" s="247"/>
      <c r="K893" s="247"/>
      <c r="L893" s="252"/>
      <c r="M893" s="253"/>
      <c r="N893" s="254"/>
      <c r="O893" s="254"/>
      <c r="P893" s="254"/>
      <c r="Q893" s="254"/>
      <c r="R893" s="254"/>
      <c r="S893" s="254"/>
      <c r="T893" s="255"/>
      <c r="U893" s="14"/>
      <c r="V893" s="14"/>
      <c r="W893" s="14"/>
      <c r="X893" s="14"/>
      <c r="Y893" s="14"/>
      <c r="Z893" s="14"/>
      <c r="AA893" s="14"/>
      <c r="AB893" s="14"/>
      <c r="AC893" s="14"/>
      <c r="AD893" s="14"/>
      <c r="AE893" s="14"/>
      <c r="AT893" s="256" t="s">
        <v>245</v>
      </c>
      <c r="AU893" s="256" t="s">
        <v>83</v>
      </c>
      <c r="AV893" s="14" t="s">
        <v>85</v>
      </c>
      <c r="AW893" s="14" t="s">
        <v>37</v>
      </c>
      <c r="AX893" s="14" t="s">
        <v>76</v>
      </c>
      <c r="AY893" s="256" t="s">
        <v>235</v>
      </c>
    </row>
    <row r="894" s="13" customFormat="1">
      <c r="A894" s="13"/>
      <c r="B894" s="235"/>
      <c r="C894" s="236"/>
      <c r="D894" s="237" t="s">
        <v>245</v>
      </c>
      <c r="E894" s="238" t="s">
        <v>19</v>
      </c>
      <c r="F894" s="239" t="s">
        <v>5322</v>
      </c>
      <c r="G894" s="236"/>
      <c r="H894" s="238" t="s">
        <v>19</v>
      </c>
      <c r="I894" s="240"/>
      <c r="J894" s="236"/>
      <c r="K894" s="236"/>
      <c r="L894" s="241"/>
      <c r="M894" s="242"/>
      <c r="N894" s="243"/>
      <c r="O894" s="243"/>
      <c r="P894" s="243"/>
      <c r="Q894" s="243"/>
      <c r="R894" s="243"/>
      <c r="S894" s="243"/>
      <c r="T894" s="244"/>
      <c r="U894" s="13"/>
      <c r="V894" s="13"/>
      <c r="W894" s="13"/>
      <c r="X894" s="13"/>
      <c r="Y894" s="13"/>
      <c r="Z894" s="13"/>
      <c r="AA894" s="13"/>
      <c r="AB894" s="13"/>
      <c r="AC894" s="13"/>
      <c r="AD894" s="13"/>
      <c r="AE894" s="13"/>
      <c r="AT894" s="245" t="s">
        <v>245</v>
      </c>
      <c r="AU894" s="245" t="s">
        <v>83</v>
      </c>
      <c r="AV894" s="13" t="s">
        <v>83</v>
      </c>
      <c r="AW894" s="13" t="s">
        <v>37</v>
      </c>
      <c r="AX894" s="13" t="s">
        <v>76</v>
      </c>
      <c r="AY894" s="245" t="s">
        <v>235</v>
      </c>
    </row>
    <row r="895" s="14" customFormat="1">
      <c r="A895" s="14"/>
      <c r="B895" s="246"/>
      <c r="C895" s="247"/>
      <c r="D895" s="237" t="s">
        <v>245</v>
      </c>
      <c r="E895" s="248" t="s">
        <v>19</v>
      </c>
      <c r="F895" s="249" t="s">
        <v>5323</v>
      </c>
      <c r="G895" s="247"/>
      <c r="H895" s="250">
        <v>125.66500000000001</v>
      </c>
      <c r="I895" s="251"/>
      <c r="J895" s="247"/>
      <c r="K895" s="247"/>
      <c r="L895" s="252"/>
      <c r="M895" s="253"/>
      <c r="N895" s="254"/>
      <c r="O895" s="254"/>
      <c r="P895" s="254"/>
      <c r="Q895" s="254"/>
      <c r="R895" s="254"/>
      <c r="S895" s="254"/>
      <c r="T895" s="255"/>
      <c r="U895" s="14"/>
      <c r="V895" s="14"/>
      <c r="W895" s="14"/>
      <c r="X895" s="14"/>
      <c r="Y895" s="14"/>
      <c r="Z895" s="14"/>
      <c r="AA895" s="14"/>
      <c r="AB895" s="14"/>
      <c r="AC895" s="14"/>
      <c r="AD895" s="14"/>
      <c r="AE895" s="14"/>
      <c r="AT895" s="256" t="s">
        <v>245</v>
      </c>
      <c r="AU895" s="256" t="s">
        <v>83</v>
      </c>
      <c r="AV895" s="14" t="s">
        <v>85</v>
      </c>
      <c r="AW895" s="14" t="s">
        <v>37</v>
      </c>
      <c r="AX895" s="14" t="s">
        <v>76</v>
      </c>
      <c r="AY895" s="256" t="s">
        <v>235</v>
      </c>
    </row>
    <row r="896" s="14" customFormat="1">
      <c r="A896" s="14"/>
      <c r="B896" s="246"/>
      <c r="C896" s="247"/>
      <c r="D896" s="237" t="s">
        <v>245</v>
      </c>
      <c r="E896" s="248" t="s">
        <v>19</v>
      </c>
      <c r="F896" s="249" t="s">
        <v>5324</v>
      </c>
      <c r="G896" s="247"/>
      <c r="H896" s="250">
        <v>7.6660000000000004</v>
      </c>
      <c r="I896" s="251"/>
      <c r="J896" s="247"/>
      <c r="K896" s="247"/>
      <c r="L896" s="252"/>
      <c r="M896" s="253"/>
      <c r="N896" s="254"/>
      <c r="O896" s="254"/>
      <c r="P896" s="254"/>
      <c r="Q896" s="254"/>
      <c r="R896" s="254"/>
      <c r="S896" s="254"/>
      <c r="T896" s="255"/>
      <c r="U896" s="14"/>
      <c r="V896" s="14"/>
      <c r="W896" s="14"/>
      <c r="X896" s="14"/>
      <c r="Y896" s="14"/>
      <c r="Z896" s="14"/>
      <c r="AA896" s="14"/>
      <c r="AB896" s="14"/>
      <c r="AC896" s="14"/>
      <c r="AD896" s="14"/>
      <c r="AE896" s="14"/>
      <c r="AT896" s="256" t="s">
        <v>245</v>
      </c>
      <c r="AU896" s="256" t="s">
        <v>83</v>
      </c>
      <c r="AV896" s="14" t="s">
        <v>85</v>
      </c>
      <c r="AW896" s="14" t="s">
        <v>37</v>
      </c>
      <c r="AX896" s="14" t="s">
        <v>76</v>
      </c>
      <c r="AY896" s="256" t="s">
        <v>235</v>
      </c>
    </row>
    <row r="897" s="14" customFormat="1">
      <c r="A897" s="14"/>
      <c r="B897" s="246"/>
      <c r="C897" s="247"/>
      <c r="D897" s="237" t="s">
        <v>245</v>
      </c>
      <c r="E897" s="248" t="s">
        <v>19</v>
      </c>
      <c r="F897" s="249" t="s">
        <v>5325</v>
      </c>
      <c r="G897" s="247"/>
      <c r="H897" s="250">
        <v>-13.606999999999999</v>
      </c>
      <c r="I897" s="251"/>
      <c r="J897" s="247"/>
      <c r="K897" s="247"/>
      <c r="L897" s="252"/>
      <c r="M897" s="253"/>
      <c r="N897" s="254"/>
      <c r="O897" s="254"/>
      <c r="P897" s="254"/>
      <c r="Q897" s="254"/>
      <c r="R897" s="254"/>
      <c r="S897" s="254"/>
      <c r="T897" s="255"/>
      <c r="U897" s="14"/>
      <c r="V897" s="14"/>
      <c r="W897" s="14"/>
      <c r="X897" s="14"/>
      <c r="Y897" s="14"/>
      <c r="Z897" s="14"/>
      <c r="AA897" s="14"/>
      <c r="AB897" s="14"/>
      <c r="AC897" s="14"/>
      <c r="AD897" s="14"/>
      <c r="AE897" s="14"/>
      <c r="AT897" s="256" t="s">
        <v>245</v>
      </c>
      <c r="AU897" s="256" t="s">
        <v>83</v>
      </c>
      <c r="AV897" s="14" t="s">
        <v>85</v>
      </c>
      <c r="AW897" s="14" t="s">
        <v>37</v>
      </c>
      <c r="AX897" s="14" t="s">
        <v>76</v>
      </c>
      <c r="AY897" s="256" t="s">
        <v>235</v>
      </c>
    </row>
    <row r="898" s="13" customFormat="1">
      <c r="A898" s="13"/>
      <c r="B898" s="235"/>
      <c r="C898" s="236"/>
      <c r="D898" s="237" t="s">
        <v>245</v>
      </c>
      <c r="E898" s="238" t="s">
        <v>19</v>
      </c>
      <c r="F898" s="239" t="s">
        <v>5326</v>
      </c>
      <c r="G898" s="236"/>
      <c r="H898" s="238" t="s">
        <v>19</v>
      </c>
      <c r="I898" s="240"/>
      <c r="J898" s="236"/>
      <c r="K898" s="236"/>
      <c r="L898" s="241"/>
      <c r="M898" s="242"/>
      <c r="N898" s="243"/>
      <c r="O898" s="243"/>
      <c r="P898" s="243"/>
      <c r="Q898" s="243"/>
      <c r="R898" s="243"/>
      <c r="S898" s="243"/>
      <c r="T898" s="244"/>
      <c r="U898" s="13"/>
      <c r="V898" s="13"/>
      <c r="W898" s="13"/>
      <c r="X898" s="13"/>
      <c r="Y898" s="13"/>
      <c r="Z898" s="13"/>
      <c r="AA898" s="13"/>
      <c r="AB898" s="13"/>
      <c r="AC898" s="13"/>
      <c r="AD898" s="13"/>
      <c r="AE898" s="13"/>
      <c r="AT898" s="245" t="s">
        <v>245</v>
      </c>
      <c r="AU898" s="245" t="s">
        <v>83</v>
      </c>
      <c r="AV898" s="13" t="s">
        <v>83</v>
      </c>
      <c r="AW898" s="13" t="s">
        <v>37</v>
      </c>
      <c r="AX898" s="13" t="s">
        <v>76</v>
      </c>
      <c r="AY898" s="245" t="s">
        <v>235</v>
      </c>
    </row>
    <row r="899" s="14" customFormat="1">
      <c r="A899" s="14"/>
      <c r="B899" s="246"/>
      <c r="C899" s="247"/>
      <c r="D899" s="237" t="s">
        <v>245</v>
      </c>
      <c r="E899" s="248" t="s">
        <v>19</v>
      </c>
      <c r="F899" s="249" t="s">
        <v>5327</v>
      </c>
      <c r="G899" s="247"/>
      <c r="H899" s="250">
        <v>152.356</v>
      </c>
      <c r="I899" s="251"/>
      <c r="J899" s="247"/>
      <c r="K899" s="247"/>
      <c r="L899" s="252"/>
      <c r="M899" s="253"/>
      <c r="N899" s="254"/>
      <c r="O899" s="254"/>
      <c r="P899" s="254"/>
      <c r="Q899" s="254"/>
      <c r="R899" s="254"/>
      <c r="S899" s="254"/>
      <c r="T899" s="255"/>
      <c r="U899" s="14"/>
      <c r="V899" s="14"/>
      <c r="W899" s="14"/>
      <c r="X899" s="14"/>
      <c r="Y899" s="14"/>
      <c r="Z899" s="14"/>
      <c r="AA899" s="14"/>
      <c r="AB899" s="14"/>
      <c r="AC899" s="14"/>
      <c r="AD899" s="14"/>
      <c r="AE899" s="14"/>
      <c r="AT899" s="256" t="s">
        <v>245</v>
      </c>
      <c r="AU899" s="256" t="s">
        <v>83</v>
      </c>
      <c r="AV899" s="14" t="s">
        <v>85</v>
      </c>
      <c r="AW899" s="14" t="s">
        <v>37</v>
      </c>
      <c r="AX899" s="14" t="s">
        <v>76</v>
      </c>
      <c r="AY899" s="256" t="s">
        <v>235</v>
      </c>
    </row>
    <row r="900" s="14" customFormat="1">
      <c r="A900" s="14"/>
      <c r="B900" s="246"/>
      <c r="C900" s="247"/>
      <c r="D900" s="237" t="s">
        <v>245</v>
      </c>
      <c r="E900" s="248" t="s">
        <v>19</v>
      </c>
      <c r="F900" s="249" t="s">
        <v>5328</v>
      </c>
      <c r="G900" s="247"/>
      <c r="H900" s="250">
        <v>12.691000000000001</v>
      </c>
      <c r="I900" s="251"/>
      <c r="J900" s="247"/>
      <c r="K900" s="247"/>
      <c r="L900" s="252"/>
      <c r="M900" s="253"/>
      <c r="N900" s="254"/>
      <c r="O900" s="254"/>
      <c r="P900" s="254"/>
      <c r="Q900" s="254"/>
      <c r="R900" s="254"/>
      <c r="S900" s="254"/>
      <c r="T900" s="255"/>
      <c r="U900" s="14"/>
      <c r="V900" s="14"/>
      <c r="W900" s="14"/>
      <c r="X900" s="14"/>
      <c r="Y900" s="14"/>
      <c r="Z900" s="14"/>
      <c r="AA900" s="14"/>
      <c r="AB900" s="14"/>
      <c r="AC900" s="14"/>
      <c r="AD900" s="14"/>
      <c r="AE900" s="14"/>
      <c r="AT900" s="256" t="s">
        <v>245</v>
      </c>
      <c r="AU900" s="256" t="s">
        <v>83</v>
      </c>
      <c r="AV900" s="14" t="s">
        <v>85</v>
      </c>
      <c r="AW900" s="14" t="s">
        <v>37</v>
      </c>
      <c r="AX900" s="14" t="s">
        <v>76</v>
      </c>
      <c r="AY900" s="256" t="s">
        <v>235</v>
      </c>
    </row>
    <row r="901" s="14" customFormat="1">
      <c r="A901" s="14"/>
      <c r="B901" s="246"/>
      <c r="C901" s="247"/>
      <c r="D901" s="237" t="s">
        <v>245</v>
      </c>
      <c r="E901" s="248" t="s">
        <v>19</v>
      </c>
      <c r="F901" s="249" t="s">
        <v>5329</v>
      </c>
      <c r="G901" s="247"/>
      <c r="H901" s="250">
        <v>-35.466000000000001</v>
      </c>
      <c r="I901" s="251"/>
      <c r="J901" s="247"/>
      <c r="K901" s="247"/>
      <c r="L901" s="252"/>
      <c r="M901" s="253"/>
      <c r="N901" s="254"/>
      <c r="O901" s="254"/>
      <c r="P901" s="254"/>
      <c r="Q901" s="254"/>
      <c r="R901" s="254"/>
      <c r="S901" s="254"/>
      <c r="T901" s="255"/>
      <c r="U901" s="14"/>
      <c r="V901" s="14"/>
      <c r="W901" s="14"/>
      <c r="X901" s="14"/>
      <c r="Y901" s="14"/>
      <c r="Z901" s="14"/>
      <c r="AA901" s="14"/>
      <c r="AB901" s="14"/>
      <c r="AC901" s="14"/>
      <c r="AD901" s="14"/>
      <c r="AE901" s="14"/>
      <c r="AT901" s="256" t="s">
        <v>245</v>
      </c>
      <c r="AU901" s="256" t="s">
        <v>83</v>
      </c>
      <c r="AV901" s="14" t="s">
        <v>85</v>
      </c>
      <c r="AW901" s="14" t="s">
        <v>37</v>
      </c>
      <c r="AX901" s="14" t="s">
        <v>76</v>
      </c>
      <c r="AY901" s="256" t="s">
        <v>235</v>
      </c>
    </row>
    <row r="902" s="13" customFormat="1">
      <c r="A902" s="13"/>
      <c r="B902" s="235"/>
      <c r="C902" s="236"/>
      <c r="D902" s="237" t="s">
        <v>245</v>
      </c>
      <c r="E902" s="238" t="s">
        <v>19</v>
      </c>
      <c r="F902" s="239" t="s">
        <v>5330</v>
      </c>
      <c r="G902" s="236"/>
      <c r="H902" s="238" t="s">
        <v>19</v>
      </c>
      <c r="I902" s="240"/>
      <c r="J902" s="236"/>
      <c r="K902" s="236"/>
      <c r="L902" s="241"/>
      <c r="M902" s="242"/>
      <c r="N902" s="243"/>
      <c r="O902" s="243"/>
      <c r="P902" s="243"/>
      <c r="Q902" s="243"/>
      <c r="R902" s="243"/>
      <c r="S902" s="243"/>
      <c r="T902" s="244"/>
      <c r="U902" s="13"/>
      <c r="V902" s="13"/>
      <c r="W902" s="13"/>
      <c r="X902" s="13"/>
      <c r="Y902" s="13"/>
      <c r="Z902" s="13"/>
      <c r="AA902" s="13"/>
      <c r="AB902" s="13"/>
      <c r="AC902" s="13"/>
      <c r="AD902" s="13"/>
      <c r="AE902" s="13"/>
      <c r="AT902" s="245" t="s">
        <v>245</v>
      </c>
      <c r="AU902" s="245" t="s">
        <v>83</v>
      </c>
      <c r="AV902" s="13" t="s">
        <v>83</v>
      </c>
      <c r="AW902" s="13" t="s">
        <v>37</v>
      </c>
      <c r="AX902" s="13" t="s">
        <v>76</v>
      </c>
      <c r="AY902" s="245" t="s">
        <v>235</v>
      </c>
    </row>
    <row r="903" s="14" customFormat="1">
      <c r="A903" s="14"/>
      <c r="B903" s="246"/>
      <c r="C903" s="247"/>
      <c r="D903" s="237" t="s">
        <v>245</v>
      </c>
      <c r="E903" s="248" t="s">
        <v>19</v>
      </c>
      <c r="F903" s="249" t="s">
        <v>5331</v>
      </c>
      <c r="G903" s="247"/>
      <c r="H903" s="250">
        <v>31.242000000000001</v>
      </c>
      <c r="I903" s="251"/>
      <c r="J903" s="247"/>
      <c r="K903" s="247"/>
      <c r="L903" s="252"/>
      <c r="M903" s="253"/>
      <c r="N903" s="254"/>
      <c r="O903" s="254"/>
      <c r="P903" s="254"/>
      <c r="Q903" s="254"/>
      <c r="R903" s="254"/>
      <c r="S903" s="254"/>
      <c r="T903" s="255"/>
      <c r="U903" s="14"/>
      <c r="V903" s="14"/>
      <c r="W903" s="14"/>
      <c r="X903" s="14"/>
      <c r="Y903" s="14"/>
      <c r="Z903" s="14"/>
      <c r="AA903" s="14"/>
      <c r="AB903" s="14"/>
      <c r="AC903" s="14"/>
      <c r="AD903" s="14"/>
      <c r="AE903" s="14"/>
      <c r="AT903" s="256" t="s">
        <v>245</v>
      </c>
      <c r="AU903" s="256" t="s">
        <v>83</v>
      </c>
      <c r="AV903" s="14" t="s">
        <v>85</v>
      </c>
      <c r="AW903" s="14" t="s">
        <v>37</v>
      </c>
      <c r="AX903" s="14" t="s">
        <v>76</v>
      </c>
      <c r="AY903" s="256" t="s">
        <v>235</v>
      </c>
    </row>
    <row r="904" s="14" customFormat="1">
      <c r="A904" s="14"/>
      <c r="B904" s="246"/>
      <c r="C904" s="247"/>
      <c r="D904" s="237" t="s">
        <v>245</v>
      </c>
      <c r="E904" s="248" t="s">
        <v>19</v>
      </c>
      <c r="F904" s="249" t="s">
        <v>5332</v>
      </c>
      <c r="G904" s="247"/>
      <c r="H904" s="250">
        <v>1.8240000000000001</v>
      </c>
      <c r="I904" s="251"/>
      <c r="J904" s="247"/>
      <c r="K904" s="247"/>
      <c r="L904" s="252"/>
      <c r="M904" s="253"/>
      <c r="N904" s="254"/>
      <c r="O904" s="254"/>
      <c r="P904" s="254"/>
      <c r="Q904" s="254"/>
      <c r="R904" s="254"/>
      <c r="S904" s="254"/>
      <c r="T904" s="255"/>
      <c r="U904" s="14"/>
      <c r="V904" s="14"/>
      <c r="W904" s="14"/>
      <c r="X904" s="14"/>
      <c r="Y904" s="14"/>
      <c r="Z904" s="14"/>
      <c r="AA904" s="14"/>
      <c r="AB904" s="14"/>
      <c r="AC904" s="14"/>
      <c r="AD904" s="14"/>
      <c r="AE904" s="14"/>
      <c r="AT904" s="256" t="s">
        <v>245</v>
      </c>
      <c r="AU904" s="256" t="s">
        <v>83</v>
      </c>
      <c r="AV904" s="14" t="s">
        <v>85</v>
      </c>
      <c r="AW904" s="14" t="s">
        <v>37</v>
      </c>
      <c r="AX904" s="14" t="s">
        <v>76</v>
      </c>
      <c r="AY904" s="256" t="s">
        <v>235</v>
      </c>
    </row>
    <row r="905" s="14" customFormat="1">
      <c r="A905" s="14"/>
      <c r="B905" s="246"/>
      <c r="C905" s="247"/>
      <c r="D905" s="237" t="s">
        <v>245</v>
      </c>
      <c r="E905" s="248" t="s">
        <v>19</v>
      </c>
      <c r="F905" s="249" t="s">
        <v>5333</v>
      </c>
      <c r="G905" s="247"/>
      <c r="H905" s="250">
        <v>-6.577</v>
      </c>
      <c r="I905" s="251"/>
      <c r="J905" s="247"/>
      <c r="K905" s="247"/>
      <c r="L905" s="252"/>
      <c r="M905" s="253"/>
      <c r="N905" s="254"/>
      <c r="O905" s="254"/>
      <c r="P905" s="254"/>
      <c r="Q905" s="254"/>
      <c r="R905" s="254"/>
      <c r="S905" s="254"/>
      <c r="T905" s="255"/>
      <c r="U905" s="14"/>
      <c r="V905" s="14"/>
      <c r="W905" s="14"/>
      <c r="X905" s="14"/>
      <c r="Y905" s="14"/>
      <c r="Z905" s="14"/>
      <c r="AA905" s="14"/>
      <c r="AB905" s="14"/>
      <c r="AC905" s="14"/>
      <c r="AD905" s="14"/>
      <c r="AE905" s="14"/>
      <c r="AT905" s="256" t="s">
        <v>245</v>
      </c>
      <c r="AU905" s="256" t="s">
        <v>83</v>
      </c>
      <c r="AV905" s="14" t="s">
        <v>85</v>
      </c>
      <c r="AW905" s="14" t="s">
        <v>37</v>
      </c>
      <c r="AX905" s="14" t="s">
        <v>76</v>
      </c>
      <c r="AY905" s="256" t="s">
        <v>235</v>
      </c>
    </row>
    <row r="906" s="13" customFormat="1">
      <c r="A906" s="13"/>
      <c r="B906" s="235"/>
      <c r="C906" s="236"/>
      <c r="D906" s="237" t="s">
        <v>245</v>
      </c>
      <c r="E906" s="238" t="s">
        <v>19</v>
      </c>
      <c r="F906" s="239" t="s">
        <v>5334</v>
      </c>
      <c r="G906" s="236"/>
      <c r="H906" s="238" t="s">
        <v>19</v>
      </c>
      <c r="I906" s="240"/>
      <c r="J906" s="236"/>
      <c r="K906" s="236"/>
      <c r="L906" s="241"/>
      <c r="M906" s="242"/>
      <c r="N906" s="243"/>
      <c r="O906" s="243"/>
      <c r="P906" s="243"/>
      <c r="Q906" s="243"/>
      <c r="R906" s="243"/>
      <c r="S906" s="243"/>
      <c r="T906" s="244"/>
      <c r="U906" s="13"/>
      <c r="V906" s="13"/>
      <c r="W906" s="13"/>
      <c r="X906" s="13"/>
      <c r="Y906" s="13"/>
      <c r="Z906" s="13"/>
      <c r="AA906" s="13"/>
      <c r="AB906" s="13"/>
      <c r="AC906" s="13"/>
      <c r="AD906" s="13"/>
      <c r="AE906" s="13"/>
      <c r="AT906" s="245" t="s">
        <v>245</v>
      </c>
      <c r="AU906" s="245" t="s">
        <v>83</v>
      </c>
      <c r="AV906" s="13" t="s">
        <v>83</v>
      </c>
      <c r="AW906" s="13" t="s">
        <v>37</v>
      </c>
      <c r="AX906" s="13" t="s">
        <v>76</v>
      </c>
      <c r="AY906" s="245" t="s">
        <v>235</v>
      </c>
    </row>
    <row r="907" s="14" customFormat="1">
      <c r="A907" s="14"/>
      <c r="B907" s="246"/>
      <c r="C907" s="247"/>
      <c r="D907" s="237" t="s">
        <v>245</v>
      </c>
      <c r="E907" s="248" t="s">
        <v>19</v>
      </c>
      <c r="F907" s="249" t="s">
        <v>5335</v>
      </c>
      <c r="G907" s="247"/>
      <c r="H907" s="250">
        <v>21.033000000000001</v>
      </c>
      <c r="I907" s="251"/>
      <c r="J907" s="247"/>
      <c r="K907" s="247"/>
      <c r="L907" s="252"/>
      <c r="M907" s="253"/>
      <c r="N907" s="254"/>
      <c r="O907" s="254"/>
      <c r="P907" s="254"/>
      <c r="Q907" s="254"/>
      <c r="R907" s="254"/>
      <c r="S907" s="254"/>
      <c r="T907" s="255"/>
      <c r="U907" s="14"/>
      <c r="V907" s="14"/>
      <c r="W907" s="14"/>
      <c r="X907" s="14"/>
      <c r="Y907" s="14"/>
      <c r="Z907" s="14"/>
      <c r="AA907" s="14"/>
      <c r="AB907" s="14"/>
      <c r="AC907" s="14"/>
      <c r="AD907" s="14"/>
      <c r="AE907" s="14"/>
      <c r="AT907" s="256" t="s">
        <v>245</v>
      </c>
      <c r="AU907" s="256" t="s">
        <v>83</v>
      </c>
      <c r="AV907" s="14" t="s">
        <v>85</v>
      </c>
      <c r="AW907" s="14" t="s">
        <v>37</v>
      </c>
      <c r="AX907" s="14" t="s">
        <v>76</v>
      </c>
      <c r="AY907" s="256" t="s">
        <v>235</v>
      </c>
    </row>
    <row r="908" s="14" customFormat="1">
      <c r="A908" s="14"/>
      <c r="B908" s="246"/>
      <c r="C908" s="247"/>
      <c r="D908" s="237" t="s">
        <v>245</v>
      </c>
      <c r="E908" s="248" t="s">
        <v>19</v>
      </c>
      <c r="F908" s="249" t="s">
        <v>5336</v>
      </c>
      <c r="G908" s="247"/>
      <c r="H908" s="250">
        <v>-2.0790000000000002</v>
      </c>
      <c r="I908" s="251"/>
      <c r="J908" s="247"/>
      <c r="K908" s="247"/>
      <c r="L908" s="252"/>
      <c r="M908" s="253"/>
      <c r="N908" s="254"/>
      <c r="O908" s="254"/>
      <c r="P908" s="254"/>
      <c r="Q908" s="254"/>
      <c r="R908" s="254"/>
      <c r="S908" s="254"/>
      <c r="T908" s="255"/>
      <c r="U908" s="14"/>
      <c r="V908" s="14"/>
      <c r="W908" s="14"/>
      <c r="X908" s="14"/>
      <c r="Y908" s="14"/>
      <c r="Z908" s="14"/>
      <c r="AA908" s="14"/>
      <c r="AB908" s="14"/>
      <c r="AC908" s="14"/>
      <c r="AD908" s="14"/>
      <c r="AE908" s="14"/>
      <c r="AT908" s="256" t="s">
        <v>245</v>
      </c>
      <c r="AU908" s="256" t="s">
        <v>83</v>
      </c>
      <c r="AV908" s="14" t="s">
        <v>85</v>
      </c>
      <c r="AW908" s="14" t="s">
        <v>37</v>
      </c>
      <c r="AX908" s="14" t="s">
        <v>76</v>
      </c>
      <c r="AY908" s="256" t="s">
        <v>235</v>
      </c>
    </row>
    <row r="909" s="13" customFormat="1">
      <c r="A909" s="13"/>
      <c r="B909" s="235"/>
      <c r="C909" s="236"/>
      <c r="D909" s="237" t="s">
        <v>245</v>
      </c>
      <c r="E909" s="238" t="s">
        <v>19</v>
      </c>
      <c r="F909" s="239" t="s">
        <v>5337</v>
      </c>
      <c r="G909" s="236"/>
      <c r="H909" s="238" t="s">
        <v>19</v>
      </c>
      <c r="I909" s="240"/>
      <c r="J909" s="236"/>
      <c r="K909" s="236"/>
      <c r="L909" s="241"/>
      <c r="M909" s="242"/>
      <c r="N909" s="243"/>
      <c r="O909" s="243"/>
      <c r="P909" s="243"/>
      <c r="Q909" s="243"/>
      <c r="R909" s="243"/>
      <c r="S909" s="243"/>
      <c r="T909" s="244"/>
      <c r="U909" s="13"/>
      <c r="V909" s="13"/>
      <c r="W909" s="13"/>
      <c r="X909" s="13"/>
      <c r="Y909" s="13"/>
      <c r="Z909" s="13"/>
      <c r="AA909" s="13"/>
      <c r="AB909" s="13"/>
      <c r="AC909" s="13"/>
      <c r="AD909" s="13"/>
      <c r="AE909" s="13"/>
      <c r="AT909" s="245" t="s">
        <v>245</v>
      </c>
      <c r="AU909" s="245" t="s">
        <v>83</v>
      </c>
      <c r="AV909" s="13" t="s">
        <v>83</v>
      </c>
      <c r="AW909" s="13" t="s">
        <v>37</v>
      </c>
      <c r="AX909" s="13" t="s">
        <v>76</v>
      </c>
      <c r="AY909" s="245" t="s">
        <v>235</v>
      </c>
    </row>
    <row r="910" s="14" customFormat="1">
      <c r="A910" s="14"/>
      <c r="B910" s="246"/>
      <c r="C910" s="247"/>
      <c r="D910" s="237" t="s">
        <v>245</v>
      </c>
      <c r="E910" s="248" t="s">
        <v>19</v>
      </c>
      <c r="F910" s="249" t="s">
        <v>5338</v>
      </c>
      <c r="G910" s="247"/>
      <c r="H910" s="250">
        <v>44.936</v>
      </c>
      <c r="I910" s="251"/>
      <c r="J910" s="247"/>
      <c r="K910" s="247"/>
      <c r="L910" s="252"/>
      <c r="M910" s="253"/>
      <c r="N910" s="254"/>
      <c r="O910" s="254"/>
      <c r="P910" s="254"/>
      <c r="Q910" s="254"/>
      <c r="R910" s="254"/>
      <c r="S910" s="254"/>
      <c r="T910" s="255"/>
      <c r="U910" s="14"/>
      <c r="V910" s="14"/>
      <c r="W910" s="14"/>
      <c r="X910" s="14"/>
      <c r="Y910" s="14"/>
      <c r="Z910" s="14"/>
      <c r="AA910" s="14"/>
      <c r="AB910" s="14"/>
      <c r="AC910" s="14"/>
      <c r="AD910" s="14"/>
      <c r="AE910" s="14"/>
      <c r="AT910" s="256" t="s">
        <v>245</v>
      </c>
      <c r="AU910" s="256" t="s">
        <v>83</v>
      </c>
      <c r="AV910" s="14" t="s">
        <v>85</v>
      </c>
      <c r="AW910" s="14" t="s">
        <v>37</v>
      </c>
      <c r="AX910" s="14" t="s">
        <v>76</v>
      </c>
      <c r="AY910" s="256" t="s">
        <v>235</v>
      </c>
    </row>
    <row r="911" s="14" customFormat="1">
      <c r="A911" s="14"/>
      <c r="B911" s="246"/>
      <c r="C911" s="247"/>
      <c r="D911" s="237" t="s">
        <v>245</v>
      </c>
      <c r="E911" s="248" t="s">
        <v>19</v>
      </c>
      <c r="F911" s="249" t="s">
        <v>5339</v>
      </c>
      <c r="G911" s="247"/>
      <c r="H911" s="250">
        <v>5.0279999999999996</v>
      </c>
      <c r="I911" s="251"/>
      <c r="J911" s="247"/>
      <c r="K911" s="247"/>
      <c r="L911" s="252"/>
      <c r="M911" s="253"/>
      <c r="N911" s="254"/>
      <c r="O911" s="254"/>
      <c r="P911" s="254"/>
      <c r="Q911" s="254"/>
      <c r="R911" s="254"/>
      <c r="S911" s="254"/>
      <c r="T911" s="255"/>
      <c r="U911" s="14"/>
      <c r="V911" s="14"/>
      <c r="W911" s="14"/>
      <c r="X911" s="14"/>
      <c r="Y911" s="14"/>
      <c r="Z911" s="14"/>
      <c r="AA911" s="14"/>
      <c r="AB911" s="14"/>
      <c r="AC911" s="14"/>
      <c r="AD911" s="14"/>
      <c r="AE911" s="14"/>
      <c r="AT911" s="256" t="s">
        <v>245</v>
      </c>
      <c r="AU911" s="256" t="s">
        <v>83</v>
      </c>
      <c r="AV911" s="14" t="s">
        <v>85</v>
      </c>
      <c r="AW911" s="14" t="s">
        <v>37</v>
      </c>
      <c r="AX911" s="14" t="s">
        <v>76</v>
      </c>
      <c r="AY911" s="256" t="s">
        <v>235</v>
      </c>
    </row>
    <row r="912" s="14" customFormat="1">
      <c r="A912" s="14"/>
      <c r="B912" s="246"/>
      <c r="C912" s="247"/>
      <c r="D912" s="237" t="s">
        <v>245</v>
      </c>
      <c r="E912" s="248" t="s">
        <v>19</v>
      </c>
      <c r="F912" s="249" t="s">
        <v>5340</v>
      </c>
      <c r="G912" s="247"/>
      <c r="H912" s="250">
        <v>-6.0439999999999996</v>
      </c>
      <c r="I912" s="251"/>
      <c r="J912" s="247"/>
      <c r="K912" s="247"/>
      <c r="L912" s="252"/>
      <c r="M912" s="253"/>
      <c r="N912" s="254"/>
      <c r="O912" s="254"/>
      <c r="P912" s="254"/>
      <c r="Q912" s="254"/>
      <c r="R912" s="254"/>
      <c r="S912" s="254"/>
      <c r="T912" s="255"/>
      <c r="U912" s="14"/>
      <c r="V912" s="14"/>
      <c r="W912" s="14"/>
      <c r="X912" s="14"/>
      <c r="Y912" s="14"/>
      <c r="Z912" s="14"/>
      <c r="AA912" s="14"/>
      <c r="AB912" s="14"/>
      <c r="AC912" s="14"/>
      <c r="AD912" s="14"/>
      <c r="AE912" s="14"/>
      <c r="AT912" s="256" t="s">
        <v>245</v>
      </c>
      <c r="AU912" s="256" t="s">
        <v>83</v>
      </c>
      <c r="AV912" s="14" t="s">
        <v>85</v>
      </c>
      <c r="AW912" s="14" t="s">
        <v>37</v>
      </c>
      <c r="AX912" s="14" t="s">
        <v>76</v>
      </c>
      <c r="AY912" s="256" t="s">
        <v>235</v>
      </c>
    </row>
    <row r="913" s="13" customFormat="1">
      <c r="A913" s="13"/>
      <c r="B913" s="235"/>
      <c r="C913" s="236"/>
      <c r="D913" s="237" t="s">
        <v>245</v>
      </c>
      <c r="E913" s="238" t="s">
        <v>19</v>
      </c>
      <c r="F913" s="239" t="s">
        <v>5341</v>
      </c>
      <c r="G913" s="236"/>
      <c r="H913" s="238" t="s">
        <v>19</v>
      </c>
      <c r="I913" s="240"/>
      <c r="J913" s="236"/>
      <c r="K913" s="236"/>
      <c r="L913" s="241"/>
      <c r="M913" s="242"/>
      <c r="N913" s="243"/>
      <c r="O913" s="243"/>
      <c r="P913" s="243"/>
      <c r="Q913" s="243"/>
      <c r="R913" s="243"/>
      <c r="S913" s="243"/>
      <c r="T913" s="244"/>
      <c r="U913" s="13"/>
      <c r="V913" s="13"/>
      <c r="W913" s="13"/>
      <c r="X913" s="13"/>
      <c r="Y913" s="13"/>
      <c r="Z913" s="13"/>
      <c r="AA913" s="13"/>
      <c r="AB913" s="13"/>
      <c r="AC913" s="13"/>
      <c r="AD913" s="13"/>
      <c r="AE913" s="13"/>
      <c r="AT913" s="245" t="s">
        <v>245</v>
      </c>
      <c r="AU913" s="245" t="s">
        <v>83</v>
      </c>
      <c r="AV913" s="13" t="s">
        <v>83</v>
      </c>
      <c r="AW913" s="13" t="s">
        <v>37</v>
      </c>
      <c r="AX913" s="13" t="s">
        <v>76</v>
      </c>
      <c r="AY913" s="245" t="s">
        <v>235</v>
      </c>
    </row>
    <row r="914" s="14" customFormat="1">
      <c r="A914" s="14"/>
      <c r="B914" s="246"/>
      <c r="C914" s="247"/>
      <c r="D914" s="237" t="s">
        <v>245</v>
      </c>
      <c r="E914" s="248" t="s">
        <v>19</v>
      </c>
      <c r="F914" s="249" t="s">
        <v>5342</v>
      </c>
      <c r="G914" s="247"/>
      <c r="H914" s="250">
        <v>17.425000000000001</v>
      </c>
      <c r="I914" s="251"/>
      <c r="J914" s="247"/>
      <c r="K914" s="247"/>
      <c r="L914" s="252"/>
      <c r="M914" s="253"/>
      <c r="N914" s="254"/>
      <c r="O914" s="254"/>
      <c r="P914" s="254"/>
      <c r="Q914" s="254"/>
      <c r="R914" s="254"/>
      <c r="S914" s="254"/>
      <c r="T914" s="255"/>
      <c r="U914" s="14"/>
      <c r="V914" s="14"/>
      <c r="W914" s="14"/>
      <c r="X914" s="14"/>
      <c r="Y914" s="14"/>
      <c r="Z914" s="14"/>
      <c r="AA914" s="14"/>
      <c r="AB914" s="14"/>
      <c r="AC914" s="14"/>
      <c r="AD914" s="14"/>
      <c r="AE914" s="14"/>
      <c r="AT914" s="256" t="s">
        <v>245</v>
      </c>
      <c r="AU914" s="256" t="s">
        <v>83</v>
      </c>
      <c r="AV914" s="14" t="s">
        <v>85</v>
      </c>
      <c r="AW914" s="14" t="s">
        <v>37</v>
      </c>
      <c r="AX914" s="14" t="s">
        <v>76</v>
      </c>
      <c r="AY914" s="256" t="s">
        <v>235</v>
      </c>
    </row>
    <row r="915" s="14" customFormat="1">
      <c r="A915" s="14"/>
      <c r="B915" s="246"/>
      <c r="C915" s="247"/>
      <c r="D915" s="237" t="s">
        <v>245</v>
      </c>
      <c r="E915" s="248" t="s">
        <v>19</v>
      </c>
      <c r="F915" s="249" t="s">
        <v>5252</v>
      </c>
      <c r="G915" s="247"/>
      <c r="H915" s="250">
        <v>-1.8180000000000001</v>
      </c>
      <c r="I915" s="251"/>
      <c r="J915" s="247"/>
      <c r="K915" s="247"/>
      <c r="L915" s="252"/>
      <c r="M915" s="253"/>
      <c r="N915" s="254"/>
      <c r="O915" s="254"/>
      <c r="P915" s="254"/>
      <c r="Q915" s="254"/>
      <c r="R915" s="254"/>
      <c r="S915" s="254"/>
      <c r="T915" s="255"/>
      <c r="U915" s="14"/>
      <c r="V915" s="14"/>
      <c r="W915" s="14"/>
      <c r="X915" s="14"/>
      <c r="Y915" s="14"/>
      <c r="Z915" s="14"/>
      <c r="AA915" s="14"/>
      <c r="AB915" s="14"/>
      <c r="AC915" s="14"/>
      <c r="AD915" s="14"/>
      <c r="AE915" s="14"/>
      <c r="AT915" s="256" t="s">
        <v>245</v>
      </c>
      <c r="AU915" s="256" t="s">
        <v>83</v>
      </c>
      <c r="AV915" s="14" t="s">
        <v>85</v>
      </c>
      <c r="AW915" s="14" t="s">
        <v>37</v>
      </c>
      <c r="AX915" s="14" t="s">
        <v>76</v>
      </c>
      <c r="AY915" s="256" t="s">
        <v>235</v>
      </c>
    </row>
    <row r="916" s="13" customFormat="1">
      <c r="A916" s="13"/>
      <c r="B916" s="235"/>
      <c r="C916" s="236"/>
      <c r="D916" s="237" t="s">
        <v>245</v>
      </c>
      <c r="E916" s="238" t="s">
        <v>19</v>
      </c>
      <c r="F916" s="239" t="s">
        <v>5343</v>
      </c>
      <c r="G916" s="236"/>
      <c r="H916" s="238" t="s">
        <v>19</v>
      </c>
      <c r="I916" s="240"/>
      <c r="J916" s="236"/>
      <c r="K916" s="236"/>
      <c r="L916" s="241"/>
      <c r="M916" s="242"/>
      <c r="N916" s="243"/>
      <c r="O916" s="243"/>
      <c r="P916" s="243"/>
      <c r="Q916" s="243"/>
      <c r="R916" s="243"/>
      <c r="S916" s="243"/>
      <c r="T916" s="244"/>
      <c r="U916" s="13"/>
      <c r="V916" s="13"/>
      <c r="W916" s="13"/>
      <c r="X916" s="13"/>
      <c r="Y916" s="13"/>
      <c r="Z916" s="13"/>
      <c r="AA916" s="13"/>
      <c r="AB916" s="13"/>
      <c r="AC916" s="13"/>
      <c r="AD916" s="13"/>
      <c r="AE916" s="13"/>
      <c r="AT916" s="245" t="s">
        <v>245</v>
      </c>
      <c r="AU916" s="245" t="s">
        <v>83</v>
      </c>
      <c r="AV916" s="13" t="s">
        <v>83</v>
      </c>
      <c r="AW916" s="13" t="s">
        <v>37</v>
      </c>
      <c r="AX916" s="13" t="s">
        <v>76</v>
      </c>
      <c r="AY916" s="245" t="s">
        <v>235</v>
      </c>
    </row>
    <row r="917" s="14" customFormat="1">
      <c r="A917" s="14"/>
      <c r="B917" s="246"/>
      <c r="C917" s="247"/>
      <c r="D917" s="237" t="s">
        <v>245</v>
      </c>
      <c r="E917" s="248" t="s">
        <v>19</v>
      </c>
      <c r="F917" s="249" t="s">
        <v>5342</v>
      </c>
      <c r="G917" s="247"/>
      <c r="H917" s="250">
        <v>17.425000000000001</v>
      </c>
      <c r="I917" s="251"/>
      <c r="J917" s="247"/>
      <c r="K917" s="247"/>
      <c r="L917" s="252"/>
      <c r="M917" s="253"/>
      <c r="N917" s="254"/>
      <c r="O917" s="254"/>
      <c r="P917" s="254"/>
      <c r="Q917" s="254"/>
      <c r="R917" s="254"/>
      <c r="S917" s="254"/>
      <c r="T917" s="255"/>
      <c r="U917" s="14"/>
      <c r="V917" s="14"/>
      <c r="W917" s="14"/>
      <c r="X917" s="14"/>
      <c r="Y917" s="14"/>
      <c r="Z917" s="14"/>
      <c r="AA917" s="14"/>
      <c r="AB917" s="14"/>
      <c r="AC917" s="14"/>
      <c r="AD917" s="14"/>
      <c r="AE917" s="14"/>
      <c r="AT917" s="256" t="s">
        <v>245</v>
      </c>
      <c r="AU917" s="256" t="s">
        <v>83</v>
      </c>
      <c r="AV917" s="14" t="s">
        <v>85</v>
      </c>
      <c r="AW917" s="14" t="s">
        <v>37</v>
      </c>
      <c r="AX917" s="14" t="s">
        <v>76</v>
      </c>
      <c r="AY917" s="256" t="s">
        <v>235</v>
      </c>
    </row>
    <row r="918" s="14" customFormat="1">
      <c r="A918" s="14"/>
      <c r="B918" s="246"/>
      <c r="C918" s="247"/>
      <c r="D918" s="237" t="s">
        <v>245</v>
      </c>
      <c r="E918" s="248" t="s">
        <v>19</v>
      </c>
      <c r="F918" s="249" t="s">
        <v>5252</v>
      </c>
      <c r="G918" s="247"/>
      <c r="H918" s="250">
        <v>-1.8180000000000001</v>
      </c>
      <c r="I918" s="251"/>
      <c r="J918" s="247"/>
      <c r="K918" s="247"/>
      <c r="L918" s="252"/>
      <c r="M918" s="253"/>
      <c r="N918" s="254"/>
      <c r="O918" s="254"/>
      <c r="P918" s="254"/>
      <c r="Q918" s="254"/>
      <c r="R918" s="254"/>
      <c r="S918" s="254"/>
      <c r="T918" s="255"/>
      <c r="U918" s="14"/>
      <c r="V918" s="14"/>
      <c r="W918" s="14"/>
      <c r="X918" s="14"/>
      <c r="Y918" s="14"/>
      <c r="Z918" s="14"/>
      <c r="AA918" s="14"/>
      <c r="AB918" s="14"/>
      <c r="AC918" s="14"/>
      <c r="AD918" s="14"/>
      <c r="AE918" s="14"/>
      <c r="AT918" s="256" t="s">
        <v>245</v>
      </c>
      <c r="AU918" s="256" t="s">
        <v>83</v>
      </c>
      <c r="AV918" s="14" t="s">
        <v>85</v>
      </c>
      <c r="AW918" s="14" t="s">
        <v>37</v>
      </c>
      <c r="AX918" s="14" t="s">
        <v>76</v>
      </c>
      <c r="AY918" s="256" t="s">
        <v>235</v>
      </c>
    </row>
    <row r="919" s="13" customFormat="1">
      <c r="A919" s="13"/>
      <c r="B919" s="235"/>
      <c r="C919" s="236"/>
      <c r="D919" s="237" t="s">
        <v>245</v>
      </c>
      <c r="E919" s="238" t="s">
        <v>19</v>
      </c>
      <c r="F919" s="239" t="s">
        <v>5344</v>
      </c>
      <c r="G919" s="236"/>
      <c r="H919" s="238" t="s">
        <v>19</v>
      </c>
      <c r="I919" s="240"/>
      <c r="J919" s="236"/>
      <c r="K919" s="236"/>
      <c r="L919" s="241"/>
      <c r="M919" s="242"/>
      <c r="N919" s="243"/>
      <c r="O919" s="243"/>
      <c r="P919" s="243"/>
      <c r="Q919" s="243"/>
      <c r="R919" s="243"/>
      <c r="S919" s="243"/>
      <c r="T919" s="244"/>
      <c r="U919" s="13"/>
      <c r="V919" s="13"/>
      <c r="W919" s="13"/>
      <c r="X919" s="13"/>
      <c r="Y919" s="13"/>
      <c r="Z919" s="13"/>
      <c r="AA919" s="13"/>
      <c r="AB919" s="13"/>
      <c r="AC919" s="13"/>
      <c r="AD919" s="13"/>
      <c r="AE919" s="13"/>
      <c r="AT919" s="245" t="s">
        <v>245</v>
      </c>
      <c r="AU919" s="245" t="s">
        <v>83</v>
      </c>
      <c r="AV919" s="13" t="s">
        <v>83</v>
      </c>
      <c r="AW919" s="13" t="s">
        <v>37</v>
      </c>
      <c r="AX919" s="13" t="s">
        <v>76</v>
      </c>
      <c r="AY919" s="245" t="s">
        <v>235</v>
      </c>
    </row>
    <row r="920" s="14" customFormat="1">
      <c r="A920" s="14"/>
      <c r="B920" s="246"/>
      <c r="C920" s="247"/>
      <c r="D920" s="237" t="s">
        <v>245</v>
      </c>
      <c r="E920" s="248" t="s">
        <v>19</v>
      </c>
      <c r="F920" s="249" t="s">
        <v>5345</v>
      </c>
      <c r="G920" s="247"/>
      <c r="H920" s="250">
        <v>17.405000000000001</v>
      </c>
      <c r="I920" s="251"/>
      <c r="J920" s="247"/>
      <c r="K920" s="247"/>
      <c r="L920" s="252"/>
      <c r="M920" s="253"/>
      <c r="N920" s="254"/>
      <c r="O920" s="254"/>
      <c r="P920" s="254"/>
      <c r="Q920" s="254"/>
      <c r="R920" s="254"/>
      <c r="S920" s="254"/>
      <c r="T920" s="255"/>
      <c r="U920" s="14"/>
      <c r="V920" s="14"/>
      <c r="W920" s="14"/>
      <c r="X920" s="14"/>
      <c r="Y920" s="14"/>
      <c r="Z920" s="14"/>
      <c r="AA920" s="14"/>
      <c r="AB920" s="14"/>
      <c r="AC920" s="14"/>
      <c r="AD920" s="14"/>
      <c r="AE920" s="14"/>
      <c r="AT920" s="256" t="s">
        <v>245</v>
      </c>
      <c r="AU920" s="256" t="s">
        <v>83</v>
      </c>
      <c r="AV920" s="14" t="s">
        <v>85</v>
      </c>
      <c r="AW920" s="14" t="s">
        <v>37</v>
      </c>
      <c r="AX920" s="14" t="s">
        <v>76</v>
      </c>
      <c r="AY920" s="256" t="s">
        <v>235</v>
      </c>
    </row>
    <row r="921" s="14" customFormat="1">
      <c r="A921" s="14"/>
      <c r="B921" s="246"/>
      <c r="C921" s="247"/>
      <c r="D921" s="237" t="s">
        <v>245</v>
      </c>
      <c r="E921" s="248" t="s">
        <v>19</v>
      </c>
      <c r="F921" s="249" t="s">
        <v>5252</v>
      </c>
      <c r="G921" s="247"/>
      <c r="H921" s="250">
        <v>-1.8180000000000001</v>
      </c>
      <c r="I921" s="251"/>
      <c r="J921" s="247"/>
      <c r="K921" s="247"/>
      <c r="L921" s="252"/>
      <c r="M921" s="253"/>
      <c r="N921" s="254"/>
      <c r="O921" s="254"/>
      <c r="P921" s="254"/>
      <c r="Q921" s="254"/>
      <c r="R921" s="254"/>
      <c r="S921" s="254"/>
      <c r="T921" s="255"/>
      <c r="U921" s="14"/>
      <c r="V921" s="14"/>
      <c r="W921" s="14"/>
      <c r="X921" s="14"/>
      <c r="Y921" s="14"/>
      <c r="Z921" s="14"/>
      <c r="AA921" s="14"/>
      <c r="AB921" s="14"/>
      <c r="AC921" s="14"/>
      <c r="AD921" s="14"/>
      <c r="AE921" s="14"/>
      <c r="AT921" s="256" t="s">
        <v>245</v>
      </c>
      <c r="AU921" s="256" t="s">
        <v>83</v>
      </c>
      <c r="AV921" s="14" t="s">
        <v>85</v>
      </c>
      <c r="AW921" s="14" t="s">
        <v>37</v>
      </c>
      <c r="AX921" s="14" t="s">
        <v>76</v>
      </c>
      <c r="AY921" s="256" t="s">
        <v>235</v>
      </c>
    </row>
    <row r="922" s="13" customFormat="1">
      <c r="A922" s="13"/>
      <c r="B922" s="235"/>
      <c r="C922" s="236"/>
      <c r="D922" s="237" t="s">
        <v>245</v>
      </c>
      <c r="E922" s="238" t="s">
        <v>19</v>
      </c>
      <c r="F922" s="239" t="s">
        <v>5346</v>
      </c>
      <c r="G922" s="236"/>
      <c r="H922" s="238" t="s">
        <v>19</v>
      </c>
      <c r="I922" s="240"/>
      <c r="J922" s="236"/>
      <c r="K922" s="236"/>
      <c r="L922" s="241"/>
      <c r="M922" s="242"/>
      <c r="N922" s="243"/>
      <c r="O922" s="243"/>
      <c r="P922" s="243"/>
      <c r="Q922" s="243"/>
      <c r="R922" s="243"/>
      <c r="S922" s="243"/>
      <c r="T922" s="244"/>
      <c r="U922" s="13"/>
      <c r="V922" s="13"/>
      <c r="W922" s="13"/>
      <c r="X922" s="13"/>
      <c r="Y922" s="13"/>
      <c r="Z922" s="13"/>
      <c r="AA922" s="13"/>
      <c r="AB922" s="13"/>
      <c r="AC922" s="13"/>
      <c r="AD922" s="13"/>
      <c r="AE922" s="13"/>
      <c r="AT922" s="245" t="s">
        <v>245</v>
      </c>
      <c r="AU922" s="245" t="s">
        <v>83</v>
      </c>
      <c r="AV922" s="13" t="s">
        <v>83</v>
      </c>
      <c r="AW922" s="13" t="s">
        <v>37</v>
      </c>
      <c r="AX922" s="13" t="s">
        <v>76</v>
      </c>
      <c r="AY922" s="245" t="s">
        <v>235</v>
      </c>
    </row>
    <row r="923" s="14" customFormat="1">
      <c r="A923" s="14"/>
      <c r="B923" s="246"/>
      <c r="C923" s="247"/>
      <c r="D923" s="237" t="s">
        <v>245</v>
      </c>
      <c r="E923" s="248" t="s">
        <v>19</v>
      </c>
      <c r="F923" s="249" t="s">
        <v>5347</v>
      </c>
      <c r="G923" s="247"/>
      <c r="H923" s="250">
        <v>33.332999999999998</v>
      </c>
      <c r="I923" s="251"/>
      <c r="J923" s="247"/>
      <c r="K923" s="247"/>
      <c r="L923" s="252"/>
      <c r="M923" s="253"/>
      <c r="N923" s="254"/>
      <c r="O923" s="254"/>
      <c r="P923" s="254"/>
      <c r="Q923" s="254"/>
      <c r="R923" s="254"/>
      <c r="S923" s="254"/>
      <c r="T923" s="255"/>
      <c r="U923" s="14"/>
      <c r="V923" s="14"/>
      <c r="W923" s="14"/>
      <c r="X923" s="14"/>
      <c r="Y923" s="14"/>
      <c r="Z923" s="14"/>
      <c r="AA923" s="14"/>
      <c r="AB923" s="14"/>
      <c r="AC923" s="14"/>
      <c r="AD923" s="14"/>
      <c r="AE923" s="14"/>
      <c r="AT923" s="256" t="s">
        <v>245</v>
      </c>
      <c r="AU923" s="256" t="s">
        <v>83</v>
      </c>
      <c r="AV923" s="14" t="s">
        <v>85</v>
      </c>
      <c r="AW923" s="14" t="s">
        <v>37</v>
      </c>
      <c r="AX923" s="14" t="s">
        <v>76</v>
      </c>
      <c r="AY923" s="256" t="s">
        <v>235</v>
      </c>
    </row>
    <row r="924" s="14" customFormat="1">
      <c r="A924" s="14"/>
      <c r="B924" s="246"/>
      <c r="C924" s="247"/>
      <c r="D924" s="237" t="s">
        <v>245</v>
      </c>
      <c r="E924" s="248" t="s">
        <v>19</v>
      </c>
      <c r="F924" s="249" t="s">
        <v>5252</v>
      </c>
      <c r="G924" s="247"/>
      <c r="H924" s="250">
        <v>-1.8180000000000001</v>
      </c>
      <c r="I924" s="251"/>
      <c r="J924" s="247"/>
      <c r="K924" s="247"/>
      <c r="L924" s="252"/>
      <c r="M924" s="253"/>
      <c r="N924" s="254"/>
      <c r="O924" s="254"/>
      <c r="P924" s="254"/>
      <c r="Q924" s="254"/>
      <c r="R924" s="254"/>
      <c r="S924" s="254"/>
      <c r="T924" s="255"/>
      <c r="U924" s="14"/>
      <c r="V924" s="14"/>
      <c r="W924" s="14"/>
      <c r="X924" s="14"/>
      <c r="Y924" s="14"/>
      <c r="Z924" s="14"/>
      <c r="AA924" s="14"/>
      <c r="AB924" s="14"/>
      <c r="AC924" s="14"/>
      <c r="AD924" s="14"/>
      <c r="AE924" s="14"/>
      <c r="AT924" s="256" t="s">
        <v>245</v>
      </c>
      <c r="AU924" s="256" t="s">
        <v>83</v>
      </c>
      <c r="AV924" s="14" t="s">
        <v>85</v>
      </c>
      <c r="AW924" s="14" t="s">
        <v>37</v>
      </c>
      <c r="AX924" s="14" t="s">
        <v>76</v>
      </c>
      <c r="AY924" s="256" t="s">
        <v>235</v>
      </c>
    </row>
    <row r="925" s="13" customFormat="1">
      <c r="A925" s="13"/>
      <c r="B925" s="235"/>
      <c r="C925" s="236"/>
      <c r="D925" s="237" t="s">
        <v>245</v>
      </c>
      <c r="E925" s="238" t="s">
        <v>19</v>
      </c>
      <c r="F925" s="239" t="s">
        <v>5348</v>
      </c>
      <c r="G925" s="236"/>
      <c r="H925" s="238" t="s">
        <v>19</v>
      </c>
      <c r="I925" s="240"/>
      <c r="J925" s="236"/>
      <c r="K925" s="236"/>
      <c r="L925" s="241"/>
      <c r="M925" s="242"/>
      <c r="N925" s="243"/>
      <c r="O925" s="243"/>
      <c r="P925" s="243"/>
      <c r="Q925" s="243"/>
      <c r="R925" s="243"/>
      <c r="S925" s="243"/>
      <c r="T925" s="244"/>
      <c r="U925" s="13"/>
      <c r="V925" s="13"/>
      <c r="W925" s="13"/>
      <c r="X925" s="13"/>
      <c r="Y925" s="13"/>
      <c r="Z925" s="13"/>
      <c r="AA925" s="13"/>
      <c r="AB925" s="13"/>
      <c r="AC925" s="13"/>
      <c r="AD925" s="13"/>
      <c r="AE925" s="13"/>
      <c r="AT925" s="245" t="s">
        <v>245</v>
      </c>
      <c r="AU925" s="245" t="s">
        <v>83</v>
      </c>
      <c r="AV925" s="13" t="s">
        <v>83</v>
      </c>
      <c r="AW925" s="13" t="s">
        <v>37</v>
      </c>
      <c r="AX925" s="13" t="s">
        <v>76</v>
      </c>
      <c r="AY925" s="245" t="s">
        <v>235</v>
      </c>
    </row>
    <row r="926" s="14" customFormat="1">
      <c r="A926" s="14"/>
      <c r="B926" s="246"/>
      <c r="C926" s="247"/>
      <c r="D926" s="237" t="s">
        <v>245</v>
      </c>
      <c r="E926" s="248" t="s">
        <v>19</v>
      </c>
      <c r="F926" s="249" t="s">
        <v>5349</v>
      </c>
      <c r="G926" s="247"/>
      <c r="H926" s="250">
        <v>125.87000000000001</v>
      </c>
      <c r="I926" s="251"/>
      <c r="J926" s="247"/>
      <c r="K926" s="247"/>
      <c r="L926" s="252"/>
      <c r="M926" s="253"/>
      <c r="N926" s="254"/>
      <c r="O926" s="254"/>
      <c r="P926" s="254"/>
      <c r="Q926" s="254"/>
      <c r="R926" s="254"/>
      <c r="S926" s="254"/>
      <c r="T926" s="255"/>
      <c r="U926" s="14"/>
      <c r="V926" s="14"/>
      <c r="W926" s="14"/>
      <c r="X926" s="14"/>
      <c r="Y926" s="14"/>
      <c r="Z926" s="14"/>
      <c r="AA926" s="14"/>
      <c r="AB926" s="14"/>
      <c r="AC926" s="14"/>
      <c r="AD926" s="14"/>
      <c r="AE926" s="14"/>
      <c r="AT926" s="256" t="s">
        <v>245</v>
      </c>
      <c r="AU926" s="256" t="s">
        <v>83</v>
      </c>
      <c r="AV926" s="14" t="s">
        <v>85</v>
      </c>
      <c r="AW926" s="14" t="s">
        <v>37</v>
      </c>
      <c r="AX926" s="14" t="s">
        <v>76</v>
      </c>
      <c r="AY926" s="256" t="s">
        <v>235</v>
      </c>
    </row>
    <row r="927" s="14" customFormat="1">
      <c r="A927" s="14"/>
      <c r="B927" s="246"/>
      <c r="C927" s="247"/>
      <c r="D927" s="237" t="s">
        <v>245</v>
      </c>
      <c r="E927" s="248" t="s">
        <v>19</v>
      </c>
      <c r="F927" s="249" t="s">
        <v>5350</v>
      </c>
      <c r="G927" s="247"/>
      <c r="H927" s="250">
        <v>7.8719999999999999</v>
      </c>
      <c r="I927" s="251"/>
      <c r="J927" s="247"/>
      <c r="K927" s="247"/>
      <c r="L927" s="252"/>
      <c r="M927" s="253"/>
      <c r="N927" s="254"/>
      <c r="O927" s="254"/>
      <c r="P927" s="254"/>
      <c r="Q927" s="254"/>
      <c r="R927" s="254"/>
      <c r="S927" s="254"/>
      <c r="T927" s="255"/>
      <c r="U927" s="14"/>
      <c r="V927" s="14"/>
      <c r="W927" s="14"/>
      <c r="X927" s="14"/>
      <c r="Y927" s="14"/>
      <c r="Z927" s="14"/>
      <c r="AA927" s="14"/>
      <c r="AB927" s="14"/>
      <c r="AC927" s="14"/>
      <c r="AD927" s="14"/>
      <c r="AE927" s="14"/>
      <c r="AT927" s="256" t="s">
        <v>245</v>
      </c>
      <c r="AU927" s="256" t="s">
        <v>83</v>
      </c>
      <c r="AV927" s="14" t="s">
        <v>85</v>
      </c>
      <c r="AW927" s="14" t="s">
        <v>37</v>
      </c>
      <c r="AX927" s="14" t="s">
        <v>76</v>
      </c>
      <c r="AY927" s="256" t="s">
        <v>235</v>
      </c>
    </row>
    <row r="928" s="14" customFormat="1">
      <c r="A928" s="14"/>
      <c r="B928" s="246"/>
      <c r="C928" s="247"/>
      <c r="D928" s="237" t="s">
        <v>245</v>
      </c>
      <c r="E928" s="248" t="s">
        <v>19</v>
      </c>
      <c r="F928" s="249" t="s">
        <v>5351</v>
      </c>
      <c r="G928" s="247"/>
      <c r="H928" s="250">
        <v>-13.961</v>
      </c>
      <c r="I928" s="251"/>
      <c r="J928" s="247"/>
      <c r="K928" s="247"/>
      <c r="L928" s="252"/>
      <c r="M928" s="253"/>
      <c r="N928" s="254"/>
      <c r="O928" s="254"/>
      <c r="P928" s="254"/>
      <c r="Q928" s="254"/>
      <c r="R928" s="254"/>
      <c r="S928" s="254"/>
      <c r="T928" s="255"/>
      <c r="U928" s="14"/>
      <c r="V928" s="14"/>
      <c r="W928" s="14"/>
      <c r="X928" s="14"/>
      <c r="Y928" s="14"/>
      <c r="Z928" s="14"/>
      <c r="AA928" s="14"/>
      <c r="AB928" s="14"/>
      <c r="AC928" s="14"/>
      <c r="AD928" s="14"/>
      <c r="AE928" s="14"/>
      <c r="AT928" s="256" t="s">
        <v>245</v>
      </c>
      <c r="AU928" s="256" t="s">
        <v>83</v>
      </c>
      <c r="AV928" s="14" t="s">
        <v>85</v>
      </c>
      <c r="AW928" s="14" t="s">
        <v>37</v>
      </c>
      <c r="AX928" s="14" t="s">
        <v>76</v>
      </c>
      <c r="AY928" s="256" t="s">
        <v>235</v>
      </c>
    </row>
    <row r="929" s="13" customFormat="1">
      <c r="A929" s="13"/>
      <c r="B929" s="235"/>
      <c r="C929" s="236"/>
      <c r="D929" s="237" t="s">
        <v>245</v>
      </c>
      <c r="E929" s="238" t="s">
        <v>19</v>
      </c>
      <c r="F929" s="239" t="s">
        <v>422</v>
      </c>
      <c r="G929" s="236"/>
      <c r="H929" s="238" t="s">
        <v>19</v>
      </c>
      <c r="I929" s="240"/>
      <c r="J929" s="236"/>
      <c r="K929" s="236"/>
      <c r="L929" s="241"/>
      <c r="M929" s="242"/>
      <c r="N929" s="243"/>
      <c r="O929" s="243"/>
      <c r="P929" s="243"/>
      <c r="Q929" s="243"/>
      <c r="R929" s="243"/>
      <c r="S929" s="243"/>
      <c r="T929" s="244"/>
      <c r="U929" s="13"/>
      <c r="V929" s="13"/>
      <c r="W929" s="13"/>
      <c r="X929" s="13"/>
      <c r="Y929" s="13"/>
      <c r="Z929" s="13"/>
      <c r="AA929" s="13"/>
      <c r="AB929" s="13"/>
      <c r="AC929" s="13"/>
      <c r="AD929" s="13"/>
      <c r="AE929" s="13"/>
      <c r="AT929" s="245" t="s">
        <v>245</v>
      </c>
      <c r="AU929" s="245" t="s">
        <v>83</v>
      </c>
      <c r="AV929" s="13" t="s">
        <v>83</v>
      </c>
      <c r="AW929" s="13" t="s">
        <v>37</v>
      </c>
      <c r="AX929" s="13" t="s">
        <v>76</v>
      </c>
      <c r="AY929" s="245" t="s">
        <v>235</v>
      </c>
    </row>
    <row r="930" s="13" customFormat="1">
      <c r="A930" s="13"/>
      <c r="B930" s="235"/>
      <c r="C930" s="236"/>
      <c r="D930" s="237" t="s">
        <v>245</v>
      </c>
      <c r="E930" s="238" t="s">
        <v>19</v>
      </c>
      <c r="F930" s="239" t="s">
        <v>5352</v>
      </c>
      <c r="G930" s="236"/>
      <c r="H930" s="238" t="s">
        <v>19</v>
      </c>
      <c r="I930" s="240"/>
      <c r="J930" s="236"/>
      <c r="K930" s="236"/>
      <c r="L930" s="241"/>
      <c r="M930" s="242"/>
      <c r="N930" s="243"/>
      <c r="O930" s="243"/>
      <c r="P930" s="243"/>
      <c r="Q930" s="243"/>
      <c r="R930" s="243"/>
      <c r="S930" s="243"/>
      <c r="T930" s="244"/>
      <c r="U930" s="13"/>
      <c r="V930" s="13"/>
      <c r="W930" s="13"/>
      <c r="X930" s="13"/>
      <c r="Y930" s="13"/>
      <c r="Z930" s="13"/>
      <c r="AA930" s="13"/>
      <c r="AB930" s="13"/>
      <c r="AC930" s="13"/>
      <c r="AD930" s="13"/>
      <c r="AE930" s="13"/>
      <c r="AT930" s="245" t="s">
        <v>245</v>
      </c>
      <c r="AU930" s="245" t="s">
        <v>83</v>
      </c>
      <c r="AV930" s="13" t="s">
        <v>83</v>
      </c>
      <c r="AW930" s="13" t="s">
        <v>37</v>
      </c>
      <c r="AX930" s="13" t="s">
        <v>76</v>
      </c>
      <c r="AY930" s="245" t="s">
        <v>235</v>
      </c>
    </row>
    <row r="931" s="14" customFormat="1">
      <c r="A931" s="14"/>
      <c r="B931" s="246"/>
      <c r="C931" s="247"/>
      <c r="D931" s="237" t="s">
        <v>245</v>
      </c>
      <c r="E931" s="248" t="s">
        <v>19</v>
      </c>
      <c r="F931" s="249" t="s">
        <v>5353</v>
      </c>
      <c r="G931" s="247"/>
      <c r="H931" s="250">
        <v>142.71600000000001</v>
      </c>
      <c r="I931" s="251"/>
      <c r="J931" s="247"/>
      <c r="K931" s="247"/>
      <c r="L931" s="252"/>
      <c r="M931" s="253"/>
      <c r="N931" s="254"/>
      <c r="O931" s="254"/>
      <c r="P931" s="254"/>
      <c r="Q931" s="254"/>
      <c r="R931" s="254"/>
      <c r="S931" s="254"/>
      <c r="T931" s="255"/>
      <c r="U931" s="14"/>
      <c r="V931" s="14"/>
      <c r="W931" s="14"/>
      <c r="X931" s="14"/>
      <c r="Y931" s="14"/>
      <c r="Z931" s="14"/>
      <c r="AA931" s="14"/>
      <c r="AB931" s="14"/>
      <c r="AC931" s="14"/>
      <c r="AD931" s="14"/>
      <c r="AE931" s="14"/>
      <c r="AT931" s="256" t="s">
        <v>245</v>
      </c>
      <c r="AU931" s="256" t="s">
        <v>83</v>
      </c>
      <c r="AV931" s="14" t="s">
        <v>85</v>
      </c>
      <c r="AW931" s="14" t="s">
        <v>37</v>
      </c>
      <c r="AX931" s="14" t="s">
        <v>76</v>
      </c>
      <c r="AY931" s="256" t="s">
        <v>235</v>
      </c>
    </row>
    <row r="932" s="14" customFormat="1">
      <c r="A932" s="14"/>
      <c r="B932" s="246"/>
      <c r="C932" s="247"/>
      <c r="D932" s="237" t="s">
        <v>245</v>
      </c>
      <c r="E932" s="248" t="s">
        <v>19</v>
      </c>
      <c r="F932" s="249" t="s">
        <v>5354</v>
      </c>
      <c r="G932" s="247"/>
      <c r="H932" s="250">
        <v>11.734</v>
      </c>
      <c r="I932" s="251"/>
      <c r="J932" s="247"/>
      <c r="K932" s="247"/>
      <c r="L932" s="252"/>
      <c r="M932" s="253"/>
      <c r="N932" s="254"/>
      <c r="O932" s="254"/>
      <c r="P932" s="254"/>
      <c r="Q932" s="254"/>
      <c r="R932" s="254"/>
      <c r="S932" s="254"/>
      <c r="T932" s="255"/>
      <c r="U932" s="14"/>
      <c r="V932" s="14"/>
      <c r="W932" s="14"/>
      <c r="X932" s="14"/>
      <c r="Y932" s="14"/>
      <c r="Z932" s="14"/>
      <c r="AA932" s="14"/>
      <c r="AB932" s="14"/>
      <c r="AC932" s="14"/>
      <c r="AD932" s="14"/>
      <c r="AE932" s="14"/>
      <c r="AT932" s="256" t="s">
        <v>245</v>
      </c>
      <c r="AU932" s="256" t="s">
        <v>83</v>
      </c>
      <c r="AV932" s="14" t="s">
        <v>85</v>
      </c>
      <c r="AW932" s="14" t="s">
        <v>37</v>
      </c>
      <c r="AX932" s="14" t="s">
        <v>76</v>
      </c>
      <c r="AY932" s="256" t="s">
        <v>235</v>
      </c>
    </row>
    <row r="933" s="14" customFormat="1">
      <c r="A933" s="14"/>
      <c r="B933" s="246"/>
      <c r="C933" s="247"/>
      <c r="D933" s="237" t="s">
        <v>245</v>
      </c>
      <c r="E933" s="248" t="s">
        <v>19</v>
      </c>
      <c r="F933" s="249" t="s">
        <v>5355</v>
      </c>
      <c r="G933" s="247"/>
      <c r="H933" s="250">
        <v>-18.404</v>
      </c>
      <c r="I933" s="251"/>
      <c r="J933" s="247"/>
      <c r="K933" s="247"/>
      <c r="L933" s="252"/>
      <c r="M933" s="253"/>
      <c r="N933" s="254"/>
      <c r="O933" s="254"/>
      <c r="P933" s="254"/>
      <c r="Q933" s="254"/>
      <c r="R933" s="254"/>
      <c r="S933" s="254"/>
      <c r="T933" s="255"/>
      <c r="U933" s="14"/>
      <c r="V933" s="14"/>
      <c r="W933" s="14"/>
      <c r="X933" s="14"/>
      <c r="Y933" s="14"/>
      <c r="Z933" s="14"/>
      <c r="AA933" s="14"/>
      <c r="AB933" s="14"/>
      <c r="AC933" s="14"/>
      <c r="AD933" s="14"/>
      <c r="AE933" s="14"/>
      <c r="AT933" s="256" t="s">
        <v>245</v>
      </c>
      <c r="AU933" s="256" t="s">
        <v>83</v>
      </c>
      <c r="AV933" s="14" t="s">
        <v>85</v>
      </c>
      <c r="AW933" s="14" t="s">
        <v>37</v>
      </c>
      <c r="AX933" s="14" t="s">
        <v>76</v>
      </c>
      <c r="AY933" s="256" t="s">
        <v>235</v>
      </c>
    </row>
    <row r="934" s="13" customFormat="1">
      <c r="A934" s="13"/>
      <c r="B934" s="235"/>
      <c r="C934" s="236"/>
      <c r="D934" s="237" t="s">
        <v>245</v>
      </c>
      <c r="E934" s="238" t="s">
        <v>19</v>
      </c>
      <c r="F934" s="239" t="s">
        <v>5356</v>
      </c>
      <c r="G934" s="236"/>
      <c r="H934" s="238" t="s">
        <v>19</v>
      </c>
      <c r="I934" s="240"/>
      <c r="J934" s="236"/>
      <c r="K934" s="236"/>
      <c r="L934" s="241"/>
      <c r="M934" s="242"/>
      <c r="N934" s="243"/>
      <c r="O934" s="243"/>
      <c r="P934" s="243"/>
      <c r="Q934" s="243"/>
      <c r="R934" s="243"/>
      <c r="S934" s="243"/>
      <c r="T934" s="244"/>
      <c r="U934" s="13"/>
      <c r="V934" s="13"/>
      <c r="W934" s="13"/>
      <c r="X934" s="13"/>
      <c r="Y934" s="13"/>
      <c r="Z934" s="13"/>
      <c r="AA934" s="13"/>
      <c r="AB934" s="13"/>
      <c r="AC934" s="13"/>
      <c r="AD934" s="13"/>
      <c r="AE934" s="13"/>
      <c r="AT934" s="245" t="s">
        <v>245</v>
      </c>
      <c r="AU934" s="245" t="s">
        <v>83</v>
      </c>
      <c r="AV934" s="13" t="s">
        <v>83</v>
      </c>
      <c r="AW934" s="13" t="s">
        <v>37</v>
      </c>
      <c r="AX934" s="13" t="s">
        <v>76</v>
      </c>
      <c r="AY934" s="245" t="s">
        <v>235</v>
      </c>
    </row>
    <row r="935" s="14" customFormat="1">
      <c r="A935" s="14"/>
      <c r="B935" s="246"/>
      <c r="C935" s="247"/>
      <c r="D935" s="237" t="s">
        <v>245</v>
      </c>
      <c r="E935" s="248" t="s">
        <v>19</v>
      </c>
      <c r="F935" s="249" t="s">
        <v>5357</v>
      </c>
      <c r="G935" s="247"/>
      <c r="H935" s="250">
        <v>50.274000000000001</v>
      </c>
      <c r="I935" s="251"/>
      <c r="J935" s="247"/>
      <c r="K935" s="247"/>
      <c r="L935" s="252"/>
      <c r="M935" s="253"/>
      <c r="N935" s="254"/>
      <c r="O935" s="254"/>
      <c r="P935" s="254"/>
      <c r="Q935" s="254"/>
      <c r="R935" s="254"/>
      <c r="S935" s="254"/>
      <c r="T935" s="255"/>
      <c r="U935" s="14"/>
      <c r="V935" s="14"/>
      <c r="W935" s="14"/>
      <c r="X935" s="14"/>
      <c r="Y935" s="14"/>
      <c r="Z935" s="14"/>
      <c r="AA935" s="14"/>
      <c r="AB935" s="14"/>
      <c r="AC935" s="14"/>
      <c r="AD935" s="14"/>
      <c r="AE935" s="14"/>
      <c r="AT935" s="256" t="s">
        <v>245</v>
      </c>
      <c r="AU935" s="256" t="s">
        <v>83</v>
      </c>
      <c r="AV935" s="14" t="s">
        <v>85</v>
      </c>
      <c r="AW935" s="14" t="s">
        <v>37</v>
      </c>
      <c r="AX935" s="14" t="s">
        <v>76</v>
      </c>
      <c r="AY935" s="256" t="s">
        <v>235</v>
      </c>
    </row>
    <row r="936" s="14" customFormat="1">
      <c r="A936" s="14"/>
      <c r="B936" s="246"/>
      <c r="C936" s="247"/>
      <c r="D936" s="237" t="s">
        <v>245</v>
      </c>
      <c r="E936" s="248" t="s">
        <v>19</v>
      </c>
      <c r="F936" s="249" t="s">
        <v>5252</v>
      </c>
      <c r="G936" s="247"/>
      <c r="H936" s="250">
        <v>-1.8180000000000001</v>
      </c>
      <c r="I936" s="251"/>
      <c r="J936" s="247"/>
      <c r="K936" s="247"/>
      <c r="L936" s="252"/>
      <c r="M936" s="253"/>
      <c r="N936" s="254"/>
      <c r="O936" s="254"/>
      <c r="P936" s="254"/>
      <c r="Q936" s="254"/>
      <c r="R936" s="254"/>
      <c r="S936" s="254"/>
      <c r="T936" s="255"/>
      <c r="U936" s="14"/>
      <c r="V936" s="14"/>
      <c r="W936" s="14"/>
      <c r="X936" s="14"/>
      <c r="Y936" s="14"/>
      <c r="Z936" s="14"/>
      <c r="AA936" s="14"/>
      <c r="AB936" s="14"/>
      <c r="AC936" s="14"/>
      <c r="AD936" s="14"/>
      <c r="AE936" s="14"/>
      <c r="AT936" s="256" t="s">
        <v>245</v>
      </c>
      <c r="AU936" s="256" t="s">
        <v>83</v>
      </c>
      <c r="AV936" s="14" t="s">
        <v>85</v>
      </c>
      <c r="AW936" s="14" t="s">
        <v>37</v>
      </c>
      <c r="AX936" s="14" t="s">
        <v>76</v>
      </c>
      <c r="AY936" s="256" t="s">
        <v>235</v>
      </c>
    </row>
    <row r="937" s="13" customFormat="1">
      <c r="A937" s="13"/>
      <c r="B937" s="235"/>
      <c r="C937" s="236"/>
      <c r="D937" s="237" t="s">
        <v>245</v>
      </c>
      <c r="E937" s="238" t="s">
        <v>19</v>
      </c>
      <c r="F937" s="239" t="s">
        <v>5358</v>
      </c>
      <c r="G937" s="236"/>
      <c r="H937" s="238" t="s">
        <v>19</v>
      </c>
      <c r="I937" s="240"/>
      <c r="J937" s="236"/>
      <c r="K937" s="236"/>
      <c r="L937" s="241"/>
      <c r="M937" s="242"/>
      <c r="N937" s="243"/>
      <c r="O937" s="243"/>
      <c r="P937" s="243"/>
      <c r="Q937" s="243"/>
      <c r="R937" s="243"/>
      <c r="S937" s="243"/>
      <c r="T937" s="244"/>
      <c r="U937" s="13"/>
      <c r="V937" s="13"/>
      <c r="W937" s="13"/>
      <c r="X937" s="13"/>
      <c r="Y937" s="13"/>
      <c r="Z937" s="13"/>
      <c r="AA937" s="13"/>
      <c r="AB937" s="13"/>
      <c r="AC937" s="13"/>
      <c r="AD937" s="13"/>
      <c r="AE937" s="13"/>
      <c r="AT937" s="245" t="s">
        <v>245</v>
      </c>
      <c r="AU937" s="245" t="s">
        <v>83</v>
      </c>
      <c r="AV937" s="13" t="s">
        <v>83</v>
      </c>
      <c r="AW937" s="13" t="s">
        <v>37</v>
      </c>
      <c r="AX937" s="13" t="s">
        <v>76</v>
      </c>
      <c r="AY937" s="245" t="s">
        <v>235</v>
      </c>
    </row>
    <row r="938" s="14" customFormat="1">
      <c r="A938" s="14"/>
      <c r="B938" s="246"/>
      <c r="C938" s="247"/>
      <c r="D938" s="237" t="s">
        <v>245</v>
      </c>
      <c r="E938" s="248" t="s">
        <v>19</v>
      </c>
      <c r="F938" s="249" t="s">
        <v>5359</v>
      </c>
      <c r="G938" s="247"/>
      <c r="H938" s="250">
        <v>18.942</v>
      </c>
      <c r="I938" s="251"/>
      <c r="J938" s="247"/>
      <c r="K938" s="247"/>
      <c r="L938" s="252"/>
      <c r="M938" s="253"/>
      <c r="N938" s="254"/>
      <c r="O938" s="254"/>
      <c r="P938" s="254"/>
      <c r="Q938" s="254"/>
      <c r="R938" s="254"/>
      <c r="S938" s="254"/>
      <c r="T938" s="255"/>
      <c r="U938" s="14"/>
      <c r="V938" s="14"/>
      <c r="W938" s="14"/>
      <c r="X938" s="14"/>
      <c r="Y938" s="14"/>
      <c r="Z938" s="14"/>
      <c r="AA938" s="14"/>
      <c r="AB938" s="14"/>
      <c r="AC938" s="14"/>
      <c r="AD938" s="14"/>
      <c r="AE938" s="14"/>
      <c r="AT938" s="256" t="s">
        <v>245</v>
      </c>
      <c r="AU938" s="256" t="s">
        <v>83</v>
      </c>
      <c r="AV938" s="14" t="s">
        <v>85</v>
      </c>
      <c r="AW938" s="14" t="s">
        <v>37</v>
      </c>
      <c r="AX938" s="14" t="s">
        <v>76</v>
      </c>
      <c r="AY938" s="256" t="s">
        <v>235</v>
      </c>
    </row>
    <row r="939" s="14" customFormat="1">
      <c r="A939" s="14"/>
      <c r="B939" s="246"/>
      <c r="C939" s="247"/>
      <c r="D939" s="237" t="s">
        <v>245</v>
      </c>
      <c r="E939" s="248" t="s">
        <v>19</v>
      </c>
      <c r="F939" s="249" t="s">
        <v>5252</v>
      </c>
      <c r="G939" s="247"/>
      <c r="H939" s="250">
        <v>-1.8180000000000001</v>
      </c>
      <c r="I939" s="251"/>
      <c r="J939" s="247"/>
      <c r="K939" s="247"/>
      <c r="L939" s="252"/>
      <c r="M939" s="253"/>
      <c r="N939" s="254"/>
      <c r="O939" s="254"/>
      <c r="P939" s="254"/>
      <c r="Q939" s="254"/>
      <c r="R939" s="254"/>
      <c r="S939" s="254"/>
      <c r="T939" s="255"/>
      <c r="U939" s="14"/>
      <c r="V939" s="14"/>
      <c r="W939" s="14"/>
      <c r="X939" s="14"/>
      <c r="Y939" s="14"/>
      <c r="Z939" s="14"/>
      <c r="AA939" s="14"/>
      <c r="AB939" s="14"/>
      <c r="AC939" s="14"/>
      <c r="AD939" s="14"/>
      <c r="AE939" s="14"/>
      <c r="AT939" s="256" t="s">
        <v>245</v>
      </c>
      <c r="AU939" s="256" t="s">
        <v>83</v>
      </c>
      <c r="AV939" s="14" t="s">
        <v>85</v>
      </c>
      <c r="AW939" s="14" t="s">
        <v>37</v>
      </c>
      <c r="AX939" s="14" t="s">
        <v>76</v>
      </c>
      <c r="AY939" s="256" t="s">
        <v>235</v>
      </c>
    </row>
    <row r="940" s="13" customFormat="1">
      <c r="A940" s="13"/>
      <c r="B940" s="235"/>
      <c r="C940" s="236"/>
      <c r="D940" s="237" t="s">
        <v>245</v>
      </c>
      <c r="E940" s="238" t="s">
        <v>19</v>
      </c>
      <c r="F940" s="239" t="s">
        <v>5360</v>
      </c>
      <c r="G940" s="236"/>
      <c r="H940" s="238" t="s">
        <v>19</v>
      </c>
      <c r="I940" s="240"/>
      <c r="J940" s="236"/>
      <c r="K940" s="236"/>
      <c r="L940" s="241"/>
      <c r="M940" s="242"/>
      <c r="N940" s="243"/>
      <c r="O940" s="243"/>
      <c r="P940" s="243"/>
      <c r="Q940" s="243"/>
      <c r="R940" s="243"/>
      <c r="S940" s="243"/>
      <c r="T940" s="244"/>
      <c r="U940" s="13"/>
      <c r="V940" s="13"/>
      <c r="W940" s="13"/>
      <c r="X940" s="13"/>
      <c r="Y940" s="13"/>
      <c r="Z940" s="13"/>
      <c r="AA940" s="13"/>
      <c r="AB940" s="13"/>
      <c r="AC940" s="13"/>
      <c r="AD940" s="13"/>
      <c r="AE940" s="13"/>
      <c r="AT940" s="245" t="s">
        <v>245</v>
      </c>
      <c r="AU940" s="245" t="s">
        <v>83</v>
      </c>
      <c r="AV940" s="13" t="s">
        <v>83</v>
      </c>
      <c r="AW940" s="13" t="s">
        <v>37</v>
      </c>
      <c r="AX940" s="13" t="s">
        <v>76</v>
      </c>
      <c r="AY940" s="245" t="s">
        <v>235</v>
      </c>
    </row>
    <row r="941" s="14" customFormat="1">
      <c r="A941" s="14"/>
      <c r="B941" s="246"/>
      <c r="C941" s="247"/>
      <c r="D941" s="237" t="s">
        <v>245</v>
      </c>
      <c r="E941" s="248" t="s">
        <v>19</v>
      </c>
      <c r="F941" s="249" t="s">
        <v>5361</v>
      </c>
      <c r="G941" s="247"/>
      <c r="H941" s="250">
        <v>18.899999999999999</v>
      </c>
      <c r="I941" s="251"/>
      <c r="J941" s="247"/>
      <c r="K941" s="247"/>
      <c r="L941" s="252"/>
      <c r="M941" s="253"/>
      <c r="N941" s="254"/>
      <c r="O941" s="254"/>
      <c r="P941" s="254"/>
      <c r="Q941" s="254"/>
      <c r="R941" s="254"/>
      <c r="S941" s="254"/>
      <c r="T941" s="255"/>
      <c r="U941" s="14"/>
      <c r="V941" s="14"/>
      <c r="W941" s="14"/>
      <c r="X941" s="14"/>
      <c r="Y941" s="14"/>
      <c r="Z941" s="14"/>
      <c r="AA941" s="14"/>
      <c r="AB941" s="14"/>
      <c r="AC941" s="14"/>
      <c r="AD941" s="14"/>
      <c r="AE941" s="14"/>
      <c r="AT941" s="256" t="s">
        <v>245</v>
      </c>
      <c r="AU941" s="256" t="s">
        <v>83</v>
      </c>
      <c r="AV941" s="14" t="s">
        <v>85</v>
      </c>
      <c r="AW941" s="14" t="s">
        <v>37</v>
      </c>
      <c r="AX941" s="14" t="s">
        <v>76</v>
      </c>
      <c r="AY941" s="256" t="s">
        <v>235</v>
      </c>
    </row>
    <row r="942" s="14" customFormat="1">
      <c r="A942" s="14"/>
      <c r="B942" s="246"/>
      <c r="C942" s="247"/>
      <c r="D942" s="237" t="s">
        <v>245</v>
      </c>
      <c r="E942" s="248" t="s">
        <v>19</v>
      </c>
      <c r="F942" s="249" t="s">
        <v>5252</v>
      </c>
      <c r="G942" s="247"/>
      <c r="H942" s="250">
        <v>-1.8180000000000001</v>
      </c>
      <c r="I942" s="251"/>
      <c r="J942" s="247"/>
      <c r="K942" s="247"/>
      <c r="L942" s="252"/>
      <c r="M942" s="253"/>
      <c r="N942" s="254"/>
      <c r="O942" s="254"/>
      <c r="P942" s="254"/>
      <c r="Q942" s="254"/>
      <c r="R942" s="254"/>
      <c r="S942" s="254"/>
      <c r="T942" s="255"/>
      <c r="U942" s="14"/>
      <c r="V942" s="14"/>
      <c r="W942" s="14"/>
      <c r="X942" s="14"/>
      <c r="Y942" s="14"/>
      <c r="Z942" s="14"/>
      <c r="AA942" s="14"/>
      <c r="AB942" s="14"/>
      <c r="AC942" s="14"/>
      <c r="AD942" s="14"/>
      <c r="AE942" s="14"/>
      <c r="AT942" s="256" t="s">
        <v>245</v>
      </c>
      <c r="AU942" s="256" t="s">
        <v>83</v>
      </c>
      <c r="AV942" s="14" t="s">
        <v>85</v>
      </c>
      <c r="AW942" s="14" t="s">
        <v>37</v>
      </c>
      <c r="AX942" s="14" t="s">
        <v>76</v>
      </c>
      <c r="AY942" s="256" t="s">
        <v>235</v>
      </c>
    </row>
    <row r="943" s="13" customFormat="1">
      <c r="A943" s="13"/>
      <c r="B943" s="235"/>
      <c r="C943" s="236"/>
      <c r="D943" s="237" t="s">
        <v>245</v>
      </c>
      <c r="E943" s="238" t="s">
        <v>19</v>
      </c>
      <c r="F943" s="239" t="s">
        <v>5362</v>
      </c>
      <c r="G943" s="236"/>
      <c r="H943" s="238" t="s">
        <v>19</v>
      </c>
      <c r="I943" s="240"/>
      <c r="J943" s="236"/>
      <c r="K943" s="236"/>
      <c r="L943" s="241"/>
      <c r="M943" s="242"/>
      <c r="N943" s="243"/>
      <c r="O943" s="243"/>
      <c r="P943" s="243"/>
      <c r="Q943" s="243"/>
      <c r="R943" s="243"/>
      <c r="S943" s="243"/>
      <c r="T943" s="244"/>
      <c r="U943" s="13"/>
      <c r="V943" s="13"/>
      <c r="W943" s="13"/>
      <c r="X943" s="13"/>
      <c r="Y943" s="13"/>
      <c r="Z943" s="13"/>
      <c r="AA943" s="13"/>
      <c r="AB943" s="13"/>
      <c r="AC943" s="13"/>
      <c r="AD943" s="13"/>
      <c r="AE943" s="13"/>
      <c r="AT943" s="245" t="s">
        <v>245</v>
      </c>
      <c r="AU943" s="245" t="s">
        <v>83</v>
      </c>
      <c r="AV943" s="13" t="s">
        <v>83</v>
      </c>
      <c r="AW943" s="13" t="s">
        <v>37</v>
      </c>
      <c r="AX943" s="13" t="s">
        <v>76</v>
      </c>
      <c r="AY943" s="245" t="s">
        <v>235</v>
      </c>
    </row>
    <row r="944" s="14" customFormat="1">
      <c r="A944" s="14"/>
      <c r="B944" s="246"/>
      <c r="C944" s="247"/>
      <c r="D944" s="237" t="s">
        <v>245</v>
      </c>
      <c r="E944" s="248" t="s">
        <v>19</v>
      </c>
      <c r="F944" s="249" t="s">
        <v>5363</v>
      </c>
      <c r="G944" s="247"/>
      <c r="H944" s="250">
        <v>18.942</v>
      </c>
      <c r="I944" s="251"/>
      <c r="J944" s="247"/>
      <c r="K944" s="247"/>
      <c r="L944" s="252"/>
      <c r="M944" s="253"/>
      <c r="N944" s="254"/>
      <c r="O944" s="254"/>
      <c r="P944" s="254"/>
      <c r="Q944" s="254"/>
      <c r="R944" s="254"/>
      <c r="S944" s="254"/>
      <c r="T944" s="255"/>
      <c r="U944" s="14"/>
      <c r="V944" s="14"/>
      <c r="W944" s="14"/>
      <c r="X944" s="14"/>
      <c r="Y944" s="14"/>
      <c r="Z944" s="14"/>
      <c r="AA944" s="14"/>
      <c r="AB944" s="14"/>
      <c r="AC944" s="14"/>
      <c r="AD944" s="14"/>
      <c r="AE944" s="14"/>
      <c r="AT944" s="256" t="s">
        <v>245</v>
      </c>
      <c r="AU944" s="256" t="s">
        <v>83</v>
      </c>
      <c r="AV944" s="14" t="s">
        <v>85</v>
      </c>
      <c r="AW944" s="14" t="s">
        <v>37</v>
      </c>
      <c r="AX944" s="14" t="s">
        <v>76</v>
      </c>
      <c r="AY944" s="256" t="s">
        <v>235</v>
      </c>
    </row>
    <row r="945" s="14" customFormat="1">
      <c r="A945" s="14"/>
      <c r="B945" s="246"/>
      <c r="C945" s="247"/>
      <c r="D945" s="237" t="s">
        <v>245</v>
      </c>
      <c r="E945" s="248" t="s">
        <v>19</v>
      </c>
      <c r="F945" s="249" t="s">
        <v>5252</v>
      </c>
      <c r="G945" s="247"/>
      <c r="H945" s="250">
        <v>-1.8180000000000001</v>
      </c>
      <c r="I945" s="251"/>
      <c r="J945" s="247"/>
      <c r="K945" s="247"/>
      <c r="L945" s="252"/>
      <c r="M945" s="253"/>
      <c r="N945" s="254"/>
      <c r="O945" s="254"/>
      <c r="P945" s="254"/>
      <c r="Q945" s="254"/>
      <c r="R945" s="254"/>
      <c r="S945" s="254"/>
      <c r="T945" s="255"/>
      <c r="U945" s="14"/>
      <c r="V945" s="14"/>
      <c r="W945" s="14"/>
      <c r="X945" s="14"/>
      <c r="Y945" s="14"/>
      <c r="Z945" s="14"/>
      <c r="AA945" s="14"/>
      <c r="AB945" s="14"/>
      <c r="AC945" s="14"/>
      <c r="AD945" s="14"/>
      <c r="AE945" s="14"/>
      <c r="AT945" s="256" t="s">
        <v>245</v>
      </c>
      <c r="AU945" s="256" t="s">
        <v>83</v>
      </c>
      <c r="AV945" s="14" t="s">
        <v>85</v>
      </c>
      <c r="AW945" s="14" t="s">
        <v>37</v>
      </c>
      <c r="AX945" s="14" t="s">
        <v>76</v>
      </c>
      <c r="AY945" s="256" t="s">
        <v>235</v>
      </c>
    </row>
    <row r="946" s="13" customFormat="1">
      <c r="A946" s="13"/>
      <c r="B946" s="235"/>
      <c r="C946" s="236"/>
      <c r="D946" s="237" t="s">
        <v>245</v>
      </c>
      <c r="E946" s="238" t="s">
        <v>19</v>
      </c>
      <c r="F946" s="239" t="s">
        <v>5364</v>
      </c>
      <c r="G946" s="236"/>
      <c r="H946" s="238" t="s">
        <v>19</v>
      </c>
      <c r="I946" s="240"/>
      <c r="J946" s="236"/>
      <c r="K946" s="236"/>
      <c r="L946" s="241"/>
      <c r="M946" s="242"/>
      <c r="N946" s="243"/>
      <c r="O946" s="243"/>
      <c r="P946" s="243"/>
      <c r="Q946" s="243"/>
      <c r="R946" s="243"/>
      <c r="S946" s="243"/>
      <c r="T946" s="244"/>
      <c r="U946" s="13"/>
      <c r="V946" s="13"/>
      <c r="W946" s="13"/>
      <c r="X946" s="13"/>
      <c r="Y946" s="13"/>
      <c r="Z946" s="13"/>
      <c r="AA946" s="13"/>
      <c r="AB946" s="13"/>
      <c r="AC946" s="13"/>
      <c r="AD946" s="13"/>
      <c r="AE946" s="13"/>
      <c r="AT946" s="245" t="s">
        <v>245</v>
      </c>
      <c r="AU946" s="245" t="s">
        <v>83</v>
      </c>
      <c r="AV946" s="13" t="s">
        <v>83</v>
      </c>
      <c r="AW946" s="13" t="s">
        <v>37</v>
      </c>
      <c r="AX946" s="13" t="s">
        <v>76</v>
      </c>
      <c r="AY946" s="245" t="s">
        <v>235</v>
      </c>
    </row>
    <row r="947" s="14" customFormat="1">
      <c r="A947" s="14"/>
      <c r="B947" s="246"/>
      <c r="C947" s="247"/>
      <c r="D947" s="237" t="s">
        <v>245</v>
      </c>
      <c r="E947" s="248" t="s">
        <v>19</v>
      </c>
      <c r="F947" s="249" t="s">
        <v>5365</v>
      </c>
      <c r="G947" s="247"/>
      <c r="H947" s="250">
        <v>50.399999999999999</v>
      </c>
      <c r="I947" s="251"/>
      <c r="J947" s="247"/>
      <c r="K947" s="247"/>
      <c r="L947" s="252"/>
      <c r="M947" s="253"/>
      <c r="N947" s="254"/>
      <c r="O947" s="254"/>
      <c r="P947" s="254"/>
      <c r="Q947" s="254"/>
      <c r="R947" s="254"/>
      <c r="S947" s="254"/>
      <c r="T947" s="255"/>
      <c r="U947" s="14"/>
      <c r="V947" s="14"/>
      <c r="W947" s="14"/>
      <c r="X947" s="14"/>
      <c r="Y947" s="14"/>
      <c r="Z947" s="14"/>
      <c r="AA947" s="14"/>
      <c r="AB947" s="14"/>
      <c r="AC947" s="14"/>
      <c r="AD947" s="14"/>
      <c r="AE947" s="14"/>
      <c r="AT947" s="256" t="s">
        <v>245</v>
      </c>
      <c r="AU947" s="256" t="s">
        <v>83</v>
      </c>
      <c r="AV947" s="14" t="s">
        <v>85</v>
      </c>
      <c r="AW947" s="14" t="s">
        <v>37</v>
      </c>
      <c r="AX947" s="14" t="s">
        <v>76</v>
      </c>
      <c r="AY947" s="256" t="s">
        <v>235</v>
      </c>
    </row>
    <row r="948" s="14" customFormat="1">
      <c r="A948" s="14"/>
      <c r="B948" s="246"/>
      <c r="C948" s="247"/>
      <c r="D948" s="237" t="s">
        <v>245</v>
      </c>
      <c r="E948" s="248" t="s">
        <v>19</v>
      </c>
      <c r="F948" s="249" t="s">
        <v>5366</v>
      </c>
      <c r="G948" s="247"/>
      <c r="H948" s="250">
        <v>4.952</v>
      </c>
      <c r="I948" s="251"/>
      <c r="J948" s="247"/>
      <c r="K948" s="247"/>
      <c r="L948" s="252"/>
      <c r="M948" s="253"/>
      <c r="N948" s="254"/>
      <c r="O948" s="254"/>
      <c r="P948" s="254"/>
      <c r="Q948" s="254"/>
      <c r="R948" s="254"/>
      <c r="S948" s="254"/>
      <c r="T948" s="255"/>
      <c r="U948" s="14"/>
      <c r="V948" s="14"/>
      <c r="W948" s="14"/>
      <c r="X948" s="14"/>
      <c r="Y948" s="14"/>
      <c r="Z948" s="14"/>
      <c r="AA948" s="14"/>
      <c r="AB948" s="14"/>
      <c r="AC948" s="14"/>
      <c r="AD948" s="14"/>
      <c r="AE948" s="14"/>
      <c r="AT948" s="256" t="s">
        <v>245</v>
      </c>
      <c r="AU948" s="256" t="s">
        <v>83</v>
      </c>
      <c r="AV948" s="14" t="s">
        <v>85</v>
      </c>
      <c r="AW948" s="14" t="s">
        <v>37</v>
      </c>
      <c r="AX948" s="14" t="s">
        <v>76</v>
      </c>
      <c r="AY948" s="256" t="s">
        <v>235</v>
      </c>
    </row>
    <row r="949" s="14" customFormat="1">
      <c r="A949" s="14"/>
      <c r="B949" s="246"/>
      <c r="C949" s="247"/>
      <c r="D949" s="237" t="s">
        <v>245</v>
      </c>
      <c r="E949" s="248" t="s">
        <v>19</v>
      </c>
      <c r="F949" s="249" t="s">
        <v>5367</v>
      </c>
      <c r="G949" s="247"/>
      <c r="H949" s="250">
        <v>-15.09</v>
      </c>
      <c r="I949" s="251"/>
      <c r="J949" s="247"/>
      <c r="K949" s="247"/>
      <c r="L949" s="252"/>
      <c r="M949" s="253"/>
      <c r="N949" s="254"/>
      <c r="O949" s="254"/>
      <c r="P949" s="254"/>
      <c r="Q949" s="254"/>
      <c r="R949" s="254"/>
      <c r="S949" s="254"/>
      <c r="T949" s="255"/>
      <c r="U949" s="14"/>
      <c r="V949" s="14"/>
      <c r="W949" s="14"/>
      <c r="X949" s="14"/>
      <c r="Y949" s="14"/>
      <c r="Z949" s="14"/>
      <c r="AA949" s="14"/>
      <c r="AB949" s="14"/>
      <c r="AC949" s="14"/>
      <c r="AD949" s="14"/>
      <c r="AE949" s="14"/>
      <c r="AT949" s="256" t="s">
        <v>245</v>
      </c>
      <c r="AU949" s="256" t="s">
        <v>83</v>
      </c>
      <c r="AV949" s="14" t="s">
        <v>85</v>
      </c>
      <c r="AW949" s="14" t="s">
        <v>37</v>
      </c>
      <c r="AX949" s="14" t="s">
        <v>76</v>
      </c>
      <c r="AY949" s="256" t="s">
        <v>235</v>
      </c>
    </row>
    <row r="950" s="13" customFormat="1">
      <c r="A950" s="13"/>
      <c r="B950" s="235"/>
      <c r="C950" s="236"/>
      <c r="D950" s="237" t="s">
        <v>245</v>
      </c>
      <c r="E950" s="238" t="s">
        <v>19</v>
      </c>
      <c r="F950" s="239" t="s">
        <v>5368</v>
      </c>
      <c r="G950" s="236"/>
      <c r="H950" s="238" t="s">
        <v>19</v>
      </c>
      <c r="I950" s="240"/>
      <c r="J950" s="236"/>
      <c r="K950" s="236"/>
      <c r="L950" s="241"/>
      <c r="M950" s="242"/>
      <c r="N950" s="243"/>
      <c r="O950" s="243"/>
      <c r="P950" s="243"/>
      <c r="Q950" s="243"/>
      <c r="R950" s="243"/>
      <c r="S950" s="243"/>
      <c r="T950" s="244"/>
      <c r="U950" s="13"/>
      <c r="V950" s="13"/>
      <c r="W950" s="13"/>
      <c r="X950" s="13"/>
      <c r="Y950" s="13"/>
      <c r="Z950" s="13"/>
      <c r="AA950" s="13"/>
      <c r="AB950" s="13"/>
      <c r="AC950" s="13"/>
      <c r="AD950" s="13"/>
      <c r="AE950" s="13"/>
      <c r="AT950" s="245" t="s">
        <v>245</v>
      </c>
      <c r="AU950" s="245" t="s">
        <v>83</v>
      </c>
      <c r="AV950" s="13" t="s">
        <v>83</v>
      </c>
      <c r="AW950" s="13" t="s">
        <v>37</v>
      </c>
      <c r="AX950" s="13" t="s">
        <v>76</v>
      </c>
      <c r="AY950" s="245" t="s">
        <v>235</v>
      </c>
    </row>
    <row r="951" s="14" customFormat="1">
      <c r="A951" s="14"/>
      <c r="B951" s="246"/>
      <c r="C951" s="247"/>
      <c r="D951" s="237" t="s">
        <v>245</v>
      </c>
      <c r="E951" s="248" t="s">
        <v>19</v>
      </c>
      <c r="F951" s="249" t="s">
        <v>5369</v>
      </c>
      <c r="G951" s="247"/>
      <c r="H951" s="250">
        <v>35.405999999999999</v>
      </c>
      <c r="I951" s="251"/>
      <c r="J951" s="247"/>
      <c r="K951" s="247"/>
      <c r="L951" s="252"/>
      <c r="M951" s="253"/>
      <c r="N951" s="254"/>
      <c r="O951" s="254"/>
      <c r="P951" s="254"/>
      <c r="Q951" s="254"/>
      <c r="R951" s="254"/>
      <c r="S951" s="254"/>
      <c r="T951" s="255"/>
      <c r="U951" s="14"/>
      <c r="V951" s="14"/>
      <c r="W951" s="14"/>
      <c r="X951" s="14"/>
      <c r="Y951" s="14"/>
      <c r="Z951" s="14"/>
      <c r="AA951" s="14"/>
      <c r="AB951" s="14"/>
      <c r="AC951" s="14"/>
      <c r="AD951" s="14"/>
      <c r="AE951" s="14"/>
      <c r="AT951" s="256" t="s">
        <v>245</v>
      </c>
      <c r="AU951" s="256" t="s">
        <v>83</v>
      </c>
      <c r="AV951" s="14" t="s">
        <v>85</v>
      </c>
      <c r="AW951" s="14" t="s">
        <v>37</v>
      </c>
      <c r="AX951" s="14" t="s">
        <v>76</v>
      </c>
      <c r="AY951" s="256" t="s">
        <v>235</v>
      </c>
    </row>
    <row r="952" s="14" customFormat="1">
      <c r="A952" s="14"/>
      <c r="B952" s="246"/>
      <c r="C952" s="247"/>
      <c r="D952" s="237" t="s">
        <v>245</v>
      </c>
      <c r="E952" s="248" t="s">
        <v>19</v>
      </c>
      <c r="F952" s="249" t="s">
        <v>5370</v>
      </c>
      <c r="G952" s="247"/>
      <c r="H952" s="250">
        <v>2.4039999999999999</v>
      </c>
      <c r="I952" s="251"/>
      <c r="J952" s="247"/>
      <c r="K952" s="247"/>
      <c r="L952" s="252"/>
      <c r="M952" s="253"/>
      <c r="N952" s="254"/>
      <c r="O952" s="254"/>
      <c r="P952" s="254"/>
      <c r="Q952" s="254"/>
      <c r="R952" s="254"/>
      <c r="S952" s="254"/>
      <c r="T952" s="255"/>
      <c r="U952" s="14"/>
      <c r="V952" s="14"/>
      <c r="W952" s="14"/>
      <c r="X952" s="14"/>
      <c r="Y952" s="14"/>
      <c r="Z952" s="14"/>
      <c r="AA952" s="14"/>
      <c r="AB952" s="14"/>
      <c r="AC952" s="14"/>
      <c r="AD952" s="14"/>
      <c r="AE952" s="14"/>
      <c r="AT952" s="256" t="s">
        <v>245</v>
      </c>
      <c r="AU952" s="256" t="s">
        <v>83</v>
      </c>
      <c r="AV952" s="14" t="s">
        <v>85</v>
      </c>
      <c r="AW952" s="14" t="s">
        <v>37</v>
      </c>
      <c r="AX952" s="14" t="s">
        <v>76</v>
      </c>
      <c r="AY952" s="256" t="s">
        <v>235</v>
      </c>
    </row>
    <row r="953" s="14" customFormat="1">
      <c r="A953" s="14"/>
      <c r="B953" s="246"/>
      <c r="C953" s="247"/>
      <c r="D953" s="237" t="s">
        <v>245</v>
      </c>
      <c r="E953" s="248" t="s">
        <v>19</v>
      </c>
      <c r="F953" s="249" t="s">
        <v>5371</v>
      </c>
      <c r="G953" s="247"/>
      <c r="H953" s="250">
        <v>-6.4039999999999999</v>
      </c>
      <c r="I953" s="251"/>
      <c r="J953" s="247"/>
      <c r="K953" s="247"/>
      <c r="L953" s="252"/>
      <c r="M953" s="253"/>
      <c r="N953" s="254"/>
      <c r="O953" s="254"/>
      <c r="P953" s="254"/>
      <c r="Q953" s="254"/>
      <c r="R953" s="254"/>
      <c r="S953" s="254"/>
      <c r="T953" s="255"/>
      <c r="U953" s="14"/>
      <c r="V953" s="14"/>
      <c r="W953" s="14"/>
      <c r="X953" s="14"/>
      <c r="Y953" s="14"/>
      <c r="Z953" s="14"/>
      <c r="AA953" s="14"/>
      <c r="AB953" s="14"/>
      <c r="AC953" s="14"/>
      <c r="AD953" s="14"/>
      <c r="AE953" s="14"/>
      <c r="AT953" s="256" t="s">
        <v>245</v>
      </c>
      <c r="AU953" s="256" t="s">
        <v>83</v>
      </c>
      <c r="AV953" s="14" t="s">
        <v>85</v>
      </c>
      <c r="AW953" s="14" t="s">
        <v>37</v>
      </c>
      <c r="AX953" s="14" t="s">
        <v>76</v>
      </c>
      <c r="AY953" s="256" t="s">
        <v>235</v>
      </c>
    </row>
    <row r="954" s="13" customFormat="1">
      <c r="A954" s="13"/>
      <c r="B954" s="235"/>
      <c r="C954" s="236"/>
      <c r="D954" s="237" t="s">
        <v>245</v>
      </c>
      <c r="E954" s="238" t="s">
        <v>19</v>
      </c>
      <c r="F954" s="239" t="s">
        <v>5372</v>
      </c>
      <c r="G954" s="236"/>
      <c r="H954" s="238" t="s">
        <v>19</v>
      </c>
      <c r="I954" s="240"/>
      <c r="J954" s="236"/>
      <c r="K954" s="236"/>
      <c r="L954" s="241"/>
      <c r="M954" s="242"/>
      <c r="N954" s="243"/>
      <c r="O954" s="243"/>
      <c r="P954" s="243"/>
      <c r="Q954" s="243"/>
      <c r="R954" s="243"/>
      <c r="S954" s="243"/>
      <c r="T954" s="244"/>
      <c r="U954" s="13"/>
      <c r="V954" s="13"/>
      <c r="W954" s="13"/>
      <c r="X954" s="13"/>
      <c r="Y954" s="13"/>
      <c r="Z954" s="13"/>
      <c r="AA954" s="13"/>
      <c r="AB954" s="13"/>
      <c r="AC954" s="13"/>
      <c r="AD954" s="13"/>
      <c r="AE954" s="13"/>
      <c r="AT954" s="245" t="s">
        <v>245</v>
      </c>
      <c r="AU954" s="245" t="s">
        <v>83</v>
      </c>
      <c r="AV954" s="13" t="s">
        <v>83</v>
      </c>
      <c r="AW954" s="13" t="s">
        <v>37</v>
      </c>
      <c r="AX954" s="13" t="s">
        <v>76</v>
      </c>
      <c r="AY954" s="245" t="s">
        <v>235</v>
      </c>
    </row>
    <row r="955" s="14" customFormat="1">
      <c r="A955" s="14"/>
      <c r="B955" s="246"/>
      <c r="C955" s="247"/>
      <c r="D955" s="237" t="s">
        <v>245</v>
      </c>
      <c r="E955" s="248" t="s">
        <v>19</v>
      </c>
      <c r="F955" s="249" t="s">
        <v>5373</v>
      </c>
      <c r="G955" s="247"/>
      <c r="H955" s="250">
        <v>16.422000000000001</v>
      </c>
      <c r="I955" s="251"/>
      <c r="J955" s="247"/>
      <c r="K955" s="247"/>
      <c r="L955" s="252"/>
      <c r="M955" s="253"/>
      <c r="N955" s="254"/>
      <c r="O955" s="254"/>
      <c r="P955" s="254"/>
      <c r="Q955" s="254"/>
      <c r="R955" s="254"/>
      <c r="S955" s="254"/>
      <c r="T955" s="255"/>
      <c r="U955" s="14"/>
      <c r="V955" s="14"/>
      <c r="W955" s="14"/>
      <c r="X955" s="14"/>
      <c r="Y955" s="14"/>
      <c r="Z955" s="14"/>
      <c r="AA955" s="14"/>
      <c r="AB955" s="14"/>
      <c r="AC955" s="14"/>
      <c r="AD955" s="14"/>
      <c r="AE955" s="14"/>
      <c r="AT955" s="256" t="s">
        <v>245</v>
      </c>
      <c r="AU955" s="256" t="s">
        <v>83</v>
      </c>
      <c r="AV955" s="14" t="s">
        <v>85</v>
      </c>
      <c r="AW955" s="14" t="s">
        <v>37</v>
      </c>
      <c r="AX955" s="14" t="s">
        <v>76</v>
      </c>
      <c r="AY955" s="256" t="s">
        <v>235</v>
      </c>
    </row>
    <row r="956" s="14" customFormat="1">
      <c r="A956" s="14"/>
      <c r="B956" s="246"/>
      <c r="C956" s="247"/>
      <c r="D956" s="237" t="s">
        <v>245</v>
      </c>
      <c r="E956" s="248" t="s">
        <v>19</v>
      </c>
      <c r="F956" s="249" t="s">
        <v>5265</v>
      </c>
      <c r="G956" s="247"/>
      <c r="H956" s="250">
        <v>-2.3050000000000002</v>
      </c>
      <c r="I956" s="251"/>
      <c r="J956" s="247"/>
      <c r="K956" s="247"/>
      <c r="L956" s="252"/>
      <c r="M956" s="253"/>
      <c r="N956" s="254"/>
      <c r="O956" s="254"/>
      <c r="P956" s="254"/>
      <c r="Q956" s="254"/>
      <c r="R956" s="254"/>
      <c r="S956" s="254"/>
      <c r="T956" s="255"/>
      <c r="U956" s="14"/>
      <c r="V956" s="14"/>
      <c r="W956" s="14"/>
      <c r="X956" s="14"/>
      <c r="Y956" s="14"/>
      <c r="Z956" s="14"/>
      <c r="AA956" s="14"/>
      <c r="AB956" s="14"/>
      <c r="AC956" s="14"/>
      <c r="AD956" s="14"/>
      <c r="AE956" s="14"/>
      <c r="AT956" s="256" t="s">
        <v>245</v>
      </c>
      <c r="AU956" s="256" t="s">
        <v>83</v>
      </c>
      <c r="AV956" s="14" t="s">
        <v>85</v>
      </c>
      <c r="AW956" s="14" t="s">
        <v>37</v>
      </c>
      <c r="AX956" s="14" t="s">
        <v>76</v>
      </c>
      <c r="AY956" s="256" t="s">
        <v>235</v>
      </c>
    </row>
    <row r="957" s="13" customFormat="1">
      <c r="A957" s="13"/>
      <c r="B957" s="235"/>
      <c r="C957" s="236"/>
      <c r="D957" s="237" t="s">
        <v>245</v>
      </c>
      <c r="E957" s="238" t="s">
        <v>19</v>
      </c>
      <c r="F957" s="239" t="s">
        <v>5374</v>
      </c>
      <c r="G957" s="236"/>
      <c r="H957" s="238" t="s">
        <v>19</v>
      </c>
      <c r="I957" s="240"/>
      <c r="J957" s="236"/>
      <c r="K957" s="236"/>
      <c r="L957" s="241"/>
      <c r="M957" s="242"/>
      <c r="N957" s="243"/>
      <c r="O957" s="243"/>
      <c r="P957" s="243"/>
      <c r="Q957" s="243"/>
      <c r="R957" s="243"/>
      <c r="S957" s="243"/>
      <c r="T957" s="244"/>
      <c r="U957" s="13"/>
      <c r="V957" s="13"/>
      <c r="W957" s="13"/>
      <c r="X957" s="13"/>
      <c r="Y957" s="13"/>
      <c r="Z957" s="13"/>
      <c r="AA957" s="13"/>
      <c r="AB957" s="13"/>
      <c r="AC957" s="13"/>
      <c r="AD957" s="13"/>
      <c r="AE957" s="13"/>
      <c r="AT957" s="245" t="s">
        <v>245</v>
      </c>
      <c r="AU957" s="245" t="s">
        <v>83</v>
      </c>
      <c r="AV957" s="13" t="s">
        <v>83</v>
      </c>
      <c r="AW957" s="13" t="s">
        <v>37</v>
      </c>
      <c r="AX957" s="13" t="s">
        <v>76</v>
      </c>
      <c r="AY957" s="245" t="s">
        <v>235</v>
      </c>
    </row>
    <row r="958" s="14" customFormat="1">
      <c r="A958" s="14"/>
      <c r="B958" s="246"/>
      <c r="C958" s="247"/>
      <c r="D958" s="237" t="s">
        <v>245</v>
      </c>
      <c r="E958" s="248" t="s">
        <v>19</v>
      </c>
      <c r="F958" s="249" t="s">
        <v>5375</v>
      </c>
      <c r="G958" s="247"/>
      <c r="H958" s="250">
        <v>145.362</v>
      </c>
      <c r="I958" s="251"/>
      <c r="J958" s="247"/>
      <c r="K958" s="247"/>
      <c r="L958" s="252"/>
      <c r="M958" s="253"/>
      <c r="N958" s="254"/>
      <c r="O958" s="254"/>
      <c r="P958" s="254"/>
      <c r="Q958" s="254"/>
      <c r="R958" s="254"/>
      <c r="S958" s="254"/>
      <c r="T958" s="255"/>
      <c r="U958" s="14"/>
      <c r="V958" s="14"/>
      <c r="W958" s="14"/>
      <c r="X958" s="14"/>
      <c r="Y958" s="14"/>
      <c r="Z958" s="14"/>
      <c r="AA958" s="14"/>
      <c r="AB958" s="14"/>
      <c r="AC958" s="14"/>
      <c r="AD958" s="14"/>
      <c r="AE958" s="14"/>
      <c r="AT958" s="256" t="s">
        <v>245</v>
      </c>
      <c r="AU958" s="256" t="s">
        <v>83</v>
      </c>
      <c r="AV958" s="14" t="s">
        <v>85</v>
      </c>
      <c r="AW958" s="14" t="s">
        <v>37</v>
      </c>
      <c r="AX958" s="14" t="s">
        <v>76</v>
      </c>
      <c r="AY958" s="256" t="s">
        <v>235</v>
      </c>
    </row>
    <row r="959" s="14" customFormat="1">
      <c r="A959" s="14"/>
      <c r="B959" s="246"/>
      <c r="C959" s="247"/>
      <c r="D959" s="237" t="s">
        <v>245</v>
      </c>
      <c r="E959" s="248" t="s">
        <v>19</v>
      </c>
      <c r="F959" s="249" t="s">
        <v>5376</v>
      </c>
      <c r="G959" s="247"/>
      <c r="H959" s="250">
        <v>26.646999999999998</v>
      </c>
      <c r="I959" s="251"/>
      <c r="J959" s="247"/>
      <c r="K959" s="247"/>
      <c r="L959" s="252"/>
      <c r="M959" s="253"/>
      <c r="N959" s="254"/>
      <c r="O959" s="254"/>
      <c r="P959" s="254"/>
      <c r="Q959" s="254"/>
      <c r="R959" s="254"/>
      <c r="S959" s="254"/>
      <c r="T959" s="255"/>
      <c r="U959" s="14"/>
      <c r="V959" s="14"/>
      <c r="W959" s="14"/>
      <c r="X959" s="14"/>
      <c r="Y959" s="14"/>
      <c r="Z959" s="14"/>
      <c r="AA959" s="14"/>
      <c r="AB959" s="14"/>
      <c r="AC959" s="14"/>
      <c r="AD959" s="14"/>
      <c r="AE959" s="14"/>
      <c r="AT959" s="256" t="s">
        <v>245</v>
      </c>
      <c r="AU959" s="256" t="s">
        <v>83</v>
      </c>
      <c r="AV959" s="14" t="s">
        <v>85</v>
      </c>
      <c r="AW959" s="14" t="s">
        <v>37</v>
      </c>
      <c r="AX959" s="14" t="s">
        <v>76</v>
      </c>
      <c r="AY959" s="256" t="s">
        <v>235</v>
      </c>
    </row>
    <row r="960" s="14" customFormat="1">
      <c r="A960" s="14"/>
      <c r="B960" s="246"/>
      <c r="C960" s="247"/>
      <c r="D960" s="237" t="s">
        <v>245</v>
      </c>
      <c r="E960" s="248" t="s">
        <v>19</v>
      </c>
      <c r="F960" s="249" t="s">
        <v>5377</v>
      </c>
      <c r="G960" s="247"/>
      <c r="H960" s="250">
        <v>-43.729999999999997</v>
      </c>
      <c r="I960" s="251"/>
      <c r="J960" s="247"/>
      <c r="K960" s="247"/>
      <c r="L960" s="252"/>
      <c r="M960" s="253"/>
      <c r="N960" s="254"/>
      <c r="O960" s="254"/>
      <c r="P960" s="254"/>
      <c r="Q960" s="254"/>
      <c r="R960" s="254"/>
      <c r="S960" s="254"/>
      <c r="T960" s="255"/>
      <c r="U960" s="14"/>
      <c r="V960" s="14"/>
      <c r="W960" s="14"/>
      <c r="X960" s="14"/>
      <c r="Y960" s="14"/>
      <c r="Z960" s="14"/>
      <c r="AA960" s="14"/>
      <c r="AB960" s="14"/>
      <c r="AC960" s="14"/>
      <c r="AD960" s="14"/>
      <c r="AE960" s="14"/>
      <c r="AT960" s="256" t="s">
        <v>245</v>
      </c>
      <c r="AU960" s="256" t="s">
        <v>83</v>
      </c>
      <c r="AV960" s="14" t="s">
        <v>85</v>
      </c>
      <c r="AW960" s="14" t="s">
        <v>37</v>
      </c>
      <c r="AX960" s="14" t="s">
        <v>76</v>
      </c>
      <c r="AY960" s="256" t="s">
        <v>235</v>
      </c>
    </row>
    <row r="961" s="13" customFormat="1">
      <c r="A961" s="13"/>
      <c r="B961" s="235"/>
      <c r="C961" s="236"/>
      <c r="D961" s="237" t="s">
        <v>245</v>
      </c>
      <c r="E961" s="238" t="s">
        <v>19</v>
      </c>
      <c r="F961" s="239" t="s">
        <v>5378</v>
      </c>
      <c r="G961" s="236"/>
      <c r="H961" s="238" t="s">
        <v>19</v>
      </c>
      <c r="I961" s="240"/>
      <c r="J961" s="236"/>
      <c r="K961" s="236"/>
      <c r="L961" s="241"/>
      <c r="M961" s="242"/>
      <c r="N961" s="243"/>
      <c r="O961" s="243"/>
      <c r="P961" s="243"/>
      <c r="Q961" s="243"/>
      <c r="R961" s="243"/>
      <c r="S961" s="243"/>
      <c r="T961" s="244"/>
      <c r="U961" s="13"/>
      <c r="V961" s="13"/>
      <c r="W961" s="13"/>
      <c r="X961" s="13"/>
      <c r="Y961" s="13"/>
      <c r="Z961" s="13"/>
      <c r="AA961" s="13"/>
      <c r="AB961" s="13"/>
      <c r="AC961" s="13"/>
      <c r="AD961" s="13"/>
      <c r="AE961" s="13"/>
      <c r="AT961" s="245" t="s">
        <v>245</v>
      </c>
      <c r="AU961" s="245" t="s">
        <v>83</v>
      </c>
      <c r="AV961" s="13" t="s">
        <v>83</v>
      </c>
      <c r="AW961" s="13" t="s">
        <v>37</v>
      </c>
      <c r="AX961" s="13" t="s">
        <v>76</v>
      </c>
      <c r="AY961" s="245" t="s">
        <v>235</v>
      </c>
    </row>
    <row r="962" s="14" customFormat="1">
      <c r="A962" s="14"/>
      <c r="B962" s="246"/>
      <c r="C962" s="247"/>
      <c r="D962" s="237" t="s">
        <v>245</v>
      </c>
      <c r="E962" s="248" t="s">
        <v>19</v>
      </c>
      <c r="F962" s="249" t="s">
        <v>5379</v>
      </c>
      <c r="G962" s="247"/>
      <c r="H962" s="250">
        <v>48.384</v>
      </c>
      <c r="I962" s="251"/>
      <c r="J962" s="247"/>
      <c r="K962" s="247"/>
      <c r="L962" s="252"/>
      <c r="M962" s="253"/>
      <c r="N962" s="254"/>
      <c r="O962" s="254"/>
      <c r="P962" s="254"/>
      <c r="Q962" s="254"/>
      <c r="R962" s="254"/>
      <c r="S962" s="254"/>
      <c r="T962" s="255"/>
      <c r="U962" s="14"/>
      <c r="V962" s="14"/>
      <c r="W962" s="14"/>
      <c r="X962" s="14"/>
      <c r="Y962" s="14"/>
      <c r="Z962" s="14"/>
      <c r="AA962" s="14"/>
      <c r="AB962" s="14"/>
      <c r="AC962" s="14"/>
      <c r="AD962" s="14"/>
      <c r="AE962" s="14"/>
      <c r="AT962" s="256" t="s">
        <v>245</v>
      </c>
      <c r="AU962" s="256" t="s">
        <v>83</v>
      </c>
      <c r="AV962" s="14" t="s">
        <v>85</v>
      </c>
      <c r="AW962" s="14" t="s">
        <v>37</v>
      </c>
      <c r="AX962" s="14" t="s">
        <v>76</v>
      </c>
      <c r="AY962" s="256" t="s">
        <v>235</v>
      </c>
    </row>
    <row r="963" s="14" customFormat="1">
      <c r="A963" s="14"/>
      <c r="B963" s="246"/>
      <c r="C963" s="247"/>
      <c r="D963" s="237" t="s">
        <v>245</v>
      </c>
      <c r="E963" s="248" t="s">
        <v>19</v>
      </c>
      <c r="F963" s="249" t="s">
        <v>5380</v>
      </c>
      <c r="G963" s="247"/>
      <c r="H963" s="250">
        <v>1.988</v>
      </c>
      <c r="I963" s="251"/>
      <c r="J963" s="247"/>
      <c r="K963" s="247"/>
      <c r="L963" s="252"/>
      <c r="M963" s="253"/>
      <c r="N963" s="254"/>
      <c r="O963" s="254"/>
      <c r="P963" s="254"/>
      <c r="Q963" s="254"/>
      <c r="R963" s="254"/>
      <c r="S963" s="254"/>
      <c r="T963" s="255"/>
      <c r="U963" s="14"/>
      <c r="V963" s="14"/>
      <c r="W963" s="14"/>
      <c r="X963" s="14"/>
      <c r="Y963" s="14"/>
      <c r="Z963" s="14"/>
      <c r="AA963" s="14"/>
      <c r="AB963" s="14"/>
      <c r="AC963" s="14"/>
      <c r="AD963" s="14"/>
      <c r="AE963" s="14"/>
      <c r="AT963" s="256" t="s">
        <v>245</v>
      </c>
      <c r="AU963" s="256" t="s">
        <v>83</v>
      </c>
      <c r="AV963" s="14" t="s">
        <v>85</v>
      </c>
      <c r="AW963" s="14" t="s">
        <v>37</v>
      </c>
      <c r="AX963" s="14" t="s">
        <v>76</v>
      </c>
      <c r="AY963" s="256" t="s">
        <v>235</v>
      </c>
    </row>
    <row r="964" s="14" customFormat="1">
      <c r="A964" s="14"/>
      <c r="B964" s="246"/>
      <c r="C964" s="247"/>
      <c r="D964" s="237" t="s">
        <v>245</v>
      </c>
      <c r="E964" s="248" t="s">
        <v>19</v>
      </c>
      <c r="F964" s="249" t="s">
        <v>5381</v>
      </c>
      <c r="G964" s="247"/>
      <c r="H964" s="250">
        <v>-6.7939999999999996</v>
      </c>
      <c r="I964" s="251"/>
      <c r="J964" s="247"/>
      <c r="K964" s="247"/>
      <c r="L964" s="252"/>
      <c r="M964" s="253"/>
      <c r="N964" s="254"/>
      <c r="O964" s="254"/>
      <c r="P964" s="254"/>
      <c r="Q964" s="254"/>
      <c r="R964" s="254"/>
      <c r="S964" s="254"/>
      <c r="T964" s="255"/>
      <c r="U964" s="14"/>
      <c r="V964" s="14"/>
      <c r="W964" s="14"/>
      <c r="X964" s="14"/>
      <c r="Y964" s="14"/>
      <c r="Z964" s="14"/>
      <c r="AA964" s="14"/>
      <c r="AB964" s="14"/>
      <c r="AC964" s="14"/>
      <c r="AD964" s="14"/>
      <c r="AE964" s="14"/>
      <c r="AT964" s="256" t="s">
        <v>245</v>
      </c>
      <c r="AU964" s="256" t="s">
        <v>83</v>
      </c>
      <c r="AV964" s="14" t="s">
        <v>85</v>
      </c>
      <c r="AW964" s="14" t="s">
        <v>37</v>
      </c>
      <c r="AX964" s="14" t="s">
        <v>76</v>
      </c>
      <c r="AY964" s="256" t="s">
        <v>235</v>
      </c>
    </row>
    <row r="965" s="13" customFormat="1">
      <c r="A965" s="13"/>
      <c r="B965" s="235"/>
      <c r="C965" s="236"/>
      <c r="D965" s="237" t="s">
        <v>245</v>
      </c>
      <c r="E965" s="238" t="s">
        <v>19</v>
      </c>
      <c r="F965" s="239" t="s">
        <v>5382</v>
      </c>
      <c r="G965" s="236"/>
      <c r="H965" s="238" t="s">
        <v>19</v>
      </c>
      <c r="I965" s="240"/>
      <c r="J965" s="236"/>
      <c r="K965" s="236"/>
      <c r="L965" s="241"/>
      <c r="M965" s="242"/>
      <c r="N965" s="243"/>
      <c r="O965" s="243"/>
      <c r="P965" s="243"/>
      <c r="Q965" s="243"/>
      <c r="R965" s="243"/>
      <c r="S965" s="243"/>
      <c r="T965" s="244"/>
      <c r="U965" s="13"/>
      <c r="V965" s="13"/>
      <c r="W965" s="13"/>
      <c r="X965" s="13"/>
      <c r="Y965" s="13"/>
      <c r="Z965" s="13"/>
      <c r="AA965" s="13"/>
      <c r="AB965" s="13"/>
      <c r="AC965" s="13"/>
      <c r="AD965" s="13"/>
      <c r="AE965" s="13"/>
      <c r="AT965" s="245" t="s">
        <v>245</v>
      </c>
      <c r="AU965" s="245" t="s">
        <v>83</v>
      </c>
      <c r="AV965" s="13" t="s">
        <v>83</v>
      </c>
      <c r="AW965" s="13" t="s">
        <v>37</v>
      </c>
      <c r="AX965" s="13" t="s">
        <v>76</v>
      </c>
      <c r="AY965" s="245" t="s">
        <v>235</v>
      </c>
    </row>
    <row r="966" s="14" customFormat="1">
      <c r="A966" s="14"/>
      <c r="B966" s="246"/>
      <c r="C966" s="247"/>
      <c r="D966" s="237" t="s">
        <v>245</v>
      </c>
      <c r="E966" s="248" t="s">
        <v>19</v>
      </c>
      <c r="F966" s="249" t="s">
        <v>5383</v>
      </c>
      <c r="G966" s="247"/>
      <c r="H966" s="250">
        <v>20.832000000000001</v>
      </c>
      <c r="I966" s="251"/>
      <c r="J966" s="247"/>
      <c r="K966" s="247"/>
      <c r="L966" s="252"/>
      <c r="M966" s="253"/>
      <c r="N966" s="254"/>
      <c r="O966" s="254"/>
      <c r="P966" s="254"/>
      <c r="Q966" s="254"/>
      <c r="R966" s="254"/>
      <c r="S966" s="254"/>
      <c r="T966" s="255"/>
      <c r="U966" s="14"/>
      <c r="V966" s="14"/>
      <c r="W966" s="14"/>
      <c r="X966" s="14"/>
      <c r="Y966" s="14"/>
      <c r="Z966" s="14"/>
      <c r="AA966" s="14"/>
      <c r="AB966" s="14"/>
      <c r="AC966" s="14"/>
      <c r="AD966" s="14"/>
      <c r="AE966" s="14"/>
      <c r="AT966" s="256" t="s">
        <v>245</v>
      </c>
      <c r="AU966" s="256" t="s">
        <v>83</v>
      </c>
      <c r="AV966" s="14" t="s">
        <v>85</v>
      </c>
      <c r="AW966" s="14" t="s">
        <v>37</v>
      </c>
      <c r="AX966" s="14" t="s">
        <v>76</v>
      </c>
      <c r="AY966" s="256" t="s">
        <v>235</v>
      </c>
    </row>
    <row r="967" s="14" customFormat="1">
      <c r="A967" s="14"/>
      <c r="B967" s="246"/>
      <c r="C967" s="247"/>
      <c r="D967" s="237" t="s">
        <v>245</v>
      </c>
      <c r="E967" s="248" t="s">
        <v>19</v>
      </c>
      <c r="F967" s="249" t="s">
        <v>5384</v>
      </c>
      <c r="G967" s="247"/>
      <c r="H967" s="250">
        <v>1.962</v>
      </c>
      <c r="I967" s="251"/>
      <c r="J967" s="247"/>
      <c r="K967" s="247"/>
      <c r="L967" s="252"/>
      <c r="M967" s="253"/>
      <c r="N967" s="254"/>
      <c r="O967" s="254"/>
      <c r="P967" s="254"/>
      <c r="Q967" s="254"/>
      <c r="R967" s="254"/>
      <c r="S967" s="254"/>
      <c r="T967" s="255"/>
      <c r="U967" s="14"/>
      <c r="V967" s="14"/>
      <c r="W967" s="14"/>
      <c r="X967" s="14"/>
      <c r="Y967" s="14"/>
      <c r="Z967" s="14"/>
      <c r="AA967" s="14"/>
      <c r="AB967" s="14"/>
      <c r="AC967" s="14"/>
      <c r="AD967" s="14"/>
      <c r="AE967" s="14"/>
      <c r="AT967" s="256" t="s">
        <v>245</v>
      </c>
      <c r="AU967" s="256" t="s">
        <v>83</v>
      </c>
      <c r="AV967" s="14" t="s">
        <v>85</v>
      </c>
      <c r="AW967" s="14" t="s">
        <v>37</v>
      </c>
      <c r="AX967" s="14" t="s">
        <v>76</v>
      </c>
      <c r="AY967" s="256" t="s">
        <v>235</v>
      </c>
    </row>
    <row r="968" s="14" customFormat="1">
      <c r="A968" s="14"/>
      <c r="B968" s="246"/>
      <c r="C968" s="247"/>
      <c r="D968" s="237" t="s">
        <v>245</v>
      </c>
      <c r="E968" s="248" t="s">
        <v>19</v>
      </c>
      <c r="F968" s="249" t="s">
        <v>5385</v>
      </c>
      <c r="G968" s="247"/>
      <c r="H968" s="250">
        <v>-6.6230000000000002</v>
      </c>
      <c r="I968" s="251"/>
      <c r="J968" s="247"/>
      <c r="K968" s="247"/>
      <c r="L968" s="252"/>
      <c r="M968" s="253"/>
      <c r="N968" s="254"/>
      <c r="O968" s="254"/>
      <c r="P968" s="254"/>
      <c r="Q968" s="254"/>
      <c r="R968" s="254"/>
      <c r="S968" s="254"/>
      <c r="T968" s="255"/>
      <c r="U968" s="14"/>
      <c r="V968" s="14"/>
      <c r="W968" s="14"/>
      <c r="X968" s="14"/>
      <c r="Y968" s="14"/>
      <c r="Z968" s="14"/>
      <c r="AA968" s="14"/>
      <c r="AB968" s="14"/>
      <c r="AC968" s="14"/>
      <c r="AD968" s="14"/>
      <c r="AE968" s="14"/>
      <c r="AT968" s="256" t="s">
        <v>245</v>
      </c>
      <c r="AU968" s="256" t="s">
        <v>83</v>
      </c>
      <c r="AV968" s="14" t="s">
        <v>85</v>
      </c>
      <c r="AW968" s="14" t="s">
        <v>37</v>
      </c>
      <c r="AX968" s="14" t="s">
        <v>76</v>
      </c>
      <c r="AY968" s="256" t="s">
        <v>235</v>
      </c>
    </row>
    <row r="969" s="13" customFormat="1">
      <c r="A969" s="13"/>
      <c r="B969" s="235"/>
      <c r="C969" s="236"/>
      <c r="D969" s="237" t="s">
        <v>245</v>
      </c>
      <c r="E969" s="238" t="s">
        <v>19</v>
      </c>
      <c r="F969" s="239" t="s">
        <v>5386</v>
      </c>
      <c r="G969" s="236"/>
      <c r="H969" s="238" t="s">
        <v>19</v>
      </c>
      <c r="I969" s="240"/>
      <c r="J969" s="236"/>
      <c r="K969" s="236"/>
      <c r="L969" s="241"/>
      <c r="M969" s="242"/>
      <c r="N969" s="243"/>
      <c r="O969" s="243"/>
      <c r="P969" s="243"/>
      <c r="Q969" s="243"/>
      <c r="R969" s="243"/>
      <c r="S969" s="243"/>
      <c r="T969" s="244"/>
      <c r="U969" s="13"/>
      <c r="V969" s="13"/>
      <c r="W969" s="13"/>
      <c r="X969" s="13"/>
      <c r="Y969" s="13"/>
      <c r="Z969" s="13"/>
      <c r="AA969" s="13"/>
      <c r="AB969" s="13"/>
      <c r="AC969" s="13"/>
      <c r="AD969" s="13"/>
      <c r="AE969" s="13"/>
      <c r="AT969" s="245" t="s">
        <v>245</v>
      </c>
      <c r="AU969" s="245" t="s">
        <v>83</v>
      </c>
      <c r="AV969" s="13" t="s">
        <v>83</v>
      </c>
      <c r="AW969" s="13" t="s">
        <v>37</v>
      </c>
      <c r="AX969" s="13" t="s">
        <v>76</v>
      </c>
      <c r="AY969" s="245" t="s">
        <v>235</v>
      </c>
    </row>
    <row r="970" s="14" customFormat="1">
      <c r="A970" s="14"/>
      <c r="B970" s="246"/>
      <c r="C970" s="247"/>
      <c r="D970" s="237" t="s">
        <v>245</v>
      </c>
      <c r="E970" s="248" t="s">
        <v>19</v>
      </c>
      <c r="F970" s="249" t="s">
        <v>5387</v>
      </c>
      <c r="G970" s="247"/>
      <c r="H970" s="250">
        <v>20.957999999999998</v>
      </c>
      <c r="I970" s="251"/>
      <c r="J970" s="247"/>
      <c r="K970" s="247"/>
      <c r="L970" s="252"/>
      <c r="M970" s="253"/>
      <c r="N970" s="254"/>
      <c r="O970" s="254"/>
      <c r="P970" s="254"/>
      <c r="Q970" s="254"/>
      <c r="R970" s="254"/>
      <c r="S970" s="254"/>
      <c r="T970" s="255"/>
      <c r="U970" s="14"/>
      <c r="V970" s="14"/>
      <c r="W970" s="14"/>
      <c r="X970" s="14"/>
      <c r="Y970" s="14"/>
      <c r="Z970" s="14"/>
      <c r="AA970" s="14"/>
      <c r="AB970" s="14"/>
      <c r="AC970" s="14"/>
      <c r="AD970" s="14"/>
      <c r="AE970" s="14"/>
      <c r="AT970" s="256" t="s">
        <v>245</v>
      </c>
      <c r="AU970" s="256" t="s">
        <v>83</v>
      </c>
      <c r="AV970" s="14" t="s">
        <v>85</v>
      </c>
      <c r="AW970" s="14" t="s">
        <v>37</v>
      </c>
      <c r="AX970" s="14" t="s">
        <v>76</v>
      </c>
      <c r="AY970" s="256" t="s">
        <v>235</v>
      </c>
    </row>
    <row r="971" s="14" customFormat="1">
      <c r="A971" s="14"/>
      <c r="B971" s="246"/>
      <c r="C971" s="247"/>
      <c r="D971" s="237" t="s">
        <v>245</v>
      </c>
      <c r="E971" s="248" t="s">
        <v>19</v>
      </c>
      <c r="F971" s="249" t="s">
        <v>5388</v>
      </c>
      <c r="G971" s="247"/>
      <c r="H971" s="250">
        <v>1.98</v>
      </c>
      <c r="I971" s="251"/>
      <c r="J971" s="247"/>
      <c r="K971" s="247"/>
      <c r="L971" s="252"/>
      <c r="M971" s="253"/>
      <c r="N971" s="254"/>
      <c r="O971" s="254"/>
      <c r="P971" s="254"/>
      <c r="Q971" s="254"/>
      <c r="R971" s="254"/>
      <c r="S971" s="254"/>
      <c r="T971" s="255"/>
      <c r="U971" s="14"/>
      <c r="V971" s="14"/>
      <c r="W971" s="14"/>
      <c r="X971" s="14"/>
      <c r="Y971" s="14"/>
      <c r="Z971" s="14"/>
      <c r="AA971" s="14"/>
      <c r="AB971" s="14"/>
      <c r="AC971" s="14"/>
      <c r="AD971" s="14"/>
      <c r="AE971" s="14"/>
      <c r="AT971" s="256" t="s">
        <v>245</v>
      </c>
      <c r="AU971" s="256" t="s">
        <v>83</v>
      </c>
      <c r="AV971" s="14" t="s">
        <v>85</v>
      </c>
      <c r="AW971" s="14" t="s">
        <v>37</v>
      </c>
      <c r="AX971" s="14" t="s">
        <v>76</v>
      </c>
      <c r="AY971" s="256" t="s">
        <v>235</v>
      </c>
    </row>
    <row r="972" s="14" customFormat="1">
      <c r="A972" s="14"/>
      <c r="B972" s="246"/>
      <c r="C972" s="247"/>
      <c r="D972" s="237" t="s">
        <v>245</v>
      </c>
      <c r="E972" s="248" t="s">
        <v>19</v>
      </c>
      <c r="F972" s="249" t="s">
        <v>5389</v>
      </c>
      <c r="G972" s="247"/>
      <c r="H972" s="250">
        <v>-6.7759999999999998</v>
      </c>
      <c r="I972" s="251"/>
      <c r="J972" s="247"/>
      <c r="K972" s="247"/>
      <c r="L972" s="252"/>
      <c r="M972" s="253"/>
      <c r="N972" s="254"/>
      <c r="O972" s="254"/>
      <c r="P972" s="254"/>
      <c r="Q972" s="254"/>
      <c r="R972" s="254"/>
      <c r="S972" s="254"/>
      <c r="T972" s="255"/>
      <c r="U972" s="14"/>
      <c r="V972" s="14"/>
      <c r="W972" s="14"/>
      <c r="X972" s="14"/>
      <c r="Y972" s="14"/>
      <c r="Z972" s="14"/>
      <c r="AA972" s="14"/>
      <c r="AB972" s="14"/>
      <c r="AC972" s="14"/>
      <c r="AD972" s="14"/>
      <c r="AE972" s="14"/>
      <c r="AT972" s="256" t="s">
        <v>245</v>
      </c>
      <c r="AU972" s="256" t="s">
        <v>83</v>
      </c>
      <c r="AV972" s="14" t="s">
        <v>85</v>
      </c>
      <c r="AW972" s="14" t="s">
        <v>37</v>
      </c>
      <c r="AX972" s="14" t="s">
        <v>76</v>
      </c>
      <c r="AY972" s="256" t="s">
        <v>235</v>
      </c>
    </row>
    <row r="973" s="13" customFormat="1">
      <c r="A973" s="13"/>
      <c r="B973" s="235"/>
      <c r="C973" s="236"/>
      <c r="D973" s="237" t="s">
        <v>245</v>
      </c>
      <c r="E973" s="238" t="s">
        <v>19</v>
      </c>
      <c r="F973" s="239" t="s">
        <v>5390</v>
      </c>
      <c r="G973" s="236"/>
      <c r="H973" s="238" t="s">
        <v>19</v>
      </c>
      <c r="I973" s="240"/>
      <c r="J973" s="236"/>
      <c r="K973" s="236"/>
      <c r="L973" s="241"/>
      <c r="M973" s="242"/>
      <c r="N973" s="243"/>
      <c r="O973" s="243"/>
      <c r="P973" s="243"/>
      <c r="Q973" s="243"/>
      <c r="R973" s="243"/>
      <c r="S973" s="243"/>
      <c r="T973" s="244"/>
      <c r="U973" s="13"/>
      <c r="V973" s="13"/>
      <c r="W973" s="13"/>
      <c r="X973" s="13"/>
      <c r="Y973" s="13"/>
      <c r="Z973" s="13"/>
      <c r="AA973" s="13"/>
      <c r="AB973" s="13"/>
      <c r="AC973" s="13"/>
      <c r="AD973" s="13"/>
      <c r="AE973" s="13"/>
      <c r="AT973" s="245" t="s">
        <v>245</v>
      </c>
      <c r="AU973" s="245" t="s">
        <v>83</v>
      </c>
      <c r="AV973" s="13" t="s">
        <v>83</v>
      </c>
      <c r="AW973" s="13" t="s">
        <v>37</v>
      </c>
      <c r="AX973" s="13" t="s">
        <v>76</v>
      </c>
      <c r="AY973" s="245" t="s">
        <v>235</v>
      </c>
    </row>
    <row r="974" s="14" customFormat="1">
      <c r="A974" s="14"/>
      <c r="B974" s="246"/>
      <c r="C974" s="247"/>
      <c r="D974" s="237" t="s">
        <v>245</v>
      </c>
      <c r="E974" s="248" t="s">
        <v>19</v>
      </c>
      <c r="F974" s="249" t="s">
        <v>5391</v>
      </c>
      <c r="G974" s="247"/>
      <c r="H974" s="250">
        <v>48.972000000000001</v>
      </c>
      <c r="I974" s="251"/>
      <c r="J974" s="247"/>
      <c r="K974" s="247"/>
      <c r="L974" s="252"/>
      <c r="M974" s="253"/>
      <c r="N974" s="254"/>
      <c r="O974" s="254"/>
      <c r="P974" s="254"/>
      <c r="Q974" s="254"/>
      <c r="R974" s="254"/>
      <c r="S974" s="254"/>
      <c r="T974" s="255"/>
      <c r="U974" s="14"/>
      <c r="V974" s="14"/>
      <c r="W974" s="14"/>
      <c r="X974" s="14"/>
      <c r="Y974" s="14"/>
      <c r="Z974" s="14"/>
      <c r="AA974" s="14"/>
      <c r="AB974" s="14"/>
      <c r="AC974" s="14"/>
      <c r="AD974" s="14"/>
      <c r="AE974" s="14"/>
      <c r="AT974" s="256" t="s">
        <v>245</v>
      </c>
      <c r="AU974" s="256" t="s">
        <v>83</v>
      </c>
      <c r="AV974" s="14" t="s">
        <v>85</v>
      </c>
      <c r="AW974" s="14" t="s">
        <v>37</v>
      </c>
      <c r="AX974" s="14" t="s">
        <v>76</v>
      </c>
      <c r="AY974" s="256" t="s">
        <v>235</v>
      </c>
    </row>
    <row r="975" s="14" customFormat="1">
      <c r="A975" s="14"/>
      <c r="B975" s="246"/>
      <c r="C975" s="247"/>
      <c r="D975" s="237" t="s">
        <v>245</v>
      </c>
      <c r="E975" s="248" t="s">
        <v>19</v>
      </c>
      <c r="F975" s="249" t="s">
        <v>5388</v>
      </c>
      <c r="G975" s="247"/>
      <c r="H975" s="250">
        <v>1.98</v>
      </c>
      <c r="I975" s="251"/>
      <c r="J975" s="247"/>
      <c r="K975" s="247"/>
      <c r="L975" s="252"/>
      <c r="M975" s="253"/>
      <c r="N975" s="254"/>
      <c r="O975" s="254"/>
      <c r="P975" s="254"/>
      <c r="Q975" s="254"/>
      <c r="R975" s="254"/>
      <c r="S975" s="254"/>
      <c r="T975" s="255"/>
      <c r="U975" s="14"/>
      <c r="V975" s="14"/>
      <c r="W975" s="14"/>
      <c r="X975" s="14"/>
      <c r="Y975" s="14"/>
      <c r="Z975" s="14"/>
      <c r="AA975" s="14"/>
      <c r="AB975" s="14"/>
      <c r="AC975" s="14"/>
      <c r="AD975" s="14"/>
      <c r="AE975" s="14"/>
      <c r="AT975" s="256" t="s">
        <v>245</v>
      </c>
      <c r="AU975" s="256" t="s">
        <v>83</v>
      </c>
      <c r="AV975" s="14" t="s">
        <v>85</v>
      </c>
      <c r="AW975" s="14" t="s">
        <v>37</v>
      </c>
      <c r="AX975" s="14" t="s">
        <v>76</v>
      </c>
      <c r="AY975" s="256" t="s">
        <v>235</v>
      </c>
    </row>
    <row r="976" s="14" customFormat="1">
      <c r="A976" s="14"/>
      <c r="B976" s="246"/>
      <c r="C976" s="247"/>
      <c r="D976" s="237" t="s">
        <v>245</v>
      </c>
      <c r="E976" s="248" t="s">
        <v>19</v>
      </c>
      <c r="F976" s="249" t="s">
        <v>5389</v>
      </c>
      <c r="G976" s="247"/>
      <c r="H976" s="250">
        <v>-6.7759999999999998</v>
      </c>
      <c r="I976" s="251"/>
      <c r="J976" s="247"/>
      <c r="K976" s="247"/>
      <c r="L976" s="252"/>
      <c r="M976" s="253"/>
      <c r="N976" s="254"/>
      <c r="O976" s="254"/>
      <c r="P976" s="254"/>
      <c r="Q976" s="254"/>
      <c r="R976" s="254"/>
      <c r="S976" s="254"/>
      <c r="T976" s="255"/>
      <c r="U976" s="14"/>
      <c r="V976" s="14"/>
      <c r="W976" s="14"/>
      <c r="X976" s="14"/>
      <c r="Y976" s="14"/>
      <c r="Z976" s="14"/>
      <c r="AA976" s="14"/>
      <c r="AB976" s="14"/>
      <c r="AC976" s="14"/>
      <c r="AD976" s="14"/>
      <c r="AE976" s="14"/>
      <c r="AT976" s="256" t="s">
        <v>245</v>
      </c>
      <c r="AU976" s="256" t="s">
        <v>83</v>
      </c>
      <c r="AV976" s="14" t="s">
        <v>85</v>
      </c>
      <c r="AW976" s="14" t="s">
        <v>37</v>
      </c>
      <c r="AX976" s="14" t="s">
        <v>76</v>
      </c>
      <c r="AY976" s="256" t="s">
        <v>235</v>
      </c>
    </row>
    <row r="977" s="13" customFormat="1">
      <c r="A977" s="13"/>
      <c r="B977" s="235"/>
      <c r="C977" s="236"/>
      <c r="D977" s="237" t="s">
        <v>245</v>
      </c>
      <c r="E977" s="238" t="s">
        <v>19</v>
      </c>
      <c r="F977" s="239" t="s">
        <v>5392</v>
      </c>
      <c r="G977" s="236"/>
      <c r="H977" s="238" t="s">
        <v>19</v>
      </c>
      <c r="I977" s="240"/>
      <c r="J977" s="236"/>
      <c r="K977" s="236"/>
      <c r="L977" s="241"/>
      <c r="M977" s="242"/>
      <c r="N977" s="243"/>
      <c r="O977" s="243"/>
      <c r="P977" s="243"/>
      <c r="Q977" s="243"/>
      <c r="R977" s="243"/>
      <c r="S977" s="243"/>
      <c r="T977" s="244"/>
      <c r="U977" s="13"/>
      <c r="V977" s="13"/>
      <c r="W977" s="13"/>
      <c r="X977" s="13"/>
      <c r="Y977" s="13"/>
      <c r="Z977" s="13"/>
      <c r="AA977" s="13"/>
      <c r="AB977" s="13"/>
      <c r="AC977" s="13"/>
      <c r="AD977" s="13"/>
      <c r="AE977" s="13"/>
      <c r="AT977" s="245" t="s">
        <v>245</v>
      </c>
      <c r="AU977" s="245" t="s">
        <v>83</v>
      </c>
      <c r="AV977" s="13" t="s">
        <v>83</v>
      </c>
      <c r="AW977" s="13" t="s">
        <v>37</v>
      </c>
      <c r="AX977" s="13" t="s">
        <v>76</v>
      </c>
      <c r="AY977" s="245" t="s">
        <v>235</v>
      </c>
    </row>
    <row r="978" s="14" customFormat="1">
      <c r="A978" s="14"/>
      <c r="B978" s="246"/>
      <c r="C978" s="247"/>
      <c r="D978" s="237" t="s">
        <v>245</v>
      </c>
      <c r="E978" s="248" t="s">
        <v>19</v>
      </c>
      <c r="F978" s="249" t="s">
        <v>5393</v>
      </c>
      <c r="G978" s="247"/>
      <c r="H978" s="250">
        <v>141.07499999999999</v>
      </c>
      <c r="I978" s="251"/>
      <c r="J978" s="247"/>
      <c r="K978" s="247"/>
      <c r="L978" s="252"/>
      <c r="M978" s="253"/>
      <c r="N978" s="254"/>
      <c r="O978" s="254"/>
      <c r="P978" s="254"/>
      <c r="Q978" s="254"/>
      <c r="R978" s="254"/>
      <c r="S978" s="254"/>
      <c r="T978" s="255"/>
      <c r="U978" s="14"/>
      <c r="V978" s="14"/>
      <c r="W978" s="14"/>
      <c r="X978" s="14"/>
      <c r="Y978" s="14"/>
      <c r="Z978" s="14"/>
      <c r="AA978" s="14"/>
      <c r="AB978" s="14"/>
      <c r="AC978" s="14"/>
      <c r="AD978" s="14"/>
      <c r="AE978" s="14"/>
      <c r="AT978" s="256" t="s">
        <v>245</v>
      </c>
      <c r="AU978" s="256" t="s">
        <v>83</v>
      </c>
      <c r="AV978" s="14" t="s">
        <v>85</v>
      </c>
      <c r="AW978" s="14" t="s">
        <v>37</v>
      </c>
      <c r="AX978" s="14" t="s">
        <v>76</v>
      </c>
      <c r="AY978" s="256" t="s">
        <v>235</v>
      </c>
    </row>
    <row r="979" s="14" customFormat="1">
      <c r="A979" s="14"/>
      <c r="B979" s="246"/>
      <c r="C979" s="247"/>
      <c r="D979" s="237" t="s">
        <v>245</v>
      </c>
      <c r="E979" s="248" t="s">
        <v>19</v>
      </c>
      <c r="F979" s="249" t="s">
        <v>5394</v>
      </c>
      <c r="G979" s="247"/>
      <c r="H979" s="250">
        <v>15.821999999999999</v>
      </c>
      <c r="I979" s="251"/>
      <c r="J979" s="247"/>
      <c r="K979" s="247"/>
      <c r="L979" s="252"/>
      <c r="M979" s="253"/>
      <c r="N979" s="254"/>
      <c r="O979" s="254"/>
      <c r="P979" s="254"/>
      <c r="Q979" s="254"/>
      <c r="R979" s="254"/>
      <c r="S979" s="254"/>
      <c r="T979" s="255"/>
      <c r="U979" s="14"/>
      <c r="V979" s="14"/>
      <c r="W979" s="14"/>
      <c r="X979" s="14"/>
      <c r="Y979" s="14"/>
      <c r="Z979" s="14"/>
      <c r="AA979" s="14"/>
      <c r="AB979" s="14"/>
      <c r="AC979" s="14"/>
      <c r="AD979" s="14"/>
      <c r="AE979" s="14"/>
      <c r="AT979" s="256" t="s">
        <v>245</v>
      </c>
      <c r="AU979" s="256" t="s">
        <v>83</v>
      </c>
      <c r="AV979" s="14" t="s">
        <v>85</v>
      </c>
      <c r="AW979" s="14" t="s">
        <v>37</v>
      </c>
      <c r="AX979" s="14" t="s">
        <v>76</v>
      </c>
      <c r="AY979" s="256" t="s">
        <v>235</v>
      </c>
    </row>
    <row r="980" s="14" customFormat="1">
      <c r="A980" s="14"/>
      <c r="B980" s="246"/>
      <c r="C980" s="247"/>
      <c r="D980" s="237" t="s">
        <v>245</v>
      </c>
      <c r="E980" s="248" t="s">
        <v>19</v>
      </c>
      <c r="F980" s="249" t="s">
        <v>5395</v>
      </c>
      <c r="G980" s="247"/>
      <c r="H980" s="250">
        <v>-31.536999999999999</v>
      </c>
      <c r="I980" s="251"/>
      <c r="J980" s="247"/>
      <c r="K980" s="247"/>
      <c r="L980" s="252"/>
      <c r="M980" s="253"/>
      <c r="N980" s="254"/>
      <c r="O980" s="254"/>
      <c r="P980" s="254"/>
      <c r="Q980" s="254"/>
      <c r="R980" s="254"/>
      <c r="S980" s="254"/>
      <c r="T980" s="255"/>
      <c r="U980" s="14"/>
      <c r="V980" s="14"/>
      <c r="W980" s="14"/>
      <c r="X980" s="14"/>
      <c r="Y980" s="14"/>
      <c r="Z980" s="14"/>
      <c r="AA980" s="14"/>
      <c r="AB980" s="14"/>
      <c r="AC980" s="14"/>
      <c r="AD980" s="14"/>
      <c r="AE980" s="14"/>
      <c r="AT980" s="256" t="s">
        <v>245</v>
      </c>
      <c r="AU980" s="256" t="s">
        <v>83</v>
      </c>
      <c r="AV980" s="14" t="s">
        <v>85</v>
      </c>
      <c r="AW980" s="14" t="s">
        <v>37</v>
      </c>
      <c r="AX980" s="14" t="s">
        <v>76</v>
      </c>
      <c r="AY980" s="256" t="s">
        <v>235</v>
      </c>
    </row>
    <row r="981" s="13" customFormat="1">
      <c r="A981" s="13"/>
      <c r="B981" s="235"/>
      <c r="C981" s="236"/>
      <c r="D981" s="237" t="s">
        <v>245</v>
      </c>
      <c r="E981" s="238" t="s">
        <v>19</v>
      </c>
      <c r="F981" s="239" t="s">
        <v>5396</v>
      </c>
      <c r="G981" s="236"/>
      <c r="H981" s="238" t="s">
        <v>19</v>
      </c>
      <c r="I981" s="240"/>
      <c r="J981" s="236"/>
      <c r="K981" s="236"/>
      <c r="L981" s="241"/>
      <c r="M981" s="242"/>
      <c r="N981" s="243"/>
      <c r="O981" s="243"/>
      <c r="P981" s="243"/>
      <c r="Q981" s="243"/>
      <c r="R981" s="243"/>
      <c r="S981" s="243"/>
      <c r="T981" s="244"/>
      <c r="U981" s="13"/>
      <c r="V981" s="13"/>
      <c r="W981" s="13"/>
      <c r="X981" s="13"/>
      <c r="Y981" s="13"/>
      <c r="Z981" s="13"/>
      <c r="AA981" s="13"/>
      <c r="AB981" s="13"/>
      <c r="AC981" s="13"/>
      <c r="AD981" s="13"/>
      <c r="AE981" s="13"/>
      <c r="AT981" s="245" t="s">
        <v>245</v>
      </c>
      <c r="AU981" s="245" t="s">
        <v>83</v>
      </c>
      <c r="AV981" s="13" t="s">
        <v>83</v>
      </c>
      <c r="AW981" s="13" t="s">
        <v>37</v>
      </c>
      <c r="AX981" s="13" t="s">
        <v>76</v>
      </c>
      <c r="AY981" s="245" t="s">
        <v>235</v>
      </c>
    </row>
    <row r="982" s="14" customFormat="1">
      <c r="A982" s="14"/>
      <c r="B982" s="246"/>
      <c r="C982" s="247"/>
      <c r="D982" s="237" t="s">
        <v>245</v>
      </c>
      <c r="E982" s="248" t="s">
        <v>19</v>
      </c>
      <c r="F982" s="249" t="s">
        <v>5397</v>
      </c>
      <c r="G982" s="247"/>
      <c r="H982" s="250">
        <v>91.853999999999999</v>
      </c>
      <c r="I982" s="251"/>
      <c r="J982" s="247"/>
      <c r="K982" s="247"/>
      <c r="L982" s="252"/>
      <c r="M982" s="253"/>
      <c r="N982" s="254"/>
      <c r="O982" s="254"/>
      <c r="P982" s="254"/>
      <c r="Q982" s="254"/>
      <c r="R982" s="254"/>
      <c r="S982" s="254"/>
      <c r="T982" s="255"/>
      <c r="U982" s="14"/>
      <c r="V982" s="14"/>
      <c r="W982" s="14"/>
      <c r="X982" s="14"/>
      <c r="Y982" s="14"/>
      <c r="Z982" s="14"/>
      <c r="AA982" s="14"/>
      <c r="AB982" s="14"/>
      <c r="AC982" s="14"/>
      <c r="AD982" s="14"/>
      <c r="AE982" s="14"/>
      <c r="AT982" s="256" t="s">
        <v>245</v>
      </c>
      <c r="AU982" s="256" t="s">
        <v>83</v>
      </c>
      <c r="AV982" s="14" t="s">
        <v>85</v>
      </c>
      <c r="AW982" s="14" t="s">
        <v>37</v>
      </c>
      <c r="AX982" s="14" t="s">
        <v>76</v>
      </c>
      <c r="AY982" s="256" t="s">
        <v>235</v>
      </c>
    </row>
    <row r="983" s="14" customFormat="1">
      <c r="A983" s="14"/>
      <c r="B983" s="246"/>
      <c r="C983" s="247"/>
      <c r="D983" s="237" t="s">
        <v>245</v>
      </c>
      <c r="E983" s="248" t="s">
        <v>19</v>
      </c>
      <c r="F983" s="249" t="s">
        <v>5398</v>
      </c>
      <c r="G983" s="247"/>
      <c r="H983" s="250">
        <v>6.6120000000000001</v>
      </c>
      <c r="I983" s="251"/>
      <c r="J983" s="247"/>
      <c r="K983" s="247"/>
      <c r="L983" s="252"/>
      <c r="M983" s="253"/>
      <c r="N983" s="254"/>
      <c r="O983" s="254"/>
      <c r="P983" s="254"/>
      <c r="Q983" s="254"/>
      <c r="R983" s="254"/>
      <c r="S983" s="254"/>
      <c r="T983" s="255"/>
      <c r="U983" s="14"/>
      <c r="V983" s="14"/>
      <c r="W983" s="14"/>
      <c r="X983" s="14"/>
      <c r="Y983" s="14"/>
      <c r="Z983" s="14"/>
      <c r="AA983" s="14"/>
      <c r="AB983" s="14"/>
      <c r="AC983" s="14"/>
      <c r="AD983" s="14"/>
      <c r="AE983" s="14"/>
      <c r="AT983" s="256" t="s">
        <v>245</v>
      </c>
      <c r="AU983" s="256" t="s">
        <v>83</v>
      </c>
      <c r="AV983" s="14" t="s">
        <v>85</v>
      </c>
      <c r="AW983" s="14" t="s">
        <v>37</v>
      </c>
      <c r="AX983" s="14" t="s">
        <v>76</v>
      </c>
      <c r="AY983" s="256" t="s">
        <v>235</v>
      </c>
    </row>
    <row r="984" s="14" customFormat="1">
      <c r="A984" s="14"/>
      <c r="B984" s="246"/>
      <c r="C984" s="247"/>
      <c r="D984" s="237" t="s">
        <v>245</v>
      </c>
      <c r="E984" s="248" t="s">
        <v>19</v>
      </c>
      <c r="F984" s="249" t="s">
        <v>5399</v>
      </c>
      <c r="G984" s="247"/>
      <c r="H984" s="250">
        <v>-8.8729999999999993</v>
      </c>
      <c r="I984" s="251"/>
      <c r="J984" s="247"/>
      <c r="K984" s="247"/>
      <c r="L984" s="252"/>
      <c r="M984" s="253"/>
      <c r="N984" s="254"/>
      <c r="O984" s="254"/>
      <c r="P984" s="254"/>
      <c r="Q984" s="254"/>
      <c r="R984" s="254"/>
      <c r="S984" s="254"/>
      <c r="T984" s="255"/>
      <c r="U984" s="14"/>
      <c r="V984" s="14"/>
      <c r="W984" s="14"/>
      <c r="X984" s="14"/>
      <c r="Y984" s="14"/>
      <c r="Z984" s="14"/>
      <c r="AA984" s="14"/>
      <c r="AB984" s="14"/>
      <c r="AC984" s="14"/>
      <c r="AD984" s="14"/>
      <c r="AE984" s="14"/>
      <c r="AT984" s="256" t="s">
        <v>245</v>
      </c>
      <c r="AU984" s="256" t="s">
        <v>83</v>
      </c>
      <c r="AV984" s="14" t="s">
        <v>85</v>
      </c>
      <c r="AW984" s="14" t="s">
        <v>37</v>
      </c>
      <c r="AX984" s="14" t="s">
        <v>76</v>
      </c>
      <c r="AY984" s="256" t="s">
        <v>235</v>
      </c>
    </row>
    <row r="985" s="13" customFormat="1">
      <c r="A985" s="13"/>
      <c r="B985" s="235"/>
      <c r="C985" s="236"/>
      <c r="D985" s="237" t="s">
        <v>245</v>
      </c>
      <c r="E985" s="238" t="s">
        <v>19</v>
      </c>
      <c r="F985" s="239" t="s">
        <v>5400</v>
      </c>
      <c r="G985" s="236"/>
      <c r="H985" s="238" t="s">
        <v>19</v>
      </c>
      <c r="I985" s="240"/>
      <c r="J985" s="236"/>
      <c r="K985" s="236"/>
      <c r="L985" s="241"/>
      <c r="M985" s="242"/>
      <c r="N985" s="243"/>
      <c r="O985" s="243"/>
      <c r="P985" s="243"/>
      <c r="Q985" s="243"/>
      <c r="R985" s="243"/>
      <c r="S985" s="243"/>
      <c r="T985" s="244"/>
      <c r="U985" s="13"/>
      <c r="V985" s="13"/>
      <c r="W985" s="13"/>
      <c r="X985" s="13"/>
      <c r="Y985" s="13"/>
      <c r="Z985" s="13"/>
      <c r="AA985" s="13"/>
      <c r="AB985" s="13"/>
      <c r="AC985" s="13"/>
      <c r="AD985" s="13"/>
      <c r="AE985" s="13"/>
      <c r="AT985" s="245" t="s">
        <v>245</v>
      </c>
      <c r="AU985" s="245" t="s">
        <v>83</v>
      </c>
      <c r="AV985" s="13" t="s">
        <v>83</v>
      </c>
      <c r="AW985" s="13" t="s">
        <v>37</v>
      </c>
      <c r="AX985" s="13" t="s">
        <v>76</v>
      </c>
      <c r="AY985" s="245" t="s">
        <v>235</v>
      </c>
    </row>
    <row r="986" s="14" customFormat="1">
      <c r="A986" s="14"/>
      <c r="B986" s="246"/>
      <c r="C986" s="247"/>
      <c r="D986" s="237" t="s">
        <v>245</v>
      </c>
      <c r="E986" s="248" t="s">
        <v>19</v>
      </c>
      <c r="F986" s="249" t="s">
        <v>5401</v>
      </c>
      <c r="G986" s="247"/>
      <c r="H986" s="250">
        <v>37.884</v>
      </c>
      <c r="I986" s="251"/>
      <c r="J986" s="247"/>
      <c r="K986" s="247"/>
      <c r="L986" s="252"/>
      <c r="M986" s="253"/>
      <c r="N986" s="254"/>
      <c r="O986" s="254"/>
      <c r="P986" s="254"/>
      <c r="Q986" s="254"/>
      <c r="R986" s="254"/>
      <c r="S986" s="254"/>
      <c r="T986" s="255"/>
      <c r="U986" s="14"/>
      <c r="V986" s="14"/>
      <c r="W986" s="14"/>
      <c r="X986" s="14"/>
      <c r="Y986" s="14"/>
      <c r="Z986" s="14"/>
      <c r="AA986" s="14"/>
      <c r="AB986" s="14"/>
      <c r="AC986" s="14"/>
      <c r="AD986" s="14"/>
      <c r="AE986" s="14"/>
      <c r="AT986" s="256" t="s">
        <v>245</v>
      </c>
      <c r="AU986" s="256" t="s">
        <v>83</v>
      </c>
      <c r="AV986" s="14" t="s">
        <v>85</v>
      </c>
      <c r="AW986" s="14" t="s">
        <v>37</v>
      </c>
      <c r="AX986" s="14" t="s">
        <v>76</v>
      </c>
      <c r="AY986" s="256" t="s">
        <v>235</v>
      </c>
    </row>
    <row r="987" s="14" customFormat="1">
      <c r="A987" s="14"/>
      <c r="B987" s="246"/>
      <c r="C987" s="247"/>
      <c r="D987" s="237" t="s">
        <v>245</v>
      </c>
      <c r="E987" s="248" t="s">
        <v>19</v>
      </c>
      <c r="F987" s="249" t="s">
        <v>5402</v>
      </c>
      <c r="G987" s="247"/>
      <c r="H987" s="250">
        <v>1.9290000000000001</v>
      </c>
      <c r="I987" s="251"/>
      <c r="J987" s="247"/>
      <c r="K987" s="247"/>
      <c r="L987" s="252"/>
      <c r="M987" s="253"/>
      <c r="N987" s="254"/>
      <c r="O987" s="254"/>
      <c r="P987" s="254"/>
      <c r="Q987" s="254"/>
      <c r="R987" s="254"/>
      <c r="S987" s="254"/>
      <c r="T987" s="255"/>
      <c r="U987" s="14"/>
      <c r="V987" s="14"/>
      <c r="W987" s="14"/>
      <c r="X987" s="14"/>
      <c r="Y987" s="14"/>
      <c r="Z987" s="14"/>
      <c r="AA987" s="14"/>
      <c r="AB987" s="14"/>
      <c r="AC987" s="14"/>
      <c r="AD987" s="14"/>
      <c r="AE987" s="14"/>
      <c r="AT987" s="256" t="s">
        <v>245</v>
      </c>
      <c r="AU987" s="256" t="s">
        <v>83</v>
      </c>
      <c r="AV987" s="14" t="s">
        <v>85</v>
      </c>
      <c r="AW987" s="14" t="s">
        <v>37</v>
      </c>
      <c r="AX987" s="14" t="s">
        <v>76</v>
      </c>
      <c r="AY987" s="256" t="s">
        <v>235</v>
      </c>
    </row>
    <row r="988" s="14" customFormat="1">
      <c r="A988" s="14"/>
      <c r="B988" s="246"/>
      <c r="C988" s="247"/>
      <c r="D988" s="237" t="s">
        <v>245</v>
      </c>
      <c r="E988" s="248" t="s">
        <v>19</v>
      </c>
      <c r="F988" s="249" t="s">
        <v>5403</v>
      </c>
      <c r="G988" s="247"/>
      <c r="H988" s="250">
        <v>-3.3919999999999999</v>
      </c>
      <c r="I988" s="251"/>
      <c r="J988" s="247"/>
      <c r="K988" s="247"/>
      <c r="L988" s="252"/>
      <c r="M988" s="253"/>
      <c r="N988" s="254"/>
      <c r="O988" s="254"/>
      <c r="P988" s="254"/>
      <c r="Q988" s="254"/>
      <c r="R988" s="254"/>
      <c r="S988" s="254"/>
      <c r="T988" s="255"/>
      <c r="U988" s="14"/>
      <c r="V988" s="14"/>
      <c r="W988" s="14"/>
      <c r="X988" s="14"/>
      <c r="Y988" s="14"/>
      <c r="Z988" s="14"/>
      <c r="AA988" s="14"/>
      <c r="AB988" s="14"/>
      <c r="AC988" s="14"/>
      <c r="AD988" s="14"/>
      <c r="AE988" s="14"/>
      <c r="AT988" s="256" t="s">
        <v>245</v>
      </c>
      <c r="AU988" s="256" t="s">
        <v>83</v>
      </c>
      <c r="AV988" s="14" t="s">
        <v>85</v>
      </c>
      <c r="AW988" s="14" t="s">
        <v>37</v>
      </c>
      <c r="AX988" s="14" t="s">
        <v>76</v>
      </c>
      <c r="AY988" s="256" t="s">
        <v>235</v>
      </c>
    </row>
    <row r="989" s="13" customFormat="1">
      <c r="A989" s="13"/>
      <c r="B989" s="235"/>
      <c r="C989" s="236"/>
      <c r="D989" s="237" t="s">
        <v>245</v>
      </c>
      <c r="E989" s="238" t="s">
        <v>19</v>
      </c>
      <c r="F989" s="239" t="s">
        <v>5404</v>
      </c>
      <c r="G989" s="236"/>
      <c r="H989" s="238" t="s">
        <v>19</v>
      </c>
      <c r="I989" s="240"/>
      <c r="J989" s="236"/>
      <c r="K989" s="236"/>
      <c r="L989" s="241"/>
      <c r="M989" s="242"/>
      <c r="N989" s="243"/>
      <c r="O989" s="243"/>
      <c r="P989" s="243"/>
      <c r="Q989" s="243"/>
      <c r="R989" s="243"/>
      <c r="S989" s="243"/>
      <c r="T989" s="244"/>
      <c r="U989" s="13"/>
      <c r="V989" s="13"/>
      <c r="W989" s="13"/>
      <c r="X989" s="13"/>
      <c r="Y989" s="13"/>
      <c r="Z989" s="13"/>
      <c r="AA989" s="13"/>
      <c r="AB989" s="13"/>
      <c r="AC989" s="13"/>
      <c r="AD989" s="13"/>
      <c r="AE989" s="13"/>
      <c r="AT989" s="245" t="s">
        <v>245</v>
      </c>
      <c r="AU989" s="245" t="s">
        <v>83</v>
      </c>
      <c r="AV989" s="13" t="s">
        <v>83</v>
      </c>
      <c r="AW989" s="13" t="s">
        <v>37</v>
      </c>
      <c r="AX989" s="13" t="s">
        <v>76</v>
      </c>
      <c r="AY989" s="245" t="s">
        <v>235</v>
      </c>
    </row>
    <row r="990" s="14" customFormat="1">
      <c r="A990" s="14"/>
      <c r="B990" s="246"/>
      <c r="C990" s="247"/>
      <c r="D990" s="237" t="s">
        <v>245</v>
      </c>
      <c r="E990" s="248" t="s">
        <v>19</v>
      </c>
      <c r="F990" s="249" t="s">
        <v>5405</v>
      </c>
      <c r="G990" s="247"/>
      <c r="H990" s="250">
        <v>23.268000000000001</v>
      </c>
      <c r="I990" s="251"/>
      <c r="J990" s="247"/>
      <c r="K990" s="247"/>
      <c r="L990" s="252"/>
      <c r="M990" s="253"/>
      <c r="N990" s="254"/>
      <c r="O990" s="254"/>
      <c r="P990" s="254"/>
      <c r="Q990" s="254"/>
      <c r="R990" s="254"/>
      <c r="S990" s="254"/>
      <c r="T990" s="255"/>
      <c r="U990" s="14"/>
      <c r="V990" s="14"/>
      <c r="W990" s="14"/>
      <c r="X990" s="14"/>
      <c r="Y990" s="14"/>
      <c r="Z990" s="14"/>
      <c r="AA990" s="14"/>
      <c r="AB990" s="14"/>
      <c r="AC990" s="14"/>
      <c r="AD990" s="14"/>
      <c r="AE990" s="14"/>
      <c r="AT990" s="256" t="s">
        <v>245</v>
      </c>
      <c r="AU990" s="256" t="s">
        <v>83</v>
      </c>
      <c r="AV990" s="14" t="s">
        <v>85</v>
      </c>
      <c r="AW990" s="14" t="s">
        <v>37</v>
      </c>
      <c r="AX990" s="14" t="s">
        <v>76</v>
      </c>
      <c r="AY990" s="256" t="s">
        <v>235</v>
      </c>
    </row>
    <row r="991" s="14" customFormat="1">
      <c r="A991" s="14"/>
      <c r="B991" s="246"/>
      <c r="C991" s="247"/>
      <c r="D991" s="237" t="s">
        <v>245</v>
      </c>
      <c r="E991" s="248" t="s">
        <v>19</v>
      </c>
      <c r="F991" s="249" t="s">
        <v>5406</v>
      </c>
      <c r="G991" s="247"/>
      <c r="H991" s="250">
        <v>5.6749999999999998</v>
      </c>
      <c r="I991" s="251"/>
      <c r="J991" s="247"/>
      <c r="K991" s="247"/>
      <c r="L991" s="252"/>
      <c r="M991" s="253"/>
      <c r="N991" s="254"/>
      <c r="O991" s="254"/>
      <c r="P991" s="254"/>
      <c r="Q991" s="254"/>
      <c r="R991" s="254"/>
      <c r="S991" s="254"/>
      <c r="T991" s="255"/>
      <c r="U991" s="14"/>
      <c r="V991" s="14"/>
      <c r="W991" s="14"/>
      <c r="X991" s="14"/>
      <c r="Y991" s="14"/>
      <c r="Z991" s="14"/>
      <c r="AA991" s="14"/>
      <c r="AB991" s="14"/>
      <c r="AC991" s="14"/>
      <c r="AD991" s="14"/>
      <c r="AE991" s="14"/>
      <c r="AT991" s="256" t="s">
        <v>245</v>
      </c>
      <c r="AU991" s="256" t="s">
        <v>83</v>
      </c>
      <c r="AV991" s="14" t="s">
        <v>85</v>
      </c>
      <c r="AW991" s="14" t="s">
        <v>37</v>
      </c>
      <c r="AX991" s="14" t="s">
        <v>76</v>
      </c>
      <c r="AY991" s="256" t="s">
        <v>235</v>
      </c>
    </row>
    <row r="992" s="14" customFormat="1">
      <c r="A992" s="14"/>
      <c r="B992" s="246"/>
      <c r="C992" s="247"/>
      <c r="D992" s="237" t="s">
        <v>245</v>
      </c>
      <c r="E992" s="248" t="s">
        <v>19</v>
      </c>
      <c r="F992" s="249" t="s">
        <v>5407</v>
      </c>
      <c r="G992" s="247"/>
      <c r="H992" s="250">
        <v>-5.1879999999999997</v>
      </c>
      <c r="I992" s="251"/>
      <c r="J992" s="247"/>
      <c r="K992" s="247"/>
      <c r="L992" s="252"/>
      <c r="M992" s="253"/>
      <c r="N992" s="254"/>
      <c r="O992" s="254"/>
      <c r="P992" s="254"/>
      <c r="Q992" s="254"/>
      <c r="R992" s="254"/>
      <c r="S992" s="254"/>
      <c r="T992" s="255"/>
      <c r="U992" s="14"/>
      <c r="V992" s="14"/>
      <c r="W992" s="14"/>
      <c r="X992" s="14"/>
      <c r="Y992" s="14"/>
      <c r="Z992" s="14"/>
      <c r="AA992" s="14"/>
      <c r="AB992" s="14"/>
      <c r="AC992" s="14"/>
      <c r="AD992" s="14"/>
      <c r="AE992" s="14"/>
      <c r="AT992" s="256" t="s">
        <v>245</v>
      </c>
      <c r="AU992" s="256" t="s">
        <v>83</v>
      </c>
      <c r="AV992" s="14" t="s">
        <v>85</v>
      </c>
      <c r="AW992" s="14" t="s">
        <v>37</v>
      </c>
      <c r="AX992" s="14" t="s">
        <v>76</v>
      </c>
      <c r="AY992" s="256" t="s">
        <v>235</v>
      </c>
    </row>
    <row r="993" s="13" customFormat="1">
      <c r="A993" s="13"/>
      <c r="B993" s="235"/>
      <c r="C993" s="236"/>
      <c r="D993" s="237" t="s">
        <v>245</v>
      </c>
      <c r="E993" s="238" t="s">
        <v>19</v>
      </c>
      <c r="F993" s="239" t="s">
        <v>5408</v>
      </c>
      <c r="G993" s="236"/>
      <c r="H993" s="238" t="s">
        <v>19</v>
      </c>
      <c r="I993" s="240"/>
      <c r="J993" s="236"/>
      <c r="K993" s="236"/>
      <c r="L993" s="241"/>
      <c r="M993" s="242"/>
      <c r="N993" s="243"/>
      <c r="O993" s="243"/>
      <c r="P993" s="243"/>
      <c r="Q993" s="243"/>
      <c r="R993" s="243"/>
      <c r="S993" s="243"/>
      <c r="T993" s="244"/>
      <c r="U993" s="13"/>
      <c r="V993" s="13"/>
      <c r="W993" s="13"/>
      <c r="X993" s="13"/>
      <c r="Y993" s="13"/>
      <c r="Z993" s="13"/>
      <c r="AA993" s="13"/>
      <c r="AB993" s="13"/>
      <c r="AC993" s="13"/>
      <c r="AD993" s="13"/>
      <c r="AE993" s="13"/>
      <c r="AT993" s="245" t="s">
        <v>245</v>
      </c>
      <c r="AU993" s="245" t="s">
        <v>83</v>
      </c>
      <c r="AV993" s="13" t="s">
        <v>83</v>
      </c>
      <c r="AW993" s="13" t="s">
        <v>37</v>
      </c>
      <c r="AX993" s="13" t="s">
        <v>76</v>
      </c>
      <c r="AY993" s="245" t="s">
        <v>235</v>
      </c>
    </row>
    <row r="994" s="14" customFormat="1">
      <c r="A994" s="14"/>
      <c r="B994" s="246"/>
      <c r="C994" s="247"/>
      <c r="D994" s="237" t="s">
        <v>245</v>
      </c>
      <c r="E994" s="248" t="s">
        <v>19</v>
      </c>
      <c r="F994" s="249" t="s">
        <v>5409</v>
      </c>
      <c r="G994" s="247"/>
      <c r="H994" s="250">
        <v>50.231999999999999</v>
      </c>
      <c r="I994" s="251"/>
      <c r="J994" s="247"/>
      <c r="K994" s="247"/>
      <c r="L994" s="252"/>
      <c r="M994" s="253"/>
      <c r="N994" s="254"/>
      <c r="O994" s="254"/>
      <c r="P994" s="254"/>
      <c r="Q994" s="254"/>
      <c r="R994" s="254"/>
      <c r="S994" s="254"/>
      <c r="T994" s="255"/>
      <c r="U994" s="14"/>
      <c r="V994" s="14"/>
      <c r="W994" s="14"/>
      <c r="X994" s="14"/>
      <c r="Y994" s="14"/>
      <c r="Z994" s="14"/>
      <c r="AA994" s="14"/>
      <c r="AB994" s="14"/>
      <c r="AC994" s="14"/>
      <c r="AD994" s="14"/>
      <c r="AE994" s="14"/>
      <c r="AT994" s="256" t="s">
        <v>245</v>
      </c>
      <c r="AU994" s="256" t="s">
        <v>83</v>
      </c>
      <c r="AV994" s="14" t="s">
        <v>85</v>
      </c>
      <c r="AW994" s="14" t="s">
        <v>37</v>
      </c>
      <c r="AX994" s="14" t="s">
        <v>76</v>
      </c>
      <c r="AY994" s="256" t="s">
        <v>235</v>
      </c>
    </row>
    <row r="995" s="14" customFormat="1">
      <c r="A995" s="14"/>
      <c r="B995" s="246"/>
      <c r="C995" s="247"/>
      <c r="D995" s="237" t="s">
        <v>245</v>
      </c>
      <c r="E995" s="248" t="s">
        <v>19</v>
      </c>
      <c r="F995" s="249" t="s">
        <v>5410</v>
      </c>
      <c r="G995" s="247"/>
      <c r="H995" s="250">
        <v>4.8049999999999997</v>
      </c>
      <c r="I995" s="251"/>
      <c r="J995" s="247"/>
      <c r="K995" s="247"/>
      <c r="L995" s="252"/>
      <c r="M995" s="253"/>
      <c r="N995" s="254"/>
      <c r="O995" s="254"/>
      <c r="P995" s="254"/>
      <c r="Q995" s="254"/>
      <c r="R995" s="254"/>
      <c r="S995" s="254"/>
      <c r="T995" s="255"/>
      <c r="U995" s="14"/>
      <c r="V995" s="14"/>
      <c r="W995" s="14"/>
      <c r="X995" s="14"/>
      <c r="Y995" s="14"/>
      <c r="Z995" s="14"/>
      <c r="AA995" s="14"/>
      <c r="AB995" s="14"/>
      <c r="AC995" s="14"/>
      <c r="AD995" s="14"/>
      <c r="AE995" s="14"/>
      <c r="AT995" s="256" t="s">
        <v>245</v>
      </c>
      <c r="AU995" s="256" t="s">
        <v>83</v>
      </c>
      <c r="AV995" s="14" t="s">
        <v>85</v>
      </c>
      <c r="AW995" s="14" t="s">
        <v>37</v>
      </c>
      <c r="AX995" s="14" t="s">
        <v>76</v>
      </c>
      <c r="AY995" s="256" t="s">
        <v>235</v>
      </c>
    </row>
    <row r="996" s="14" customFormat="1">
      <c r="A996" s="14"/>
      <c r="B996" s="246"/>
      <c r="C996" s="247"/>
      <c r="D996" s="237" t="s">
        <v>245</v>
      </c>
      <c r="E996" s="248" t="s">
        <v>19</v>
      </c>
      <c r="F996" s="249" t="s">
        <v>5411</v>
      </c>
      <c r="G996" s="247"/>
      <c r="H996" s="250">
        <v>-6.1070000000000002</v>
      </c>
      <c r="I996" s="251"/>
      <c r="J996" s="247"/>
      <c r="K996" s="247"/>
      <c r="L996" s="252"/>
      <c r="M996" s="253"/>
      <c r="N996" s="254"/>
      <c r="O996" s="254"/>
      <c r="P996" s="254"/>
      <c r="Q996" s="254"/>
      <c r="R996" s="254"/>
      <c r="S996" s="254"/>
      <c r="T996" s="255"/>
      <c r="U996" s="14"/>
      <c r="V996" s="14"/>
      <c r="W996" s="14"/>
      <c r="X996" s="14"/>
      <c r="Y996" s="14"/>
      <c r="Z996" s="14"/>
      <c r="AA996" s="14"/>
      <c r="AB996" s="14"/>
      <c r="AC996" s="14"/>
      <c r="AD996" s="14"/>
      <c r="AE996" s="14"/>
      <c r="AT996" s="256" t="s">
        <v>245</v>
      </c>
      <c r="AU996" s="256" t="s">
        <v>83</v>
      </c>
      <c r="AV996" s="14" t="s">
        <v>85</v>
      </c>
      <c r="AW996" s="14" t="s">
        <v>37</v>
      </c>
      <c r="AX996" s="14" t="s">
        <v>76</v>
      </c>
      <c r="AY996" s="256" t="s">
        <v>235</v>
      </c>
    </row>
    <row r="997" s="13" customFormat="1">
      <c r="A997" s="13"/>
      <c r="B997" s="235"/>
      <c r="C997" s="236"/>
      <c r="D997" s="237" t="s">
        <v>245</v>
      </c>
      <c r="E997" s="238" t="s">
        <v>19</v>
      </c>
      <c r="F997" s="239" t="s">
        <v>5412</v>
      </c>
      <c r="G997" s="236"/>
      <c r="H997" s="238" t="s">
        <v>19</v>
      </c>
      <c r="I997" s="240"/>
      <c r="J997" s="236"/>
      <c r="K997" s="236"/>
      <c r="L997" s="241"/>
      <c r="M997" s="242"/>
      <c r="N997" s="243"/>
      <c r="O997" s="243"/>
      <c r="P997" s="243"/>
      <c r="Q997" s="243"/>
      <c r="R997" s="243"/>
      <c r="S997" s="243"/>
      <c r="T997" s="244"/>
      <c r="U997" s="13"/>
      <c r="V997" s="13"/>
      <c r="W997" s="13"/>
      <c r="X997" s="13"/>
      <c r="Y997" s="13"/>
      <c r="Z997" s="13"/>
      <c r="AA997" s="13"/>
      <c r="AB997" s="13"/>
      <c r="AC997" s="13"/>
      <c r="AD997" s="13"/>
      <c r="AE997" s="13"/>
      <c r="AT997" s="245" t="s">
        <v>245</v>
      </c>
      <c r="AU997" s="245" t="s">
        <v>83</v>
      </c>
      <c r="AV997" s="13" t="s">
        <v>83</v>
      </c>
      <c r="AW997" s="13" t="s">
        <v>37</v>
      </c>
      <c r="AX997" s="13" t="s">
        <v>76</v>
      </c>
      <c r="AY997" s="245" t="s">
        <v>235</v>
      </c>
    </row>
    <row r="998" s="14" customFormat="1">
      <c r="A998" s="14"/>
      <c r="B998" s="246"/>
      <c r="C998" s="247"/>
      <c r="D998" s="237" t="s">
        <v>245</v>
      </c>
      <c r="E998" s="248" t="s">
        <v>19</v>
      </c>
      <c r="F998" s="249" t="s">
        <v>5413</v>
      </c>
      <c r="G998" s="247"/>
      <c r="H998" s="250">
        <v>60.899999999999999</v>
      </c>
      <c r="I998" s="251"/>
      <c r="J998" s="247"/>
      <c r="K998" s="247"/>
      <c r="L998" s="252"/>
      <c r="M998" s="253"/>
      <c r="N998" s="254"/>
      <c r="O998" s="254"/>
      <c r="P998" s="254"/>
      <c r="Q998" s="254"/>
      <c r="R998" s="254"/>
      <c r="S998" s="254"/>
      <c r="T998" s="255"/>
      <c r="U998" s="14"/>
      <c r="V998" s="14"/>
      <c r="W998" s="14"/>
      <c r="X998" s="14"/>
      <c r="Y998" s="14"/>
      <c r="Z998" s="14"/>
      <c r="AA998" s="14"/>
      <c r="AB998" s="14"/>
      <c r="AC998" s="14"/>
      <c r="AD998" s="14"/>
      <c r="AE998" s="14"/>
      <c r="AT998" s="256" t="s">
        <v>245</v>
      </c>
      <c r="AU998" s="256" t="s">
        <v>83</v>
      </c>
      <c r="AV998" s="14" t="s">
        <v>85</v>
      </c>
      <c r="AW998" s="14" t="s">
        <v>37</v>
      </c>
      <c r="AX998" s="14" t="s">
        <v>76</v>
      </c>
      <c r="AY998" s="256" t="s">
        <v>235</v>
      </c>
    </row>
    <row r="999" s="14" customFormat="1">
      <c r="A999" s="14"/>
      <c r="B999" s="246"/>
      <c r="C999" s="247"/>
      <c r="D999" s="237" t="s">
        <v>245</v>
      </c>
      <c r="E999" s="248" t="s">
        <v>19</v>
      </c>
      <c r="F999" s="249" t="s">
        <v>5414</v>
      </c>
      <c r="G999" s="247"/>
      <c r="H999" s="250">
        <v>6.351</v>
      </c>
      <c r="I999" s="251"/>
      <c r="J999" s="247"/>
      <c r="K999" s="247"/>
      <c r="L999" s="252"/>
      <c r="M999" s="253"/>
      <c r="N999" s="254"/>
      <c r="O999" s="254"/>
      <c r="P999" s="254"/>
      <c r="Q999" s="254"/>
      <c r="R999" s="254"/>
      <c r="S999" s="254"/>
      <c r="T999" s="255"/>
      <c r="U999" s="14"/>
      <c r="V999" s="14"/>
      <c r="W999" s="14"/>
      <c r="X999" s="14"/>
      <c r="Y999" s="14"/>
      <c r="Z999" s="14"/>
      <c r="AA999" s="14"/>
      <c r="AB999" s="14"/>
      <c r="AC999" s="14"/>
      <c r="AD999" s="14"/>
      <c r="AE999" s="14"/>
      <c r="AT999" s="256" t="s">
        <v>245</v>
      </c>
      <c r="AU999" s="256" t="s">
        <v>83</v>
      </c>
      <c r="AV999" s="14" t="s">
        <v>85</v>
      </c>
      <c r="AW999" s="14" t="s">
        <v>37</v>
      </c>
      <c r="AX999" s="14" t="s">
        <v>76</v>
      </c>
      <c r="AY999" s="256" t="s">
        <v>235</v>
      </c>
    </row>
    <row r="1000" s="14" customFormat="1">
      <c r="A1000" s="14"/>
      <c r="B1000" s="246"/>
      <c r="C1000" s="247"/>
      <c r="D1000" s="237" t="s">
        <v>245</v>
      </c>
      <c r="E1000" s="248" t="s">
        <v>19</v>
      </c>
      <c r="F1000" s="249" t="s">
        <v>5415</v>
      </c>
      <c r="G1000" s="247"/>
      <c r="H1000" s="250">
        <v>-6.5419999999999998</v>
      </c>
      <c r="I1000" s="251"/>
      <c r="J1000" s="247"/>
      <c r="K1000" s="247"/>
      <c r="L1000" s="252"/>
      <c r="M1000" s="253"/>
      <c r="N1000" s="254"/>
      <c r="O1000" s="254"/>
      <c r="P1000" s="254"/>
      <c r="Q1000" s="254"/>
      <c r="R1000" s="254"/>
      <c r="S1000" s="254"/>
      <c r="T1000" s="255"/>
      <c r="U1000" s="14"/>
      <c r="V1000" s="14"/>
      <c r="W1000" s="14"/>
      <c r="X1000" s="14"/>
      <c r="Y1000" s="14"/>
      <c r="Z1000" s="14"/>
      <c r="AA1000" s="14"/>
      <c r="AB1000" s="14"/>
      <c r="AC1000" s="14"/>
      <c r="AD1000" s="14"/>
      <c r="AE1000" s="14"/>
      <c r="AT1000" s="256" t="s">
        <v>245</v>
      </c>
      <c r="AU1000" s="256" t="s">
        <v>83</v>
      </c>
      <c r="AV1000" s="14" t="s">
        <v>85</v>
      </c>
      <c r="AW1000" s="14" t="s">
        <v>37</v>
      </c>
      <c r="AX1000" s="14" t="s">
        <v>76</v>
      </c>
      <c r="AY1000" s="256" t="s">
        <v>235</v>
      </c>
    </row>
    <row r="1001" s="13" customFormat="1">
      <c r="A1001" s="13"/>
      <c r="B1001" s="235"/>
      <c r="C1001" s="236"/>
      <c r="D1001" s="237" t="s">
        <v>245</v>
      </c>
      <c r="E1001" s="238" t="s">
        <v>19</v>
      </c>
      <c r="F1001" s="239" t="s">
        <v>5416</v>
      </c>
      <c r="G1001" s="236"/>
      <c r="H1001" s="238" t="s">
        <v>19</v>
      </c>
      <c r="I1001" s="240"/>
      <c r="J1001" s="236"/>
      <c r="K1001" s="236"/>
      <c r="L1001" s="241"/>
      <c r="M1001" s="242"/>
      <c r="N1001" s="243"/>
      <c r="O1001" s="243"/>
      <c r="P1001" s="243"/>
      <c r="Q1001" s="243"/>
      <c r="R1001" s="243"/>
      <c r="S1001" s="243"/>
      <c r="T1001" s="244"/>
      <c r="U1001" s="13"/>
      <c r="V1001" s="13"/>
      <c r="W1001" s="13"/>
      <c r="X1001" s="13"/>
      <c r="Y1001" s="13"/>
      <c r="Z1001" s="13"/>
      <c r="AA1001" s="13"/>
      <c r="AB1001" s="13"/>
      <c r="AC1001" s="13"/>
      <c r="AD1001" s="13"/>
      <c r="AE1001" s="13"/>
      <c r="AT1001" s="245" t="s">
        <v>245</v>
      </c>
      <c r="AU1001" s="245" t="s">
        <v>83</v>
      </c>
      <c r="AV1001" s="13" t="s">
        <v>83</v>
      </c>
      <c r="AW1001" s="13" t="s">
        <v>37</v>
      </c>
      <c r="AX1001" s="13" t="s">
        <v>76</v>
      </c>
      <c r="AY1001" s="245" t="s">
        <v>235</v>
      </c>
    </row>
    <row r="1002" s="14" customFormat="1">
      <c r="A1002" s="14"/>
      <c r="B1002" s="246"/>
      <c r="C1002" s="247"/>
      <c r="D1002" s="237" t="s">
        <v>245</v>
      </c>
      <c r="E1002" s="248" t="s">
        <v>19</v>
      </c>
      <c r="F1002" s="249" t="s">
        <v>5417</v>
      </c>
      <c r="G1002" s="247"/>
      <c r="H1002" s="250">
        <v>29.904</v>
      </c>
      <c r="I1002" s="251"/>
      <c r="J1002" s="247"/>
      <c r="K1002" s="247"/>
      <c r="L1002" s="252"/>
      <c r="M1002" s="253"/>
      <c r="N1002" s="254"/>
      <c r="O1002" s="254"/>
      <c r="P1002" s="254"/>
      <c r="Q1002" s="254"/>
      <c r="R1002" s="254"/>
      <c r="S1002" s="254"/>
      <c r="T1002" s="255"/>
      <c r="U1002" s="14"/>
      <c r="V1002" s="14"/>
      <c r="W1002" s="14"/>
      <c r="X1002" s="14"/>
      <c r="Y1002" s="14"/>
      <c r="Z1002" s="14"/>
      <c r="AA1002" s="14"/>
      <c r="AB1002" s="14"/>
      <c r="AC1002" s="14"/>
      <c r="AD1002" s="14"/>
      <c r="AE1002" s="14"/>
      <c r="AT1002" s="256" t="s">
        <v>245</v>
      </c>
      <c r="AU1002" s="256" t="s">
        <v>83</v>
      </c>
      <c r="AV1002" s="14" t="s">
        <v>85</v>
      </c>
      <c r="AW1002" s="14" t="s">
        <v>37</v>
      </c>
      <c r="AX1002" s="14" t="s">
        <v>76</v>
      </c>
      <c r="AY1002" s="256" t="s">
        <v>235</v>
      </c>
    </row>
    <row r="1003" s="14" customFormat="1">
      <c r="A1003" s="14"/>
      <c r="B1003" s="246"/>
      <c r="C1003" s="247"/>
      <c r="D1003" s="237" t="s">
        <v>245</v>
      </c>
      <c r="E1003" s="248" t="s">
        <v>19</v>
      </c>
      <c r="F1003" s="249" t="s">
        <v>5418</v>
      </c>
      <c r="G1003" s="247"/>
      <c r="H1003" s="250">
        <v>6.343</v>
      </c>
      <c r="I1003" s="251"/>
      <c r="J1003" s="247"/>
      <c r="K1003" s="247"/>
      <c r="L1003" s="252"/>
      <c r="M1003" s="253"/>
      <c r="N1003" s="254"/>
      <c r="O1003" s="254"/>
      <c r="P1003" s="254"/>
      <c r="Q1003" s="254"/>
      <c r="R1003" s="254"/>
      <c r="S1003" s="254"/>
      <c r="T1003" s="255"/>
      <c r="U1003" s="14"/>
      <c r="V1003" s="14"/>
      <c r="W1003" s="14"/>
      <c r="X1003" s="14"/>
      <c r="Y1003" s="14"/>
      <c r="Z1003" s="14"/>
      <c r="AA1003" s="14"/>
      <c r="AB1003" s="14"/>
      <c r="AC1003" s="14"/>
      <c r="AD1003" s="14"/>
      <c r="AE1003" s="14"/>
      <c r="AT1003" s="256" t="s">
        <v>245</v>
      </c>
      <c r="AU1003" s="256" t="s">
        <v>83</v>
      </c>
      <c r="AV1003" s="14" t="s">
        <v>85</v>
      </c>
      <c r="AW1003" s="14" t="s">
        <v>37</v>
      </c>
      <c r="AX1003" s="14" t="s">
        <v>76</v>
      </c>
      <c r="AY1003" s="256" t="s">
        <v>235</v>
      </c>
    </row>
    <row r="1004" s="14" customFormat="1">
      <c r="A1004" s="14"/>
      <c r="B1004" s="246"/>
      <c r="C1004" s="247"/>
      <c r="D1004" s="237" t="s">
        <v>245</v>
      </c>
      <c r="E1004" s="248" t="s">
        <v>19</v>
      </c>
      <c r="F1004" s="249" t="s">
        <v>5419</v>
      </c>
      <c r="G1004" s="247"/>
      <c r="H1004" s="250">
        <v>-6.492</v>
      </c>
      <c r="I1004" s="251"/>
      <c r="J1004" s="247"/>
      <c r="K1004" s="247"/>
      <c r="L1004" s="252"/>
      <c r="M1004" s="253"/>
      <c r="N1004" s="254"/>
      <c r="O1004" s="254"/>
      <c r="P1004" s="254"/>
      <c r="Q1004" s="254"/>
      <c r="R1004" s="254"/>
      <c r="S1004" s="254"/>
      <c r="T1004" s="255"/>
      <c r="U1004" s="14"/>
      <c r="V1004" s="14"/>
      <c r="W1004" s="14"/>
      <c r="X1004" s="14"/>
      <c r="Y1004" s="14"/>
      <c r="Z1004" s="14"/>
      <c r="AA1004" s="14"/>
      <c r="AB1004" s="14"/>
      <c r="AC1004" s="14"/>
      <c r="AD1004" s="14"/>
      <c r="AE1004" s="14"/>
      <c r="AT1004" s="256" t="s">
        <v>245</v>
      </c>
      <c r="AU1004" s="256" t="s">
        <v>83</v>
      </c>
      <c r="AV1004" s="14" t="s">
        <v>85</v>
      </c>
      <c r="AW1004" s="14" t="s">
        <v>37</v>
      </c>
      <c r="AX1004" s="14" t="s">
        <v>76</v>
      </c>
      <c r="AY1004" s="256" t="s">
        <v>235</v>
      </c>
    </row>
    <row r="1005" s="13" customFormat="1">
      <c r="A1005" s="13"/>
      <c r="B1005" s="235"/>
      <c r="C1005" s="236"/>
      <c r="D1005" s="237" t="s">
        <v>245</v>
      </c>
      <c r="E1005" s="238" t="s">
        <v>19</v>
      </c>
      <c r="F1005" s="239" t="s">
        <v>5420</v>
      </c>
      <c r="G1005" s="236"/>
      <c r="H1005" s="238" t="s">
        <v>19</v>
      </c>
      <c r="I1005" s="240"/>
      <c r="J1005" s="236"/>
      <c r="K1005" s="236"/>
      <c r="L1005" s="241"/>
      <c r="M1005" s="242"/>
      <c r="N1005" s="243"/>
      <c r="O1005" s="243"/>
      <c r="P1005" s="243"/>
      <c r="Q1005" s="243"/>
      <c r="R1005" s="243"/>
      <c r="S1005" s="243"/>
      <c r="T1005" s="244"/>
      <c r="U1005" s="13"/>
      <c r="V1005" s="13"/>
      <c r="W1005" s="13"/>
      <c r="X1005" s="13"/>
      <c r="Y1005" s="13"/>
      <c r="Z1005" s="13"/>
      <c r="AA1005" s="13"/>
      <c r="AB1005" s="13"/>
      <c r="AC1005" s="13"/>
      <c r="AD1005" s="13"/>
      <c r="AE1005" s="13"/>
      <c r="AT1005" s="245" t="s">
        <v>245</v>
      </c>
      <c r="AU1005" s="245" t="s">
        <v>83</v>
      </c>
      <c r="AV1005" s="13" t="s">
        <v>83</v>
      </c>
      <c r="AW1005" s="13" t="s">
        <v>37</v>
      </c>
      <c r="AX1005" s="13" t="s">
        <v>76</v>
      </c>
      <c r="AY1005" s="245" t="s">
        <v>235</v>
      </c>
    </row>
    <row r="1006" s="14" customFormat="1">
      <c r="A1006" s="14"/>
      <c r="B1006" s="246"/>
      <c r="C1006" s="247"/>
      <c r="D1006" s="237" t="s">
        <v>245</v>
      </c>
      <c r="E1006" s="248" t="s">
        <v>19</v>
      </c>
      <c r="F1006" s="249" t="s">
        <v>5421</v>
      </c>
      <c r="G1006" s="247"/>
      <c r="H1006" s="250">
        <v>48.972000000000001</v>
      </c>
      <c r="I1006" s="251"/>
      <c r="J1006" s="247"/>
      <c r="K1006" s="247"/>
      <c r="L1006" s="252"/>
      <c r="M1006" s="253"/>
      <c r="N1006" s="254"/>
      <c r="O1006" s="254"/>
      <c r="P1006" s="254"/>
      <c r="Q1006" s="254"/>
      <c r="R1006" s="254"/>
      <c r="S1006" s="254"/>
      <c r="T1006" s="255"/>
      <c r="U1006" s="14"/>
      <c r="V1006" s="14"/>
      <c r="W1006" s="14"/>
      <c r="X1006" s="14"/>
      <c r="Y1006" s="14"/>
      <c r="Z1006" s="14"/>
      <c r="AA1006" s="14"/>
      <c r="AB1006" s="14"/>
      <c r="AC1006" s="14"/>
      <c r="AD1006" s="14"/>
      <c r="AE1006" s="14"/>
      <c r="AT1006" s="256" t="s">
        <v>245</v>
      </c>
      <c r="AU1006" s="256" t="s">
        <v>83</v>
      </c>
      <c r="AV1006" s="14" t="s">
        <v>85</v>
      </c>
      <c r="AW1006" s="14" t="s">
        <v>37</v>
      </c>
      <c r="AX1006" s="14" t="s">
        <v>76</v>
      </c>
      <c r="AY1006" s="256" t="s">
        <v>235</v>
      </c>
    </row>
    <row r="1007" s="14" customFormat="1">
      <c r="A1007" s="14"/>
      <c r="B1007" s="246"/>
      <c r="C1007" s="247"/>
      <c r="D1007" s="237" t="s">
        <v>245</v>
      </c>
      <c r="E1007" s="248" t="s">
        <v>19</v>
      </c>
      <c r="F1007" s="249" t="s">
        <v>5422</v>
      </c>
      <c r="G1007" s="247"/>
      <c r="H1007" s="250">
        <v>10.709</v>
      </c>
      <c r="I1007" s="251"/>
      <c r="J1007" s="247"/>
      <c r="K1007" s="247"/>
      <c r="L1007" s="252"/>
      <c r="M1007" s="253"/>
      <c r="N1007" s="254"/>
      <c r="O1007" s="254"/>
      <c r="P1007" s="254"/>
      <c r="Q1007" s="254"/>
      <c r="R1007" s="254"/>
      <c r="S1007" s="254"/>
      <c r="T1007" s="255"/>
      <c r="U1007" s="14"/>
      <c r="V1007" s="14"/>
      <c r="W1007" s="14"/>
      <c r="X1007" s="14"/>
      <c r="Y1007" s="14"/>
      <c r="Z1007" s="14"/>
      <c r="AA1007" s="14"/>
      <c r="AB1007" s="14"/>
      <c r="AC1007" s="14"/>
      <c r="AD1007" s="14"/>
      <c r="AE1007" s="14"/>
      <c r="AT1007" s="256" t="s">
        <v>245</v>
      </c>
      <c r="AU1007" s="256" t="s">
        <v>83</v>
      </c>
      <c r="AV1007" s="14" t="s">
        <v>85</v>
      </c>
      <c r="AW1007" s="14" t="s">
        <v>37</v>
      </c>
      <c r="AX1007" s="14" t="s">
        <v>76</v>
      </c>
      <c r="AY1007" s="256" t="s">
        <v>235</v>
      </c>
    </row>
    <row r="1008" s="14" customFormat="1">
      <c r="A1008" s="14"/>
      <c r="B1008" s="246"/>
      <c r="C1008" s="247"/>
      <c r="D1008" s="237" t="s">
        <v>245</v>
      </c>
      <c r="E1008" s="248" t="s">
        <v>19</v>
      </c>
      <c r="F1008" s="249" t="s">
        <v>5423</v>
      </c>
      <c r="G1008" s="247"/>
      <c r="H1008" s="250">
        <v>-14.9</v>
      </c>
      <c r="I1008" s="251"/>
      <c r="J1008" s="247"/>
      <c r="K1008" s="247"/>
      <c r="L1008" s="252"/>
      <c r="M1008" s="253"/>
      <c r="N1008" s="254"/>
      <c r="O1008" s="254"/>
      <c r="P1008" s="254"/>
      <c r="Q1008" s="254"/>
      <c r="R1008" s="254"/>
      <c r="S1008" s="254"/>
      <c r="T1008" s="255"/>
      <c r="U1008" s="14"/>
      <c r="V1008" s="14"/>
      <c r="W1008" s="14"/>
      <c r="X1008" s="14"/>
      <c r="Y1008" s="14"/>
      <c r="Z1008" s="14"/>
      <c r="AA1008" s="14"/>
      <c r="AB1008" s="14"/>
      <c r="AC1008" s="14"/>
      <c r="AD1008" s="14"/>
      <c r="AE1008" s="14"/>
      <c r="AT1008" s="256" t="s">
        <v>245</v>
      </c>
      <c r="AU1008" s="256" t="s">
        <v>83</v>
      </c>
      <c r="AV1008" s="14" t="s">
        <v>85</v>
      </c>
      <c r="AW1008" s="14" t="s">
        <v>37</v>
      </c>
      <c r="AX1008" s="14" t="s">
        <v>76</v>
      </c>
      <c r="AY1008" s="256" t="s">
        <v>235</v>
      </c>
    </row>
    <row r="1009" s="13" customFormat="1">
      <c r="A1009" s="13"/>
      <c r="B1009" s="235"/>
      <c r="C1009" s="236"/>
      <c r="D1009" s="237" t="s">
        <v>245</v>
      </c>
      <c r="E1009" s="238" t="s">
        <v>19</v>
      </c>
      <c r="F1009" s="239" t="s">
        <v>5424</v>
      </c>
      <c r="G1009" s="236"/>
      <c r="H1009" s="238" t="s">
        <v>19</v>
      </c>
      <c r="I1009" s="240"/>
      <c r="J1009" s="236"/>
      <c r="K1009" s="236"/>
      <c r="L1009" s="241"/>
      <c r="M1009" s="242"/>
      <c r="N1009" s="243"/>
      <c r="O1009" s="243"/>
      <c r="P1009" s="243"/>
      <c r="Q1009" s="243"/>
      <c r="R1009" s="243"/>
      <c r="S1009" s="243"/>
      <c r="T1009" s="244"/>
      <c r="U1009" s="13"/>
      <c r="V1009" s="13"/>
      <c r="W1009" s="13"/>
      <c r="X1009" s="13"/>
      <c r="Y1009" s="13"/>
      <c r="Z1009" s="13"/>
      <c r="AA1009" s="13"/>
      <c r="AB1009" s="13"/>
      <c r="AC1009" s="13"/>
      <c r="AD1009" s="13"/>
      <c r="AE1009" s="13"/>
      <c r="AT1009" s="245" t="s">
        <v>245</v>
      </c>
      <c r="AU1009" s="245" t="s">
        <v>83</v>
      </c>
      <c r="AV1009" s="13" t="s">
        <v>83</v>
      </c>
      <c r="AW1009" s="13" t="s">
        <v>37</v>
      </c>
      <c r="AX1009" s="13" t="s">
        <v>76</v>
      </c>
      <c r="AY1009" s="245" t="s">
        <v>235</v>
      </c>
    </row>
    <row r="1010" s="14" customFormat="1">
      <c r="A1010" s="14"/>
      <c r="B1010" s="246"/>
      <c r="C1010" s="247"/>
      <c r="D1010" s="237" t="s">
        <v>245</v>
      </c>
      <c r="E1010" s="248" t="s">
        <v>19</v>
      </c>
      <c r="F1010" s="249" t="s">
        <v>5425</v>
      </c>
      <c r="G1010" s="247"/>
      <c r="H1010" s="250">
        <v>188.53800000000001</v>
      </c>
      <c r="I1010" s="251"/>
      <c r="J1010" s="247"/>
      <c r="K1010" s="247"/>
      <c r="L1010" s="252"/>
      <c r="M1010" s="253"/>
      <c r="N1010" s="254"/>
      <c r="O1010" s="254"/>
      <c r="P1010" s="254"/>
      <c r="Q1010" s="254"/>
      <c r="R1010" s="254"/>
      <c r="S1010" s="254"/>
      <c r="T1010" s="255"/>
      <c r="U1010" s="14"/>
      <c r="V1010" s="14"/>
      <c r="W1010" s="14"/>
      <c r="X1010" s="14"/>
      <c r="Y1010" s="14"/>
      <c r="Z1010" s="14"/>
      <c r="AA1010" s="14"/>
      <c r="AB1010" s="14"/>
      <c r="AC1010" s="14"/>
      <c r="AD1010" s="14"/>
      <c r="AE1010" s="14"/>
      <c r="AT1010" s="256" t="s">
        <v>245</v>
      </c>
      <c r="AU1010" s="256" t="s">
        <v>83</v>
      </c>
      <c r="AV1010" s="14" t="s">
        <v>85</v>
      </c>
      <c r="AW1010" s="14" t="s">
        <v>37</v>
      </c>
      <c r="AX1010" s="14" t="s">
        <v>76</v>
      </c>
      <c r="AY1010" s="256" t="s">
        <v>235</v>
      </c>
    </row>
    <row r="1011" s="14" customFormat="1">
      <c r="A1011" s="14"/>
      <c r="B1011" s="246"/>
      <c r="C1011" s="247"/>
      <c r="D1011" s="237" t="s">
        <v>245</v>
      </c>
      <c r="E1011" s="248" t="s">
        <v>19</v>
      </c>
      <c r="F1011" s="249" t="s">
        <v>5426</v>
      </c>
      <c r="G1011" s="247"/>
      <c r="H1011" s="250">
        <v>38.963999999999999</v>
      </c>
      <c r="I1011" s="251"/>
      <c r="J1011" s="247"/>
      <c r="K1011" s="247"/>
      <c r="L1011" s="252"/>
      <c r="M1011" s="253"/>
      <c r="N1011" s="254"/>
      <c r="O1011" s="254"/>
      <c r="P1011" s="254"/>
      <c r="Q1011" s="254"/>
      <c r="R1011" s="254"/>
      <c r="S1011" s="254"/>
      <c r="T1011" s="255"/>
      <c r="U1011" s="14"/>
      <c r="V1011" s="14"/>
      <c r="W1011" s="14"/>
      <c r="X1011" s="14"/>
      <c r="Y1011" s="14"/>
      <c r="Z1011" s="14"/>
      <c r="AA1011" s="14"/>
      <c r="AB1011" s="14"/>
      <c r="AC1011" s="14"/>
      <c r="AD1011" s="14"/>
      <c r="AE1011" s="14"/>
      <c r="AT1011" s="256" t="s">
        <v>245</v>
      </c>
      <c r="AU1011" s="256" t="s">
        <v>83</v>
      </c>
      <c r="AV1011" s="14" t="s">
        <v>85</v>
      </c>
      <c r="AW1011" s="14" t="s">
        <v>37</v>
      </c>
      <c r="AX1011" s="14" t="s">
        <v>76</v>
      </c>
      <c r="AY1011" s="256" t="s">
        <v>235</v>
      </c>
    </row>
    <row r="1012" s="14" customFormat="1">
      <c r="A1012" s="14"/>
      <c r="B1012" s="246"/>
      <c r="C1012" s="247"/>
      <c r="D1012" s="237" t="s">
        <v>245</v>
      </c>
      <c r="E1012" s="248" t="s">
        <v>19</v>
      </c>
      <c r="F1012" s="249" t="s">
        <v>5427</v>
      </c>
      <c r="G1012" s="247"/>
      <c r="H1012" s="250">
        <v>10.4</v>
      </c>
      <c r="I1012" s="251"/>
      <c r="J1012" s="247"/>
      <c r="K1012" s="247"/>
      <c r="L1012" s="252"/>
      <c r="M1012" s="253"/>
      <c r="N1012" s="254"/>
      <c r="O1012" s="254"/>
      <c r="P1012" s="254"/>
      <c r="Q1012" s="254"/>
      <c r="R1012" s="254"/>
      <c r="S1012" s="254"/>
      <c r="T1012" s="255"/>
      <c r="U1012" s="14"/>
      <c r="V1012" s="14"/>
      <c r="W1012" s="14"/>
      <c r="X1012" s="14"/>
      <c r="Y1012" s="14"/>
      <c r="Z1012" s="14"/>
      <c r="AA1012" s="14"/>
      <c r="AB1012" s="14"/>
      <c r="AC1012" s="14"/>
      <c r="AD1012" s="14"/>
      <c r="AE1012" s="14"/>
      <c r="AT1012" s="256" t="s">
        <v>245</v>
      </c>
      <c r="AU1012" s="256" t="s">
        <v>83</v>
      </c>
      <c r="AV1012" s="14" t="s">
        <v>85</v>
      </c>
      <c r="AW1012" s="14" t="s">
        <v>37</v>
      </c>
      <c r="AX1012" s="14" t="s">
        <v>76</v>
      </c>
      <c r="AY1012" s="256" t="s">
        <v>235</v>
      </c>
    </row>
    <row r="1013" s="14" customFormat="1">
      <c r="A1013" s="14"/>
      <c r="B1013" s="246"/>
      <c r="C1013" s="247"/>
      <c r="D1013" s="237" t="s">
        <v>245</v>
      </c>
      <c r="E1013" s="248" t="s">
        <v>19</v>
      </c>
      <c r="F1013" s="249" t="s">
        <v>5428</v>
      </c>
      <c r="G1013" s="247"/>
      <c r="H1013" s="250">
        <v>-73.350999999999999</v>
      </c>
      <c r="I1013" s="251"/>
      <c r="J1013" s="247"/>
      <c r="K1013" s="247"/>
      <c r="L1013" s="252"/>
      <c r="M1013" s="253"/>
      <c r="N1013" s="254"/>
      <c r="O1013" s="254"/>
      <c r="P1013" s="254"/>
      <c r="Q1013" s="254"/>
      <c r="R1013" s="254"/>
      <c r="S1013" s="254"/>
      <c r="T1013" s="255"/>
      <c r="U1013" s="14"/>
      <c r="V1013" s="14"/>
      <c r="W1013" s="14"/>
      <c r="X1013" s="14"/>
      <c r="Y1013" s="14"/>
      <c r="Z1013" s="14"/>
      <c r="AA1013" s="14"/>
      <c r="AB1013" s="14"/>
      <c r="AC1013" s="14"/>
      <c r="AD1013" s="14"/>
      <c r="AE1013" s="14"/>
      <c r="AT1013" s="256" t="s">
        <v>245</v>
      </c>
      <c r="AU1013" s="256" t="s">
        <v>83</v>
      </c>
      <c r="AV1013" s="14" t="s">
        <v>85</v>
      </c>
      <c r="AW1013" s="14" t="s">
        <v>37</v>
      </c>
      <c r="AX1013" s="14" t="s">
        <v>76</v>
      </c>
      <c r="AY1013" s="256" t="s">
        <v>235</v>
      </c>
    </row>
    <row r="1014" s="13" customFormat="1">
      <c r="A1014" s="13"/>
      <c r="B1014" s="235"/>
      <c r="C1014" s="236"/>
      <c r="D1014" s="237" t="s">
        <v>245</v>
      </c>
      <c r="E1014" s="238" t="s">
        <v>19</v>
      </c>
      <c r="F1014" s="239" t="s">
        <v>5429</v>
      </c>
      <c r="G1014" s="236"/>
      <c r="H1014" s="238" t="s">
        <v>19</v>
      </c>
      <c r="I1014" s="240"/>
      <c r="J1014" s="236"/>
      <c r="K1014" s="236"/>
      <c r="L1014" s="241"/>
      <c r="M1014" s="242"/>
      <c r="N1014" s="243"/>
      <c r="O1014" s="243"/>
      <c r="P1014" s="243"/>
      <c r="Q1014" s="243"/>
      <c r="R1014" s="243"/>
      <c r="S1014" s="243"/>
      <c r="T1014" s="244"/>
      <c r="U1014" s="13"/>
      <c r="V1014" s="13"/>
      <c r="W1014" s="13"/>
      <c r="X1014" s="13"/>
      <c r="Y1014" s="13"/>
      <c r="Z1014" s="13"/>
      <c r="AA1014" s="13"/>
      <c r="AB1014" s="13"/>
      <c r="AC1014" s="13"/>
      <c r="AD1014" s="13"/>
      <c r="AE1014" s="13"/>
      <c r="AT1014" s="245" t="s">
        <v>245</v>
      </c>
      <c r="AU1014" s="245" t="s">
        <v>83</v>
      </c>
      <c r="AV1014" s="13" t="s">
        <v>83</v>
      </c>
      <c r="AW1014" s="13" t="s">
        <v>37</v>
      </c>
      <c r="AX1014" s="13" t="s">
        <v>76</v>
      </c>
      <c r="AY1014" s="245" t="s">
        <v>235</v>
      </c>
    </row>
    <row r="1015" s="14" customFormat="1">
      <c r="A1015" s="14"/>
      <c r="B1015" s="246"/>
      <c r="C1015" s="247"/>
      <c r="D1015" s="237" t="s">
        <v>245</v>
      </c>
      <c r="E1015" s="248" t="s">
        <v>19</v>
      </c>
      <c r="F1015" s="249" t="s">
        <v>5430</v>
      </c>
      <c r="G1015" s="247"/>
      <c r="H1015" s="250">
        <v>129.654</v>
      </c>
      <c r="I1015" s="251"/>
      <c r="J1015" s="247"/>
      <c r="K1015" s="247"/>
      <c r="L1015" s="252"/>
      <c r="M1015" s="253"/>
      <c r="N1015" s="254"/>
      <c r="O1015" s="254"/>
      <c r="P1015" s="254"/>
      <c r="Q1015" s="254"/>
      <c r="R1015" s="254"/>
      <c r="S1015" s="254"/>
      <c r="T1015" s="255"/>
      <c r="U1015" s="14"/>
      <c r="V1015" s="14"/>
      <c r="W1015" s="14"/>
      <c r="X1015" s="14"/>
      <c r="Y1015" s="14"/>
      <c r="Z1015" s="14"/>
      <c r="AA1015" s="14"/>
      <c r="AB1015" s="14"/>
      <c r="AC1015" s="14"/>
      <c r="AD1015" s="14"/>
      <c r="AE1015" s="14"/>
      <c r="AT1015" s="256" t="s">
        <v>245</v>
      </c>
      <c r="AU1015" s="256" t="s">
        <v>83</v>
      </c>
      <c r="AV1015" s="14" t="s">
        <v>85</v>
      </c>
      <c r="AW1015" s="14" t="s">
        <v>37</v>
      </c>
      <c r="AX1015" s="14" t="s">
        <v>76</v>
      </c>
      <c r="AY1015" s="256" t="s">
        <v>235</v>
      </c>
    </row>
    <row r="1016" s="14" customFormat="1">
      <c r="A1016" s="14"/>
      <c r="B1016" s="246"/>
      <c r="C1016" s="247"/>
      <c r="D1016" s="237" t="s">
        <v>245</v>
      </c>
      <c r="E1016" s="248" t="s">
        <v>19</v>
      </c>
      <c r="F1016" s="249" t="s">
        <v>5431</v>
      </c>
      <c r="G1016" s="247"/>
      <c r="H1016" s="250">
        <v>10.074999999999999</v>
      </c>
      <c r="I1016" s="251"/>
      <c r="J1016" s="247"/>
      <c r="K1016" s="247"/>
      <c r="L1016" s="252"/>
      <c r="M1016" s="253"/>
      <c r="N1016" s="254"/>
      <c r="O1016" s="254"/>
      <c r="P1016" s="254"/>
      <c r="Q1016" s="254"/>
      <c r="R1016" s="254"/>
      <c r="S1016" s="254"/>
      <c r="T1016" s="255"/>
      <c r="U1016" s="14"/>
      <c r="V1016" s="14"/>
      <c r="W1016" s="14"/>
      <c r="X1016" s="14"/>
      <c r="Y1016" s="14"/>
      <c r="Z1016" s="14"/>
      <c r="AA1016" s="14"/>
      <c r="AB1016" s="14"/>
      <c r="AC1016" s="14"/>
      <c r="AD1016" s="14"/>
      <c r="AE1016" s="14"/>
      <c r="AT1016" s="256" t="s">
        <v>245</v>
      </c>
      <c r="AU1016" s="256" t="s">
        <v>83</v>
      </c>
      <c r="AV1016" s="14" t="s">
        <v>85</v>
      </c>
      <c r="AW1016" s="14" t="s">
        <v>37</v>
      </c>
      <c r="AX1016" s="14" t="s">
        <v>76</v>
      </c>
      <c r="AY1016" s="256" t="s">
        <v>235</v>
      </c>
    </row>
    <row r="1017" s="14" customFormat="1">
      <c r="A1017" s="14"/>
      <c r="B1017" s="246"/>
      <c r="C1017" s="247"/>
      <c r="D1017" s="237" t="s">
        <v>245</v>
      </c>
      <c r="E1017" s="248" t="s">
        <v>19</v>
      </c>
      <c r="F1017" s="249" t="s">
        <v>5432</v>
      </c>
      <c r="G1017" s="247"/>
      <c r="H1017" s="250">
        <v>-25.969999999999999</v>
      </c>
      <c r="I1017" s="251"/>
      <c r="J1017" s="247"/>
      <c r="K1017" s="247"/>
      <c r="L1017" s="252"/>
      <c r="M1017" s="253"/>
      <c r="N1017" s="254"/>
      <c r="O1017" s="254"/>
      <c r="P1017" s="254"/>
      <c r="Q1017" s="254"/>
      <c r="R1017" s="254"/>
      <c r="S1017" s="254"/>
      <c r="T1017" s="255"/>
      <c r="U1017" s="14"/>
      <c r="V1017" s="14"/>
      <c r="W1017" s="14"/>
      <c r="X1017" s="14"/>
      <c r="Y1017" s="14"/>
      <c r="Z1017" s="14"/>
      <c r="AA1017" s="14"/>
      <c r="AB1017" s="14"/>
      <c r="AC1017" s="14"/>
      <c r="AD1017" s="14"/>
      <c r="AE1017" s="14"/>
      <c r="AT1017" s="256" t="s">
        <v>245</v>
      </c>
      <c r="AU1017" s="256" t="s">
        <v>83</v>
      </c>
      <c r="AV1017" s="14" t="s">
        <v>85</v>
      </c>
      <c r="AW1017" s="14" t="s">
        <v>37</v>
      </c>
      <c r="AX1017" s="14" t="s">
        <v>76</v>
      </c>
      <c r="AY1017" s="256" t="s">
        <v>235</v>
      </c>
    </row>
    <row r="1018" s="13" customFormat="1">
      <c r="A1018" s="13"/>
      <c r="B1018" s="235"/>
      <c r="C1018" s="236"/>
      <c r="D1018" s="237" t="s">
        <v>245</v>
      </c>
      <c r="E1018" s="238" t="s">
        <v>19</v>
      </c>
      <c r="F1018" s="239" t="s">
        <v>5433</v>
      </c>
      <c r="G1018" s="236"/>
      <c r="H1018" s="238" t="s">
        <v>19</v>
      </c>
      <c r="I1018" s="240"/>
      <c r="J1018" s="236"/>
      <c r="K1018" s="236"/>
      <c r="L1018" s="241"/>
      <c r="M1018" s="242"/>
      <c r="N1018" s="243"/>
      <c r="O1018" s="243"/>
      <c r="P1018" s="243"/>
      <c r="Q1018" s="243"/>
      <c r="R1018" s="243"/>
      <c r="S1018" s="243"/>
      <c r="T1018" s="244"/>
      <c r="U1018" s="13"/>
      <c r="V1018" s="13"/>
      <c r="W1018" s="13"/>
      <c r="X1018" s="13"/>
      <c r="Y1018" s="13"/>
      <c r="Z1018" s="13"/>
      <c r="AA1018" s="13"/>
      <c r="AB1018" s="13"/>
      <c r="AC1018" s="13"/>
      <c r="AD1018" s="13"/>
      <c r="AE1018" s="13"/>
      <c r="AT1018" s="245" t="s">
        <v>245</v>
      </c>
      <c r="AU1018" s="245" t="s">
        <v>83</v>
      </c>
      <c r="AV1018" s="13" t="s">
        <v>83</v>
      </c>
      <c r="AW1018" s="13" t="s">
        <v>37</v>
      </c>
      <c r="AX1018" s="13" t="s">
        <v>76</v>
      </c>
      <c r="AY1018" s="245" t="s">
        <v>235</v>
      </c>
    </row>
    <row r="1019" s="14" customFormat="1">
      <c r="A1019" s="14"/>
      <c r="B1019" s="246"/>
      <c r="C1019" s="247"/>
      <c r="D1019" s="237" t="s">
        <v>245</v>
      </c>
      <c r="E1019" s="248" t="s">
        <v>19</v>
      </c>
      <c r="F1019" s="249" t="s">
        <v>5434</v>
      </c>
      <c r="G1019" s="247"/>
      <c r="H1019" s="250">
        <v>55.271999999999998</v>
      </c>
      <c r="I1019" s="251"/>
      <c r="J1019" s="247"/>
      <c r="K1019" s="247"/>
      <c r="L1019" s="252"/>
      <c r="M1019" s="253"/>
      <c r="N1019" s="254"/>
      <c r="O1019" s="254"/>
      <c r="P1019" s="254"/>
      <c r="Q1019" s="254"/>
      <c r="R1019" s="254"/>
      <c r="S1019" s="254"/>
      <c r="T1019" s="255"/>
      <c r="U1019" s="14"/>
      <c r="V1019" s="14"/>
      <c r="W1019" s="14"/>
      <c r="X1019" s="14"/>
      <c r="Y1019" s="14"/>
      <c r="Z1019" s="14"/>
      <c r="AA1019" s="14"/>
      <c r="AB1019" s="14"/>
      <c r="AC1019" s="14"/>
      <c r="AD1019" s="14"/>
      <c r="AE1019" s="14"/>
      <c r="AT1019" s="256" t="s">
        <v>245</v>
      </c>
      <c r="AU1019" s="256" t="s">
        <v>83</v>
      </c>
      <c r="AV1019" s="14" t="s">
        <v>85</v>
      </c>
      <c r="AW1019" s="14" t="s">
        <v>37</v>
      </c>
      <c r="AX1019" s="14" t="s">
        <v>76</v>
      </c>
      <c r="AY1019" s="256" t="s">
        <v>235</v>
      </c>
    </row>
    <row r="1020" s="14" customFormat="1">
      <c r="A1020" s="14"/>
      <c r="B1020" s="246"/>
      <c r="C1020" s="247"/>
      <c r="D1020" s="237" t="s">
        <v>245</v>
      </c>
      <c r="E1020" s="248" t="s">
        <v>19</v>
      </c>
      <c r="F1020" s="249" t="s">
        <v>5435</v>
      </c>
      <c r="G1020" s="247"/>
      <c r="H1020" s="250">
        <v>6.3310000000000004</v>
      </c>
      <c r="I1020" s="251"/>
      <c r="J1020" s="247"/>
      <c r="K1020" s="247"/>
      <c r="L1020" s="252"/>
      <c r="M1020" s="253"/>
      <c r="N1020" s="254"/>
      <c r="O1020" s="254"/>
      <c r="P1020" s="254"/>
      <c r="Q1020" s="254"/>
      <c r="R1020" s="254"/>
      <c r="S1020" s="254"/>
      <c r="T1020" s="255"/>
      <c r="U1020" s="14"/>
      <c r="V1020" s="14"/>
      <c r="W1020" s="14"/>
      <c r="X1020" s="14"/>
      <c r="Y1020" s="14"/>
      <c r="Z1020" s="14"/>
      <c r="AA1020" s="14"/>
      <c r="AB1020" s="14"/>
      <c r="AC1020" s="14"/>
      <c r="AD1020" s="14"/>
      <c r="AE1020" s="14"/>
      <c r="AT1020" s="256" t="s">
        <v>245</v>
      </c>
      <c r="AU1020" s="256" t="s">
        <v>83</v>
      </c>
      <c r="AV1020" s="14" t="s">
        <v>85</v>
      </c>
      <c r="AW1020" s="14" t="s">
        <v>37</v>
      </c>
      <c r="AX1020" s="14" t="s">
        <v>76</v>
      </c>
      <c r="AY1020" s="256" t="s">
        <v>235</v>
      </c>
    </row>
    <row r="1021" s="14" customFormat="1">
      <c r="A1021" s="14"/>
      <c r="B1021" s="246"/>
      <c r="C1021" s="247"/>
      <c r="D1021" s="237" t="s">
        <v>245</v>
      </c>
      <c r="E1021" s="248" t="s">
        <v>19</v>
      </c>
      <c r="F1021" s="249" t="s">
        <v>5436</v>
      </c>
      <c r="G1021" s="247"/>
      <c r="H1021" s="250">
        <v>-6.5170000000000003</v>
      </c>
      <c r="I1021" s="251"/>
      <c r="J1021" s="247"/>
      <c r="K1021" s="247"/>
      <c r="L1021" s="252"/>
      <c r="M1021" s="253"/>
      <c r="N1021" s="254"/>
      <c r="O1021" s="254"/>
      <c r="P1021" s="254"/>
      <c r="Q1021" s="254"/>
      <c r="R1021" s="254"/>
      <c r="S1021" s="254"/>
      <c r="T1021" s="255"/>
      <c r="U1021" s="14"/>
      <c r="V1021" s="14"/>
      <c r="W1021" s="14"/>
      <c r="X1021" s="14"/>
      <c r="Y1021" s="14"/>
      <c r="Z1021" s="14"/>
      <c r="AA1021" s="14"/>
      <c r="AB1021" s="14"/>
      <c r="AC1021" s="14"/>
      <c r="AD1021" s="14"/>
      <c r="AE1021" s="14"/>
      <c r="AT1021" s="256" t="s">
        <v>245</v>
      </c>
      <c r="AU1021" s="256" t="s">
        <v>83</v>
      </c>
      <c r="AV1021" s="14" t="s">
        <v>85</v>
      </c>
      <c r="AW1021" s="14" t="s">
        <v>37</v>
      </c>
      <c r="AX1021" s="14" t="s">
        <v>76</v>
      </c>
      <c r="AY1021" s="256" t="s">
        <v>235</v>
      </c>
    </row>
    <row r="1022" s="13" customFormat="1">
      <c r="A1022" s="13"/>
      <c r="B1022" s="235"/>
      <c r="C1022" s="236"/>
      <c r="D1022" s="237" t="s">
        <v>245</v>
      </c>
      <c r="E1022" s="238" t="s">
        <v>19</v>
      </c>
      <c r="F1022" s="239" t="s">
        <v>5437</v>
      </c>
      <c r="G1022" s="236"/>
      <c r="H1022" s="238" t="s">
        <v>19</v>
      </c>
      <c r="I1022" s="240"/>
      <c r="J1022" s="236"/>
      <c r="K1022" s="236"/>
      <c r="L1022" s="241"/>
      <c r="M1022" s="242"/>
      <c r="N1022" s="243"/>
      <c r="O1022" s="243"/>
      <c r="P1022" s="243"/>
      <c r="Q1022" s="243"/>
      <c r="R1022" s="243"/>
      <c r="S1022" s="243"/>
      <c r="T1022" s="244"/>
      <c r="U1022" s="13"/>
      <c r="V1022" s="13"/>
      <c r="W1022" s="13"/>
      <c r="X1022" s="13"/>
      <c r="Y1022" s="13"/>
      <c r="Z1022" s="13"/>
      <c r="AA1022" s="13"/>
      <c r="AB1022" s="13"/>
      <c r="AC1022" s="13"/>
      <c r="AD1022" s="13"/>
      <c r="AE1022" s="13"/>
      <c r="AT1022" s="245" t="s">
        <v>245</v>
      </c>
      <c r="AU1022" s="245" t="s">
        <v>83</v>
      </c>
      <c r="AV1022" s="13" t="s">
        <v>83</v>
      </c>
      <c r="AW1022" s="13" t="s">
        <v>37</v>
      </c>
      <c r="AX1022" s="13" t="s">
        <v>76</v>
      </c>
      <c r="AY1022" s="245" t="s">
        <v>235</v>
      </c>
    </row>
    <row r="1023" s="14" customFormat="1">
      <c r="A1023" s="14"/>
      <c r="B1023" s="246"/>
      <c r="C1023" s="247"/>
      <c r="D1023" s="237" t="s">
        <v>245</v>
      </c>
      <c r="E1023" s="248" t="s">
        <v>19</v>
      </c>
      <c r="F1023" s="249" t="s">
        <v>5438</v>
      </c>
      <c r="G1023" s="247"/>
      <c r="H1023" s="250">
        <v>82.361999999999995</v>
      </c>
      <c r="I1023" s="251"/>
      <c r="J1023" s="247"/>
      <c r="K1023" s="247"/>
      <c r="L1023" s="252"/>
      <c r="M1023" s="253"/>
      <c r="N1023" s="254"/>
      <c r="O1023" s="254"/>
      <c r="P1023" s="254"/>
      <c r="Q1023" s="254"/>
      <c r="R1023" s="254"/>
      <c r="S1023" s="254"/>
      <c r="T1023" s="255"/>
      <c r="U1023" s="14"/>
      <c r="V1023" s="14"/>
      <c r="W1023" s="14"/>
      <c r="X1023" s="14"/>
      <c r="Y1023" s="14"/>
      <c r="Z1023" s="14"/>
      <c r="AA1023" s="14"/>
      <c r="AB1023" s="14"/>
      <c r="AC1023" s="14"/>
      <c r="AD1023" s="14"/>
      <c r="AE1023" s="14"/>
      <c r="AT1023" s="256" t="s">
        <v>245</v>
      </c>
      <c r="AU1023" s="256" t="s">
        <v>83</v>
      </c>
      <c r="AV1023" s="14" t="s">
        <v>85</v>
      </c>
      <c r="AW1023" s="14" t="s">
        <v>37</v>
      </c>
      <c r="AX1023" s="14" t="s">
        <v>76</v>
      </c>
      <c r="AY1023" s="256" t="s">
        <v>235</v>
      </c>
    </row>
    <row r="1024" s="14" customFormat="1">
      <c r="A1024" s="14"/>
      <c r="B1024" s="246"/>
      <c r="C1024" s="247"/>
      <c r="D1024" s="237" t="s">
        <v>245</v>
      </c>
      <c r="E1024" s="248" t="s">
        <v>19</v>
      </c>
      <c r="F1024" s="249" t="s">
        <v>5439</v>
      </c>
      <c r="G1024" s="247"/>
      <c r="H1024" s="250">
        <v>3.8279999999999998</v>
      </c>
      <c r="I1024" s="251"/>
      <c r="J1024" s="247"/>
      <c r="K1024" s="247"/>
      <c r="L1024" s="252"/>
      <c r="M1024" s="253"/>
      <c r="N1024" s="254"/>
      <c r="O1024" s="254"/>
      <c r="P1024" s="254"/>
      <c r="Q1024" s="254"/>
      <c r="R1024" s="254"/>
      <c r="S1024" s="254"/>
      <c r="T1024" s="255"/>
      <c r="U1024" s="14"/>
      <c r="V1024" s="14"/>
      <c r="W1024" s="14"/>
      <c r="X1024" s="14"/>
      <c r="Y1024" s="14"/>
      <c r="Z1024" s="14"/>
      <c r="AA1024" s="14"/>
      <c r="AB1024" s="14"/>
      <c r="AC1024" s="14"/>
      <c r="AD1024" s="14"/>
      <c r="AE1024" s="14"/>
      <c r="AT1024" s="256" t="s">
        <v>245</v>
      </c>
      <c r="AU1024" s="256" t="s">
        <v>83</v>
      </c>
      <c r="AV1024" s="14" t="s">
        <v>85</v>
      </c>
      <c r="AW1024" s="14" t="s">
        <v>37</v>
      </c>
      <c r="AX1024" s="14" t="s">
        <v>76</v>
      </c>
      <c r="AY1024" s="256" t="s">
        <v>235</v>
      </c>
    </row>
    <row r="1025" s="14" customFormat="1">
      <c r="A1025" s="14"/>
      <c r="B1025" s="246"/>
      <c r="C1025" s="247"/>
      <c r="D1025" s="237" t="s">
        <v>245</v>
      </c>
      <c r="E1025" s="248" t="s">
        <v>19</v>
      </c>
      <c r="F1025" s="249" t="s">
        <v>5440</v>
      </c>
      <c r="G1025" s="247"/>
      <c r="H1025" s="250">
        <v>-6.5279999999999996</v>
      </c>
      <c r="I1025" s="251"/>
      <c r="J1025" s="247"/>
      <c r="K1025" s="247"/>
      <c r="L1025" s="252"/>
      <c r="M1025" s="253"/>
      <c r="N1025" s="254"/>
      <c r="O1025" s="254"/>
      <c r="P1025" s="254"/>
      <c r="Q1025" s="254"/>
      <c r="R1025" s="254"/>
      <c r="S1025" s="254"/>
      <c r="T1025" s="255"/>
      <c r="U1025" s="14"/>
      <c r="V1025" s="14"/>
      <c r="W1025" s="14"/>
      <c r="X1025" s="14"/>
      <c r="Y1025" s="14"/>
      <c r="Z1025" s="14"/>
      <c r="AA1025" s="14"/>
      <c r="AB1025" s="14"/>
      <c r="AC1025" s="14"/>
      <c r="AD1025" s="14"/>
      <c r="AE1025" s="14"/>
      <c r="AT1025" s="256" t="s">
        <v>245</v>
      </c>
      <c r="AU1025" s="256" t="s">
        <v>83</v>
      </c>
      <c r="AV1025" s="14" t="s">
        <v>85</v>
      </c>
      <c r="AW1025" s="14" t="s">
        <v>37</v>
      </c>
      <c r="AX1025" s="14" t="s">
        <v>76</v>
      </c>
      <c r="AY1025" s="256" t="s">
        <v>235</v>
      </c>
    </row>
    <row r="1026" s="13" customFormat="1">
      <c r="A1026" s="13"/>
      <c r="B1026" s="235"/>
      <c r="C1026" s="236"/>
      <c r="D1026" s="237" t="s">
        <v>245</v>
      </c>
      <c r="E1026" s="238" t="s">
        <v>19</v>
      </c>
      <c r="F1026" s="239" t="s">
        <v>5441</v>
      </c>
      <c r="G1026" s="236"/>
      <c r="H1026" s="238" t="s">
        <v>19</v>
      </c>
      <c r="I1026" s="240"/>
      <c r="J1026" s="236"/>
      <c r="K1026" s="236"/>
      <c r="L1026" s="241"/>
      <c r="M1026" s="242"/>
      <c r="N1026" s="243"/>
      <c r="O1026" s="243"/>
      <c r="P1026" s="243"/>
      <c r="Q1026" s="243"/>
      <c r="R1026" s="243"/>
      <c r="S1026" s="243"/>
      <c r="T1026" s="244"/>
      <c r="U1026" s="13"/>
      <c r="V1026" s="13"/>
      <c r="W1026" s="13"/>
      <c r="X1026" s="13"/>
      <c r="Y1026" s="13"/>
      <c r="Z1026" s="13"/>
      <c r="AA1026" s="13"/>
      <c r="AB1026" s="13"/>
      <c r="AC1026" s="13"/>
      <c r="AD1026" s="13"/>
      <c r="AE1026" s="13"/>
      <c r="AT1026" s="245" t="s">
        <v>245</v>
      </c>
      <c r="AU1026" s="245" t="s">
        <v>83</v>
      </c>
      <c r="AV1026" s="13" t="s">
        <v>83</v>
      </c>
      <c r="AW1026" s="13" t="s">
        <v>37</v>
      </c>
      <c r="AX1026" s="13" t="s">
        <v>76</v>
      </c>
      <c r="AY1026" s="245" t="s">
        <v>235</v>
      </c>
    </row>
    <row r="1027" s="14" customFormat="1">
      <c r="A1027" s="14"/>
      <c r="B1027" s="246"/>
      <c r="C1027" s="247"/>
      <c r="D1027" s="237" t="s">
        <v>245</v>
      </c>
      <c r="E1027" s="248" t="s">
        <v>19</v>
      </c>
      <c r="F1027" s="249" t="s">
        <v>5442</v>
      </c>
      <c r="G1027" s="247"/>
      <c r="H1027" s="250">
        <v>20.748000000000001</v>
      </c>
      <c r="I1027" s="251"/>
      <c r="J1027" s="247"/>
      <c r="K1027" s="247"/>
      <c r="L1027" s="252"/>
      <c r="M1027" s="253"/>
      <c r="N1027" s="254"/>
      <c r="O1027" s="254"/>
      <c r="P1027" s="254"/>
      <c r="Q1027" s="254"/>
      <c r="R1027" s="254"/>
      <c r="S1027" s="254"/>
      <c r="T1027" s="255"/>
      <c r="U1027" s="14"/>
      <c r="V1027" s="14"/>
      <c r="W1027" s="14"/>
      <c r="X1027" s="14"/>
      <c r="Y1027" s="14"/>
      <c r="Z1027" s="14"/>
      <c r="AA1027" s="14"/>
      <c r="AB1027" s="14"/>
      <c r="AC1027" s="14"/>
      <c r="AD1027" s="14"/>
      <c r="AE1027" s="14"/>
      <c r="AT1027" s="256" t="s">
        <v>245</v>
      </c>
      <c r="AU1027" s="256" t="s">
        <v>83</v>
      </c>
      <c r="AV1027" s="14" t="s">
        <v>85</v>
      </c>
      <c r="AW1027" s="14" t="s">
        <v>37</v>
      </c>
      <c r="AX1027" s="14" t="s">
        <v>76</v>
      </c>
      <c r="AY1027" s="256" t="s">
        <v>235</v>
      </c>
    </row>
    <row r="1028" s="14" customFormat="1">
      <c r="A1028" s="14"/>
      <c r="B1028" s="246"/>
      <c r="C1028" s="247"/>
      <c r="D1028" s="237" t="s">
        <v>245</v>
      </c>
      <c r="E1028" s="248" t="s">
        <v>19</v>
      </c>
      <c r="F1028" s="249" t="s">
        <v>5443</v>
      </c>
      <c r="G1028" s="247"/>
      <c r="H1028" s="250">
        <v>5.4359999999999999</v>
      </c>
      <c r="I1028" s="251"/>
      <c r="J1028" s="247"/>
      <c r="K1028" s="247"/>
      <c r="L1028" s="252"/>
      <c r="M1028" s="253"/>
      <c r="N1028" s="254"/>
      <c r="O1028" s="254"/>
      <c r="P1028" s="254"/>
      <c r="Q1028" s="254"/>
      <c r="R1028" s="254"/>
      <c r="S1028" s="254"/>
      <c r="T1028" s="255"/>
      <c r="U1028" s="14"/>
      <c r="V1028" s="14"/>
      <c r="W1028" s="14"/>
      <c r="X1028" s="14"/>
      <c r="Y1028" s="14"/>
      <c r="Z1028" s="14"/>
      <c r="AA1028" s="14"/>
      <c r="AB1028" s="14"/>
      <c r="AC1028" s="14"/>
      <c r="AD1028" s="14"/>
      <c r="AE1028" s="14"/>
      <c r="AT1028" s="256" t="s">
        <v>245</v>
      </c>
      <c r="AU1028" s="256" t="s">
        <v>83</v>
      </c>
      <c r="AV1028" s="14" t="s">
        <v>85</v>
      </c>
      <c r="AW1028" s="14" t="s">
        <v>37</v>
      </c>
      <c r="AX1028" s="14" t="s">
        <v>76</v>
      </c>
      <c r="AY1028" s="256" t="s">
        <v>235</v>
      </c>
    </row>
    <row r="1029" s="14" customFormat="1">
      <c r="A1029" s="14"/>
      <c r="B1029" s="246"/>
      <c r="C1029" s="247"/>
      <c r="D1029" s="237" t="s">
        <v>245</v>
      </c>
      <c r="E1029" s="248" t="s">
        <v>19</v>
      </c>
      <c r="F1029" s="249" t="s">
        <v>5444</v>
      </c>
      <c r="G1029" s="247"/>
      <c r="H1029" s="250">
        <v>-7.1200000000000001</v>
      </c>
      <c r="I1029" s="251"/>
      <c r="J1029" s="247"/>
      <c r="K1029" s="247"/>
      <c r="L1029" s="252"/>
      <c r="M1029" s="253"/>
      <c r="N1029" s="254"/>
      <c r="O1029" s="254"/>
      <c r="P1029" s="254"/>
      <c r="Q1029" s="254"/>
      <c r="R1029" s="254"/>
      <c r="S1029" s="254"/>
      <c r="T1029" s="255"/>
      <c r="U1029" s="14"/>
      <c r="V1029" s="14"/>
      <c r="W1029" s="14"/>
      <c r="X1029" s="14"/>
      <c r="Y1029" s="14"/>
      <c r="Z1029" s="14"/>
      <c r="AA1029" s="14"/>
      <c r="AB1029" s="14"/>
      <c r="AC1029" s="14"/>
      <c r="AD1029" s="14"/>
      <c r="AE1029" s="14"/>
      <c r="AT1029" s="256" t="s">
        <v>245</v>
      </c>
      <c r="AU1029" s="256" t="s">
        <v>83</v>
      </c>
      <c r="AV1029" s="14" t="s">
        <v>85</v>
      </c>
      <c r="AW1029" s="14" t="s">
        <v>37</v>
      </c>
      <c r="AX1029" s="14" t="s">
        <v>76</v>
      </c>
      <c r="AY1029" s="256" t="s">
        <v>235</v>
      </c>
    </row>
    <row r="1030" s="13" customFormat="1">
      <c r="A1030" s="13"/>
      <c r="B1030" s="235"/>
      <c r="C1030" s="236"/>
      <c r="D1030" s="237" t="s">
        <v>245</v>
      </c>
      <c r="E1030" s="238" t="s">
        <v>19</v>
      </c>
      <c r="F1030" s="239" t="s">
        <v>5445</v>
      </c>
      <c r="G1030" s="236"/>
      <c r="H1030" s="238" t="s">
        <v>19</v>
      </c>
      <c r="I1030" s="240"/>
      <c r="J1030" s="236"/>
      <c r="K1030" s="236"/>
      <c r="L1030" s="241"/>
      <c r="M1030" s="242"/>
      <c r="N1030" s="243"/>
      <c r="O1030" s="243"/>
      <c r="P1030" s="243"/>
      <c r="Q1030" s="243"/>
      <c r="R1030" s="243"/>
      <c r="S1030" s="243"/>
      <c r="T1030" s="244"/>
      <c r="U1030" s="13"/>
      <c r="V1030" s="13"/>
      <c r="W1030" s="13"/>
      <c r="X1030" s="13"/>
      <c r="Y1030" s="13"/>
      <c r="Z1030" s="13"/>
      <c r="AA1030" s="13"/>
      <c r="AB1030" s="13"/>
      <c r="AC1030" s="13"/>
      <c r="AD1030" s="13"/>
      <c r="AE1030" s="13"/>
      <c r="AT1030" s="245" t="s">
        <v>245</v>
      </c>
      <c r="AU1030" s="245" t="s">
        <v>83</v>
      </c>
      <c r="AV1030" s="13" t="s">
        <v>83</v>
      </c>
      <c r="AW1030" s="13" t="s">
        <v>37</v>
      </c>
      <c r="AX1030" s="13" t="s">
        <v>76</v>
      </c>
      <c r="AY1030" s="245" t="s">
        <v>235</v>
      </c>
    </row>
    <row r="1031" s="14" customFormat="1">
      <c r="A1031" s="14"/>
      <c r="B1031" s="246"/>
      <c r="C1031" s="247"/>
      <c r="D1031" s="237" t="s">
        <v>245</v>
      </c>
      <c r="E1031" s="248" t="s">
        <v>19</v>
      </c>
      <c r="F1031" s="249" t="s">
        <v>5446</v>
      </c>
      <c r="G1031" s="247"/>
      <c r="H1031" s="250">
        <v>30.995999999999999</v>
      </c>
      <c r="I1031" s="251"/>
      <c r="J1031" s="247"/>
      <c r="K1031" s="247"/>
      <c r="L1031" s="252"/>
      <c r="M1031" s="253"/>
      <c r="N1031" s="254"/>
      <c r="O1031" s="254"/>
      <c r="P1031" s="254"/>
      <c r="Q1031" s="254"/>
      <c r="R1031" s="254"/>
      <c r="S1031" s="254"/>
      <c r="T1031" s="255"/>
      <c r="U1031" s="14"/>
      <c r="V1031" s="14"/>
      <c r="W1031" s="14"/>
      <c r="X1031" s="14"/>
      <c r="Y1031" s="14"/>
      <c r="Z1031" s="14"/>
      <c r="AA1031" s="14"/>
      <c r="AB1031" s="14"/>
      <c r="AC1031" s="14"/>
      <c r="AD1031" s="14"/>
      <c r="AE1031" s="14"/>
      <c r="AT1031" s="256" t="s">
        <v>245</v>
      </c>
      <c r="AU1031" s="256" t="s">
        <v>83</v>
      </c>
      <c r="AV1031" s="14" t="s">
        <v>85</v>
      </c>
      <c r="AW1031" s="14" t="s">
        <v>37</v>
      </c>
      <c r="AX1031" s="14" t="s">
        <v>76</v>
      </c>
      <c r="AY1031" s="256" t="s">
        <v>235</v>
      </c>
    </row>
    <row r="1032" s="14" customFormat="1">
      <c r="A1032" s="14"/>
      <c r="B1032" s="246"/>
      <c r="C1032" s="247"/>
      <c r="D1032" s="237" t="s">
        <v>245</v>
      </c>
      <c r="E1032" s="248" t="s">
        <v>19</v>
      </c>
      <c r="F1032" s="249" t="s">
        <v>5447</v>
      </c>
      <c r="G1032" s="247"/>
      <c r="H1032" s="250">
        <v>5.6379999999999999</v>
      </c>
      <c r="I1032" s="251"/>
      <c r="J1032" s="247"/>
      <c r="K1032" s="247"/>
      <c r="L1032" s="252"/>
      <c r="M1032" s="253"/>
      <c r="N1032" s="254"/>
      <c r="O1032" s="254"/>
      <c r="P1032" s="254"/>
      <c r="Q1032" s="254"/>
      <c r="R1032" s="254"/>
      <c r="S1032" s="254"/>
      <c r="T1032" s="255"/>
      <c r="U1032" s="14"/>
      <c r="V1032" s="14"/>
      <c r="W1032" s="14"/>
      <c r="X1032" s="14"/>
      <c r="Y1032" s="14"/>
      <c r="Z1032" s="14"/>
      <c r="AA1032" s="14"/>
      <c r="AB1032" s="14"/>
      <c r="AC1032" s="14"/>
      <c r="AD1032" s="14"/>
      <c r="AE1032" s="14"/>
      <c r="AT1032" s="256" t="s">
        <v>245</v>
      </c>
      <c r="AU1032" s="256" t="s">
        <v>83</v>
      </c>
      <c r="AV1032" s="14" t="s">
        <v>85</v>
      </c>
      <c r="AW1032" s="14" t="s">
        <v>37</v>
      </c>
      <c r="AX1032" s="14" t="s">
        <v>76</v>
      </c>
      <c r="AY1032" s="256" t="s">
        <v>235</v>
      </c>
    </row>
    <row r="1033" s="14" customFormat="1">
      <c r="A1033" s="14"/>
      <c r="B1033" s="246"/>
      <c r="C1033" s="247"/>
      <c r="D1033" s="237" t="s">
        <v>245</v>
      </c>
      <c r="E1033" s="248" t="s">
        <v>19</v>
      </c>
      <c r="F1033" s="249" t="s">
        <v>5448</v>
      </c>
      <c r="G1033" s="247"/>
      <c r="H1033" s="250">
        <v>-5.0179999999999998</v>
      </c>
      <c r="I1033" s="251"/>
      <c r="J1033" s="247"/>
      <c r="K1033" s="247"/>
      <c r="L1033" s="252"/>
      <c r="M1033" s="253"/>
      <c r="N1033" s="254"/>
      <c r="O1033" s="254"/>
      <c r="P1033" s="254"/>
      <c r="Q1033" s="254"/>
      <c r="R1033" s="254"/>
      <c r="S1033" s="254"/>
      <c r="T1033" s="255"/>
      <c r="U1033" s="14"/>
      <c r="V1033" s="14"/>
      <c r="W1033" s="14"/>
      <c r="X1033" s="14"/>
      <c r="Y1033" s="14"/>
      <c r="Z1033" s="14"/>
      <c r="AA1033" s="14"/>
      <c r="AB1033" s="14"/>
      <c r="AC1033" s="14"/>
      <c r="AD1033" s="14"/>
      <c r="AE1033" s="14"/>
      <c r="AT1033" s="256" t="s">
        <v>245</v>
      </c>
      <c r="AU1033" s="256" t="s">
        <v>83</v>
      </c>
      <c r="AV1033" s="14" t="s">
        <v>85</v>
      </c>
      <c r="AW1033" s="14" t="s">
        <v>37</v>
      </c>
      <c r="AX1033" s="14" t="s">
        <v>76</v>
      </c>
      <c r="AY1033" s="256" t="s">
        <v>235</v>
      </c>
    </row>
    <row r="1034" s="13" customFormat="1">
      <c r="A1034" s="13"/>
      <c r="B1034" s="235"/>
      <c r="C1034" s="236"/>
      <c r="D1034" s="237" t="s">
        <v>245</v>
      </c>
      <c r="E1034" s="238" t="s">
        <v>19</v>
      </c>
      <c r="F1034" s="239" t="s">
        <v>5449</v>
      </c>
      <c r="G1034" s="236"/>
      <c r="H1034" s="238" t="s">
        <v>19</v>
      </c>
      <c r="I1034" s="240"/>
      <c r="J1034" s="236"/>
      <c r="K1034" s="236"/>
      <c r="L1034" s="241"/>
      <c r="M1034" s="242"/>
      <c r="N1034" s="243"/>
      <c r="O1034" s="243"/>
      <c r="P1034" s="243"/>
      <c r="Q1034" s="243"/>
      <c r="R1034" s="243"/>
      <c r="S1034" s="243"/>
      <c r="T1034" s="244"/>
      <c r="U1034" s="13"/>
      <c r="V1034" s="13"/>
      <c r="W1034" s="13"/>
      <c r="X1034" s="13"/>
      <c r="Y1034" s="13"/>
      <c r="Z1034" s="13"/>
      <c r="AA1034" s="13"/>
      <c r="AB1034" s="13"/>
      <c r="AC1034" s="13"/>
      <c r="AD1034" s="13"/>
      <c r="AE1034" s="13"/>
      <c r="AT1034" s="245" t="s">
        <v>245</v>
      </c>
      <c r="AU1034" s="245" t="s">
        <v>83</v>
      </c>
      <c r="AV1034" s="13" t="s">
        <v>83</v>
      </c>
      <c r="AW1034" s="13" t="s">
        <v>37</v>
      </c>
      <c r="AX1034" s="13" t="s">
        <v>76</v>
      </c>
      <c r="AY1034" s="245" t="s">
        <v>235</v>
      </c>
    </row>
    <row r="1035" s="14" customFormat="1">
      <c r="A1035" s="14"/>
      <c r="B1035" s="246"/>
      <c r="C1035" s="247"/>
      <c r="D1035" s="237" t="s">
        <v>245</v>
      </c>
      <c r="E1035" s="248" t="s">
        <v>19</v>
      </c>
      <c r="F1035" s="249" t="s">
        <v>5450</v>
      </c>
      <c r="G1035" s="247"/>
      <c r="H1035" s="250">
        <v>91.266000000000005</v>
      </c>
      <c r="I1035" s="251"/>
      <c r="J1035" s="247"/>
      <c r="K1035" s="247"/>
      <c r="L1035" s="252"/>
      <c r="M1035" s="253"/>
      <c r="N1035" s="254"/>
      <c r="O1035" s="254"/>
      <c r="P1035" s="254"/>
      <c r="Q1035" s="254"/>
      <c r="R1035" s="254"/>
      <c r="S1035" s="254"/>
      <c r="T1035" s="255"/>
      <c r="U1035" s="14"/>
      <c r="V1035" s="14"/>
      <c r="W1035" s="14"/>
      <c r="X1035" s="14"/>
      <c r="Y1035" s="14"/>
      <c r="Z1035" s="14"/>
      <c r="AA1035" s="14"/>
      <c r="AB1035" s="14"/>
      <c r="AC1035" s="14"/>
      <c r="AD1035" s="14"/>
      <c r="AE1035" s="14"/>
      <c r="AT1035" s="256" t="s">
        <v>245</v>
      </c>
      <c r="AU1035" s="256" t="s">
        <v>83</v>
      </c>
      <c r="AV1035" s="14" t="s">
        <v>85</v>
      </c>
      <c r="AW1035" s="14" t="s">
        <v>37</v>
      </c>
      <c r="AX1035" s="14" t="s">
        <v>76</v>
      </c>
      <c r="AY1035" s="256" t="s">
        <v>235</v>
      </c>
    </row>
    <row r="1036" s="14" customFormat="1">
      <c r="A1036" s="14"/>
      <c r="B1036" s="246"/>
      <c r="C1036" s="247"/>
      <c r="D1036" s="237" t="s">
        <v>245</v>
      </c>
      <c r="E1036" s="248" t="s">
        <v>19</v>
      </c>
      <c r="F1036" s="249" t="s">
        <v>5451</v>
      </c>
      <c r="G1036" s="247"/>
      <c r="H1036" s="250">
        <v>6.4690000000000003</v>
      </c>
      <c r="I1036" s="251"/>
      <c r="J1036" s="247"/>
      <c r="K1036" s="247"/>
      <c r="L1036" s="252"/>
      <c r="M1036" s="253"/>
      <c r="N1036" s="254"/>
      <c r="O1036" s="254"/>
      <c r="P1036" s="254"/>
      <c r="Q1036" s="254"/>
      <c r="R1036" s="254"/>
      <c r="S1036" s="254"/>
      <c r="T1036" s="255"/>
      <c r="U1036" s="14"/>
      <c r="V1036" s="14"/>
      <c r="W1036" s="14"/>
      <c r="X1036" s="14"/>
      <c r="Y1036" s="14"/>
      <c r="Z1036" s="14"/>
      <c r="AA1036" s="14"/>
      <c r="AB1036" s="14"/>
      <c r="AC1036" s="14"/>
      <c r="AD1036" s="14"/>
      <c r="AE1036" s="14"/>
      <c r="AT1036" s="256" t="s">
        <v>245</v>
      </c>
      <c r="AU1036" s="256" t="s">
        <v>83</v>
      </c>
      <c r="AV1036" s="14" t="s">
        <v>85</v>
      </c>
      <c r="AW1036" s="14" t="s">
        <v>37</v>
      </c>
      <c r="AX1036" s="14" t="s">
        <v>76</v>
      </c>
      <c r="AY1036" s="256" t="s">
        <v>235</v>
      </c>
    </row>
    <row r="1037" s="14" customFormat="1">
      <c r="A1037" s="14"/>
      <c r="B1037" s="246"/>
      <c r="C1037" s="247"/>
      <c r="D1037" s="237" t="s">
        <v>245</v>
      </c>
      <c r="E1037" s="248" t="s">
        <v>19</v>
      </c>
      <c r="F1037" s="249" t="s">
        <v>5452</v>
      </c>
      <c r="G1037" s="247"/>
      <c r="H1037" s="250">
        <v>-8.577</v>
      </c>
      <c r="I1037" s="251"/>
      <c r="J1037" s="247"/>
      <c r="K1037" s="247"/>
      <c r="L1037" s="252"/>
      <c r="M1037" s="253"/>
      <c r="N1037" s="254"/>
      <c r="O1037" s="254"/>
      <c r="P1037" s="254"/>
      <c r="Q1037" s="254"/>
      <c r="R1037" s="254"/>
      <c r="S1037" s="254"/>
      <c r="T1037" s="255"/>
      <c r="U1037" s="14"/>
      <c r="V1037" s="14"/>
      <c r="W1037" s="14"/>
      <c r="X1037" s="14"/>
      <c r="Y1037" s="14"/>
      <c r="Z1037" s="14"/>
      <c r="AA1037" s="14"/>
      <c r="AB1037" s="14"/>
      <c r="AC1037" s="14"/>
      <c r="AD1037" s="14"/>
      <c r="AE1037" s="14"/>
      <c r="AT1037" s="256" t="s">
        <v>245</v>
      </c>
      <c r="AU1037" s="256" t="s">
        <v>83</v>
      </c>
      <c r="AV1037" s="14" t="s">
        <v>85</v>
      </c>
      <c r="AW1037" s="14" t="s">
        <v>37</v>
      </c>
      <c r="AX1037" s="14" t="s">
        <v>76</v>
      </c>
      <c r="AY1037" s="256" t="s">
        <v>235</v>
      </c>
    </row>
    <row r="1038" s="13" customFormat="1">
      <c r="A1038" s="13"/>
      <c r="B1038" s="235"/>
      <c r="C1038" s="236"/>
      <c r="D1038" s="237" t="s">
        <v>245</v>
      </c>
      <c r="E1038" s="238" t="s">
        <v>19</v>
      </c>
      <c r="F1038" s="239" t="s">
        <v>5453</v>
      </c>
      <c r="G1038" s="236"/>
      <c r="H1038" s="238" t="s">
        <v>19</v>
      </c>
      <c r="I1038" s="240"/>
      <c r="J1038" s="236"/>
      <c r="K1038" s="236"/>
      <c r="L1038" s="241"/>
      <c r="M1038" s="242"/>
      <c r="N1038" s="243"/>
      <c r="O1038" s="243"/>
      <c r="P1038" s="243"/>
      <c r="Q1038" s="243"/>
      <c r="R1038" s="243"/>
      <c r="S1038" s="243"/>
      <c r="T1038" s="244"/>
      <c r="U1038" s="13"/>
      <c r="V1038" s="13"/>
      <c r="W1038" s="13"/>
      <c r="X1038" s="13"/>
      <c r="Y1038" s="13"/>
      <c r="Z1038" s="13"/>
      <c r="AA1038" s="13"/>
      <c r="AB1038" s="13"/>
      <c r="AC1038" s="13"/>
      <c r="AD1038" s="13"/>
      <c r="AE1038" s="13"/>
      <c r="AT1038" s="245" t="s">
        <v>245</v>
      </c>
      <c r="AU1038" s="245" t="s">
        <v>83</v>
      </c>
      <c r="AV1038" s="13" t="s">
        <v>83</v>
      </c>
      <c r="AW1038" s="13" t="s">
        <v>37</v>
      </c>
      <c r="AX1038" s="13" t="s">
        <v>76</v>
      </c>
      <c r="AY1038" s="245" t="s">
        <v>235</v>
      </c>
    </row>
    <row r="1039" s="14" customFormat="1">
      <c r="A1039" s="14"/>
      <c r="B1039" s="246"/>
      <c r="C1039" s="247"/>
      <c r="D1039" s="237" t="s">
        <v>245</v>
      </c>
      <c r="E1039" s="248" t="s">
        <v>19</v>
      </c>
      <c r="F1039" s="249" t="s">
        <v>5454</v>
      </c>
      <c r="G1039" s="247"/>
      <c r="H1039" s="250">
        <v>140.08500000000001</v>
      </c>
      <c r="I1039" s="251"/>
      <c r="J1039" s="247"/>
      <c r="K1039" s="247"/>
      <c r="L1039" s="252"/>
      <c r="M1039" s="253"/>
      <c r="N1039" s="254"/>
      <c r="O1039" s="254"/>
      <c r="P1039" s="254"/>
      <c r="Q1039" s="254"/>
      <c r="R1039" s="254"/>
      <c r="S1039" s="254"/>
      <c r="T1039" s="255"/>
      <c r="U1039" s="14"/>
      <c r="V1039" s="14"/>
      <c r="W1039" s="14"/>
      <c r="X1039" s="14"/>
      <c r="Y1039" s="14"/>
      <c r="Z1039" s="14"/>
      <c r="AA1039" s="14"/>
      <c r="AB1039" s="14"/>
      <c r="AC1039" s="14"/>
      <c r="AD1039" s="14"/>
      <c r="AE1039" s="14"/>
      <c r="AT1039" s="256" t="s">
        <v>245</v>
      </c>
      <c r="AU1039" s="256" t="s">
        <v>83</v>
      </c>
      <c r="AV1039" s="14" t="s">
        <v>85</v>
      </c>
      <c r="AW1039" s="14" t="s">
        <v>37</v>
      </c>
      <c r="AX1039" s="14" t="s">
        <v>76</v>
      </c>
      <c r="AY1039" s="256" t="s">
        <v>235</v>
      </c>
    </row>
    <row r="1040" s="14" customFormat="1">
      <c r="A1040" s="14"/>
      <c r="B1040" s="246"/>
      <c r="C1040" s="247"/>
      <c r="D1040" s="237" t="s">
        <v>245</v>
      </c>
      <c r="E1040" s="248" t="s">
        <v>19</v>
      </c>
      <c r="F1040" s="249" t="s">
        <v>5455</v>
      </c>
      <c r="G1040" s="247"/>
      <c r="H1040" s="250">
        <v>19.271999999999998</v>
      </c>
      <c r="I1040" s="251"/>
      <c r="J1040" s="247"/>
      <c r="K1040" s="247"/>
      <c r="L1040" s="252"/>
      <c r="M1040" s="253"/>
      <c r="N1040" s="254"/>
      <c r="O1040" s="254"/>
      <c r="P1040" s="254"/>
      <c r="Q1040" s="254"/>
      <c r="R1040" s="254"/>
      <c r="S1040" s="254"/>
      <c r="T1040" s="255"/>
      <c r="U1040" s="14"/>
      <c r="V1040" s="14"/>
      <c r="W1040" s="14"/>
      <c r="X1040" s="14"/>
      <c r="Y1040" s="14"/>
      <c r="Z1040" s="14"/>
      <c r="AA1040" s="14"/>
      <c r="AB1040" s="14"/>
      <c r="AC1040" s="14"/>
      <c r="AD1040" s="14"/>
      <c r="AE1040" s="14"/>
      <c r="AT1040" s="256" t="s">
        <v>245</v>
      </c>
      <c r="AU1040" s="256" t="s">
        <v>83</v>
      </c>
      <c r="AV1040" s="14" t="s">
        <v>85</v>
      </c>
      <c r="AW1040" s="14" t="s">
        <v>37</v>
      </c>
      <c r="AX1040" s="14" t="s">
        <v>76</v>
      </c>
      <c r="AY1040" s="256" t="s">
        <v>235</v>
      </c>
    </row>
    <row r="1041" s="14" customFormat="1">
      <c r="A1041" s="14"/>
      <c r="B1041" s="246"/>
      <c r="C1041" s="247"/>
      <c r="D1041" s="237" t="s">
        <v>245</v>
      </c>
      <c r="E1041" s="248" t="s">
        <v>19</v>
      </c>
      <c r="F1041" s="249" t="s">
        <v>5456</v>
      </c>
      <c r="G1041" s="247"/>
      <c r="H1041" s="250">
        <v>-31.776</v>
      </c>
      <c r="I1041" s="251"/>
      <c r="J1041" s="247"/>
      <c r="K1041" s="247"/>
      <c r="L1041" s="252"/>
      <c r="M1041" s="253"/>
      <c r="N1041" s="254"/>
      <c r="O1041" s="254"/>
      <c r="P1041" s="254"/>
      <c r="Q1041" s="254"/>
      <c r="R1041" s="254"/>
      <c r="S1041" s="254"/>
      <c r="T1041" s="255"/>
      <c r="U1041" s="14"/>
      <c r="V1041" s="14"/>
      <c r="W1041" s="14"/>
      <c r="X1041" s="14"/>
      <c r="Y1041" s="14"/>
      <c r="Z1041" s="14"/>
      <c r="AA1041" s="14"/>
      <c r="AB1041" s="14"/>
      <c r="AC1041" s="14"/>
      <c r="AD1041" s="14"/>
      <c r="AE1041" s="14"/>
      <c r="AT1041" s="256" t="s">
        <v>245</v>
      </c>
      <c r="AU1041" s="256" t="s">
        <v>83</v>
      </c>
      <c r="AV1041" s="14" t="s">
        <v>85</v>
      </c>
      <c r="AW1041" s="14" t="s">
        <v>37</v>
      </c>
      <c r="AX1041" s="14" t="s">
        <v>76</v>
      </c>
      <c r="AY1041" s="256" t="s">
        <v>235</v>
      </c>
    </row>
    <row r="1042" s="13" customFormat="1">
      <c r="A1042" s="13"/>
      <c r="B1042" s="235"/>
      <c r="C1042" s="236"/>
      <c r="D1042" s="237" t="s">
        <v>245</v>
      </c>
      <c r="E1042" s="238" t="s">
        <v>19</v>
      </c>
      <c r="F1042" s="239" t="s">
        <v>5457</v>
      </c>
      <c r="G1042" s="236"/>
      <c r="H1042" s="238" t="s">
        <v>19</v>
      </c>
      <c r="I1042" s="240"/>
      <c r="J1042" s="236"/>
      <c r="K1042" s="236"/>
      <c r="L1042" s="241"/>
      <c r="M1042" s="242"/>
      <c r="N1042" s="243"/>
      <c r="O1042" s="243"/>
      <c r="P1042" s="243"/>
      <c r="Q1042" s="243"/>
      <c r="R1042" s="243"/>
      <c r="S1042" s="243"/>
      <c r="T1042" s="244"/>
      <c r="U1042" s="13"/>
      <c r="V1042" s="13"/>
      <c r="W1042" s="13"/>
      <c r="X1042" s="13"/>
      <c r="Y1042" s="13"/>
      <c r="Z1042" s="13"/>
      <c r="AA1042" s="13"/>
      <c r="AB1042" s="13"/>
      <c r="AC1042" s="13"/>
      <c r="AD1042" s="13"/>
      <c r="AE1042" s="13"/>
      <c r="AT1042" s="245" t="s">
        <v>245</v>
      </c>
      <c r="AU1042" s="245" t="s">
        <v>83</v>
      </c>
      <c r="AV1042" s="13" t="s">
        <v>83</v>
      </c>
      <c r="AW1042" s="13" t="s">
        <v>37</v>
      </c>
      <c r="AX1042" s="13" t="s">
        <v>76</v>
      </c>
      <c r="AY1042" s="245" t="s">
        <v>235</v>
      </c>
    </row>
    <row r="1043" s="14" customFormat="1">
      <c r="A1043" s="14"/>
      <c r="B1043" s="246"/>
      <c r="C1043" s="247"/>
      <c r="D1043" s="237" t="s">
        <v>245</v>
      </c>
      <c r="E1043" s="248" t="s">
        <v>19</v>
      </c>
      <c r="F1043" s="249" t="s">
        <v>5458</v>
      </c>
      <c r="G1043" s="247"/>
      <c r="H1043" s="250">
        <v>187.53</v>
      </c>
      <c r="I1043" s="251"/>
      <c r="J1043" s="247"/>
      <c r="K1043" s="247"/>
      <c r="L1043" s="252"/>
      <c r="M1043" s="253"/>
      <c r="N1043" s="254"/>
      <c r="O1043" s="254"/>
      <c r="P1043" s="254"/>
      <c r="Q1043" s="254"/>
      <c r="R1043" s="254"/>
      <c r="S1043" s="254"/>
      <c r="T1043" s="255"/>
      <c r="U1043" s="14"/>
      <c r="V1043" s="14"/>
      <c r="W1043" s="14"/>
      <c r="X1043" s="14"/>
      <c r="Y1043" s="14"/>
      <c r="Z1043" s="14"/>
      <c r="AA1043" s="14"/>
      <c r="AB1043" s="14"/>
      <c r="AC1043" s="14"/>
      <c r="AD1043" s="14"/>
      <c r="AE1043" s="14"/>
      <c r="AT1043" s="256" t="s">
        <v>245</v>
      </c>
      <c r="AU1043" s="256" t="s">
        <v>83</v>
      </c>
      <c r="AV1043" s="14" t="s">
        <v>85</v>
      </c>
      <c r="AW1043" s="14" t="s">
        <v>37</v>
      </c>
      <c r="AX1043" s="14" t="s">
        <v>76</v>
      </c>
      <c r="AY1043" s="256" t="s">
        <v>235</v>
      </c>
    </row>
    <row r="1044" s="14" customFormat="1">
      <c r="A1044" s="14"/>
      <c r="B1044" s="246"/>
      <c r="C1044" s="247"/>
      <c r="D1044" s="237" t="s">
        <v>245</v>
      </c>
      <c r="E1044" s="248" t="s">
        <v>19</v>
      </c>
      <c r="F1044" s="249" t="s">
        <v>5459</v>
      </c>
      <c r="G1044" s="247"/>
      <c r="H1044" s="250">
        <v>23.838999999999999</v>
      </c>
      <c r="I1044" s="251"/>
      <c r="J1044" s="247"/>
      <c r="K1044" s="247"/>
      <c r="L1044" s="252"/>
      <c r="M1044" s="253"/>
      <c r="N1044" s="254"/>
      <c r="O1044" s="254"/>
      <c r="P1044" s="254"/>
      <c r="Q1044" s="254"/>
      <c r="R1044" s="254"/>
      <c r="S1044" s="254"/>
      <c r="T1044" s="255"/>
      <c r="U1044" s="14"/>
      <c r="V1044" s="14"/>
      <c r="W1044" s="14"/>
      <c r="X1044" s="14"/>
      <c r="Y1044" s="14"/>
      <c r="Z1044" s="14"/>
      <c r="AA1044" s="14"/>
      <c r="AB1044" s="14"/>
      <c r="AC1044" s="14"/>
      <c r="AD1044" s="14"/>
      <c r="AE1044" s="14"/>
      <c r="AT1044" s="256" t="s">
        <v>245</v>
      </c>
      <c r="AU1044" s="256" t="s">
        <v>83</v>
      </c>
      <c r="AV1044" s="14" t="s">
        <v>85</v>
      </c>
      <c r="AW1044" s="14" t="s">
        <v>37</v>
      </c>
      <c r="AX1044" s="14" t="s">
        <v>76</v>
      </c>
      <c r="AY1044" s="256" t="s">
        <v>235</v>
      </c>
    </row>
    <row r="1045" s="14" customFormat="1">
      <c r="A1045" s="14"/>
      <c r="B1045" s="246"/>
      <c r="C1045" s="247"/>
      <c r="D1045" s="237" t="s">
        <v>245</v>
      </c>
      <c r="E1045" s="248" t="s">
        <v>19</v>
      </c>
      <c r="F1045" s="249" t="s">
        <v>5460</v>
      </c>
      <c r="G1045" s="247"/>
      <c r="H1045" s="250">
        <v>-28.231000000000002</v>
      </c>
      <c r="I1045" s="251"/>
      <c r="J1045" s="247"/>
      <c r="K1045" s="247"/>
      <c r="L1045" s="252"/>
      <c r="M1045" s="253"/>
      <c r="N1045" s="254"/>
      <c r="O1045" s="254"/>
      <c r="P1045" s="254"/>
      <c r="Q1045" s="254"/>
      <c r="R1045" s="254"/>
      <c r="S1045" s="254"/>
      <c r="T1045" s="255"/>
      <c r="U1045" s="14"/>
      <c r="V1045" s="14"/>
      <c r="W1045" s="14"/>
      <c r="X1045" s="14"/>
      <c r="Y1045" s="14"/>
      <c r="Z1045" s="14"/>
      <c r="AA1045" s="14"/>
      <c r="AB1045" s="14"/>
      <c r="AC1045" s="14"/>
      <c r="AD1045" s="14"/>
      <c r="AE1045" s="14"/>
      <c r="AT1045" s="256" t="s">
        <v>245</v>
      </c>
      <c r="AU1045" s="256" t="s">
        <v>83</v>
      </c>
      <c r="AV1045" s="14" t="s">
        <v>85</v>
      </c>
      <c r="AW1045" s="14" t="s">
        <v>37</v>
      </c>
      <c r="AX1045" s="14" t="s">
        <v>76</v>
      </c>
      <c r="AY1045" s="256" t="s">
        <v>235</v>
      </c>
    </row>
    <row r="1046" s="13" customFormat="1">
      <c r="A1046" s="13"/>
      <c r="B1046" s="235"/>
      <c r="C1046" s="236"/>
      <c r="D1046" s="237" t="s">
        <v>245</v>
      </c>
      <c r="E1046" s="238" t="s">
        <v>19</v>
      </c>
      <c r="F1046" s="239" t="s">
        <v>5461</v>
      </c>
      <c r="G1046" s="236"/>
      <c r="H1046" s="238" t="s">
        <v>19</v>
      </c>
      <c r="I1046" s="240"/>
      <c r="J1046" s="236"/>
      <c r="K1046" s="236"/>
      <c r="L1046" s="241"/>
      <c r="M1046" s="242"/>
      <c r="N1046" s="243"/>
      <c r="O1046" s="243"/>
      <c r="P1046" s="243"/>
      <c r="Q1046" s="243"/>
      <c r="R1046" s="243"/>
      <c r="S1046" s="243"/>
      <c r="T1046" s="244"/>
      <c r="U1046" s="13"/>
      <c r="V1046" s="13"/>
      <c r="W1046" s="13"/>
      <c r="X1046" s="13"/>
      <c r="Y1046" s="13"/>
      <c r="Z1046" s="13"/>
      <c r="AA1046" s="13"/>
      <c r="AB1046" s="13"/>
      <c r="AC1046" s="13"/>
      <c r="AD1046" s="13"/>
      <c r="AE1046" s="13"/>
      <c r="AT1046" s="245" t="s">
        <v>245</v>
      </c>
      <c r="AU1046" s="245" t="s">
        <v>83</v>
      </c>
      <c r="AV1046" s="13" t="s">
        <v>83</v>
      </c>
      <c r="AW1046" s="13" t="s">
        <v>37</v>
      </c>
      <c r="AX1046" s="13" t="s">
        <v>76</v>
      </c>
      <c r="AY1046" s="245" t="s">
        <v>235</v>
      </c>
    </row>
    <row r="1047" s="14" customFormat="1">
      <c r="A1047" s="14"/>
      <c r="B1047" s="246"/>
      <c r="C1047" s="247"/>
      <c r="D1047" s="237" t="s">
        <v>245</v>
      </c>
      <c r="E1047" s="248" t="s">
        <v>19</v>
      </c>
      <c r="F1047" s="249" t="s">
        <v>5462</v>
      </c>
      <c r="G1047" s="247"/>
      <c r="H1047" s="250">
        <v>129.78</v>
      </c>
      <c r="I1047" s="251"/>
      <c r="J1047" s="247"/>
      <c r="K1047" s="247"/>
      <c r="L1047" s="252"/>
      <c r="M1047" s="253"/>
      <c r="N1047" s="254"/>
      <c r="O1047" s="254"/>
      <c r="P1047" s="254"/>
      <c r="Q1047" s="254"/>
      <c r="R1047" s="254"/>
      <c r="S1047" s="254"/>
      <c r="T1047" s="255"/>
      <c r="U1047" s="14"/>
      <c r="V1047" s="14"/>
      <c r="W1047" s="14"/>
      <c r="X1047" s="14"/>
      <c r="Y1047" s="14"/>
      <c r="Z1047" s="14"/>
      <c r="AA1047" s="14"/>
      <c r="AB1047" s="14"/>
      <c r="AC1047" s="14"/>
      <c r="AD1047" s="14"/>
      <c r="AE1047" s="14"/>
      <c r="AT1047" s="256" t="s">
        <v>245</v>
      </c>
      <c r="AU1047" s="256" t="s">
        <v>83</v>
      </c>
      <c r="AV1047" s="14" t="s">
        <v>85</v>
      </c>
      <c r="AW1047" s="14" t="s">
        <v>37</v>
      </c>
      <c r="AX1047" s="14" t="s">
        <v>76</v>
      </c>
      <c r="AY1047" s="256" t="s">
        <v>235</v>
      </c>
    </row>
    <row r="1048" s="14" customFormat="1">
      <c r="A1048" s="14"/>
      <c r="B1048" s="246"/>
      <c r="C1048" s="247"/>
      <c r="D1048" s="237" t="s">
        <v>245</v>
      </c>
      <c r="E1048" s="248" t="s">
        <v>19</v>
      </c>
      <c r="F1048" s="249" t="s">
        <v>5463</v>
      </c>
      <c r="G1048" s="247"/>
      <c r="H1048" s="250">
        <v>9.5709999999999997</v>
      </c>
      <c r="I1048" s="251"/>
      <c r="J1048" s="247"/>
      <c r="K1048" s="247"/>
      <c r="L1048" s="252"/>
      <c r="M1048" s="253"/>
      <c r="N1048" s="254"/>
      <c r="O1048" s="254"/>
      <c r="P1048" s="254"/>
      <c r="Q1048" s="254"/>
      <c r="R1048" s="254"/>
      <c r="S1048" s="254"/>
      <c r="T1048" s="255"/>
      <c r="U1048" s="14"/>
      <c r="V1048" s="14"/>
      <c r="W1048" s="14"/>
      <c r="X1048" s="14"/>
      <c r="Y1048" s="14"/>
      <c r="Z1048" s="14"/>
      <c r="AA1048" s="14"/>
      <c r="AB1048" s="14"/>
      <c r="AC1048" s="14"/>
      <c r="AD1048" s="14"/>
      <c r="AE1048" s="14"/>
      <c r="AT1048" s="256" t="s">
        <v>245</v>
      </c>
      <c r="AU1048" s="256" t="s">
        <v>83</v>
      </c>
      <c r="AV1048" s="14" t="s">
        <v>85</v>
      </c>
      <c r="AW1048" s="14" t="s">
        <v>37</v>
      </c>
      <c r="AX1048" s="14" t="s">
        <v>76</v>
      </c>
      <c r="AY1048" s="256" t="s">
        <v>235</v>
      </c>
    </row>
    <row r="1049" s="14" customFormat="1">
      <c r="A1049" s="14"/>
      <c r="B1049" s="246"/>
      <c r="C1049" s="247"/>
      <c r="D1049" s="237" t="s">
        <v>245</v>
      </c>
      <c r="E1049" s="248" t="s">
        <v>19</v>
      </c>
      <c r="F1049" s="249" t="s">
        <v>5464</v>
      </c>
      <c r="G1049" s="247"/>
      <c r="H1049" s="250">
        <v>-13.576000000000001</v>
      </c>
      <c r="I1049" s="251"/>
      <c r="J1049" s="247"/>
      <c r="K1049" s="247"/>
      <c r="L1049" s="252"/>
      <c r="M1049" s="253"/>
      <c r="N1049" s="254"/>
      <c r="O1049" s="254"/>
      <c r="P1049" s="254"/>
      <c r="Q1049" s="254"/>
      <c r="R1049" s="254"/>
      <c r="S1049" s="254"/>
      <c r="T1049" s="255"/>
      <c r="U1049" s="14"/>
      <c r="V1049" s="14"/>
      <c r="W1049" s="14"/>
      <c r="X1049" s="14"/>
      <c r="Y1049" s="14"/>
      <c r="Z1049" s="14"/>
      <c r="AA1049" s="14"/>
      <c r="AB1049" s="14"/>
      <c r="AC1049" s="14"/>
      <c r="AD1049" s="14"/>
      <c r="AE1049" s="14"/>
      <c r="AT1049" s="256" t="s">
        <v>245</v>
      </c>
      <c r="AU1049" s="256" t="s">
        <v>83</v>
      </c>
      <c r="AV1049" s="14" t="s">
        <v>85</v>
      </c>
      <c r="AW1049" s="14" t="s">
        <v>37</v>
      </c>
      <c r="AX1049" s="14" t="s">
        <v>76</v>
      </c>
      <c r="AY1049" s="256" t="s">
        <v>235</v>
      </c>
    </row>
    <row r="1050" s="13" customFormat="1">
      <c r="A1050" s="13"/>
      <c r="B1050" s="235"/>
      <c r="C1050" s="236"/>
      <c r="D1050" s="237" t="s">
        <v>245</v>
      </c>
      <c r="E1050" s="238" t="s">
        <v>19</v>
      </c>
      <c r="F1050" s="239" t="s">
        <v>5465</v>
      </c>
      <c r="G1050" s="236"/>
      <c r="H1050" s="238" t="s">
        <v>19</v>
      </c>
      <c r="I1050" s="240"/>
      <c r="J1050" s="236"/>
      <c r="K1050" s="236"/>
      <c r="L1050" s="241"/>
      <c r="M1050" s="242"/>
      <c r="N1050" s="243"/>
      <c r="O1050" s="243"/>
      <c r="P1050" s="243"/>
      <c r="Q1050" s="243"/>
      <c r="R1050" s="243"/>
      <c r="S1050" s="243"/>
      <c r="T1050" s="244"/>
      <c r="U1050" s="13"/>
      <c r="V1050" s="13"/>
      <c r="W1050" s="13"/>
      <c r="X1050" s="13"/>
      <c r="Y1050" s="13"/>
      <c r="Z1050" s="13"/>
      <c r="AA1050" s="13"/>
      <c r="AB1050" s="13"/>
      <c r="AC1050" s="13"/>
      <c r="AD1050" s="13"/>
      <c r="AE1050" s="13"/>
      <c r="AT1050" s="245" t="s">
        <v>245</v>
      </c>
      <c r="AU1050" s="245" t="s">
        <v>83</v>
      </c>
      <c r="AV1050" s="13" t="s">
        <v>83</v>
      </c>
      <c r="AW1050" s="13" t="s">
        <v>37</v>
      </c>
      <c r="AX1050" s="13" t="s">
        <v>76</v>
      </c>
      <c r="AY1050" s="245" t="s">
        <v>235</v>
      </c>
    </row>
    <row r="1051" s="14" customFormat="1">
      <c r="A1051" s="14"/>
      <c r="B1051" s="246"/>
      <c r="C1051" s="247"/>
      <c r="D1051" s="237" t="s">
        <v>245</v>
      </c>
      <c r="E1051" s="248" t="s">
        <v>19</v>
      </c>
      <c r="F1051" s="249" t="s">
        <v>5466</v>
      </c>
      <c r="G1051" s="247"/>
      <c r="H1051" s="250">
        <v>130.15799999999999</v>
      </c>
      <c r="I1051" s="251"/>
      <c r="J1051" s="247"/>
      <c r="K1051" s="247"/>
      <c r="L1051" s="252"/>
      <c r="M1051" s="253"/>
      <c r="N1051" s="254"/>
      <c r="O1051" s="254"/>
      <c r="P1051" s="254"/>
      <c r="Q1051" s="254"/>
      <c r="R1051" s="254"/>
      <c r="S1051" s="254"/>
      <c r="T1051" s="255"/>
      <c r="U1051" s="14"/>
      <c r="V1051" s="14"/>
      <c r="W1051" s="14"/>
      <c r="X1051" s="14"/>
      <c r="Y1051" s="14"/>
      <c r="Z1051" s="14"/>
      <c r="AA1051" s="14"/>
      <c r="AB1051" s="14"/>
      <c r="AC1051" s="14"/>
      <c r="AD1051" s="14"/>
      <c r="AE1051" s="14"/>
      <c r="AT1051" s="256" t="s">
        <v>245</v>
      </c>
      <c r="AU1051" s="256" t="s">
        <v>83</v>
      </c>
      <c r="AV1051" s="14" t="s">
        <v>85</v>
      </c>
      <c r="AW1051" s="14" t="s">
        <v>37</v>
      </c>
      <c r="AX1051" s="14" t="s">
        <v>76</v>
      </c>
      <c r="AY1051" s="256" t="s">
        <v>235</v>
      </c>
    </row>
    <row r="1052" s="14" customFormat="1">
      <c r="A1052" s="14"/>
      <c r="B1052" s="246"/>
      <c r="C1052" s="247"/>
      <c r="D1052" s="237" t="s">
        <v>245</v>
      </c>
      <c r="E1052" s="248" t="s">
        <v>19</v>
      </c>
      <c r="F1052" s="249" t="s">
        <v>5467</v>
      </c>
      <c r="G1052" s="247"/>
      <c r="H1052" s="250">
        <v>9.5649999999999995</v>
      </c>
      <c r="I1052" s="251"/>
      <c r="J1052" s="247"/>
      <c r="K1052" s="247"/>
      <c r="L1052" s="252"/>
      <c r="M1052" s="253"/>
      <c r="N1052" s="254"/>
      <c r="O1052" s="254"/>
      <c r="P1052" s="254"/>
      <c r="Q1052" s="254"/>
      <c r="R1052" s="254"/>
      <c r="S1052" s="254"/>
      <c r="T1052" s="255"/>
      <c r="U1052" s="14"/>
      <c r="V1052" s="14"/>
      <c r="W1052" s="14"/>
      <c r="X1052" s="14"/>
      <c r="Y1052" s="14"/>
      <c r="Z1052" s="14"/>
      <c r="AA1052" s="14"/>
      <c r="AB1052" s="14"/>
      <c r="AC1052" s="14"/>
      <c r="AD1052" s="14"/>
      <c r="AE1052" s="14"/>
      <c r="AT1052" s="256" t="s">
        <v>245</v>
      </c>
      <c r="AU1052" s="256" t="s">
        <v>83</v>
      </c>
      <c r="AV1052" s="14" t="s">
        <v>85</v>
      </c>
      <c r="AW1052" s="14" t="s">
        <v>37</v>
      </c>
      <c r="AX1052" s="14" t="s">
        <v>76</v>
      </c>
      <c r="AY1052" s="256" t="s">
        <v>235</v>
      </c>
    </row>
    <row r="1053" s="14" customFormat="1">
      <c r="A1053" s="14"/>
      <c r="B1053" s="246"/>
      <c r="C1053" s="247"/>
      <c r="D1053" s="237" t="s">
        <v>245</v>
      </c>
      <c r="E1053" s="248" t="s">
        <v>19</v>
      </c>
      <c r="F1053" s="249" t="s">
        <v>5468</v>
      </c>
      <c r="G1053" s="247"/>
      <c r="H1053" s="250">
        <v>-13.526</v>
      </c>
      <c r="I1053" s="251"/>
      <c r="J1053" s="247"/>
      <c r="K1053" s="247"/>
      <c r="L1053" s="252"/>
      <c r="M1053" s="253"/>
      <c r="N1053" s="254"/>
      <c r="O1053" s="254"/>
      <c r="P1053" s="254"/>
      <c r="Q1053" s="254"/>
      <c r="R1053" s="254"/>
      <c r="S1053" s="254"/>
      <c r="T1053" s="255"/>
      <c r="U1053" s="14"/>
      <c r="V1053" s="14"/>
      <c r="W1053" s="14"/>
      <c r="X1053" s="14"/>
      <c r="Y1053" s="14"/>
      <c r="Z1053" s="14"/>
      <c r="AA1053" s="14"/>
      <c r="AB1053" s="14"/>
      <c r="AC1053" s="14"/>
      <c r="AD1053" s="14"/>
      <c r="AE1053" s="14"/>
      <c r="AT1053" s="256" t="s">
        <v>245</v>
      </c>
      <c r="AU1053" s="256" t="s">
        <v>83</v>
      </c>
      <c r="AV1053" s="14" t="s">
        <v>85</v>
      </c>
      <c r="AW1053" s="14" t="s">
        <v>37</v>
      </c>
      <c r="AX1053" s="14" t="s">
        <v>76</v>
      </c>
      <c r="AY1053" s="256" t="s">
        <v>235</v>
      </c>
    </row>
    <row r="1054" s="13" customFormat="1">
      <c r="A1054" s="13"/>
      <c r="B1054" s="235"/>
      <c r="C1054" s="236"/>
      <c r="D1054" s="237" t="s">
        <v>245</v>
      </c>
      <c r="E1054" s="238" t="s">
        <v>19</v>
      </c>
      <c r="F1054" s="239" t="s">
        <v>424</v>
      </c>
      <c r="G1054" s="236"/>
      <c r="H1054" s="238" t="s">
        <v>19</v>
      </c>
      <c r="I1054" s="240"/>
      <c r="J1054" s="236"/>
      <c r="K1054" s="236"/>
      <c r="L1054" s="241"/>
      <c r="M1054" s="242"/>
      <c r="N1054" s="243"/>
      <c r="O1054" s="243"/>
      <c r="P1054" s="243"/>
      <c r="Q1054" s="243"/>
      <c r="R1054" s="243"/>
      <c r="S1054" s="243"/>
      <c r="T1054" s="244"/>
      <c r="U1054" s="13"/>
      <c r="V1054" s="13"/>
      <c r="W1054" s="13"/>
      <c r="X1054" s="13"/>
      <c r="Y1054" s="13"/>
      <c r="Z1054" s="13"/>
      <c r="AA1054" s="13"/>
      <c r="AB1054" s="13"/>
      <c r="AC1054" s="13"/>
      <c r="AD1054" s="13"/>
      <c r="AE1054" s="13"/>
      <c r="AT1054" s="245" t="s">
        <v>245</v>
      </c>
      <c r="AU1054" s="245" t="s">
        <v>83</v>
      </c>
      <c r="AV1054" s="13" t="s">
        <v>83</v>
      </c>
      <c r="AW1054" s="13" t="s">
        <v>37</v>
      </c>
      <c r="AX1054" s="13" t="s">
        <v>76</v>
      </c>
      <c r="AY1054" s="245" t="s">
        <v>235</v>
      </c>
    </row>
    <row r="1055" s="13" customFormat="1">
      <c r="A1055" s="13"/>
      <c r="B1055" s="235"/>
      <c r="C1055" s="236"/>
      <c r="D1055" s="237" t="s">
        <v>245</v>
      </c>
      <c r="E1055" s="238" t="s">
        <v>19</v>
      </c>
      <c r="F1055" s="239" t="s">
        <v>5469</v>
      </c>
      <c r="G1055" s="236"/>
      <c r="H1055" s="238" t="s">
        <v>19</v>
      </c>
      <c r="I1055" s="240"/>
      <c r="J1055" s="236"/>
      <c r="K1055" s="236"/>
      <c r="L1055" s="241"/>
      <c r="M1055" s="242"/>
      <c r="N1055" s="243"/>
      <c r="O1055" s="243"/>
      <c r="P1055" s="243"/>
      <c r="Q1055" s="243"/>
      <c r="R1055" s="243"/>
      <c r="S1055" s="243"/>
      <c r="T1055" s="244"/>
      <c r="U1055" s="13"/>
      <c r="V1055" s="13"/>
      <c r="W1055" s="13"/>
      <c r="X1055" s="13"/>
      <c r="Y1055" s="13"/>
      <c r="Z1055" s="13"/>
      <c r="AA1055" s="13"/>
      <c r="AB1055" s="13"/>
      <c r="AC1055" s="13"/>
      <c r="AD1055" s="13"/>
      <c r="AE1055" s="13"/>
      <c r="AT1055" s="245" t="s">
        <v>245</v>
      </c>
      <c r="AU1055" s="245" t="s">
        <v>83</v>
      </c>
      <c r="AV1055" s="13" t="s">
        <v>83</v>
      </c>
      <c r="AW1055" s="13" t="s">
        <v>37</v>
      </c>
      <c r="AX1055" s="13" t="s">
        <v>76</v>
      </c>
      <c r="AY1055" s="245" t="s">
        <v>235</v>
      </c>
    </row>
    <row r="1056" s="14" customFormat="1">
      <c r="A1056" s="14"/>
      <c r="B1056" s="246"/>
      <c r="C1056" s="247"/>
      <c r="D1056" s="237" t="s">
        <v>245</v>
      </c>
      <c r="E1056" s="248" t="s">
        <v>19</v>
      </c>
      <c r="F1056" s="249" t="s">
        <v>5470</v>
      </c>
      <c r="G1056" s="247"/>
      <c r="H1056" s="250">
        <v>142.00200000000001</v>
      </c>
      <c r="I1056" s="251"/>
      <c r="J1056" s="247"/>
      <c r="K1056" s="247"/>
      <c r="L1056" s="252"/>
      <c r="M1056" s="253"/>
      <c r="N1056" s="254"/>
      <c r="O1056" s="254"/>
      <c r="P1056" s="254"/>
      <c r="Q1056" s="254"/>
      <c r="R1056" s="254"/>
      <c r="S1056" s="254"/>
      <c r="T1056" s="255"/>
      <c r="U1056" s="14"/>
      <c r="V1056" s="14"/>
      <c r="W1056" s="14"/>
      <c r="X1056" s="14"/>
      <c r="Y1056" s="14"/>
      <c r="Z1056" s="14"/>
      <c r="AA1056" s="14"/>
      <c r="AB1056" s="14"/>
      <c r="AC1056" s="14"/>
      <c r="AD1056" s="14"/>
      <c r="AE1056" s="14"/>
      <c r="AT1056" s="256" t="s">
        <v>245</v>
      </c>
      <c r="AU1056" s="256" t="s">
        <v>83</v>
      </c>
      <c r="AV1056" s="14" t="s">
        <v>85</v>
      </c>
      <c r="AW1056" s="14" t="s">
        <v>37</v>
      </c>
      <c r="AX1056" s="14" t="s">
        <v>76</v>
      </c>
      <c r="AY1056" s="256" t="s">
        <v>235</v>
      </c>
    </row>
    <row r="1057" s="14" customFormat="1">
      <c r="A1057" s="14"/>
      <c r="B1057" s="246"/>
      <c r="C1057" s="247"/>
      <c r="D1057" s="237" t="s">
        <v>245</v>
      </c>
      <c r="E1057" s="248" t="s">
        <v>19</v>
      </c>
      <c r="F1057" s="249" t="s">
        <v>5471</v>
      </c>
      <c r="G1057" s="247"/>
      <c r="H1057" s="250">
        <v>11.689</v>
      </c>
      <c r="I1057" s="251"/>
      <c r="J1057" s="247"/>
      <c r="K1057" s="247"/>
      <c r="L1057" s="252"/>
      <c r="M1057" s="253"/>
      <c r="N1057" s="254"/>
      <c r="O1057" s="254"/>
      <c r="P1057" s="254"/>
      <c r="Q1057" s="254"/>
      <c r="R1057" s="254"/>
      <c r="S1057" s="254"/>
      <c r="T1057" s="255"/>
      <c r="U1057" s="14"/>
      <c r="V1057" s="14"/>
      <c r="W1057" s="14"/>
      <c r="X1057" s="14"/>
      <c r="Y1057" s="14"/>
      <c r="Z1057" s="14"/>
      <c r="AA1057" s="14"/>
      <c r="AB1057" s="14"/>
      <c r="AC1057" s="14"/>
      <c r="AD1057" s="14"/>
      <c r="AE1057" s="14"/>
      <c r="AT1057" s="256" t="s">
        <v>245</v>
      </c>
      <c r="AU1057" s="256" t="s">
        <v>83</v>
      </c>
      <c r="AV1057" s="14" t="s">
        <v>85</v>
      </c>
      <c r="AW1057" s="14" t="s">
        <v>37</v>
      </c>
      <c r="AX1057" s="14" t="s">
        <v>76</v>
      </c>
      <c r="AY1057" s="256" t="s">
        <v>235</v>
      </c>
    </row>
    <row r="1058" s="14" customFormat="1">
      <c r="A1058" s="14"/>
      <c r="B1058" s="246"/>
      <c r="C1058" s="247"/>
      <c r="D1058" s="237" t="s">
        <v>245</v>
      </c>
      <c r="E1058" s="248" t="s">
        <v>19</v>
      </c>
      <c r="F1058" s="249" t="s">
        <v>5472</v>
      </c>
      <c r="G1058" s="247"/>
      <c r="H1058" s="250">
        <v>-18.18</v>
      </c>
      <c r="I1058" s="251"/>
      <c r="J1058" s="247"/>
      <c r="K1058" s="247"/>
      <c r="L1058" s="252"/>
      <c r="M1058" s="253"/>
      <c r="N1058" s="254"/>
      <c r="O1058" s="254"/>
      <c r="P1058" s="254"/>
      <c r="Q1058" s="254"/>
      <c r="R1058" s="254"/>
      <c r="S1058" s="254"/>
      <c r="T1058" s="255"/>
      <c r="U1058" s="14"/>
      <c r="V1058" s="14"/>
      <c r="W1058" s="14"/>
      <c r="X1058" s="14"/>
      <c r="Y1058" s="14"/>
      <c r="Z1058" s="14"/>
      <c r="AA1058" s="14"/>
      <c r="AB1058" s="14"/>
      <c r="AC1058" s="14"/>
      <c r="AD1058" s="14"/>
      <c r="AE1058" s="14"/>
      <c r="AT1058" s="256" t="s">
        <v>245</v>
      </c>
      <c r="AU1058" s="256" t="s">
        <v>83</v>
      </c>
      <c r="AV1058" s="14" t="s">
        <v>85</v>
      </c>
      <c r="AW1058" s="14" t="s">
        <v>37</v>
      </c>
      <c r="AX1058" s="14" t="s">
        <v>76</v>
      </c>
      <c r="AY1058" s="256" t="s">
        <v>235</v>
      </c>
    </row>
    <row r="1059" s="13" customFormat="1">
      <c r="A1059" s="13"/>
      <c r="B1059" s="235"/>
      <c r="C1059" s="236"/>
      <c r="D1059" s="237" t="s">
        <v>245</v>
      </c>
      <c r="E1059" s="238" t="s">
        <v>19</v>
      </c>
      <c r="F1059" s="239" t="s">
        <v>5473</v>
      </c>
      <c r="G1059" s="236"/>
      <c r="H1059" s="238" t="s">
        <v>19</v>
      </c>
      <c r="I1059" s="240"/>
      <c r="J1059" s="236"/>
      <c r="K1059" s="236"/>
      <c r="L1059" s="241"/>
      <c r="M1059" s="242"/>
      <c r="N1059" s="243"/>
      <c r="O1059" s="243"/>
      <c r="P1059" s="243"/>
      <c r="Q1059" s="243"/>
      <c r="R1059" s="243"/>
      <c r="S1059" s="243"/>
      <c r="T1059" s="244"/>
      <c r="U1059" s="13"/>
      <c r="V1059" s="13"/>
      <c r="W1059" s="13"/>
      <c r="X1059" s="13"/>
      <c r="Y1059" s="13"/>
      <c r="Z1059" s="13"/>
      <c r="AA1059" s="13"/>
      <c r="AB1059" s="13"/>
      <c r="AC1059" s="13"/>
      <c r="AD1059" s="13"/>
      <c r="AE1059" s="13"/>
      <c r="AT1059" s="245" t="s">
        <v>245</v>
      </c>
      <c r="AU1059" s="245" t="s">
        <v>83</v>
      </c>
      <c r="AV1059" s="13" t="s">
        <v>83</v>
      </c>
      <c r="AW1059" s="13" t="s">
        <v>37</v>
      </c>
      <c r="AX1059" s="13" t="s">
        <v>76</v>
      </c>
      <c r="AY1059" s="245" t="s">
        <v>235</v>
      </c>
    </row>
    <row r="1060" s="14" customFormat="1">
      <c r="A1060" s="14"/>
      <c r="B1060" s="246"/>
      <c r="C1060" s="247"/>
      <c r="D1060" s="237" t="s">
        <v>245</v>
      </c>
      <c r="E1060" s="248" t="s">
        <v>19</v>
      </c>
      <c r="F1060" s="249" t="s">
        <v>5474</v>
      </c>
      <c r="G1060" s="247"/>
      <c r="H1060" s="250">
        <v>18.858000000000001</v>
      </c>
      <c r="I1060" s="251"/>
      <c r="J1060" s="247"/>
      <c r="K1060" s="247"/>
      <c r="L1060" s="252"/>
      <c r="M1060" s="253"/>
      <c r="N1060" s="254"/>
      <c r="O1060" s="254"/>
      <c r="P1060" s="254"/>
      <c r="Q1060" s="254"/>
      <c r="R1060" s="254"/>
      <c r="S1060" s="254"/>
      <c r="T1060" s="255"/>
      <c r="U1060" s="14"/>
      <c r="V1060" s="14"/>
      <c r="W1060" s="14"/>
      <c r="X1060" s="14"/>
      <c r="Y1060" s="14"/>
      <c r="Z1060" s="14"/>
      <c r="AA1060" s="14"/>
      <c r="AB1060" s="14"/>
      <c r="AC1060" s="14"/>
      <c r="AD1060" s="14"/>
      <c r="AE1060" s="14"/>
      <c r="AT1060" s="256" t="s">
        <v>245</v>
      </c>
      <c r="AU1060" s="256" t="s">
        <v>83</v>
      </c>
      <c r="AV1060" s="14" t="s">
        <v>85</v>
      </c>
      <c r="AW1060" s="14" t="s">
        <v>37</v>
      </c>
      <c r="AX1060" s="14" t="s">
        <v>76</v>
      </c>
      <c r="AY1060" s="256" t="s">
        <v>235</v>
      </c>
    </row>
    <row r="1061" s="14" customFormat="1">
      <c r="A1061" s="14"/>
      <c r="B1061" s="246"/>
      <c r="C1061" s="247"/>
      <c r="D1061" s="237" t="s">
        <v>245</v>
      </c>
      <c r="E1061" s="248" t="s">
        <v>19</v>
      </c>
      <c r="F1061" s="249" t="s">
        <v>5252</v>
      </c>
      <c r="G1061" s="247"/>
      <c r="H1061" s="250">
        <v>-1.8180000000000001</v>
      </c>
      <c r="I1061" s="251"/>
      <c r="J1061" s="247"/>
      <c r="K1061" s="247"/>
      <c r="L1061" s="252"/>
      <c r="M1061" s="253"/>
      <c r="N1061" s="254"/>
      <c r="O1061" s="254"/>
      <c r="P1061" s="254"/>
      <c r="Q1061" s="254"/>
      <c r="R1061" s="254"/>
      <c r="S1061" s="254"/>
      <c r="T1061" s="255"/>
      <c r="U1061" s="14"/>
      <c r="V1061" s="14"/>
      <c r="W1061" s="14"/>
      <c r="X1061" s="14"/>
      <c r="Y1061" s="14"/>
      <c r="Z1061" s="14"/>
      <c r="AA1061" s="14"/>
      <c r="AB1061" s="14"/>
      <c r="AC1061" s="14"/>
      <c r="AD1061" s="14"/>
      <c r="AE1061" s="14"/>
      <c r="AT1061" s="256" t="s">
        <v>245</v>
      </c>
      <c r="AU1061" s="256" t="s">
        <v>83</v>
      </c>
      <c r="AV1061" s="14" t="s">
        <v>85</v>
      </c>
      <c r="AW1061" s="14" t="s">
        <v>37</v>
      </c>
      <c r="AX1061" s="14" t="s">
        <v>76</v>
      </c>
      <c r="AY1061" s="256" t="s">
        <v>235</v>
      </c>
    </row>
    <row r="1062" s="13" customFormat="1">
      <c r="A1062" s="13"/>
      <c r="B1062" s="235"/>
      <c r="C1062" s="236"/>
      <c r="D1062" s="237" t="s">
        <v>245</v>
      </c>
      <c r="E1062" s="238" t="s">
        <v>19</v>
      </c>
      <c r="F1062" s="239" t="s">
        <v>5475</v>
      </c>
      <c r="G1062" s="236"/>
      <c r="H1062" s="238" t="s">
        <v>19</v>
      </c>
      <c r="I1062" s="240"/>
      <c r="J1062" s="236"/>
      <c r="K1062" s="236"/>
      <c r="L1062" s="241"/>
      <c r="M1062" s="242"/>
      <c r="N1062" s="243"/>
      <c r="O1062" s="243"/>
      <c r="P1062" s="243"/>
      <c r="Q1062" s="243"/>
      <c r="R1062" s="243"/>
      <c r="S1062" s="243"/>
      <c r="T1062" s="244"/>
      <c r="U1062" s="13"/>
      <c r="V1062" s="13"/>
      <c r="W1062" s="13"/>
      <c r="X1062" s="13"/>
      <c r="Y1062" s="13"/>
      <c r="Z1062" s="13"/>
      <c r="AA1062" s="13"/>
      <c r="AB1062" s="13"/>
      <c r="AC1062" s="13"/>
      <c r="AD1062" s="13"/>
      <c r="AE1062" s="13"/>
      <c r="AT1062" s="245" t="s">
        <v>245</v>
      </c>
      <c r="AU1062" s="245" t="s">
        <v>83</v>
      </c>
      <c r="AV1062" s="13" t="s">
        <v>83</v>
      </c>
      <c r="AW1062" s="13" t="s">
        <v>37</v>
      </c>
      <c r="AX1062" s="13" t="s">
        <v>76</v>
      </c>
      <c r="AY1062" s="245" t="s">
        <v>235</v>
      </c>
    </row>
    <row r="1063" s="14" customFormat="1">
      <c r="A1063" s="14"/>
      <c r="B1063" s="246"/>
      <c r="C1063" s="247"/>
      <c r="D1063" s="237" t="s">
        <v>245</v>
      </c>
      <c r="E1063" s="248" t="s">
        <v>19</v>
      </c>
      <c r="F1063" s="249" t="s">
        <v>5476</v>
      </c>
      <c r="G1063" s="247"/>
      <c r="H1063" s="250">
        <v>18.774000000000001</v>
      </c>
      <c r="I1063" s="251"/>
      <c r="J1063" s="247"/>
      <c r="K1063" s="247"/>
      <c r="L1063" s="252"/>
      <c r="M1063" s="253"/>
      <c r="N1063" s="254"/>
      <c r="O1063" s="254"/>
      <c r="P1063" s="254"/>
      <c r="Q1063" s="254"/>
      <c r="R1063" s="254"/>
      <c r="S1063" s="254"/>
      <c r="T1063" s="255"/>
      <c r="U1063" s="14"/>
      <c r="V1063" s="14"/>
      <c r="W1063" s="14"/>
      <c r="X1063" s="14"/>
      <c r="Y1063" s="14"/>
      <c r="Z1063" s="14"/>
      <c r="AA1063" s="14"/>
      <c r="AB1063" s="14"/>
      <c r="AC1063" s="14"/>
      <c r="AD1063" s="14"/>
      <c r="AE1063" s="14"/>
      <c r="AT1063" s="256" t="s">
        <v>245</v>
      </c>
      <c r="AU1063" s="256" t="s">
        <v>83</v>
      </c>
      <c r="AV1063" s="14" t="s">
        <v>85</v>
      </c>
      <c r="AW1063" s="14" t="s">
        <v>37</v>
      </c>
      <c r="AX1063" s="14" t="s">
        <v>76</v>
      </c>
      <c r="AY1063" s="256" t="s">
        <v>235</v>
      </c>
    </row>
    <row r="1064" s="14" customFormat="1">
      <c r="A1064" s="14"/>
      <c r="B1064" s="246"/>
      <c r="C1064" s="247"/>
      <c r="D1064" s="237" t="s">
        <v>245</v>
      </c>
      <c r="E1064" s="248" t="s">
        <v>19</v>
      </c>
      <c r="F1064" s="249" t="s">
        <v>5252</v>
      </c>
      <c r="G1064" s="247"/>
      <c r="H1064" s="250">
        <v>-1.8180000000000001</v>
      </c>
      <c r="I1064" s="251"/>
      <c r="J1064" s="247"/>
      <c r="K1064" s="247"/>
      <c r="L1064" s="252"/>
      <c r="M1064" s="253"/>
      <c r="N1064" s="254"/>
      <c r="O1064" s="254"/>
      <c r="P1064" s="254"/>
      <c r="Q1064" s="254"/>
      <c r="R1064" s="254"/>
      <c r="S1064" s="254"/>
      <c r="T1064" s="255"/>
      <c r="U1064" s="14"/>
      <c r="V1064" s="14"/>
      <c r="W1064" s="14"/>
      <c r="X1064" s="14"/>
      <c r="Y1064" s="14"/>
      <c r="Z1064" s="14"/>
      <c r="AA1064" s="14"/>
      <c r="AB1064" s="14"/>
      <c r="AC1064" s="14"/>
      <c r="AD1064" s="14"/>
      <c r="AE1064" s="14"/>
      <c r="AT1064" s="256" t="s">
        <v>245</v>
      </c>
      <c r="AU1064" s="256" t="s">
        <v>83</v>
      </c>
      <c r="AV1064" s="14" t="s">
        <v>85</v>
      </c>
      <c r="AW1064" s="14" t="s">
        <v>37</v>
      </c>
      <c r="AX1064" s="14" t="s">
        <v>76</v>
      </c>
      <c r="AY1064" s="256" t="s">
        <v>235</v>
      </c>
    </row>
    <row r="1065" s="13" customFormat="1">
      <c r="A1065" s="13"/>
      <c r="B1065" s="235"/>
      <c r="C1065" s="236"/>
      <c r="D1065" s="237" t="s">
        <v>245</v>
      </c>
      <c r="E1065" s="238" t="s">
        <v>19</v>
      </c>
      <c r="F1065" s="239" t="s">
        <v>5477</v>
      </c>
      <c r="G1065" s="236"/>
      <c r="H1065" s="238" t="s">
        <v>19</v>
      </c>
      <c r="I1065" s="240"/>
      <c r="J1065" s="236"/>
      <c r="K1065" s="236"/>
      <c r="L1065" s="241"/>
      <c r="M1065" s="242"/>
      <c r="N1065" s="243"/>
      <c r="O1065" s="243"/>
      <c r="P1065" s="243"/>
      <c r="Q1065" s="243"/>
      <c r="R1065" s="243"/>
      <c r="S1065" s="243"/>
      <c r="T1065" s="244"/>
      <c r="U1065" s="13"/>
      <c r="V1065" s="13"/>
      <c r="W1065" s="13"/>
      <c r="X1065" s="13"/>
      <c r="Y1065" s="13"/>
      <c r="Z1065" s="13"/>
      <c r="AA1065" s="13"/>
      <c r="AB1065" s="13"/>
      <c r="AC1065" s="13"/>
      <c r="AD1065" s="13"/>
      <c r="AE1065" s="13"/>
      <c r="AT1065" s="245" t="s">
        <v>245</v>
      </c>
      <c r="AU1065" s="245" t="s">
        <v>83</v>
      </c>
      <c r="AV1065" s="13" t="s">
        <v>83</v>
      </c>
      <c r="AW1065" s="13" t="s">
        <v>37</v>
      </c>
      <c r="AX1065" s="13" t="s">
        <v>76</v>
      </c>
      <c r="AY1065" s="245" t="s">
        <v>235</v>
      </c>
    </row>
    <row r="1066" s="14" customFormat="1">
      <c r="A1066" s="14"/>
      <c r="B1066" s="246"/>
      <c r="C1066" s="247"/>
      <c r="D1066" s="237" t="s">
        <v>245</v>
      </c>
      <c r="E1066" s="248" t="s">
        <v>19</v>
      </c>
      <c r="F1066" s="249" t="s">
        <v>5476</v>
      </c>
      <c r="G1066" s="247"/>
      <c r="H1066" s="250">
        <v>18.774000000000001</v>
      </c>
      <c r="I1066" s="251"/>
      <c r="J1066" s="247"/>
      <c r="K1066" s="247"/>
      <c r="L1066" s="252"/>
      <c r="M1066" s="253"/>
      <c r="N1066" s="254"/>
      <c r="O1066" s="254"/>
      <c r="P1066" s="254"/>
      <c r="Q1066" s="254"/>
      <c r="R1066" s="254"/>
      <c r="S1066" s="254"/>
      <c r="T1066" s="255"/>
      <c r="U1066" s="14"/>
      <c r="V1066" s="14"/>
      <c r="W1066" s="14"/>
      <c r="X1066" s="14"/>
      <c r="Y1066" s="14"/>
      <c r="Z1066" s="14"/>
      <c r="AA1066" s="14"/>
      <c r="AB1066" s="14"/>
      <c r="AC1066" s="14"/>
      <c r="AD1066" s="14"/>
      <c r="AE1066" s="14"/>
      <c r="AT1066" s="256" t="s">
        <v>245</v>
      </c>
      <c r="AU1066" s="256" t="s">
        <v>83</v>
      </c>
      <c r="AV1066" s="14" t="s">
        <v>85</v>
      </c>
      <c r="AW1066" s="14" t="s">
        <v>37</v>
      </c>
      <c r="AX1066" s="14" t="s">
        <v>76</v>
      </c>
      <c r="AY1066" s="256" t="s">
        <v>235</v>
      </c>
    </row>
    <row r="1067" s="14" customFormat="1">
      <c r="A1067" s="14"/>
      <c r="B1067" s="246"/>
      <c r="C1067" s="247"/>
      <c r="D1067" s="237" t="s">
        <v>245</v>
      </c>
      <c r="E1067" s="248" t="s">
        <v>19</v>
      </c>
      <c r="F1067" s="249" t="s">
        <v>5252</v>
      </c>
      <c r="G1067" s="247"/>
      <c r="H1067" s="250">
        <v>-1.8180000000000001</v>
      </c>
      <c r="I1067" s="251"/>
      <c r="J1067" s="247"/>
      <c r="K1067" s="247"/>
      <c r="L1067" s="252"/>
      <c r="M1067" s="253"/>
      <c r="N1067" s="254"/>
      <c r="O1067" s="254"/>
      <c r="P1067" s="254"/>
      <c r="Q1067" s="254"/>
      <c r="R1067" s="254"/>
      <c r="S1067" s="254"/>
      <c r="T1067" s="255"/>
      <c r="U1067" s="14"/>
      <c r="V1067" s="14"/>
      <c r="W1067" s="14"/>
      <c r="X1067" s="14"/>
      <c r="Y1067" s="14"/>
      <c r="Z1067" s="14"/>
      <c r="AA1067" s="14"/>
      <c r="AB1067" s="14"/>
      <c r="AC1067" s="14"/>
      <c r="AD1067" s="14"/>
      <c r="AE1067" s="14"/>
      <c r="AT1067" s="256" t="s">
        <v>245</v>
      </c>
      <c r="AU1067" s="256" t="s">
        <v>83</v>
      </c>
      <c r="AV1067" s="14" t="s">
        <v>85</v>
      </c>
      <c r="AW1067" s="14" t="s">
        <v>37</v>
      </c>
      <c r="AX1067" s="14" t="s">
        <v>76</v>
      </c>
      <c r="AY1067" s="256" t="s">
        <v>235</v>
      </c>
    </row>
    <row r="1068" s="13" customFormat="1">
      <c r="A1068" s="13"/>
      <c r="B1068" s="235"/>
      <c r="C1068" s="236"/>
      <c r="D1068" s="237" t="s">
        <v>245</v>
      </c>
      <c r="E1068" s="238" t="s">
        <v>19</v>
      </c>
      <c r="F1068" s="239" t="s">
        <v>5478</v>
      </c>
      <c r="G1068" s="236"/>
      <c r="H1068" s="238" t="s">
        <v>19</v>
      </c>
      <c r="I1068" s="240"/>
      <c r="J1068" s="236"/>
      <c r="K1068" s="236"/>
      <c r="L1068" s="241"/>
      <c r="M1068" s="242"/>
      <c r="N1068" s="243"/>
      <c r="O1068" s="243"/>
      <c r="P1068" s="243"/>
      <c r="Q1068" s="243"/>
      <c r="R1068" s="243"/>
      <c r="S1068" s="243"/>
      <c r="T1068" s="244"/>
      <c r="U1068" s="13"/>
      <c r="V1068" s="13"/>
      <c r="W1068" s="13"/>
      <c r="X1068" s="13"/>
      <c r="Y1068" s="13"/>
      <c r="Z1068" s="13"/>
      <c r="AA1068" s="13"/>
      <c r="AB1068" s="13"/>
      <c r="AC1068" s="13"/>
      <c r="AD1068" s="13"/>
      <c r="AE1068" s="13"/>
      <c r="AT1068" s="245" t="s">
        <v>245</v>
      </c>
      <c r="AU1068" s="245" t="s">
        <v>83</v>
      </c>
      <c r="AV1068" s="13" t="s">
        <v>83</v>
      </c>
      <c r="AW1068" s="13" t="s">
        <v>37</v>
      </c>
      <c r="AX1068" s="13" t="s">
        <v>76</v>
      </c>
      <c r="AY1068" s="245" t="s">
        <v>235</v>
      </c>
    </row>
    <row r="1069" s="14" customFormat="1">
      <c r="A1069" s="14"/>
      <c r="B1069" s="246"/>
      <c r="C1069" s="247"/>
      <c r="D1069" s="237" t="s">
        <v>245</v>
      </c>
      <c r="E1069" s="248" t="s">
        <v>19</v>
      </c>
      <c r="F1069" s="249" t="s">
        <v>5479</v>
      </c>
      <c r="G1069" s="247"/>
      <c r="H1069" s="250">
        <v>18.731999999999999</v>
      </c>
      <c r="I1069" s="251"/>
      <c r="J1069" s="247"/>
      <c r="K1069" s="247"/>
      <c r="L1069" s="252"/>
      <c r="M1069" s="253"/>
      <c r="N1069" s="254"/>
      <c r="O1069" s="254"/>
      <c r="P1069" s="254"/>
      <c r="Q1069" s="254"/>
      <c r="R1069" s="254"/>
      <c r="S1069" s="254"/>
      <c r="T1069" s="255"/>
      <c r="U1069" s="14"/>
      <c r="V1069" s="14"/>
      <c r="W1069" s="14"/>
      <c r="X1069" s="14"/>
      <c r="Y1069" s="14"/>
      <c r="Z1069" s="14"/>
      <c r="AA1069" s="14"/>
      <c r="AB1069" s="14"/>
      <c r="AC1069" s="14"/>
      <c r="AD1069" s="14"/>
      <c r="AE1069" s="14"/>
      <c r="AT1069" s="256" t="s">
        <v>245</v>
      </c>
      <c r="AU1069" s="256" t="s">
        <v>83</v>
      </c>
      <c r="AV1069" s="14" t="s">
        <v>85</v>
      </c>
      <c r="AW1069" s="14" t="s">
        <v>37</v>
      </c>
      <c r="AX1069" s="14" t="s">
        <v>76</v>
      </c>
      <c r="AY1069" s="256" t="s">
        <v>235</v>
      </c>
    </row>
    <row r="1070" s="14" customFormat="1">
      <c r="A1070" s="14"/>
      <c r="B1070" s="246"/>
      <c r="C1070" s="247"/>
      <c r="D1070" s="237" t="s">
        <v>245</v>
      </c>
      <c r="E1070" s="248" t="s">
        <v>19</v>
      </c>
      <c r="F1070" s="249" t="s">
        <v>5252</v>
      </c>
      <c r="G1070" s="247"/>
      <c r="H1070" s="250">
        <v>-1.8180000000000001</v>
      </c>
      <c r="I1070" s="251"/>
      <c r="J1070" s="247"/>
      <c r="K1070" s="247"/>
      <c r="L1070" s="252"/>
      <c r="M1070" s="253"/>
      <c r="N1070" s="254"/>
      <c r="O1070" s="254"/>
      <c r="P1070" s="254"/>
      <c r="Q1070" s="254"/>
      <c r="R1070" s="254"/>
      <c r="S1070" s="254"/>
      <c r="T1070" s="255"/>
      <c r="U1070" s="14"/>
      <c r="V1070" s="14"/>
      <c r="W1070" s="14"/>
      <c r="X1070" s="14"/>
      <c r="Y1070" s="14"/>
      <c r="Z1070" s="14"/>
      <c r="AA1070" s="14"/>
      <c r="AB1070" s="14"/>
      <c r="AC1070" s="14"/>
      <c r="AD1070" s="14"/>
      <c r="AE1070" s="14"/>
      <c r="AT1070" s="256" t="s">
        <v>245</v>
      </c>
      <c r="AU1070" s="256" t="s">
        <v>83</v>
      </c>
      <c r="AV1070" s="14" t="s">
        <v>85</v>
      </c>
      <c r="AW1070" s="14" t="s">
        <v>37</v>
      </c>
      <c r="AX1070" s="14" t="s">
        <v>76</v>
      </c>
      <c r="AY1070" s="256" t="s">
        <v>235</v>
      </c>
    </row>
    <row r="1071" s="13" customFormat="1">
      <c r="A1071" s="13"/>
      <c r="B1071" s="235"/>
      <c r="C1071" s="236"/>
      <c r="D1071" s="237" t="s">
        <v>245</v>
      </c>
      <c r="E1071" s="238" t="s">
        <v>19</v>
      </c>
      <c r="F1071" s="239" t="s">
        <v>5480</v>
      </c>
      <c r="G1071" s="236"/>
      <c r="H1071" s="238" t="s">
        <v>19</v>
      </c>
      <c r="I1071" s="240"/>
      <c r="J1071" s="236"/>
      <c r="K1071" s="236"/>
      <c r="L1071" s="241"/>
      <c r="M1071" s="242"/>
      <c r="N1071" s="243"/>
      <c r="O1071" s="243"/>
      <c r="P1071" s="243"/>
      <c r="Q1071" s="243"/>
      <c r="R1071" s="243"/>
      <c r="S1071" s="243"/>
      <c r="T1071" s="244"/>
      <c r="U1071" s="13"/>
      <c r="V1071" s="13"/>
      <c r="W1071" s="13"/>
      <c r="X1071" s="13"/>
      <c r="Y1071" s="13"/>
      <c r="Z1071" s="13"/>
      <c r="AA1071" s="13"/>
      <c r="AB1071" s="13"/>
      <c r="AC1071" s="13"/>
      <c r="AD1071" s="13"/>
      <c r="AE1071" s="13"/>
      <c r="AT1071" s="245" t="s">
        <v>245</v>
      </c>
      <c r="AU1071" s="245" t="s">
        <v>83</v>
      </c>
      <c r="AV1071" s="13" t="s">
        <v>83</v>
      </c>
      <c r="AW1071" s="13" t="s">
        <v>37</v>
      </c>
      <c r="AX1071" s="13" t="s">
        <v>76</v>
      </c>
      <c r="AY1071" s="245" t="s">
        <v>235</v>
      </c>
    </row>
    <row r="1072" s="14" customFormat="1">
      <c r="A1072" s="14"/>
      <c r="B1072" s="246"/>
      <c r="C1072" s="247"/>
      <c r="D1072" s="237" t="s">
        <v>245</v>
      </c>
      <c r="E1072" s="248" t="s">
        <v>19</v>
      </c>
      <c r="F1072" s="249" t="s">
        <v>5481</v>
      </c>
      <c r="G1072" s="247"/>
      <c r="H1072" s="250">
        <v>18.48</v>
      </c>
      <c r="I1072" s="251"/>
      <c r="J1072" s="247"/>
      <c r="K1072" s="247"/>
      <c r="L1072" s="252"/>
      <c r="M1072" s="253"/>
      <c r="N1072" s="254"/>
      <c r="O1072" s="254"/>
      <c r="P1072" s="254"/>
      <c r="Q1072" s="254"/>
      <c r="R1072" s="254"/>
      <c r="S1072" s="254"/>
      <c r="T1072" s="255"/>
      <c r="U1072" s="14"/>
      <c r="V1072" s="14"/>
      <c r="W1072" s="14"/>
      <c r="X1072" s="14"/>
      <c r="Y1072" s="14"/>
      <c r="Z1072" s="14"/>
      <c r="AA1072" s="14"/>
      <c r="AB1072" s="14"/>
      <c r="AC1072" s="14"/>
      <c r="AD1072" s="14"/>
      <c r="AE1072" s="14"/>
      <c r="AT1072" s="256" t="s">
        <v>245</v>
      </c>
      <c r="AU1072" s="256" t="s">
        <v>83</v>
      </c>
      <c r="AV1072" s="14" t="s">
        <v>85</v>
      </c>
      <c r="AW1072" s="14" t="s">
        <v>37</v>
      </c>
      <c r="AX1072" s="14" t="s">
        <v>76</v>
      </c>
      <c r="AY1072" s="256" t="s">
        <v>235</v>
      </c>
    </row>
    <row r="1073" s="14" customFormat="1">
      <c r="A1073" s="14"/>
      <c r="B1073" s="246"/>
      <c r="C1073" s="247"/>
      <c r="D1073" s="237" t="s">
        <v>245</v>
      </c>
      <c r="E1073" s="248" t="s">
        <v>19</v>
      </c>
      <c r="F1073" s="249" t="s">
        <v>5252</v>
      </c>
      <c r="G1073" s="247"/>
      <c r="H1073" s="250">
        <v>-1.8180000000000001</v>
      </c>
      <c r="I1073" s="251"/>
      <c r="J1073" s="247"/>
      <c r="K1073" s="247"/>
      <c r="L1073" s="252"/>
      <c r="M1073" s="253"/>
      <c r="N1073" s="254"/>
      <c r="O1073" s="254"/>
      <c r="P1073" s="254"/>
      <c r="Q1073" s="254"/>
      <c r="R1073" s="254"/>
      <c r="S1073" s="254"/>
      <c r="T1073" s="255"/>
      <c r="U1073" s="14"/>
      <c r="V1073" s="14"/>
      <c r="W1073" s="14"/>
      <c r="X1073" s="14"/>
      <c r="Y1073" s="14"/>
      <c r="Z1073" s="14"/>
      <c r="AA1073" s="14"/>
      <c r="AB1073" s="14"/>
      <c r="AC1073" s="14"/>
      <c r="AD1073" s="14"/>
      <c r="AE1073" s="14"/>
      <c r="AT1073" s="256" t="s">
        <v>245</v>
      </c>
      <c r="AU1073" s="256" t="s">
        <v>83</v>
      </c>
      <c r="AV1073" s="14" t="s">
        <v>85</v>
      </c>
      <c r="AW1073" s="14" t="s">
        <v>37</v>
      </c>
      <c r="AX1073" s="14" t="s">
        <v>76</v>
      </c>
      <c r="AY1073" s="256" t="s">
        <v>235</v>
      </c>
    </row>
    <row r="1074" s="13" customFormat="1">
      <c r="A1074" s="13"/>
      <c r="B1074" s="235"/>
      <c r="C1074" s="236"/>
      <c r="D1074" s="237" t="s">
        <v>245</v>
      </c>
      <c r="E1074" s="238" t="s">
        <v>19</v>
      </c>
      <c r="F1074" s="239" t="s">
        <v>5482</v>
      </c>
      <c r="G1074" s="236"/>
      <c r="H1074" s="238" t="s">
        <v>19</v>
      </c>
      <c r="I1074" s="240"/>
      <c r="J1074" s="236"/>
      <c r="K1074" s="236"/>
      <c r="L1074" s="241"/>
      <c r="M1074" s="242"/>
      <c r="N1074" s="243"/>
      <c r="O1074" s="243"/>
      <c r="P1074" s="243"/>
      <c r="Q1074" s="243"/>
      <c r="R1074" s="243"/>
      <c r="S1074" s="243"/>
      <c r="T1074" s="244"/>
      <c r="U1074" s="13"/>
      <c r="V1074" s="13"/>
      <c r="W1074" s="13"/>
      <c r="X1074" s="13"/>
      <c r="Y1074" s="13"/>
      <c r="Z1074" s="13"/>
      <c r="AA1074" s="13"/>
      <c r="AB1074" s="13"/>
      <c r="AC1074" s="13"/>
      <c r="AD1074" s="13"/>
      <c r="AE1074" s="13"/>
      <c r="AT1074" s="245" t="s">
        <v>245</v>
      </c>
      <c r="AU1074" s="245" t="s">
        <v>83</v>
      </c>
      <c r="AV1074" s="13" t="s">
        <v>83</v>
      </c>
      <c r="AW1074" s="13" t="s">
        <v>37</v>
      </c>
      <c r="AX1074" s="13" t="s">
        <v>76</v>
      </c>
      <c r="AY1074" s="245" t="s">
        <v>235</v>
      </c>
    </row>
    <row r="1075" s="14" customFormat="1">
      <c r="A1075" s="14"/>
      <c r="B1075" s="246"/>
      <c r="C1075" s="247"/>
      <c r="D1075" s="237" t="s">
        <v>245</v>
      </c>
      <c r="E1075" s="248" t="s">
        <v>19</v>
      </c>
      <c r="F1075" s="249" t="s">
        <v>5483</v>
      </c>
      <c r="G1075" s="247"/>
      <c r="H1075" s="250">
        <v>84.335999999999999</v>
      </c>
      <c r="I1075" s="251"/>
      <c r="J1075" s="247"/>
      <c r="K1075" s="247"/>
      <c r="L1075" s="252"/>
      <c r="M1075" s="253"/>
      <c r="N1075" s="254"/>
      <c r="O1075" s="254"/>
      <c r="P1075" s="254"/>
      <c r="Q1075" s="254"/>
      <c r="R1075" s="254"/>
      <c r="S1075" s="254"/>
      <c r="T1075" s="255"/>
      <c r="U1075" s="14"/>
      <c r="V1075" s="14"/>
      <c r="W1075" s="14"/>
      <c r="X1075" s="14"/>
      <c r="Y1075" s="14"/>
      <c r="Z1075" s="14"/>
      <c r="AA1075" s="14"/>
      <c r="AB1075" s="14"/>
      <c r="AC1075" s="14"/>
      <c r="AD1075" s="14"/>
      <c r="AE1075" s="14"/>
      <c r="AT1075" s="256" t="s">
        <v>245</v>
      </c>
      <c r="AU1075" s="256" t="s">
        <v>83</v>
      </c>
      <c r="AV1075" s="14" t="s">
        <v>85</v>
      </c>
      <c r="AW1075" s="14" t="s">
        <v>37</v>
      </c>
      <c r="AX1075" s="14" t="s">
        <v>76</v>
      </c>
      <c r="AY1075" s="256" t="s">
        <v>235</v>
      </c>
    </row>
    <row r="1076" s="14" customFormat="1">
      <c r="A1076" s="14"/>
      <c r="B1076" s="246"/>
      <c r="C1076" s="247"/>
      <c r="D1076" s="237" t="s">
        <v>245</v>
      </c>
      <c r="E1076" s="248" t="s">
        <v>19</v>
      </c>
      <c r="F1076" s="249" t="s">
        <v>5484</v>
      </c>
      <c r="G1076" s="247"/>
      <c r="H1076" s="250">
        <v>7.3559999999999999</v>
      </c>
      <c r="I1076" s="251"/>
      <c r="J1076" s="247"/>
      <c r="K1076" s="247"/>
      <c r="L1076" s="252"/>
      <c r="M1076" s="253"/>
      <c r="N1076" s="254"/>
      <c r="O1076" s="254"/>
      <c r="P1076" s="254"/>
      <c r="Q1076" s="254"/>
      <c r="R1076" s="254"/>
      <c r="S1076" s="254"/>
      <c r="T1076" s="255"/>
      <c r="U1076" s="14"/>
      <c r="V1076" s="14"/>
      <c r="W1076" s="14"/>
      <c r="X1076" s="14"/>
      <c r="Y1076" s="14"/>
      <c r="Z1076" s="14"/>
      <c r="AA1076" s="14"/>
      <c r="AB1076" s="14"/>
      <c r="AC1076" s="14"/>
      <c r="AD1076" s="14"/>
      <c r="AE1076" s="14"/>
      <c r="AT1076" s="256" t="s">
        <v>245</v>
      </c>
      <c r="AU1076" s="256" t="s">
        <v>83</v>
      </c>
      <c r="AV1076" s="14" t="s">
        <v>85</v>
      </c>
      <c r="AW1076" s="14" t="s">
        <v>37</v>
      </c>
      <c r="AX1076" s="14" t="s">
        <v>76</v>
      </c>
      <c r="AY1076" s="256" t="s">
        <v>235</v>
      </c>
    </row>
    <row r="1077" s="14" customFormat="1">
      <c r="A1077" s="14"/>
      <c r="B1077" s="246"/>
      <c r="C1077" s="247"/>
      <c r="D1077" s="237" t="s">
        <v>245</v>
      </c>
      <c r="E1077" s="248" t="s">
        <v>19</v>
      </c>
      <c r="F1077" s="249" t="s">
        <v>5485</v>
      </c>
      <c r="G1077" s="247"/>
      <c r="H1077" s="250">
        <v>-19.599</v>
      </c>
      <c r="I1077" s="251"/>
      <c r="J1077" s="247"/>
      <c r="K1077" s="247"/>
      <c r="L1077" s="252"/>
      <c r="M1077" s="253"/>
      <c r="N1077" s="254"/>
      <c r="O1077" s="254"/>
      <c r="P1077" s="254"/>
      <c r="Q1077" s="254"/>
      <c r="R1077" s="254"/>
      <c r="S1077" s="254"/>
      <c r="T1077" s="255"/>
      <c r="U1077" s="14"/>
      <c r="V1077" s="14"/>
      <c r="W1077" s="14"/>
      <c r="X1077" s="14"/>
      <c r="Y1077" s="14"/>
      <c r="Z1077" s="14"/>
      <c r="AA1077" s="14"/>
      <c r="AB1077" s="14"/>
      <c r="AC1077" s="14"/>
      <c r="AD1077" s="14"/>
      <c r="AE1077" s="14"/>
      <c r="AT1077" s="256" t="s">
        <v>245</v>
      </c>
      <c r="AU1077" s="256" t="s">
        <v>83</v>
      </c>
      <c r="AV1077" s="14" t="s">
        <v>85</v>
      </c>
      <c r="AW1077" s="14" t="s">
        <v>37</v>
      </c>
      <c r="AX1077" s="14" t="s">
        <v>76</v>
      </c>
      <c r="AY1077" s="256" t="s">
        <v>235</v>
      </c>
    </row>
    <row r="1078" s="13" customFormat="1">
      <c r="A1078" s="13"/>
      <c r="B1078" s="235"/>
      <c r="C1078" s="236"/>
      <c r="D1078" s="237" t="s">
        <v>245</v>
      </c>
      <c r="E1078" s="238" t="s">
        <v>19</v>
      </c>
      <c r="F1078" s="239" t="s">
        <v>5486</v>
      </c>
      <c r="G1078" s="236"/>
      <c r="H1078" s="238" t="s">
        <v>19</v>
      </c>
      <c r="I1078" s="240"/>
      <c r="J1078" s="236"/>
      <c r="K1078" s="236"/>
      <c r="L1078" s="241"/>
      <c r="M1078" s="242"/>
      <c r="N1078" s="243"/>
      <c r="O1078" s="243"/>
      <c r="P1078" s="243"/>
      <c r="Q1078" s="243"/>
      <c r="R1078" s="243"/>
      <c r="S1078" s="243"/>
      <c r="T1078" s="244"/>
      <c r="U1078" s="13"/>
      <c r="V1078" s="13"/>
      <c r="W1078" s="13"/>
      <c r="X1078" s="13"/>
      <c r="Y1078" s="13"/>
      <c r="Z1078" s="13"/>
      <c r="AA1078" s="13"/>
      <c r="AB1078" s="13"/>
      <c r="AC1078" s="13"/>
      <c r="AD1078" s="13"/>
      <c r="AE1078" s="13"/>
      <c r="AT1078" s="245" t="s">
        <v>245</v>
      </c>
      <c r="AU1078" s="245" t="s">
        <v>83</v>
      </c>
      <c r="AV1078" s="13" t="s">
        <v>83</v>
      </c>
      <c r="AW1078" s="13" t="s">
        <v>37</v>
      </c>
      <c r="AX1078" s="13" t="s">
        <v>76</v>
      </c>
      <c r="AY1078" s="245" t="s">
        <v>235</v>
      </c>
    </row>
    <row r="1079" s="14" customFormat="1">
      <c r="A1079" s="14"/>
      <c r="B1079" s="246"/>
      <c r="C1079" s="247"/>
      <c r="D1079" s="237" t="s">
        <v>245</v>
      </c>
      <c r="E1079" s="248" t="s">
        <v>19</v>
      </c>
      <c r="F1079" s="249" t="s">
        <v>5487</v>
      </c>
      <c r="G1079" s="247"/>
      <c r="H1079" s="250">
        <v>16.757999999999999</v>
      </c>
      <c r="I1079" s="251"/>
      <c r="J1079" s="247"/>
      <c r="K1079" s="247"/>
      <c r="L1079" s="252"/>
      <c r="M1079" s="253"/>
      <c r="N1079" s="254"/>
      <c r="O1079" s="254"/>
      <c r="P1079" s="254"/>
      <c r="Q1079" s="254"/>
      <c r="R1079" s="254"/>
      <c r="S1079" s="254"/>
      <c r="T1079" s="255"/>
      <c r="U1079" s="14"/>
      <c r="V1079" s="14"/>
      <c r="W1079" s="14"/>
      <c r="X1079" s="14"/>
      <c r="Y1079" s="14"/>
      <c r="Z1079" s="14"/>
      <c r="AA1079" s="14"/>
      <c r="AB1079" s="14"/>
      <c r="AC1079" s="14"/>
      <c r="AD1079" s="14"/>
      <c r="AE1079" s="14"/>
      <c r="AT1079" s="256" t="s">
        <v>245</v>
      </c>
      <c r="AU1079" s="256" t="s">
        <v>83</v>
      </c>
      <c r="AV1079" s="14" t="s">
        <v>85</v>
      </c>
      <c r="AW1079" s="14" t="s">
        <v>37</v>
      </c>
      <c r="AX1079" s="14" t="s">
        <v>76</v>
      </c>
      <c r="AY1079" s="256" t="s">
        <v>235</v>
      </c>
    </row>
    <row r="1080" s="14" customFormat="1">
      <c r="A1080" s="14"/>
      <c r="B1080" s="246"/>
      <c r="C1080" s="247"/>
      <c r="D1080" s="237" t="s">
        <v>245</v>
      </c>
      <c r="E1080" s="248" t="s">
        <v>19</v>
      </c>
      <c r="F1080" s="249" t="s">
        <v>5488</v>
      </c>
      <c r="G1080" s="247"/>
      <c r="H1080" s="250">
        <v>-2.25</v>
      </c>
      <c r="I1080" s="251"/>
      <c r="J1080" s="247"/>
      <c r="K1080" s="247"/>
      <c r="L1080" s="252"/>
      <c r="M1080" s="253"/>
      <c r="N1080" s="254"/>
      <c r="O1080" s="254"/>
      <c r="P1080" s="254"/>
      <c r="Q1080" s="254"/>
      <c r="R1080" s="254"/>
      <c r="S1080" s="254"/>
      <c r="T1080" s="255"/>
      <c r="U1080" s="14"/>
      <c r="V1080" s="14"/>
      <c r="W1080" s="14"/>
      <c r="X1080" s="14"/>
      <c r="Y1080" s="14"/>
      <c r="Z1080" s="14"/>
      <c r="AA1080" s="14"/>
      <c r="AB1080" s="14"/>
      <c r="AC1080" s="14"/>
      <c r="AD1080" s="14"/>
      <c r="AE1080" s="14"/>
      <c r="AT1080" s="256" t="s">
        <v>245</v>
      </c>
      <c r="AU1080" s="256" t="s">
        <v>83</v>
      </c>
      <c r="AV1080" s="14" t="s">
        <v>85</v>
      </c>
      <c r="AW1080" s="14" t="s">
        <v>37</v>
      </c>
      <c r="AX1080" s="14" t="s">
        <v>76</v>
      </c>
      <c r="AY1080" s="256" t="s">
        <v>235</v>
      </c>
    </row>
    <row r="1081" s="13" customFormat="1">
      <c r="A1081" s="13"/>
      <c r="B1081" s="235"/>
      <c r="C1081" s="236"/>
      <c r="D1081" s="237" t="s">
        <v>245</v>
      </c>
      <c r="E1081" s="238" t="s">
        <v>19</v>
      </c>
      <c r="F1081" s="239" t="s">
        <v>5489</v>
      </c>
      <c r="G1081" s="236"/>
      <c r="H1081" s="238" t="s">
        <v>19</v>
      </c>
      <c r="I1081" s="240"/>
      <c r="J1081" s="236"/>
      <c r="K1081" s="236"/>
      <c r="L1081" s="241"/>
      <c r="M1081" s="242"/>
      <c r="N1081" s="243"/>
      <c r="O1081" s="243"/>
      <c r="P1081" s="243"/>
      <c r="Q1081" s="243"/>
      <c r="R1081" s="243"/>
      <c r="S1081" s="243"/>
      <c r="T1081" s="244"/>
      <c r="U1081" s="13"/>
      <c r="V1081" s="13"/>
      <c r="W1081" s="13"/>
      <c r="X1081" s="13"/>
      <c r="Y1081" s="13"/>
      <c r="Z1081" s="13"/>
      <c r="AA1081" s="13"/>
      <c r="AB1081" s="13"/>
      <c r="AC1081" s="13"/>
      <c r="AD1081" s="13"/>
      <c r="AE1081" s="13"/>
      <c r="AT1081" s="245" t="s">
        <v>245</v>
      </c>
      <c r="AU1081" s="245" t="s">
        <v>83</v>
      </c>
      <c r="AV1081" s="13" t="s">
        <v>83</v>
      </c>
      <c r="AW1081" s="13" t="s">
        <v>37</v>
      </c>
      <c r="AX1081" s="13" t="s">
        <v>76</v>
      </c>
      <c r="AY1081" s="245" t="s">
        <v>235</v>
      </c>
    </row>
    <row r="1082" s="14" customFormat="1">
      <c r="A1082" s="14"/>
      <c r="B1082" s="246"/>
      <c r="C1082" s="247"/>
      <c r="D1082" s="237" t="s">
        <v>245</v>
      </c>
      <c r="E1082" s="248" t="s">
        <v>19</v>
      </c>
      <c r="F1082" s="249" t="s">
        <v>5490</v>
      </c>
      <c r="G1082" s="247"/>
      <c r="H1082" s="250">
        <v>145.404</v>
      </c>
      <c r="I1082" s="251"/>
      <c r="J1082" s="247"/>
      <c r="K1082" s="247"/>
      <c r="L1082" s="252"/>
      <c r="M1082" s="253"/>
      <c r="N1082" s="254"/>
      <c r="O1082" s="254"/>
      <c r="P1082" s="254"/>
      <c r="Q1082" s="254"/>
      <c r="R1082" s="254"/>
      <c r="S1082" s="254"/>
      <c r="T1082" s="255"/>
      <c r="U1082" s="14"/>
      <c r="V1082" s="14"/>
      <c r="W1082" s="14"/>
      <c r="X1082" s="14"/>
      <c r="Y1082" s="14"/>
      <c r="Z1082" s="14"/>
      <c r="AA1082" s="14"/>
      <c r="AB1082" s="14"/>
      <c r="AC1082" s="14"/>
      <c r="AD1082" s="14"/>
      <c r="AE1082" s="14"/>
      <c r="AT1082" s="256" t="s">
        <v>245</v>
      </c>
      <c r="AU1082" s="256" t="s">
        <v>83</v>
      </c>
      <c r="AV1082" s="14" t="s">
        <v>85</v>
      </c>
      <c r="AW1082" s="14" t="s">
        <v>37</v>
      </c>
      <c r="AX1082" s="14" t="s">
        <v>76</v>
      </c>
      <c r="AY1082" s="256" t="s">
        <v>235</v>
      </c>
    </row>
    <row r="1083" s="14" customFormat="1">
      <c r="A1083" s="14"/>
      <c r="B1083" s="246"/>
      <c r="C1083" s="247"/>
      <c r="D1083" s="237" t="s">
        <v>245</v>
      </c>
      <c r="E1083" s="248" t="s">
        <v>19</v>
      </c>
      <c r="F1083" s="249" t="s">
        <v>5491</v>
      </c>
      <c r="G1083" s="247"/>
      <c r="H1083" s="250">
        <v>24.783999999999999</v>
      </c>
      <c r="I1083" s="251"/>
      <c r="J1083" s="247"/>
      <c r="K1083" s="247"/>
      <c r="L1083" s="252"/>
      <c r="M1083" s="253"/>
      <c r="N1083" s="254"/>
      <c r="O1083" s="254"/>
      <c r="P1083" s="254"/>
      <c r="Q1083" s="254"/>
      <c r="R1083" s="254"/>
      <c r="S1083" s="254"/>
      <c r="T1083" s="255"/>
      <c r="U1083" s="14"/>
      <c r="V1083" s="14"/>
      <c r="W1083" s="14"/>
      <c r="X1083" s="14"/>
      <c r="Y1083" s="14"/>
      <c r="Z1083" s="14"/>
      <c r="AA1083" s="14"/>
      <c r="AB1083" s="14"/>
      <c r="AC1083" s="14"/>
      <c r="AD1083" s="14"/>
      <c r="AE1083" s="14"/>
      <c r="AT1083" s="256" t="s">
        <v>245</v>
      </c>
      <c r="AU1083" s="256" t="s">
        <v>83</v>
      </c>
      <c r="AV1083" s="14" t="s">
        <v>85</v>
      </c>
      <c r="AW1083" s="14" t="s">
        <v>37</v>
      </c>
      <c r="AX1083" s="14" t="s">
        <v>76</v>
      </c>
      <c r="AY1083" s="256" t="s">
        <v>235</v>
      </c>
    </row>
    <row r="1084" s="14" customFormat="1">
      <c r="A1084" s="14"/>
      <c r="B1084" s="246"/>
      <c r="C1084" s="247"/>
      <c r="D1084" s="237" t="s">
        <v>245</v>
      </c>
      <c r="E1084" s="248" t="s">
        <v>19</v>
      </c>
      <c r="F1084" s="249" t="s">
        <v>5492</v>
      </c>
      <c r="G1084" s="247"/>
      <c r="H1084" s="250">
        <v>-33.299999999999997</v>
      </c>
      <c r="I1084" s="251"/>
      <c r="J1084" s="247"/>
      <c r="K1084" s="247"/>
      <c r="L1084" s="252"/>
      <c r="M1084" s="253"/>
      <c r="N1084" s="254"/>
      <c r="O1084" s="254"/>
      <c r="P1084" s="254"/>
      <c r="Q1084" s="254"/>
      <c r="R1084" s="254"/>
      <c r="S1084" s="254"/>
      <c r="T1084" s="255"/>
      <c r="U1084" s="14"/>
      <c r="V1084" s="14"/>
      <c r="W1084" s="14"/>
      <c r="X1084" s="14"/>
      <c r="Y1084" s="14"/>
      <c r="Z1084" s="14"/>
      <c r="AA1084" s="14"/>
      <c r="AB1084" s="14"/>
      <c r="AC1084" s="14"/>
      <c r="AD1084" s="14"/>
      <c r="AE1084" s="14"/>
      <c r="AT1084" s="256" t="s">
        <v>245</v>
      </c>
      <c r="AU1084" s="256" t="s">
        <v>83</v>
      </c>
      <c r="AV1084" s="14" t="s">
        <v>85</v>
      </c>
      <c r="AW1084" s="14" t="s">
        <v>37</v>
      </c>
      <c r="AX1084" s="14" t="s">
        <v>76</v>
      </c>
      <c r="AY1084" s="256" t="s">
        <v>235</v>
      </c>
    </row>
    <row r="1085" s="13" customFormat="1">
      <c r="A1085" s="13"/>
      <c r="B1085" s="235"/>
      <c r="C1085" s="236"/>
      <c r="D1085" s="237" t="s">
        <v>245</v>
      </c>
      <c r="E1085" s="238" t="s">
        <v>19</v>
      </c>
      <c r="F1085" s="239" t="s">
        <v>5493</v>
      </c>
      <c r="G1085" s="236"/>
      <c r="H1085" s="238" t="s">
        <v>19</v>
      </c>
      <c r="I1085" s="240"/>
      <c r="J1085" s="236"/>
      <c r="K1085" s="236"/>
      <c r="L1085" s="241"/>
      <c r="M1085" s="242"/>
      <c r="N1085" s="243"/>
      <c r="O1085" s="243"/>
      <c r="P1085" s="243"/>
      <c r="Q1085" s="243"/>
      <c r="R1085" s="243"/>
      <c r="S1085" s="243"/>
      <c r="T1085" s="244"/>
      <c r="U1085" s="13"/>
      <c r="V1085" s="13"/>
      <c r="W1085" s="13"/>
      <c r="X1085" s="13"/>
      <c r="Y1085" s="13"/>
      <c r="Z1085" s="13"/>
      <c r="AA1085" s="13"/>
      <c r="AB1085" s="13"/>
      <c r="AC1085" s="13"/>
      <c r="AD1085" s="13"/>
      <c r="AE1085" s="13"/>
      <c r="AT1085" s="245" t="s">
        <v>245</v>
      </c>
      <c r="AU1085" s="245" t="s">
        <v>83</v>
      </c>
      <c r="AV1085" s="13" t="s">
        <v>83</v>
      </c>
      <c r="AW1085" s="13" t="s">
        <v>37</v>
      </c>
      <c r="AX1085" s="13" t="s">
        <v>76</v>
      </c>
      <c r="AY1085" s="245" t="s">
        <v>235</v>
      </c>
    </row>
    <row r="1086" s="14" customFormat="1">
      <c r="A1086" s="14"/>
      <c r="B1086" s="246"/>
      <c r="C1086" s="247"/>
      <c r="D1086" s="237" t="s">
        <v>245</v>
      </c>
      <c r="E1086" s="248" t="s">
        <v>19</v>
      </c>
      <c r="F1086" s="249" t="s">
        <v>5494</v>
      </c>
      <c r="G1086" s="247"/>
      <c r="H1086" s="250">
        <v>70.560000000000002</v>
      </c>
      <c r="I1086" s="251"/>
      <c r="J1086" s="247"/>
      <c r="K1086" s="247"/>
      <c r="L1086" s="252"/>
      <c r="M1086" s="253"/>
      <c r="N1086" s="254"/>
      <c r="O1086" s="254"/>
      <c r="P1086" s="254"/>
      <c r="Q1086" s="254"/>
      <c r="R1086" s="254"/>
      <c r="S1086" s="254"/>
      <c r="T1086" s="255"/>
      <c r="U1086" s="14"/>
      <c r="V1086" s="14"/>
      <c r="W1086" s="14"/>
      <c r="X1086" s="14"/>
      <c r="Y1086" s="14"/>
      <c r="Z1086" s="14"/>
      <c r="AA1086" s="14"/>
      <c r="AB1086" s="14"/>
      <c r="AC1086" s="14"/>
      <c r="AD1086" s="14"/>
      <c r="AE1086" s="14"/>
      <c r="AT1086" s="256" t="s">
        <v>245</v>
      </c>
      <c r="AU1086" s="256" t="s">
        <v>83</v>
      </c>
      <c r="AV1086" s="14" t="s">
        <v>85</v>
      </c>
      <c r="AW1086" s="14" t="s">
        <v>37</v>
      </c>
      <c r="AX1086" s="14" t="s">
        <v>76</v>
      </c>
      <c r="AY1086" s="256" t="s">
        <v>235</v>
      </c>
    </row>
    <row r="1087" s="14" customFormat="1">
      <c r="A1087" s="14"/>
      <c r="B1087" s="246"/>
      <c r="C1087" s="247"/>
      <c r="D1087" s="237" t="s">
        <v>245</v>
      </c>
      <c r="E1087" s="248" t="s">
        <v>19</v>
      </c>
      <c r="F1087" s="249" t="s">
        <v>5495</v>
      </c>
      <c r="G1087" s="247"/>
      <c r="H1087" s="250">
        <v>9.0779999999999994</v>
      </c>
      <c r="I1087" s="251"/>
      <c r="J1087" s="247"/>
      <c r="K1087" s="247"/>
      <c r="L1087" s="252"/>
      <c r="M1087" s="253"/>
      <c r="N1087" s="254"/>
      <c r="O1087" s="254"/>
      <c r="P1087" s="254"/>
      <c r="Q1087" s="254"/>
      <c r="R1087" s="254"/>
      <c r="S1087" s="254"/>
      <c r="T1087" s="255"/>
      <c r="U1087" s="14"/>
      <c r="V1087" s="14"/>
      <c r="W1087" s="14"/>
      <c r="X1087" s="14"/>
      <c r="Y1087" s="14"/>
      <c r="Z1087" s="14"/>
      <c r="AA1087" s="14"/>
      <c r="AB1087" s="14"/>
      <c r="AC1087" s="14"/>
      <c r="AD1087" s="14"/>
      <c r="AE1087" s="14"/>
      <c r="AT1087" s="256" t="s">
        <v>245</v>
      </c>
      <c r="AU1087" s="256" t="s">
        <v>83</v>
      </c>
      <c r="AV1087" s="14" t="s">
        <v>85</v>
      </c>
      <c r="AW1087" s="14" t="s">
        <v>37</v>
      </c>
      <c r="AX1087" s="14" t="s">
        <v>76</v>
      </c>
      <c r="AY1087" s="256" t="s">
        <v>235</v>
      </c>
    </row>
    <row r="1088" s="14" customFormat="1">
      <c r="A1088" s="14"/>
      <c r="B1088" s="246"/>
      <c r="C1088" s="247"/>
      <c r="D1088" s="237" t="s">
        <v>245</v>
      </c>
      <c r="E1088" s="248" t="s">
        <v>19</v>
      </c>
      <c r="F1088" s="249" t="s">
        <v>5496</v>
      </c>
      <c r="G1088" s="247"/>
      <c r="H1088" s="250">
        <v>-10.414999999999999</v>
      </c>
      <c r="I1088" s="251"/>
      <c r="J1088" s="247"/>
      <c r="K1088" s="247"/>
      <c r="L1088" s="252"/>
      <c r="M1088" s="253"/>
      <c r="N1088" s="254"/>
      <c r="O1088" s="254"/>
      <c r="P1088" s="254"/>
      <c r="Q1088" s="254"/>
      <c r="R1088" s="254"/>
      <c r="S1088" s="254"/>
      <c r="T1088" s="255"/>
      <c r="U1088" s="14"/>
      <c r="V1088" s="14"/>
      <c r="W1088" s="14"/>
      <c r="X1088" s="14"/>
      <c r="Y1088" s="14"/>
      <c r="Z1088" s="14"/>
      <c r="AA1088" s="14"/>
      <c r="AB1088" s="14"/>
      <c r="AC1088" s="14"/>
      <c r="AD1088" s="14"/>
      <c r="AE1088" s="14"/>
      <c r="AT1088" s="256" t="s">
        <v>245</v>
      </c>
      <c r="AU1088" s="256" t="s">
        <v>83</v>
      </c>
      <c r="AV1088" s="14" t="s">
        <v>85</v>
      </c>
      <c r="AW1088" s="14" t="s">
        <v>37</v>
      </c>
      <c r="AX1088" s="14" t="s">
        <v>76</v>
      </c>
      <c r="AY1088" s="256" t="s">
        <v>235</v>
      </c>
    </row>
    <row r="1089" s="13" customFormat="1">
      <c r="A1089" s="13"/>
      <c r="B1089" s="235"/>
      <c r="C1089" s="236"/>
      <c r="D1089" s="237" t="s">
        <v>245</v>
      </c>
      <c r="E1089" s="238" t="s">
        <v>19</v>
      </c>
      <c r="F1089" s="239" t="s">
        <v>5497</v>
      </c>
      <c r="G1089" s="236"/>
      <c r="H1089" s="238" t="s">
        <v>19</v>
      </c>
      <c r="I1089" s="240"/>
      <c r="J1089" s="236"/>
      <c r="K1089" s="236"/>
      <c r="L1089" s="241"/>
      <c r="M1089" s="242"/>
      <c r="N1089" s="243"/>
      <c r="O1089" s="243"/>
      <c r="P1089" s="243"/>
      <c r="Q1089" s="243"/>
      <c r="R1089" s="243"/>
      <c r="S1089" s="243"/>
      <c r="T1089" s="244"/>
      <c r="U1089" s="13"/>
      <c r="V1089" s="13"/>
      <c r="W1089" s="13"/>
      <c r="X1089" s="13"/>
      <c r="Y1089" s="13"/>
      <c r="Z1089" s="13"/>
      <c r="AA1089" s="13"/>
      <c r="AB1089" s="13"/>
      <c r="AC1089" s="13"/>
      <c r="AD1089" s="13"/>
      <c r="AE1089" s="13"/>
      <c r="AT1089" s="245" t="s">
        <v>245</v>
      </c>
      <c r="AU1089" s="245" t="s">
        <v>83</v>
      </c>
      <c r="AV1089" s="13" t="s">
        <v>83</v>
      </c>
      <c r="AW1089" s="13" t="s">
        <v>37</v>
      </c>
      <c r="AX1089" s="13" t="s">
        <v>76</v>
      </c>
      <c r="AY1089" s="245" t="s">
        <v>235</v>
      </c>
    </row>
    <row r="1090" s="14" customFormat="1">
      <c r="A1090" s="14"/>
      <c r="B1090" s="246"/>
      <c r="C1090" s="247"/>
      <c r="D1090" s="237" t="s">
        <v>245</v>
      </c>
      <c r="E1090" s="248" t="s">
        <v>19</v>
      </c>
      <c r="F1090" s="249" t="s">
        <v>5498</v>
      </c>
      <c r="G1090" s="247"/>
      <c r="H1090" s="250">
        <v>71.274000000000001</v>
      </c>
      <c r="I1090" s="251"/>
      <c r="J1090" s="247"/>
      <c r="K1090" s="247"/>
      <c r="L1090" s="252"/>
      <c r="M1090" s="253"/>
      <c r="N1090" s="254"/>
      <c r="O1090" s="254"/>
      <c r="P1090" s="254"/>
      <c r="Q1090" s="254"/>
      <c r="R1090" s="254"/>
      <c r="S1090" s="254"/>
      <c r="T1090" s="255"/>
      <c r="U1090" s="14"/>
      <c r="V1090" s="14"/>
      <c r="W1090" s="14"/>
      <c r="X1090" s="14"/>
      <c r="Y1090" s="14"/>
      <c r="Z1090" s="14"/>
      <c r="AA1090" s="14"/>
      <c r="AB1090" s="14"/>
      <c r="AC1090" s="14"/>
      <c r="AD1090" s="14"/>
      <c r="AE1090" s="14"/>
      <c r="AT1090" s="256" t="s">
        <v>245</v>
      </c>
      <c r="AU1090" s="256" t="s">
        <v>83</v>
      </c>
      <c r="AV1090" s="14" t="s">
        <v>85</v>
      </c>
      <c r="AW1090" s="14" t="s">
        <v>37</v>
      </c>
      <c r="AX1090" s="14" t="s">
        <v>76</v>
      </c>
      <c r="AY1090" s="256" t="s">
        <v>235</v>
      </c>
    </row>
    <row r="1091" s="14" customFormat="1">
      <c r="A1091" s="14"/>
      <c r="B1091" s="246"/>
      <c r="C1091" s="247"/>
      <c r="D1091" s="237" t="s">
        <v>245</v>
      </c>
      <c r="E1091" s="248" t="s">
        <v>19</v>
      </c>
      <c r="F1091" s="249" t="s">
        <v>5499</v>
      </c>
      <c r="G1091" s="247"/>
      <c r="H1091" s="250">
        <v>9.048</v>
      </c>
      <c r="I1091" s="251"/>
      <c r="J1091" s="247"/>
      <c r="K1091" s="247"/>
      <c r="L1091" s="252"/>
      <c r="M1091" s="253"/>
      <c r="N1091" s="254"/>
      <c r="O1091" s="254"/>
      <c r="P1091" s="254"/>
      <c r="Q1091" s="254"/>
      <c r="R1091" s="254"/>
      <c r="S1091" s="254"/>
      <c r="T1091" s="255"/>
      <c r="U1091" s="14"/>
      <c r="V1091" s="14"/>
      <c r="W1091" s="14"/>
      <c r="X1091" s="14"/>
      <c r="Y1091" s="14"/>
      <c r="Z1091" s="14"/>
      <c r="AA1091" s="14"/>
      <c r="AB1091" s="14"/>
      <c r="AC1091" s="14"/>
      <c r="AD1091" s="14"/>
      <c r="AE1091" s="14"/>
      <c r="AT1091" s="256" t="s">
        <v>245</v>
      </c>
      <c r="AU1091" s="256" t="s">
        <v>83</v>
      </c>
      <c r="AV1091" s="14" t="s">
        <v>85</v>
      </c>
      <c r="AW1091" s="14" t="s">
        <v>37</v>
      </c>
      <c r="AX1091" s="14" t="s">
        <v>76</v>
      </c>
      <c r="AY1091" s="256" t="s">
        <v>235</v>
      </c>
    </row>
    <row r="1092" s="14" customFormat="1">
      <c r="A1092" s="14"/>
      <c r="B1092" s="246"/>
      <c r="C1092" s="247"/>
      <c r="D1092" s="237" t="s">
        <v>245</v>
      </c>
      <c r="E1092" s="248" t="s">
        <v>19</v>
      </c>
      <c r="F1092" s="249" t="s">
        <v>5500</v>
      </c>
      <c r="G1092" s="247"/>
      <c r="H1092" s="250">
        <v>-10.224</v>
      </c>
      <c r="I1092" s="251"/>
      <c r="J1092" s="247"/>
      <c r="K1092" s="247"/>
      <c r="L1092" s="252"/>
      <c r="M1092" s="253"/>
      <c r="N1092" s="254"/>
      <c r="O1092" s="254"/>
      <c r="P1092" s="254"/>
      <c r="Q1092" s="254"/>
      <c r="R1092" s="254"/>
      <c r="S1092" s="254"/>
      <c r="T1092" s="255"/>
      <c r="U1092" s="14"/>
      <c r="V1092" s="14"/>
      <c r="W1092" s="14"/>
      <c r="X1092" s="14"/>
      <c r="Y1092" s="14"/>
      <c r="Z1092" s="14"/>
      <c r="AA1092" s="14"/>
      <c r="AB1092" s="14"/>
      <c r="AC1092" s="14"/>
      <c r="AD1092" s="14"/>
      <c r="AE1092" s="14"/>
      <c r="AT1092" s="256" t="s">
        <v>245</v>
      </c>
      <c r="AU1092" s="256" t="s">
        <v>83</v>
      </c>
      <c r="AV1092" s="14" t="s">
        <v>85</v>
      </c>
      <c r="AW1092" s="14" t="s">
        <v>37</v>
      </c>
      <c r="AX1092" s="14" t="s">
        <v>76</v>
      </c>
      <c r="AY1092" s="256" t="s">
        <v>235</v>
      </c>
    </row>
    <row r="1093" s="13" customFormat="1">
      <c r="A1093" s="13"/>
      <c r="B1093" s="235"/>
      <c r="C1093" s="236"/>
      <c r="D1093" s="237" t="s">
        <v>245</v>
      </c>
      <c r="E1093" s="238" t="s">
        <v>19</v>
      </c>
      <c r="F1093" s="239" t="s">
        <v>5501</v>
      </c>
      <c r="G1093" s="236"/>
      <c r="H1093" s="238" t="s">
        <v>19</v>
      </c>
      <c r="I1093" s="240"/>
      <c r="J1093" s="236"/>
      <c r="K1093" s="236"/>
      <c r="L1093" s="241"/>
      <c r="M1093" s="242"/>
      <c r="N1093" s="243"/>
      <c r="O1093" s="243"/>
      <c r="P1093" s="243"/>
      <c r="Q1093" s="243"/>
      <c r="R1093" s="243"/>
      <c r="S1093" s="243"/>
      <c r="T1093" s="244"/>
      <c r="U1093" s="13"/>
      <c r="V1093" s="13"/>
      <c r="W1093" s="13"/>
      <c r="X1093" s="13"/>
      <c r="Y1093" s="13"/>
      <c r="Z1093" s="13"/>
      <c r="AA1093" s="13"/>
      <c r="AB1093" s="13"/>
      <c r="AC1093" s="13"/>
      <c r="AD1093" s="13"/>
      <c r="AE1093" s="13"/>
      <c r="AT1093" s="245" t="s">
        <v>245</v>
      </c>
      <c r="AU1093" s="245" t="s">
        <v>83</v>
      </c>
      <c r="AV1093" s="13" t="s">
        <v>83</v>
      </c>
      <c r="AW1093" s="13" t="s">
        <v>37</v>
      </c>
      <c r="AX1093" s="13" t="s">
        <v>76</v>
      </c>
      <c r="AY1093" s="245" t="s">
        <v>235</v>
      </c>
    </row>
    <row r="1094" s="14" customFormat="1">
      <c r="A1094" s="14"/>
      <c r="B1094" s="246"/>
      <c r="C1094" s="247"/>
      <c r="D1094" s="237" t="s">
        <v>245</v>
      </c>
      <c r="E1094" s="248" t="s">
        <v>19</v>
      </c>
      <c r="F1094" s="249" t="s">
        <v>5502</v>
      </c>
      <c r="G1094" s="247"/>
      <c r="H1094" s="250">
        <v>132.50999999999999</v>
      </c>
      <c r="I1094" s="251"/>
      <c r="J1094" s="247"/>
      <c r="K1094" s="247"/>
      <c r="L1094" s="252"/>
      <c r="M1094" s="253"/>
      <c r="N1094" s="254"/>
      <c r="O1094" s="254"/>
      <c r="P1094" s="254"/>
      <c r="Q1094" s="254"/>
      <c r="R1094" s="254"/>
      <c r="S1094" s="254"/>
      <c r="T1094" s="255"/>
      <c r="U1094" s="14"/>
      <c r="V1094" s="14"/>
      <c r="W1094" s="14"/>
      <c r="X1094" s="14"/>
      <c r="Y1094" s="14"/>
      <c r="Z1094" s="14"/>
      <c r="AA1094" s="14"/>
      <c r="AB1094" s="14"/>
      <c r="AC1094" s="14"/>
      <c r="AD1094" s="14"/>
      <c r="AE1094" s="14"/>
      <c r="AT1094" s="256" t="s">
        <v>245</v>
      </c>
      <c r="AU1094" s="256" t="s">
        <v>83</v>
      </c>
      <c r="AV1094" s="14" t="s">
        <v>85</v>
      </c>
      <c r="AW1094" s="14" t="s">
        <v>37</v>
      </c>
      <c r="AX1094" s="14" t="s">
        <v>76</v>
      </c>
      <c r="AY1094" s="256" t="s">
        <v>235</v>
      </c>
    </row>
    <row r="1095" s="14" customFormat="1">
      <c r="A1095" s="14"/>
      <c r="B1095" s="246"/>
      <c r="C1095" s="247"/>
      <c r="D1095" s="237" t="s">
        <v>245</v>
      </c>
      <c r="E1095" s="248" t="s">
        <v>19</v>
      </c>
      <c r="F1095" s="249" t="s">
        <v>5503</v>
      </c>
      <c r="G1095" s="247"/>
      <c r="H1095" s="250">
        <v>16.324000000000002</v>
      </c>
      <c r="I1095" s="251"/>
      <c r="J1095" s="247"/>
      <c r="K1095" s="247"/>
      <c r="L1095" s="252"/>
      <c r="M1095" s="253"/>
      <c r="N1095" s="254"/>
      <c r="O1095" s="254"/>
      <c r="P1095" s="254"/>
      <c r="Q1095" s="254"/>
      <c r="R1095" s="254"/>
      <c r="S1095" s="254"/>
      <c r="T1095" s="255"/>
      <c r="U1095" s="14"/>
      <c r="V1095" s="14"/>
      <c r="W1095" s="14"/>
      <c r="X1095" s="14"/>
      <c r="Y1095" s="14"/>
      <c r="Z1095" s="14"/>
      <c r="AA1095" s="14"/>
      <c r="AB1095" s="14"/>
      <c r="AC1095" s="14"/>
      <c r="AD1095" s="14"/>
      <c r="AE1095" s="14"/>
      <c r="AT1095" s="256" t="s">
        <v>245</v>
      </c>
      <c r="AU1095" s="256" t="s">
        <v>83</v>
      </c>
      <c r="AV1095" s="14" t="s">
        <v>85</v>
      </c>
      <c r="AW1095" s="14" t="s">
        <v>37</v>
      </c>
      <c r="AX1095" s="14" t="s">
        <v>76</v>
      </c>
      <c r="AY1095" s="256" t="s">
        <v>235</v>
      </c>
    </row>
    <row r="1096" s="14" customFormat="1">
      <c r="A1096" s="14"/>
      <c r="B1096" s="246"/>
      <c r="C1096" s="247"/>
      <c r="D1096" s="237" t="s">
        <v>245</v>
      </c>
      <c r="E1096" s="248" t="s">
        <v>19</v>
      </c>
      <c r="F1096" s="249" t="s">
        <v>5504</v>
      </c>
      <c r="G1096" s="247"/>
      <c r="H1096" s="250">
        <v>-32.723999999999997</v>
      </c>
      <c r="I1096" s="251"/>
      <c r="J1096" s="247"/>
      <c r="K1096" s="247"/>
      <c r="L1096" s="252"/>
      <c r="M1096" s="253"/>
      <c r="N1096" s="254"/>
      <c r="O1096" s="254"/>
      <c r="P1096" s="254"/>
      <c r="Q1096" s="254"/>
      <c r="R1096" s="254"/>
      <c r="S1096" s="254"/>
      <c r="T1096" s="255"/>
      <c r="U1096" s="14"/>
      <c r="V1096" s="14"/>
      <c r="W1096" s="14"/>
      <c r="X1096" s="14"/>
      <c r="Y1096" s="14"/>
      <c r="Z1096" s="14"/>
      <c r="AA1096" s="14"/>
      <c r="AB1096" s="14"/>
      <c r="AC1096" s="14"/>
      <c r="AD1096" s="14"/>
      <c r="AE1096" s="14"/>
      <c r="AT1096" s="256" t="s">
        <v>245</v>
      </c>
      <c r="AU1096" s="256" t="s">
        <v>83</v>
      </c>
      <c r="AV1096" s="14" t="s">
        <v>85</v>
      </c>
      <c r="AW1096" s="14" t="s">
        <v>37</v>
      </c>
      <c r="AX1096" s="14" t="s">
        <v>76</v>
      </c>
      <c r="AY1096" s="256" t="s">
        <v>235</v>
      </c>
    </row>
    <row r="1097" s="13" customFormat="1">
      <c r="A1097" s="13"/>
      <c r="B1097" s="235"/>
      <c r="C1097" s="236"/>
      <c r="D1097" s="237" t="s">
        <v>245</v>
      </c>
      <c r="E1097" s="238" t="s">
        <v>19</v>
      </c>
      <c r="F1097" s="239" t="s">
        <v>5505</v>
      </c>
      <c r="G1097" s="236"/>
      <c r="H1097" s="238" t="s">
        <v>19</v>
      </c>
      <c r="I1097" s="240"/>
      <c r="J1097" s="236"/>
      <c r="K1097" s="236"/>
      <c r="L1097" s="241"/>
      <c r="M1097" s="242"/>
      <c r="N1097" s="243"/>
      <c r="O1097" s="243"/>
      <c r="P1097" s="243"/>
      <c r="Q1097" s="243"/>
      <c r="R1097" s="243"/>
      <c r="S1097" s="243"/>
      <c r="T1097" s="244"/>
      <c r="U1097" s="13"/>
      <c r="V1097" s="13"/>
      <c r="W1097" s="13"/>
      <c r="X1097" s="13"/>
      <c r="Y1097" s="13"/>
      <c r="Z1097" s="13"/>
      <c r="AA1097" s="13"/>
      <c r="AB1097" s="13"/>
      <c r="AC1097" s="13"/>
      <c r="AD1097" s="13"/>
      <c r="AE1097" s="13"/>
      <c r="AT1097" s="245" t="s">
        <v>245</v>
      </c>
      <c r="AU1097" s="245" t="s">
        <v>83</v>
      </c>
      <c r="AV1097" s="13" t="s">
        <v>83</v>
      </c>
      <c r="AW1097" s="13" t="s">
        <v>37</v>
      </c>
      <c r="AX1097" s="13" t="s">
        <v>76</v>
      </c>
      <c r="AY1097" s="245" t="s">
        <v>235</v>
      </c>
    </row>
    <row r="1098" s="14" customFormat="1">
      <c r="A1098" s="14"/>
      <c r="B1098" s="246"/>
      <c r="C1098" s="247"/>
      <c r="D1098" s="237" t="s">
        <v>245</v>
      </c>
      <c r="E1098" s="248" t="s">
        <v>19</v>
      </c>
      <c r="F1098" s="249" t="s">
        <v>5506</v>
      </c>
      <c r="G1098" s="247"/>
      <c r="H1098" s="250">
        <v>93.617999999999995</v>
      </c>
      <c r="I1098" s="251"/>
      <c r="J1098" s="247"/>
      <c r="K1098" s="247"/>
      <c r="L1098" s="252"/>
      <c r="M1098" s="253"/>
      <c r="N1098" s="254"/>
      <c r="O1098" s="254"/>
      <c r="P1098" s="254"/>
      <c r="Q1098" s="254"/>
      <c r="R1098" s="254"/>
      <c r="S1098" s="254"/>
      <c r="T1098" s="255"/>
      <c r="U1098" s="14"/>
      <c r="V1098" s="14"/>
      <c r="W1098" s="14"/>
      <c r="X1098" s="14"/>
      <c r="Y1098" s="14"/>
      <c r="Z1098" s="14"/>
      <c r="AA1098" s="14"/>
      <c r="AB1098" s="14"/>
      <c r="AC1098" s="14"/>
      <c r="AD1098" s="14"/>
      <c r="AE1098" s="14"/>
      <c r="AT1098" s="256" t="s">
        <v>245</v>
      </c>
      <c r="AU1098" s="256" t="s">
        <v>83</v>
      </c>
      <c r="AV1098" s="14" t="s">
        <v>85</v>
      </c>
      <c r="AW1098" s="14" t="s">
        <v>37</v>
      </c>
      <c r="AX1098" s="14" t="s">
        <v>76</v>
      </c>
      <c r="AY1098" s="256" t="s">
        <v>235</v>
      </c>
    </row>
    <row r="1099" s="14" customFormat="1">
      <c r="A1099" s="14"/>
      <c r="B1099" s="246"/>
      <c r="C1099" s="247"/>
      <c r="D1099" s="237" t="s">
        <v>245</v>
      </c>
      <c r="E1099" s="248" t="s">
        <v>19</v>
      </c>
      <c r="F1099" s="249" t="s">
        <v>5507</v>
      </c>
      <c r="G1099" s="247"/>
      <c r="H1099" s="250">
        <v>6.601</v>
      </c>
      <c r="I1099" s="251"/>
      <c r="J1099" s="247"/>
      <c r="K1099" s="247"/>
      <c r="L1099" s="252"/>
      <c r="M1099" s="253"/>
      <c r="N1099" s="254"/>
      <c r="O1099" s="254"/>
      <c r="P1099" s="254"/>
      <c r="Q1099" s="254"/>
      <c r="R1099" s="254"/>
      <c r="S1099" s="254"/>
      <c r="T1099" s="255"/>
      <c r="U1099" s="14"/>
      <c r="V1099" s="14"/>
      <c r="W1099" s="14"/>
      <c r="X1099" s="14"/>
      <c r="Y1099" s="14"/>
      <c r="Z1099" s="14"/>
      <c r="AA1099" s="14"/>
      <c r="AB1099" s="14"/>
      <c r="AC1099" s="14"/>
      <c r="AD1099" s="14"/>
      <c r="AE1099" s="14"/>
      <c r="AT1099" s="256" t="s">
        <v>245</v>
      </c>
      <c r="AU1099" s="256" t="s">
        <v>83</v>
      </c>
      <c r="AV1099" s="14" t="s">
        <v>85</v>
      </c>
      <c r="AW1099" s="14" t="s">
        <v>37</v>
      </c>
      <c r="AX1099" s="14" t="s">
        <v>76</v>
      </c>
      <c r="AY1099" s="256" t="s">
        <v>235</v>
      </c>
    </row>
    <row r="1100" s="14" customFormat="1">
      <c r="A1100" s="14"/>
      <c r="B1100" s="246"/>
      <c r="C1100" s="247"/>
      <c r="D1100" s="237" t="s">
        <v>245</v>
      </c>
      <c r="E1100" s="248" t="s">
        <v>19</v>
      </c>
      <c r="F1100" s="249" t="s">
        <v>5508</v>
      </c>
      <c r="G1100" s="247"/>
      <c r="H1100" s="250">
        <v>-8.7390000000000008</v>
      </c>
      <c r="I1100" s="251"/>
      <c r="J1100" s="247"/>
      <c r="K1100" s="247"/>
      <c r="L1100" s="252"/>
      <c r="M1100" s="253"/>
      <c r="N1100" s="254"/>
      <c r="O1100" s="254"/>
      <c r="P1100" s="254"/>
      <c r="Q1100" s="254"/>
      <c r="R1100" s="254"/>
      <c r="S1100" s="254"/>
      <c r="T1100" s="255"/>
      <c r="U1100" s="14"/>
      <c r="V1100" s="14"/>
      <c r="W1100" s="14"/>
      <c r="X1100" s="14"/>
      <c r="Y1100" s="14"/>
      <c r="Z1100" s="14"/>
      <c r="AA1100" s="14"/>
      <c r="AB1100" s="14"/>
      <c r="AC1100" s="14"/>
      <c r="AD1100" s="14"/>
      <c r="AE1100" s="14"/>
      <c r="AT1100" s="256" t="s">
        <v>245</v>
      </c>
      <c r="AU1100" s="256" t="s">
        <v>83</v>
      </c>
      <c r="AV1100" s="14" t="s">
        <v>85</v>
      </c>
      <c r="AW1100" s="14" t="s">
        <v>37</v>
      </c>
      <c r="AX1100" s="14" t="s">
        <v>76</v>
      </c>
      <c r="AY1100" s="256" t="s">
        <v>235</v>
      </c>
    </row>
    <row r="1101" s="13" customFormat="1">
      <c r="A1101" s="13"/>
      <c r="B1101" s="235"/>
      <c r="C1101" s="236"/>
      <c r="D1101" s="237" t="s">
        <v>245</v>
      </c>
      <c r="E1101" s="238" t="s">
        <v>19</v>
      </c>
      <c r="F1101" s="239" t="s">
        <v>5509</v>
      </c>
      <c r="G1101" s="236"/>
      <c r="H1101" s="238" t="s">
        <v>19</v>
      </c>
      <c r="I1101" s="240"/>
      <c r="J1101" s="236"/>
      <c r="K1101" s="236"/>
      <c r="L1101" s="241"/>
      <c r="M1101" s="242"/>
      <c r="N1101" s="243"/>
      <c r="O1101" s="243"/>
      <c r="P1101" s="243"/>
      <c r="Q1101" s="243"/>
      <c r="R1101" s="243"/>
      <c r="S1101" s="243"/>
      <c r="T1101" s="244"/>
      <c r="U1101" s="13"/>
      <c r="V1101" s="13"/>
      <c r="W1101" s="13"/>
      <c r="X1101" s="13"/>
      <c r="Y1101" s="13"/>
      <c r="Z1101" s="13"/>
      <c r="AA1101" s="13"/>
      <c r="AB1101" s="13"/>
      <c r="AC1101" s="13"/>
      <c r="AD1101" s="13"/>
      <c r="AE1101" s="13"/>
      <c r="AT1101" s="245" t="s">
        <v>245</v>
      </c>
      <c r="AU1101" s="245" t="s">
        <v>83</v>
      </c>
      <c r="AV1101" s="13" t="s">
        <v>83</v>
      </c>
      <c r="AW1101" s="13" t="s">
        <v>37</v>
      </c>
      <c r="AX1101" s="13" t="s">
        <v>76</v>
      </c>
      <c r="AY1101" s="245" t="s">
        <v>235</v>
      </c>
    </row>
    <row r="1102" s="14" customFormat="1">
      <c r="A1102" s="14"/>
      <c r="B1102" s="246"/>
      <c r="C1102" s="247"/>
      <c r="D1102" s="237" t="s">
        <v>245</v>
      </c>
      <c r="E1102" s="248" t="s">
        <v>19</v>
      </c>
      <c r="F1102" s="249" t="s">
        <v>5510</v>
      </c>
      <c r="G1102" s="247"/>
      <c r="H1102" s="250">
        <v>35.448</v>
      </c>
      <c r="I1102" s="251"/>
      <c r="J1102" s="247"/>
      <c r="K1102" s="247"/>
      <c r="L1102" s="252"/>
      <c r="M1102" s="253"/>
      <c r="N1102" s="254"/>
      <c r="O1102" s="254"/>
      <c r="P1102" s="254"/>
      <c r="Q1102" s="254"/>
      <c r="R1102" s="254"/>
      <c r="S1102" s="254"/>
      <c r="T1102" s="255"/>
      <c r="U1102" s="14"/>
      <c r="V1102" s="14"/>
      <c r="W1102" s="14"/>
      <c r="X1102" s="14"/>
      <c r="Y1102" s="14"/>
      <c r="Z1102" s="14"/>
      <c r="AA1102" s="14"/>
      <c r="AB1102" s="14"/>
      <c r="AC1102" s="14"/>
      <c r="AD1102" s="14"/>
      <c r="AE1102" s="14"/>
      <c r="AT1102" s="256" t="s">
        <v>245</v>
      </c>
      <c r="AU1102" s="256" t="s">
        <v>83</v>
      </c>
      <c r="AV1102" s="14" t="s">
        <v>85</v>
      </c>
      <c r="AW1102" s="14" t="s">
        <v>37</v>
      </c>
      <c r="AX1102" s="14" t="s">
        <v>76</v>
      </c>
      <c r="AY1102" s="256" t="s">
        <v>235</v>
      </c>
    </row>
    <row r="1103" s="14" customFormat="1">
      <c r="A1103" s="14"/>
      <c r="B1103" s="246"/>
      <c r="C1103" s="247"/>
      <c r="D1103" s="237" t="s">
        <v>245</v>
      </c>
      <c r="E1103" s="248" t="s">
        <v>19</v>
      </c>
      <c r="F1103" s="249" t="s">
        <v>5511</v>
      </c>
      <c r="G1103" s="247"/>
      <c r="H1103" s="250">
        <v>1.911</v>
      </c>
      <c r="I1103" s="251"/>
      <c r="J1103" s="247"/>
      <c r="K1103" s="247"/>
      <c r="L1103" s="252"/>
      <c r="M1103" s="253"/>
      <c r="N1103" s="254"/>
      <c r="O1103" s="254"/>
      <c r="P1103" s="254"/>
      <c r="Q1103" s="254"/>
      <c r="R1103" s="254"/>
      <c r="S1103" s="254"/>
      <c r="T1103" s="255"/>
      <c r="U1103" s="14"/>
      <c r="V1103" s="14"/>
      <c r="W1103" s="14"/>
      <c r="X1103" s="14"/>
      <c r="Y1103" s="14"/>
      <c r="Z1103" s="14"/>
      <c r="AA1103" s="14"/>
      <c r="AB1103" s="14"/>
      <c r="AC1103" s="14"/>
      <c r="AD1103" s="14"/>
      <c r="AE1103" s="14"/>
      <c r="AT1103" s="256" t="s">
        <v>245</v>
      </c>
      <c r="AU1103" s="256" t="s">
        <v>83</v>
      </c>
      <c r="AV1103" s="14" t="s">
        <v>85</v>
      </c>
      <c r="AW1103" s="14" t="s">
        <v>37</v>
      </c>
      <c r="AX1103" s="14" t="s">
        <v>76</v>
      </c>
      <c r="AY1103" s="256" t="s">
        <v>235</v>
      </c>
    </row>
    <row r="1104" s="14" customFormat="1">
      <c r="A1104" s="14"/>
      <c r="B1104" s="246"/>
      <c r="C1104" s="247"/>
      <c r="D1104" s="237" t="s">
        <v>245</v>
      </c>
      <c r="E1104" s="248" t="s">
        <v>19</v>
      </c>
      <c r="F1104" s="249" t="s">
        <v>5512</v>
      </c>
      <c r="G1104" s="247"/>
      <c r="H1104" s="250">
        <v>-3.2389999999999999</v>
      </c>
      <c r="I1104" s="251"/>
      <c r="J1104" s="247"/>
      <c r="K1104" s="247"/>
      <c r="L1104" s="252"/>
      <c r="M1104" s="253"/>
      <c r="N1104" s="254"/>
      <c r="O1104" s="254"/>
      <c r="P1104" s="254"/>
      <c r="Q1104" s="254"/>
      <c r="R1104" s="254"/>
      <c r="S1104" s="254"/>
      <c r="T1104" s="255"/>
      <c r="U1104" s="14"/>
      <c r="V1104" s="14"/>
      <c r="W1104" s="14"/>
      <c r="X1104" s="14"/>
      <c r="Y1104" s="14"/>
      <c r="Z1104" s="14"/>
      <c r="AA1104" s="14"/>
      <c r="AB1104" s="14"/>
      <c r="AC1104" s="14"/>
      <c r="AD1104" s="14"/>
      <c r="AE1104" s="14"/>
      <c r="AT1104" s="256" t="s">
        <v>245</v>
      </c>
      <c r="AU1104" s="256" t="s">
        <v>83</v>
      </c>
      <c r="AV1104" s="14" t="s">
        <v>85</v>
      </c>
      <c r="AW1104" s="14" t="s">
        <v>37</v>
      </c>
      <c r="AX1104" s="14" t="s">
        <v>76</v>
      </c>
      <c r="AY1104" s="256" t="s">
        <v>235</v>
      </c>
    </row>
    <row r="1105" s="13" customFormat="1">
      <c r="A1105" s="13"/>
      <c r="B1105" s="235"/>
      <c r="C1105" s="236"/>
      <c r="D1105" s="237" t="s">
        <v>245</v>
      </c>
      <c r="E1105" s="238" t="s">
        <v>19</v>
      </c>
      <c r="F1105" s="239" t="s">
        <v>5513</v>
      </c>
      <c r="G1105" s="236"/>
      <c r="H1105" s="238" t="s">
        <v>19</v>
      </c>
      <c r="I1105" s="240"/>
      <c r="J1105" s="236"/>
      <c r="K1105" s="236"/>
      <c r="L1105" s="241"/>
      <c r="M1105" s="242"/>
      <c r="N1105" s="243"/>
      <c r="O1105" s="243"/>
      <c r="P1105" s="243"/>
      <c r="Q1105" s="243"/>
      <c r="R1105" s="243"/>
      <c r="S1105" s="243"/>
      <c r="T1105" s="244"/>
      <c r="U1105" s="13"/>
      <c r="V1105" s="13"/>
      <c r="W1105" s="13"/>
      <c r="X1105" s="13"/>
      <c r="Y1105" s="13"/>
      <c r="Z1105" s="13"/>
      <c r="AA1105" s="13"/>
      <c r="AB1105" s="13"/>
      <c r="AC1105" s="13"/>
      <c r="AD1105" s="13"/>
      <c r="AE1105" s="13"/>
      <c r="AT1105" s="245" t="s">
        <v>245</v>
      </c>
      <c r="AU1105" s="245" t="s">
        <v>83</v>
      </c>
      <c r="AV1105" s="13" t="s">
        <v>83</v>
      </c>
      <c r="AW1105" s="13" t="s">
        <v>37</v>
      </c>
      <c r="AX1105" s="13" t="s">
        <v>76</v>
      </c>
      <c r="AY1105" s="245" t="s">
        <v>235</v>
      </c>
    </row>
    <row r="1106" s="14" customFormat="1">
      <c r="A1106" s="14"/>
      <c r="B1106" s="246"/>
      <c r="C1106" s="247"/>
      <c r="D1106" s="237" t="s">
        <v>245</v>
      </c>
      <c r="E1106" s="248" t="s">
        <v>19</v>
      </c>
      <c r="F1106" s="249" t="s">
        <v>5514</v>
      </c>
      <c r="G1106" s="247"/>
      <c r="H1106" s="250">
        <v>20.454000000000001</v>
      </c>
      <c r="I1106" s="251"/>
      <c r="J1106" s="247"/>
      <c r="K1106" s="247"/>
      <c r="L1106" s="252"/>
      <c r="M1106" s="253"/>
      <c r="N1106" s="254"/>
      <c r="O1106" s="254"/>
      <c r="P1106" s="254"/>
      <c r="Q1106" s="254"/>
      <c r="R1106" s="254"/>
      <c r="S1106" s="254"/>
      <c r="T1106" s="255"/>
      <c r="U1106" s="14"/>
      <c r="V1106" s="14"/>
      <c r="W1106" s="14"/>
      <c r="X1106" s="14"/>
      <c r="Y1106" s="14"/>
      <c r="Z1106" s="14"/>
      <c r="AA1106" s="14"/>
      <c r="AB1106" s="14"/>
      <c r="AC1106" s="14"/>
      <c r="AD1106" s="14"/>
      <c r="AE1106" s="14"/>
      <c r="AT1106" s="256" t="s">
        <v>245</v>
      </c>
      <c r="AU1106" s="256" t="s">
        <v>83</v>
      </c>
      <c r="AV1106" s="14" t="s">
        <v>85</v>
      </c>
      <c r="AW1106" s="14" t="s">
        <v>37</v>
      </c>
      <c r="AX1106" s="14" t="s">
        <v>76</v>
      </c>
      <c r="AY1106" s="256" t="s">
        <v>235</v>
      </c>
    </row>
    <row r="1107" s="14" customFormat="1">
      <c r="A1107" s="14"/>
      <c r="B1107" s="246"/>
      <c r="C1107" s="247"/>
      <c r="D1107" s="237" t="s">
        <v>245</v>
      </c>
      <c r="E1107" s="248" t="s">
        <v>19</v>
      </c>
      <c r="F1107" s="249" t="s">
        <v>5515</v>
      </c>
      <c r="G1107" s="247"/>
      <c r="H1107" s="250">
        <v>5.6849999999999996</v>
      </c>
      <c r="I1107" s="251"/>
      <c r="J1107" s="247"/>
      <c r="K1107" s="247"/>
      <c r="L1107" s="252"/>
      <c r="M1107" s="253"/>
      <c r="N1107" s="254"/>
      <c r="O1107" s="254"/>
      <c r="P1107" s="254"/>
      <c r="Q1107" s="254"/>
      <c r="R1107" s="254"/>
      <c r="S1107" s="254"/>
      <c r="T1107" s="255"/>
      <c r="U1107" s="14"/>
      <c r="V1107" s="14"/>
      <c r="W1107" s="14"/>
      <c r="X1107" s="14"/>
      <c r="Y1107" s="14"/>
      <c r="Z1107" s="14"/>
      <c r="AA1107" s="14"/>
      <c r="AB1107" s="14"/>
      <c r="AC1107" s="14"/>
      <c r="AD1107" s="14"/>
      <c r="AE1107" s="14"/>
      <c r="AT1107" s="256" t="s">
        <v>245</v>
      </c>
      <c r="AU1107" s="256" t="s">
        <v>83</v>
      </c>
      <c r="AV1107" s="14" t="s">
        <v>85</v>
      </c>
      <c r="AW1107" s="14" t="s">
        <v>37</v>
      </c>
      <c r="AX1107" s="14" t="s">
        <v>76</v>
      </c>
      <c r="AY1107" s="256" t="s">
        <v>235</v>
      </c>
    </row>
    <row r="1108" s="14" customFormat="1">
      <c r="A1108" s="14"/>
      <c r="B1108" s="246"/>
      <c r="C1108" s="247"/>
      <c r="D1108" s="237" t="s">
        <v>245</v>
      </c>
      <c r="E1108" s="248" t="s">
        <v>19</v>
      </c>
      <c r="F1108" s="249" t="s">
        <v>5516</v>
      </c>
      <c r="G1108" s="247"/>
      <c r="H1108" s="250">
        <v>-5.2329999999999997</v>
      </c>
      <c r="I1108" s="251"/>
      <c r="J1108" s="247"/>
      <c r="K1108" s="247"/>
      <c r="L1108" s="252"/>
      <c r="M1108" s="253"/>
      <c r="N1108" s="254"/>
      <c r="O1108" s="254"/>
      <c r="P1108" s="254"/>
      <c r="Q1108" s="254"/>
      <c r="R1108" s="254"/>
      <c r="S1108" s="254"/>
      <c r="T1108" s="255"/>
      <c r="U1108" s="14"/>
      <c r="V1108" s="14"/>
      <c r="W1108" s="14"/>
      <c r="X1108" s="14"/>
      <c r="Y1108" s="14"/>
      <c r="Z1108" s="14"/>
      <c r="AA1108" s="14"/>
      <c r="AB1108" s="14"/>
      <c r="AC1108" s="14"/>
      <c r="AD1108" s="14"/>
      <c r="AE1108" s="14"/>
      <c r="AT1108" s="256" t="s">
        <v>245</v>
      </c>
      <c r="AU1108" s="256" t="s">
        <v>83</v>
      </c>
      <c r="AV1108" s="14" t="s">
        <v>85</v>
      </c>
      <c r="AW1108" s="14" t="s">
        <v>37</v>
      </c>
      <c r="AX1108" s="14" t="s">
        <v>76</v>
      </c>
      <c r="AY1108" s="256" t="s">
        <v>235</v>
      </c>
    </row>
    <row r="1109" s="13" customFormat="1">
      <c r="A1109" s="13"/>
      <c r="B1109" s="235"/>
      <c r="C1109" s="236"/>
      <c r="D1109" s="237" t="s">
        <v>245</v>
      </c>
      <c r="E1109" s="238" t="s">
        <v>19</v>
      </c>
      <c r="F1109" s="239" t="s">
        <v>5517</v>
      </c>
      <c r="G1109" s="236"/>
      <c r="H1109" s="238" t="s">
        <v>19</v>
      </c>
      <c r="I1109" s="240"/>
      <c r="J1109" s="236"/>
      <c r="K1109" s="236"/>
      <c r="L1109" s="241"/>
      <c r="M1109" s="242"/>
      <c r="N1109" s="243"/>
      <c r="O1109" s="243"/>
      <c r="P1109" s="243"/>
      <c r="Q1109" s="243"/>
      <c r="R1109" s="243"/>
      <c r="S1109" s="243"/>
      <c r="T1109" s="244"/>
      <c r="U1109" s="13"/>
      <c r="V1109" s="13"/>
      <c r="W1109" s="13"/>
      <c r="X1109" s="13"/>
      <c r="Y1109" s="13"/>
      <c r="Z1109" s="13"/>
      <c r="AA1109" s="13"/>
      <c r="AB1109" s="13"/>
      <c r="AC1109" s="13"/>
      <c r="AD1109" s="13"/>
      <c r="AE1109" s="13"/>
      <c r="AT1109" s="245" t="s">
        <v>245</v>
      </c>
      <c r="AU1109" s="245" t="s">
        <v>83</v>
      </c>
      <c r="AV1109" s="13" t="s">
        <v>83</v>
      </c>
      <c r="AW1109" s="13" t="s">
        <v>37</v>
      </c>
      <c r="AX1109" s="13" t="s">
        <v>76</v>
      </c>
      <c r="AY1109" s="245" t="s">
        <v>235</v>
      </c>
    </row>
    <row r="1110" s="14" customFormat="1">
      <c r="A1110" s="14"/>
      <c r="B1110" s="246"/>
      <c r="C1110" s="247"/>
      <c r="D1110" s="237" t="s">
        <v>245</v>
      </c>
      <c r="E1110" s="248" t="s">
        <v>19</v>
      </c>
      <c r="F1110" s="249" t="s">
        <v>5518</v>
      </c>
      <c r="G1110" s="247"/>
      <c r="H1110" s="250">
        <v>56.195999999999998</v>
      </c>
      <c r="I1110" s="251"/>
      <c r="J1110" s="247"/>
      <c r="K1110" s="247"/>
      <c r="L1110" s="252"/>
      <c r="M1110" s="253"/>
      <c r="N1110" s="254"/>
      <c r="O1110" s="254"/>
      <c r="P1110" s="254"/>
      <c r="Q1110" s="254"/>
      <c r="R1110" s="254"/>
      <c r="S1110" s="254"/>
      <c r="T1110" s="255"/>
      <c r="U1110" s="14"/>
      <c r="V1110" s="14"/>
      <c r="W1110" s="14"/>
      <c r="X1110" s="14"/>
      <c r="Y1110" s="14"/>
      <c r="Z1110" s="14"/>
      <c r="AA1110" s="14"/>
      <c r="AB1110" s="14"/>
      <c r="AC1110" s="14"/>
      <c r="AD1110" s="14"/>
      <c r="AE1110" s="14"/>
      <c r="AT1110" s="256" t="s">
        <v>245</v>
      </c>
      <c r="AU1110" s="256" t="s">
        <v>83</v>
      </c>
      <c r="AV1110" s="14" t="s">
        <v>85</v>
      </c>
      <c r="AW1110" s="14" t="s">
        <v>37</v>
      </c>
      <c r="AX1110" s="14" t="s">
        <v>76</v>
      </c>
      <c r="AY1110" s="256" t="s">
        <v>235</v>
      </c>
    </row>
    <row r="1111" s="14" customFormat="1">
      <c r="A1111" s="14"/>
      <c r="B1111" s="246"/>
      <c r="C1111" s="247"/>
      <c r="D1111" s="237" t="s">
        <v>245</v>
      </c>
      <c r="E1111" s="248" t="s">
        <v>19</v>
      </c>
      <c r="F1111" s="249" t="s">
        <v>5519</v>
      </c>
      <c r="G1111" s="247"/>
      <c r="H1111" s="250">
        <v>4.7960000000000003</v>
      </c>
      <c r="I1111" s="251"/>
      <c r="J1111" s="247"/>
      <c r="K1111" s="247"/>
      <c r="L1111" s="252"/>
      <c r="M1111" s="253"/>
      <c r="N1111" s="254"/>
      <c r="O1111" s="254"/>
      <c r="P1111" s="254"/>
      <c r="Q1111" s="254"/>
      <c r="R1111" s="254"/>
      <c r="S1111" s="254"/>
      <c r="T1111" s="255"/>
      <c r="U1111" s="14"/>
      <c r="V1111" s="14"/>
      <c r="W1111" s="14"/>
      <c r="X1111" s="14"/>
      <c r="Y1111" s="14"/>
      <c r="Z1111" s="14"/>
      <c r="AA1111" s="14"/>
      <c r="AB1111" s="14"/>
      <c r="AC1111" s="14"/>
      <c r="AD1111" s="14"/>
      <c r="AE1111" s="14"/>
      <c r="AT1111" s="256" t="s">
        <v>245</v>
      </c>
      <c r="AU1111" s="256" t="s">
        <v>83</v>
      </c>
      <c r="AV1111" s="14" t="s">
        <v>85</v>
      </c>
      <c r="AW1111" s="14" t="s">
        <v>37</v>
      </c>
      <c r="AX1111" s="14" t="s">
        <v>76</v>
      </c>
      <c r="AY1111" s="256" t="s">
        <v>235</v>
      </c>
    </row>
    <row r="1112" s="14" customFormat="1">
      <c r="A1112" s="14"/>
      <c r="B1112" s="246"/>
      <c r="C1112" s="247"/>
      <c r="D1112" s="237" t="s">
        <v>245</v>
      </c>
      <c r="E1112" s="248" t="s">
        <v>19</v>
      </c>
      <c r="F1112" s="249" t="s">
        <v>5520</v>
      </c>
      <c r="G1112" s="247"/>
      <c r="H1112" s="250">
        <v>-6.0309999999999997</v>
      </c>
      <c r="I1112" s="251"/>
      <c r="J1112" s="247"/>
      <c r="K1112" s="247"/>
      <c r="L1112" s="252"/>
      <c r="M1112" s="253"/>
      <c r="N1112" s="254"/>
      <c r="O1112" s="254"/>
      <c r="P1112" s="254"/>
      <c r="Q1112" s="254"/>
      <c r="R1112" s="254"/>
      <c r="S1112" s="254"/>
      <c r="T1112" s="255"/>
      <c r="U1112" s="14"/>
      <c r="V1112" s="14"/>
      <c r="W1112" s="14"/>
      <c r="X1112" s="14"/>
      <c r="Y1112" s="14"/>
      <c r="Z1112" s="14"/>
      <c r="AA1112" s="14"/>
      <c r="AB1112" s="14"/>
      <c r="AC1112" s="14"/>
      <c r="AD1112" s="14"/>
      <c r="AE1112" s="14"/>
      <c r="AT1112" s="256" t="s">
        <v>245</v>
      </c>
      <c r="AU1112" s="256" t="s">
        <v>83</v>
      </c>
      <c r="AV1112" s="14" t="s">
        <v>85</v>
      </c>
      <c r="AW1112" s="14" t="s">
        <v>37</v>
      </c>
      <c r="AX1112" s="14" t="s">
        <v>76</v>
      </c>
      <c r="AY1112" s="256" t="s">
        <v>235</v>
      </c>
    </row>
    <row r="1113" s="13" customFormat="1">
      <c r="A1113" s="13"/>
      <c r="B1113" s="235"/>
      <c r="C1113" s="236"/>
      <c r="D1113" s="237" t="s">
        <v>245</v>
      </c>
      <c r="E1113" s="238" t="s">
        <v>19</v>
      </c>
      <c r="F1113" s="239" t="s">
        <v>5521</v>
      </c>
      <c r="G1113" s="236"/>
      <c r="H1113" s="238" t="s">
        <v>19</v>
      </c>
      <c r="I1113" s="240"/>
      <c r="J1113" s="236"/>
      <c r="K1113" s="236"/>
      <c r="L1113" s="241"/>
      <c r="M1113" s="242"/>
      <c r="N1113" s="243"/>
      <c r="O1113" s="243"/>
      <c r="P1113" s="243"/>
      <c r="Q1113" s="243"/>
      <c r="R1113" s="243"/>
      <c r="S1113" s="243"/>
      <c r="T1113" s="244"/>
      <c r="U1113" s="13"/>
      <c r="V1113" s="13"/>
      <c r="W1113" s="13"/>
      <c r="X1113" s="13"/>
      <c r="Y1113" s="13"/>
      <c r="Z1113" s="13"/>
      <c r="AA1113" s="13"/>
      <c r="AB1113" s="13"/>
      <c r="AC1113" s="13"/>
      <c r="AD1113" s="13"/>
      <c r="AE1113" s="13"/>
      <c r="AT1113" s="245" t="s">
        <v>245</v>
      </c>
      <c r="AU1113" s="245" t="s">
        <v>83</v>
      </c>
      <c r="AV1113" s="13" t="s">
        <v>83</v>
      </c>
      <c r="AW1113" s="13" t="s">
        <v>37</v>
      </c>
      <c r="AX1113" s="13" t="s">
        <v>76</v>
      </c>
      <c r="AY1113" s="245" t="s">
        <v>235</v>
      </c>
    </row>
    <row r="1114" s="14" customFormat="1">
      <c r="A1114" s="14"/>
      <c r="B1114" s="246"/>
      <c r="C1114" s="247"/>
      <c r="D1114" s="237" t="s">
        <v>245</v>
      </c>
      <c r="E1114" s="248" t="s">
        <v>19</v>
      </c>
      <c r="F1114" s="249" t="s">
        <v>5522</v>
      </c>
      <c r="G1114" s="247"/>
      <c r="H1114" s="250">
        <v>58.590000000000003</v>
      </c>
      <c r="I1114" s="251"/>
      <c r="J1114" s="247"/>
      <c r="K1114" s="247"/>
      <c r="L1114" s="252"/>
      <c r="M1114" s="253"/>
      <c r="N1114" s="254"/>
      <c r="O1114" s="254"/>
      <c r="P1114" s="254"/>
      <c r="Q1114" s="254"/>
      <c r="R1114" s="254"/>
      <c r="S1114" s="254"/>
      <c r="T1114" s="255"/>
      <c r="U1114" s="14"/>
      <c r="V1114" s="14"/>
      <c r="W1114" s="14"/>
      <c r="X1114" s="14"/>
      <c r="Y1114" s="14"/>
      <c r="Z1114" s="14"/>
      <c r="AA1114" s="14"/>
      <c r="AB1114" s="14"/>
      <c r="AC1114" s="14"/>
      <c r="AD1114" s="14"/>
      <c r="AE1114" s="14"/>
      <c r="AT1114" s="256" t="s">
        <v>245</v>
      </c>
      <c r="AU1114" s="256" t="s">
        <v>83</v>
      </c>
      <c r="AV1114" s="14" t="s">
        <v>85</v>
      </c>
      <c r="AW1114" s="14" t="s">
        <v>37</v>
      </c>
      <c r="AX1114" s="14" t="s">
        <v>76</v>
      </c>
      <c r="AY1114" s="256" t="s">
        <v>235</v>
      </c>
    </row>
    <row r="1115" s="14" customFormat="1">
      <c r="A1115" s="14"/>
      <c r="B1115" s="246"/>
      <c r="C1115" s="247"/>
      <c r="D1115" s="237" t="s">
        <v>245</v>
      </c>
      <c r="E1115" s="248" t="s">
        <v>19</v>
      </c>
      <c r="F1115" s="249" t="s">
        <v>5523</v>
      </c>
      <c r="G1115" s="247"/>
      <c r="H1115" s="250">
        <v>5.7400000000000002</v>
      </c>
      <c r="I1115" s="251"/>
      <c r="J1115" s="247"/>
      <c r="K1115" s="247"/>
      <c r="L1115" s="252"/>
      <c r="M1115" s="253"/>
      <c r="N1115" s="254"/>
      <c r="O1115" s="254"/>
      <c r="P1115" s="254"/>
      <c r="Q1115" s="254"/>
      <c r="R1115" s="254"/>
      <c r="S1115" s="254"/>
      <c r="T1115" s="255"/>
      <c r="U1115" s="14"/>
      <c r="V1115" s="14"/>
      <c r="W1115" s="14"/>
      <c r="X1115" s="14"/>
      <c r="Y1115" s="14"/>
      <c r="Z1115" s="14"/>
      <c r="AA1115" s="14"/>
      <c r="AB1115" s="14"/>
      <c r="AC1115" s="14"/>
      <c r="AD1115" s="14"/>
      <c r="AE1115" s="14"/>
      <c r="AT1115" s="256" t="s">
        <v>245</v>
      </c>
      <c r="AU1115" s="256" t="s">
        <v>83</v>
      </c>
      <c r="AV1115" s="14" t="s">
        <v>85</v>
      </c>
      <c r="AW1115" s="14" t="s">
        <v>37</v>
      </c>
      <c r="AX1115" s="14" t="s">
        <v>76</v>
      </c>
      <c r="AY1115" s="256" t="s">
        <v>235</v>
      </c>
    </row>
    <row r="1116" s="14" customFormat="1">
      <c r="A1116" s="14"/>
      <c r="B1116" s="246"/>
      <c r="C1116" s="247"/>
      <c r="D1116" s="237" t="s">
        <v>245</v>
      </c>
      <c r="E1116" s="248" t="s">
        <v>19</v>
      </c>
      <c r="F1116" s="249" t="s">
        <v>5524</v>
      </c>
      <c r="G1116" s="247"/>
      <c r="H1116" s="250">
        <v>-6.694</v>
      </c>
      <c r="I1116" s="251"/>
      <c r="J1116" s="247"/>
      <c r="K1116" s="247"/>
      <c r="L1116" s="252"/>
      <c r="M1116" s="253"/>
      <c r="N1116" s="254"/>
      <c r="O1116" s="254"/>
      <c r="P1116" s="254"/>
      <c r="Q1116" s="254"/>
      <c r="R1116" s="254"/>
      <c r="S1116" s="254"/>
      <c r="T1116" s="255"/>
      <c r="U1116" s="14"/>
      <c r="V1116" s="14"/>
      <c r="W1116" s="14"/>
      <c r="X1116" s="14"/>
      <c r="Y1116" s="14"/>
      <c r="Z1116" s="14"/>
      <c r="AA1116" s="14"/>
      <c r="AB1116" s="14"/>
      <c r="AC1116" s="14"/>
      <c r="AD1116" s="14"/>
      <c r="AE1116" s="14"/>
      <c r="AT1116" s="256" t="s">
        <v>245</v>
      </c>
      <c r="AU1116" s="256" t="s">
        <v>83</v>
      </c>
      <c r="AV1116" s="14" t="s">
        <v>85</v>
      </c>
      <c r="AW1116" s="14" t="s">
        <v>37</v>
      </c>
      <c r="AX1116" s="14" t="s">
        <v>76</v>
      </c>
      <c r="AY1116" s="256" t="s">
        <v>235</v>
      </c>
    </row>
    <row r="1117" s="13" customFormat="1">
      <c r="A1117" s="13"/>
      <c r="B1117" s="235"/>
      <c r="C1117" s="236"/>
      <c r="D1117" s="237" t="s">
        <v>245</v>
      </c>
      <c r="E1117" s="238" t="s">
        <v>19</v>
      </c>
      <c r="F1117" s="239" t="s">
        <v>5525</v>
      </c>
      <c r="G1117" s="236"/>
      <c r="H1117" s="238" t="s">
        <v>19</v>
      </c>
      <c r="I1117" s="240"/>
      <c r="J1117" s="236"/>
      <c r="K1117" s="236"/>
      <c r="L1117" s="241"/>
      <c r="M1117" s="242"/>
      <c r="N1117" s="243"/>
      <c r="O1117" s="243"/>
      <c r="P1117" s="243"/>
      <c r="Q1117" s="243"/>
      <c r="R1117" s="243"/>
      <c r="S1117" s="243"/>
      <c r="T1117" s="244"/>
      <c r="U1117" s="13"/>
      <c r="V1117" s="13"/>
      <c r="W1117" s="13"/>
      <c r="X1117" s="13"/>
      <c r="Y1117" s="13"/>
      <c r="Z1117" s="13"/>
      <c r="AA1117" s="13"/>
      <c r="AB1117" s="13"/>
      <c r="AC1117" s="13"/>
      <c r="AD1117" s="13"/>
      <c r="AE1117" s="13"/>
      <c r="AT1117" s="245" t="s">
        <v>245</v>
      </c>
      <c r="AU1117" s="245" t="s">
        <v>83</v>
      </c>
      <c r="AV1117" s="13" t="s">
        <v>83</v>
      </c>
      <c r="AW1117" s="13" t="s">
        <v>37</v>
      </c>
      <c r="AX1117" s="13" t="s">
        <v>76</v>
      </c>
      <c r="AY1117" s="245" t="s">
        <v>235</v>
      </c>
    </row>
    <row r="1118" s="14" customFormat="1">
      <c r="A1118" s="14"/>
      <c r="B1118" s="246"/>
      <c r="C1118" s="247"/>
      <c r="D1118" s="237" t="s">
        <v>245</v>
      </c>
      <c r="E1118" s="248" t="s">
        <v>19</v>
      </c>
      <c r="F1118" s="249" t="s">
        <v>5526</v>
      </c>
      <c r="G1118" s="247"/>
      <c r="H1118" s="250">
        <v>29.736000000000001</v>
      </c>
      <c r="I1118" s="251"/>
      <c r="J1118" s="247"/>
      <c r="K1118" s="247"/>
      <c r="L1118" s="252"/>
      <c r="M1118" s="253"/>
      <c r="N1118" s="254"/>
      <c r="O1118" s="254"/>
      <c r="P1118" s="254"/>
      <c r="Q1118" s="254"/>
      <c r="R1118" s="254"/>
      <c r="S1118" s="254"/>
      <c r="T1118" s="255"/>
      <c r="U1118" s="14"/>
      <c r="V1118" s="14"/>
      <c r="W1118" s="14"/>
      <c r="X1118" s="14"/>
      <c r="Y1118" s="14"/>
      <c r="Z1118" s="14"/>
      <c r="AA1118" s="14"/>
      <c r="AB1118" s="14"/>
      <c r="AC1118" s="14"/>
      <c r="AD1118" s="14"/>
      <c r="AE1118" s="14"/>
      <c r="AT1118" s="256" t="s">
        <v>245</v>
      </c>
      <c r="AU1118" s="256" t="s">
        <v>83</v>
      </c>
      <c r="AV1118" s="14" t="s">
        <v>85</v>
      </c>
      <c r="AW1118" s="14" t="s">
        <v>37</v>
      </c>
      <c r="AX1118" s="14" t="s">
        <v>76</v>
      </c>
      <c r="AY1118" s="256" t="s">
        <v>235</v>
      </c>
    </row>
    <row r="1119" s="14" customFormat="1">
      <c r="A1119" s="14"/>
      <c r="B1119" s="246"/>
      <c r="C1119" s="247"/>
      <c r="D1119" s="237" t="s">
        <v>245</v>
      </c>
      <c r="E1119" s="248" t="s">
        <v>19</v>
      </c>
      <c r="F1119" s="249" t="s">
        <v>5527</v>
      </c>
      <c r="G1119" s="247"/>
      <c r="H1119" s="250">
        <v>5.7409999999999997</v>
      </c>
      <c r="I1119" s="251"/>
      <c r="J1119" s="247"/>
      <c r="K1119" s="247"/>
      <c r="L1119" s="252"/>
      <c r="M1119" s="253"/>
      <c r="N1119" s="254"/>
      <c r="O1119" s="254"/>
      <c r="P1119" s="254"/>
      <c r="Q1119" s="254"/>
      <c r="R1119" s="254"/>
      <c r="S1119" s="254"/>
      <c r="T1119" s="255"/>
      <c r="U1119" s="14"/>
      <c r="V1119" s="14"/>
      <c r="W1119" s="14"/>
      <c r="X1119" s="14"/>
      <c r="Y1119" s="14"/>
      <c r="Z1119" s="14"/>
      <c r="AA1119" s="14"/>
      <c r="AB1119" s="14"/>
      <c r="AC1119" s="14"/>
      <c r="AD1119" s="14"/>
      <c r="AE1119" s="14"/>
      <c r="AT1119" s="256" t="s">
        <v>245</v>
      </c>
      <c r="AU1119" s="256" t="s">
        <v>83</v>
      </c>
      <c r="AV1119" s="14" t="s">
        <v>85</v>
      </c>
      <c r="AW1119" s="14" t="s">
        <v>37</v>
      </c>
      <c r="AX1119" s="14" t="s">
        <v>76</v>
      </c>
      <c r="AY1119" s="256" t="s">
        <v>235</v>
      </c>
    </row>
    <row r="1120" s="14" customFormat="1">
      <c r="A1120" s="14"/>
      <c r="B1120" s="246"/>
      <c r="C1120" s="247"/>
      <c r="D1120" s="237" t="s">
        <v>245</v>
      </c>
      <c r="E1120" s="248" t="s">
        <v>19</v>
      </c>
      <c r="F1120" s="249" t="s">
        <v>5528</v>
      </c>
      <c r="G1120" s="247"/>
      <c r="H1120" s="250">
        <v>-6.609</v>
      </c>
      <c r="I1120" s="251"/>
      <c r="J1120" s="247"/>
      <c r="K1120" s="247"/>
      <c r="L1120" s="252"/>
      <c r="M1120" s="253"/>
      <c r="N1120" s="254"/>
      <c r="O1120" s="254"/>
      <c r="P1120" s="254"/>
      <c r="Q1120" s="254"/>
      <c r="R1120" s="254"/>
      <c r="S1120" s="254"/>
      <c r="T1120" s="255"/>
      <c r="U1120" s="14"/>
      <c r="V1120" s="14"/>
      <c r="W1120" s="14"/>
      <c r="X1120" s="14"/>
      <c r="Y1120" s="14"/>
      <c r="Z1120" s="14"/>
      <c r="AA1120" s="14"/>
      <c r="AB1120" s="14"/>
      <c r="AC1120" s="14"/>
      <c r="AD1120" s="14"/>
      <c r="AE1120" s="14"/>
      <c r="AT1120" s="256" t="s">
        <v>245</v>
      </c>
      <c r="AU1120" s="256" t="s">
        <v>83</v>
      </c>
      <c r="AV1120" s="14" t="s">
        <v>85</v>
      </c>
      <c r="AW1120" s="14" t="s">
        <v>37</v>
      </c>
      <c r="AX1120" s="14" t="s">
        <v>76</v>
      </c>
      <c r="AY1120" s="256" t="s">
        <v>235</v>
      </c>
    </row>
    <row r="1121" s="13" customFormat="1">
      <c r="A1121" s="13"/>
      <c r="B1121" s="235"/>
      <c r="C1121" s="236"/>
      <c r="D1121" s="237" t="s">
        <v>245</v>
      </c>
      <c r="E1121" s="238" t="s">
        <v>19</v>
      </c>
      <c r="F1121" s="239" t="s">
        <v>5529</v>
      </c>
      <c r="G1121" s="236"/>
      <c r="H1121" s="238" t="s">
        <v>19</v>
      </c>
      <c r="I1121" s="240"/>
      <c r="J1121" s="236"/>
      <c r="K1121" s="236"/>
      <c r="L1121" s="241"/>
      <c r="M1121" s="242"/>
      <c r="N1121" s="243"/>
      <c r="O1121" s="243"/>
      <c r="P1121" s="243"/>
      <c r="Q1121" s="243"/>
      <c r="R1121" s="243"/>
      <c r="S1121" s="243"/>
      <c r="T1121" s="244"/>
      <c r="U1121" s="13"/>
      <c r="V1121" s="13"/>
      <c r="W1121" s="13"/>
      <c r="X1121" s="13"/>
      <c r="Y1121" s="13"/>
      <c r="Z1121" s="13"/>
      <c r="AA1121" s="13"/>
      <c r="AB1121" s="13"/>
      <c r="AC1121" s="13"/>
      <c r="AD1121" s="13"/>
      <c r="AE1121" s="13"/>
      <c r="AT1121" s="245" t="s">
        <v>245</v>
      </c>
      <c r="AU1121" s="245" t="s">
        <v>83</v>
      </c>
      <c r="AV1121" s="13" t="s">
        <v>83</v>
      </c>
      <c r="AW1121" s="13" t="s">
        <v>37</v>
      </c>
      <c r="AX1121" s="13" t="s">
        <v>76</v>
      </c>
      <c r="AY1121" s="245" t="s">
        <v>235</v>
      </c>
    </row>
    <row r="1122" s="14" customFormat="1">
      <c r="A1122" s="14"/>
      <c r="B1122" s="246"/>
      <c r="C1122" s="247"/>
      <c r="D1122" s="237" t="s">
        <v>245</v>
      </c>
      <c r="E1122" s="248" t="s">
        <v>19</v>
      </c>
      <c r="F1122" s="249" t="s">
        <v>5530</v>
      </c>
      <c r="G1122" s="247"/>
      <c r="H1122" s="250">
        <v>47.880000000000003</v>
      </c>
      <c r="I1122" s="251"/>
      <c r="J1122" s="247"/>
      <c r="K1122" s="247"/>
      <c r="L1122" s="252"/>
      <c r="M1122" s="253"/>
      <c r="N1122" s="254"/>
      <c r="O1122" s="254"/>
      <c r="P1122" s="254"/>
      <c r="Q1122" s="254"/>
      <c r="R1122" s="254"/>
      <c r="S1122" s="254"/>
      <c r="T1122" s="255"/>
      <c r="U1122" s="14"/>
      <c r="V1122" s="14"/>
      <c r="W1122" s="14"/>
      <c r="X1122" s="14"/>
      <c r="Y1122" s="14"/>
      <c r="Z1122" s="14"/>
      <c r="AA1122" s="14"/>
      <c r="AB1122" s="14"/>
      <c r="AC1122" s="14"/>
      <c r="AD1122" s="14"/>
      <c r="AE1122" s="14"/>
      <c r="AT1122" s="256" t="s">
        <v>245</v>
      </c>
      <c r="AU1122" s="256" t="s">
        <v>83</v>
      </c>
      <c r="AV1122" s="14" t="s">
        <v>85</v>
      </c>
      <c r="AW1122" s="14" t="s">
        <v>37</v>
      </c>
      <c r="AX1122" s="14" t="s">
        <v>76</v>
      </c>
      <c r="AY1122" s="256" t="s">
        <v>235</v>
      </c>
    </row>
    <row r="1123" s="14" customFormat="1">
      <c r="A1123" s="14"/>
      <c r="B1123" s="246"/>
      <c r="C1123" s="247"/>
      <c r="D1123" s="237" t="s">
        <v>245</v>
      </c>
      <c r="E1123" s="248" t="s">
        <v>19</v>
      </c>
      <c r="F1123" s="249" t="s">
        <v>5531</v>
      </c>
      <c r="G1123" s="247"/>
      <c r="H1123" s="250">
        <v>9.4670000000000005</v>
      </c>
      <c r="I1123" s="251"/>
      <c r="J1123" s="247"/>
      <c r="K1123" s="247"/>
      <c r="L1123" s="252"/>
      <c r="M1123" s="253"/>
      <c r="N1123" s="254"/>
      <c r="O1123" s="254"/>
      <c r="P1123" s="254"/>
      <c r="Q1123" s="254"/>
      <c r="R1123" s="254"/>
      <c r="S1123" s="254"/>
      <c r="T1123" s="255"/>
      <c r="U1123" s="14"/>
      <c r="V1123" s="14"/>
      <c r="W1123" s="14"/>
      <c r="X1123" s="14"/>
      <c r="Y1123" s="14"/>
      <c r="Z1123" s="14"/>
      <c r="AA1123" s="14"/>
      <c r="AB1123" s="14"/>
      <c r="AC1123" s="14"/>
      <c r="AD1123" s="14"/>
      <c r="AE1123" s="14"/>
      <c r="AT1123" s="256" t="s">
        <v>245</v>
      </c>
      <c r="AU1123" s="256" t="s">
        <v>83</v>
      </c>
      <c r="AV1123" s="14" t="s">
        <v>85</v>
      </c>
      <c r="AW1123" s="14" t="s">
        <v>37</v>
      </c>
      <c r="AX1123" s="14" t="s">
        <v>76</v>
      </c>
      <c r="AY1123" s="256" t="s">
        <v>235</v>
      </c>
    </row>
    <row r="1124" s="14" customFormat="1">
      <c r="A1124" s="14"/>
      <c r="B1124" s="246"/>
      <c r="C1124" s="247"/>
      <c r="D1124" s="237" t="s">
        <v>245</v>
      </c>
      <c r="E1124" s="248" t="s">
        <v>19</v>
      </c>
      <c r="F1124" s="249" t="s">
        <v>5532</v>
      </c>
      <c r="G1124" s="247"/>
      <c r="H1124" s="250">
        <v>-14.997</v>
      </c>
      <c r="I1124" s="251"/>
      <c r="J1124" s="247"/>
      <c r="K1124" s="247"/>
      <c r="L1124" s="252"/>
      <c r="M1124" s="253"/>
      <c r="N1124" s="254"/>
      <c r="O1124" s="254"/>
      <c r="P1124" s="254"/>
      <c r="Q1124" s="254"/>
      <c r="R1124" s="254"/>
      <c r="S1124" s="254"/>
      <c r="T1124" s="255"/>
      <c r="U1124" s="14"/>
      <c r="V1124" s="14"/>
      <c r="W1124" s="14"/>
      <c r="X1124" s="14"/>
      <c r="Y1124" s="14"/>
      <c r="Z1124" s="14"/>
      <c r="AA1124" s="14"/>
      <c r="AB1124" s="14"/>
      <c r="AC1124" s="14"/>
      <c r="AD1124" s="14"/>
      <c r="AE1124" s="14"/>
      <c r="AT1124" s="256" t="s">
        <v>245</v>
      </c>
      <c r="AU1124" s="256" t="s">
        <v>83</v>
      </c>
      <c r="AV1124" s="14" t="s">
        <v>85</v>
      </c>
      <c r="AW1124" s="14" t="s">
        <v>37</v>
      </c>
      <c r="AX1124" s="14" t="s">
        <v>76</v>
      </c>
      <c r="AY1124" s="256" t="s">
        <v>235</v>
      </c>
    </row>
    <row r="1125" s="13" customFormat="1">
      <c r="A1125" s="13"/>
      <c r="B1125" s="235"/>
      <c r="C1125" s="236"/>
      <c r="D1125" s="237" t="s">
        <v>245</v>
      </c>
      <c r="E1125" s="238" t="s">
        <v>19</v>
      </c>
      <c r="F1125" s="239" t="s">
        <v>5533</v>
      </c>
      <c r="G1125" s="236"/>
      <c r="H1125" s="238" t="s">
        <v>19</v>
      </c>
      <c r="I1125" s="240"/>
      <c r="J1125" s="236"/>
      <c r="K1125" s="236"/>
      <c r="L1125" s="241"/>
      <c r="M1125" s="242"/>
      <c r="N1125" s="243"/>
      <c r="O1125" s="243"/>
      <c r="P1125" s="243"/>
      <c r="Q1125" s="243"/>
      <c r="R1125" s="243"/>
      <c r="S1125" s="243"/>
      <c r="T1125" s="244"/>
      <c r="U1125" s="13"/>
      <c r="V1125" s="13"/>
      <c r="W1125" s="13"/>
      <c r="X1125" s="13"/>
      <c r="Y1125" s="13"/>
      <c r="Z1125" s="13"/>
      <c r="AA1125" s="13"/>
      <c r="AB1125" s="13"/>
      <c r="AC1125" s="13"/>
      <c r="AD1125" s="13"/>
      <c r="AE1125" s="13"/>
      <c r="AT1125" s="245" t="s">
        <v>245</v>
      </c>
      <c r="AU1125" s="245" t="s">
        <v>83</v>
      </c>
      <c r="AV1125" s="13" t="s">
        <v>83</v>
      </c>
      <c r="AW1125" s="13" t="s">
        <v>37</v>
      </c>
      <c r="AX1125" s="13" t="s">
        <v>76</v>
      </c>
      <c r="AY1125" s="245" t="s">
        <v>235</v>
      </c>
    </row>
    <row r="1126" s="14" customFormat="1">
      <c r="A1126" s="14"/>
      <c r="B1126" s="246"/>
      <c r="C1126" s="247"/>
      <c r="D1126" s="237" t="s">
        <v>245</v>
      </c>
      <c r="E1126" s="248" t="s">
        <v>19</v>
      </c>
      <c r="F1126" s="249" t="s">
        <v>5534</v>
      </c>
      <c r="G1126" s="247"/>
      <c r="H1126" s="250">
        <v>186.102</v>
      </c>
      <c r="I1126" s="251"/>
      <c r="J1126" s="247"/>
      <c r="K1126" s="247"/>
      <c r="L1126" s="252"/>
      <c r="M1126" s="253"/>
      <c r="N1126" s="254"/>
      <c r="O1126" s="254"/>
      <c r="P1126" s="254"/>
      <c r="Q1126" s="254"/>
      <c r="R1126" s="254"/>
      <c r="S1126" s="254"/>
      <c r="T1126" s="255"/>
      <c r="U1126" s="14"/>
      <c r="V1126" s="14"/>
      <c r="W1126" s="14"/>
      <c r="X1126" s="14"/>
      <c r="Y1126" s="14"/>
      <c r="Z1126" s="14"/>
      <c r="AA1126" s="14"/>
      <c r="AB1126" s="14"/>
      <c r="AC1126" s="14"/>
      <c r="AD1126" s="14"/>
      <c r="AE1126" s="14"/>
      <c r="AT1126" s="256" t="s">
        <v>245</v>
      </c>
      <c r="AU1126" s="256" t="s">
        <v>83</v>
      </c>
      <c r="AV1126" s="14" t="s">
        <v>85</v>
      </c>
      <c r="AW1126" s="14" t="s">
        <v>37</v>
      </c>
      <c r="AX1126" s="14" t="s">
        <v>76</v>
      </c>
      <c r="AY1126" s="256" t="s">
        <v>235</v>
      </c>
    </row>
    <row r="1127" s="14" customFormat="1">
      <c r="A1127" s="14"/>
      <c r="B1127" s="246"/>
      <c r="C1127" s="247"/>
      <c r="D1127" s="237" t="s">
        <v>245</v>
      </c>
      <c r="E1127" s="248" t="s">
        <v>19</v>
      </c>
      <c r="F1127" s="249" t="s">
        <v>5535</v>
      </c>
      <c r="G1127" s="247"/>
      <c r="H1127" s="250">
        <v>6.4139999999999997</v>
      </c>
      <c r="I1127" s="251"/>
      <c r="J1127" s="247"/>
      <c r="K1127" s="247"/>
      <c r="L1127" s="252"/>
      <c r="M1127" s="253"/>
      <c r="N1127" s="254"/>
      <c r="O1127" s="254"/>
      <c r="P1127" s="254"/>
      <c r="Q1127" s="254"/>
      <c r="R1127" s="254"/>
      <c r="S1127" s="254"/>
      <c r="T1127" s="255"/>
      <c r="U1127" s="14"/>
      <c r="V1127" s="14"/>
      <c r="W1127" s="14"/>
      <c r="X1127" s="14"/>
      <c r="Y1127" s="14"/>
      <c r="Z1127" s="14"/>
      <c r="AA1127" s="14"/>
      <c r="AB1127" s="14"/>
      <c r="AC1127" s="14"/>
      <c r="AD1127" s="14"/>
      <c r="AE1127" s="14"/>
      <c r="AT1127" s="256" t="s">
        <v>245</v>
      </c>
      <c r="AU1127" s="256" t="s">
        <v>83</v>
      </c>
      <c r="AV1127" s="14" t="s">
        <v>85</v>
      </c>
      <c r="AW1127" s="14" t="s">
        <v>37</v>
      </c>
      <c r="AX1127" s="14" t="s">
        <v>76</v>
      </c>
      <c r="AY1127" s="256" t="s">
        <v>235</v>
      </c>
    </row>
    <row r="1128" s="14" customFormat="1">
      <c r="A1128" s="14"/>
      <c r="B1128" s="246"/>
      <c r="C1128" s="247"/>
      <c r="D1128" s="237" t="s">
        <v>245</v>
      </c>
      <c r="E1128" s="248" t="s">
        <v>19</v>
      </c>
      <c r="F1128" s="249" t="s">
        <v>5536</v>
      </c>
      <c r="G1128" s="247"/>
      <c r="H1128" s="250">
        <v>-6.7110000000000003</v>
      </c>
      <c r="I1128" s="251"/>
      <c r="J1128" s="247"/>
      <c r="K1128" s="247"/>
      <c r="L1128" s="252"/>
      <c r="M1128" s="253"/>
      <c r="N1128" s="254"/>
      <c r="O1128" s="254"/>
      <c r="P1128" s="254"/>
      <c r="Q1128" s="254"/>
      <c r="R1128" s="254"/>
      <c r="S1128" s="254"/>
      <c r="T1128" s="255"/>
      <c r="U1128" s="14"/>
      <c r="V1128" s="14"/>
      <c r="W1128" s="14"/>
      <c r="X1128" s="14"/>
      <c r="Y1128" s="14"/>
      <c r="Z1128" s="14"/>
      <c r="AA1128" s="14"/>
      <c r="AB1128" s="14"/>
      <c r="AC1128" s="14"/>
      <c r="AD1128" s="14"/>
      <c r="AE1128" s="14"/>
      <c r="AT1128" s="256" t="s">
        <v>245</v>
      </c>
      <c r="AU1128" s="256" t="s">
        <v>83</v>
      </c>
      <c r="AV1128" s="14" t="s">
        <v>85</v>
      </c>
      <c r="AW1128" s="14" t="s">
        <v>37</v>
      </c>
      <c r="AX1128" s="14" t="s">
        <v>76</v>
      </c>
      <c r="AY1128" s="256" t="s">
        <v>235</v>
      </c>
    </row>
    <row r="1129" s="13" customFormat="1">
      <c r="A1129" s="13"/>
      <c r="B1129" s="235"/>
      <c r="C1129" s="236"/>
      <c r="D1129" s="237" t="s">
        <v>245</v>
      </c>
      <c r="E1129" s="238" t="s">
        <v>19</v>
      </c>
      <c r="F1129" s="239" t="s">
        <v>5537</v>
      </c>
      <c r="G1129" s="236"/>
      <c r="H1129" s="238" t="s">
        <v>19</v>
      </c>
      <c r="I1129" s="240"/>
      <c r="J1129" s="236"/>
      <c r="K1129" s="236"/>
      <c r="L1129" s="241"/>
      <c r="M1129" s="242"/>
      <c r="N1129" s="243"/>
      <c r="O1129" s="243"/>
      <c r="P1129" s="243"/>
      <c r="Q1129" s="243"/>
      <c r="R1129" s="243"/>
      <c r="S1129" s="243"/>
      <c r="T1129" s="244"/>
      <c r="U1129" s="13"/>
      <c r="V1129" s="13"/>
      <c r="W1129" s="13"/>
      <c r="X1129" s="13"/>
      <c r="Y1129" s="13"/>
      <c r="Z1129" s="13"/>
      <c r="AA1129" s="13"/>
      <c r="AB1129" s="13"/>
      <c r="AC1129" s="13"/>
      <c r="AD1129" s="13"/>
      <c r="AE1129" s="13"/>
      <c r="AT1129" s="245" t="s">
        <v>245</v>
      </c>
      <c r="AU1129" s="245" t="s">
        <v>83</v>
      </c>
      <c r="AV1129" s="13" t="s">
        <v>83</v>
      </c>
      <c r="AW1129" s="13" t="s">
        <v>37</v>
      </c>
      <c r="AX1129" s="13" t="s">
        <v>76</v>
      </c>
      <c r="AY1129" s="245" t="s">
        <v>235</v>
      </c>
    </row>
    <row r="1130" s="14" customFormat="1">
      <c r="A1130" s="14"/>
      <c r="B1130" s="246"/>
      <c r="C1130" s="247"/>
      <c r="D1130" s="237" t="s">
        <v>245</v>
      </c>
      <c r="E1130" s="248" t="s">
        <v>19</v>
      </c>
      <c r="F1130" s="249" t="s">
        <v>5538</v>
      </c>
      <c r="G1130" s="247"/>
      <c r="H1130" s="250">
        <v>30.744</v>
      </c>
      <c r="I1130" s="251"/>
      <c r="J1130" s="247"/>
      <c r="K1130" s="247"/>
      <c r="L1130" s="252"/>
      <c r="M1130" s="253"/>
      <c r="N1130" s="254"/>
      <c r="O1130" s="254"/>
      <c r="P1130" s="254"/>
      <c r="Q1130" s="254"/>
      <c r="R1130" s="254"/>
      <c r="S1130" s="254"/>
      <c r="T1130" s="255"/>
      <c r="U1130" s="14"/>
      <c r="V1130" s="14"/>
      <c r="W1130" s="14"/>
      <c r="X1130" s="14"/>
      <c r="Y1130" s="14"/>
      <c r="Z1130" s="14"/>
      <c r="AA1130" s="14"/>
      <c r="AB1130" s="14"/>
      <c r="AC1130" s="14"/>
      <c r="AD1130" s="14"/>
      <c r="AE1130" s="14"/>
      <c r="AT1130" s="256" t="s">
        <v>245</v>
      </c>
      <c r="AU1130" s="256" t="s">
        <v>83</v>
      </c>
      <c r="AV1130" s="14" t="s">
        <v>85</v>
      </c>
      <c r="AW1130" s="14" t="s">
        <v>37</v>
      </c>
      <c r="AX1130" s="14" t="s">
        <v>76</v>
      </c>
      <c r="AY1130" s="256" t="s">
        <v>235</v>
      </c>
    </row>
    <row r="1131" s="14" customFormat="1">
      <c r="A1131" s="14"/>
      <c r="B1131" s="246"/>
      <c r="C1131" s="247"/>
      <c r="D1131" s="237" t="s">
        <v>245</v>
      </c>
      <c r="E1131" s="248" t="s">
        <v>19</v>
      </c>
      <c r="F1131" s="249" t="s">
        <v>5539</v>
      </c>
      <c r="G1131" s="247"/>
      <c r="H1131" s="250">
        <v>2.7000000000000002</v>
      </c>
      <c r="I1131" s="251"/>
      <c r="J1131" s="247"/>
      <c r="K1131" s="247"/>
      <c r="L1131" s="252"/>
      <c r="M1131" s="253"/>
      <c r="N1131" s="254"/>
      <c r="O1131" s="254"/>
      <c r="P1131" s="254"/>
      <c r="Q1131" s="254"/>
      <c r="R1131" s="254"/>
      <c r="S1131" s="254"/>
      <c r="T1131" s="255"/>
      <c r="U1131" s="14"/>
      <c r="V1131" s="14"/>
      <c r="W1131" s="14"/>
      <c r="X1131" s="14"/>
      <c r="Y1131" s="14"/>
      <c r="Z1131" s="14"/>
      <c r="AA1131" s="14"/>
      <c r="AB1131" s="14"/>
      <c r="AC1131" s="14"/>
      <c r="AD1131" s="14"/>
      <c r="AE1131" s="14"/>
      <c r="AT1131" s="256" t="s">
        <v>245</v>
      </c>
      <c r="AU1131" s="256" t="s">
        <v>83</v>
      </c>
      <c r="AV1131" s="14" t="s">
        <v>85</v>
      </c>
      <c r="AW1131" s="14" t="s">
        <v>37</v>
      </c>
      <c r="AX1131" s="14" t="s">
        <v>76</v>
      </c>
      <c r="AY1131" s="256" t="s">
        <v>235</v>
      </c>
    </row>
    <row r="1132" s="14" customFormat="1">
      <c r="A1132" s="14"/>
      <c r="B1132" s="246"/>
      <c r="C1132" s="247"/>
      <c r="D1132" s="237" t="s">
        <v>245</v>
      </c>
      <c r="E1132" s="248" t="s">
        <v>19</v>
      </c>
      <c r="F1132" s="249" t="s">
        <v>5540</v>
      </c>
      <c r="G1132" s="247"/>
      <c r="H1132" s="250">
        <v>-2.2000000000000002</v>
      </c>
      <c r="I1132" s="251"/>
      <c r="J1132" s="247"/>
      <c r="K1132" s="247"/>
      <c r="L1132" s="252"/>
      <c r="M1132" s="253"/>
      <c r="N1132" s="254"/>
      <c r="O1132" s="254"/>
      <c r="P1132" s="254"/>
      <c r="Q1132" s="254"/>
      <c r="R1132" s="254"/>
      <c r="S1132" s="254"/>
      <c r="T1132" s="255"/>
      <c r="U1132" s="14"/>
      <c r="V1132" s="14"/>
      <c r="W1132" s="14"/>
      <c r="X1132" s="14"/>
      <c r="Y1132" s="14"/>
      <c r="Z1132" s="14"/>
      <c r="AA1132" s="14"/>
      <c r="AB1132" s="14"/>
      <c r="AC1132" s="14"/>
      <c r="AD1132" s="14"/>
      <c r="AE1132" s="14"/>
      <c r="AT1132" s="256" t="s">
        <v>245</v>
      </c>
      <c r="AU1132" s="256" t="s">
        <v>83</v>
      </c>
      <c r="AV1132" s="14" t="s">
        <v>85</v>
      </c>
      <c r="AW1132" s="14" t="s">
        <v>37</v>
      </c>
      <c r="AX1132" s="14" t="s">
        <v>76</v>
      </c>
      <c r="AY1132" s="256" t="s">
        <v>235</v>
      </c>
    </row>
    <row r="1133" s="13" customFormat="1">
      <c r="A1133" s="13"/>
      <c r="B1133" s="235"/>
      <c r="C1133" s="236"/>
      <c r="D1133" s="237" t="s">
        <v>245</v>
      </c>
      <c r="E1133" s="238" t="s">
        <v>19</v>
      </c>
      <c r="F1133" s="239" t="s">
        <v>5541</v>
      </c>
      <c r="G1133" s="236"/>
      <c r="H1133" s="238" t="s">
        <v>19</v>
      </c>
      <c r="I1133" s="240"/>
      <c r="J1133" s="236"/>
      <c r="K1133" s="236"/>
      <c r="L1133" s="241"/>
      <c r="M1133" s="242"/>
      <c r="N1133" s="243"/>
      <c r="O1133" s="243"/>
      <c r="P1133" s="243"/>
      <c r="Q1133" s="243"/>
      <c r="R1133" s="243"/>
      <c r="S1133" s="243"/>
      <c r="T1133" s="244"/>
      <c r="U1133" s="13"/>
      <c r="V1133" s="13"/>
      <c r="W1133" s="13"/>
      <c r="X1133" s="13"/>
      <c r="Y1133" s="13"/>
      <c r="Z1133" s="13"/>
      <c r="AA1133" s="13"/>
      <c r="AB1133" s="13"/>
      <c r="AC1133" s="13"/>
      <c r="AD1133" s="13"/>
      <c r="AE1133" s="13"/>
      <c r="AT1133" s="245" t="s">
        <v>245</v>
      </c>
      <c r="AU1133" s="245" t="s">
        <v>83</v>
      </c>
      <c r="AV1133" s="13" t="s">
        <v>83</v>
      </c>
      <c r="AW1133" s="13" t="s">
        <v>37</v>
      </c>
      <c r="AX1133" s="13" t="s">
        <v>76</v>
      </c>
      <c r="AY1133" s="245" t="s">
        <v>235</v>
      </c>
    </row>
    <row r="1134" s="14" customFormat="1">
      <c r="A1134" s="14"/>
      <c r="B1134" s="246"/>
      <c r="C1134" s="247"/>
      <c r="D1134" s="237" t="s">
        <v>245</v>
      </c>
      <c r="E1134" s="248" t="s">
        <v>19</v>
      </c>
      <c r="F1134" s="249" t="s">
        <v>5542</v>
      </c>
      <c r="G1134" s="247"/>
      <c r="H1134" s="250">
        <v>98.825999999999993</v>
      </c>
      <c r="I1134" s="251"/>
      <c r="J1134" s="247"/>
      <c r="K1134" s="247"/>
      <c r="L1134" s="252"/>
      <c r="M1134" s="253"/>
      <c r="N1134" s="254"/>
      <c r="O1134" s="254"/>
      <c r="P1134" s="254"/>
      <c r="Q1134" s="254"/>
      <c r="R1134" s="254"/>
      <c r="S1134" s="254"/>
      <c r="T1134" s="255"/>
      <c r="U1134" s="14"/>
      <c r="V1134" s="14"/>
      <c r="W1134" s="14"/>
      <c r="X1134" s="14"/>
      <c r="Y1134" s="14"/>
      <c r="Z1134" s="14"/>
      <c r="AA1134" s="14"/>
      <c r="AB1134" s="14"/>
      <c r="AC1134" s="14"/>
      <c r="AD1134" s="14"/>
      <c r="AE1134" s="14"/>
      <c r="AT1134" s="256" t="s">
        <v>245</v>
      </c>
      <c r="AU1134" s="256" t="s">
        <v>83</v>
      </c>
      <c r="AV1134" s="14" t="s">
        <v>85</v>
      </c>
      <c r="AW1134" s="14" t="s">
        <v>37</v>
      </c>
      <c r="AX1134" s="14" t="s">
        <v>76</v>
      </c>
      <c r="AY1134" s="256" t="s">
        <v>235</v>
      </c>
    </row>
    <row r="1135" s="14" customFormat="1">
      <c r="A1135" s="14"/>
      <c r="B1135" s="246"/>
      <c r="C1135" s="247"/>
      <c r="D1135" s="237" t="s">
        <v>245</v>
      </c>
      <c r="E1135" s="248" t="s">
        <v>19</v>
      </c>
      <c r="F1135" s="249" t="s">
        <v>5543</v>
      </c>
      <c r="G1135" s="247"/>
      <c r="H1135" s="250">
        <v>9.7970000000000006</v>
      </c>
      <c r="I1135" s="251"/>
      <c r="J1135" s="247"/>
      <c r="K1135" s="247"/>
      <c r="L1135" s="252"/>
      <c r="M1135" s="253"/>
      <c r="N1135" s="254"/>
      <c r="O1135" s="254"/>
      <c r="P1135" s="254"/>
      <c r="Q1135" s="254"/>
      <c r="R1135" s="254"/>
      <c r="S1135" s="254"/>
      <c r="T1135" s="255"/>
      <c r="U1135" s="14"/>
      <c r="V1135" s="14"/>
      <c r="W1135" s="14"/>
      <c r="X1135" s="14"/>
      <c r="Y1135" s="14"/>
      <c r="Z1135" s="14"/>
      <c r="AA1135" s="14"/>
      <c r="AB1135" s="14"/>
      <c r="AC1135" s="14"/>
      <c r="AD1135" s="14"/>
      <c r="AE1135" s="14"/>
      <c r="AT1135" s="256" t="s">
        <v>245</v>
      </c>
      <c r="AU1135" s="256" t="s">
        <v>83</v>
      </c>
      <c r="AV1135" s="14" t="s">
        <v>85</v>
      </c>
      <c r="AW1135" s="14" t="s">
        <v>37</v>
      </c>
      <c r="AX1135" s="14" t="s">
        <v>76</v>
      </c>
      <c r="AY1135" s="256" t="s">
        <v>235</v>
      </c>
    </row>
    <row r="1136" s="14" customFormat="1">
      <c r="A1136" s="14"/>
      <c r="B1136" s="246"/>
      <c r="C1136" s="247"/>
      <c r="D1136" s="237" t="s">
        <v>245</v>
      </c>
      <c r="E1136" s="248" t="s">
        <v>19</v>
      </c>
      <c r="F1136" s="249" t="s">
        <v>5544</v>
      </c>
      <c r="G1136" s="247"/>
      <c r="H1136" s="250">
        <v>-19.815000000000001</v>
      </c>
      <c r="I1136" s="251"/>
      <c r="J1136" s="247"/>
      <c r="K1136" s="247"/>
      <c r="L1136" s="252"/>
      <c r="M1136" s="253"/>
      <c r="N1136" s="254"/>
      <c r="O1136" s="254"/>
      <c r="P1136" s="254"/>
      <c r="Q1136" s="254"/>
      <c r="R1136" s="254"/>
      <c r="S1136" s="254"/>
      <c r="T1136" s="255"/>
      <c r="U1136" s="14"/>
      <c r="V1136" s="14"/>
      <c r="W1136" s="14"/>
      <c r="X1136" s="14"/>
      <c r="Y1136" s="14"/>
      <c r="Z1136" s="14"/>
      <c r="AA1136" s="14"/>
      <c r="AB1136" s="14"/>
      <c r="AC1136" s="14"/>
      <c r="AD1136" s="14"/>
      <c r="AE1136" s="14"/>
      <c r="AT1136" s="256" t="s">
        <v>245</v>
      </c>
      <c r="AU1136" s="256" t="s">
        <v>83</v>
      </c>
      <c r="AV1136" s="14" t="s">
        <v>85</v>
      </c>
      <c r="AW1136" s="14" t="s">
        <v>37</v>
      </c>
      <c r="AX1136" s="14" t="s">
        <v>76</v>
      </c>
      <c r="AY1136" s="256" t="s">
        <v>235</v>
      </c>
    </row>
    <row r="1137" s="13" customFormat="1">
      <c r="A1137" s="13"/>
      <c r="B1137" s="235"/>
      <c r="C1137" s="236"/>
      <c r="D1137" s="237" t="s">
        <v>245</v>
      </c>
      <c r="E1137" s="238" t="s">
        <v>19</v>
      </c>
      <c r="F1137" s="239" t="s">
        <v>5545</v>
      </c>
      <c r="G1137" s="236"/>
      <c r="H1137" s="238" t="s">
        <v>19</v>
      </c>
      <c r="I1137" s="240"/>
      <c r="J1137" s="236"/>
      <c r="K1137" s="236"/>
      <c r="L1137" s="241"/>
      <c r="M1137" s="242"/>
      <c r="N1137" s="243"/>
      <c r="O1137" s="243"/>
      <c r="P1137" s="243"/>
      <c r="Q1137" s="243"/>
      <c r="R1137" s="243"/>
      <c r="S1137" s="243"/>
      <c r="T1137" s="244"/>
      <c r="U1137" s="13"/>
      <c r="V1137" s="13"/>
      <c r="W1137" s="13"/>
      <c r="X1137" s="13"/>
      <c r="Y1137" s="13"/>
      <c r="Z1137" s="13"/>
      <c r="AA1137" s="13"/>
      <c r="AB1137" s="13"/>
      <c r="AC1137" s="13"/>
      <c r="AD1137" s="13"/>
      <c r="AE1137" s="13"/>
      <c r="AT1137" s="245" t="s">
        <v>245</v>
      </c>
      <c r="AU1137" s="245" t="s">
        <v>83</v>
      </c>
      <c r="AV1137" s="13" t="s">
        <v>83</v>
      </c>
      <c r="AW1137" s="13" t="s">
        <v>37</v>
      </c>
      <c r="AX1137" s="13" t="s">
        <v>76</v>
      </c>
      <c r="AY1137" s="245" t="s">
        <v>235</v>
      </c>
    </row>
    <row r="1138" s="14" customFormat="1">
      <c r="A1138" s="14"/>
      <c r="B1138" s="246"/>
      <c r="C1138" s="247"/>
      <c r="D1138" s="237" t="s">
        <v>245</v>
      </c>
      <c r="E1138" s="248" t="s">
        <v>19</v>
      </c>
      <c r="F1138" s="249" t="s">
        <v>5546</v>
      </c>
      <c r="G1138" s="247"/>
      <c r="H1138" s="250">
        <v>57.707999999999998</v>
      </c>
      <c r="I1138" s="251"/>
      <c r="J1138" s="247"/>
      <c r="K1138" s="247"/>
      <c r="L1138" s="252"/>
      <c r="M1138" s="253"/>
      <c r="N1138" s="254"/>
      <c r="O1138" s="254"/>
      <c r="P1138" s="254"/>
      <c r="Q1138" s="254"/>
      <c r="R1138" s="254"/>
      <c r="S1138" s="254"/>
      <c r="T1138" s="255"/>
      <c r="U1138" s="14"/>
      <c r="V1138" s="14"/>
      <c r="W1138" s="14"/>
      <c r="X1138" s="14"/>
      <c r="Y1138" s="14"/>
      <c r="Z1138" s="14"/>
      <c r="AA1138" s="14"/>
      <c r="AB1138" s="14"/>
      <c r="AC1138" s="14"/>
      <c r="AD1138" s="14"/>
      <c r="AE1138" s="14"/>
      <c r="AT1138" s="256" t="s">
        <v>245</v>
      </c>
      <c r="AU1138" s="256" t="s">
        <v>83</v>
      </c>
      <c r="AV1138" s="14" t="s">
        <v>85</v>
      </c>
      <c r="AW1138" s="14" t="s">
        <v>37</v>
      </c>
      <c r="AX1138" s="14" t="s">
        <v>76</v>
      </c>
      <c r="AY1138" s="256" t="s">
        <v>235</v>
      </c>
    </row>
    <row r="1139" s="14" customFormat="1">
      <c r="A1139" s="14"/>
      <c r="B1139" s="246"/>
      <c r="C1139" s="247"/>
      <c r="D1139" s="237" t="s">
        <v>245</v>
      </c>
      <c r="E1139" s="248" t="s">
        <v>19</v>
      </c>
      <c r="F1139" s="249" t="s">
        <v>5547</v>
      </c>
      <c r="G1139" s="247"/>
      <c r="H1139" s="250">
        <v>5.7530000000000001</v>
      </c>
      <c r="I1139" s="251"/>
      <c r="J1139" s="247"/>
      <c r="K1139" s="247"/>
      <c r="L1139" s="252"/>
      <c r="M1139" s="253"/>
      <c r="N1139" s="254"/>
      <c r="O1139" s="254"/>
      <c r="P1139" s="254"/>
      <c r="Q1139" s="254"/>
      <c r="R1139" s="254"/>
      <c r="S1139" s="254"/>
      <c r="T1139" s="255"/>
      <c r="U1139" s="14"/>
      <c r="V1139" s="14"/>
      <c r="W1139" s="14"/>
      <c r="X1139" s="14"/>
      <c r="Y1139" s="14"/>
      <c r="Z1139" s="14"/>
      <c r="AA1139" s="14"/>
      <c r="AB1139" s="14"/>
      <c r="AC1139" s="14"/>
      <c r="AD1139" s="14"/>
      <c r="AE1139" s="14"/>
      <c r="AT1139" s="256" t="s">
        <v>245</v>
      </c>
      <c r="AU1139" s="256" t="s">
        <v>83</v>
      </c>
      <c r="AV1139" s="14" t="s">
        <v>85</v>
      </c>
      <c r="AW1139" s="14" t="s">
        <v>37</v>
      </c>
      <c r="AX1139" s="14" t="s">
        <v>76</v>
      </c>
      <c r="AY1139" s="256" t="s">
        <v>235</v>
      </c>
    </row>
    <row r="1140" s="14" customFormat="1">
      <c r="A1140" s="14"/>
      <c r="B1140" s="246"/>
      <c r="C1140" s="247"/>
      <c r="D1140" s="237" t="s">
        <v>245</v>
      </c>
      <c r="E1140" s="248" t="s">
        <v>19</v>
      </c>
      <c r="F1140" s="249" t="s">
        <v>5536</v>
      </c>
      <c r="G1140" s="247"/>
      <c r="H1140" s="250">
        <v>-6.7110000000000003</v>
      </c>
      <c r="I1140" s="251"/>
      <c r="J1140" s="247"/>
      <c r="K1140" s="247"/>
      <c r="L1140" s="252"/>
      <c r="M1140" s="253"/>
      <c r="N1140" s="254"/>
      <c r="O1140" s="254"/>
      <c r="P1140" s="254"/>
      <c r="Q1140" s="254"/>
      <c r="R1140" s="254"/>
      <c r="S1140" s="254"/>
      <c r="T1140" s="255"/>
      <c r="U1140" s="14"/>
      <c r="V1140" s="14"/>
      <c r="W1140" s="14"/>
      <c r="X1140" s="14"/>
      <c r="Y1140" s="14"/>
      <c r="Z1140" s="14"/>
      <c r="AA1140" s="14"/>
      <c r="AB1140" s="14"/>
      <c r="AC1140" s="14"/>
      <c r="AD1140" s="14"/>
      <c r="AE1140" s="14"/>
      <c r="AT1140" s="256" t="s">
        <v>245</v>
      </c>
      <c r="AU1140" s="256" t="s">
        <v>83</v>
      </c>
      <c r="AV1140" s="14" t="s">
        <v>85</v>
      </c>
      <c r="AW1140" s="14" t="s">
        <v>37</v>
      </c>
      <c r="AX1140" s="14" t="s">
        <v>76</v>
      </c>
      <c r="AY1140" s="256" t="s">
        <v>235</v>
      </c>
    </row>
    <row r="1141" s="13" customFormat="1">
      <c r="A1141" s="13"/>
      <c r="B1141" s="235"/>
      <c r="C1141" s="236"/>
      <c r="D1141" s="237" t="s">
        <v>245</v>
      </c>
      <c r="E1141" s="238" t="s">
        <v>19</v>
      </c>
      <c r="F1141" s="239" t="s">
        <v>5548</v>
      </c>
      <c r="G1141" s="236"/>
      <c r="H1141" s="238" t="s">
        <v>19</v>
      </c>
      <c r="I1141" s="240"/>
      <c r="J1141" s="236"/>
      <c r="K1141" s="236"/>
      <c r="L1141" s="241"/>
      <c r="M1141" s="242"/>
      <c r="N1141" s="243"/>
      <c r="O1141" s="243"/>
      <c r="P1141" s="243"/>
      <c r="Q1141" s="243"/>
      <c r="R1141" s="243"/>
      <c r="S1141" s="243"/>
      <c r="T1141" s="244"/>
      <c r="U1141" s="13"/>
      <c r="V1141" s="13"/>
      <c r="W1141" s="13"/>
      <c r="X1141" s="13"/>
      <c r="Y1141" s="13"/>
      <c r="Z1141" s="13"/>
      <c r="AA1141" s="13"/>
      <c r="AB1141" s="13"/>
      <c r="AC1141" s="13"/>
      <c r="AD1141" s="13"/>
      <c r="AE1141" s="13"/>
      <c r="AT1141" s="245" t="s">
        <v>245</v>
      </c>
      <c r="AU1141" s="245" t="s">
        <v>83</v>
      </c>
      <c r="AV1141" s="13" t="s">
        <v>83</v>
      </c>
      <c r="AW1141" s="13" t="s">
        <v>37</v>
      </c>
      <c r="AX1141" s="13" t="s">
        <v>76</v>
      </c>
      <c r="AY1141" s="245" t="s">
        <v>235</v>
      </c>
    </row>
    <row r="1142" s="14" customFormat="1">
      <c r="A1142" s="14"/>
      <c r="B1142" s="246"/>
      <c r="C1142" s="247"/>
      <c r="D1142" s="237" t="s">
        <v>245</v>
      </c>
      <c r="E1142" s="248" t="s">
        <v>19</v>
      </c>
      <c r="F1142" s="249" t="s">
        <v>5549</v>
      </c>
      <c r="G1142" s="247"/>
      <c r="H1142" s="250">
        <v>82.319999999999993</v>
      </c>
      <c r="I1142" s="251"/>
      <c r="J1142" s="247"/>
      <c r="K1142" s="247"/>
      <c r="L1142" s="252"/>
      <c r="M1142" s="253"/>
      <c r="N1142" s="254"/>
      <c r="O1142" s="254"/>
      <c r="P1142" s="254"/>
      <c r="Q1142" s="254"/>
      <c r="R1142" s="254"/>
      <c r="S1142" s="254"/>
      <c r="T1142" s="255"/>
      <c r="U1142" s="14"/>
      <c r="V1142" s="14"/>
      <c r="W1142" s="14"/>
      <c r="X1142" s="14"/>
      <c r="Y1142" s="14"/>
      <c r="Z1142" s="14"/>
      <c r="AA1142" s="14"/>
      <c r="AB1142" s="14"/>
      <c r="AC1142" s="14"/>
      <c r="AD1142" s="14"/>
      <c r="AE1142" s="14"/>
      <c r="AT1142" s="256" t="s">
        <v>245</v>
      </c>
      <c r="AU1142" s="256" t="s">
        <v>83</v>
      </c>
      <c r="AV1142" s="14" t="s">
        <v>85</v>
      </c>
      <c r="AW1142" s="14" t="s">
        <v>37</v>
      </c>
      <c r="AX1142" s="14" t="s">
        <v>76</v>
      </c>
      <c r="AY1142" s="256" t="s">
        <v>235</v>
      </c>
    </row>
    <row r="1143" s="14" customFormat="1">
      <c r="A1143" s="14"/>
      <c r="B1143" s="246"/>
      <c r="C1143" s="247"/>
      <c r="D1143" s="237" t="s">
        <v>245</v>
      </c>
      <c r="E1143" s="248" t="s">
        <v>19</v>
      </c>
      <c r="F1143" s="249" t="s">
        <v>5550</v>
      </c>
      <c r="G1143" s="247"/>
      <c r="H1143" s="250">
        <v>3.7919999999999998</v>
      </c>
      <c r="I1143" s="251"/>
      <c r="J1143" s="247"/>
      <c r="K1143" s="247"/>
      <c r="L1143" s="252"/>
      <c r="M1143" s="253"/>
      <c r="N1143" s="254"/>
      <c r="O1143" s="254"/>
      <c r="P1143" s="254"/>
      <c r="Q1143" s="254"/>
      <c r="R1143" s="254"/>
      <c r="S1143" s="254"/>
      <c r="T1143" s="255"/>
      <c r="U1143" s="14"/>
      <c r="V1143" s="14"/>
      <c r="W1143" s="14"/>
      <c r="X1143" s="14"/>
      <c r="Y1143" s="14"/>
      <c r="Z1143" s="14"/>
      <c r="AA1143" s="14"/>
      <c r="AB1143" s="14"/>
      <c r="AC1143" s="14"/>
      <c r="AD1143" s="14"/>
      <c r="AE1143" s="14"/>
      <c r="AT1143" s="256" t="s">
        <v>245</v>
      </c>
      <c r="AU1143" s="256" t="s">
        <v>83</v>
      </c>
      <c r="AV1143" s="14" t="s">
        <v>85</v>
      </c>
      <c r="AW1143" s="14" t="s">
        <v>37</v>
      </c>
      <c r="AX1143" s="14" t="s">
        <v>76</v>
      </c>
      <c r="AY1143" s="256" t="s">
        <v>235</v>
      </c>
    </row>
    <row r="1144" s="14" customFormat="1">
      <c r="A1144" s="14"/>
      <c r="B1144" s="246"/>
      <c r="C1144" s="247"/>
      <c r="D1144" s="237" t="s">
        <v>245</v>
      </c>
      <c r="E1144" s="248" t="s">
        <v>19</v>
      </c>
      <c r="F1144" s="249" t="s">
        <v>5551</v>
      </c>
      <c r="G1144" s="247"/>
      <c r="H1144" s="250">
        <v>-6.2220000000000004</v>
      </c>
      <c r="I1144" s="251"/>
      <c r="J1144" s="247"/>
      <c r="K1144" s="247"/>
      <c r="L1144" s="252"/>
      <c r="M1144" s="253"/>
      <c r="N1144" s="254"/>
      <c r="O1144" s="254"/>
      <c r="P1144" s="254"/>
      <c r="Q1144" s="254"/>
      <c r="R1144" s="254"/>
      <c r="S1144" s="254"/>
      <c r="T1144" s="255"/>
      <c r="U1144" s="14"/>
      <c r="V1144" s="14"/>
      <c r="W1144" s="14"/>
      <c r="X1144" s="14"/>
      <c r="Y1144" s="14"/>
      <c r="Z1144" s="14"/>
      <c r="AA1144" s="14"/>
      <c r="AB1144" s="14"/>
      <c r="AC1144" s="14"/>
      <c r="AD1144" s="14"/>
      <c r="AE1144" s="14"/>
      <c r="AT1144" s="256" t="s">
        <v>245</v>
      </c>
      <c r="AU1144" s="256" t="s">
        <v>83</v>
      </c>
      <c r="AV1144" s="14" t="s">
        <v>85</v>
      </c>
      <c r="AW1144" s="14" t="s">
        <v>37</v>
      </c>
      <c r="AX1144" s="14" t="s">
        <v>76</v>
      </c>
      <c r="AY1144" s="256" t="s">
        <v>235</v>
      </c>
    </row>
    <row r="1145" s="13" customFormat="1">
      <c r="A1145" s="13"/>
      <c r="B1145" s="235"/>
      <c r="C1145" s="236"/>
      <c r="D1145" s="237" t="s">
        <v>245</v>
      </c>
      <c r="E1145" s="238" t="s">
        <v>19</v>
      </c>
      <c r="F1145" s="239" t="s">
        <v>5552</v>
      </c>
      <c r="G1145" s="236"/>
      <c r="H1145" s="238" t="s">
        <v>19</v>
      </c>
      <c r="I1145" s="240"/>
      <c r="J1145" s="236"/>
      <c r="K1145" s="236"/>
      <c r="L1145" s="241"/>
      <c r="M1145" s="242"/>
      <c r="N1145" s="243"/>
      <c r="O1145" s="243"/>
      <c r="P1145" s="243"/>
      <c r="Q1145" s="243"/>
      <c r="R1145" s="243"/>
      <c r="S1145" s="243"/>
      <c r="T1145" s="244"/>
      <c r="U1145" s="13"/>
      <c r="V1145" s="13"/>
      <c r="W1145" s="13"/>
      <c r="X1145" s="13"/>
      <c r="Y1145" s="13"/>
      <c r="Z1145" s="13"/>
      <c r="AA1145" s="13"/>
      <c r="AB1145" s="13"/>
      <c r="AC1145" s="13"/>
      <c r="AD1145" s="13"/>
      <c r="AE1145" s="13"/>
      <c r="AT1145" s="245" t="s">
        <v>245</v>
      </c>
      <c r="AU1145" s="245" t="s">
        <v>83</v>
      </c>
      <c r="AV1145" s="13" t="s">
        <v>83</v>
      </c>
      <c r="AW1145" s="13" t="s">
        <v>37</v>
      </c>
      <c r="AX1145" s="13" t="s">
        <v>76</v>
      </c>
      <c r="AY1145" s="245" t="s">
        <v>235</v>
      </c>
    </row>
    <row r="1146" s="14" customFormat="1">
      <c r="A1146" s="14"/>
      <c r="B1146" s="246"/>
      <c r="C1146" s="247"/>
      <c r="D1146" s="237" t="s">
        <v>245</v>
      </c>
      <c r="E1146" s="248" t="s">
        <v>19</v>
      </c>
      <c r="F1146" s="249" t="s">
        <v>5553</v>
      </c>
      <c r="G1146" s="247"/>
      <c r="H1146" s="250">
        <v>21.251999999999999</v>
      </c>
      <c r="I1146" s="251"/>
      <c r="J1146" s="247"/>
      <c r="K1146" s="247"/>
      <c r="L1146" s="252"/>
      <c r="M1146" s="253"/>
      <c r="N1146" s="254"/>
      <c r="O1146" s="254"/>
      <c r="P1146" s="254"/>
      <c r="Q1146" s="254"/>
      <c r="R1146" s="254"/>
      <c r="S1146" s="254"/>
      <c r="T1146" s="255"/>
      <c r="U1146" s="14"/>
      <c r="V1146" s="14"/>
      <c r="W1146" s="14"/>
      <c r="X1146" s="14"/>
      <c r="Y1146" s="14"/>
      <c r="Z1146" s="14"/>
      <c r="AA1146" s="14"/>
      <c r="AB1146" s="14"/>
      <c r="AC1146" s="14"/>
      <c r="AD1146" s="14"/>
      <c r="AE1146" s="14"/>
      <c r="AT1146" s="256" t="s">
        <v>245</v>
      </c>
      <c r="AU1146" s="256" t="s">
        <v>83</v>
      </c>
      <c r="AV1146" s="14" t="s">
        <v>85</v>
      </c>
      <c r="AW1146" s="14" t="s">
        <v>37</v>
      </c>
      <c r="AX1146" s="14" t="s">
        <v>76</v>
      </c>
      <c r="AY1146" s="256" t="s">
        <v>235</v>
      </c>
    </row>
    <row r="1147" s="14" customFormat="1">
      <c r="A1147" s="14"/>
      <c r="B1147" s="246"/>
      <c r="C1147" s="247"/>
      <c r="D1147" s="237" t="s">
        <v>245</v>
      </c>
      <c r="E1147" s="248" t="s">
        <v>19</v>
      </c>
      <c r="F1147" s="249" t="s">
        <v>5554</v>
      </c>
      <c r="G1147" s="247"/>
      <c r="H1147" s="250">
        <v>5.5609999999999999</v>
      </c>
      <c r="I1147" s="251"/>
      <c r="J1147" s="247"/>
      <c r="K1147" s="247"/>
      <c r="L1147" s="252"/>
      <c r="M1147" s="253"/>
      <c r="N1147" s="254"/>
      <c r="O1147" s="254"/>
      <c r="P1147" s="254"/>
      <c r="Q1147" s="254"/>
      <c r="R1147" s="254"/>
      <c r="S1147" s="254"/>
      <c r="T1147" s="255"/>
      <c r="U1147" s="14"/>
      <c r="V1147" s="14"/>
      <c r="W1147" s="14"/>
      <c r="X1147" s="14"/>
      <c r="Y1147" s="14"/>
      <c r="Z1147" s="14"/>
      <c r="AA1147" s="14"/>
      <c r="AB1147" s="14"/>
      <c r="AC1147" s="14"/>
      <c r="AD1147" s="14"/>
      <c r="AE1147" s="14"/>
      <c r="AT1147" s="256" t="s">
        <v>245</v>
      </c>
      <c r="AU1147" s="256" t="s">
        <v>83</v>
      </c>
      <c r="AV1147" s="14" t="s">
        <v>85</v>
      </c>
      <c r="AW1147" s="14" t="s">
        <v>37</v>
      </c>
      <c r="AX1147" s="14" t="s">
        <v>76</v>
      </c>
      <c r="AY1147" s="256" t="s">
        <v>235</v>
      </c>
    </row>
    <row r="1148" s="14" customFormat="1">
      <c r="A1148" s="14"/>
      <c r="B1148" s="246"/>
      <c r="C1148" s="247"/>
      <c r="D1148" s="237" t="s">
        <v>245</v>
      </c>
      <c r="E1148" s="248" t="s">
        <v>19</v>
      </c>
      <c r="F1148" s="249" t="s">
        <v>5555</v>
      </c>
      <c r="G1148" s="247"/>
      <c r="H1148" s="250">
        <v>-7.3070000000000004</v>
      </c>
      <c r="I1148" s="251"/>
      <c r="J1148" s="247"/>
      <c r="K1148" s="247"/>
      <c r="L1148" s="252"/>
      <c r="M1148" s="253"/>
      <c r="N1148" s="254"/>
      <c r="O1148" s="254"/>
      <c r="P1148" s="254"/>
      <c r="Q1148" s="254"/>
      <c r="R1148" s="254"/>
      <c r="S1148" s="254"/>
      <c r="T1148" s="255"/>
      <c r="U1148" s="14"/>
      <c r="V1148" s="14"/>
      <c r="W1148" s="14"/>
      <c r="X1148" s="14"/>
      <c r="Y1148" s="14"/>
      <c r="Z1148" s="14"/>
      <c r="AA1148" s="14"/>
      <c r="AB1148" s="14"/>
      <c r="AC1148" s="14"/>
      <c r="AD1148" s="14"/>
      <c r="AE1148" s="14"/>
      <c r="AT1148" s="256" t="s">
        <v>245</v>
      </c>
      <c r="AU1148" s="256" t="s">
        <v>83</v>
      </c>
      <c r="AV1148" s="14" t="s">
        <v>85</v>
      </c>
      <c r="AW1148" s="14" t="s">
        <v>37</v>
      </c>
      <c r="AX1148" s="14" t="s">
        <v>76</v>
      </c>
      <c r="AY1148" s="256" t="s">
        <v>235</v>
      </c>
    </row>
    <row r="1149" s="13" customFormat="1">
      <c r="A1149" s="13"/>
      <c r="B1149" s="235"/>
      <c r="C1149" s="236"/>
      <c r="D1149" s="237" t="s">
        <v>245</v>
      </c>
      <c r="E1149" s="238" t="s">
        <v>19</v>
      </c>
      <c r="F1149" s="239" t="s">
        <v>5556</v>
      </c>
      <c r="G1149" s="236"/>
      <c r="H1149" s="238" t="s">
        <v>19</v>
      </c>
      <c r="I1149" s="240"/>
      <c r="J1149" s="236"/>
      <c r="K1149" s="236"/>
      <c r="L1149" s="241"/>
      <c r="M1149" s="242"/>
      <c r="N1149" s="243"/>
      <c r="O1149" s="243"/>
      <c r="P1149" s="243"/>
      <c r="Q1149" s="243"/>
      <c r="R1149" s="243"/>
      <c r="S1149" s="243"/>
      <c r="T1149" s="244"/>
      <c r="U1149" s="13"/>
      <c r="V1149" s="13"/>
      <c r="W1149" s="13"/>
      <c r="X1149" s="13"/>
      <c r="Y1149" s="13"/>
      <c r="Z1149" s="13"/>
      <c r="AA1149" s="13"/>
      <c r="AB1149" s="13"/>
      <c r="AC1149" s="13"/>
      <c r="AD1149" s="13"/>
      <c r="AE1149" s="13"/>
      <c r="AT1149" s="245" t="s">
        <v>245</v>
      </c>
      <c r="AU1149" s="245" t="s">
        <v>83</v>
      </c>
      <c r="AV1149" s="13" t="s">
        <v>83</v>
      </c>
      <c r="AW1149" s="13" t="s">
        <v>37</v>
      </c>
      <c r="AX1149" s="13" t="s">
        <v>76</v>
      </c>
      <c r="AY1149" s="245" t="s">
        <v>235</v>
      </c>
    </row>
    <row r="1150" s="14" customFormat="1">
      <c r="A1150" s="14"/>
      <c r="B1150" s="246"/>
      <c r="C1150" s="247"/>
      <c r="D1150" s="237" t="s">
        <v>245</v>
      </c>
      <c r="E1150" s="248" t="s">
        <v>19</v>
      </c>
      <c r="F1150" s="249" t="s">
        <v>5557</v>
      </c>
      <c r="G1150" s="247"/>
      <c r="H1150" s="250">
        <v>30.282</v>
      </c>
      <c r="I1150" s="251"/>
      <c r="J1150" s="247"/>
      <c r="K1150" s="247"/>
      <c r="L1150" s="252"/>
      <c r="M1150" s="253"/>
      <c r="N1150" s="254"/>
      <c r="O1150" s="254"/>
      <c r="P1150" s="254"/>
      <c r="Q1150" s="254"/>
      <c r="R1150" s="254"/>
      <c r="S1150" s="254"/>
      <c r="T1150" s="255"/>
      <c r="U1150" s="14"/>
      <c r="V1150" s="14"/>
      <c r="W1150" s="14"/>
      <c r="X1150" s="14"/>
      <c r="Y1150" s="14"/>
      <c r="Z1150" s="14"/>
      <c r="AA1150" s="14"/>
      <c r="AB1150" s="14"/>
      <c r="AC1150" s="14"/>
      <c r="AD1150" s="14"/>
      <c r="AE1150" s="14"/>
      <c r="AT1150" s="256" t="s">
        <v>245</v>
      </c>
      <c r="AU1150" s="256" t="s">
        <v>83</v>
      </c>
      <c r="AV1150" s="14" t="s">
        <v>85</v>
      </c>
      <c r="AW1150" s="14" t="s">
        <v>37</v>
      </c>
      <c r="AX1150" s="14" t="s">
        <v>76</v>
      </c>
      <c r="AY1150" s="256" t="s">
        <v>235</v>
      </c>
    </row>
    <row r="1151" s="14" customFormat="1">
      <c r="A1151" s="14"/>
      <c r="B1151" s="246"/>
      <c r="C1151" s="247"/>
      <c r="D1151" s="237" t="s">
        <v>245</v>
      </c>
      <c r="E1151" s="248" t="s">
        <v>19</v>
      </c>
      <c r="F1151" s="249" t="s">
        <v>5558</v>
      </c>
      <c r="G1151" s="247"/>
      <c r="H1151" s="250">
        <v>2.8999999999999999</v>
      </c>
      <c r="I1151" s="251"/>
      <c r="J1151" s="247"/>
      <c r="K1151" s="247"/>
      <c r="L1151" s="252"/>
      <c r="M1151" s="253"/>
      <c r="N1151" s="254"/>
      <c r="O1151" s="254"/>
      <c r="P1151" s="254"/>
      <c r="Q1151" s="254"/>
      <c r="R1151" s="254"/>
      <c r="S1151" s="254"/>
      <c r="T1151" s="255"/>
      <c r="U1151" s="14"/>
      <c r="V1151" s="14"/>
      <c r="W1151" s="14"/>
      <c r="X1151" s="14"/>
      <c r="Y1151" s="14"/>
      <c r="Z1151" s="14"/>
      <c r="AA1151" s="14"/>
      <c r="AB1151" s="14"/>
      <c r="AC1151" s="14"/>
      <c r="AD1151" s="14"/>
      <c r="AE1151" s="14"/>
      <c r="AT1151" s="256" t="s">
        <v>245</v>
      </c>
      <c r="AU1151" s="256" t="s">
        <v>83</v>
      </c>
      <c r="AV1151" s="14" t="s">
        <v>85</v>
      </c>
      <c r="AW1151" s="14" t="s">
        <v>37</v>
      </c>
      <c r="AX1151" s="14" t="s">
        <v>76</v>
      </c>
      <c r="AY1151" s="256" t="s">
        <v>235</v>
      </c>
    </row>
    <row r="1152" s="14" customFormat="1">
      <c r="A1152" s="14"/>
      <c r="B1152" s="246"/>
      <c r="C1152" s="247"/>
      <c r="D1152" s="237" t="s">
        <v>245</v>
      </c>
      <c r="E1152" s="248" t="s">
        <v>19</v>
      </c>
      <c r="F1152" s="249" t="s">
        <v>5559</v>
      </c>
      <c r="G1152" s="247"/>
      <c r="H1152" s="250">
        <v>-5.1299999999999999</v>
      </c>
      <c r="I1152" s="251"/>
      <c r="J1152" s="247"/>
      <c r="K1152" s="247"/>
      <c r="L1152" s="252"/>
      <c r="M1152" s="253"/>
      <c r="N1152" s="254"/>
      <c r="O1152" s="254"/>
      <c r="P1152" s="254"/>
      <c r="Q1152" s="254"/>
      <c r="R1152" s="254"/>
      <c r="S1152" s="254"/>
      <c r="T1152" s="255"/>
      <c r="U1152" s="14"/>
      <c r="V1152" s="14"/>
      <c r="W1152" s="14"/>
      <c r="X1152" s="14"/>
      <c r="Y1152" s="14"/>
      <c r="Z1152" s="14"/>
      <c r="AA1152" s="14"/>
      <c r="AB1152" s="14"/>
      <c r="AC1152" s="14"/>
      <c r="AD1152" s="14"/>
      <c r="AE1152" s="14"/>
      <c r="AT1152" s="256" t="s">
        <v>245</v>
      </c>
      <c r="AU1152" s="256" t="s">
        <v>83</v>
      </c>
      <c r="AV1152" s="14" t="s">
        <v>85</v>
      </c>
      <c r="AW1152" s="14" t="s">
        <v>37</v>
      </c>
      <c r="AX1152" s="14" t="s">
        <v>76</v>
      </c>
      <c r="AY1152" s="256" t="s">
        <v>235</v>
      </c>
    </row>
    <row r="1153" s="13" customFormat="1">
      <c r="A1153" s="13"/>
      <c r="B1153" s="235"/>
      <c r="C1153" s="236"/>
      <c r="D1153" s="237" t="s">
        <v>245</v>
      </c>
      <c r="E1153" s="238" t="s">
        <v>19</v>
      </c>
      <c r="F1153" s="239" t="s">
        <v>5560</v>
      </c>
      <c r="G1153" s="236"/>
      <c r="H1153" s="238" t="s">
        <v>19</v>
      </c>
      <c r="I1153" s="240"/>
      <c r="J1153" s="236"/>
      <c r="K1153" s="236"/>
      <c r="L1153" s="241"/>
      <c r="M1153" s="242"/>
      <c r="N1153" s="243"/>
      <c r="O1153" s="243"/>
      <c r="P1153" s="243"/>
      <c r="Q1153" s="243"/>
      <c r="R1153" s="243"/>
      <c r="S1153" s="243"/>
      <c r="T1153" s="244"/>
      <c r="U1153" s="13"/>
      <c r="V1153" s="13"/>
      <c r="W1153" s="13"/>
      <c r="X1153" s="13"/>
      <c r="Y1153" s="13"/>
      <c r="Z1153" s="13"/>
      <c r="AA1153" s="13"/>
      <c r="AB1153" s="13"/>
      <c r="AC1153" s="13"/>
      <c r="AD1153" s="13"/>
      <c r="AE1153" s="13"/>
      <c r="AT1153" s="245" t="s">
        <v>245</v>
      </c>
      <c r="AU1153" s="245" t="s">
        <v>83</v>
      </c>
      <c r="AV1153" s="13" t="s">
        <v>83</v>
      </c>
      <c r="AW1153" s="13" t="s">
        <v>37</v>
      </c>
      <c r="AX1153" s="13" t="s">
        <v>76</v>
      </c>
      <c r="AY1153" s="245" t="s">
        <v>235</v>
      </c>
    </row>
    <row r="1154" s="14" customFormat="1">
      <c r="A1154" s="14"/>
      <c r="B1154" s="246"/>
      <c r="C1154" s="247"/>
      <c r="D1154" s="237" t="s">
        <v>245</v>
      </c>
      <c r="E1154" s="248" t="s">
        <v>19</v>
      </c>
      <c r="F1154" s="249" t="s">
        <v>5561</v>
      </c>
      <c r="G1154" s="247"/>
      <c r="H1154" s="250">
        <v>100.842</v>
      </c>
      <c r="I1154" s="251"/>
      <c r="J1154" s="247"/>
      <c r="K1154" s="247"/>
      <c r="L1154" s="252"/>
      <c r="M1154" s="253"/>
      <c r="N1154" s="254"/>
      <c r="O1154" s="254"/>
      <c r="P1154" s="254"/>
      <c r="Q1154" s="254"/>
      <c r="R1154" s="254"/>
      <c r="S1154" s="254"/>
      <c r="T1154" s="255"/>
      <c r="U1154" s="14"/>
      <c r="V1154" s="14"/>
      <c r="W1154" s="14"/>
      <c r="X1154" s="14"/>
      <c r="Y1154" s="14"/>
      <c r="Z1154" s="14"/>
      <c r="AA1154" s="14"/>
      <c r="AB1154" s="14"/>
      <c r="AC1154" s="14"/>
      <c r="AD1154" s="14"/>
      <c r="AE1154" s="14"/>
      <c r="AT1154" s="256" t="s">
        <v>245</v>
      </c>
      <c r="AU1154" s="256" t="s">
        <v>83</v>
      </c>
      <c r="AV1154" s="14" t="s">
        <v>85</v>
      </c>
      <c r="AW1154" s="14" t="s">
        <v>37</v>
      </c>
      <c r="AX1154" s="14" t="s">
        <v>76</v>
      </c>
      <c r="AY1154" s="256" t="s">
        <v>235</v>
      </c>
    </row>
    <row r="1155" s="14" customFormat="1">
      <c r="A1155" s="14"/>
      <c r="B1155" s="246"/>
      <c r="C1155" s="247"/>
      <c r="D1155" s="237" t="s">
        <v>245</v>
      </c>
      <c r="E1155" s="248" t="s">
        <v>19</v>
      </c>
      <c r="F1155" s="249" t="s">
        <v>5550</v>
      </c>
      <c r="G1155" s="247"/>
      <c r="H1155" s="250">
        <v>3.7919999999999998</v>
      </c>
      <c r="I1155" s="251"/>
      <c r="J1155" s="247"/>
      <c r="K1155" s="247"/>
      <c r="L1155" s="252"/>
      <c r="M1155" s="253"/>
      <c r="N1155" s="254"/>
      <c r="O1155" s="254"/>
      <c r="P1155" s="254"/>
      <c r="Q1155" s="254"/>
      <c r="R1155" s="254"/>
      <c r="S1155" s="254"/>
      <c r="T1155" s="255"/>
      <c r="U1155" s="14"/>
      <c r="V1155" s="14"/>
      <c r="W1155" s="14"/>
      <c r="X1155" s="14"/>
      <c r="Y1155" s="14"/>
      <c r="Z1155" s="14"/>
      <c r="AA1155" s="14"/>
      <c r="AB1155" s="14"/>
      <c r="AC1155" s="14"/>
      <c r="AD1155" s="14"/>
      <c r="AE1155" s="14"/>
      <c r="AT1155" s="256" t="s">
        <v>245</v>
      </c>
      <c r="AU1155" s="256" t="s">
        <v>83</v>
      </c>
      <c r="AV1155" s="14" t="s">
        <v>85</v>
      </c>
      <c r="AW1155" s="14" t="s">
        <v>37</v>
      </c>
      <c r="AX1155" s="14" t="s">
        <v>76</v>
      </c>
      <c r="AY1155" s="256" t="s">
        <v>235</v>
      </c>
    </row>
    <row r="1156" s="14" customFormat="1">
      <c r="A1156" s="14"/>
      <c r="B1156" s="246"/>
      <c r="C1156" s="247"/>
      <c r="D1156" s="237" t="s">
        <v>245</v>
      </c>
      <c r="E1156" s="248" t="s">
        <v>19</v>
      </c>
      <c r="F1156" s="249" t="s">
        <v>5551</v>
      </c>
      <c r="G1156" s="247"/>
      <c r="H1156" s="250">
        <v>-6.2220000000000004</v>
      </c>
      <c r="I1156" s="251"/>
      <c r="J1156" s="247"/>
      <c r="K1156" s="247"/>
      <c r="L1156" s="252"/>
      <c r="M1156" s="253"/>
      <c r="N1156" s="254"/>
      <c r="O1156" s="254"/>
      <c r="P1156" s="254"/>
      <c r="Q1156" s="254"/>
      <c r="R1156" s="254"/>
      <c r="S1156" s="254"/>
      <c r="T1156" s="255"/>
      <c r="U1156" s="14"/>
      <c r="V1156" s="14"/>
      <c r="W1156" s="14"/>
      <c r="X1156" s="14"/>
      <c r="Y1156" s="14"/>
      <c r="Z1156" s="14"/>
      <c r="AA1156" s="14"/>
      <c r="AB1156" s="14"/>
      <c r="AC1156" s="14"/>
      <c r="AD1156" s="14"/>
      <c r="AE1156" s="14"/>
      <c r="AT1156" s="256" t="s">
        <v>245</v>
      </c>
      <c r="AU1156" s="256" t="s">
        <v>83</v>
      </c>
      <c r="AV1156" s="14" t="s">
        <v>85</v>
      </c>
      <c r="AW1156" s="14" t="s">
        <v>37</v>
      </c>
      <c r="AX1156" s="14" t="s">
        <v>76</v>
      </c>
      <c r="AY1156" s="256" t="s">
        <v>235</v>
      </c>
    </row>
    <row r="1157" s="13" customFormat="1">
      <c r="A1157" s="13"/>
      <c r="B1157" s="235"/>
      <c r="C1157" s="236"/>
      <c r="D1157" s="237" t="s">
        <v>245</v>
      </c>
      <c r="E1157" s="238" t="s">
        <v>19</v>
      </c>
      <c r="F1157" s="239" t="s">
        <v>5562</v>
      </c>
      <c r="G1157" s="236"/>
      <c r="H1157" s="238" t="s">
        <v>19</v>
      </c>
      <c r="I1157" s="240"/>
      <c r="J1157" s="236"/>
      <c r="K1157" s="236"/>
      <c r="L1157" s="241"/>
      <c r="M1157" s="242"/>
      <c r="N1157" s="243"/>
      <c r="O1157" s="243"/>
      <c r="P1157" s="243"/>
      <c r="Q1157" s="243"/>
      <c r="R1157" s="243"/>
      <c r="S1157" s="243"/>
      <c r="T1157" s="244"/>
      <c r="U1157" s="13"/>
      <c r="V1157" s="13"/>
      <c r="W1157" s="13"/>
      <c r="X1157" s="13"/>
      <c r="Y1157" s="13"/>
      <c r="Z1157" s="13"/>
      <c r="AA1157" s="13"/>
      <c r="AB1157" s="13"/>
      <c r="AC1157" s="13"/>
      <c r="AD1157" s="13"/>
      <c r="AE1157" s="13"/>
      <c r="AT1157" s="245" t="s">
        <v>245</v>
      </c>
      <c r="AU1157" s="245" t="s">
        <v>83</v>
      </c>
      <c r="AV1157" s="13" t="s">
        <v>83</v>
      </c>
      <c r="AW1157" s="13" t="s">
        <v>37</v>
      </c>
      <c r="AX1157" s="13" t="s">
        <v>76</v>
      </c>
      <c r="AY1157" s="245" t="s">
        <v>235</v>
      </c>
    </row>
    <row r="1158" s="14" customFormat="1">
      <c r="A1158" s="14"/>
      <c r="B1158" s="246"/>
      <c r="C1158" s="247"/>
      <c r="D1158" s="237" t="s">
        <v>245</v>
      </c>
      <c r="E1158" s="248" t="s">
        <v>19</v>
      </c>
      <c r="F1158" s="249" t="s">
        <v>5563</v>
      </c>
      <c r="G1158" s="247"/>
      <c r="H1158" s="250">
        <v>131.66999999999999</v>
      </c>
      <c r="I1158" s="251"/>
      <c r="J1158" s="247"/>
      <c r="K1158" s="247"/>
      <c r="L1158" s="252"/>
      <c r="M1158" s="253"/>
      <c r="N1158" s="254"/>
      <c r="O1158" s="254"/>
      <c r="P1158" s="254"/>
      <c r="Q1158" s="254"/>
      <c r="R1158" s="254"/>
      <c r="S1158" s="254"/>
      <c r="T1158" s="255"/>
      <c r="U1158" s="14"/>
      <c r="V1158" s="14"/>
      <c r="W1158" s="14"/>
      <c r="X1158" s="14"/>
      <c r="Y1158" s="14"/>
      <c r="Z1158" s="14"/>
      <c r="AA1158" s="14"/>
      <c r="AB1158" s="14"/>
      <c r="AC1158" s="14"/>
      <c r="AD1158" s="14"/>
      <c r="AE1158" s="14"/>
      <c r="AT1158" s="256" t="s">
        <v>245</v>
      </c>
      <c r="AU1158" s="256" t="s">
        <v>83</v>
      </c>
      <c r="AV1158" s="14" t="s">
        <v>85</v>
      </c>
      <c r="AW1158" s="14" t="s">
        <v>37</v>
      </c>
      <c r="AX1158" s="14" t="s">
        <v>76</v>
      </c>
      <c r="AY1158" s="256" t="s">
        <v>235</v>
      </c>
    </row>
    <row r="1159" s="14" customFormat="1">
      <c r="A1159" s="14"/>
      <c r="B1159" s="246"/>
      <c r="C1159" s="247"/>
      <c r="D1159" s="237" t="s">
        <v>245</v>
      </c>
      <c r="E1159" s="248" t="s">
        <v>19</v>
      </c>
      <c r="F1159" s="249" t="s">
        <v>5564</v>
      </c>
      <c r="G1159" s="247"/>
      <c r="H1159" s="250">
        <v>16.571000000000002</v>
      </c>
      <c r="I1159" s="251"/>
      <c r="J1159" s="247"/>
      <c r="K1159" s="247"/>
      <c r="L1159" s="252"/>
      <c r="M1159" s="253"/>
      <c r="N1159" s="254"/>
      <c r="O1159" s="254"/>
      <c r="P1159" s="254"/>
      <c r="Q1159" s="254"/>
      <c r="R1159" s="254"/>
      <c r="S1159" s="254"/>
      <c r="T1159" s="255"/>
      <c r="U1159" s="14"/>
      <c r="V1159" s="14"/>
      <c r="W1159" s="14"/>
      <c r="X1159" s="14"/>
      <c r="Y1159" s="14"/>
      <c r="Z1159" s="14"/>
      <c r="AA1159" s="14"/>
      <c r="AB1159" s="14"/>
      <c r="AC1159" s="14"/>
      <c r="AD1159" s="14"/>
      <c r="AE1159" s="14"/>
      <c r="AT1159" s="256" t="s">
        <v>245</v>
      </c>
      <c r="AU1159" s="256" t="s">
        <v>83</v>
      </c>
      <c r="AV1159" s="14" t="s">
        <v>85</v>
      </c>
      <c r="AW1159" s="14" t="s">
        <v>37</v>
      </c>
      <c r="AX1159" s="14" t="s">
        <v>76</v>
      </c>
      <c r="AY1159" s="256" t="s">
        <v>235</v>
      </c>
    </row>
    <row r="1160" s="14" customFormat="1">
      <c r="A1160" s="14"/>
      <c r="B1160" s="246"/>
      <c r="C1160" s="247"/>
      <c r="D1160" s="237" t="s">
        <v>245</v>
      </c>
      <c r="E1160" s="248" t="s">
        <v>19</v>
      </c>
      <c r="F1160" s="249" t="s">
        <v>5565</v>
      </c>
      <c r="G1160" s="247"/>
      <c r="H1160" s="250">
        <v>-38.076000000000001</v>
      </c>
      <c r="I1160" s="251"/>
      <c r="J1160" s="247"/>
      <c r="K1160" s="247"/>
      <c r="L1160" s="252"/>
      <c r="M1160" s="253"/>
      <c r="N1160" s="254"/>
      <c r="O1160" s="254"/>
      <c r="P1160" s="254"/>
      <c r="Q1160" s="254"/>
      <c r="R1160" s="254"/>
      <c r="S1160" s="254"/>
      <c r="T1160" s="255"/>
      <c r="U1160" s="14"/>
      <c r="V1160" s="14"/>
      <c r="W1160" s="14"/>
      <c r="X1160" s="14"/>
      <c r="Y1160" s="14"/>
      <c r="Z1160" s="14"/>
      <c r="AA1160" s="14"/>
      <c r="AB1160" s="14"/>
      <c r="AC1160" s="14"/>
      <c r="AD1160" s="14"/>
      <c r="AE1160" s="14"/>
      <c r="AT1160" s="256" t="s">
        <v>245</v>
      </c>
      <c r="AU1160" s="256" t="s">
        <v>83</v>
      </c>
      <c r="AV1160" s="14" t="s">
        <v>85</v>
      </c>
      <c r="AW1160" s="14" t="s">
        <v>37</v>
      </c>
      <c r="AX1160" s="14" t="s">
        <v>76</v>
      </c>
      <c r="AY1160" s="256" t="s">
        <v>235</v>
      </c>
    </row>
    <row r="1161" s="13" customFormat="1">
      <c r="A1161" s="13"/>
      <c r="B1161" s="235"/>
      <c r="C1161" s="236"/>
      <c r="D1161" s="237" t="s">
        <v>245</v>
      </c>
      <c r="E1161" s="238" t="s">
        <v>19</v>
      </c>
      <c r="F1161" s="239" t="s">
        <v>5566</v>
      </c>
      <c r="G1161" s="236"/>
      <c r="H1161" s="238" t="s">
        <v>19</v>
      </c>
      <c r="I1161" s="240"/>
      <c r="J1161" s="236"/>
      <c r="K1161" s="236"/>
      <c r="L1161" s="241"/>
      <c r="M1161" s="242"/>
      <c r="N1161" s="243"/>
      <c r="O1161" s="243"/>
      <c r="P1161" s="243"/>
      <c r="Q1161" s="243"/>
      <c r="R1161" s="243"/>
      <c r="S1161" s="243"/>
      <c r="T1161" s="244"/>
      <c r="U1161" s="13"/>
      <c r="V1161" s="13"/>
      <c r="W1161" s="13"/>
      <c r="X1161" s="13"/>
      <c r="Y1161" s="13"/>
      <c r="Z1161" s="13"/>
      <c r="AA1161" s="13"/>
      <c r="AB1161" s="13"/>
      <c r="AC1161" s="13"/>
      <c r="AD1161" s="13"/>
      <c r="AE1161" s="13"/>
      <c r="AT1161" s="245" t="s">
        <v>245</v>
      </c>
      <c r="AU1161" s="245" t="s">
        <v>83</v>
      </c>
      <c r="AV1161" s="13" t="s">
        <v>83</v>
      </c>
      <c r="AW1161" s="13" t="s">
        <v>37</v>
      </c>
      <c r="AX1161" s="13" t="s">
        <v>76</v>
      </c>
      <c r="AY1161" s="245" t="s">
        <v>235</v>
      </c>
    </row>
    <row r="1162" s="14" customFormat="1">
      <c r="A1162" s="14"/>
      <c r="B1162" s="246"/>
      <c r="C1162" s="247"/>
      <c r="D1162" s="237" t="s">
        <v>245</v>
      </c>
      <c r="E1162" s="248" t="s">
        <v>19</v>
      </c>
      <c r="F1162" s="249" t="s">
        <v>5567</v>
      </c>
      <c r="G1162" s="247"/>
      <c r="H1162" s="250">
        <v>126.462</v>
      </c>
      <c r="I1162" s="251"/>
      <c r="J1162" s="247"/>
      <c r="K1162" s="247"/>
      <c r="L1162" s="252"/>
      <c r="M1162" s="253"/>
      <c r="N1162" s="254"/>
      <c r="O1162" s="254"/>
      <c r="P1162" s="254"/>
      <c r="Q1162" s="254"/>
      <c r="R1162" s="254"/>
      <c r="S1162" s="254"/>
      <c r="T1162" s="255"/>
      <c r="U1162" s="14"/>
      <c r="V1162" s="14"/>
      <c r="W1162" s="14"/>
      <c r="X1162" s="14"/>
      <c r="Y1162" s="14"/>
      <c r="Z1162" s="14"/>
      <c r="AA1162" s="14"/>
      <c r="AB1162" s="14"/>
      <c r="AC1162" s="14"/>
      <c r="AD1162" s="14"/>
      <c r="AE1162" s="14"/>
      <c r="AT1162" s="256" t="s">
        <v>245</v>
      </c>
      <c r="AU1162" s="256" t="s">
        <v>83</v>
      </c>
      <c r="AV1162" s="14" t="s">
        <v>85</v>
      </c>
      <c r="AW1162" s="14" t="s">
        <v>37</v>
      </c>
      <c r="AX1162" s="14" t="s">
        <v>76</v>
      </c>
      <c r="AY1162" s="256" t="s">
        <v>235</v>
      </c>
    </row>
    <row r="1163" s="14" customFormat="1">
      <c r="A1163" s="14"/>
      <c r="B1163" s="246"/>
      <c r="C1163" s="247"/>
      <c r="D1163" s="237" t="s">
        <v>245</v>
      </c>
      <c r="E1163" s="248" t="s">
        <v>19</v>
      </c>
      <c r="F1163" s="249" t="s">
        <v>5568</v>
      </c>
      <c r="G1163" s="247"/>
      <c r="H1163" s="250">
        <v>9.5050000000000008</v>
      </c>
      <c r="I1163" s="251"/>
      <c r="J1163" s="247"/>
      <c r="K1163" s="247"/>
      <c r="L1163" s="252"/>
      <c r="M1163" s="253"/>
      <c r="N1163" s="254"/>
      <c r="O1163" s="254"/>
      <c r="P1163" s="254"/>
      <c r="Q1163" s="254"/>
      <c r="R1163" s="254"/>
      <c r="S1163" s="254"/>
      <c r="T1163" s="255"/>
      <c r="U1163" s="14"/>
      <c r="V1163" s="14"/>
      <c r="W1163" s="14"/>
      <c r="X1163" s="14"/>
      <c r="Y1163" s="14"/>
      <c r="Z1163" s="14"/>
      <c r="AA1163" s="14"/>
      <c r="AB1163" s="14"/>
      <c r="AC1163" s="14"/>
      <c r="AD1163" s="14"/>
      <c r="AE1163" s="14"/>
      <c r="AT1163" s="256" t="s">
        <v>245</v>
      </c>
      <c r="AU1163" s="256" t="s">
        <v>83</v>
      </c>
      <c r="AV1163" s="14" t="s">
        <v>85</v>
      </c>
      <c r="AW1163" s="14" t="s">
        <v>37</v>
      </c>
      <c r="AX1163" s="14" t="s">
        <v>76</v>
      </c>
      <c r="AY1163" s="256" t="s">
        <v>235</v>
      </c>
    </row>
    <row r="1164" s="14" customFormat="1">
      <c r="A1164" s="14"/>
      <c r="B1164" s="246"/>
      <c r="C1164" s="247"/>
      <c r="D1164" s="237" t="s">
        <v>245</v>
      </c>
      <c r="E1164" s="248" t="s">
        <v>19</v>
      </c>
      <c r="F1164" s="249" t="s">
        <v>5569</v>
      </c>
      <c r="G1164" s="247"/>
      <c r="H1164" s="250">
        <v>-20.193000000000001</v>
      </c>
      <c r="I1164" s="251"/>
      <c r="J1164" s="247"/>
      <c r="K1164" s="247"/>
      <c r="L1164" s="252"/>
      <c r="M1164" s="253"/>
      <c r="N1164" s="254"/>
      <c r="O1164" s="254"/>
      <c r="P1164" s="254"/>
      <c r="Q1164" s="254"/>
      <c r="R1164" s="254"/>
      <c r="S1164" s="254"/>
      <c r="T1164" s="255"/>
      <c r="U1164" s="14"/>
      <c r="V1164" s="14"/>
      <c r="W1164" s="14"/>
      <c r="X1164" s="14"/>
      <c r="Y1164" s="14"/>
      <c r="Z1164" s="14"/>
      <c r="AA1164" s="14"/>
      <c r="AB1164" s="14"/>
      <c r="AC1164" s="14"/>
      <c r="AD1164" s="14"/>
      <c r="AE1164" s="14"/>
      <c r="AT1164" s="256" t="s">
        <v>245</v>
      </c>
      <c r="AU1164" s="256" t="s">
        <v>83</v>
      </c>
      <c r="AV1164" s="14" t="s">
        <v>85</v>
      </c>
      <c r="AW1164" s="14" t="s">
        <v>37</v>
      </c>
      <c r="AX1164" s="14" t="s">
        <v>76</v>
      </c>
      <c r="AY1164" s="256" t="s">
        <v>235</v>
      </c>
    </row>
    <row r="1165" s="13" customFormat="1">
      <c r="A1165" s="13"/>
      <c r="B1165" s="235"/>
      <c r="C1165" s="236"/>
      <c r="D1165" s="237" t="s">
        <v>245</v>
      </c>
      <c r="E1165" s="238" t="s">
        <v>19</v>
      </c>
      <c r="F1165" s="239" t="s">
        <v>5570</v>
      </c>
      <c r="G1165" s="236"/>
      <c r="H1165" s="238" t="s">
        <v>19</v>
      </c>
      <c r="I1165" s="240"/>
      <c r="J1165" s="236"/>
      <c r="K1165" s="236"/>
      <c r="L1165" s="241"/>
      <c r="M1165" s="242"/>
      <c r="N1165" s="243"/>
      <c r="O1165" s="243"/>
      <c r="P1165" s="243"/>
      <c r="Q1165" s="243"/>
      <c r="R1165" s="243"/>
      <c r="S1165" s="243"/>
      <c r="T1165" s="244"/>
      <c r="U1165" s="13"/>
      <c r="V1165" s="13"/>
      <c r="W1165" s="13"/>
      <c r="X1165" s="13"/>
      <c r="Y1165" s="13"/>
      <c r="Z1165" s="13"/>
      <c r="AA1165" s="13"/>
      <c r="AB1165" s="13"/>
      <c r="AC1165" s="13"/>
      <c r="AD1165" s="13"/>
      <c r="AE1165" s="13"/>
      <c r="AT1165" s="245" t="s">
        <v>245</v>
      </c>
      <c r="AU1165" s="245" t="s">
        <v>83</v>
      </c>
      <c r="AV1165" s="13" t="s">
        <v>83</v>
      </c>
      <c r="AW1165" s="13" t="s">
        <v>37</v>
      </c>
      <c r="AX1165" s="13" t="s">
        <v>76</v>
      </c>
      <c r="AY1165" s="245" t="s">
        <v>235</v>
      </c>
    </row>
    <row r="1166" s="14" customFormat="1">
      <c r="A1166" s="14"/>
      <c r="B1166" s="246"/>
      <c r="C1166" s="247"/>
      <c r="D1166" s="237" t="s">
        <v>245</v>
      </c>
      <c r="E1166" s="248" t="s">
        <v>19</v>
      </c>
      <c r="F1166" s="249" t="s">
        <v>5571</v>
      </c>
      <c r="G1166" s="247"/>
      <c r="H1166" s="250">
        <v>120.49800000000001</v>
      </c>
      <c r="I1166" s="251"/>
      <c r="J1166" s="247"/>
      <c r="K1166" s="247"/>
      <c r="L1166" s="252"/>
      <c r="M1166" s="253"/>
      <c r="N1166" s="254"/>
      <c r="O1166" s="254"/>
      <c r="P1166" s="254"/>
      <c r="Q1166" s="254"/>
      <c r="R1166" s="254"/>
      <c r="S1166" s="254"/>
      <c r="T1166" s="255"/>
      <c r="U1166" s="14"/>
      <c r="V1166" s="14"/>
      <c r="W1166" s="14"/>
      <c r="X1166" s="14"/>
      <c r="Y1166" s="14"/>
      <c r="Z1166" s="14"/>
      <c r="AA1166" s="14"/>
      <c r="AB1166" s="14"/>
      <c r="AC1166" s="14"/>
      <c r="AD1166" s="14"/>
      <c r="AE1166" s="14"/>
      <c r="AT1166" s="256" t="s">
        <v>245</v>
      </c>
      <c r="AU1166" s="256" t="s">
        <v>83</v>
      </c>
      <c r="AV1166" s="14" t="s">
        <v>85</v>
      </c>
      <c r="AW1166" s="14" t="s">
        <v>37</v>
      </c>
      <c r="AX1166" s="14" t="s">
        <v>76</v>
      </c>
      <c r="AY1166" s="256" t="s">
        <v>235</v>
      </c>
    </row>
    <row r="1167" s="14" customFormat="1">
      <c r="A1167" s="14"/>
      <c r="B1167" s="246"/>
      <c r="C1167" s="247"/>
      <c r="D1167" s="237" t="s">
        <v>245</v>
      </c>
      <c r="E1167" s="248" t="s">
        <v>19</v>
      </c>
      <c r="F1167" s="249" t="s">
        <v>5572</v>
      </c>
      <c r="G1167" s="247"/>
      <c r="H1167" s="250">
        <v>9.5709999999999997</v>
      </c>
      <c r="I1167" s="251"/>
      <c r="J1167" s="247"/>
      <c r="K1167" s="247"/>
      <c r="L1167" s="252"/>
      <c r="M1167" s="253"/>
      <c r="N1167" s="254"/>
      <c r="O1167" s="254"/>
      <c r="P1167" s="254"/>
      <c r="Q1167" s="254"/>
      <c r="R1167" s="254"/>
      <c r="S1167" s="254"/>
      <c r="T1167" s="255"/>
      <c r="U1167" s="14"/>
      <c r="V1167" s="14"/>
      <c r="W1167" s="14"/>
      <c r="X1167" s="14"/>
      <c r="Y1167" s="14"/>
      <c r="Z1167" s="14"/>
      <c r="AA1167" s="14"/>
      <c r="AB1167" s="14"/>
      <c r="AC1167" s="14"/>
      <c r="AD1167" s="14"/>
      <c r="AE1167" s="14"/>
      <c r="AT1167" s="256" t="s">
        <v>245</v>
      </c>
      <c r="AU1167" s="256" t="s">
        <v>83</v>
      </c>
      <c r="AV1167" s="14" t="s">
        <v>85</v>
      </c>
      <c r="AW1167" s="14" t="s">
        <v>37</v>
      </c>
      <c r="AX1167" s="14" t="s">
        <v>76</v>
      </c>
      <c r="AY1167" s="256" t="s">
        <v>235</v>
      </c>
    </row>
    <row r="1168" s="14" customFormat="1">
      <c r="A1168" s="14"/>
      <c r="B1168" s="246"/>
      <c r="C1168" s="247"/>
      <c r="D1168" s="237" t="s">
        <v>245</v>
      </c>
      <c r="E1168" s="248" t="s">
        <v>19</v>
      </c>
      <c r="F1168" s="249" t="s">
        <v>5573</v>
      </c>
      <c r="G1168" s="247"/>
      <c r="H1168" s="250">
        <v>-13.792</v>
      </c>
      <c r="I1168" s="251"/>
      <c r="J1168" s="247"/>
      <c r="K1168" s="247"/>
      <c r="L1168" s="252"/>
      <c r="M1168" s="253"/>
      <c r="N1168" s="254"/>
      <c r="O1168" s="254"/>
      <c r="P1168" s="254"/>
      <c r="Q1168" s="254"/>
      <c r="R1168" s="254"/>
      <c r="S1168" s="254"/>
      <c r="T1168" s="255"/>
      <c r="U1168" s="14"/>
      <c r="V1168" s="14"/>
      <c r="W1168" s="14"/>
      <c r="X1168" s="14"/>
      <c r="Y1168" s="14"/>
      <c r="Z1168" s="14"/>
      <c r="AA1168" s="14"/>
      <c r="AB1168" s="14"/>
      <c r="AC1168" s="14"/>
      <c r="AD1168" s="14"/>
      <c r="AE1168" s="14"/>
      <c r="AT1168" s="256" t="s">
        <v>245</v>
      </c>
      <c r="AU1168" s="256" t="s">
        <v>83</v>
      </c>
      <c r="AV1168" s="14" t="s">
        <v>85</v>
      </c>
      <c r="AW1168" s="14" t="s">
        <v>37</v>
      </c>
      <c r="AX1168" s="14" t="s">
        <v>76</v>
      </c>
      <c r="AY1168" s="256" t="s">
        <v>235</v>
      </c>
    </row>
    <row r="1169" s="13" customFormat="1">
      <c r="A1169" s="13"/>
      <c r="B1169" s="235"/>
      <c r="C1169" s="236"/>
      <c r="D1169" s="237" t="s">
        <v>245</v>
      </c>
      <c r="E1169" s="238" t="s">
        <v>19</v>
      </c>
      <c r="F1169" s="239" t="s">
        <v>5574</v>
      </c>
      <c r="G1169" s="236"/>
      <c r="H1169" s="238" t="s">
        <v>19</v>
      </c>
      <c r="I1169" s="240"/>
      <c r="J1169" s="236"/>
      <c r="K1169" s="236"/>
      <c r="L1169" s="241"/>
      <c r="M1169" s="242"/>
      <c r="N1169" s="243"/>
      <c r="O1169" s="243"/>
      <c r="P1169" s="243"/>
      <c r="Q1169" s="243"/>
      <c r="R1169" s="243"/>
      <c r="S1169" s="243"/>
      <c r="T1169" s="244"/>
      <c r="U1169" s="13"/>
      <c r="V1169" s="13"/>
      <c r="W1169" s="13"/>
      <c r="X1169" s="13"/>
      <c r="Y1169" s="13"/>
      <c r="Z1169" s="13"/>
      <c r="AA1169" s="13"/>
      <c r="AB1169" s="13"/>
      <c r="AC1169" s="13"/>
      <c r="AD1169" s="13"/>
      <c r="AE1169" s="13"/>
      <c r="AT1169" s="245" t="s">
        <v>245</v>
      </c>
      <c r="AU1169" s="245" t="s">
        <v>83</v>
      </c>
      <c r="AV1169" s="13" t="s">
        <v>83</v>
      </c>
      <c r="AW1169" s="13" t="s">
        <v>37</v>
      </c>
      <c r="AX1169" s="13" t="s">
        <v>76</v>
      </c>
      <c r="AY1169" s="245" t="s">
        <v>235</v>
      </c>
    </row>
    <row r="1170" s="14" customFormat="1">
      <c r="A1170" s="14"/>
      <c r="B1170" s="246"/>
      <c r="C1170" s="247"/>
      <c r="D1170" s="237" t="s">
        <v>245</v>
      </c>
      <c r="E1170" s="248" t="s">
        <v>19</v>
      </c>
      <c r="F1170" s="249" t="s">
        <v>5575</v>
      </c>
      <c r="G1170" s="247"/>
      <c r="H1170" s="250">
        <v>139.524</v>
      </c>
      <c r="I1170" s="251"/>
      <c r="J1170" s="247"/>
      <c r="K1170" s="247"/>
      <c r="L1170" s="252"/>
      <c r="M1170" s="253"/>
      <c r="N1170" s="254"/>
      <c r="O1170" s="254"/>
      <c r="P1170" s="254"/>
      <c r="Q1170" s="254"/>
      <c r="R1170" s="254"/>
      <c r="S1170" s="254"/>
      <c r="T1170" s="255"/>
      <c r="U1170" s="14"/>
      <c r="V1170" s="14"/>
      <c r="W1170" s="14"/>
      <c r="X1170" s="14"/>
      <c r="Y1170" s="14"/>
      <c r="Z1170" s="14"/>
      <c r="AA1170" s="14"/>
      <c r="AB1170" s="14"/>
      <c r="AC1170" s="14"/>
      <c r="AD1170" s="14"/>
      <c r="AE1170" s="14"/>
      <c r="AT1170" s="256" t="s">
        <v>245</v>
      </c>
      <c r="AU1170" s="256" t="s">
        <v>83</v>
      </c>
      <c r="AV1170" s="14" t="s">
        <v>85</v>
      </c>
      <c r="AW1170" s="14" t="s">
        <v>37</v>
      </c>
      <c r="AX1170" s="14" t="s">
        <v>76</v>
      </c>
      <c r="AY1170" s="256" t="s">
        <v>235</v>
      </c>
    </row>
    <row r="1171" s="14" customFormat="1">
      <c r="A1171" s="14"/>
      <c r="B1171" s="246"/>
      <c r="C1171" s="247"/>
      <c r="D1171" s="237" t="s">
        <v>245</v>
      </c>
      <c r="E1171" s="248" t="s">
        <v>19</v>
      </c>
      <c r="F1171" s="249" t="s">
        <v>5576</v>
      </c>
      <c r="G1171" s="247"/>
      <c r="H1171" s="250">
        <v>9.5649999999999995</v>
      </c>
      <c r="I1171" s="251"/>
      <c r="J1171" s="247"/>
      <c r="K1171" s="247"/>
      <c r="L1171" s="252"/>
      <c r="M1171" s="253"/>
      <c r="N1171" s="254"/>
      <c r="O1171" s="254"/>
      <c r="P1171" s="254"/>
      <c r="Q1171" s="254"/>
      <c r="R1171" s="254"/>
      <c r="S1171" s="254"/>
      <c r="T1171" s="255"/>
      <c r="U1171" s="14"/>
      <c r="V1171" s="14"/>
      <c r="W1171" s="14"/>
      <c r="X1171" s="14"/>
      <c r="Y1171" s="14"/>
      <c r="Z1171" s="14"/>
      <c r="AA1171" s="14"/>
      <c r="AB1171" s="14"/>
      <c r="AC1171" s="14"/>
      <c r="AD1171" s="14"/>
      <c r="AE1171" s="14"/>
      <c r="AT1171" s="256" t="s">
        <v>245</v>
      </c>
      <c r="AU1171" s="256" t="s">
        <v>83</v>
      </c>
      <c r="AV1171" s="14" t="s">
        <v>85</v>
      </c>
      <c r="AW1171" s="14" t="s">
        <v>37</v>
      </c>
      <c r="AX1171" s="14" t="s">
        <v>76</v>
      </c>
      <c r="AY1171" s="256" t="s">
        <v>235</v>
      </c>
    </row>
    <row r="1172" s="14" customFormat="1">
      <c r="A1172" s="14"/>
      <c r="B1172" s="246"/>
      <c r="C1172" s="247"/>
      <c r="D1172" s="237" t="s">
        <v>245</v>
      </c>
      <c r="E1172" s="248" t="s">
        <v>19</v>
      </c>
      <c r="F1172" s="249" t="s">
        <v>5577</v>
      </c>
      <c r="G1172" s="247"/>
      <c r="H1172" s="250">
        <v>-13.742000000000001</v>
      </c>
      <c r="I1172" s="251"/>
      <c r="J1172" s="247"/>
      <c r="K1172" s="247"/>
      <c r="L1172" s="252"/>
      <c r="M1172" s="253"/>
      <c r="N1172" s="254"/>
      <c r="O1172" s="254"/>
      <c r="P1172" s="254"/>
      <c r="Q1172" s="254"/>
      <c r="R1172" s="254"/>
      <c r="S1172" s="254"/>
      <c r="T1172" s="255"/>
      <c r="U1172" s="14"/>
      <c r="V1172" s="14"/>
      <c r="W1172" s="14"/>
      <c r="X1172" s="14"/>
      <c r="Y1172" s="14"/>
      <c r="Z1172" s="14"/>
      <c r="AA1172" s="14"/>
      <c r="AB1172" s="14"/>
      <c r="AC1172" s="14"/>
      <c r="AD1172" s="14"/>
      <c r="AE1172" s="14"/>
      <c r="AT1172" s="256" t="s">
        <v>245</v>
      </c>
      <c r="AU1172" s="256" t="s">
        <v>83</v>
      </c>
      <c r="AV1172" s="14" t="s">
        <v>85</v>
      </c>
      <c r="AW1172" s="14" t="s">
        <v>37</v>
      </c>
      <c r="AX1172" s="14" t="s">
        <v>76</v>
      </c>
      <c r="AY1172" s="256" t="s">
        <v>235</v>
      </c>
    </row>
    <row r="1173" s="13" customFormat="1">
      <c r="A1173" s="13"/>
      <c r="B1173" s="235"/>
      <c r="C1173" s="236"/>
      <c r="D1173" s="237" t="s">
        <v>245</v>
      </c>
      <c r="E1173" s="238" t="s">
        <v>19</v>
      </c>
      <c r="F1173" s="239" t="s">
        <v>5578</v>
      </c>
      <c r="G1173" s="236"/>
      <c r="H1173" s="238" t="s">
        <v>19</v>
      </c>
      <c r="I1173" s="240"/>
      <c r="J1173" s="236"/>
      <c r="K1173" s="236"/>
      <c r="L1173" s="241"/>
      <c r="M1173" s="242"/>
      <c r="N1173" s="243"/>
      <c r="O1173" s="243"/>
      <c r="P1173" s="243"/>
      <c r="Q1173" s="243"/>
      <c r="R1173" s="243"/>
      <c r="S1173" s="243"/>
      <c r="T1173" s="244"/>
      <c r="U1173" s="13"/>
      <c r="V1173" s="13"/>
      <c r="W1173" s="13"/>
      <c r="X1173" s="13"/>
      <c r="Y1173" s="13"/>
      <c r="Z1173" s="13"/>
      <c r="AA1173" s="13"/>
      <c r="AB1173" s="13"/>
      <c r="AC1173" s="13"/>
      <c r="AD1173" s="13"/>
      <c r="AE1173" s="13"/>
      <c r="AT1173" s="245" t="s">
        <v>245</v>
      </c>
      <c r="AU1173" s="245" t="s">
        <v>83</v>
      </c>
      <c r="AV1173" s="13" t="s">
        <v>83</v>
      </c>
      <c r="AW1173" s="13" t="s">
        <v>37</v>
      </c>
      <c r="AX1173" s="13" t="s">
        <v>76</v>
      </c>
      <c r="AY1173" s="245" t="s">
        <v>235</v>
      </c>
    </row>
    <row r="1174" s="14" customFormat="1">
      <c r="A1174" s="14"/>
      <c r="B1174" s="246"/>
      <c r="C1174" s="247"/>
      <c r="D1174" s="237" t="s">
        <v>245</v>
      </c>
      <c r="E1174" s="248" t="s">
        <v>19</v>
      </c>
      <c r="F1174" s="249" t="s">
        <v>5579</v>
      </c>
      <c r="G1174" s="247"/>
      <c r="H1174" s="250">
        <v>21.923999999999999</v>
      </c>
      <c r="I1174" s="251"/>
      <c r="J1174" s="247"/>
      <c r="K1174" s="247"/>
      <c r="L1174" s="252"/>
      <c r="M1174" s="253"/>
      <c r="N1174" s="254"/>
      <c r="O1174" s="254"/>
      <c r="P1174" s="254"/>
      <c r="Q1174" s="254"/>
      <c r="R1174" s="254"/>
      <c r="S1174" s="254"/>
      <c r="T1174" s="255"/>
      <c r="U1174" s="14"/>
      <c r="V1174" s="14"/>
      <c r="W1174" s="14"/>
      <c r="X1174" s="14"/>
      <c r="Y1174" s="14"/>
      <c r="Z1174" s="14"/>
      <c r="AA1174" s="14"/>
      <c r="AB1174" s="14"/>
      <c r="AC1174" s="14"/>
      <c r="AD1174" s="14"/>
      <c r="AE1174" s="14"/>
      <c r="AT1174" s="256" t="s">
        <v>245</v>
      </c>
      <c r="AU1174" s="256" t="s">
        <v>83</v>
      </c>
      <c r="AV1174" s="14" t="s">
        <v>85</v>
      </c>
      <c r="AW1174" s="14" t="s">
        <v>37</v>
      </c>
      <c r="AX1174" s="14" t="s">
        <v>76</v>
      </c>
      <c r="AY1174" s="256" t="s">
        <v>235</v>
      </c>
    </row>
    <row r="1175" s="14" customFormat="1">
      <c r="A1175" s="14"/>
      <c r="B1175" s="246"/>
      <c r="C1175" s="247"/>
      <c r="D1175" s="237" t="s">
        <v>245</v>
      </c>
      <c r="E1175" s="248" t="s">
        <v>19</v>
      </c>
      <c r="F1175" s="249" t="s">
        <v>5336</v>
      </c>
      <c r="G1175" s="247"/>
      <c r="H1175" s="250">
        <v>-2.0790000000000002</v>
      </c>
      <c r="I1175" s="251"/>
      <c r="J1175" s="247"/>
      <c r="K1175" s="247"/>
      <c r="L1175" s="252"/>
      <c r="M1175" s="253"/>
      <c r="N1175" s="254"/>
      <c r="O1175" s="254"/>
      <c r="P1175" s="254"/>
      <c r="Q1175" s="254"/>
      <c r="R1175" s="254"/>
      <c r="S1175" s="254"/>
      <c r="T1175" s="255"/>
      <c r="U1175" s="14"/>
      <c r="V1175" s="14"/>
      <c r="W1175" s="14"/>
      <c r="X1175" s="14"/>
      <c r="Y1175" s="14"/>
      <c r="Z1175" s="14"/>
      <c r="AA1175" s="14"/>
      <c r="AB1175" s="14"/>
      <c r="AC1175" s="14"/>
      <c r="AD1175" s="14"/>
      <c r="AE1175" s="14"/>
      <c r="AT1175" s="256" t="s">
        <v>245</v>
      </c>
      <c r="AU1175" s="256" t="s">
        <v>83</v>
      </c>
      <c r="AV1175" s="14" t="s">
        <v>85</v>
      </c>
      <c r="AW1175" s="14" t="s">
        <v>37</v>
      </c>
      <c r="AX1175" s="14" t="s">
        <v>76</v>
      </c>
      <c r="AY1175" s="256" t="s">
        <v>235</v>
      </c>
    </row>
    <row r="1176" s="13" customFormat="1">
      <c r="A1176" s="13"/>
      <c r="B1176" s="235"/>
      <c r="C1176" s="236"/>
      <c r="D1176" s="237" t="s">
        <v>245</v>
      </c>
      <c r="E1176" s="238" t="s">
        <v>19</v>
      </c>
      <c r="F1176" s="239" t="s">
        <v>5580</v>
      </c>
      <c r="G1176" s="236"/>
      <c r="H1176" s="238" t="s">
        <v>19</v>
      </c>
      <c r="I1176" s="240"/>
      <c r="J1176" s="236"/>
      <c r="K1176" s="236"/>
      <c r="L1176" s="241"/>
      <c r="M1176" s="242"/>
      <c r="N1176" s="243"/>
      <c r="O1176" s="243"/>
      <c r="P1176" s="243"/>
      <c r="Q1176" s="243"/>
      <c r="R1176" s="243"/>
      <c r="S1176" s="243"/>
      <c r="T1176" s="244"/>
      <c r="U1176" s="13"/>
      <c r="V1176" s="13"/>
      <c r="W1176" s="13"/>
      <c r="X1176" s="13"/>
      <c r="Y1176" s="13"/>
      <c r="Z1176" s="13"/>
      <c r="AA1176" s="13"/>
      <c r="AB1176" s="13"/>
      <c r="AC1176" s="13"/>
      <c r="AD1176" s="13"/>
      <c r="AE1176" s="13"/>
      <c r="AT1176" s="245" t="s">
        <v>245</v>
      </c>
      <c r="AU1176" s="245" t="s">
        <v>83</v>
      </c>
      <c r="AV1176" s="13" t="s">
        <v>83</v>
      </c>
      <c r="AW1176" s="13" t="s">
        <v>37</v>
      </c>
      <c r="AX1176" s="13" t="s">
        <v>76</v>
      </c>
      <c r="AY1176" s="245" t="s">
        <v>235</v>
      </c>
    </row>
    <row r="1177" s="14" customFormat="1">
      <c r="A1177" s="14"/>
      <c r="B1177" s="246"/>
      <c r="C1177" s="247"/>
      <c r="D1177" s="237" t="s">
        <v>245</v>
      </c>
      <c r="E1177" s="248" t="s">
        <v>19</v>
      </c>
      <c r="F1177" s="249" t="s">
        <v>5581</v>
      </c>
      <c r="G1177" s="247"/>
      <c r="H1177" s="250">
        <v>31.457999999999998</v>
      </c>
      <c r="I1177" s="251"/>
      <c r="J1177" s="247"/>
      <c r="K1177" s="247"/>
      <c r="L1177" s="252"/>
      <c r="M1177" s="253"/>
      <c r="N1177" s="254"/>
      <c r="O1177" s="254"/>
      <c r="P1177" s="254"/>
      <c r="Q1177" s="254"/>
      <c r="R1177" s="254"/>
      <c r="S1177" s="254"/>
      <c r="T1177" s="255"/>
      <c r="U1177" s="14"/>
      <c r="V1177" s="14"/>
      <c r="W1177" s="14"/>
      <c r="X1177" s="14"/>
      <c r="Y1177" s="14"/>
      <c r="Z1177" s="14"/>
      <c r="AA1177" s="14"/>
      <c r="AB1177" s="14"/>
      <c r="AC1177" s="14"/>
      <c r="AD1177" s="14"/>
      <c r="AE1177" s="14"/>
      <c r="AT1177" s="256" t="s">
        <v>245</v>
      </c>
      <c r="AU1177" s="256" t="s">
        <v>83</v>
      </c>
      <c r="AV1177" s="14" t="s">
        <v>85</v>
      </c>
      <c r="AW1177" s="14" t="s">
        <v>37</v>
      </c>
      <c r="AX1177" s="14" t="s">
        <v>76</v>
      </c>
      <c r="AY1177" s="256" t="s">
        <v>235</v>
      </c>
    </row>
    <row r="1178" s="14" customFormat="1">
      <c r="A1178" s="14"/>
      <c r="B1178" s="246"/>
      <c r="C1178" s="247"/>
      <c r="D1178" s="237" t="s">
        <v>245</v>
      </c>
      <c r="E1178" s="248" t="s">
        <v>19</v>
      </c>
      <c r="F1178" s="249" t="s">
        <v>5582</v>
      </c>
      <c r="G1178" s="247"/>
      <c r="H1178" s="250">
        <v>1.8089999999999999</v>
      </c>
      <c r="I1178" s="251"/>
      <c r="J1178" s="247"/>
      <c r="K1178" s="247"/>
      <c r="L1178" s="252"/>
      <c r="M1178" s="253"/>
      <c r="N1178" s="254"/>
      <c r="O1178" s="254"/>
      <c r="P1178" s="254"/>
      <c r="Q1178" s="254"/>
      <c r="R1178" s="254"/>
      <c r="S1178" s="254"/>
      <c r="T1178" s="255"/>
      <c r="U1178" s="14"/>
      <c r="V1178" s="14"/>
      <c r="W1178" s="14"/>
      <c r="X1178" s="14"/>
      <c r="Y1178" s="14"/>
      <c r="Z1178" s="14"/>
      <c r="AA1178" s="14"/>
      <c r="AB1178" s="14"/>
      <c r="AC1178" s="14"/>
      <c r="AD1178" s="14"/>
      <c r="AE1178" s="14"/>
      <c r="AT1178" s="256" t="s">
        <v>245</v>
      </c>
      <c r="AU1178" s="256" t="s">
        <v>83</v>
      </c>
      <c r="AV1178" s="14" t="s">
        <v>85</v>
      </c>
      <c r="AW1178" s="14" t="s">
        <v>37</v>
      </c>
      <c r="AX1178" s="14" t="s">
        <v>76</v>
      </c>
      <c r="AY1178" s="256" t="s">
        <v>235</v>
      </c>
    </row>
    <row r="1179" s="14" customFormat="1">
      <c r="A1179" s="14"/>
      <c r="B1179" s="246"/>
      <c r="C1179" s="247"/>
      <c r="D1179" s="237" t="s">
        <v>245</v>
      </c>
      <c r="E1179" s="248" t="s">
        <v>19</v>
      </c>
      <c r="F1179" s="249" t="s">
        <v>5583</v>
      </c>
      <c r="G1179" s="247"/>
      <c r="H1179" s="250">
        <v>-6.2690000000000001</v>
      </c>
      <c r="I1179" s="251"/>
      <c r="J1179" s="247"/>
      <c r="K1179" s="247"/>
      <c r="L1179" s="252"/>
      <c r="M1179" s="253"/>
      <c r="N1179" s="254"/>
      <c r="O1179" s="254"/>
      <c r="P1179" s="254"/>
      <c r="Q1179" s="254"/>
      <c r="R1179" s="254"/>
      <c r="S1179" s="254"/>
      <c r="T1179" s="255"/>
      <c r="U1179" s="14"/>
      <c r="V1179" s="14"/>
      <c r="W1179" s="14"/>
      <c r="X1179" s="14"/>
      <c r="Y1179" s="14"/>
      <c r="Z1179" s="14"/>
      <c r="AA1179" s="14"/>
      <c r="AB1179" s="14"/>
      <c r="AC1179" s="14"/>
      <c r="AD1179" s="14"/>
      <c r="AE1179" s="14"/>
      <c r="AT1179" s="256" t="s">
        <v>245</v>
      </c>
      <c r="AU1179" s="256" t="s">
        <v>83</v>
      </c>
      <c r="AV1179" s="14" t="s">
        <v>85</v>
      </c>
      <c r="AW1179" s="14" t="s">
        <v>37</v>
      </c>
      <c r="AX1179" s="14" t="s">
        <v>76</v>
      </c>
      <c r="AY1179" s="256" t="s">
        <v>235</v>
      </c>
    </row>
    <row r="1180" s="13" customFormat="1">
      <c r="A1180" s="13"/>
      <c r="B1180" s="235"/>
      <c r="C1180" s="236"/>
      <c r="D1180" s="237" t="s">
        <v>245</v>
      </c>
      <c r="E1180" s="238" t="s">
        <v>19</v>
      </c>
      <c r="F1180" s="239" t="s">
        <v>5584</v>
      </c>
      <c r="G1180" s="236"/>
      <c r="H1180" s="238" t="s">
        <v>19</v>
      </c>
      <c r="I1180" s="240"/>
      <c r="J1180" s="236"/>
      <c r="K1180" s="236"/>
      <c r="L1180" s="241"/>
      <c r="M1180" s="242"/>
      <c r="N1180" s="243"/>
      <c r="O1180" s="243"/>
      <c r="P1180" s="243"/>
      <c r="Q1180" s="243"/>
      <c r="R1180" s="243"/>
      <c r="S1180" s="243"/>
      <c r="T1180" s="244"/>
      <c r="U1180" s="13"/>
      <c r="V1180" s="13"/>
      <c r="W1180" s="13"/>
      <c r="X1180" s="13"/>
      <c r="Y1180" s="13"/>
      <c r="Z1180" s="13"/>
      <c r="AA1180" s="13"/>
      <c r="AB1180" s="13"/>
      <c r="AC1180" s="13"/>
      <c r="AD1180" s="13"/>
      <c r="AE1180" s="13"/>
      <c r="AT1180" s="245" t="s">
        <v>245</v>
      </c>
      <c r="AU1180" s="245" t="s">
        <v>83</v>
      </c>
      <c r="AV1180" s="13" t="s">
        <v>83</v>
      </c>
      <c r="AW1180" s="13" t="s">
        <v>37</v>
      </c>
      <c r="AX1180" s="13" t="s">
        <v>76</v>
      </c>
      <c r="AY1180" s="245" t="s">
        <v>235</v>
      </c>
    </row>
    <row r="1181" s="14" customFormat="1">
      <c r="A1181" s="14"/>
      <c r="B1181" s="246"/>
      <c r="C1181" s="247"/>
      <c r="D1181" s="237" t="s">
        <v>245</v>
      </c>
      <c r="E1181" s="248" t="s">
        <v>19</v>
      </c>
      <c r="F1181" s="249" t="s">
        <v>5585</v>
      </c>
      <c r="G1181" s="247"/>
      <c r="H1181" s="250">
        <v>17.724</v>
      </c>
      <c r="I1181" s="251"/>
      <c r="J1181" s="247"/>
      <c r="K1181" s="247"/>
      <c r="L1181" s="252"/>
      <c r="M1181" s="253"/>
      <c r="N1181" s="254"/>
      <c r="O1181" s="254"/>
      <c r="P1181" s="254"/>
      <c r="Q1181" s="254"/>
      <c r="R1181" s="254"/>
      <c r="S1181" s="254"/>
      <c r="T1181" s="255"/>
      <c r="U1181" s="14"/>
      <c r="V1181" s="14"/>
      <c r="W1181" s="14"/>
      <c r="X1181" s="14"/>
      <c r="Y1181" s="14"/>
      <c r="Z1181" s="14"/>
      <c r="AA1181" s="14"/>
      <c r="AB1181" s="14"/>
      <c r="AC1181" s="14"/>
      <c r="AD1181" s="14"/>
      <c r="AE1181" s="14"/>
      <c r="AT1181" s="256" t="s">
        <v>245</v>
      </c>
      <c r="AU1181" s="256" t="s">
        <v>83</v>
      </c>
      <c r="AV1181" s="14" t="s">
        <v>85</v>
      </c>
      <c r="AW1181" s="14" t="s">
        <v>37</v>
      </c>
      <c r="AX1181" s="14" t="s">
        <v>76</v>
      </c>
      <c r="AY1181" s="256" t="s">
        <v>235</v>
      </c>
    </row>
    <row r="1182" s="14" customFormat="1">
      <c r="A1182" s="14"/>
      <c r="B1182" s="246"/>
      <c r="C1182" s="247"/>
      <c r="D1182" s="237" t="s">
        <v>245</v>
      </c>
      <c r="E1182" s="248" t="s">
        <v>19</v>
      </c>
      <c r="F1182" s="249" t="s">
        <v>5252</v>
      </c>
      <c r="G1182" s="247"/>
      <c r="H1182" s="250">
        <v>-1.8180000000000001</v>
      </c>
      <c r="I1182" s="251"/>
      <c r="J1182" s="247"/>
      <c r="K1182" s="247"/>
      <c r="L1182" s="252"/>
      <c r="M1182" s="253"/>
      <c r="N1182" s="254"/>
      <c r="O1182" s="254"/>
      <c r="P1182" s="254"/>
      <c r="Q1182" s="254"/>
      <c r="R1182" s="254"/>
      <c r="S1182" s="254"/>
      <c r="T1182" s="255"/>
      <c r="U1182" s="14"/>
      <c r="V1182" s="14"/>
      <c r="W1182" s="14"/>
      <c r="X1182" s="14"/>
      <c r="Y1182" s="14"/>
      <c r="Z1182" s="14"/>
      <c r="AA1182" s="14"/>
      <c r="AB1182" s="14"/>
      <c r="AC1182" s="14"/>
      <c r="AD1182" s="14"/>
      <c r="AE1182" s="14"/>
      <c r="AT1182" s="256" t="s">
        <v>245</v>
      </c>
      <c r="AU1182" s="256" t="s">
        <v>83</v>
      </c>
      <c r="AV1182" s="14" t="s">
        <v>85</v>
      </c>
      <c r="AW1182" s="14" t="s">
        <v>37</v>
      </c>
      <c r="AX1182" s="14" t="s">
        <v>76</v>
      </c>
      <c r="AY1182" s="256" t="s">
        <v>235</v>
      </c>
    </row>
    <row r="1183" s="13" customFormat="1">
      <c r="A1183" s="13"/>
      <c r="B1183" s="235"/>
      <c r="C1183" s="236"/>
      <c r="D1183" s="237" t="s">
        <v>245</v>
      </c>
      <c r="E1183" s="238" t="s">
        <v>19</v>
      </c>
      <c r="F1183" s="239" t="s">
        <v>5586</v>
      </c>
      <c r="G1183" s="236"/>
      <c r="H1183" s="238" t="s">
        <v>19</v>
      </c>
      <c r="I1183" s="240"/>
      <c r="J1183" s="236"/>
      <c r="K1183" s="236"/>
      <c r="L1183" s="241"/>
      <c r="M1183" s="242"/>
      <c r="N1183" s="243"/>
      <c r="O1183" s="243"/>
      <c r="P1183" s="243"/>
      <c r="Q1183" s="243"/>
      <c r="R1183" s="243"/>
      <c r="S1183" s="243"/>
      <c r="T1183" s="244"/>
      <c r="U1183" s="13"/>
      <c r="V1183" s="13"/>
      <c r="W1183" s="13"/>
      <c r="X1183" s="13"/>
      <c r="Y1183" s="13"/>
      <c r="Z1183" s="13"/>
      <c r="AA1183" s="13"/>
      <c r="AB1183" s="13"/>
      <c r="AC1183" s="13"/>
      <c r="AD1183" s="13"/>
      <c r="AE1183" s="13"/>
      <c r="AT1183" s="245" t="s">
        <v>245</v>
      </c>
      <c r="AU1183" s="245" t="s">
        <v>83</v>
      </c>
      <c r="AV1183" s="13" t="s">
        <v>83</v>
      </c>
      <c r="AW1183" s="13" t="s">
        <v>37</v>
      </c>
      <c r="AX1183" s="13" t="s">
        <v>76</v>
      </c>
      <c r="AY1183" s="245" t="s">
        <v>235</v>
      </c>
    </row>
    <row r="1184" s="14" customFormat="1">
      <c r="A1184" s="14"/>
      <c r="B1184" s="246"/>
      <c r="C1184" s="247"/>
      <c r="D1184" s="237" t="s">
        <v>245</v>
      </c>
      <c r="E1184" s="248" t="s">
        <v>19</v>
      </c>
      <c r="F1184" s="249" t="s">
        <v>5587</v>
      </c>
      <c r="G1184" s="247"/>
      <c r="H1184" s="250">
        <v>17.765999999999998</v>
      </c>
      <c r="I1184" s="251"/>
      <c r="J1184" s="247"/>
      <c r="K1184" s="247"/>
      <c r="L1184" s="252"/>
      <c r="M1184" s="253"/>
      <c r="N1184" s="254"/>
      <c r="O1184" s="254"/>
      <c r="P1184" s="254"/>
      <c r="Q1184" s="254"/>
      <c r="R1184" s="254"/>
      <c r="S1184" s="254"/>
      <c r="T1184" s="255"/>
      <c r="U1184" s="14"/>
      <c r="V1184" s="14"/>
      <c r="W1184" s="14"/>
      <c r="X1184" s="14"/>
      <c r="Y1184" s="14"/>
      <c r="Z1184" s="14"/>
      <c r="AA1184" s="14"/>
      <c r="AB1184" s="14"/>
      <c r="AC1184" s="14"/>
      <c r="AD1184" s="14"/>
      <c r="AE1184" s="14"/>
      <c r="AT1184" s="256" t="s">
        <v>245</v>
      </c>
      <c r="AU1184" s="256" t="s">
        <v>83</v>
      </c>
      <c r="AV1184" s="14" t="s">
        <v>85</v>
      </c>
      <c r="AW1184" s="14" t="s">
        <v>37</v>
      </c>
      <c r="AX1184" s="14" t="s">
        <v>76</v>
      </c>
      <c r="AY1184" s="256" t="s">
        <v>235</v>
      </c>
    </row>
    <row r="1185" s="14" customFormat="1">
      <c r="A1185" s="14"/>
      <c r="B1185" s="246"/>
      <c r="C1185" s="247"/>
      <c r="D1185" s="237" t="s">
        <v>245</v>
      </c>
      <c r="E1185" s="248" t="s">
        <v>19</v>
      </c>
      <c r="F1185" s="249" t="s">
        <v>5252</v>
      </c>
      <c r="G1185" s="247"/>
      <c r="H1185" s="250">
        <v>-1.8180000000000001</v>
      </c>
      <c r="I1185" s="251"/>
      <c r="J1185" s="247"/>
      <c r="K1185" s="247"/>
      <c r="L1185" s="252"/>
      <c r="M1185" s="253"/>
      <c r="N1185" s="254"/>
      <c r="O1185" s="254"/>
      <c r="P1185" s="254"/>
      <c r="Q1185" s="254"/>
      <c r="R1185" s="254"/>
      <c r="S1185" s="254"/>
      <c r="T1185" s="255"/>
      <c r="U1185" s="14"/>
      <c r="V1185" s="14"/>
      <c r="W1185" s="14"/>
      <c r="X1185" s="14"/>
      <c r="Y1185" s="14"/>
      <c r="Z1185" s="14"/>
      <c r="AA1185" s="14"/>
      <c r="AB1185" s="14"/>
      <c r="AC1185" s="14"/>
      <c r="AD1185" s="14"/>
      <c r="AE1185" s="14"/>
      <c r="AT1185" s="256" t="s">
        <v>245</v>
      </c>
      <c r="AU1185" s="256" t="s">
        <v>83</v>
      </c>
      <c r="AV1185" s="14" t="s">
        <v>85</v>
      </c>
      <c r="AW1185" s="14" t="s">
        <v>37</v>
      </c>
      <c r="AX1185" s="14" t="s">
        <v>76</v>
      </c>
      <c r="AY1185" s="256" t="s">
        <v>235</v>
      </c>
    </row>
    <row r="1186" s="13" customFormat="1">
      <c r="A1186" s="13"/>
      <c r="B1186" s="235"/>
      <c r="C1186" s="236"/>
      <c r="D1186" s="237" t="s">
        <v>245</v>
      </c>
      <c r="E1186" s="238" t="s">
        <v>19</v>
      </c>
      <c r="F1186" s="239" t="s">
        <v>5588</v>
      </c>
      <c r="G1186" s="236"/>
      <c r="H1186" s="238" t="s">
        <v>19</v>
      </c>
      <c r="I1186" s="240"/>
      <c r="J1186" s="236"/>
      <c r="K1186" s="236"/>
      <c r="L1186" s="241"/>
      <c r="M1186" s="242"/>
      <c r="N1186" s="243"/>
      <c r="O1186" s="243"/>
      <c r="P1186" s="243"/>
      <c r="Q1186" s="243"/>
      <c r="R1186" s="243"/>
      <c r="S1186" s="243"/>
      <c r="T1186" s="244"/>
      <c r="U1186" s="13"/>
      <c r="V1186" s="13"/>
      <c r="W1186" s="13"/>
      <c r="X1186" s="13"/>
      <c r="Y1186" s="13"/>
      <c r="Z1186" s="13"/>
      <c r="AA1186" s="13"/>
      <c r="AB1186" s="13"/>
      <c r="AC1186" s="13"/>
      <c r="AD1186" s="13"/>
      <c r="AE1186" s="13"/>
      <c r="AT1186" s="245" t="s">
        <v>245</v>
      </c>
      <c r="AU1186" s="245" t="s">
        <v>83</v>
      </c>
      <c r="AV1186" s="13" t="s">
        <v>83</v>
      </c>
      <c r="AW1186" s="13" t="s">
        <v>37</v>
      </c>
      <c r="AX1186" s="13" t="s">
        <v>76</v>
      </c>
      <c r="AY1186" s="245" t="s">
        <v>235</v>
      </c>
    </row>
    <row r="1187" s="14" customFormat="1">
      <c r="A1187" s="14"/>
      <c r="B1187" s="246"/>
      <c r="C1187" s="247"/>
      <c r="D1187" s="237" t="s">
        <v>245</v>
      </c>
      <c r="E1187" s="248" t="s">
        <v>19</v>
      </c>
      <c r="F1187" s="249" t="s">
        <v>5585</v>
      </c>
      <c r="G1187" s="247"/>
      <c r="H1187" s="250">
        <v>17.724</v>
      </c>
      <c r="I1187" s="251"/>
      <c r="J1187" s="247"/>
      <c r="K1187" s="247"/>
      <c r="L1187" s="252"/>
      <c r="M1187" s="253"/>
      <c r="N1187" s="254"/>
      <c r="O1187" s="254"/>
      <c r="P1187" s="254"/>
      <c r="Q1187" s="254"/>
      <c r="R1187" s="254"/>
      <c r="S1187" s="254"/>
      <c r="T1187" s="255"/>
      <c r="U1187" s="14"/>
      <c r="V1187" s="14"/>
      <c r="W1187" s="14"/>
      <c r="X1187" s="14"/>
      <c r="Y1187" s="14"/>
      <c r="Z1187" s="14"/>
      <c r="AA1187" s="14"/>
      <c r="AB1187" s="14"/>
      <c r="AC1187" s="14"/>
      <c r="AD1187" s="14"/>
      <c r="AE1187" s="14"/>
      <c r="AT1187" s="256" t="s">
        <v>245</v>
      </c>
      <c r="AU1187" s="256" t="s">
        <v>83</v>
      </c>
      <c r="AV1187" s="14" t="s">
        <v>85</v>
      </c>
      <c r="AW1187" s="14" t="s">
        <v>37</v>
      </c>
      <c r="AX1187" s="14" t="s">
        <v>76</v>
      </c>
      <c r="AY1187" s="256" t="s">
        <v>235</v>
      </c>
    </row>
    <row r="1188" s="14" customFormat="1">
      <c r="A1188" s="14"/>
      <c r="B1188" s="246"/>
      <c r="C1188" s="247"/>
      <c r="D1188" s="237" t="s">
        <v>245</v>
      </c>
      <c r="E1188" s="248" t="s">
        <v>19</v>
      </c>
      <c r="F1188" s="249" t="s">
        <v>5252</v>
      </c>
      <c r="G1188" s="247"/>
      <c r="H1188" s="250">
        <v>-1.8180000000000001</v>
      </c>
      <c r="I1188" s="251"/>
      <c r="J1188" s="247"/>
      <c r="K1188" s="247"/>
      <c r="L1188" s="252"/>
      <c r="M1188" s="253"/>
      <c r="N1188" s="254"/>
      <c r="O1188" s="254"/>
      <c r="P1188" s="254"/>
      <c r="Q1188" s="254"/>
      <c r="R1188" s="254"/>
      <c r="S1188" s="254"/>
      <c r="T1188" s="255"/>
      <c r="U1188" s="14"/>
      <c r="V1188" s="14"/>
      <c r="W1188" s="14"/>
      <c r="X1188" s="14"/>
      <c r="Y1188" s="14"/>
      <c r="Z1188" s="14"/>
      <c r="AA1188" s="14"/>
      <c r="AB1188" s="14"/>
      <c r="AC1188" s="14"/>
      <c r="AD1188" s="14"/>
      <c r="AE1188" s="14"/>
      <c r="AT1188" s="256" t="s">
        <v>245</v>
      </c>
      <c r="AU1188" s="256" t="s">
        <v>83</v>
      </c>
      <c r="AV1188" s="14" t="s">
        <v>85</v>
      </c>
      <c r="AW1188" s="14" t="s">
        <v>37</v>
      </c>
      <c r="AX1188" s="14" t="s">
        <v>76</v>
      </c>
      <c r="AY1188" s="256" t="s">
        <v>235</v>
      </c>
    </row>
    <row r="1189" s="13" customFormat="1">
      <c r="A1189" s="13"/>
      <c r="B1189" s="235"/>
      <c r="C1189" s="236"/>
      <c r="D1189" s="237" t="s">
        <v>245</v>
      </c>
      <c r="E1189" s="238" t="s">
        <v>19</v>
      </c>
      <c r="F1189" s="239" t="s">
        <v>5589</v>
      </c>
      <c r="G1189" s="236"/>
      <c r="H1189" s="238" t="s">
        <v>19</v>
      </c>
      <c r="I1189" s="240"/>
      <c r="J1189" s="236"/>
      <c r="K1189" s="236"/>
      <c r="L1189" s="241"/>
      <c r="M1189" s="242"/>
      <c r="N1189" s="243"/>
      <c r="O1189" s="243"/>
      <c r="P1189" s="243"/>
      <c r="Q1189" s="243"/>
      <c r="R1189" s="243"/>
      <c r="S1189" s="243"/>
      <c r="T1189" s="244"/>
      <c r="U1189" s="13"/>
      <c r="V1189" s="13"/>
      <c r="W1189" s="13"/>
      <c r="X1189" s="13"/>
      <c r="Y1189" s="13"/>
      <c r="Z1189" s="13"/>
      <c r="AA1189" s="13"/>
      <c r="AB1189" s="13"/>
      <c r="AC1189" s="13"/>
      <c r="AD1189" s="13"/>
      <c r="AE1189" s="13"/>
      <c r="AT1189" s="245" t="s">
        <v>245</v>
      </c>
      <c r="AU1189" s="245" t="s">
        <v>83</v>
      </c>
      <c r="AV1189" s="13" t="s">
        <v>83</v>
      </c>
      <c r="AW1189" s="13" t="s">
        <v>37</v>
      </c>
      <c r="AX1189" s="13" t="s">
        <v>76</v>
      </c>
      <c r="AY1189" s="245" t="s">
        <v>235</v>
      </c>
    </row>
    <row r="1190" s="14" customFormat="1">
      <c r="A1190" s="14"/>
      <c r="B1190" s="246"/>
      <c r="C1190" s="247"/>
      <c r="D1190" s="237" t="s">
        <v>245</v>
      </c>
      <c r="E1190" s="248" t="s">
        <v>19</v>
      </c>
      <c r="F1190" s="249" t="s">
        <v>5590</v>
      </c>
      <c r="G1190" s="247"/>
      <c r="H1190" s="250">
        <v>48.341999999999999</v>
      </c>
      <c r="I1190" s="251"/>
      <c r="J1190" s="247"/>
      <c r="K1190" s="247"/>
      <c r="L1190" s="252"/>
      <c r="M1190" s="253"/>
      <c r="N1190" s="254"/>
      <c r="O1190" s="254"/>
      <c r="P1190" s="254"/>
      <c r="Q1190" s="254"/>
      <c r="R1190" s="254"/>
      <c r="S1190" s="254"/>
      <c r="T1190" s="255"/>
      <c r="U1190" s="14"/>
      <c r="V1190" s="14"/>
      <c r="W1190" s="14"/>
      <c r="X1190" s="14"/>
      <c r="Y1190" s="14"/>
      <c r="Z1190" s="14"/>
      <c r="AA1190" s="14"/>
      <c r="AB1190" s="14"/>
      <c r="AC1190" s="14"/>
      <c r="AD1190" s="14"/>
      <c r="AE1190" s="14"/>
      <c r="AT1190" s="256" t="s">
        <v>245</v>
      </c>
      <c r="AU1190" s="256" t="s">
        <v>83</v>
      </c>
      <c r="AV1190" s="14" t="s">
        <v>85</v>
      </c>
      <c r="AW1190" s="14" t="s">
        <v>37</v>
      </c>
      <c r="AX1190" s="14" t="s">
        <v>76</v>
      </c>
      <c r="AY1190" s="256" t="s">
        <v>235</v>
      </c>
    </row>
    <row r="1191" s="14" customFormat="1">
      <c r="A1191" s="14"/>
      <c r="B1191" s="246"/>
      <c r="C1191" s="247"/>
      <c r="D1191" s="237" t="s">
        <v>245</v>
      </c>
      <c r="E1191" s="248" t="s">
        <v>19</v>
      </c>
      <c r="F1191" s="249" t="s">
        <v>5591</v>
      </c>
      <c r="G1191" s="247"/>
      <c r="H1191" s="250">
        <v>3.7829999999999999</v>
      </c>
      <c r="I1191" s="251"/>
      <c r="J1191" s="247"/>
      <c r="K1191" s="247"/>
      <c r="L1191" s="252"/>
      <c r="M1191" s="253"/>
      <c r="N1191" s="254"/>
      <c r="O1191" s="254"/>
      <c r="P1191" s="254"/>
      <c r="Q1191" s="254"/>
      <c r="R1191" s="254"/>
      <c r="S1191" s="254"/>
      <c r="T1191" s="255"/>
      <c r="U1191" s="14"/>
      <c r="V1191" s="14"/>
      <c r="W1191" s="14"/>
      <c r="X1191" s="14"/>
      <c r="Y1191" s="14"/>
      <c r="Z1191" s="14"/>
      <c r="AA1191" s="14"/>
      <c r="AB1191" s="14"/>
      <c r="AC1191" s="14"/>
      <c r="AD1191" s="14"/>
      <c r="AE1191" s="14"/>
      <c r="AT1191" s="256" t="s">
        <v>245</v>
      </c>
      <c r="AU1191" s="256" t="s">
        <v>83</v>
      </c>
      <c r="AV1191" s="14" t="s">
        <v>85</v>
      </c>
      <c r="AW1191" s="14" t="s">
        <v>37</v>
      </c>
      <c r="AX1191" s="14" t="s">
        <v>76</v>
      </c>
      <c r="AY1191" s="256" t="s">
        <v>235</v>
      </c>
    </row>
    <row r="1192" s="14" customFormat="1">
      <c r="A1192" s="14"/>
      <c r="B1192" s="246"/>
      <c r="C1192" s="247"/>
      <c r="D1192" s="237" t="s">
        <v>245</v>
      </c>
      <c r="E1192" s="248" t="s">
        <v>19</v>
      </c>
      <c r="F1192" s="249" t="s">
        <v>5592</v>
      </c>
      <c r="G1192" s="247"/>
      <c r="H1192" s="250">
        <v>-15.236000000000001</v>
      </c>
      <c r="I1192" s="251"/>
      <c r="J1192" s="247"/>
      <c r="K1192" s="247"/>
      <c r="L1192" s="252"/>
      <c r="M1192" s="253"/>
      <c r="N1192" s="254"/>
      <c r="O1192" s="254"/>
      <c r="P1192" s="254"/>
      <c r="Q1192" s="254"/>
      <c r="R1192" s="254"/>
      <c r="S1192" s="254"/>
      <c r="T1192" s="255"/>
      <c r="U1192" s="14"/>
      <c r="V1192" s="14"/>
      <c r="W1192" s="14"/>
      <c r="X1192" s="14"/>
      <c r="Y1192" s="14"/>
      <c r="Z1192" s="14"/>
      <c r="AA1192" s="14"/>
      <c r="AB1192" s="14"/>
      <c r="AC1192" s="14"/>
      <c r="AD1192" s="14"/>
      <c r="AE1192" s="14"/>
      <c r="AT1192" s="256" t="s">
        <v>245</v>
      </c>
      <c r="AU1192" s="256" t="s">
        <v>83</v>
      </c>
      <c r="AV1192" s="14" t="s">
        <v>85</v>
      </c>
      <c r="AW1192" s="14" t="s">
        <v>37</v>
      </c>
      <c r="AX1192" s="14" t="s">
        <v>76</v>
      </c>
      <c r="AY1192" s="256" t="s">
        <v>235</v>
      </c>
    </row>
    <row r="1193" s="13" customFormat="1">
      <c r="A1193" s="13"/>
      <c r="B1193" s="235"/>
      <c r="C1193" s="236"/>
      <c r="D1193" s="237" t="s">
        <v>245</v>
      </c>
      <c r="E1193" s="238" t="s">
        <v>19</v>
      </c>
      <c r="F1193" s="239" t="s">
        <v>5593</v>
      </c>
      <c r="G1193" s="236"/>
      <c r="H1193" s="238" t="s">
        <v>19</v>
      </c>
      <c r="I1193" s="240"/>
      <c r="J1193" s="236"/>
      <c r="K1193" s="236"/>
      <c r="L1193" s="241"/>
      <c r="M1193" s="242"/>
      <c r="N1193" s="243"/>
      <c r="O1193" s="243"/>
      <c r="P1193" s="243"/>
      <c r="Q1193" s="243"/>
      <c r="R1193" s="243"/>
      <c r="S1193" s="243"/>
      <c r="T1193" s="244"/>
      <c r="U1193" s="13"/>
      <c r="V1193" s="13"/>
      <c r="W1193" s="13"/>
      <c r="X1193" s="13"/>
      <c r="Y1193" s="13"/>
      <c r="Z1193" s="13"/>
      <c r="AA1193" s="13"/>
      <c r="AB1193" s="13"/>
      <c r="AC1193" s="13"/>
      <c r="AD1193" s="13"/>
      <c r="AE1193" s="13"/>
      <c r="AT1193" s="245" t="s">
        <v>245</v>
      </c>
      <c r="AU1193" s="245" t="s">
        <v>83</v>
      </c>
      <c r="AV1193" s="13" t="s">
        <v>83</v>
      </c>
      <c r="AW1193" s="13" t="s">
        <v>37</v>
      </c>
      <c r="AX1193" s="13" t="s">
        <v>76</v>
      </c>
      <c r="AY1193" s="245" t="s">
        <v>235</v>
      </c>
    </row>
    <row r="1194" s="14" customFormat="1">
      <c r="A1194" s="14"/>
      <c r="B1194" s="246"/>
      <c r="C1194" s="247"/>
      <c r="D1194" s="237" t="s">
        <v>245</v>
      </c>
      <c r="E1194" s="248" t="s">
        <v>19</v>
      </c>
      <c r="F1194" s="249" t="s">
        <v>5594</v>
      </c>
      <c r="G1194" s="247"/>
      <c r="H1194" s="250">
        <v>7.8899999999999997</v>
      </c>
      <c r="I1194" s="251"/>
      <c r="J1194" s="247"/>
      <c r="K1194" s="247"/>
      <c r="L1194" s="252"/>
      <c r="M1194" s="253"/>
      <c r="N1194" s="254"/>
      <c r="O1194" s="254"/>
      <c r="P1194" s="254"/>
      <c r="Q1194" s="254"/>
      <c r="R1194" s="254"/>
      <c r="S1194" s="254"/>
      <c r="T1194" s="255"/>
      <c r="U1194" s="14"/>
      <c r="V1194" s="14"/>
      <c r="W1194" s="14"/>
      <c r="X1194" s="14"/>
      <c r="Y1194" s="14"/>
      <c r="Z1194" s="14"/>
      <c r="AA1194" s="14"/>
      <c r="AB1194" s="14"/>
      <c r="AC1194" s="14"/>
      <c r="AD1194" s="14"/>
      <c r="AE1194" s="14"/>
      <c r="AT1194" s="256" t="s">
        <v>245</v>
      </c>
      <c r="AU1194" s="256" t="s">
        <v>83</v>
      </c>
      <c r="AV1194" s="14" t="s">
        <v>85</v>
      </c>
      <c r="AW1194" s="14" t="s">
        <v>37</v>
      </c>
      <c r="AX1194" s="14" t="s">
        <v>76</v>
      </c>
      <c r="AY1194" s="256" t="s">
        <v>235</v>
      </c>
    </row>
    <row r="1195" s="14" customFormat="1">
      <c r="A1195" s="14"/>
      <c r="B1195" s="246"/>
      <c r="C1195" s="247"/>
      <c r="D1195" s="237" t="s">
        <v>245</v>
      </c>
      <c r="E1195" s="248" t="s">
        <v>19</v>
      </c>
      <c r="F1195" s="249" t="s">
        <v>5252</v>
      </c>
      <c r="G1195" s="247"/>
      <c r="H1195" s="250">
        <v>-1.8180000000000001</v>
      </c>
      <c r="I1195" s="251"/>
      <c r="J1195" s="247"/>
      <c r="K1195" s="247"/>
      <c r="L1195" s="252"/>
      <c r="M1195" s="253"/>
      <c r="N1195" s="254"/>
      <c r="O1195" s="254"/>
      <c r="P1195" s="254"/>
      <c r="Q1195" s="254"/>
      <c r="R1195" s="254"/>
      <c r="S1195" s="254"/>
      <c r="T1195" s="255"/>
      <c r="U1195" s="14"/>
      <c r="V1195" s="14"/>
      <c r="W1195" s="14"/>
      <c r="X1195" s="14"/>
      <c r="Y1195" s="14"/>
      <c r="Z1195" s="14"/>
      <c r="AA1195" s="14"/>
      <c r="AB1195" s="14"/>
      <c r="AC1195" s="14"/>
      <c r="AD1195" s="14"/>
      <c r="AE1195" s="14"/>
      <c r="AT1195" s="256" t="s">
        <v>245</v>
      </c>
      <c r="AU1195" s="256" t="s">
        <v>83</v>
      </c>
      <c r="AV1195" s="14" t="s">
        <v>85</v>
      </c>
      <c r="AW1195" s="14" t="s">
        <v>37</v>
      </c>
      <c r="AX1195" s="14" t="s">
        <v>76</v>
      </c>
      <c r="AY1195" s="256" t="s">
        <v>235</v>
      </c>
    </row>
    <row r="1196" s="13" customFormat="1">
      <c r="A1196" s="13"/>
      <c r="B1196" s="235"/>
      <c r="C1196" s="236"/>
      <c r="D1196" s="237" t="s">
        <v>245</v>
      </c>
      <c r="E1196" s="238" t="s">
        <v>19</v>
      </c>
      <c r="F1196" s="239" t="s">
        <v>5595</v>
      </c>
      <c r="G1196" s="236"/>
      <c r="H1196" s="238" t="s">
        <v>19</v>
      </c>
      <c r="I1196" s="240"/>
      <c r="J1196" s="236"/>
      <c r="K1196" s="236"/>
      <c r="L1196" s="241"/>
      <c r="M1196" s="242"/>
      <c r="N1196" s="243"/>
      <c r="O1196" s="243"/>
      <c r="P1196" s="243"/>
      <c r="Q1196" s="243"/>
      <c r="R1196" s="243"/>
      <c r="S1196" s="243"/>
      <c r="T1196" s="244"/>
      <c r="U1196" s="13"/>
      <c r="V1196" s="13"/>
      <c r="W1196" s="13"/>
      <c r="X1196" s="13"/>
      <c r="Y1196" s="13"/>
      <c r="Z1196" s="13"/>
      <c r="AA1196" s="13"/>
      <c r="AB1196" s="13"/>
      <c r="AC1196" s="13"/>
      <c r="AD1196" s="13"/>
      <c r="AE1196" s="13"/>
      <c r="AT1196" s="245" t="s">
        <v>245</v>
      </c>
      <c r="AU1196" s="245" t="s">
        <v>83</v>
      </c>
      <c r="AV1196" s="13" t="s">
        <v>83</v>
      </c>
      <c r="AW1196" s="13" t="s">
        <v>37</v>
      </c>
      <c r="AX1196" s="13" t="s">
        <v>76</v>
      </c>
      <c r="AY1196" s="245" t="s">
        <v>235</v>
      </c>
    </row>
    <row r="1197" s="14" customFormat="1">
      <c r="A1197" s="14"/>
      <c r="B1197" s="246"/>
      <c r="C1197" s="247"/>
      <c r="D1197" s="237" t="s">
        <v>245</v>
      </c>
      <c r="E1197" s="248" t="s">
        <v>19</v>
      </c>
      <c r="F1197" s="249" t="s">
        <v>5596</v>
      </c>
      <c r="G1197" s="247"/>
      <c r="H1197" s="250">
        <v>43.700000000000003</v>
      </c>
      <c r="I1197" s="251"/>
      <c r="J1197" s="247"/>
      <c r="K1197" s="247"/>
      <c r="L1197" s="252"/>
      <c r="M1197" s="253"/>
      <c r="N1197" s="254"/>
      <c r="O1197" s="254"/>
      <c r="P1197" s="254"/>
      <c r="Q1197" s="254"/>
      <c r="R1197" s="254"/>
      <c r="S1197" s="254"/>
      <c r="T1197" s="255"/>
      <c r="U1197" s="14"/>
      <c r="V1197" s="14"/>
      <c r="W1197" s="14"/>
      <c r="X1197" s="14"/>
      <c r="Y1197" s="14"/>
      <c r="Z1197" s="14"/>
      <c r="AA1197" s="14"/>
      <c r="AB1197" s="14"/>
      <c r="AC1197" s="14"/>
      <c r="AD1197" s="14"/>
      <c r="AE1197" s="14"/>
      <c r="AT1197" s="256" t="s">
        <v>245</v>
      </c>
      <c r="AU1197" s="256" t="s">
        <v>83</v>
      </c>
      <c r="AV1197" s="14" t="s">
        <v>85</v>
      </c>
      <c r="AW1197" s="14" t="s">
        <v>37</v>
      </c>
      <c r="AX1197" s="14" t="s">
        <v>76</v>
      </c>
      <c r="AY1197" s="256" t="s">
        <v>235</v>
      </c>
    </row>
    <row r="1198" s="13" customFormat="1">
      <c r="A1198" s="13"/>
      <c r="B1198" s="235"/>
      <c r="C1198" s="236"/>
      <c r="D1198" s="237" t="s">
        <v>245</v>
      </c>
      <c r="E1198" s="238" t="s">
        <v>19</v>
      </c>
      <c r="F1198" s="239" t="s">
        <v>753</v>
      </c>
      <c r="G1198" s="236"/>
      <c r="H1198" s="238" t="s">
        <v>19</v>
      </c>
      <c r="I1198" s="240"/>
      <c r="J1198" s="236"/>
      <c r="K1198" s="236"/>
      <c r="L1198" s="241"/>
      <c r="M1198" s="242"/>
      <c r="N1198" s="243"/>
      <c r="O1198" s="243"/>
      <c r="P1198" s="243"/>
      <c r="Q1198" s="243"/>
      <c r="R1198" s="243"/>
      <c r="S1198" s="243"/>
      <c r="T1198" s="244"/>
      <c r="U1198" s="13"/>
      <c r="V1198" s="13"/>
      <c r="W1198" s="13"/>
      <c r="X1198" s="13"/>
      <c r="Y1198" s="13"/>
      <c r="Z1198" s="13"/>
      <c r="AA1198" s="13"/>
      <c r="AB1198" s="13"/>
      <c r="AC1198" s="13"/>
      <c r="AD1198" s="13"/>
      <c r="AE1198" s="13"/>
      <c r="AT1198" s="245" t="s">
        <v>245</v>
      </c>
      <c r="AU1198" s="245" t="s">
        <v>83</v>
      </c>
      <c r="AV1198" s="13" t="s">
        <v>83</v>
      </c>
      <c r="AW1198" s="13" t="s">
        <v>37</v>
      </c>
      <c r="AX1198" s="13" t="s">
        <v>76</v>
      </c>
      <c r="AY1198" s="245" t="s">
        <v>235</v>
      </c>
    </row>
    <row r="1199" s="14" customFormat="1">
      <c r="A1199" s="14"/>
      <c r="B1199" s="246"/>
      <c r="C1199" s="247"/>
      <c r="D1199" s="237" t="s">
        <v>245</v>
      </c>
      <c r="E1199" s="248" t="s">
        <v>19</v>
      </c>
      <c r="F1199" s="249" t="s">
        <v>5597</v>
      </c>
      <c r="G1199" s="247"/>
      <c r="H1199" s="250">
        <v>150</v>
      </c>
      <c r="I1199" s="251"/>
      <c r="J1199" s="247"/>
      <c r="K1199" s="247"/>
      <c r="L1199" s="252"/>
      <c r="M1199" s="253"/>
      <c r="N1199" s="254"/>
      <c r="O1199" s="254"/>
      <c r="P1199" s="254"/>
      <c r="Q1199" s="254"/>
      <c r="R1199" s="254"/>
      <c r="S1199" s="254"/>
      <c r="T1199" s="255"/>
      <c r="U1199" s="14"/>
      <c r="V1199" s="14"/>
      <c r="W1199" s="14"/>
      <c r="X1199" s="14"/>
      <c r="Y1199" s="14"/>
      <c r="Z1199" s="14"/>
      <c r="AA1199" s="14"/>
      <c r="AB1199" s="14"/>
      <c r="AC1199" s="14"/>
      <c r="AD1199" s="14"/>
      <c r="AE1199" s="14"/>
      <c r="AT1199" s="256" t="s">
        <v>245</v>
      </c>
      <c r="AU1199" s="256" t="s">
        <v>83</v>
      </c>
      <c r="AV1199" s="14" t="s">
        <v>85</v>
      </c>
      <c r="AW1199" s="14" t="s">
        <v>37</v>
      </c>
      <c r="AX1199" s="14" t="s">
        <v>76</v>
      </c>
      <c r="AY1199" s="256" t="s">
        <v>235</v>
      </c>
    </row>
    <row r="1200" s="15" customFormat="1">
      <c r="A1200" s="15"/>
      <c r="B1200" s="257"/>
      <c r="C1200" s="258"/>
      <c r="D1200" s="237" t="s">
        <v>245</v>
      </c>
      <c r="E1200" s="259" t="s">
        <v>4667</v>
      </c>
      <c r="F1200" s="260" t="s">
        <v>249</v>
      </c>
      <c r="G1200" s="258"/>
      <c r="H1200" s="261">
        <v>6646.1080000000002</v>
      </c>
      <c r="I1200" s="262"/>
      <c r="J1200" s="258"/>
      <c r="K1200" s="258"/>
      <c r="L1200" s="263"/>
      <c r="M1200" s="264"/>
      <c r="N1200" s="265"/>
      <c r="O1200" s="265"/>
      <c r="P1200" s="265"/>
      <c r="Q1200" s="265"/>
      <c r="R1200" s="265"/>
      <c r="S1200" s="265"/>
      <c r="T1200" s="266"/>
      <c r="U1200" s="15"/>
      <c r="V1200" s="15"/>
      <c r="W1200" s="15"/>
      <c r="X1200" s="15"/>
      <c r="Y1200" s="15"/>
      <c r="Z1200" s="15"/>
      <c r="AA1200" s="15"/>
      <c r="AB1200" s="15"/>
      <c r="AC1200" s="15"/>
      <c r="AD1200" s="15"/>
      <c r="AE1200" s="15"/>
      <c r="AT1200" s="267" t="s">
        <v>245</v>
      </c>
      <c r="AU1200" s="267" t="s">
        <v>83</v>
      </c>
      <c r="AV1200" s="15" t="s">
        <v>93</v>
      </c>
      <c r="AW1200" s="15" t="s">
        <v>37</v>
      </c>
      <c r="AX1200" s="15" t="s">
        <v>76</v>
      </c>
      <c r="AY1200" s="267" t="s">
        <v>235</v>
      </c>
    </row>
    <row r="1201" s="13" customFormat="1">
      <c r="A1201" s="13"/>
      <c r="B1201" s="235"/>
      <c r="C1201" s="236"/>
      <c r="D1201" s="237" t="s">
        <v>245</v>
      </c>
      <c r="E1201" s="238" t="s">
        <v>19</v>
      </c>
      <c r="F1201" s="239" t="s">
        <v>5598</v>
      </c>
      <c r="G1201" s="236"/>
      <c r="H1201" s="238" t="s">
        <v>19</v>
      </c>
      <c r="I1201" s="240"/>
      <c r="J1201" s="236"/>
      <c r="K1201" s="236"/>
      <c r="L1201" s="241"/>
      <c r="M1201" s="242"/>
      <c r="N1201" s="243"/>
      <c r="O1201" s="243"/>
      <c r="P1201" s="243"/>
      <c r="Q1201" s="243"/>
      <c r="R1201" s="243"/>
      <c r="S1201" s="243"/>
      <c r="T1201" s="244"/>
      <c r="U1201" s="13"/>
      <c r="V1201" s="13"/>
      <c r="W1201" s="13"/>
      <c r="X1201" s="13"/>
      <c r="Y1201" s="13"/>
      <c r="Z1201" s="13"/>
      <c r="AA1201" s="13"/>
      <c r="AB1201" s="13"/>
      <c r="AC1201" s="13"/>
      <c r="AD1201" s="13"/>
      <c r="AE1201" s="13"/>
      <c r="AT1201" s="245" t="s">
        <v>245</v>
      </c>
      <c r="AU1201" s="245" t="s">
        <v>83</v>
      </c>
      <c r="AV1201" s="13" t="s">
        <v>83</v>
      </c>
      <c r="AW1201" s="13" t="s">
        <v>37</v>
      </c>
      <c r="AX1201" s="13" t="s">
        <v>76</v>
      </c>
      <c r="AY1201" s="245" t="s">
        <v>235</v>
      </c>
    </row>
    <row r="1202" s="13" customFormat="1">
      <c r="A1202" s="13"/>
      <c r="B1202" s="235"/>
      <c r="C1202" s="236"/>
      <c r="D1202" s="237" t="s">
        <v>245</v>
      </c>
      <c r="E1202" s="238" t="s">
        <v>19</v>
      </c>
      <c r="F1202" s="239" t="s">
        <v>5599</v>
      </c>
      <c r="G1202" s="236"/>
      <c r="H1202" s="238" t="s">
        <v>19</v>
      </c>
      <c r="I1202" s="240"/>
      <c r="J1202" s="236"/>
      <c r="K1202" s="236"/>
      <c r="L1202" s="241"/>
      <c r="M1202" s="242"/>
      <c r="N1202" s="243"/>
      <c r="O1202" s="243"/>
      <c r="P1202" s="243"/>
      <c r="Q1202" s="243"/>
      <c r="R1202" s="243"/>
      <c r="S1202" s="243"/>
      <c r="T1202" s="244"/>
      <c r="U1202" s="13"/>
      <c r="V1202" s="13"/>
      <c r="W1202" s="13"/>
      <c r="X1202" s="13"/>
      <c r="Y1202" s="13"/>
      <c r="Z1202" s="13"/>
      <c r="AA1202" s="13"/>
      <c r="AB1202" s="13"/>
      <c r="AC1202" s="13"/>
      <c r="AD1202" s="13"/>
      <c r="AE1202" s="13"/>
      <c r="AT1202" s="245" t="s">
        <v>245</v>
      </c>
      <c r="AU1202" s="245" t="s">
        <v>83</v>
      </c>
      <c r="AV1202" s="13" t="s">
        <v>83</v>
      </c>
      <c r="AW1202" s="13" t="s">
        <v>37</v>
      </c>
      <c r="AX1202" s="13" t="s">
        <v>76</v>
      </c>
      <c r="AY1202" s="245" t="s">
        <v>235</v>
      </c>
    </row>
    <row r="1203" s="14" customFormat="1">
      <c r="A1203" s="14"/>
      <c r="B1203" s="246"/>
      <c r="C1203" s="247"/>
      <c r="D1203" s="237" t="s">
        <v>245</v>
      </c>
      <c r="E1203" s="248" t="s">
        <v>19</v>
      </c>
      <c r="F1203" s="249" t="s">
        <v>5600</v>
      </c>
      <c r="G1203" s="247"/>
      <c r="H1203" s="250">
        <v>4.8330000000000002</v>
      </c>
      <c r="I1203" s="251"/>
      <c r="J1203" s="247"/>
      <c r="K1203" s="247"/>
      <c r="L1203" s="252"/>
      <c r="M1203" s="253"/>
      <c r="N1203" s="254"/>
      <c r="O1203" s="254"/>
      <c r="P1203" s="254"/>
      <c r="Q1203" s="254"/>
      <c r="R1203" s="254"/>
      <c r="S1203" s="254"/>
      <c r="T1203" s="255"/>
      <c r="U1203" s="14"/>
      <c r="V1203" s="14"/>
      <c r="W1203" s="14"/>
      <c r="X1203" s="14"/>
      <c r="Y1203" s="14"/>
      <c r="Z1203" s="14"/>
      <c r="AA1203" s="14"/>
      <c r="AB1203" s="14"/>
      <c r="AC1203" s="14"/>
      <c r="AD1203" s="14"/>
      <c r="AE1203" s="14"/>
      <c r="AT1203" s="256" t="s">
        <v>245</v>
      </c>
      <c r="AU1203" s="256" t="s">
        <v>83</v>
      </c>
      <c r="AV1203" s="14" t="s">
        <v>85</v>
      </c>
      <c r="AW1203" s="14" t="s">
        <v>37</v>
      </c>
      <c r="AX1203" s="14" t="s">
        <v>76</v>
      </c>
      <c r="AY1203" s="256" t="s">
        <v>235</v>
      </c>
    </row>
    <row r="1204" s="13" customFormat="1">
      <c r="A1204" s="13"/>
      <c r="B1204" s="235"/>
      <c r="C1204" s="236"/>
      <c r="D1204" s="237" t="s">
        <v>245</v>
      </c>
      <c r="E1204" s="238" t="s">
        <v>19</v>
      </c>
      <c r="F1204" s="239" t="s">
        <v>5601</v>
      </c>
      <c r="G1204" s="236"/>
      <c r="H1204" s="238" t="s">
        <v>19</v>
      </c>
      <c r="I1204" s="240"/>
      <c r="J1204" s="236"/>
      <c r="K1204" s="236"/>
      <c r="L1204" s="241"/>
      <c r="M1204" s="242"/>
      <c r="N1204" s="243"/>
      <c r="O1204" s="243"/>
      <c r="P1204" s="243"/>
      <c r="Q1204" s="243"/>
      <c r="R1204" s="243"/>
      <c r="S1204" s="243"/>
      <c r="T1204" s="244"/>
      <c r="U1204" s="13"/>
      <c r="V1204" s="13"/>
      <c r="W1204" s="13"/>
      <c r="X1204" s="13"/>
      <c r="Y1204" s="13"/>
      <c r="Z1204" s="13"/>
      <c r="AA1204" s="13"/>
      <c r="AB1204" s="13"/>
      <c r="AC1204" s="13"/>
      <c r="AD1204" s="13"/>
      <c r="AE1204" s="13"/>
      <c r="AT1204" s="245" t="s">
        <v>245</v>
      </c>
      <c r="AU1204" s="245" t="s">
        <v>83</v>
      </c>
      <c r="AV1204" s="13" t="s">
        <v>83</v>
      </c>
      <c r="AW1204" s="13" t="s">
        <v>37</v>
      </c>
      <c r="AX1204" s="13" t="s">
        <v>76</v>
      </c>
      <c r="AY1204" s="245" t="s">
        <v>235</v>
      </c>
    </row>
    <row r="1205" s="14" customFormat="1">
      <c r="A1205" s="14"/>
      <c r="B1205" s="246"/>
      <c r="C1205" s="247"/>
      <c r="D1205" s="237" t="s">
        <v>245</v>
      </c>
      <c r="E1205" s="248" t="s">
        <v>19</v>
      </c>
      <c r="F1205" s="249" t="s">
        <v>5602</v>
      </c>
      <c r="G1205" s="247"/>
      <c r="H1205" s="250">
        <v>15.875999999999999</v>
      </c>
      <c r="I1205" s="251"/>
      <c r="J1205" s="247"/>
      <c r="K1205" s="247"/>
      <c r="L1205" s="252"/>
      <c r="M1205" s="253"/>
      <c r="N1205" s="254"/>
      <c r="O1205" s="254"/>
      <c r="P1205" s="254"/>
      <c r="Q1205" s="254"/>
      <c r="R1205" s="254"/>
      <c r="S1205" s="254"/>
      <c r="T1205" s="255"/>
      <c r="U1205" s="14"/>
      <c r="V1205" s="14"/>
      <c r="W1205" s="14"/>
      <c r="X1205" s="14"/>
      <c r="Y1205" s="14"/>
      <c r="Z1205" s="14"/>
      <c r="AA1205" s="14"/>
      <c r="AB1205" s="14"/>
      <c r="AC1205" s="14"/>
      <c r="AD1205" s="14"/>
      <c r="AE1205" s="14"/>
      <c r="AT1205" s="256" t="s">
        <v>245</v>
      </c>
      <c r="AU1205" s="256" t="s">
        <v>83</v>
      </c>
      <c r="AV1205" s="14" t="s">
        <v>85</v>
      </c>
      <c r="AW1205" s="14" t="s">
        <v>37</v>
      </c>
      <c r="AX1205" s="14" t="s">
        <v>76</v>
      </c>
      <c r="AY1205" s="256" t="s">
        <v>235</v>
      </c>
    </row>
    <row r="1206" s="14" customFormat="1">
      <c r="A1206" s="14"/>
      <c r="B1206" s="246"/>
      <c r="C1206" s="247"/>
      <c r="D1206" s="237" t="s">
        <v>245</v>
      </c>
      <c r="E1206" s="248" t="s">
        <v>19</v>
      </c>
      <c r="F1206" s="249" t="s">
        <v>5603</v>
      </c>
      <c r="G1206" s="247"/>
      <c r="H1206" s="250">
        <v>-5.4539999999999997</v>
      </c>
      <c r="I1206" s="251"/>
      <c r="J1206" s="247"/>
      <c r="K1206" s="247"/>
      <c r="L1206" s="252"/>
      <c r="M1206" s="253"/>
      <c r="N1206" s="254"/>
      <c r="O1206" s="254"/>
      <c r="P1206" s="254"/>
      <c r="Q1206" s="254"/>
      <c r="R1206" s="254"/>
      <c r="S1206" s="254"/>
      <c r="T1206" s="255"/>
      <c r="U1206" s="14"/>
      <c r="V1206" s="14"/>
      <c r="W1206" s="14"/>
      <c r="X1206" s="14"/>
      <c r="Y1206" s="14"/>
      <c r="Z1206" s="14"/>
      <c r="AA1206" s="14"/>
      <c r="AB1206" s="14"/>
      <c r="AC1206" s="14"/>
      <c r="AD1206" s="14"/>
      <c r="AE1206" s="14"/>
      <c r="AT1206" s="256" t="s">
        <v>245</v>
      </c>
      <c r="AU1206" s="256" t="s">
        <v>83</v>
      </c>
      <c r="AV1206" s="14" t="s">
        <v>85</v>
      </c>
      <c r="AW1206" s="14" t="s">
        <v>37</v>
      </c>
      <c r="AX1206" s="14" t="s">
        <v>76</v>
      </c>
      <c r="AY1206" s="256" t="s">
        <v>235</v>
      </c>
    </row>
    <row r="1207" s="13" customFormat="1">
      <c r="A1207" s="13"/>
      <c r="B1207" s="235"/>
      <c r="C1207" s="236"/>
      <c r="D1207" s="237" t="s">
        <v>245</v>
      </c>
      <c r="E1207" s="238" t="s">
        <v>19</v>
      </c>
      <c r="F1207" s="239" t="s">
        <v>5604</v>
      </c>
      <c r="G1207" s="236"/>
      <c r="H1207" s="238" t="s">
        <v>19</v>
      </c>
      <c r="I1207" s="240"/>
      <c r="J1207" s="236"/>
      <c r="K1207" s="236"/>
      <c r="L1207" s="241"/>
      <c r="M1207" s="242"/>
      <c r="N1207" s="243"/>
      <c r="O1207" s="243"/>
      <c r="P1207" s="243"/>
      <c r="Q1207" s="243"/>
      <c r="R1207" s="243"/>
      <c r="S1207" s="243"/>
      <c r="T1207" s="244"/>
      <c r="U1207" s="13"/>
      <c r="V1207" s="13"/>
      <c r="W1207" s="13"/>
      <c r="X1207" s="13"/>
      <c r="Y1207" s="13"/>
      <c r="Z1207" s="13"/>
      <c r="AA1207" s="13"/>
      <c r="AB1207" s="13"/>
      <c r="AC1207" s="13"/>
      <c r="AD1207" s="13"/>
      <c r="AE1207" s="13"/>
      <c r="AT1207" s="245" t="s">
        <v>245</v>
      </c>
      <c r="AU1207" s="245" t="s">
        <v>83</v>
      </c>
      <c r="AV1207" s="13" t="s">
        <v>83</v>
      </c>
      <c r="AW1207" s="13" t="s">
        <v>37</v>
      </c>
      <c r="AX1207" s="13" t="s">
        <v>76</v>
      </c>
      <c r="AY1207" s="245" t="s">
        <v>235</v>
      </c>
    </row>
    <row r="1208" s="14" customFormat="1">
      <c r="A1208" s="14"/>
      <c r="B1208" s="246"/>
      <c r="C1208" s="247"/>
      <c r="D1208" s="237" t="s">
        <v>245</v>
      </c>
      <c r="E1208" s="248" t="s">
        <v>19</v>
      </c>
      <c r="F1208" s="249" t="s">
        <v>5605</v>
      </c>
      <c r="G1208" s="247"/>
      <c r="H1208" s="250">
        <v>6.2640000000000002</v>
      </c>
      <c r="I1208" s="251"/>
      <c r="J1208" s="247"/>
      <c r="K1208" s="247"/>
      <c r="L1208" s="252"/>
      <c r="M1208" s="253"/>
      <c r="N1208" s="254"/>
      <c r="O1208" s="254"/>
      <c r="P1208" s="254"/>
      <c r="Q1208" s="254"/>
      <c r="R1208" s="254"/>
      <c r="S1208" s="254"/>
      <c r="T1208" s="255"/>
      <c r="U1208" s="14"/>
      <c r="V1208" s="14"/>
      <c r="W1208" s="14"/>
      <c r="X1208" s="14"/>
      <c r="Y1208" s="14"/>
      <c r="Z1208" s="14"/>
      <c r="AA1208" s="14"/>
      <c r="AB1208" s="14"/>
      <c r="AC1208" s="14"/>
      <c r="AD1208" s="14"/>
      <c r="AE1208" s="14"/>
      <c r="AT1208" s="256" t="s">
        <v>245</v>
      </c>
      <c r="AU1208" s="256" t="s">
        <v>83</v>
      </c>
      <c r="AV1208" s="14" t="s">
        <v>85</v>
      </c>
      <c r="AW1208" s="14" t="s">
        <v>37</v>
      </c>
      <c r="AX1208" s="14" t="s">
        <v>76</v>
      </c>
      <c r="AY1208" s="256" t="s">
        <v>235</v>
      </c>
    </row>
    <row r="1209" s="14" customFormat="1">
      <c r="A1209" s="14"/>
      <c r="B1209" s="246"/>
      <c r="C1209" s="247"/>
      <c r="D1209" s="237" t="s">
        <v>245</v>
      </c>
      <c r="E1209" s="248" t="s">
        <v>19</v>
      </c>
      <c r="F1209" s="249" t="s">
        <v>5252</v>
      </c>
      <c r="G1209" s="247"/>
      <c r="H1209" s="250">
        <v>-1.8180000000000001</v>
      </c>
      <c r="I1209" s="251"/>
      <c r="J1209" s="247"/>
      <c r="K1209" s="247"/>
      <c r="L1209" s="252"/>
      <c r="M1209" s="253"/>
      <c r="N1209" s="254"/>
      <c r="O1209" s="254"/>
      <c r="P1209" s="254"/>
      <c r="Q1209" s="254"/>
      <c r="R1209" s="254"/>
      <c r="S1209" s="254"/>
      <c r="T1209" s="255"/>
      <c r="U1209" s="14"/>
      <c r="V1209" s="14"/>
      <c r="W1209" s="14"/>
      <c r="X1209" s="14"/>
      <c r="Y1209" s="14"/>
      <c r="Z1209" s="14"/>
      <c r="AA1209" s="14"/>
      <c r="AB1209" s="14"/>
      <c r="AC1209" s="14"/>
      <c r="AD1209" s="14"/>
      <c r="AE1209" s="14"/>
      <c r="AT1209" s="256" t="s">
        <v>245</v>
      </c>
      <c r="AU1209" s="256" t="s">
        <v>83</v>
      </c>
      <c r="AV1209" s="14" t="s">
        <v>85</v>
      </c>
      <c r="AW1209" s="14" t="s">
        <v>37</v>
      </c>
      <c r="AX1209" s="14" t="s">
        <v>76</v>
      </c>
      <c r="AY1209" s="256" t="s">
        <v>235</v>
      </c>
    </row>
    <row r="1210" s="13" customFormat="1">
      <c r="A1210" s="13"/>
      <c r="B1210" s="235"/>
      <c r="C1210" s="236"/>
      <c r="D1210" s="237" t="s">
        <v>245</v>
      </c>
      <c r="E1210" s="238" t="s">
        <v>19</v>
      </c>
      <c r="F1210" s="239" t="s">
        <v>5606</v>
      </c>
      <c r="G1210" s="236"/>
      <c r="H1210" s="238" t="s">
        <v>19</v>
      </c>
      <c r="I1210" s="240"/>
      <c r="J1210" s="236"/>
      <c r="K1210" s="236"/>
      <c r="L1210" s="241"/>
      <c r="M1210" s="242"/>
      <c r="N1210" s="243"/>
      <c r="O1210" s="243"/>
      <c r="P1210" s="243"/>
      <c r="Q1210" s="243"/>
      <c r="R1210" s="243"/>
      <c r="S1210" s="243"/>
      <c r="T1210" s="244"/>
      <c r="U1210" s="13"/>
      <c r="V1210" s="13"/>
      <c r="W1210" s="13"/>
      <c r="X1210" s="13"/>
      <c r="Y1210" s="13"/>
      <c r="Z1210" s="13"/>
      <c r="AA1210" s="13"/>
      <c r="AB1210" s="13"/>
      <c r="AC1210" s="13"/>
      <c r="AD1210" s="13"/>
      <c r="AE1210" s="13"/>
      <c r="AT1210" s="245" t="s">
        <v>245</v>
      </c>
      <c r="AU1210" s="245" t="s">
        <v>83</v>
      </c>
      <c r="AV1210" s="13" t="s">
        <v>83</v>
      </c>
      <c r="AW1210" s="13" t="s">
        <v>37</v>
      </c>
      <c r="AX1210" s="13" t="s">
        <v>76</v>
      </c>
      <c r="AY1210" s="245" t="s">
        <v>235</v>
      </c>
    </row>
    <row r="1211" s="14" customFormat="1">
      <c r="A1211" s="14"/>
      <c r="B1211" s="246"/>
      <c r="C1211" s="247"/>
      <c r="D1211" s="237" t="s">
        <v>245</v>
      </c>
      <c r="E1211" s="248" t="s">
        <v>19</v>
      </c>
      <c r="F1211" s="249" t="s">
        <v>5607</v>
      </c>
      <c r="G1211" s="247"/>
      <c r="H1211" s="250">
        <v>31.847000000000001</v>
      </c>
      <c r="I1211" s="251"/>
      <c r="J1211" s="247"/>
      <c r="K1211" s="247"/>
      <c r="L1211" s="252"/>
      <c r="M1211" s="253"/>
      <c r="N1211" s="254"/>
      <c r="O1211" s="254"/>
      <c r="P1211" s="254"/>
      <c r="Q1211" s="254"/>
      <c r="R1211" s="254"/>
      <c r="S1211" s="254"/>
      <c r="T1211" s="255"/>
      <c r="U1211" s="14"/>
      <c r="V1211" s="14"/>
      <c r="W1211" s="14"/>
      <c r="X1211" s="14"/>
      <c r="Y1211" s="14"/>
      <c r="Z1211" s="14"/>
      <c r="AA1211" s="14"/>
      <c r="AB1211" s="14"/>
      <c r="AC1211" s="14"/>
      <c r="AD1211" s="14"/>
      <c r="AE1211" s="14"/>
      <c r="AT1211" s="256" t="s">
        <v>245</v>
      </c>
      <c r="AU1211" s="256" t="s">
        <v>83</v>
      </c>
      <c r="AV1211" s="14" t="s">
        <v>85</v>
      </c>
      <c r="AW1211" s="14" t="s">
        <v>37</v>
      </c>
      <c r="AX1211" s="14" t="s">
        <v>76</v>
      </c>
      <c r="AY1211" s="256" t="s">
        <v>235</v>
      </c>
    </row>
    <row r="1212" s="14" customFormat="1">
      <c r="A1212" s="14"/>
      <c r="B1212" s="246"/>
      <c r="C1212" s="247"/>
      <c r="D1212" s="237" t="s">
        <v>245</v>
      </c>
      <c r="E1212" s="248" t="s">
        <v>19</v>
      </c>
      <c r="F1212" s="249" t="s">
        <v>5608</v>
      </c>
      <c r="G1212" s="247"/>
      <c r="H1212" s="250">
        <v>-11.23</v>
      </c>
      <c r="I1212" s="251"/>
      <c r="J1212" s="247"/>
      <c r="K1212" s="247"/>
      <c r="L1212" s="252"/>
      <c r="M1212" s="253"/>
      <c r="N1212" s="254"/>
      <c r="O1212" s="254"/>
      <c r="P1212" s="254"/>
      <c r="Q1212" s="254"/>
      <c r="R1212" s="254"/>
      <c r="S1212" s="254"/>
      <c r="T1212" s="255"/>
      <c r="U1212" s="14"/>
      <c r="V1212" s="14"/>
      <c r="W1212" s="14"/>
      <c r="X1212" s="14"/>
      <c r="Y1212" s="14"/>
      <c r="Z1212" s="14"/>
      <c r="AA1212" s="14"/>
      <c r="AB1212" s="14"/>
      <c r="AC1212" s="14"/>
      <c r="AD1212" s="14"/>
      <c r="AE1212" s="14"/>
      <c r="AT1212" s="256" t="s">
        <v>245</v>
      </c>
      <c r="AU1212" s="256" t="s">
        <v>83</v>
      </c>
      <c r="AV1212" s="14" t="s">
        <v>85</v>
      </c>
      <c r="AW1212" s="14" t="s">
        <v>37</v>
      </c>
      <c r="AX1212" s="14" t="s">
        <v>76</v>
      </c>
      <c r="AY1212" s="256" t="s">
        <v>235</v>
      </c>
    </row>
    <row r="1213" s="13" customFormat="1">
      <c r="A1213" s="13"/>
      <c r="B1213" s="235"/>
      <c r="C1213" s="236"/>
      <c r="D1213" s="237" t="s">
        <v>245</v>
      </c>
      <c r="E1213" s="238" t="s">
        <v>19</v>
      </c>
      <c r="F1213" s="239" t="s">
        <v>5609</v>
      </c>
      <c r="G1213" s="236"/>
      <c r="H1213" s="238" t="s">
        <v>19</v>
      </c>
      <c r="I1213" s="240"/>
      <c r="J1213" s="236"/>
      <c r="K1213" s="236"/>
      <c r="L1213" s="241"/>
      <c r="M1213" s="242"/>
      <c r="N1213" s="243"/>
      <c r="O1213" s="243"/>
      <c r="P1213" s="243"/>
      <c r="Q1213" s="243"/>
      <c r="R1213" s="243"/>
      <c r="S1213" s="243"/>
      <c r="T1213" s="244"/>
      <c r="U1213" s="13"/>
      <c r="V1213" s="13"/>
      <c r="W1213" s="13"/>
      <c r="X1213" s="13"/>
      <c r="Y1213" s="13"/>
      <c r="Z1213" s="13"/>
      <c r="AA1213" s="13"/>
      <c r="AB1213" s="13"/>
      <c r="AC1213" s="13"/>
      <c r="AD1213" s="13"/>
      <c r="AE1213" s="13"/>
      <c r="AT1213" s="245" t="s">
        <v>245</v>
      </c>
      <c r="AU1213" s="245" t="s">
        <v>83</v>
      </c>
      <c r="AV1213" s="13" t="s">
        <v>83</v>
      </c>
      <c r="AW1213" s="13" t="s">
        <v>37</v>
      </c>
      <c r="AX1213" s="13" t="s">
        <v>76</v>
      </c>
      <c r="AY1213" s="245" t="s">
        <v>235</v>
      </c>
    </row>
    <row r="1214" s="14" customFormat="1">
      <c r="A1214" s="14"/>
      <c r="B1214" s="246"/>
      <c r="C1214" s="247"/>
      <c r="D1214" s="237" t="s">
        <v>245</v>
      </c>
      <c r="E1214" s="248" t="s">
        <v>19</v>
      </c>
      <c r="F1214" s="249" t="s">
        <v>5610</v>
      </c>
      <c r="G1214" s="247"/>
      <c r="H1214" s="250">
        <v>15.484999999999999</v>
      </c>
      <c r="I1214" s="251"/>
      <c r="J1214" s="247"/>
      <c r="K1214" s="247"/>
      <c r="L1214" s="252"/>
      <c r="M1214" s="253"/>
      <c r="N1214" s="254"/>
      <c r="O1214" s="254"/>
      <c r="P1214" s="254"/>
      <c r="Q1214" s="254"/>
      <c r="R1214" s="254"/>
      <c r="S1214" s="254"/>
      <c r="T1214" s="255"/>
      <c r="U1214" s="14"/>
      <c r="V1214" s="14"/>
      <c r="W1214" s="14"/>
      <c r="X1214" s="14"/>
      <c r="Y1214" s="14"/>
      <c r="Z1214" s="14"/>
      <c r="AA1214" s="14"/>
      <c r="AB1214" s="14"/>
      <c r="AC1214" s="14"/>
      <c r="AD1214" s="14"/>
      <c r="AE1214" s="14"/>
      <c r="AT1214" s="256" t="s">
        <v>245</v>
      </c>
      <c r="AU1214" s="256" t="s">
        <v>83</v>
      </c>
      <c r="AV1214" s="14" t="s">
        <v>85</v>
      </c>
      <c r="AW1214" s="14" t="s">
        <v>37</v>
      </c>
      <c r="AX1214" s="14" t="s">
        <v>76</v>
      </c>
      <c r="AY1214" s="256" t="s">
        <v>235</v>
      </c>
    </row>
    <row r="1215" s="14" customFormat="1">
      <c r="A1215" s="14"/>
      <c r="B1215" s="246"/>
      <c r="C1215" s="247"/>
      <c r="D1215" s="237" t="s">
        <v>245</v>
      </c>
      <c r="E1215" s="248" t="s">
        <v>19</v>
      </c>
      <c r="F1215" s="249" t="s">
        <v>5265</v>
      </c>
      <c r="G1215" s="247"/>
      <c r="H1215" s="250">
        <v>-2.3050000000000002</v>
      </c>
      <c r="I1215" s="251"/>
      <c r="J1215" s="247"/>
      <c r="K1215" s="247"/>
      <c r="L1215" s="252"/>
      <c r="M1215" s="253"/>
      <c r="N1215" s="254"/>
      <c r="O1215" s="254"/>
      <c r="P1215" s="254"/>
      <c r="Q1215" s="254"/>
      <c r="R1215" s="254"/>
      <c r="S1215" s="254"/>
      <c r="T1215" s="255"/>
      <c r="U1215" s="14"/>
      <c r="V1215" s="14"/>
      <c r="W1215" s="14"/>
      <c r="X1215" s="14"/>
      <c r="Y1215" s="14"/>
      <c r="Z1215" s="14"/>
      <c r="AA1215" s="14"/>
      <c r="AB1215" s="14"/>
      <c r="AC1215" s="14"/>
      <c r="AD1215" s="14"/>
      <c r="AE1215" s="14"/>
      <c r="AT1215" s="256" t="s">
        <v>245</v>
      </c>
      <c r="AU1215" s="256" t="s">
        <v>83</v>
      </c>
      <c r="AV1215" s="14" t="s">
        <v>85</v>
      </c>
      <c r="AW1215" s="14" t="s">
        <v>37</v>
      </c>
      <c r="AX1215" s="14" t="s">
        <v>76</v>
      </c>
      <c r="AY1215" s="256" t="s">
        <v>235</v>
      </c>
    </row>
    <row r="1216" s="13" customFormat="1">
      <c r="A1216" s="13"/>
      <c r="B1216" s="235"/>
      <c r="C1216" s="236"/>
      <c r="D1216" s="237" t="s">
        <v>245</v>
      </c>
      <c r="E1216" s="238" t="s">
        <v>19</v>
      </c>
      <c r="F1216" s="239" t="s">
        <v>5611</v>
      </c>
      <c r="G1216" s="236"/>
      <c r="H1216" s="238" t="s">
        <v>19</v>
      </c>
      <c r="I1216" s="240"/>
      <c r="J1216" s="236"/>
      <c r="K1216" s="236"/>
      <c r="L1216" s="241"/>
      <c r="M1216" s="242"/>
      <c r="N1216" s="243"/>
      <c r="O1216" s="243"/>
      <c r="P1216" s="243"/>
      <c r="Q1216" s="243"/>
      <c r="R1216" s="243"/>
      <c r="S1216" s="243"/>
      <c r="T1216" s="244"/>
      <c r="U1216" s="13"/>
      <c r="V1216" s="13"/>
      <c r="W1216" s="13"/>
      <c r="X1216" s="13"/>
      <c r="Y1216" s="13"/>
      <c r="Z1216" s="13"/>
      <c r="AA1216" s="13"/>
      <c r="AB1216" s="13"/>
      <c r="AC1216" s="13"/>
      <c r="AD1216" s="13"/>
      <c r="AE1216" s="13"/>
      <c r="AT1216" s="245" t="s">
        <v>245</v>
      </c>
      <c r="AU1216" s="245" t="s">
        <v>83</v>
      </c>
      <c r="AV1216" s="13" t="s">
        <v>83</v>
      </c>
      <c r="AW1216" s="13" t="s">
        <v>37</v>
      </c>
      <c r="AX1216" s="13" t="s">
        <v>76</v>
      </c>
      <c r="AY1216" s="245" t="s">
        <v>235</v>
      </c>
    </row>
    <row r="1217" s="14" customFormat="1">
      <c r="A1217" s="14"/>
      <c r="B1217" s="246"/>
      <c r="C1217" s="247"/>
      <c r="D1217" s="237" t="s">
        <v>245</v>
      </c>
      <c r="E1217" s="248" t="s">
        <v>19</v>
      </c>
      <c r="F1217" s="249" t="s">
        <v>5612</v>
      </c>
      <c r="G1217" s="247"/>
      <c r="H1217" s="250">
        <v>15.782</v>
      </c>
      <c r="I1217" s="251"/>
      <c r="J1217" s="247"/>
      <c r="K1217" s="247"/>
      <c r="L1217" s="252"/>
      <c r="M1217" s="253"/>
      <c r="N1217" s="254"/>
      <c r="O1217" s="254"/>
      <c r="P1217" s="254"/>
      <c r="Q1217" s="254"/>
      <c r="R1217" s="254"/>
      <c r="S1217" s="254"/>
      <c r="T1217" s="255"/>
      <c r="U1217" s="14"/>
      <c r="V1217" s="14"/>
      <c r="W1217" s="14"/>
      <c r="X1217" s="14"/>
      <c r="Y1217" s="14"/>
      <c r="Z1217" s="14"/>
      <c r="AA1217" s="14"/>
      <c r="AB1217" s="14"/>
      <c r="AC1217" s="14"/>
      <c r="AD1217" s="14"/>
      <c r="AE1217" s="14"/>
      <c r="AT1217" s="256" t="s">
        <v>245</v>
      </c>
      <c r="AU1217" s="256" t="s">
        <v>83</v>
      </c>
      <c r="AV1217" s="14" t="s">
        <v>85</v>
      </c>
      <c r="AW1217" s="14" t="s">
        <v>37</v>
      </c>
      <c r="AX1217" s="14" t="s">
        <v>76</v>
      </c>
      <c r="AY1217" s="256" t="s">
        <v>235</v>
      </c>
    </row>
    <row r="1218" s="14" customFormat="1">
      <c r="A1218" s="14"/>
      <c r="B1218" s="246"/>
      <c r="C1218" s="247"/>
      <c r="D1218" s="237" t="s">
        <v>245</v>
      </c>
      <c r="E1218" s="248" t="s">
        <v>19</v>
      </c>
      <c r="F1218" s="249" t="s">
        <v>5613</v>
      </c>
      <c r="G1218" s="247"/>
      <c r="H1218" s="250">
        <v>-4.0780000000000003</v>
      </c>
      <c r="I1218" s="251"/>
      <c r="J1218" s="247"/>
      <c r="K1218" s="247"/>
      <c r="L1218" s="252"/>
      <c r="M1218" s="253"/>
      <c r="N1218" s="254"/>
      <c r="O1218" s="254"/>
      <c r="P1218" s="254"/>
      <c r="Q1218" s="254"/>
      <c r="R1218" s="254"/>
      <c r="S1218" s="254"/>
      <c r="T1218" s="255"/>
      <c r="U1218" s="14"/>
      <c r="V1218" s="14"/>
      <c r="W1218" s="14"/>
      <c r="X1218" s="14"/>
      <c r="Y1218" s="14"/>
      <c r="Z1218" s="14"/>
      <c r="AA1218" s="14"/>
      <c r="AB1218" s="14"/>
      <c r="AC1218" s="14"/>
      <c r="AD1218" s="14"/>
      <c r="AE1218" s="14"/>
      <c r="AT1218" s="256" t="s">
        <v>245</v>
      </c>
      <c r="AU1218" s="256" t="s">
        <v>83</v>
      </c>
      <c r="AV1218" s="14" t="s">
        <v>85</v>
      </c>
      <c r="AW1218" s="14" t="s">
        <v>37</v>
      </c>
      <c r="AX1218" s="14" t="s">
        <v>76</v>
      </c>
      <c r="AY1218" s="256" t="s">
        <v>235</v>
      </c>
    </row>
    <row r="1219" s="13" customFormat="1">
      <c r="A1219" s="13"/>
      <c r="B1219" s="235"/>
      <c r="C1219" s="236"/>
      <c r="D1219" s="237" t="s">
        <v>245</v>
      </c>
      <c r="E1219" s="238" t="s">
        <v>19</v>
      </c>
      <c r="F1219" s="239" t="s">
        <v>5614</v>
      </c>
      <c r="G1219" s="236"/>
      <c r="H1219" s="238" t="s">
        <v>19</v>
      </c>
      <c r="I1219" s="240"/>
      <c r="J1219" s="236"/>
      <c r="K1219" s="236"/>
      <c r="L1219" s="241"/>
      <c r="M1219" s="242"/>
      <c r="N1219" s="243"/>
      <c r="O1219" s="243"/>
      <c r="P1219" s="243"/>
      <c r="Q1219" s="243"/>
      <c r="R1219" s="243"/>
      <c r="S1219" s="243"/>
      <c r="T1219" s="244"/>
      <c r="U1219" s="13"/>
      <c r="V1219" s="13"/>
      <c r="W1219" s="13"/>
      <c r="X1219" s="13"/>
      <c r="Y1219" s="13"/>
      <c r="Z1219" s="13"/>
      <c r="AA1219" s="13"/>
      <c r="AB1219" s="13"/>
      <c r="AC1219" s="13"/>
      <c r="AD1219" s="13"/>
      <c r="AE1219" s="13"/>
      <c r="AT1219" s="245" t="s">
        <v>245</v>
      </c>
      <c r="AU1219" s="245" t="s">
        <v>83</v>
      </c>
      <c r="AV1219" s="13" t="s">
        <v>83</v>
      </c>
      <c r="AW1219" s="13" t="s">
        <v>37</v>
      </c>
      <c r="AX1219" s="13" t="s">
        <v>76</v>
      </c>
      <c r="AY1219" s="245" t="s">
        <v>235</v>
      </c>
    </row>
    <row r="1220" s="14" customFormat="1">
      <c r="A1220" s="14"/>
      <c r="B1220" s="246"/>
      <c r="C1220" s="247"/>
      <c r="D1220" s="237" t="s">
        <v>245</v>
      </c>
      <c r="E1220" s="248" t="s">
        <v>19</v>
      </c>
      <c r="F1220" s="249" t="s">
        <v>5615</v>
      </c>
      <c r="G1220" s="247"/>
      <c r="H1220" s="250">
        <v>19.521000000000001</v>
      </c>
      <c r="I1220" s="251"/>
      <c r="J1220" s="247"/>
      <c r="K1220" s="247"/>
      <c r="L1220" s="252"/>
      <c r="M1220" s="253"/>
      <c r="N1220" s="254"/>
      <c r="O1220" s="254"/>
      <c r="P1220" s="254"/>
      <c r="Q1220" s="254"/>
      <c r="R1220" s="254"/>
      <c r="S1220" s="254"/>
      <c r="T1220" s="255"/>
      <c r="U1220" s="14"/>
      <c r="V1220" s="14"/>
      <c r="W1220" s="14"/>
      <c r="X1220" s="14"/>
      <c r="Y1220" s="14"/>
      <c r="Z1220" s="14"/>
      <c r="AA1220" s="14"/>
      <c r="AB1220" s="14"/>
      <c r="AC1220" s="14"/>
      <c r="AD1220" s="14"/>
      <c r="AE1220" s="14"/>
      <c r="AT1220" s="256" t="s">
        <v>245</v>
      </c>
      <c r="AU1220" s="256" t="s">
        <v>83</v>
      </c>
      <c r="AV1220" s="14" t="s">
        <v>85</v>
      </c>
      <c r="AW1220" s="14" t="s">
        <v>37</v>
      </c>
      <c r="AX1220" s="14" t="s">
        <v>76</v>
      </c>
      <c r="AY1220" s="256" t="s">
        <v>235</v>
      </c>
    </row>
    <row r="1221" s="14" customFormat="1">
      <c r="A1221" s="14"/>
      <c r="B1221" s="246"/>
      <c r="C1221" s="247"/>
      <c r="D1221" s="237" t="s">
        <v>245</v>
      </c>
      <c r="E1221" s="248" t="s">
        <v>19</v>
      </c>
      <c r="F1221" s="249" t="s">
        <v>5336</v>
      </c>
      <c r="G1221" s="247"/>
      <c r="H1221" s="250">
        <v>-2.0790000000000002</v>
      </c>
      <c r="I1221" s="251"/>
      <c r="J1221" s="247"/>
      <c r="K1221" s="247"/>
      <c r="L1221" s="252"/>
      <c r="M1221" s="253"/>
      <c r="N1221" s="254"/>
      <c r="O1221" s="254"/>
      <c r="P1221" s="254"/>
      <c r="Q1221" s="254"/>
      <c r="R1221" s="254"/>
      <c r="S1221" s="254"/>
      <c r="T1221" s="255"/>
      <c r="U1221" s="14"/>
      <c r="V1221" s="14"/>
      <c r="W1221" s="14"/>
      <c r="X1221" s="14"/>
      <c r="Y1221" s="14"/>
      <c r="Z1221" s="14"/>
      <c r="AA1221" s="14"/>
      <c r="AB1221" s="14"/>
      <c r="AC1221" s="14"/>
      <c r="AD1221" s="14"/>
      <c r="AE1221" s="14"/>
      <c r="AT1221" s="256" t="s">
        <v>245</v>
      </c>
      <c r="AU1221" s="256" t="s">
        <v>83</v>
      </c>
      <c r="AV1221" s="14" t="s">
        <v>85</v>
      </c>
      <c r="AW1221" s="14" t="s">
        <v>37</v>
      </c>
      <c r="AX1221" s="14" t="s">
        <v>76</v>
      </c>
      <c r="AY1221" s="256" t="s">
        <v>235</v>
      </c>
    </row>
    <row r="1222" s="13" customFormat="1">
      <c r="A1222" s="13"/>
      <c r="B1222" s="235"/>
      <c r="C1222" s="236"/>
      <c r="D1222" s="237" t="s">
        <v>245</v>
      </c>
      <c r="E1222" s="238" t="s">
        <v>19</v>
      </c>
      <c r="F1222" s="239" t="s">
        <v>5616</v>
      </c>
      <c r="G1222" s="236"/>
      <c r="H1222" s="238" t="s">
        <v>19</v>
      </c>
      <c r="I1222" s="240"/>
      <c r="J1222" s="236"/>
      <c r="K1222" s="236"/>
      <c r="L1222" s="241"/>
      <c r="M1222" s="242"/>
      <c r="N1222" s="243"/>
      <c r="O1222" s="243"/>
      <c r="P1222" s="243"/>
      <c r="Q1222" s="243"/>
      <c r="R1222" s="243"/>
      <c r="S1222" s="243"/>
      <c r="T1222" s="244"/>
      <c r="U1222" s="13"/>
      <c r="V1222" s="13"/>
      <c r="W1222" s="13"/>
      <c r="X1222" s="13"/>
      <c r="Y1222" s="13"/>
      <c r="Z1222" s="13"/>
      <c r="AA1222" s="13"/>
      <c r="AB1222" s="13"/>
      <c r="AC1222" s="13"/>
      <c r="AD1222" s="13"/>
      <c r="AE1222" s="13"/>
      <c r="AT1222" s="245" t="s">
        <v>245</v>
      </c>
      <c r="AU1222" s="245" t="s">
        <v>83</v>
      </c>
      <c r="AV1222" s="13" t="s">
        <v>83</v>
      </c>
      <c r="AW1222" s="13" t="s">
        <v>37</v>
      </c>
      <c r="AX1222" s="13" t="s">
        <v>76</v>
      </c>
      <c r="AY1222" s="245" t="s">
        <v>235</v>
      </c>
    </row>
    <row r="1223" s="14" customFormat="1">
      <c r="A1223" s="14"/>
      <c r="B1223" s="246"/>
      <c r="C1223" s="247"/>
      <c r="D1223" s="237" t="s">
        <v>245</v>
      </c>
      <c r="E1223" s="248" t="s">
        <v>19</v>
      </c>
      <c r="F1223" s="249" t="s">
        <v>5617</v>
      </c>
      <c r="G1223" s="247"/>
      <c r="H1223" s="250">
        <v>23.571000000000002</v>
      </c>
      <c r="I1223" s="251"/>
      <c r="J1223" s="247"/>
      <c r="K1223" s="247"/>
      <c r="L1223" s="252"/>
      <c r="M1223" s="253"/>
      <c r="N1223" s="254"/>
      <c r="O1223" s="254"/>
      <c r="P1223" s="254"/>
      <c r="Q1223" s="254"/>
      <c r="R1223" s="254"/>
      <c r="S1223" s="254"/>
      <c r="T1223" s="255"/>
      <c r="U1223" s="14"/>
      <c r="V1223" s="14"/>
      <c r="W1223" s="14"/>
      <c r="X1223" s="14"/>
      <c r="Y1223" s="14"/>
      <c r="Z1223" s="14"/>
      <c r="AA1223" s="14"/>
      <c r="AB1223" s="14"/>
      <c r="AC1223" s="14"/>
      <c r="AD1223" s="14"/>
      <c r="AE1223" s="14"/>
      <c r="AT1223" s="256" t="s">
        <v>245</v>
      </c>
      <c r="AU1223" s="256" t="s">
        <v>83</v>
      </c>
      <c r="AV1223" s="14" t="s">
        <v>85</v>
      </c>
      <c r="AW1223" s="14" t="s">
        <v>37</v>
      </c>
      <c r="AX1223" s="14" t="s">
        <v>76</v>
      </c>
      <c r="AY1223" s="256" t="s">
        <v>235</v>
      </c>
    </row>
    <row r="1224" s="14" customFormat="1">
      <c r="A1224" s="14"/>
      <c r="B1224" s="246"/>
      <c r="C1224" s="247"/>
      <c r="D1224" s="237" t="s">
        <v>245</v>
      </c>
      <c r="E1224" s="248" t="s">
        <v>19</v>
      </c>
      <c r="F1224" s="249" t="s">
        <v>5618</v>
      </c>
      <c r="G1224" s="247"/>
      <c r="H1224" s="250">
        <v>-9.0899999999999999</v>
      </c>
      <c r="I1224" s="251"/>
      <c r="J1224" s="247"/>
      <c r="K1224" s="247"/>
      <c r="L1224" s="252"/>
      <c r="M1224" s="253"/>
      <c r="N1224" s="254"/>
      <c r="O1224" s="254"/>
      <c r="P1224" s="254"/>
      <c r="Q1224" s="254"/>
      <c r="R1224" s="254"/>
      <c r="S1224" s="254"/>
      <c r="T1224" s="255"/>
      <c r="U1224" s="14"/>
      <c r="V1224" s="14"/>
      <c r="W1224" s="14"/>
      <c r="X1224" s="14"/>
      <c r="Y1224" s="14"/>
      <c r="Z1224" s="14"/>
      <c r="AA1224" s="14"/>
      <c r="AB1224" s="14"/>
      <c r="AC1224" s="14"/>
      <c r="AD1224" s="14"/>
      <c r="AE1224" s="14"/>
      <c r="AT1224" s="256" t="s">
        <v>245</v>
      </c>
      <c r="AU1224" s="256" t="s">
        <v>83</v>
      </c>
      <c r="AV1224" s="14" t="s">
        <v>85</v>
      </c>
      <c r="AW1224" s="14" t="s">
        <v>37</v>
      </c>
      <c r="AX1224" s="14" t="s">
        <v>76</v>
      </c>
      <c r="AY1224" s="256" t="s">
        <v>235</v>
      </c>
    </row>
    <row r="1225" s="13" customFormat="1">
      <c r="A1225" s="13"/>
      <c r="B1225" s="235"/>
      <c r="C1225" s="236"/>
      <c r="D1225" s="237" t="s">
        <v>245</v>
      </c>
      <c r="E1225" s="238" t="s">
        <v>19</v>
      </c>
      <c r="F1225" s="239" t="s">
        <v>5619</v>
      </c>
      <c r="G1225" s="236"/>
      <c r="H1225" s="238" t="s">
        <v>19</v>
      </c>
      <c r="I1225" s="240"/>
      <c r="J1225" s="236"/>
      <c r="K1225" s="236"/>
      <c r="L1225" s="241"/>
      <c r="M1225" s="242"/>
      <c r="N1225" s="243"/>
      <c r="O1225" s="243"/>
      <c r="P1225" s="243"/>
      <c r="Q1225" s="243"/>
      <c r="R1225" s="243"/>
      <c r="S1225" s="243"/>
      <c r="T1225" s="244"/>
      <c r="U1225" s="13"/>
      <c r="V1225" s="13"/>
      <c r="W1225" s="13"/>
      <c r="X1225" s="13"/>
      <c r="Y1225" s="13"/>
      <c r="Z1225" s="13"/>
      <c r="AA1225" s="13"/>
      <c r="AB1225" s="13"/>
      <c r="AC1225" s="13"/>
      <c r="AD1225" s="13"/>
      <c r="AE1225" s="13"/>
      <c r="AT1225" s="245" t="s">
        <v>245</v>
      </c>
      <c r="AU1225" s="245" t="s">
        <v>83</v>
      </c>
      <c r="AV1225" s="13" t="s">
        <v>83</v>
      </c>
      <c r="AW1225" s="13" t="s">
        <v>37</v>
      </c>
      <c r="AX1225" s="13" t="s">
        <v>76</v>
      </c>
      <c r="AY1225" s="245" t="s">
        <v>235</v>
      </c>
    </row>
    <row r="1226" s="14" customFormat="1">
      <c r="A1226" s="14"/>
      <c r="B1226" s="246"/>
      <c r="C1226" s="247"/>
      <c r="D1226" s="237" t="s">
        <v>245</v>
      </c>
      <c r="E1226" s="248" t="s">
        <v>19</v>
      </c>
      <c r="F1226" s="249" t="s">
        <v>5620</v>
      </c>
      <c r="G1226" s="247"/>
      <c r="H1226" s="250">
        <v>10.044000000000001</v>
      </c>
      <c r="I1226" s="251"/>
      <c r="J1226" s="247"/>
      <c r="K1226" s="247"/>
      <c r="L1226" s="252"/>
      <c r="M1226" s="253"/>
      <c r="N1226" s="254"/>
      <c r="O1226" s="254"/>
      <c r="P1226" s="254"/>
      <c r="Q1226" s="254"/>
      <c r="R1226" s="254"/>
      <c r="S1226" s="254"/>
      <c r="T1226" s="255"/>
      <c r="U1226" s="14"/>
      <c r="V1226" s="14"/>
      <c r="W1226" s="14"/>
      <c r="X1226" s="14"/>
      <c r="Y1226" s="14"/>
      <c r="Z1226" s="14"/>
      <c r="AA1226" s="14"/>
      <c r="AB1226" s="14"/>
      <c r="AC1226" s="14"/>
      <c r="AD1226" s="14"/>
      <c r="AE1226" s="14"/>
      <c r="AT1226" s="256" t="s">
        <v>245</v>
      </c>
      <c r="AU1226" s="256" t="s">
        <v>83</v>
      </c>
      <c r="AV1226" s="14" t="s">
        <v>85</v>
      </c>
      <c r="AW1226" s="14" t="s">
        <v>37</v>
      </c>
      <c r="AX1226" s="14" t="s">
        <v>76</v>
      </c>
      <c r="AY1226" s="256" t="s">
        <v>235</v>
      </c>
    </row>
    <row r="1227" s="14" customFormat="1">
      <c r="A1227" s="14"/>
      <c r="B1227" s="246"/>
      <c r="C1227" s="247"/>
      <c r="D1227" s="237" t="s">
        <v>245</v>
      </c>
      <c r="E1227" s="248" t="s">
        <v>19</v>
      </c>
      <c r="F1227" s="249" t="s">
        <v>5621</v>
      </c>
      <c r="G1227" s="247"/>
      <c r="H1227" s="250">
        <v>-3.6360000000000001</v>
      </c>
      <c r="I1227" s="251"/>
      <c r="J1227" s="247"/>
      <c r="K1227" s="247"/>
      <c r="L1227" s="252"/>
      <c r="M1227" s="253"/>
      <c r="N1227" s="254"/>
      <c r="O1227" s="254"/>
      <c r="P1227" s="254"/>
      <c r="Q1227" s="254"/>
      <c r="R1227" s="254"/>
      <c r="S1227" s="254"/>
      <c r="T1227" s="255"/>
      <c r="U1227" s="14"/>
      <c r="V1227" s="14"/>
      <c r="W1227" s="14"/>
      <c r="X1227" s="14"/>
      <c r="Y1227" s="14"/>
      <c r="Z1227" s="14"/>
      <c r="AA1227" s="14"/>
      <c r="AB1227" s="14"/>
      <c r="AC1227" s="14"/>
      <c r="AD1227" s="14"/>
      <c r="AE1227" s="14"/>
      <c r="AT1227" s="256" t="s">
        <v>245</v>
      </c>
      <c r="AU1227" s="256" t="s">
        <v>83</v>
      </c>
      <c r="AV1227" s="14" t="s">
        <v>85</v>
      </c>
      <c r="AW1227" s="14" t="s">
        <v>37</v>
      </c>
      <c r="AX1227" s="14" t="s">
        <v>76</v>
      </c>
      <c r="AY1227" s="256" t="s">
        <v>235</v>
      </c>
    </row>
    <row r="1228" s="13" customFormat="1">
      <c r="A1228" s="13"/>
      <c r="B1228" s="235"/>
      <c r="C1228" s="236"/>
      <c r="D1228" s="237" t="s">
        <v>245</v>
      </c>
      <c r="E1228" s="238" t="s">
        <v>19</v>
      </c>
      <c r="F1228" s="239" t="s">
        <v>5622</v>
      </c>
      <c r="G1228" s="236"/>
      <c r="H1228" s="238" t="s">
        <v>19</v>
      </c>
      <c r="I1228" s="240"/>
      <c r="J1228" s="236"/>
      <c r="K1228" s="236"/>
      <c r="L1228" s="241"/>
      <c r="M1228" s="242"/>
      <c r="N1228" s="243"/>
      <c r="O1228" s="243"/>
      <c r="P1228" s="243"/>
      <c r="Q1228" s="243"/>
      <c r="R1228" s="243"/>
      <c r="S1228" s="243"/>
      <c r="T1228" s="244"/>
      <c r="U1228" s="13"/>
      <c r="V1228" s="13"/>
      <c r="W1228" s="13"/>
      <c r="X1228" s="13"/>
      <c r="Y1228" s="13"/>
      <c r="Z1228" s="13"/>
      <c r="AA1228" s="13"/>
      <c r="AB1228" s="13"/>
      <c r="AC1228" s="13"/>
      <c r="AD1228" s="13"/>
      <c r="AE1228" s="13"/>
      <c r="AT1228" s="245" t="s">
        <v>245</v>
      </c>
      <c r="AU1228" s="245" t="s">
        <v>83</v>
      </c>
      <c r="AV1228" s="13" t="s">
        <v>83</v>
      </c>
      <c r="AW1228" s="13" t="s">
        <v>37</v>
      </c>
      <c r="AX1228" s="13" t="s">
        <v>76</v>
      </c>
      <c r="AY1228" s="245" t="s">
        <v>235</v>
      </c>
    </row>
    <row r="1229" s="14" customFormat="1">
      <c r="A1229" s="14"/>
      <c r="B1229" s="246"/>
      <c r="C1229" s="247"/>
      <c r="D1229" s="237" t="s">
        <v>245</v>
      </c>
      <c r="E1229" s="248" t="s">
        <v>19</v>
      </c>
      <c r="F1229" s="249" t="s">
        <v>5623</v>
      </c>
      <c r="G1229" s="247"/>
      <c r="H1229" s="250">
        <v>4.9950000000000001</v>
      </c>
      <c r="I1229" s="251"/>
      <c r="J1229" s="247"/>
      <c r="K1229" s="247"/>
      <c r="L1229" s="252"/>
      <c r="M1229" s="253"/>
      <c r="N1229" s="254"/>
      <c r="O1229" s="254"/>
      <c r="P1229" s="254"/>
      <c r="Q1229" s="254"/>
      <c r="R1229" s="254"/>
      <c r="S1229" s="254"/>
      <c r="T1229" s="255"/>
      <c r="U1229" s="14"/>
      <c r="V1229" s="14"/>
      <c r="W1229" s="14"/>
      <c r="X1229" s="14"/>
      <c r="Y1229" s="14"/>
      <c r="Z1229" s="14"/>
      <c r="AA1229" s="14"/>
      <c r="AB1229" s="14"/>
      <c r="AC1229" s="14"/>
      <c r="AD1229" s="14"/>
      <c r="AE1229" s="14"/>
      <c r="AT1229" s="256" t="s">
        <v>245</v>
      </c>
      <c r="AU1229" s="256" t="s">
        <v>83</v>
      </c>
      <c r="AV1229" s="14" t="s">
        <v>85</v>
      </c>
      <c r="AW1229" s="14" t="s">
        <v>37</v>
      </c>
      <c r="AX1229" s="14" t="s">
        <v>76</v>
      </c>
      <c r="AY1229" s="256" t="s">
        <v>235</v>
      </c>
    </row>
    <row r="1230" s="14" customFormat="1">
      <c r="A1230" s="14"/>
      <c r="B1230" s="246"/>
      <c r="C1230" s="247"/>
      <c r="D1230" s="237" t="s">
        <v>245</v>
      </c>
      <c r="E1230" s="248" t="s">
        <v>19</v>
      </c>
      <c r="F1230" s="249" t="s">
        <v>5252</v>
      </c>
      <c r="G1230" s="247"/>
      <c r="H1230" s="250">
        <v>-1.8180000000000001</v>
      </c>
      <c r="I1230" s="251"/>
      <c r="J1230" s="247"/>
      <c r="K1230" s="247"/>
      <c r="L1230" s="252"/>
      <c r="M1230" s="253"/>
      <c r="N1230" s="254"/>
      <c r="O1230" s="254"/>
      <c r="P1230" s="254"/>
      <c r="Q1230" s="254"/>
      <c r="R1230" s="254"/>
      <c r="S1230" s="254"/>
      <c r="T1230" s="255"/>
      <c r="U1230" s="14"/>
      <c r="V1230" s="14"/>
      <c r="W1230" s="14"/>
      <c r="X1230" s="14"/>
      <c r="Y1230" s="14"/>
      <c r="Z1230" s="14"/>
      <c r="AA1230" s="14"/>
      <c r="AB1230" s="14"/>
      <c r="AC1230" s="14"/>
      <c r="AD1230" s="14"/>
      <c r="AE1230" s="14"/>
      <c r="AT1230" s="256" t="s">
        <v>245</v>
      </c>
      <c r="AU1230" s="256" t="s">
        <v>83</v>
      </c>
      <c r="AV1230" s="14" t="s">
        <v>85</v>
      </c>
      <c r="AW1230" s="14" t="s">
        <v>37</v>
      </c>
      <c r="AX1230" s="14" t="s">
        <v>76</v>
      </c>
      <c r="AY1230" s="256" t="s">
        <v>235</v>
      </c>
    </row>
    <row r="1231" s="13" customFormat="1">
      <c r="A1231" s="13"/>
      <c r="B1231" s="235"/>
      <c r="C1231" s="236"/>
      <c r="D1231" s="237" t="s">
        <v>245</v>
      </c>
      <c r="E1231" s="238" t="s">
        <v>19</v>
      </c>
      <c r="F1231" s="239" t="s">
        <v>5624</v>
      </c>
      <c r="G1231" s="236"/>
      <c r="H1231" s="238" t="s">
        <v>19</v>
      </c>
      <c r="I1231" s="240"/>
      <c r="J1231" s="236"/>
      <c r="K1231" s="236"/>
      <c r="L1231" s="241"/>
      <c r="M1231" s="242"/>
      <c r="N1231" s="243"/>
      <c r="O1231" s="243"/>
      <c r="P1231" s="243"/>
      <c r="Q1231" s="243"/>
      <c r="R1231" s="243"/>
      <c r="S1231" s="243"/>
      <c r="T1231" s="244"/>
      <c r="U1231" s="13"/>
      <c r="V1231" s="13"/>
      <c r="W1231" s="13"/>
      <c r="X1231" s="13"/>
      <c r="Y1231" s="13"/>
      <c r="Z1231" s="13"/>
      <c r="AA1231" s="13"/>
      <c r="AB1231" s="13"/>
      <c r="AC1231" s="13"/>
      <c r="AD1231" s="13"/>
      <c r="AE1231" s="13"/>
      <c r="AT1231" s="245" t="s">
        <v>245</v>
      </c>
      <c r="AU1231" s="245" t="s">
        <v>83</v>
      </c>
      <c r="AV1231" s="13" t="s">
        <v>83</v>
      </c>
      <c r="AW1231" s="13" t="s">
        <v>37</v>
      </c>
      <c r="AX1231" s="13" t="s">
        <v>76</v>
      </c>
      <c r="AY1231" s="245" t="s">
        <v>235</v>
      </c>
    </row>
    <row r="1232" s="14" customFormat="1">
      <c r="A1232" s="14"/>
      <c r="B1232" s="246"/>
      <c r="C1232" s="247"/>
      <c r="D1232" s="237" t="s">
        <v>245</v>
      </c>
      <c r="E1232" s="248" t="s">
        <v>19</v>
      </c>
      <c r="F1232" s="249" t="s">
        <v>5625</v>
      </c>
      <c r="G1232" s="247"/>
      <c r="H1232" s="250">
        <v>10.584</v>
      </c>
      <c r="I1232" s="251"/>
      <c r="J1232" s="247"/>
      <c r="K1232" s="247"/>
      <c r="L1232" s="252"/>
      <c r="M1232" s="253"/>
      <c r="N1232" s="254"/>
      <c r="O1232" s="254"/>
      <c r="P1232" s="254"/>
      <c r="Q1232" s="254"/>
      <c r="R1232" s="254"/>
      <c r="S1232" s="254"/>
      <c r="T1232" s="255"/>
      <c r="U1232" s="14"/>
      <c r="V1232" s="14"/>
      <c r="W1232" s="14"/>
      <c r="X1232" s="14"/>
      <c r="Y1232" s="14"/>
      <c r="Z1232" s="14"/>
      <c r="AA1232" s="14"/>
      <c r="AB1232" s="14"/>
      <c r="AC1232" s="14"/>
      <c r="AD1232" s="14"/>
      <c r="AE1232" s="14"/>
      <c r="AT1232" s="256" t="s">
        <v>245</v>
      </c>
      <c r="AU1232" s="256" t="s">
        <v>83</v>
      </c>
      <c r="AV1232" s="14" t="s">
        <v>85</v>
      </c>
      <c r="AW1232" s="14" t="s">
        <v>37</v>
      </c>
      <c r="AX1232" s="14" t="s">
        <v>76</v>
      </c>
      <c r="AY1232" s="256" t="s">
        <v>235</v>
      </c>
    </row>
    <row r="1233" s="14" customFormat="1">
      <c r="A1233" s="14"/>
      <c r="B1233" s="246"/>
      <c r="C1233" s="247"/>
      <c r="D1233" s="237" t="s">
        <v>245</v>
      </c>
      <c r="E1233" s="248" t="s">
        <v>19</v>
      </c>
      <c r="F1233" s="249" t="s">
        <v>5621</v>
      </c>
      <c r="G1233" s="247"/>
      <c r="H1233" s="250">
        <v>-3.6360000000000001</v>
      </c>
      <c r="I1233" s="251"/>
      <c r="J1233" s="247"/>
      <c r="K1233" s="247"/>
      <c r="L1233" s="252"/>
      <c r="M1233" s="253"/>
      <c r="N1233" s="254"/>
      <c r="O1233" s="254"/>
      <c r="P1233" s="254"/>
      <c r="Q1233" s="254"/>
      <c r="R1233" s="254"/>
      <c r="S1233" s="254"/>
      <c r="T1233" s="255"/>
      <c r="U1233" s="14"/>
      <c r="V1233" s="14"/>
      <c r="W1233" s="14"/>
      <c r="X1233" s="14"/>
      <c r="Y1233" s="14"/>
      <c r="Z1233" s="14"/>
      <c r="AA1233" s="14"/>
      <c r="AB1233" s="14"/>
      <c r="AC1233" s="14"/>
      <c r="AD1233" s="14"/>
      <c r="AE1233" s="14"/>
      <c r="AT1233" s="256" t="s">
        <v>245</v>
      </c>
      <c r="AU1233" s="256" t="s">
        <v>83</v>
      </c>
      <c r="AV1233" s="14" t="s">
        <v>85</v>
      </c>
      <c r="AW1233" s="14" t="s">
        <v>37</v>
      </c>
      <c r="AX1233" s="14" t="s">
        <v>76</v>
      </c>
      <c r="AY1233" s="256" t="s">
        <v>235</v>
      </c>
    </row>
    <row r="1234" s="13" customFormat="1">
      <c r="A1234" s="13"/>
      <c r="B1234" s="235"/>
      <c r="C1234" s="236"/>
      <c r="D1234" s="237" t="s">
        <v>245</v>
      </c>
      <c r="E1234" s="238" t="s">
        <v>19</v>
      </c>
      <c r="F1234" s="239" t="s">
        <v>5626</v>
      </c>
      <c r="G1234" s="236"/>
      <c r="H1234" s="238" t="s">
        <v>19</v>
      </c>
      <c r="I1234" s="240"/>
      <c r="J1234" s="236"/>
      <c r="K1234" s="236"/>
      <c r="L1234" s="241"/>
      <c r="M1234" s="242"/>
      <c r="N1234" s="243"/>
      <c r="O1234" s="243"/>
      <c r="P1234" s="243"/>
      <c r="Q1234" s="243"/>
      <c r="R1234" s="243"/>
      <c r="S1234" s="243"/>
      <c r="T1234" s="244"/>
      <c r="U1234" s="13"/>
      <c r="V1234" s="13"/>
      <c r="W1234" s="13"/>
      <c r="X1234" s="13"/>
      <c r="Y1234" s="13"/>
      <c r="Z1234" s="13"/>
      <c r="AA1234" s="13"/>
      <c r="AB1234" s="13"/>
      <c r="AC1234" s="13"/>
      <c r="AD1234" s="13"/>
      <c r="AE1234" s="13"/>
      <c r="AT1234" s="245" t="s">
        <v>245</v>
      </c>
      <c r="AU1234" s="245" t="s">
        <v>83</v>
      </c>
      <c r="AV1234" s="13" t="s">
        <v>83</v>
      </c>
      <c r="AW1234" s="13" t="s">
        <v>37</v>
      </c>
      <c r="AX1234" s="13" t="s">
        <v>76</v>
      </c>
      <c r="AY1234" s="245" t="s">
        <v>235</v>
      </c>
    </row>
    <row r="1235" s="14" customFormat="1">
      <c r="A1235" s="14"/>
      <c r="B1235" s="246"/>
      <c r="C1235" s="247"/>
      <c r="D1235" s="237" t="s">
        <v>245</v>
      </c>
      <c r="E1235" s="248" t="s">
        <v>19</v>
      </c>
      <c r="F1235" s="249" t="s">
        <v>5627</v>
      </c>
      <c r="G1235" s="247"/>
      <c r="H1235" s="250">
        <v>5.4000000000000004</v>
      </c>
      <c r="I1235" s="251"/>
      <c r="J1235" s="247"/>
      <c r="K1235" s="247"/>
      <c r="L1235" s="252"/>
      <c r="M1235" s="253"/>
      <c r="N1235" s="254"/>
      <c r="O1235" s="254"/>
      <c r="P1235" s="254"/>
      <c r="Q1235" s="254"/>
      <c r="R1235" s="254"/>
      <c r="S1235" s="254"/>
      <c r="T1235" s="255"/>
      <c r="U1235" s="14"/>
      <c r="V1235" s="14"/>
      <c r="W1235" s="14"/>
      <c r="X1235" s="14"/>
      <c r="Y1235" s="14"/>
      <c r="Z1235" s="14"/>
      <c r="AA1235" s="14"/>
      <c r="AB1235" s="14"/>
      <c r="AC1235" s="14"/>
      <c r="AD1235" s="14"/>
      <c r="AE1235" s="14"/>
      <c r="AT1235" s="256" t="s">
        <v>245</v>
      </c>
      <c r="AU1235" s="256" t="s">
        <v>83</v>
      </c>
      <c r="AV1235" s="14" t="s">
        <v>85</v>
      </c>
      <c r="AW1235" s="14" t="s">
        <v>37</v>
      </c>
      <c r="AX1235" s="14" t="s">
        <v>76</v>
      </c>
      <c r="AY1235" s="256" t="s">
        <v>235</v>
      </c>
    </row>
    <row r="1236" s="14" customFormat="1">
      <c r="A1236" s="14"/>
      <c r="B1236" s="246"/>
      <c r="C1236" s="247"/>
      <c r="D1236" s="237" t="s">
        <v>245</v>
      </c>
      <c r="E1236" s="248" t="s">
        <v>19</v>
      </c>
      <c r="F1236" s="249" t="s">
        <v>5252</v>
      </c>
      <c r="G1236" s="247"/>
      <c r="H1236" s="250">
        <v>-1.8180000000000001</v>
      </c>
      <c r="I1236" s="251"/>
      <c r="J1236" s="247"/>
      <c r="K1236" s="247"/>
      <c r="L1236" s="252"/>
      <c r="M1236" s="253"/>
      <c r="N1236" s="254"/>
      <c r="O1236" s="254"/>
      <c r="P1236" s="254"/>
      <c r="Q1236" s="254"/>
      <c r="R1236" s="254"/>
      <c r="S1236" s="254"/>
      <c r="T1236" s="255"/>
      <c r="U1236" s="14"/>
      <c r="V1236" s="14"/>
      <c r="W1236" s="14"/>
      <c r="X1236" s="14"/>
      <c r="Y1236" s="14"/>
      <c r="Z1236" s="14"/>
      <c r="AA1236" s="14"/>
      <c r="AB1236" s="14"/>
      <c r="AC1236" s="14"/>
      <c r="AD1236" s="14"/>
      <c r="AE1236" s="14"/>
      <c r="AT1236" s="256" t="s">
        <v>245</v>
      </c>
      <c r="AU1236" s="256" t="s">
        <v>83</v>
      </c>
      <c r="AV1236" s="14" t="s">
        <v>85</v>
      </c>
      <c r="AW1236" s="14" t="s">
        <v>37</v>
      </c>
      <c r="AX1236" s="14" t="s">
        <v>76</v>
      </c>
      <c r="AY1236" s="256" t="s">
        <v>235</v>
      </c>
    </row>
    <row r="1237" s="13" customFormat="1">
      <c r="A1237" s="13"/>
      <c r="B1237" s="235"/>
      <c r="C1237" s="236"/>
      <c r="D1237" s="237" t="s">
        <v>245</v>
      </c>
      <c r="E1237" s="238" t="s">
        <v>19</v>
      </c>
      <c r="F1237" s="239" t="s">
        <v>5628</v>
      </c>
      <c r="G1237" s="236"/>
      <c r="H1237" s="238" t="s">
        <v>19</v>
      </c>
      <c r="I1237" s="240"/>
      <c r="J1237" s="236"/>
      <c r="K1237" s="236"/>
      <c r="L1237" s="241"/>
      <c r="M1237" s="242"/>
      <c r="N1237" s="243"/>
      <c r="O1237" s="243"/>
      <c r="P1237" s="243"/>
      <c r="Q1237" s="243"/>
      <c r="R1237" s="243"/>
      <c r="S1237" s="243"/>
      <c r="T1237" s="244"/>
      <c r="U1237" s="13"/>
      <c r="V1237" s="13"/>
      <c r="W1237" s="13"/>
      <c r="X1237" s="13"/>
      <c r="Y1237" s="13"/>
      <c r="Z1237" s="13"/>
      <c r="AA1237" s="13"/>
      <c r="AB1237" s="13"/>
      <c r="AC1237" s="13"/>
      <c r="AD1237" s="13"/>
      <c r="AE1237" s="13"/>
      <c r="AT1237" s="245" t="s">
        <v>245</v>
      </c>
      <c r="AU1237" s="245" t="s">
        <v>83</v>
      </c>
      <c r="AV1237" s="13" t="s">
        <v>83</v>
      </c>
      <c r="AW1237" s="13" t="s">
        <v>37</v>
      </c>
      <c r="AX1237" s="13" t="s">
        <v>76</v>
      </c>
      <c r="AY1237" s="245" t="s">
        <v>235</v>
      </c>
    </row>
    <row r="1238" s="14" customFormat="1">
      <c r="A1238" s="14"/>
      <c r="B1238" s="246"/>
      <c r="C1238" s="247"/>
      <c r="D1238" s="237" t="s">
        <v>245</v>
      </c>
      <c r="E1238" s="248" t="s">
        <v>19</v>
      </c>
      <c r="F1238" s="249" t="s">
        <v>5629</v>
      </c>
      <c r="G1238" s="247"/>
      <c r="H1238" s="250">
        <v>23.908999999999999</v>
      </c>
      <c r="I1238" s="251"/>
      <c r="J1238" s="247"/>
      <c r="K1238" s="247"/>
      <c r="L1238" s="252"/>
      <c r="M1238" s="253"/>
      <c r="N1238" s="254"/>
      <c r="O1238" s="254"/>
      <c r="P1238" s="254"/>
      <c r="Q1238" s="254"/>
      <c r="R1238" s="254"/>
      <c r="S1238" s="254"/>
      <c r="T1238" s="255"/>
      <c r="U1238" s="14"/>
      <c r="V1238" s="14"/>
      <c r="W1238" s="14"/>
      <c r="X1238" s="14"/>
      <c r="Y1238" s="14"/>
      <c r="Z1238" s="14"/>
      <c r="AA1238" s="14"/>
      <c r="AB1238" s="14"/>
      <c r="AC1238" s="14"/>
      <c r="AD1238" s="14"/>
      <c r="AE1238" s="14"/>
      <c r="AT1238" s="256" t="s">
        <v>245</v>
      </c>
      <c r="AU1238" s="256" t="s">
        <v>83</v>
      </c>
      <c r="AV1238" s="14" t="s">
        <v>85</v>
      </c>
      <c r="AW1238" s="14" t="s">
        <v>37</v>
      </c>
      <c r="AX1238" s="14" t="s">
        <v>76</v>
      </c>
      <c r="AY1238" s="256" t="s">
        <v>235</v>
      </c>
    </row>
    <row r="1239" s="14" customFormat="1">
      <c r="A1239" s="14"/>
      <c r="B1239" s="246"/>
      <c r="C1239" s="247"/>
      <c r="D1239" s="237" t="s">
        <v>245</v>
      </c>
      <c r="E1239" s="248" t="s">
        <v>19</v>
      </c>
      <c r="F1239" s="249" t="s">
        <v>5618</v>
      </c>
      <c r="G1239" s="247"/>
      <c r="H1239" s="250">
        <v>-9.0899999999999999</v>
      </c>
      <c r="I1239" s="251"/>
      <c r="J1239" s="247"/>
      <c r="K1239" s="247"/>
      <c r="L1239" s="252"/>
      <c r="M1239" s="253"/>
      <c r="N1239" s="254"/>
      <c r="O1239" s="254"/>
      <c r="P1239" s="254"/>
      <c r="Q1239" s="254"/>
      <c r="R1239" s="254"/>
      <c r="S1239" s="254"/>
      <c r="T1239" s="255"/>
      <c r="U1239" s="14"/>
      <c r="V1239" s="14"/>
      <c r="W1239" s="14"/>
      <c r="X1239" s="14"/>
      <c r="Y1239" s="14"/>
      <c r="Z1239" s="14"/>
      <c r="AA1239" s="14"/>
      <c r="AB1239" s="14"/>
      <c r="AC1239" s="14"/>
      <c r="AD1239" s="14"/>
      <c r="AE1239" s="14"/>
      <c r="AT1239" s="256" t="s">
        <v>245</v>
      </c>
      <c r="AU1239" s="256" t="s">
        <v>83</v>
      </c>
      <c r="AV1239" s="14" t="s">
        <v>85</v>
      </c>
      <c r="AW1239" s="14" t="s">
        <v>37</v>
      </c>
      <c r="AX1239" s="14" t="s">
        <v>76</v>
      </c>
      <c r="AY1239" s="256" t="s">
        <v>235</v>
      </c>
    </row>
    <row r="1240" s="13" customFormat="1">
      <c r="A1240" s="13"/>
      <c r="B1240" s="235"/>
      <c r="C1240" s="236"/>
      <c r="D1240" s="237" t="s">
        <v>245</v>
      </c>
      <c r="E1240" s="238" t="s">
        <v>19</v>
      </c>
      <c r="F1240" s="239" t="s">
        <v>5630</v>
      </c>
      <c r="G1240" s="236"/>
      <c r="H1240" s="238" t="s">
        <v>19</v>
      </c>
      <c r="I1240" s="240"/>
      <c r="J1240" s="236"/>
      <c r="K1240" s="236"/>
      <c r="L1240" s="241"/>
      <c r="M1240" s="242"/>
      <c r="N1240" s="243"/>
      <c r="O1240" s="243"/>
      <c r="P1240" s="243"/>
      <c r="Q1240" s="243"/>
      <c r="R1240" s="243"/>
      <c r="S1240" s="243"/>
      <c r="T1240" s="244"/>
      <c r="U1240" s="13"/>
      <c r="V1240" s="13"/>
      <c r="W1240" s="13"/>
      <c r="X1240" s="13"/>
      <c r="Y1240" s="13"/>
      <c r="Z1240" s="13"/>
      <c r="AA1240" s="13"/>
      <c r="AB1240" s="13"/>
      <c r="AC1240" s="13"/>
      <c r="AD1240" s="13"/>
      <c r="AE1240" s="13"/>
      <c r="AT1240" s="245" t="s">
        <v>245</v>
      </c>
      <c r="AU1240" s="245" t="s">
        <v>83</v>
      </c>
      <c r="AV1240" s="13" t="s">
        <v>83</v>
      </c>
      <c r="AW1240" s="13" t="s">
        <v>37</v>
      </c>
      <c r="AX1240" s="13" t="s">
        <v>76</v>
      </c>
      <c r="AY1240" s="245" t="s">
        <v>235</v>
      </c>
    </row>
    <row r="1241" s="14" customFormat="1">
      <c r="A1241" s="14"/>
      <c r="B1241" s="246"/>
      <c r="C1241" s="247"/>
      <c r="D1241" s="237" t="s">
        <v>245</v>
      </c>
      <c r="E1241" s="248" t="s">
        <v>19</v>
      </c>
      <c r="F1241" s="249" t="s">
        <v>5631</v>
      </c>
      <c r="G1241" s="247"/>
      <c r="H1241" s="250">
        <v>16.658999999999999</v>
      </c>
      <c r="I1241" s="251"/>
      <c r="J1241" s="247"/>
      <c r="K1241" s="247"/>
      <c r="L1241" s="252"/>
      <c r="M1241" s="253"/>
      <c r="N1241" s="254"/>
      <c r="O1241" s="254"/>
      <c r="P1241" s="254"/>
      <c r="Q1241" s="254"/>
      <c r="R1241" s="254"/>
      <c r="S1241" s="254"/>
      <c r="T1241" s="255"/>
      <c r="U1241" s="14"/>
      <c r="V1241" s="14"/>
      <c r="W1241" s="14"/>
      <c r="X1241" s="14"/>
      <c r="Y1241" s="14"/>
      <c r="Z1241" s="14"/>
      <c r="AA1241" s="14"/>
      <c r="AB1241" s="14"/>
      <c r="AC1241" s="14"/>
      <c r="AD1241" s="14"/>
      <c r="AE1241" s="14"/>
      <c r="AT1241" s="256" t="s">
        <v>245</v>
      </c>
      <c r="AU1241" s="256" t="s">
        <v>83</v>
      </c>
      <c r="AV1241" s="14" t="s">
        <v>85</v>
      </c>
      <c r="AW1241" s="14" t="s">
        <v>37</v>
      </c>
      <c r="AX1241" s="14" t="s">
        <v>76</v>
      </c>
      <c r="AY1241" s="256" t="s">
        <v>235</v>
      </c>
    </row>
    <row r="1242" s="14" customFormat="1">
      <c r="A1242" s="14"/>
      <c r="B1242" s="246"/>
      <c r="C1242" s="247"/>
      <c r="D1242" s="237" t="s">
        <v>245</v>
      </c>
      <c r="E1242" s="248" t="s">
        <v>19</v>
      </c>
      <c r="F1242" s="249" t="s">
        <v>5252</v>
      </c>
      <c r="G1242" s="247"/>
      <c r="H1242" s="250">
        <v>-1.8180000000000001</v>
      </c>
      <c r="I1242" s="251"/>
      <c r="J1242" s="247"/>
      <c r="K1242" s="247"/>
      <c r="L1242" s="252"/>
      <c r="M1242" s="253"/>
      <c r="N1242" s="254"/>
      <c r="O1242" s="254"/>
      <c r="P1242" s="254"/>
      <c r="Q1242" s="254"/>
      <c r="R1242" s="254"/>
      <c r="S1242" s="254"/>
      <c r="T1242" s="255"/>
      <c r="U1242" s="14"/>
      <c r="V1242" s="14"/>
      <c r="W1242" s="14"/>
      <c r="X1242" s="14"/>
      <c r="Y1242" s="14"/>
      <c r="Z1242" s="14"/>
      <c r="AA1242" s="14"/>
      <c r="AB1242" s="14"/>
      <c r="AC1242" s="14"/>
      <c r="AD1242" s="14"/>
      <c r="AE1242" s="14"/>
      <c r="AT1242" s="256" t="s">
        <v>245</v>
      </c>
      <c r="AU1242" s="256" t="s">
        <v>83</v>
      </c>
      <c r="AV1242" s="14" t="s">
        <v>85</v>
      </c>
      <c r="AW1242" s="14" t="s">
        <v>37</v>
      </c>
      <c r="AX1242" s="14" t="s">
        <v>76</v>
      </c>
      <c r="AY1242" s="256" t="s">
        <v>235</v>
      </c>
    </row>
    <row r="1243" s="13" customFormat="1">
      <c r="A1243" s="13"/>
      <c r="B1243" s="235"/>
      <c r="C1243" s="236"/>
      <c r="D1243" s="237" t="s">
        <v>245</v>
      </c>
      <c r="E1243" s="238" t="s">
        <v>19</v>
      </c>
      <c r="F1243" s="239" t="s">
        <v>5632</v>
      </c>
      <c r="G1243" s="236"/>
      <c r="H1243" s="238" t="s">
        <v>19</v>
      </c>
      <c r="I1243" s="240"/>
      <c r="J1243" s="236"/>
      <c r="K1243" s="236"/>
      <c r="L1243" s="241"/>
      <c r="M1243" s="242"/>
      <c r="N1243" s="243"/>
      <c r="O1243" s="243"/>
      <c r="P1243" s="243"/>
      <c r="Q1243" s="243"/>
      <c r="R1243" s="243"/>
      <c r="S1243" s="243"/>
      <c r="T1243" s="244"/>
      <c r="U1243" s="13"/>
      <c r="V1243" s="13"/>
      <c r="W1243" s="13"/>
      <c r="X1243" s="13"/>
      <c r="Y1243" s="13"/>
      <c r="Z1243" s="13"/>
      <c r="AA1243" s="13"/>
      <c r="AB1243" s="13"/>
      <c r="AC1243" s="13"/>
      <c r="AD1243" s="13"/>
      <c r="AE1243" s="13"/>
      <c r="AT1243" s="245" t="s">
        <v>245</v>
      </c>
      <c r="AU1243" s="245" t="s">
        <v>83</v>
      </c>
      <c r="AV1243" s="13" t="s">
        <v>83</v>
      </c>
      <c r="AW1243" s="13" t="s">
        <v>37</v>
      </c>
      <c r="AX1243" s="13" t="s">
        <v>76</v>
      </c>
      <c r="AY1243" s="245" t="s">
        <v>235</v>
      </c>
    </row>
    <row r="1244" s="14" customFormat="1">
      <c r="A1244" s="14"/>
      <c r="B1244" s="246"/>
      <c r="C1244" s="247"/>
      <c r="D1244" s="237" t="s">
        <v>245</v>
      </c>
      <c r="E1244" s="248" t="s">
        <v>19</v>
      </c>
      <c r="F1244" s="249" t="s">
        <v>5633</v>
      </c>
      <c r="G1244" s="247"/>
      <c r="H1244" s="250">
        <v>15.714</v>
      </c>
      <c r="I1244" s="251"/>
      <c r="J1244" s="247"/>
      <c r="K1244" s="247"/>
      <c r="L1244" s="252"/>
      <c r="M1244" s="253"/>
      <c r="N1244" s="254"/>
      <c r="O1244" s="254"/>
      <c r="P1244" s="254"/>
      <c r="Q1244" s="254"/>
      <c r="R1244" s="254"/>
      <c r="S1244" s="254"/>
      <c r="T1244" s="255"/>
      <c r="U1244" s="14"/>
      <c r="V1244" s="14"/>
      <c r="W1244" s="14"/>
      <c r="X1244" s="14"/>
      <c r="Y1244" s="14"/>
      <c r="Z1244" s="14"/>
      <c r="AA1244" s="14"/>
      <c r="AB1244" s="14"/>
      <c r="AC1244" s="14"/>
      <c r="AD1244" s="14"/>
      <c r="AE1244" s="14"/>
      <c r="AT1244" s="256" t="s">
        <v>245</v>
      </c>
      <c r="AU1244" s="256" t="s">
        <v>83</v>
      </c>
      <c r="AV1244" s="14" t="s">
        <v>85</v>
      </c>
      <c r="AW1244" s="14" t="s">
        <v>37</v>
      </c>
      <c r="AX1244" s="14" t="s">
        <v>76</v>
      </c>
      <c r="AY1244" s="256" t="s">
        <v>235</v>
      </c>
    </row>
    <row r="1245" s="14" customFormat="1">
      <c r="A1245" s="14"/>
      <c r="B1245" s="246"/>
      <c r="C1245" s="247"/>
      <c r="D1245" s="237" t="s">
        <v>245</v>
      </c>
      <c r="E1245" s="248" t="s">
        <v>19</v>
      </c>
      <c r="F1245" s="249" t="s">
        <v>5634</v>
      </c>
      <c r="G1245" s="247"/>
      <c r="H1245" s="250">
        <v>-2.2599999999999998</v>
      </c>
      <c r="I1245" s="251"/>
      <c r="J1245" s="247"/>
      <c r="K1245" s="247"/>
      <c r="L1245" s="252"/>
      <c r="M1245" s="253"/>
      <c r="N1245" s="254"/>
      <c r="O1245" s="254"/>
      <c r="P1245" s="254"/>
      <c r="Q1245" s="254"/>
      <c r="R1245" s="254"/>
      <c r="S1245" s="254"/>
      <c r="T1245" s="255"/>
      <c r="U1245" s="14"/>
      <c r="V1245" s="14"/>
      <c r="W1245" s="14"/>
      <c r="X1245" s="14"/>
      <c r="Y1245" s="14"/>
      <c r="Z1245" s="14"/>
      <c r="AA1245" s="14"/>
      <c r="AB1245" s="14"/>
      <c r="AC1245" s="14"/>
      <c r="AD1245" s="14"/>
      <c r="AE1245" s="14"/>
      <c r="AT1245" s="256" t="s">
        <v>245</v>
      </c>
      <c r="AU1245" s="256" t="s">
        <v>83</v>
      </c>
      <c r="AV1245" s="14" t="s">
        <v>85</v>
      </c>
      <c r="AW1245" s="14" t="s">
        <v>37</v>
      </c>
      <c r="AX1245" s="14" t="s">
        <v>76</v>
      </c>
      <c r="AY1245" s="256" t="s">
        <v>235</v>
      </c>
    </row>
    <row r="1246" s="13" customFormat="1">
      <c r="A1246" s="13"/>
      <c r="B1246" s="235"/>
      <c r="C1246" s="236"/>
      <c r="D1246" s="237" t="s">
        <v>245</v>
      </c>
      <c r="E1246" s="238" t="s">
        <v>19</v>
      </c>
      <c r="F1246" s="239" t="s">
        <v>5635</v>
      </c>
      <c r="G1246" s="236"/>
      <c r="H1246" s="238" t="s">
        <v>19</v>
      </c>
      <c r="I1246" s="240"/>
      <c r="J1246" s="236"/>
      <c r="K1246" s="236"/>
      <c r="L1246" s="241"/>
      <c r="M1246" s="242"/>
      <c r="N1246" s="243"/>
      <c r="O1246" s="243"/>
      <c r="P1246" s="243"/>
      <c r="Q1246" s="243"/>
      <c r="R1246" s="243"/>
      <c r="S1246" s="243"/>
      <c r="T1246" s="244"/>
      <c r="U1246" s="13"/>
      <c r="V1246" s="13"/>
      <c r="W1246" s="13"/>
      <c r="X1246" s="13"/>
      <c r="Y1246" s="13"/>
      <c r="Z1246" s="13"/>
      <c r="AA1246" s="13"/>
      <c r="AB1246" s="13"/>
      <c r="AC1246" s="13"/>
      <c r="AD1246" s="13"/>
      <c r="AE1246" s="13"/>
      <c r="AT1246" s="245" t="s">
        <v>245</v>
      </c>
      <c r="AU1246" s="245" t="s">
        <v>83</v>
      </c>
      <c r="AV1246" s="13" t="s">
        <v>83</v>
      </c>
      <c r="AW1246" s="13" t="s">
        <v>37</v>
      </c>
      <c r="AX1246" s="13" t="s">
        <v>76</v>
      </c>
      <c r="AY1246" s="245" t="s">
        <v>235</v>
      </c>
    </row>
    <row r="1247" s="14" customFormat="1">
      <c r="A1247" s="14"/>
      <c r="B1247" s="246"/>
      <c r="C1247" s="247"/>
      <c r="D1247" s="237" t="s">
        <v>245</v>
      </c>
      <c r="E1247" s="248" t="s">
        <v>19</v>
      </c>
      <c r="F1247" s="249" t="s">
        <v>5636</v>
      </c>
      <c r="G1247" s="247"/>
      <c r="H1247" s="250">
        <v>5.2380000000000004</v>
      </c>
      <c r="I1247" s="251"/>
      <c r="J1247" s="247"/>
      <c r="K1247" s="247"/>
      <c r="L1247" s="252"/>
      <c r="M1247" s="253"/>
      <c r="N1247" s="254"/>
      <c r="O1247" s="254"/>
      <c r="P1247" s="254"/>
      <c r="Q1247" s="254"/>
      <c r="R1247" s="254"/>
      <c r="S1247" s="254"/>
      <c r="T1247" s="255"/>
      <c r="U1247" s="14"/>
      <c r="V1247" s="14"/>
      <c r="W1247" s="14"/>
      <c r="X1247" s="14"/>
      <c r="Y1247" s="14"/>
      <c r="Z1247" s="14"/>
      <c r="AA1247" s="14"/>
      <c r="AB1247" s="14"/>
      <c r="AC1247" s="14"/>
      <c r="AD1247" s="14"/>
      <c r="AE1247" s="14"/>
      <c r="AT1247" s="256" t="s">
        <v>245</v>
      </c>
      <c r="AU1247" s="256" t="s">
        <v>83</v>
      </c>
      <c r="AV1247" s="14" t="s">
        <v>85</v>
      </c>
      <c r="AW1247" s="14" t="s">
        <v>37</v>
      </c>
      <c r="AX1247" s="14" t="s">
        <v>76</v>
      </c>
      <c r="AY1247" s="256" t="s">
        <v>235</v>
      </c>
    </row>
    <row r="1248" s="14" customFormat="1">
      <c r="A1248" s="14"/>
      <c r="B1248" s="246"/>
      <c r="C1248" s="247"/>
      <c r="D1248" s="237" t="s">
        <v>245</v>
      </c>
      <c r="E1248" s="248" t="s">
        <v>19</v>
      </c>
      <c r="F1248" s="249" t="s">
        <v>5252</v>
      </c>
      <c r="G1248" s="247"/>
      <c r="H1248" s="250">
        <v>-1.8180000000000001</v>
      </c>
      <c r="I1248" s="251"/>
      <c r="J1248" s="247"/>
      <c r="K1248" s="247"/>
      <c r="L1248" s="252"/>
      <c r="M1248" s="253"/>
      <c r="N1248" s="254"/>
      <c r="O1248" s="254"/>
      <c r="P1248" s="254"/>
      <c r="Q1248" s="254"/>
      <c r="R1248" s="254"/>
      <c r="S1248" s="254"/>
      <c r="T1248" s="255"/>
      <c r="U1248" s="14"/>
      <c r="V1248" s="14"/>
      <c r="W1248" s="14"/>
      <c r="X1248" s="14"/>
      <c r="Y1248" s="14"/>
      <c r="Z1248" s="14"/>
      <c r="AA1248" s="14"/>
      <c r="AB1248" s="14"/>
      <c r="AC1248" s="14"/>
      <c r="AD1248" s="14"/>
      <c r="AE1248" s="14"/>
      <c r="AT1248" s="256" t="s">
        <v>245</v>
      </c>
      <c r="AU1248" s="256" t="s">
        <v>83</v>
      </c>
      <c r="AV1248" s="14" t="s">
        <v>85</v>
      </c>
      <c r="AW1248" s="14" t="s">
        <v>37</v>
      </c>
      <c r="AX1248" s="14" t="s">
        <v>76</v>
      </c>
      <c r="AY1248" s="256" t="s">
        <v>235</v>
      </c>
    </row>
    <row r="1249" s="13" customFormat="1">
      <c r="A1249" s="13"/>
      <c r="B1249" s="235"/>
      <c r="C1249" s="236"/>
      <c r="D1249" s="237" t="s">
        <v>245</v>
      </c>
      <c r="E1249" s="238" t="s">
        <v>19</v>
      </c>
      <c r="F1249" s="239" t="s">
        <v>5637</v>
      </c>
      <c r="G1249" s="236"/>
      <c r="H1249" s="238" t="s">
        <v>19</v>
      </c>
      <c r="I1249" s="240"/>
      <c r="J1249" s="236"/>
      <c r="K1249" s="236"/>
      <c r="L1249" s="241"/>
      <c r="M1249" s="242"/>
      <c r="N1249" s="243"/>
      <c r="O1249" s="243"/>
      <c r="P1249" s="243"/>
      <c r="Q1249" s="243"/>
      <c r="R1249" s="243"/>
      <c r="S1249" s="243"/>
      <c r="T1249" s="244"/>
      <c r="U1249" s="13"/>
      <c r="V1249" s="13"/>
      <c r="W1249" s="13"/>
      <c r="X1249" s="13"/>
      <c r="Y1249" s="13"/>
      <c r="Z1249" s="13"/>
      <c r="AA1249" s="13"/>
      <c r="AB1249" s="13"/>
      <c r="AC1249" s="13"/>
      <c r="AD1249" s="13"/>
      <c r="AE1249" s="13"/>
      <c r="AT1249" s="245" t="s">
        <v>245</v>
      </c>
      <c r="AU1249" s="245" t="s">
        <v>83</v>
      </c>
      <c r="AV1249" s="13" t="s">
        <v>83</v>
      </c>
      <c r="AW1249" s="13" t="s">
        <v>37</v>
      </c>
      <c r="AX1249" s="13" t="s">
        <v>76</v>
      </c>
      <c r="AY1249" s="245" t="s">
        <v>235</v>
      </c>
    </row>
    <row r="1250" s="14" customFormat="1">
      <c r="A1250" s="14"/>
      <c r="B1250" s="246"/>
      <c r="C1250" s="247"/>
      <c r="D1250" s="237" t="s">
        <v>245</v>
      </c>
      <c r="E1250" s="248" t="s">
        <v>19</v>
      </c>
      <c r="F1250" s="249" t="s">
        <v>5638</v>
      </c>
      <c r="G1250" s="247"/>
      <c r="H1250" s="250">
        <v>15.875999999999999</v>
      </c>
      <c r="I1250" s="251"/>
      <c r="J1250" s="247"/>
      <c r="K1250" s="247"/>
      <c r="L1250" s="252"/>
      <c r="M1250" s="253"/>
      <c r="N1250" s="254"/>
      <c r="O1250" s="254"/>
      <c r="P1250" s="254"/>
      <c r="Q1250" s="254"/>
      <c r="R1250" s="254"/>
      <c r="S1250" s="254"/>
      <c r="T1250" s="255"/>
      <c r="U1250" s="14"/>
      <c r="V1250" s="14"/>
      <c r="W1250" s="14"/>
      <c r="X1250" s="14"/>
      <c r="Y1250" s="14"/>
      <c r="Z1250" s="14"/>
      <c r="AA1250" s="14"/>
      <c r="AB1250" s="14"/>
      <c r="AC1250" s="14"/>
      <c r="AD1250" s="14"/>
      <c r="AE1250" s="14"/>
      <c r="AT1250" s="256" t="s">
        <v>245</v>
      </c>
      <c r="AU1250" s="256" t="s">
        <v>83</v>
      </c>
      <c r="AV1250" s="14" t="s">
        <v>85</v>
      </c>
      <c r="AW1250" s="14" t="s">
        <v>37</v>
      </c>
      <c r="AX1250" s="14" t="s">
        <v>76</v>
      </c>
      <c r="AY1250" s="256" t="s">
        <v>235</v>
      </c>
    </row>
    <row r="1251" s="14" customFormat="1">
      <c r="A1251" s="14"/>
      <c r="B1251" s="246"/>
      <c r="C1251" s="247"/>
      <c r="D1251" s="237" t="s">
        <v>245</v>
      </c>
      <c r="E1251" s="248" t="s">
        <v>19</v>
      </c>
      <c r="F1251" s="249" t="s">
        <v>5603</v>
      </c>
      <c r="G1251" s="247"/>
      <c r="H1251" s="250">
        <v>-5.4539999999999997</v>
      </c>
      <c r="I1251" s="251"/>
      <c r="J1251" s="247"/>
      <c r="K1251" s="247"/>
      <c r="L1251" s="252"/>
      <c r="M1251" s="253"/>
      <c r="N1251" s="254"/>
      <c r="O1251" s="254"/>
      <c r="P1251" s="254"/>
      <c r="Q1251" s="254"/>
      <c r="R1251" s="254"/>
      <c r="S1251" s="254"/>
      <c r="T1251" s="255"/>
      <c r="U1251" s="14"/>
      <c r="V1251" s="14"/>
      <c r="W1251" s="14"/>
      <c r="X1251" s="14"/>
      <c r="Y1251" s="14"/>
      <c r="Z1251" s="14"/>
      <c r="AA1251" s="14"/>
      <c r="AB1251" s="14"/>
      <c r="AC1251" s="14"/>
      <c r="AD1251" s="14"/>
      <c r="AE1251" s="14"/>
      <c r="AT1251" s="256" t="s">
        <v>245</v>
      </c>
      <c r="AU1251" s="256" t="s">
        <v>83</v>
      </c>
      <c r="AV1251" s="14" t="s">
        <v>85</v>
      </c>
      <c r="AW1251" s="14" t="s">
        <v>37</v>
      </c>
      <c r="AX1251" s="14" t="s">
        <v>76</v>
      </c>
      <c r="AY1251" s="256" t="s">
        <v>235</v>
      </c>
    </row>
    <row r="1252" s="13" customFormat="1">
      <c r="A1252" s="13"/>
      <c r="B1252" s="235"/>
      <c r="C1252" s="236"/>
      <c r="D1252" s="237" t="s">
        <v>245</v>
      </c>
      <c r="E1252" s="238" t="s">
        <v>19</v>
      </c>
      <c r="F1252" s="239" t="s">
        <v>5639</v>
      </c>
      <c r="G1252" s="236"/>
      <c r="H1252" s="238" t="s">
        <v>19</v>
      </c>
      <c r="I1252" s="240"/>
      <c r="J1252" s="236"/>
      <c r="K1252" s="236"/>
      <c r="L1252" s="241"/>
      <c r="M1252" s="242"/>
      <c r="N1252" s="243"/>
      <c r="O1252" s="243"/>
      <c r="P1252" s="243"/>
      <c r="Q1252" s="243"/>
      <c r="R1252" s="243"/>
      <c r="S1252" s="243"/>
      <c r="T1252" s="244"/>
      <c r="U1252" s="13"/>
      <c r="V1252" s="13"/>
      <c r="W1252" s="13"/>
      <c r="X1252" s="13"/>
      <c r="Y1252" s="13"/>
      <c r="Z1252" s="13"/>
      <c r="AA1252" s="13"/>
      <c r="AB1252" s="13"/>
      <c r="AC1252" s="13"/>
      <c r="AD1252" s="13"/>
      <c r="AE1252" s="13"/>
      <c r="AT1252" s="245" t="s">
        <v>245</v>
      </c>
      <c r="AU1252" s="245" t="s">
        <v>83</v>
      </c>
      <c r="AV1252" s="13" t="s">
        <v>83</v>
      </c>
      <c r="AW1252" s="13" t="s">
        <v>37</v>
      </c>
      <c r="AX1252" s="13" t="s">
        <v>76</v>
      </c>
      <c r="AY1252" s="245" t="s">
        <v>235</v>
      </c>
    </row>
    <row r="1253" s="14" customFormat="1">
      <c r="A1253" s="14"/>
      <c r="B1253" s="246"/>
      <c r="C1253" s="247"/>
      <c r="D1253" s="237" t="s">
        <v>245</v>
      </c>
      <c r="E1253" s="248" t="s">
        <v>19</v>
      </c>
      <c r="F1253" s="249" t="s">
        <v>5640</v>
      </c>
      <c r="G1253" s="247"/>
      <c r="H1253" s="250">
        <v>5.4539999999999997</v>
      </c>
      <c r="I1253" s="251"/>
      <c r="J1253" s="247"/>
      <c r="K1253" s="247"/>
      <c r="L1253" s="252"/>
      <c r="M1253" s="253"/>
      <c r="N1253" s="254"/>
      <c r="O1253" s="254"/>
      <c r="P1253" s="254"/>
      <c r="Q1253" s="254"/>
      <c r="R1253" s="254"/>
      <c r="S1253" s="254"/>
      <c r="T1253" s="255"/>
      <c r="U1253" s="14"/>
      <c r="V1253" s="14"/>
      <c r="W1253" s="14"/>
      <c r="X1253" s="14"/>
      <c r="Y1253" s="14"/>
      <c r="Z1253" s="14"/>
      <c r="AA1253" s="14"/>
      <c r="AB1253" s="14"/>
      <c r="AC1253" s="14"/>
      <c r="AD1253" s="14"/>
      <c r="AE1253" s="14"/>
      <c r="AT1253" s="256" t="s">
        <v>245</v>
      </c>
      <c r="AU1253" s="256" t="s">
        <v>83</v>
      </c>
      <c r="AV1253" s="14" t="s">
        <v>85</v>
      </c>
      <c r="AW1253" s="14" t="s">
        <v>37</v>
      </c>
      <c r="AX1253" s="14" t="s">
        <v>76</v>
      </c>
      <c r="AY1253" s="256" t="s">
        <v>235</v>
      </c>
    </row>
    <row r="1254" s="14" customFormat="1">
      <c r="A1254" s="14"/>
      <c r="B1254" s="246"/>
      <c r="C1254" s="247"/>
      <c r="D1254" s="237" t="s">
        <v>245</v>
      </c>
      <c r="E1254" s="248" t="s">
        <v>19</v>
      </c>
      <c r="F1254" s="249" t="s">
        <v>5252</v>
      </c>
      <c r="G1254" s="247"/>
      <c r="H1254" s="250">
        <v>-1.8180000000000001</v>
      </c>
      <c r="I1254" s="251"/>
      <c r="J1254" s="247"/>
      <c r="K1254" s="247"/>
      <c r="L1254" s="252"/>
      <c r="M1254" s="253"/>
      <c r="N1254" s="254"/>
      <c r="O1254" s="254"/>
      <c r="P1254" s="254"/>
      <c r="Q1254" s="254"/>
      <c r="R1254" s="254"/>
      <c r="S1254" s="254"/>
      <c r="T1254" s="255"/>
      <c r="U1254" s="14"/>
      <c r="V1254" s="14"/>
      <c r="W1254" s="14"/>
      <c r="X1254" s="14"/>
      <c r="Y1254" s="14"/>
      <c r="Z1254" s="14"/>
      <c r="AA1254" s="14"/>
      <c r="AB1254" s="14"/>
      <c r="AC1254" s="14"/>
      <c r="AD1254" s="14"/>
      <c r="AE1254" s="14"/>
      <c r="AT1254" s="256" t="s">
        <v>245</v>
      </c>
      <c r="AU1254" s="256" t="s">
        <v>83</v>
      </c>
      <c r="AV1254" s="14" t="s">
        <v>85</v>
      </c>
      <c r="AW1254" s="14" t="s">
        <v>37</v>
      </c>
      <c r="AX1254" s="14" t="s">
        <v>76</v>
      </c>
      <c r="AY1254" s="256" t="s">
        <v>235</v>
      </c>
    </row>
    <row r="1255" s="13" customFormat="1">
      <c r="A1255" s="13"/>
      <c r="B1255" s="235"/>
      <c r="C1255" s="236"/>
      <c r="D1255" s="237" t="s">
        <v>245</v>
      </c>
      <c r="E1255" s="238" t="s">
        <v>19</v>
      </c>
      <c r="F1255" s="239" t="s">
        <v>5641</v>
      </c>
      <c r="G1255" s="236"/>
      <c r="H1255" s="238" t="s">
        <v>19</v>
      </c>
      <c r="I1255" s="240"/>
      <c r="J1255" s="236"/>
      <c r="K1255" s="236"/>
      <c r="L1255" s="241"/>
      <c r="M1255" s="242"/>
      <c r="N1255" s="243"/>
      <c r="O1255" s="243"/>
      <c r="P1255" s="243"/>
      <c r="Q1255" s="243"/>
      <c r="R1255" s="243"/>
      <c r="S1255" s="243"/>
      <c r="T1255" s="244"/>
      <c r="U1255" s="13"/>
      <c r="V1255" s="13"/>
      <c r="W1255" s="13"/>
      <c r="X1255" s="13"/>
      <c r="Y1255" s="13"/>
      <c r="Z1255" s="13"/>
      <c r="AA1255" s="13"/>
      <c r="AB1255" s="13"/>
      <c r="AC1255" s="13"/>
      <c r="AD1255" s="13"/>
      <c r="AE1255" s="13"/>
      <c r="AT1255" s="245" t="s">
        <v>245</v>
      </c>
      <c r="AU1255" s="245" t="s">
        <v>83</v>
      </c>
      <c r="AV1255" s="13" t="s">
        <v>83</v>
      </c>
      <c r="AW1255" s="13" t="s">
        <v>37</v>
      </c>
      <c r="AX1255" s="13" t="s">
        <v>76</v>
      </c>
      <c r="AY1255" s="245" t="s">
        <v>235</v>
      </c>
    </row>
    <row r="1256" s="14" customFormat="1">
      <c r="A1256" s="14"/>
      <c r="B1256" s="246"/>
      <c r="C1256" s="247"/>
      <c r="D1256" s="237" t="s">
        <v>245</v>
      </c>
      <c r="E1256" s="248" t="s">
        <v>19</v>
      </c>
      <c r="F1256" s="249" t="s">
        <v>5642</v>
      </c>
      <c r="G1256" s="247"/>
      <c r="H1256" s="250">
        <v>33.575000000000003</v>
      </c>
      <c r="I1256" s="251"/>
      <c r="J1256" s="247"/>
      <c r="K1256" s="247"/>
      <c r="L1256" s="252"/>
      <c r="M1256" s="253"/>
      <c r="N1256" s="254"/>
      <c r="O1256" s="254"/>
      <c r="P1256" s="254"/>
      <c r="Q1256" s="254"/>
      <c r="R1256" s="254"/>
      <c r="S1256" s="254"/>
      <c r="T1256" s="255"/>
      <c r="U1256" s="14"/>
      <c r="V1256" s="14"/>
      <c r="W1256" s="14"/>
      <c r="X1256" s="14"/>
      <c r="Y1256" s="14"/>
      <c r="Z1256" s="14"/>
      <c r="AA1256" s="14"/>
      <c r="AB1256" s="14"/>
      <c r="AC1256" s="14"/>
      <c r="AD1256" s="14"/>
      <c r="AE1256" s="14"/>
      <c r="AT1256" s="256" t="s">
        <v>245</v>
      </c>
      <c r="AU1256" s="256" t="s">
        <v>83</v>
      </c>
      <c r="AV1256" s="14" t="s">
        <v>85</v>
      </c>
      <c r="AW1256" s="14" t="s">
        <v>37</v>
      </c>
      <c r="AX1256" s="14" t="s">
        <v>76</v>
      </c>
      <c r="AY1256" s="256" t="s">
        <v>235</v>
      </c>
    </row>
    <row r="1257" s="14" customFormat="1">
      <c r="A1257" s="14"/>
      <c r="B1257" s="246"/>
      <c r="C1257" s="247"/>
      <c r="D1257" s="237" t="s">
        <v>245</v>
      </c>
      <c r="E1257" s="248" t="s">
        <v>19</v>
      </c>
      <c r="F1257" s="249" t="s">
        <v>5643</v>
      </c>
      <c r="G1257" s="247"/>
      <c r="H1257" s="250">
        <v>-11.169000000000001</v>
      </c>
      <c r="I1257" s="251"/>
      <c r="J1257" s="247"/>
      <c r="K1257" s="247"/>
      <c r="L1257" s="252"/>
      <c r="M1257" s="253"/>
      <c r="N1257" s="254"/>
      <c r="O1257" s="254"/>
      <c r="P1257" s="254"/>
      <c r="Q1257" s="254"/>
      <c r="R1257" s="254"/>
      <c r="S1257" s="254"/>
      <c r="T1257" s="255"/>
      <c r="U1257" s="14"/>
      <c r="V1257" s="14"/>
      <c r="W1257" s="14"/>
      <c r="X1257" s="14"/>
      <c r="Y1257" s="14"/>
      <c r="Z1257" s="14"/>
      <c r="AA1257" s="14"/>
      <c r="AB1257" s="14"/>
      <c r="AC1257" s="14"/>
      <c r="AD1257" s="14"/>
      <c r="AE1257" s="14"/>
      <c r="AT1257" s="256" t="s">
        <v>245</v>
      </c>
      <c r="AU1257" s="256" t="s">
        <v>83</v>
      </c>
      <c r="AV1257" s="14" t="s">
        <v>85</v>
      </c>
      <c r="AW1257" s="14" t="s">
        <v>37</v>
      </c>
      <c r="AX1257" s="14" t="s">
        <v>76</v>
      </c>
      <c r="AY1257" s="256" t="s">
        <v>235</v>
      </c>
    </row>
    <row r="1258" s="13" customFormat="1">
      <c r="A1258" s="13"/>
      <c r="B1258" s="235"/>
      <c r="C1258" s="236"/>
      <c r="D1258" s="237" t="s">
        <v>245</v>
      </c>
      <c r="E1258" s="238" t="s">
        <v>19</v>
      </c>
      <c r="F1258" s="239" t="s">
        <v>5644</v>
      </c>
      <c r="G1258" s="236"/>
      <c r="H1258" s="238" t="s">
        <v>19</v>
      </c>
      <c r="I1258" s="240"/>
      <c r="J1258" s="236"/>
      <c r="K1258" s="236"/>
      <c r="L1258" s="241"/>
      <c r="M1258" s="242"/>
      <c r="N1258" s="243"/>
      <c r="O1258" s="243"/>
      <c r="P1258" s="243"/>
      <c r="Q1258" s="243"/>
      <c r="R1258" s="243"/>
      <c r="S1258" s="243"/>
      <c r="T1258" s="244"/>
      <c r="U1258" s="13"/>
      <c r="V1258" s="13"/>
      <c r="W1258" s="13"/>
      <c r="X1258" s="13"/>
      <c r="Y1258" s="13"/>
      <c r="Z1258" s="13"/>
      <c r="AA1258" s="13"/>
      <c r="AB1258" s="13"/>
      <c r="AC1258" s="13"/>
      <c r="AD1258" s="13"/>
      <c r="AE1258" s="13"/>
      <c r="AT1258" s="245" t="s">
        <v>245</v>
      </c>
      <c r="AU1258" s="245" t="s">
        <v>83</v>
      </c>
      <c r="AV1258" s="13" t="s">
        <v>83</v>
      </c>
      <c r="AW1258" s="13" t="s">
        <v>37</v>
      </c>
      <c r="AX1258" s="13" t="s">
        <v>76</v>
      </c>
      <c r="AY1258" s="245" t="s">
        <v>235</v>
      </c>
    </row>
    <row r="1259" s="14" customFormat="1">
      <c r="A1259" s="14"/>
      <c r="B1259" s="246"/>
      <c r="C1259" s="247"/>
      <c r="D1259" s="237" t="s">
        <v>245</v>
      </c>
      <c r="E1259" s="248" t="s">
        <v>19</v>
      </c>
      <c r="F1259" s="249" t="s">
        <v>5645</v>
      </c>
      <c r="G1259" s="247"/>
      <c r="H1259" s="250">
        <v>15.984</v>
      </c>
      <c r="I1259" s="251"/>
      <c r="J1259" s="247"/>
      <c r="K1259" s="247"/>
      <c r="L1259" s="252"/>
      <c r="M1259" s="253"/>
      <c r="N1259" s="254"/>
      <c r="O1259" s="254"/>
      <c r="P1259" s="254"/>
      <c r="Q1259" s="254"/>
      <c r="R1259" s="254"/>
      <c r="S1259" s="254"/>
      <c r="T1259" s="255"/>
      <c r="U1259" s="14"/>
      <c r="V1259" s="14"/>
      <c r="W1259" s="14"/>
      <c r="X1259" s="14"/>
      <c r="Y1259" s="14"/>
      <c r="Z1259" s="14"/>
      <c r="AA1259" s="14"/>
      <c r="AB1259" s="14"/>
      <c r="AC1259" s="14"/>
      <c r="AD1259" s="14"/>
      <c r="AE1259" s="14"/>
      <c r="AT1259" s="256" t="s">
        <v>245</v>
      </c>
      <c r="AU1259" s="256" t="s">
        <v>83</v>
      </c>
      <c r="AV1259" s="14" t="s">
        <v>85</v>
      </c>
      <c r="AW1259" s="14" t="s">
        <v>37</v>
      </c>
      <c r="AX1259" s="14" t="s">
        <v>76</v>
      </c>
      <c r="AY1259" s="256" t="s">
        <v>235</v>
      </c>
    </row>
    <row r="1260" s="14" customFormat="1">
      <c r="A1260" s="14"/>
      <c r="B1260" s="246"/>
      <c r="C1260" s="247"/>
      <c r="D1260" s="237" t="s">
        <v>245</v>
      </c>
      <c r="E1260" s="248" t="s">
        <v>19</v>
      </c>
      <c r="F1260" s="249" t="s">
        <v>5265</v>
      </c>
      <c r="G1260" s="247"/>
      <c r="H1260" s="250">
        <v>-2.3050000000000002</v>
      </c>
      <c r="I1260" s="251"/>
      <c r="J1260" s="247"/>
      <c r="K1260" s="247"/>
      <c r="L1260" s="252"/>
      <c r="M1260" s="253"/>
      <c r="N1260" s="254"/>
      <c r="O1260" s="254"/>
      <c r="P1260" s="254"/>
      <c r="Q1260" s="254"/>
      <c r="R1260" s="254"/>
      <c r="S1260" s="254"/>
      <c r="T1260" s="255"/>
      <c r="U1260" s="14"/>
      <c r="V1260" s="14"/>
      <c r="W1260" s="14"/>
      <c r="X1260" s="14"/>
      <c r="Y1260" s="14"/>
      <c r="Z1260" s="14"/>
      <c r="AA1260" s="14"/>
      <c r="AB1260" s="14"/>
      <c r="AC1260" s="14"/>
      <c r="AD1260" s="14"/>
      <c r="AE1260" s="14"/>
      <c r="AT1260" s="256" t="s">
        <v>245</v>
      </c>
      <c r="AU1260" s="256" t="s">
        <v>83</v>
      </c>
      <c r="AV1260" s="14" t="s">
        <v>85</v>
      </c>
      <c r="AW1260" s="14" t="s">
        <v>37</v>
      </c>
      <c r="AX1260" s="14" t="s">
        <v>76</v>
      </c>
      <c r="AY1260" s="256" t="s">
        <v>235</v>
      </c>
    </row>
    <row r="1261" s="13" customFormat="1">
      <c r="A1261" s="13"/>
      <c r="B1261" s="235"/>
      <c r="C1261" s="236"/>
      <c r="D1261" s="237" t="s">
        <v>245</v>
      </c>
      <c r="E1261" s="238" t="s">
        <v>19</v>
      </c>
      <c r="F1261" s="239" t="s">
        <v>5646</v>
      </c>
      <c r="G1261" s="236"/>
      <c r="H1261" s="238" t="s">
        <v>19</v>
      </c>
      <c r="I1261" s="240"/>
      <c r="J1261" s="236"/>
      <c r="K1261" s="236"/>
      <c r="L1261" s="241"/>
      <c r="M1261" s="242"/>
      <c r="N1261" s="243"/>
      <c r="O1261" s="243"/>
      <c r="P1261" s="243"/>
      <c r="Q1261" s="243"/>
      <c r="R1261" s="243"/>
      <c r="S1261" s="243"/>
      <c r="T1261" s="244"/>
      <c r="U1261" s="13"/>
      <c r="V1261" s="13"/>
      <c r="W1261" s="13"/>
      <c r="X1261" s="13"/>
      <c r="Y1261" s="13"/>
      <c r="Z1261" s="13"/>
      <c r="AA1261" s="13"/>
      <c r="AB1261" s="13"/>
      <c r="AC1261" s="13"/>
      <c r="AD1261" s="13"/>
      <c r="AE1261" s="13"/>
      <c r="AT1261" s="245" t="s">
        <v>245</v>
      </c>
      <c r="AU1261" s="245" t="s">
        <v>83</v>
      </c>
      <c r="AV1261" s="13" t="s">
        <v>83</v>
      </c>
      <c r="AW1261" s="13" t="s">
        <v>37</v>
      </c>
      <c r="AX1261" s="13" t="s">
        <v>76</v>
      </c>
      <c r="AY1261" s="245" t="s">
        <v>235</v>
      </c>
    </row>
    <row r="1262" s="14" customFormat="1">
      <c r="A1262" s="14"/>
      <c r="B1262" s="246"/>
      <c r="C1262" s="247"/>
      <c r="D1262" s="237" t="s">
        <v>245</v>
      </c>
      <c r="E1262" s="248" t="s">
        <v>19</v>
      </c>
      <c r="F1262" s="249" t="s">
        <v>5647</v>
      </c>
      <c r="G1262" s="247"/>
      <c r="H1262" s="250">
        <v>19.763999999999999</v>
      </c>
      <c r="I1262" s="251"/>
      <c r="J1262" s="247"/>
      <c r="K1262" s="247"/>
      <c r="L1262" s="252"/>
      <c r="M1262" s="253"/>
      <c r="N1262" s="254"/>
      <c r="O1262" s="254"/>
      <c r="P1262" s="254"/>
      <c r="Q1262" s="254"/>
      <c r="R1262" s="254"/>
      <c r="S1262" s="254"/>
      <c r="T1262" s="255"/>
      <c r="U1262" s="14"/>
      <c r="V1262" s="14"/>
      <c r="W1262" s="14"/>
      <c r="X1262" s="14"/>
      <c r="Y1262" s="14"/>
      <c r="Z1262" s="14"/>
      <c r="AA1262" s="14"/>
      <c r="AB1262" s="14"/>
      <c r="AC1262" s="14"/>
      <c r="AD1262" s="14"/>
      <c r="AE1262" s="14"/>
      <c r="AT1262" s="256" t="s">
        <v>245</v>
      </c>
      <c r="AU1262" s="256" t="s">
        <v>83</v>
      </c>
      <c r="AV1262" s="14" t="s">
        <v>85</v>
      </c>
      <c r="AW1262" s="14" t="s">
        <v>37</v>
      </c>
      <c r="AX1262" s="14" t="s">
        <v>76</v>
      </c>
      <c r="AY1262" s="256" t="s">
        <v>235</v>
      </c>
    </row>
    <row r="1263" s="14" customFormat="1">
      <c r="A1263" s="14"/>
      <c r="B1263" s="246"/>
      <c r="C1263" s="247"/>
      <c r="D1263" s="237" t="s">
        <v>245</v>
      </c>
      <c r="E1263" s="248" t="s">
        <v>19</v>
      </c>
      <c r="F1263" s="249" t="s">
        <v>5336</v>
      </c>
      <c r="G1263" s="247"/>
      <c r="H1263" s="250">
        <v>-2.0790000000000002</v>
      </c>
      <c r="I1263" s="251"/>
      <c r="J1263" s="247"/>
      <c r="K1263" s="247"/>
      <c r="L1263" s="252"/>
      <c r="M1263" s="253"/>
      <c r="N1263" s="254"/>
      <c r="O1263" s="254"/>
      <c r="P1263" s="254"/>
      <c r="Q1263" s="254"/>
      <c r="R1263" s="254"/>
      <c r="S1263" s="254"/>
      <c r="T1263" s="255"/>
      <c r="U1263" s="14"/>
      <c r="V1263" s="14"/>
      <c r="W1263" s="14"/>
      <c r="X1263" s="14"/>
      <c r="Y1263" s="14"/>
      <c r="Z1263" s="14"/>
      <c r="AA1263" s="14"/>
      <c r="AB1263" s="14"/>
      <c r="AC1263" s="14"/>
      <c r="AD1263" s="14"/>
      <c r="AE1263" s="14"/>
      <c r="AT1263" s="256" t="s">
        <v>245</v>
      </c>
      <c r="AU1263" s="256" t="s">
        <v>83</v>
      </c>
      <c r="AV1263" s="14" t="s">
        <v>85</v>
      </c>
      <c r="AW1263" s="14" t="s">
        <v>37</v>
      </c>
      <c r="AX1263" s="14" t="s">
        <v>76</v>
      </c>
      <c r="AY1263" s="256" t="s">
        <v>235</v>
      </c>
    </row>
    <row r="1264" s="13" customFormat="1">
      <c r="A1264" s="13"/>
      <c r="B1264" s="235"/>
      <c r="C1264" s="236"/>
      <c r="D1264" s="237" t="s">
        <v>245</v>
      </c>
      <c r="E1264" s="238" t="s">
        <v>19</v>
      </c>
      <c r="F1264" s="239" t="s">
        <v>5648</v>
      </c>
      <c r="G1264" s="236"/>
      <c r="H1264" s="238" t="s">
        <v>19</v>
      </c>
      <c r="I1264" s="240"/>
      <c r="J1264" s="236"/>
      <c r="K1264" s="236"/>
      <c r="L1264" s="241"/>
      <c r="M1264" s="242"/>
      <c r="N1264" s="243"/>
      <c r="O1264" s="243"/>
      <c r="P1264" s="243"/>
      <c r="Q1264" s="243"/>
      <c r="R1264" s="243"/>
      <c r="S1264" s="243"/>
      <c r="T1264" s="244"/>
      <c r="U1264" s="13"/>
      <c r="V1264" s="13"/>
      <c r="W1264" s="13"/>
      <c r="X1264" s="13"/>
      <c r="Y1264" s="13"/>
      <c r="Z1264" s="13"/>
      <c r="AA1264" s="13"/>
      <c r="AB1264" s="13"/>
      <c r="AC1264" s="13"/>
      <c r="AD1264" s="13"/>
      <c r="AE1264" s="13"/>
      <c r="AT1264" s="245" t="s">
        <v>245</v>
      </c>
      <c r="AU1264" s="245" t="s">
        <v>83</v>
      </c>
      <c r="AV1264" s="13" t="s">
        <v>83</v>
      </c>
      <c r="AW1264" s="13" t="s">
        <v>37</v>
      </c>
      <c r="AX1264" s="13" t="s">
        <v>76</v>
      </c>
      <c r="AY1264" s="245" t="s">
        <v>235</v>
      </c>
    </row>
    <row r="1265" s="14" customFormat="1">
      <c r="A1265" s="14"/>
      <c r="B1265" s="246"/>
      <c r="C1265" s="247"/>
      <c r="D1265" s="237" t="s">
        <v>245</v>
      </c>
      <c r="E1265" s="248" t="s">
        <v>19</v>
      </c>
      <c r="F1265" s="249" t="s">
        <v>5649</v>
      </c>
      <c r="G1265" s="247"/>
      <c r="H1265" s="250">
        <v>15.363</v>
      </c>
      <c r="I1265" s="251"/>
      <c r="J1265" s="247"/>
      <c r="K1265" s="247"/>
      <c r="L1265" s="252"/>
      <c r="M1265" s="253"/>
      <c r="N1265" s="254"/>
      <c r="O1265" s="254"/>
      <c r="P1265" s="254"/>
      <c r="Q1265" s="254"/>
      <c r="R1265" s="254"/>
      <c r="S1265" s="254"/>
      <c r="T1265" s="255"/>
      <c r="U1265" s="14"/>
      <c r="V1265" s="14"/>
      <c r="W1265" s="14"/>
      <c r="X1265" s="14"/>
      <c r="Y1265" s="14"/>
      <c r="Z1265" s="14"/>
      <c r="AA1265" s="14"/>
      <c r="AB1265" s="14"/>
      <c r="AC1265" s="14"/>
      <c r="AD1265" s="14"/>
      <c r="AE1265" s="14"/>
      <c r="AT1265" s="256" t="s">
        <v>245</v>
      </c>
      <c r="AU1265" s="256" t="s">
        <v>83</v>
      </c>
      <c r="AV1265" s="14" t="s">
        <v>85</v>
      </c>
      <c r="AW1265" s="14" t="s">
        <v>37</v>
      </c>
      <c r="AX1265" s="14" t="s">
        <v>76</v>
      </c>
      <c r="AY1265" s="256" t="s">
        <v>235</v>
      </c>
    </row>
    <row r="1266" s="14" customFormat="1">
      <c r="A1266" s="14"/>
      <c r="B1266" s="246"/>
      <c r="C1266" s="247"/>
      <c r="D1266" s="237" t="s">
        <v>245</v>
      </c>
      <c r="E1266" s="248" t="s">
        <v>19</v>
      </c>
      <c r="F1266" s="249" t="s">
        <v>5650</v>
      </c>
      <c r="G1266" s="247"/>
      <c r="H1266" s="250">
        <v>-3.8969999999999998</v>
      </c>
      <c r="I1266" s="251"/>
      <c r="J1266" s="247"/>
      <c r="K1266" s="247"/>
      <c r="L1266" s="252"/>
      <c r="M1266" s="253"/>
      <c r="N1266" s="254"/>
      <c r="O1266" s="254"/>
      <c r="P1266" s="254"/>
      <c r="Q1266" s="254"/>
      <c r="R1266" s="254"/>
      <c r="S1266" s="254"/>
      <c r="T1266" s="255"/>
      <c r="U1266" s="14"/>
      <c r="V1266" s="14"/>
      <c r="W1266" s="14"/>
      <c r="X1266" s="14"/>
      <c r="Y1266" s="14"/>
      <c r="Z1266" s="14"/>
      <c r="AA1266" s="14"/>
      <c r="AB1266" s="14"/>
      <c r="AC1266" s="14"/>
      <c r="AD1266" s="14"/>
      <c r="AE1266" s="14"/>
      <c r="AT1266" s="256" t="s">
        <v>245</v>
      </c>
      <c r="AU1266" s="256" t="s">
        <v>83</v>
      </c>
      <c r="AV1266" s="14" t="s">
        <v>85</v>
      </c>
      <c r="AW1266" s="14" t="s">
        <v>37</v>
      </c>
      <c r="AX1266" s="14" t="s">
        <v>76</v>
      </c>
      <c r="AY1266" s="256" t="s">
        <v>235</v>
      </c>
    </row>
    <row r="1267" s="13" customFormat="1">
      <c r="A1267" s="13"/>
      <c r="B1267" s="235"/>
      <c r="C1267" s="236"/>
      <c r="D1267" s="237" t="s">
        <v>245</v>
      </c>
      <c r="E1267" s="238" t="s">
        <v>19</v>
      </c>
      <c r="F1267" s="239" t="s">
        <v>5651</v>
      </c>
      <c r="G1267" s="236"/>
      <c r="H1267" s="238" t="s">
        <v>19</v>
      </c>
      <c r="I1267" s="240"/>
      <c r="J1267" s="236"/>
      <c r="K1267" s="236"/>
      <c r="L1267" s="241"/>
      <c r="M1267" s="242"/>
      <c r="N1267" s="243"/>
      <c r="O1267" s="243"/>
      <c r="P1267" s="243"/>
      <c r="Q1267" s="243"/>
      <c r="R1267" s="243"/>
      <c r="S1267" s="243"/>
      <c r="T1267" s="244"/>
      <c r="U1267" s="13"/>
      <c r="V1267" s="13"/>
      <c r="W1267" s="13"/>
      <c r="X1267" s="13"/>
      <c r="Y1267" s="13"/>
      <c r="Z1267" s="13"/>
      <c r="AA1267" s="13"/>
      <c r="AB1267" s="13"/>
      <c r="AC1267" s="13"/>
      <c r="AD1267" s="13"/>
      <c r="AE1267" s="13"/>
      <c r="AT1267" s="245" t="s">
        <v>245</v>
      </c>
      <c r="AU1267" s="245" t="s">
        <v>83</v>
      </c>
      <c r="AV1267" s="13" t="s">
        <v>83</v>
      </c>
      <c r="AW1267" s="13" t="s">
        <v>37</v>
      </c>
      <c r="AX1267" s="13" t="s">
        <v>76</v>
      </c>
      <c r="AY1267" s="245" t="s">
        <v>235</v>
      </c>
    </row>
    <row r="1268" s="14" customFormat="1">
      <c r="A1268" s="14"/>
      <c r="B1268" s="246"/>
      <c r="C1268" s="247"/>
      <c r="D1268" s="237" t="s">
        <v>245</v>
      </c>
      <c r="E1268" s="248" t="s">
        <v>19</v>
      </c>
      <c r="F1268" s="249" t="s">
        <v>5652</v>
      </c>
      <c r="G1268" s="247"/>
      <c r="H1268" s="250">
        <v>15.066000000000001</v>
      </c>
      <c r="I1268" s="251"/>
      <c r="J1268" s="247"/>
      <c r="K1268" s="247"/>
      <c r="L1268" s="252"/>
      <c r="M1268" s="253"/>
      <c r="N1268" s="254"/>
      <c r="O1268" s="254"/>
      <c r="P1268" s="254"/>
      <c r="Q1268" s="254"/>
      <c r="R1268" s="254"/>
      <c r="S1268" s="254"/>
      <c r="T1268" s="255"/>
      <c r="U1268" s="14"/>
      <c r="V1268" s="14"/>
      <c r="W1268" s="14"/>
      <c r="X1268" s="14"/>
      <c r="Y1268" s="14"/>
      <c r="Z1268" s="14"/>
      <c r="AA1268" s="14"/>
      <c r="AB1268" s="14"/>
      <c r="AC1268" s="14"/>
      <c r="AD1268" s="14"/>
      <c r="AE1268" s="14"/>
      <c r="AT1268" s="256" t="s">
        <v>245</v>
      </c>
      <c r="AU1268" s="256" t="s">
        <v>83</v>
      </c>
      <c r="AV1268" s="14" t="s">
        <v>85</v>
      </c>
      <c r="AW1268" s="14" t="s">
        <v>37</v>
      </c>
      <c r="AX1268" s="14" t="s">
        <v>76</v>
      </c>
      <c r="AY1268" s="256" t="s">
        <v>235</v>
      </c>
    </row>
    <row r="1269" s="14" customFormat="1">
      <c r="A1269" s="14"/>
      <c r="B1269" s="246"/>
      <c r="C1269" s="247"/>
      <c r="D1269" s="237" t="s">
        <v>245</v>
      </c>
      <c r="E1269" s="248" t="s">
        <v>19</v>
      </c>
      <c r="F1269" s="249" t="s">
        <v>5603</v>
      </c>
      <c r="G1269" s="247"/>
      <c r="H1269" s="250">
        <v>-5.4539999999999997</v>
      </c>
      <c r="I1269" s="251"/>
      <c r="J1269" s="247"/>
      <c r="K1269" s="247"/>
      <c r="L1269" s="252"/>
      <c r="M1269" s="253"/>
      <c r="N1269" s="254"/>
      <c r="O1269" s="254"/>
      <c r="P1269" s="254"/>
      <c r="Q1269" s="254"/>
      <c r="R1269" s="254"/>
      <c r="S1269" s="254"/>
      <c r="T1269" s="255"/>
      <c r="U1269" s="14"/>
      <c r="V1269" s="14"/>
      <c r="W1269" s="14"/>
      <c r="X1269" s="14"/>
      <c r="Y1269" s="14"/>
      <c r="Z1269" s="14"/>
      <c r="AA1269" s="14"/>
      <c r="AB1269" s="14"/>
      <c r="AC1269" s="14"/>
      <c r="AD1269" s="14"/>
      <c r="AE1269" s="14"/>
      <c r="AT1269" s="256" t="s">
        <v>245</v>
      </c>
      <c r="AU1269" s="256" t="s">
        <v>83</v>
      </c>
      <c r="AV1269" s="14" t="s">
        <v>85</v>
      </c>
      <c r="AW1269" s="14" t="s">
        <v>37</v>
      </c>
      <c r="AX1269" s="14" t="s">
        <v>76</v>
      </c>
      <c r="AY1269" s="256" t="s">
        <v>235</v>
      </c>
    </row>
    <row r="1270" s="13" customFormat="1">
      <c r="A1270" s="13"/>
      <c r="B1270" s="235"/>
      <c r="C1270" s="236"/>
      <c r="D1270" s="237" t="s">
        <v>245</v>
      </c>
      <c r="E1270" s="238" t="s">
        <v>19</v>
      </c>
      <c r="F1270" s="239" t="s">
        <v>5653</v>
      </c>
      <c r="G1270" s="236"/>
      <c r="H1270" s="238" t="s">
        <v>19</v>
      </c>
      <c r="I1270" s="240"/>
      <c r="J1270" s="236"/>
      <c r="K1270" s="236"/>
      <c r="L1270" s="241"/>
      <c r="M1270" s="242"/>
      <c r="N1270" s="243"/>
      <c r="O1270" s="243"/>
      <c r="P1270" s="243"/>
      <c r="Q1270" s="243"/>
      <c r="R1270" s="243"/>
      <c r="S1270" s="243"/>
      <c r="T1270" s="244"/>
      <c r="U1270" s="13"/>
      <c r="V1270" s="13"/>
      <c r="W1270" s="13"/>
      <c r="X1270" s="13"/>
      <c r="Y1270" s="13"/>
      <c r="Z1270" s="13"/>
      <c r="AA1270" s="13"/>
      <c r="AB1270" s="13"/>
      <c r="AC1270" s="13"/>
      <c r="AD1270" s="13"/>
      <c r="AE1270" s="13"/>
      <c r="AT1270" s="245" t="s">
        <v>245</v>
      </c>
      <c r="AU1270" s="245" t="s">
        <v>83</v>
      </c>
      <c r="AV1270" s="13" t="s">
        <v>83</v>
      </c>
      <c r="AW1270" s="13" t="s">
        <v>37</v>
      </c>
      <c r="AX1270" s="13" t="s">
        <v>76</v>
      </c>
      <c r="AY1270" s="245" t="s">
        <v>235</v>
      </c>
    </row>
    <row r="1271" s="14" customFormat="1">
      <c r="A1271" s="14"/>
      <c r="B1271" s="246"/>
      <c r="C1271" s="247"/>
      <c r="D1271" s="237" t="s">
        <v>245</v>
      </c>
      <c r="E1271" s="248" t="s">
        <v>19</v>
      </c>
      <c r="F1271" s="249" t="s">
        <v>5654</v>
      </c>
      <c r="G1271" s="247"/>
      <c r="H1271" s="250">
        <v>23.152999999999999</v>
      </c>
      <c r="I1271" s="251"/>
      <c r="J1271" s="247"/>
      <c r="K1271" s="247"/>
      <c r="L1271" s="252"/>
      <c r="M1271" s="253"/>
      <c r="N1271" s="254"/>
      <c r="O1271" s="254"/>
      <c r="P1271" s="254"/>
      <c r="Q1271" s="254"/>
      <c r="R1271" s="254"/>
      <c r="S1271" s="254"/>
      <c r="T1271" s="255"/>
      <c r="U1271" s="14"/>
      <c r="V1271" s="14"/>
      <c r="W1271" s="14"/>
      <c r="X1271" s="14"/>
      <c r="Y1271" s="14"/>
      <c r="Z1271" s="14"/>
      <c r="AA1271" s="14"/>
      <c r="AB1271" s="14"/>
      <c r="AC1271" s="14"/>
      <c r="AD1271" s="14"/>
      <c r="AE1271" s="14"/>
      <c r="AT1271" s="256" t="s">
        <v>245</v>
      </c>
      <c r="AU1271" s="256" t="s">
        <v>83</v>
      </c>
      <c r="AV1271" s="14" t="s">
        <v>85</v>
      </c>
      <c r="AW1271" s="14" t="s">
        <v>37</v>
      </c>
      <c r="AX1271" s="14" t="s">
        <v>76</v>
      </c>
      <c r="AY1271" s="256" t="s">
        <v>235</v>
      </c>
    </row>
    <row r="1272" s="14" customFormat="1">
      <c r="A1272" s="14"/>
      <c r="B1272" s="246"/>
      <c r="C1272" s="247"/>
      <c r="D1272" s="237" t="s">
        <v>245</v>
      </c>
      <c r="E1272" s="248" t="s">
        <v>19</v>
      </c>
      <c r="F1272" s="249" t="s">
        <v>5618</v>
      </c>
      <c r="G1272" s="247"/>
      <c r="H1272" s="250">
        <v>-9.0899999999999999</v>
      </c>
      <c r="I1272" s="251"/>
      <c r="J1272" s="247"/>
      <c r="K1272" s="247"/>
      <c r="L1272" s="252"/>
      <c r="M1272" s="253"/>
      <c r="N1272" s="254"/>
      <c r="O1272" s="254"/>
      <c r="P1272" s="254"/>
      <c r="Q1272" s="254"/>
      <c r="R1272" s="254"/>
      <c r="S1272" s="254"/>
      <c r="T1272" s="255"/>
      <c r="U1272" s="14"/>
      <c r="V1272" s="14"/>
      <c r="W1272" s="14"/>
      <c r="X1272" s="14"/>
      <c r="Y1272" s="14"/>
      <c r="Z1272" s="14"/>
      <c r="AA1272" s="14"/>
      <c r="AB1272" s="14"/>
      <c r="AC1272" s="14"/>
      <c r="AD1272" s="14"/>
      <c r="AE1272" s="14"/>
      <c r="AT1272" s="256" t="s">
        <v>245</v>
      </c>
      <c r="AU1272" s="256" t="s">
        <v>83</v>
      </c>
      <c r="AV1272" s="14" t="s">
        <v>85</v>
      </c>
      <c r="AW1272" s="14" t="s">
        <v>37</v>
      </c>
      <c r="AX1272" s="14" t="s">
        <v>76</v>
      </c>
      <c r="AY1272" s="256" t="s">
        <v>235</v>
      </c>
    </row>
    <row r="1273" s="15" customFormat="1">
      <c r="A1273" s="15"/>
      <c r="B1273" s="257"/>
      <c r="C1273" s="258"/>
      <c r="D1273" s="237" t="s">
        <v>245</v>
      </c>
      <c r="E1273" s="259" t="s">
        <v>4677</v>
      </c>
      <c r="F1273" s="260" t="s">
        <v>249</v>
      </c>
      <c r="G1273" s="258"/>
      <c r="H1273" s="261">
        <v>266.743</v>
      </c>
      <c r="I1273" s="262"/>
      <c r="J1273" s="258"/>
      <c r="K1273" s="258"/>
      <c r="L1273" s="263"/>
      <c r="M1273" s="264"/>
      <c r="N1273" s="265"/>
      <c r="O1273" s="265"/>
      <c r="P1273" s="265"/>
      <c r="Q1273" s="265"/>
      <c r="R1273" s="265"/>
      <c r="S1273" s="265"/>
      <c r="T1273" s="266"/>
      <c r="U1273" s="15"/>
      <c r="V1273" s="15"/>
      <c r="W1273" s="15"/>
      <c r="X1273" s="15"/>
      <c r="Y1273" s="15"/>
      <c r="Z1273" s="15"/>
      <c r="AA1273" s="15"/>
      <c r="AB1273" s="15"/>
      <c r="AC1273" s="15"/>
      <c r="AD1273" s="15"/>
      <c r="AE1273" s="15"/>
      <c r="AT1273" s="267" t="s">
        <v>245</v>
      </c>
      <c r="AU1273" s="267" t="s">
        <v>83</v>
      </c>
      <c r="AV1273" s="15" t="s">
        <v>93</v>
      </c>
      <c r="AW1273" s="15" t="s">
        <v>37</v>
      </c>
      <c r="AX1273" s="15" t="s">
        <v>76</v>
      </c>
      <c r="AY1273" s="267" t="s">
        <v>235</v>
      </c>
    </row>
    <row r="1274" s="13" customFormat="1">
      <c r="A1274" s="13"/>
      <c r="B1274" s="235"/>
      <c r="C1274" s="236"/>
      <c r="D1274" s="237" t="s">
        <v>245</v>
      </c>
      <c r="E1274" s="238" t="s">
        <v>19</v>
      </c>
      <c r="F1274" s="239" t="s">
        <v>5655</v>
      </c>
      <c r="G1274" s="236"/>
      <c r="H1274" s="238" t="s">
        <v>19</v>
      </c>
      <c r="I1274" s="240"/>
      <c r="J1274" s="236"/>
      <c r="K1274" s="236"/>
      <c r="L1274" s="241"/>
      <c r="M1274" s="242"/>
      <c r="N1274" s="243"/>
      <c r="O1274" s="243"/>
      <c r="P1274" s="243"/>
      <c r="Q1274" s="243"/>
      <c r="R1274" s="243"/>
      <c r="S1274" s="243"/>
      <c r="T1274" s="244"/>
      <c r="U1274" s="13"/>
      <c r="V1274" s="13"/>
      <c r="W1274" s="13"/>
      <c r="X1274" s="13"/>
      <c r="Y1274" s="13"/>
      <c r="Z1274" s="13"/>
      <c r="AA1274" s="13"/>
      <c r="AB1274" s="13"/>
      <c r="AC1274" s="13"/>
      <c r="AD1274" s="13"/>
      <c r="AE1274" s="13"/>
      <c r="AT1274" s="245" t="s">
        <v>245</v>
      </c>
      <c r="AU1274" s="245" t="s">
        <v>83</v>
      </c>
      <c r="AV1274" s="13" t="s">
        <v>83</v>
      </c>
      <c r="AW1274" s="13" t="s">
        <v>37</v>
      </c>
      <c r="AX1274" s="13" t="s">
        <v>76</v>
      </c>
      <c r="AY1274" s="245" t="s">
        <v>235</v>
      </c>
    </row>
    <row r="1275" s="13" customFormat="1">
      <c r="A1275" s="13"/>
      <c r="B1275" s="235"/>
      <c r="C1275" s="236"/>
      <c r="D1275" s="237" t="s">
        <v>245</v>
      </c>
      <c r="E1275" s="238" t="s">
        <v>19</v>
      </c>
      <c r="F1275" s="239" t="s">
        <v>5599</v>
      </c>
      <c r="G1275" s="236"/>
      <c r="H1275" s="238" t="s">
        <v>19</v>
      </c>
      <c r="I1275" s="240"/>
      <c r="J1275" s="236"/>
      <c r="K1275" s="236"/>
      <c r="L1275" s="241"/>
      <c r="M1275" s="242"/>
      <c r="N1275" s="243"/>
      <c r="O1275" s="243"/>
      <c r="P1275" s="243"/>
      <c r="Q1275" s="243"/>
      <c r="R1275" s="243"/>
      <c r="S1275" s="243"/>
      <c r="T1275" s="244"/>
      <c r="U1275" s="13"/>
      <c r="V1275" s="13"/>
      <c r="W1275" s="13"/>
      <c r="X1275" s="13"/>
      <c r="Y1275" s="13"/>
      <c r="Z1275" s="13"/>
      <c r="AA1275" s="13"/>
      <c r="AB1275" s="13"/>
      <c r="AC1275" s="13"/>
      <c r="AD1275" s="13"/>
      <c r="AE1275" s="13"/>
      <c r="AT1275" s="245" t="s">
        <v>245</v>
      </c>
      <c r="AU1275" s="245" t="s">
        <v>83</v>
      </c>
      <c r="AV1275" s="13" t="s">
        <v>83</v>
      </c>
      <c r="AW1275" s="13" t="s">
        <v>37</v>
      </c>
      <c r="AX1275" s="13" t="s">
        <v>76</v>
      </c>
      <c r="AY1275" s="245" t="s">
        <v>235</v>
      </c>
    </row>
    <row r="1276" s="14" customFormat="1">
      <c r="A1276" s="14"/>
      <c r="B1276" s="246"/>
      <c r="C1276" s="247"/>
      <c r="D1276" s="237" t="s">
        <v>245</v>
      </c>
      <c r="E1276" s="248" t="s">
        <v>19</v>
      </c>
      <c r="F1276" s="249" t="s">
        <v>5656</v>
      </c>
      <c r="G1276" s="247"/>
      <c r="H1276" s="250">
        <v>9.3420000000000005</v>
      </c>
      <c r="I1276" s="251"/>
      <c r="J1276" s="247"/>
      <c r="K1276" s="247"/>
      <c r="L1276" s="252"/>
      <c r="M1276" s="253"/>
      <c r="N1276" s="254"/>
      <c r="O1276" s="254"/>
      <c r="P1276" s="254"/>
      <c r="Q1276" s="254"/>
      <c r="R1276" s="254"/>
      <c r="S1276" s="254"/>
      <c r="T1276" s="255"/>
      <c r="U1276" s="14"/>
      <c r="V1276" s="14"/>
      <c r="W1276" s="14"/>
      <c r="X1276" s="14"/>
      <c r="Y1276" s="14"/>
      <c r="Z1276" s="14"/>
      <c r="AA1276" s="14"/>
      <c r="AB1276" s="14"/>
      <c r="AC1276" s="14"/>
      <c r="AD1276" s="14"/>
      <c r="AE1276" s="14"/>
      <c r="AT1276" s="256" t="s">
        <v>245</v>
      </c>
      <c r="AU1276" s="256" t="s">
        <v>83</v>
      </c>
      <c r="AV1276" s="14" t="s">
        <v>85</v>
      </c>
      <c r="AW1276" s="14" t="s">
        <v>37</v>
      </c>
      <c r="AX1276" s="14" t="s">
        <v>76</v>
      </c>
      <c r="AY1276" s="256" t="s">
        <v>235</v>
      </c>
    </row>
    <row r="1277" s="14" customFormat="1">
      <c r="A1277" s="14"/>
      <c r="B1277" s="246"/>
      <c r="C1277" s="247"/>
      <c r="D1277" s="237" t="s">
        <v>245</v>
      </c>
      <c r="E1277" s="248" t="s">
        <v>19</v>
      </c>
      <c r="F1277" s="249" t="s">
        <v>5657</v>
      </c>
      <c r="G1277" s="247"/>
      <c r="H1277" s="250">
        <v>-1.8580000000000001</v>
      </c>
      <c r="I1277" s="251"/>
      <c r="J1277" s="247"/>
      <c r="K1277" s="247"/>
      <c r="L1277" s="252"/>
      <c r="M1277" s="253"/>
      <c r="N1277" s="254"/>
      <c r="O1277" s="254"/>
      <c r="P1277" s="254"/>
      <c r="Q1277" s="254"/>
      <c r="R1277" s="254"/>
      <c r="S1277" s="254"/>
      <c r="T1277" s="255"/>
      <c r="U1277" s="14"/>
      <c r="V1277" s="14"/>
      <c r="W1277" s="14"/>
      <c r="X1277" s="14"/>
      <c r="Y1277" s="14"/>
      <c r="Z1277" s="14"/>
      <c r="AA1277" s="14"/>
      <c r="AB1277" s="14"/>
      <c r="AC1277" s="14"/>
      <c r="AD1277" s="14"/>
      <c r="AE1277" s="14"/>
      <c r="AT1277" s="256" t="s">
        <v>245</v>
      </c>
      <c r="AU1277" s="256" t="s">
        <v>83</v>
      </c>
      <c r="AV1277" s="14" t="s">
        <v>85</v>
      </c>
      <c r="AW1277" s="14" t="s">
        <v>37</v>
      </c>
      <c r="AX1277" s="14" t="s">
        <v>76</v>
      </c>
      <c r="AY1277" s="256" t="s">
        <v>235</v>
      </c>
    </row>
    <row r="1278" s="13" customFormat="1">
      <c r="A1278" s="13"/>
      <c r="B1278" s="235"/>
      <c r="C1278" s="236"/>
      <c r="D1278" s="237" t="s">
        <v>245</v>
      </c>
      <c r="E1278" s="238" t="s">
        <v>19</v>
      </c>
      <c r="F1278" s="239" t="s">
        <v>5601</v>
      </c>
      <c r="G1278" s="236"/>
      <c r="H1278" s="238" t="s">
        <v>19</v>
      </c>
      <c r="I1278" s="240"/>
      <c r="J1278" s="236"/>
      <c r="K1278" s="236"/>
      <c r="L1278" s="241"/>
      <c r="M1278" s="242"/>
      <c r="N1278" s="243"/>
      <c r="O1278" s="243"/>
      <c r="P1278" s="243"/>
      <c r="Q1278" s="243"/>
      <c r="R1278" s="243"/>
      <c r="S1278" s="243"/>
      <c r="T1278" s="244"/>
      <c r="U1278" s="13"/>
      <c r="V1278" s="13"/>
      <c r="W1278" s="13"/>
      <c r="X1278" s="13"/>
      <c r="Y1278" s="13"/>
      <c r="Z1278" s="13"/>
      <c r="AA1278" s="13"/>
      <c r="AB1278" s="13"/>
      <c r="AC1278" s="13"/>
      <c r="AD1278" s="13"/>
      <c r="AE1278" s="13"/>
      <c r="AT1278" s="245" t="s">
        <v>245</v>
      </c>
      <c r="AU1278" s="245" t="s">
        <v>83</v>
      </c>
      <c r="AV1278" s="13" t="s">
        <v>83</v>
      </c>
      <c r="AW1278" s="13" t="s">
        <v>37</v>
      </c>
      <c r="AX1278" s="13" t="s">
        <v>76</v>
      </c>
      <c r="AY1278" s="245" t="s">
        <v>235</v>
      </c>
    </row>
    <row r="1279" s="14" customFormat="1">
      <c r="A1279" s="14"/>
      <c r="B1279" s="246"/>
      <c r="C1279" s="247"/>
      <c r="D1279" s="237" t="s">
        <v>245</v>
      </c>
      <c r="E1279" s="248" t="s">
        <v>19</v>
      </c>
      <c r="F1279" s="249" t="s">
        <v>5658</v>
      </c>
      <c r="G1279" s="247"/>
      <c r="H1279" s="250">
        <v>28.835999999999999</v>
      </c>
      <c r="I1279" s="251"/>
      <c r="J1279" s="247"/>
      <c r="K1279" s="247"/>
      <c r="L1279" s="252"/>
      <c r="M1279" s="253"/>
      <c r="N1279" s="254"/>
      <c r="O1279" s="254"/>
      <c r="P1279" s="254"/>
      <c r="Q1279" s="254"/>
      <c r="R1279" s="254"/>
      <c r="S1279" s="254"/>
      <c r="T1279" s="255"/>
      <c r="U1279" s="14"/>
      <c r="V1279" s="14"/>
      <c r="W1279" s="14"/>
      <c r="X1279" s="14"/>
      <c r="Y1279" s="14"/>
      <c r="Z1279" s="14"/>
      <c r="AA1279" s="14"/>
      <c r="AB1279" s="14"/>
      <c r="AC1279" s="14"/>
      <c r="AD1279" s="14"/>
      <c r="AE1279" s="14"/>
      <c r="AT1279" s="256" t="s">
        <v>245</v>
      </c>
      <c r="AU1279" s="256" t="s">
        <v>83</v>
      </c>
      <c r="AV1279" s="14" t="s">
        <v>85</v>
      </c>
      <c r="AW1279" s="14" t="s">
        <v>37</v>
      </c>
      <c r="AX1279" s="14" t="s">
        <v>76</v>
      </c>
      <c r="AY1279" s="256" t="s">
        <v>235</v>
      </c>
    </row>
    <row r="1280" s="13" customFormat="1">
      <c r="A1280" s="13"/>
      <c r="B1280" s="235"/>
      <c r="C1280" s="236"/>
      <c r="D1280" s="237" t="s">
        <v>245</v>
      </c>
      <c r="E1280" s="238" t="s">
        <v>19</v>
      </c>
      <c r="F1280" s="239" t="s">
        <v>5604</v>
      </c>
      <c r="G1280" s="236"/>
      <c r="H1280" s="238" t="s">
        <v>19</v>
      </c>
      <c r="I1280" s="240"/>
      <c r="J1280" s="236"/>
      <c r="K1280" s="236"/>
      <c r="L1280" s="241"/>
      <c r="M1280" s="242"/>
      <c r="N1280" s="243"/>
      <c r="O1280" s="243"/>
      <c r="P1280" s="243"/>
      <c r="Q1280" s="243"/>
      <c r="R1280" s="243"/>
      <c r="S1280" s="243"/>
      <c r="T1280" s="244"/>
      <c r="U1280" s="13"/>
      <c r="V1280" s="13"/>
      <c r="W1280" s="13"/>
      <c r="X1280" s="13"/>
      <c r="Y1280" s="13"/>
      <c r="Z1280" s="13"/>
      <c r="AA1280" s="13"/>
      <c r="AB1280" s="13"/>
      <c r="AC1280" s="13"/>
      <c r="AD1280" s="13"/>
      <c r="AE1280" s="13"/>
      <c r="AT1280" s="245" t="s">
        <v>245</v>
      </c>
      <c r="AU1280" s="245" t="s">
        <v>83</v>
      </c>
      <c r="AV1280" s="13" t="s">
        <v>83</v>
      </c>
      <c r="AW1280" s="13" t="s">
        <v>37</v>
      </c>
      <c r="AX1280" s="13" t="s">
        <v>76</v>
      </c>
      <c r="AY1280" s="245" t="s">
        <v>235</v>
      </c>
    </row>
    <row r="1281" s="14" customFormat="1">
      <c r="A1281" s="14"/>
      <c r="B1281" s="246"/>
      <c r="C1281" s="247"/>
      <c r="D1281" s="237" t="s">
        <v>245</v>
      </c>
      <c r="E1281" s="248" t="s">
        <v>19</v>
      </c>
      <c r="F1281" s="249" t="s">
        <v>5659</v>
      </c>
      <c r="G1281" s="247"/>
      <c r="H1281" s="250">
        <v>9.6120000000000001</v>
      </c>
      <c r="I1281" s="251"/>
      <c r="J1281" s="247"/>
      <c r="K1281" s="247"/>
      <c r="L1281" s="252"/>
      <c r="M1281" s="253"/>
      <c r="N1281" s="254"/>
      <c r="O1281" s="254"/>
      <c r="P1281" s="254"/>
      <c r="Q1281" s="254"/>
      <c r="R1281" s="254"/>
      <c r="S1281" s="254"/>
      <c r="T1281" s="255"/>
      <c r="U1281" s="14"/>
      <c r="V1281" s="14"/>
      <c r="W1281" s="14"/>
      <c r="X1281" s="14"/>
      <c r="Y1281" s="14"/>
      <c r="Z1281" s="14"/>
      <c r="AA1281" s="14"/>
      <c r="AB1281" s="14"/>
      <c r="AC1281" s="14"/>
      <c r="AD1281" s="14"/>
      <c r="AE1281" s="14"/>
      <c r="AT1281" s="256" t="s">
        <v>245</v>
      </c>
      <c r="AU1281" s="256" t="s">
        <v>83</v>
      </c>
      <c r="AV1281" s="14" t="s">
        <v>85</v>
      </c>
      <c r="AW1281" s="14" t="s">
        <v>37</v>
      </c>
      <c r="AX1281" s="14" t="s">
        <v>76</v>
      </c>
      <c r="AY1281" s="256" t="s">
        <v>235</v>
      </c>
    </row>
    <row r="1282" s="13" customFormat="1">
      <c r="A1282" s="13"/>
      <c r="B1282" s="235"/>
      <c r="C1282" s="236"/>
      <c r="D1282" s="237" t="s">
        <v>245</v>
      </c>
      <c r="E1282" s="238" t="s">
        <v>19</v>
      </c>
      <c r="F1282" s="239" t="s">
        <v>5609</v>
      </c>
      <c r="G1282" s="236"/>
      <c r="H1282" s="238" t="s">
        <v>19</v>
      </c>
      <c r="I1282" s="240"/>
      <c r="J1282" s="236"/>
      <c r="K1282" s="236"/>
      <c r="L1282" s="241"/>
      <c r="M1282" s="242"/>
      <c r="N1282" s="243"/>
      <c r="O1282" s="243"/>
      <c r="P1282" s="243"/>
      <c r="Q1282" s="243"/>
      <c r="R1282" s="243"/>
      <c r="S1282" s="243"/>
      <c r="T1282" s="244"/>
      <c r="U1282" s="13"/>
      <c r="V1282" s="13"/>
      <c r="W1282" s="13"/>
      <c r="X1282" s="13"/>
      <c r="Y1282" s="13"/>
      <c r="Z1282" s="13"/>
      <c r="AA1282" s="13"/>
      <c r="AB1282" s="13"/>
      <c r="AC1282" s="13"/>
      <c r="AD1282" s="13"/>
      <c r="AE1282" s="13"/>
      <c r="AT1282" s="245" t="s">
        <v>245</v>
      </c>
      <c r="AU1282" s="245" t="s">
        <v>83</v>
      </c>
      <c r="AV1282" s="13" t="s">
        <v>83</v>
      </c>
      <c r="AW1282" s="13" t="s">
        <v>37</v>
      </c>
      <c r="AX1282" s="13" t="s">
        <v>76</v>
      </c>
      <c r="AY1282" s="245" t="s">
        <v>235</v>
      </c>
    </row>
    <row r="1283" s="14" customFormat="1">
      <c r="A1283" s="14"/>
      <c r="B1283" s="246"/>
      <c r="C1283" s="247"/>
      <c r="D1283" s="237" t="s">
        <v>245</v>
      </c>
      <c r="E1283" s="248" t="s">
        <v>19</v>
      </c>
      <c r="F1283" s="249" t="s">
        <v>5660</v>
      </c>
      <c r="G1283" s="247"/>
      <c r="H1283" s="250">
        <v>5.9939999999999998</v>
      </c>
      <c r="I1283" s="251"/>
      <c r="J1283" s="247"/>
      <c r="K1283" s="247"/>
      <c r="L1283" s="252"/>
      <c r="M1283" s="253"/>
      <c r="N1283" s="254"/>
      <c r="O1283" s="254"/>
      <c r="P1283" s="254"/>
      <c r="Q1283" s="254"/>
      <c r="R1283" s="254"/>
      <c r="S1283" s="254"/>
      <c r="T1283" s="255"/>
      <c r="U1283" s="14"/>
      <c r="V1283" s="14"/>
      <c r="W1283" s="14"/>
      <c r="X1283" s="14"/>
      <c r="Y1283" s="14"/>
      <c r="Z1283" s="14"/>
      <c r="AA1283" s="14"/>
      <c r="AB1283" s="14"/>
      <c r="AC1283" s="14"/>
      <c r="AD1283" s="14"/>
      <c r="AE1283" s="14"/>
      <c r="AT1283" s="256" t="s">
        <v>245</v>
      </c>
      <c r="AU1283" s="256" t="s">
        <v>83</v>
      </c>
      <c r="AV1283" s="14" t="s">
        <v>85</v>
      </c>
      <c r="AW1283" s="14" t="s">
        <v>37</v>
      </c>
      <c r="AX1283" s="14" t="s">
        <v>76</v>
      </c>
      <c r="AY1283" s="256" t="s">
        <v>235</v>
      </c>
    </row>
    <row r="1284" s="13" customFormat="1">
      <c r="A1284" s="13"/>
      <c r="B1284" s="235"/>
      <c r="C1284" s="236"/>
      <c r="D1284" s="237" t="s">
        <v>245</v>
      </c>
      <c r="E1284" s="238" t="s">
        <v>19</v>
      </c>
      <c r="F1284" s="239" t="s">
        <v>5661</v>
      </c>
      <c r="G1284" s="236"/>
      <c r="H1284" s="238" t="s">
        <v>19</v>
      </c>
      <c r="I1284" s="240"/>
      <c r="J1284" s="236"/>
      <c r="K1284" s="236"/>
      <c r="L1284" s="241"/>
      <c r="M1284" s="242"/>
      <c r="N1284" s="243"/>
      <c r="O1284" s="243"/>
      <c r="P1284" s="243"/>
      <c r="Q1284" s="243"/>
      <c r="R1284" s="243"/>
      <c r="S1284" s="243"/>
      <c r="T1284" s="244"/>
      <c r="U1284" s="13"/>
      <c r="V1284" s="13"/>
      <c r="W1284" s="13"/>
      <c r="X1284" s="13"/>
      <c r="Y1284" s="13"/>
      <c r="Z1284" s="13"/>
      <c r="AA1284" s="13"/>
      <c r="AB1284" s="13"/>
      <c r="AC1284" s="13"/>
      <c r="AD1284" s="13"/>
      <c r="AE1284" s="13"/>
      <c r="AT1284" s="245" t="s">
        <v>245</v>
      </c>
      <c r="AU1284" s="245" t="s">
        <v>83</v>
      </c>
      <c r="AV1284" s="13" t="s">
        <v>83</v>
      </c>
      <c r="AW1284" s="13" t="s">
        <v>37</v>
      </c>
      <c r="AX1284" s="13" t="s">
        <v>76</v>
      </c>
      <c r="AY1284" s="245" t="s">
        <v>235</v>
      </c>
    </row>
    <row r="1285" s="14" customFormat="1">
      <c r="A1285" s="14"/>
      <c r="B1285" s="246"/>
      <c r="C1285" s="247"/>
      <c r="D1285" s="237" t="s">
        <v>245</v>
      </c>
      <c r="E1285" s="248" t="s">
        <v>19</v>
      </c>
      <c r="F1285" s="249" t="s">
        <v>5662</v>
      </c>
      <c r="G1285" s="247"/>
      <c r="H1285" s="250">
        <v>28.187999999999999</v>
      </c>
      <c r="I1285" s="251"/>
      <c r="J1285" s="247"/>
      <c r="K1285" s="247"/>
      <c r="L1285" s="252"/>
      <c r="M1285" s="253"/>
      <c r="N1285" s="254"/>
      <c r="O1285" s="254"/>
      <c r="P1285" s="254"/>
      <c r="Q1285" s="254"/>
      <c r="R1285" s="254"/>
      <c r="S1285" s="254"/>
      <c r="T1285" s="255"/>
      <c r="U1285" s="14"/>
      <c r="V1285" s="14"/>
      <c r="W1285" s="14"/>
      <c r="X1285" s="14"/>
      <c r="Y1285" s="14"/>
      <c r="Z1285" s="14"/>
      <c r="AA1285" s="14"/>
      <c r="AB1285" s="14"/>
      <c r="AC1285" s="14"/>
      <c r="AD1285" s="14"/>
      <c r="AE1285" s="14"/>
      <c r="AT1285" s="256" t="s">
        <v>245</v>
      </c>
      <c r="AU1285" s="256" t="s">
        <v>83</v>
      </c>
      <c r="AV1285" s="14" t="s">
        <v>85</v>
      </c>
      <c r="AW1285" s="14" t="s">
        <v>37</v>
      </c>
      <c r="AX1285" s="14" t="s">
        <v>76</v>
      </c>
      <c r="AY1285" s="256" t="s">
        <v>235</v>
      </c>
    </row>
    <row r="1286" s="13" customFormat="1">
      <c r="A1286" s="13"/>
      <c r="B1286" s="235"/>
      <c r="C1286" s="236"/>
      <c r="D1286" s="237" t="s">
        <v>245</v>
      </c>
      <c r="E1286" s="238" t="s">
        <v>19</v>
      </c>
      <c r="F1286" s="239" t="s">
        <v>5663</v>
      </c>
      <c r="G1286" s="236"/>
      <c r="H1286" s="238" t="s">
        <v>19</v>
      </c>
      <c r="I1286" s="240"/>
      <c r="J1286" s="236"/>
      <c r="K1286" s="236"/>
      <c r="L1286" s="241"/>
      <c r="M1286" s="242"/>
      <c r="N1286" s="243"/>
      <c r="O1286" s="243"/>
      <c r="P1286" s="243"/>
      <c r="Q1286" s="243"/>
      <c r="R1286" s="243"/>
      <c r="S1286" s="243"/>
      <c r="T1286" s="244"/>
      <c r="U1286" s="13"/>
      <c r="V1286" s="13"/>
      <c r="W1286" s="13"/>
      <c r="X1286" s="13"/>
      <c r="Y1286" s="13"/>
      <c r="Z1286" s="13"/>
      <c r="AA1286" s="13"/>
      <c r="AB1286" s="13"/>
      <c r="AC1286" s="13"/>
      <c r="AD1286" s="13"/>
      <c r="AE1286" s="13"/>
      <c r="AT1286" s="245" t="s">
        <v>245</v>
      </c>
      <c r="AU1286" s="245" t="s">
        <v>83</v>
      </c>
      <c r="AV1286" s="13" t="s">
        <v>83</v>
      </c>
      <c r="AW1286" s="13" t="s">
        <v>37</v>
      </c>
      <c r="AX1286" s="13" t="s">
        <v>76</v>
      </c>
      <c r="AY1286" s="245" t="s">
        <v>235</v>
      </c>
    </row>
    <row r="1287" s="14" customFormat="1">
      <c r="A1287" s="14"/>
      <c r="B1287" s="246"/>
      <c r="C1287" s="247"/>
      <c r="D1287" s="237" t="s">
        <v>245</v>
      </c>
      <c r="E1287" s="248" t="s">
        <v>19</v>
      </c>
      <c r="F1287" s="249" t="s">
        <v>5664</v>
      </c>
      <c r="G1287" s="247"/>
      <c r="H1287" s="250">
        <v>30.132000000000001</v>
      </c>
      <c r="I1287" s="251"/>
      <c r="J1287" s="247"/>
      <c r="K1287" s="247"/>
      <c r="L1287" s="252"/>
      <c r="M1287" s="253"/>
      <c r="N1287" s="254"/>
      <c r="O1287" s="254"/>
      <c r="P1287" s="254"/>
      <c r="Q1287" s="254"/>
      <c r="R1287" s="254"/>
      <c r="S1287" s="254"/>
      <c r="T1287" s="255"/>
      <c r="U1287" s="14"/>
      <c r="V1287" s="14"/>
      <c r="W1287" s="14"/>
      <c r="X1287" s="14"/>
      <c r="Y1287" s="14"/>
      <c r="Z1287" s="14"/>
      <c r="AA1287" s="14"/>
      <c r="AB1287" s="14"/>
      <c r="AC1287" s="14"/>
      <c r="AD1287" s="14"/>
      <c r="AE1287" s="14"/>
      <c r="AT1287" s="256" t="s">
        <v>245</v>
      </c>
      <c r="AU1287" s="256" t="s">
        <v>83</v>
      </c>
      <c r="AV1287" s="14" t="s">
        <v>85</v>
      </c>
      <c r="AW1287" s="14" t="s">
        <v>37</v>
      </c>
      <c r="AX1287" s="14" t="s">
        <v>76</v>
      </c>
      <c r="AY1287" s="256" t="s">
        <v>235</v>
      </c>
    </row>
    <row r="1288" s="13" customFormat="1">
      <c r="A1288" s="13"/>
      <c r="B1288" s="235"/>
      <c r="C1288" s="236"/>
      <c r="D1288" s="237" t="s">
        <v>245</v>
      </c>
      <c r="E1288" s="238" t="s">
        <v>19</v>
      </c>
      <c r="F1288" s="239" t="s">
        <v>5632</v>
      </c>
      <c r="G1288" s="236"/>
      <c r="H1288" s="238" t="s">
        <v>19</v>
      </c>
      <c r="I1288" s="240"/>
      <c r="J1288" s="236"/>
      <c r="K1288" s="236"/>
      <c r="L1288" s="241"/>
      <c r="M1288" s="242"/>
      <c r="N1288" s="243"/>
      <c r="O1288" s="243"/>
      <c r="P1288" s="243"/>
      <c r="Q1288" s="243"/>
      <c r="R1288" s="243"/>
      <c r="S1288" s="243"/>
      <c r="T1288" s="244"/>
      <c r="U1288" s="13"/>
      <c r="V1288" s="13"/>
      <c r="W1288" s="13"/>
      <c r="X1288" s="13"/>
      <c r="Y1288" s="13"/>
      <c r="Z1288" s="13"/>
      <c r="AA1288" s="13"/>
      <c r="AB1288" s="13"/>
      <c r="AC1288" s="13"/>
      <c r="AD1288" s="13"/>
      <c r="AE1288" s="13"/>
      <c r="AT1288" s="245" t="s">
        <v>245</v>
      </c>
      <c r="AU1288" s="245" t="s">
        <v>83</v>
      </c>
      <c r="AV1288" s="13" t="s">
        <v>83</v>
      </c>
      <c r="AW1288" s="13" t="s">
        <v>37</v>
      </c>
      <c r="AX1288" s="13" t="s">
        <v>76</v>
      </c>
      <c r="AY1288" s="245" t="s">
        <v>235</v>
      </c>
    </row>
    <row r="1289" s="14" customFormat="1">
      <c r="A1289" s="14"/>
      <c r="B1289" s="246"/>
      <c r="C1289" s="247"/>
      <c r="D1289" s="237" t="s">
        <v>245</v>
      </c>
      <c r="E1289" s="248" t="s">
        <v>19</v>
      </c>
      <c r="F1289" s="249" t="s">
        <v>5665</v>
      </c>
      <c r="G1289" s="247"/>
      <c r="H1289" s="250">
        <v>6.048</v>
      </c>
      <c r="I1289" s="251"/>
      <c r="J1289" s="247"/>
      <c r="K1289" s="247"/>
      <c r="L1289" s="252"/>
      <c r="M1289" s="253"/>
      <c r="N1289" s="254"/>
      <c r="O1289" s="254"/>
      <c r="P1289" s="254"/>
      <c r="Q1289" s="254"/>
      <c r="R1289" s="254"/>
      <c r="S1289" s="254"/>
      <c r="T1289" s="255"/>
      <c r="U1289" s="14"/>
      <c r="V1289" s="14"/>
      <c r="W1289" s="14"/>
      <c r="X1289" s="14"/>
      <c r="Y1289" s="14"/>
      <c r="Z1289" s="14"/>
      <c r="AA1289" s="14"/>
      <c r="AB1289" s="14"/>
      <c r="AC1289" s="14"/>
      <c r="AD1289" s="14"/>
      <c r="AE1289" s="14"/>
      <c r="AT1289" s="256" t="s">
        <v>245</v>
      </c>
      <c r="AU1289" s="256" t="s">
        <v>83</v>
      </c>
      <c r="AV1289" s="14" t="s">
        <v>85</v>
      </c>
      <c r="AW1289" s="14" t="s">
        <v>37</v>
      </c>
      <c r="AX1289" s="14" t="s">
        <v>76</v>
      </c>
      <c r="AY1289" s="256" t="s">
        <v>235</v>
      </c>
    </row>
    <row r="1290" s="13" customFormat="1">
      <c r="A1290" s="13"/>
      <c r="B1290" s="235"/>
      <c r="C1290" s="236"/>
      <c r="D1290" s="237" t="s">
        <v>245</v>
      </c>
      <c r="E1290" s="238" t="s">
        <v>19</v>
      </c>
      <c r="F1290" s="239" t="s">
        <v>5666</v>
      </c>
      <c r="G1290" s="236"/>
      <c r="H1290" s="238" t="s">
        <v>19</v>
      </c>
      <c r="I1290" s="240"/>
      <c r="J1290" s="236"/>
      <c r="K1290" s="236"/>
      <c r="L1290" s="241"/>
      <c r="M1290" s="242"/>
      <c r="N1290" s="243"/>
      <c r="O1290" s="243"/>
      <c r="P1290" s="243"/>
      <c r="Q1290" s="243"/>
      <c r="R1290" s="243"/>
      <c r="S1290" s="243"/>
      <c r="T1290" s="244"/>
      <c r="U1290" s="13"/>
      <c r="V1290" s="13"/>
      <c r="W1290" s="13"/>
      <c r="X1290" s="13"/>
      <c r="Y1290" s="13"/>
      <c r="Z1290" s="13"/>
      <c r="AA1290" s="13"/>
      <c r="AB1290" s="13"/>
      <c r="AC1290" s="13"/>
      <c r="AD1290" s="13"/>
      <c r="AE1290" s="13"/>
      <c r="AT1290" s="245" t="s">
        <v>245</v>
      </c>
      <c r="AU1290" s="245" t="s">
        <v>83</v>
      </c>
      <c r="AV1290" s="13" t="s">
        <v>83</v>
      </c>
      <c r="AW1290" s="13" t="s">
        <v>37</v>
      </c>
      <c r="AX1290" s="13" t="s">
        <v>76</v>
      </c>
      <c r="AY1290" s="245" t="s">
        <v>235</v>
      </c>
    </row>
    <row r="1291" s="14" customFormat="1">
      <c r="A1291" s="14"/>
      <c r="B1291" s="246"/>
      <c r="C1291" s="247"/>
      <c r="D1291" s="237" t="s">
        <v>245</v>
      </c>
      <c r="E1291" s="248" t="s">
        <v>19</v>
      </c>
      <c r="F1291" s="249" t="s">
        <v>5667</v>
      </c>
      <c r="G1291" s="247"/>
      <c r="H1291" s="250">
        <v>49.68</v>
      </c>
      <c r="I1291" s="251"/>
      <c r="J1291" s="247"/>
      <c r="K1291" s="247"/>
      <c r="L1291" s="252"/>
      <c r="M1291" s="253"/>
      <c r="N1291" s="254"/>
      <c r="O1291" s="254"/>
      <c r="P1291" s="254"/>
      <c r="Q1291" s="254"/>
      <c r="R1291" s="254"/>
      <c r="S1291" s="254"/>
      <c r="T1291" s="255"/>
      <c r="U1291" s="14"/>
      <c r="V1291" s="14"/>
      <c r="W1291" s="14"/>
      <c r="X1291" s="14"/>
      <c r="Y1291" s="14"/>
      <c r="Z1291" s="14"/>
      <c r="AA1291" s="14"/>
      <c r="AB1291" s="14"/>
      <c r="AC1291" s="14"/>
      <c r="AD1291" s="14"/>
      <c r="AE1291" s="14"/>
      <c r="AT1291" s="256" t="s">
        <v>245</v>
      </c>
      <c r="AU1291" s="256" t="s">
        <v>83</v>
      </c>
      <c r="AV1291" s="14" t="s">
        <v>85</v>
      </c>
      <c r="AW1291" s="14" t="s">
        <v>37</v>
      </c>
      <c r="AX1291" s="14" t="s">
        <v>76</v>
      </c>
      <c r="AY1291" s="256" t="s">
        <v>235</v>
      </c>
    </row>
    <row r="1292" s="13" customFormat="1">
      <c r="A1292" s="13"/>
      <c r="B1292" s="235"/>
      <c r="C1292" s="236"/>
      <c r="D1292" s="237" t="s">
        <v>245</v>
      </c>
      <c r="E1292" s="238" t="s">
        <v>19</v>
      </c>
      <c r="F1292" s="239" t="s">
        <v>5644</v>
      </c>
      <c r="G1292" s="236"/>
      <c r="H1292" s="238" t="s">
        <v>19</v>
      </c>
      <c r="I1292" s="240"/>
      <c r="J1292" s="236"/>
      <c r="K1292" s="236"/>
      <c r="L1292" s="241"/>
      <c r="M1292" s="242"/>
      <c r="N1292" s="243"/>
      <c r="O1292" s="243"/>
      <c r="P1292" s="243"/>
      <c r="Q1292" s="243"/>
      <c r="R1292" s="243"/>
      <c r="S1292" s="243"/>
      <c r="T1292" s="244"/>
      <c r="U1292" s="13"/>
      <c r="V1292" s="13"/>
      <c r="W1292" s="13"/>
      <c r="X1292" s="13"/>
      <c r="Y1292" s="13"/>
      <c r="Z1292" s="13"/>
      <c r="AA1292" s="13"/>
      <c r="AB1292" s="13"/>
      <c r="AC1292" s="13"/>
      <c r="AD1292" s="13"/>
      <c r="AE1292" s="13"/>
      <c r="AT1292" s="245" t="s">
        <v>245</v>
      </c>
      <c r="AU1292" s="245" t="s">
        <v>83</v>
      </c>
      <c r="AV1292" s="13" t="s">
        <v>83</v>
      </c>
      <c r="AW1292" s="13" t="s">
        <v>37</v>
      </c>
      <c r="AX1292" s="13" t="s">
        <v>76</v>
      </c>
      <c r="AY1292" s="245" t="s">
        <v>235</v>
      </c>
    </row>
    <row r="1293" s="14" customFormat="1">
      <c r="A1293" s="14"/>
      <c r="B1293" s="246"/>
      <c r="C1293" s="247"/>
      <c r="D1293" s="237" t="s">
        <v>245</v>
      </c>
      <c r="E1293" s="248" t="s">
        <v>19</v>
      </c>
      <c r="F1293" s="249" t="s">
        <v>5668</v>
      </c>
      <c r="G1293" s="247"/>
      <c r="H1293" s="250">
        <v>6.1559999999999997</v>
      </c>
      <c r="I1293" s="251"/>
      <c r="J1293" s="247"/>
      <c r="K1293" s="247"/>
      <c r="L1293" s="252"/>
      <c r="M1293" s="253"/>
      <c r="N1293" s="254"/>
      <c r="O1293" s="254"/>
      <c r="P1293" s="254"/>
      <c r="Q1293" s="254"/>
      <c r="R1293" s="254"/>
      <c r="S1293" s="254"/>
      <c r="T1293" s="255"/>
      <c r="U1293" s="14"/>
      <c r="V1293" s="14"/>
      <c r="W1293" s="14"/>
      <c r="X1293" s="14"/>
      <c r="Y1293" s="14"/>
      <c r="Z1293" s="14"/>
      <c r="AA1293" s="14"/>
      <c r="AB1293" s="14"/>
      <c r="AC1293" s="14"/>
      <c r="AD1293" s="14"/>
      <c r="AE1293" s="14"/>
      <c r="AT1293" s="256" t="s">
        <v>245</v>
      </c>
      <c r="AU1293" s="256" t="s">
        <v>83</v>
      </c>
      <c r="AV1293" s="14" t="s">
        <v>85</v>
      </c>
      <c r="AW1293" s="14" t="s">
        <v>37</v>
      </c>
      <c r="AX1293" s="14" t="s">
        <v>76</v>
      </c>
      <c r="AY1293" s="256" t="s">
        <v>235</v>
      </c>
    </row>
    <row r="1294" s="13" customFormat="1">
      <c r="A1294" s="13"/>
      <c r="B1294" s="235"/>
      <c r="C1294" s="236"/>
      <c r="D1294" s="237" t="s">
        <v>245</v>
      </c>
      <c r="E1294" s="238" t="s">
        <v>19</v>
      </c>
      <c r="F1294" s="239" t="s">
        <v>5669</v>
      </c>
      <c r="G1294" s="236"/>
      <c r="H1294" s="238" t="s">
        <v>19</v>
      </c>
      <c r="I1294" s="240"/>
      <c r="J1294" s="236"/>
      <c r="K1294" s="236"/>
      <c r="L1294" s="241"/>
      <c r="M1294" s="242"/>
      <c r="N1294" s="243"/>
      <c r="O1294" s="243"/>
      <c r="P1294" s="243"/>
      <c r="Q1294" s="243"/>
      <c r="R1294" s="243"/>
      <c r="S1294" s="243"/>
      <c r="T1294" s="244"/>
      <c r="U1294" s="13"/>
      <c r="V1294" s="13"/>
      <c r="W1294" s="13"/>
      <c r="X1294" s="13"/>
      <c r="Y1294" s="13"/>
      <c r="Z1294" s="13"/>
      <c r="AA1294" s="13"/>
      <c r="AB1294" s="13"/>
      <c r="AC1294" s="13"/>
      <c r="AD1294" s="13"/>
      <c r="AE1294" s="13"/>
      <c r="AT1294" s="245" t="s">
        <v>245</v>
      </c>
      <c r="AU1294" s="245" t="s">
        <v>83</v>
      </c>
      <c r="AV1294" s="13" t="s">
        <v>83</v>
      </c>
      <c r="AW1294" s="13" t="s">
        <v>37</v>
      </c>
      <c r="AX1294" s="13" t="s">
        <v>76</v>
      </c>
      <c r="AY1294" s="245" t="s">
        <v>235</v>
      </c>
    </row>
    <row r="1295" s="14" customFormat="1">
      <c r="A1295" s="14"/>
      <c r="B1295" s="246"/>
      <c r="C1295" s="247"/>
      <c r="D1295" s="237" t="s">
        <v>245</v>
      </c>
      <c r="E1295" s="248" t="s">
        <v>19</v>
      </c>
      <c r="F1295" s="249" t="s">
        <v>5670</v>
      </c>
      <c r="G1295" s="247"/>
      <c r="H1295" s="250">
        <v>27.378</v>
      </c>
      <c r="I1295" s="251"/>
      <c r="J1295" s="247"/>
      <c r="K1295" s="247"/>
      <c r="L1295" s="252"/>
      <c r="M1295" s="253"/>
      <c r="N1295" s="254"/>
      <c r="O1295" s="254"/>
      <c r="P1295" s="254"/>
      <c r="Q1295" s="254"/>
      <c r="R1295" s="254"/>
      <c r="S1295" s="254"/>
      <c r="T1295" s="255"/>
      <c r="U1295" s="14"/>
      <c r="V1295" s="14"/>
      <c r="W1295" s="14"/>
      <c r="X1295" s="14"/>
      <c r="Y1295" s="14"/>
      <c r="Z1295" s="14"/>
      <c r="AA1295" s="14"/>
      <c r="AB1295" s="14"/>
      <c r="AC1295" s="14"/>
      <c r="AD1295" s="14"/>
      <c r="AE1295" s="14"/>
      <c r="AT1295" s="256" t="s">
        <v>245</v>
      </c>
      <c r="AU1295" s="256" t="s">
        <v>83</v>
      </c>
      <c r="AV1295" s="14" t="s">
        <v>85</v>
      </c>
      <c r="AW1295" s="14" t="s">
        <v>37</v>
      </c>
      <c r="AX1295" s="14" t="s">
        <v>76</v>
      </c>
      <c r="AY1295" s="256" t="s">
        <v>235</v>
      </c>
    </row>
    <row r="1296" s="15" customFormat="1">
      <c r="A1296" s="15"/>
      <c r="B1296" s="257"/>
      <c r="C1296" s="258"/>
      <c r="D1296" s="237" t="s">
        <v>245</v>
      </c>
      <c r="E1296" s="259" t="s">
        <v>4679</v>
      </c>
      <c r="F1296" s="260" t="s">
        <v>249</v>
      </c>
      <c r="G1296" s="258"/>
      <c r="H1296" s="261">
        <v>199.50800000000001</v>
      </c>
      <c r="I1296" s="262"/>
      <c r="J1296" s="258"/>
      <c r="K1296" s="258"/>
      <c r="L1296" s="263"/>
      <c r="M1296" s="264"/>
      <c r="N1296" s="265"/>
      <c r="O1296" s="265"/>
      <c r="P1296" s="265"/>
      <c r="Q1296" s="265"/>
      <c r="R1296" s="265"/>
      <c r="S1296" s="265"/>
      <c r="T1296" s="266"/>
      <c r="U1296" s="15"/>
      <c r="V1296" s="15"/>
      <c r="W1296" s="15"/>
      <c r="X1296" s="15"/>
      <c r="Y1296" s="15"/>
      <c r="Z1296" s="15"/>
      <c r="AA1296" s="15"/>
      <c r="AB1296" s="15"/>
      <c r="AC1296" s="15"/>
      <c r="AD1296" s="15"/>
      <c r="AE1296" s="15"/>
      <c r="AT1296" s="267" t="s">
        <v>245</v>
      </c>
      <c r="AU1296" s="267" t="s">
        <v>83</v>
      </c>
      <c r="AV1296" s="15" t="s">
        <v>93</v>
      </c>
      <c r="AW1296" s="15" t="s">
        <v>37</v>
      </c>
      <c r="AX1296" s="15" t="s">
        <v>76</v>
      </c>
      <c r="AY1296" s="267" t="s">
        <v>235</v>
      </c>
    </row>
    <row r="1297" s="13" customFormat="1">
      <c r="A1297" s="13"/>
      <c r="B1297" s="235"/>
      <c r="C1297" s="236"/>
      <c r="D1297" s="237" t="s">
        <v>245</v>
      </c>
      <c r="E1297" s="238" t="s">
        <v>19</v>
      </c>
      <c r="F1297" s="239" t="s">
        <v>5671</v>
      </c>
      <c r="G1297" s="236"/>
      <c r="H1297" s="238" t="s">
        <v>19</v>
      </c>
      <c r="I1297" s="240"/>
      <c r="J1297" s="236"/>
      <c r="K1297" s="236"/>
      <c r="L1297" s="241"/>
      <c r="M1297" s="242"/>
      <c r="N1297" s="243"/>
      <c r="O1297" s="243"/>
      <c r="P1297" s="243"/>
      <c r="Q1297" s="243"/>
      <c r="R1297" s="243"/>
      <c r="S1297" s="243"/>
      <c r="T1297" s="244"/>
      <c r="U1297" s="13"/>
      <c r="V1297" s="13"/>
      <c r="W1297" s="13"/>
      <c r="X1297" s="13"/>
      <c r="Y1297" s="13"/>
      <c r="Z1297" s="13"/>
      <c r="AA1297" s="13"/>
      <c r="AB1297" s="13"/>
      <c r="AC1297" s="13"/>
      <c r="AD1297" s="13"/>
      <c r="AE1297" s="13"/>
      <c r="AT1297" s="245" t="s">
        <v>245</v>
      </c>
      <c r="AU1297" s="245" t="s">
        <v>83</v>
      </c>
      <c r="AV1297" s="13" t="s">
        <v>83</v>
      </c>
      <c r="AW1297" s="13" t="s">
        <v>37</v>
      </c>
      <c r="AX1297" s="13" t="s">
        <v>76</v>
      </c>
      <c r="AY1297" s="245" t="s">
        <v>235</v>
      </c>
    </row>
    <row r="1298" s="13" customFormat="1">
      <c r="A1298" s="13"/>
      <c r="B1298" s="235"/>
      <c r="C1298" s="236"/>
      <c r="D1298" s="237" t="s">
        <v>245</v>
      </c>
      <c r="E1298" s="238" t="s">
        <v>19</v>
      </c>
      <c r="F1298" s="239" t="s">
        <v>5672</v>
      </c>
      <c r="G1298" s="236"/>
      <c r="H1298" s="238" t="s">
        <v>19</v>
      </c>
      <c r="I1298" s="240"/>
      <c r="J1298" s="236"/>
      <c r="K1298" s="236"/>
      <c r="L1298" s="241"/>
      <c r="M1298" s="242"/>
      <c r="N1298" s="243"/>
      <c r="O1298" s="243"/>
      <c r="P1298" s="243"/>
      <c r="Q1298" s="243"/>
      <c r="R1298" s="243"/>
      <c r="S1298" s="243"/>
      <c r="T1298" s="244"/>
      <c r="U1298" s="13"/>
      <c r="V1298" s="13"/>
      <c r="W1298" s="13"/>
      <c r="X1298" s="13"/>
      <c r="Y1298" s="13"/>
      <c r="Z1298" s="13"/>
      <c r="AA1298" s="13"/>
      <c r="AB1298" s="13"/>
      <c r="AC1298" s="13"/>
      <c r="AD1298" s="13"/>
      <c r="AE1298" s="13"/>
      <c r="AT1298" s="245" t="s">
        <v>245</v>
      </c>
      <c r="AU1298" s="245" t="s">
        <v>83</v>
      </c>
      <c r="AV1298" s="13" t="s">
        <v>83</v>
      </c>
      <c r="AW1298" s="13" t="s">
        <v>37</v>
      </c>
      <c r="AX1298" s="13" t="s">
        <v>76</v>
      </c>
      <c r="AY1298" s="245" t="s">
        <v>235</v>
      </c>
    </row>
    <row r="1299" s="14" customFormat="1">
      <c r="A1299" s="14"/>
      <c r="B1299" s="246"/>
      <c r="C1299" s="247"/>
      <c r="D1299" s="237" t="s">
        <v>245</v>
      </c>
      <c r="E1299" s="248" t="s">
        <v>19</v>
      </c>
      <c r="F1299" s="249" t="s">
        <v>5673</v>
      </c>
      <c r="G1299" s="247"/>
      <c r="H1299" s="250">
        <v>13.57</v>
      </c>
      <c r="I1299" s="251"/>
      <c r="J1299" s="247"/>
      <c r="K1299" s="247"/>
      <c r="L1299" s="252"/>
      <c r="M1299" s="253"/>
      <c r="N1299" s="254"/>
      <c r="O1299" s="254"/>
      <c r="P1299" s="254"/>
      <c r="Q1299" s="254"/>
      <c r="R1299" s="254"/>
      <c r="S1299" s="254"/>
      <c r="T1299" s="255"/>
      <c r="U1299" s="14"/>
      <c r="V1299" s="14"/>
      <c r="W1299" s="14"/>
      <c r="X1299" s="14"/>
      <c r="Y1299" s="14"/>
      <c r="Z1299" s="14"/>
      <c r="AA1299" s="14"/>
      <c r="AB1299" s="14"/>
      <c r="AC1299" s="14"/>
      <c r="AD1299" s="14"/>
      <c r="AE1299" s="14"/>
      <c r="AT1299" s="256" t="s">
        <v>245</v>
      </c>
      <c r="AU1299" s="256" t="s">
        <v>83</v>
      </c>
      <c r="AV1299" s="14" t="s">
        <v>85</v>
      </c>
      <c r="AW1299" s="14" t="s">
        <v>37</v>
      </c>
      <c r="AX1299" s="14" t="s">
        <v>76</v>
      </c>
      <c r="AY1299" s="256" t="s">
        <v>235</v>
      </c>
    </row>
    <row r="1300" s="14" customFormat="1">
      <c r="A1300" s="14"/>
      <c r="B1300" s="246"/>
      <c r="C1300" s="247"/>
      <c r="D1300" s="237" t="s">
        <v>245</v>
      </c>
      <c r="E1300" s="248" t="s">
        <v>19</v>
      </c>
      <c r="F1300" s="249" t="s">
        <v>5674</v>
      </c>
      <c r="G1300" s="247"/>
      <c r="H1300" s="250">
        <v>-1.6160000000000001</v>
      </c>
      <c r="I1300" s="251"/>
      <c r="J1300" s="247"/>
      <c r="K1300" s="247"/>
      <c r="L1300" s="252"/>
      <c r="M1300" s="253"/>
      <c r="N1300" s="254"/>
      <c r="O1300" s="254"/>
      <c r="P1300" s="254"/>
      <c r="Q1300" s="254"/>
      <c r="R1300" s="254"/>
      <c r="S1300" s="254"/>
      <c r="T1300" s="255"/>
      <c r="U1300" s="14"/>
      <c r="V1300" s="14"/>
      <c r="W1300" s="14"/>
      <c r="X1300" s="14"/>
      <c r="Y1300" s="14"/>
      <c r="Z1300" s="14"/>
      <c r="AA1300" s="14"/>
      <c r="AB1300" s="14"/>
      <c r="AC1300" s="14"/>
      <c r="AD1300" s="14"/>
      <c r="AE1300" s="14"/>
      <c r="AT1300" s="256" t="s">
        <v>245</v>
      </c>
      <c r="AU1300" s="256" t="s">
        <v>83</v>
      </c>
      <c r="AV1300" s="14" t="s">
        <v>85</v>
      </c>
      <c r="AW1300" s="14" t="s">
        <v>37</v>
      </c>
      <c r="AX1300" s="14" t="s">
        <v>76</v>
      </c>
      <c r="AY1300" s="256" t="s">
        <v>235</v>
      </c>
    </row>
    <row r="1301" s="13" customFormat="1">
      <c r="A1301" s="13"/>
      <c r="B1301" s="235"/>
      <c r="C1301" s="236"/>
      <c r="D1301" s="237" t="s">
        <v>245</v>
      </c>
      <c r="E1301" s="238" t="s">
        <v>19</v>
      </c>
      <c r="F1301" s="239" t="s">
        <v>5675</v>
      </c>
      <c r="G1301" s="236"/>
      <c r="H1301" s="238" t="s">
        <v>19</v>
      </c>
      <c r="I1301" s="240"/>
      <c r="J1301" s="236"/>
      <c r="K1301" s="236"/>
      <c r="L1301" s="241"/>
      <c r="M1301" s="242"/>
      <c r="N1301" s="243"/>
      <c r="O1301" s="243"/>
      <c r="P1301" s="243"/>
      <c r="Q1301" s="243"/>
      <c r="R1301" s="243"/>
      <c r="S1301" s="243"/>
      <c r="T1301" s="244"/>
      <c r="U1301" s="13"/>
      <c r="V1301" s="13"/>
      <c r="W1301" s="13"/>
      <c r="X1301" s="13"/>
      <c r="Y1301" s="13"/>
      <c r="Z1301" s="13"/>
      <c r="AA1301" s="13"/>
      <c r="AB1301" s="13"/>
      <c r="AC1301" s="13"/>
      <c r="AD1301" s="13"/>
      <c r="AE1301" s="13"/>
      <c r="AT1301" s="245" t="s">
        <v>245</v>
      </c>
      <c r="AU1301" s="245" t="s">
        <v>83</v>
      </c>
      <c r="AV1301" s="13" t="s">
        <v>83</v>
      </c>
      <c r="AW1301" s="13" t="s">
        <v>37</v>
      </c>
      <c r="AX1301" s="13" t="s">
        <v>76</v>
      </c>
      <c r="AY1301" s="245" t="s">
        <v>235</v>
      </c>
    </row>
    <row r="1302" s="14" customFormat="1">
      <c r="A1302" s="14"/>
      <c r="B1302" s="246"/>
      <c r="C1302" s="247"/>
      <c r="D1302" s="237" t="s">
        <v>245</v>
      </c>
      <c r="E1302" s="248" t="s">
        <v>19</v>
      </c>
      <c r="F1302" s="249" t="s">
        <v>5676</v>
      </c>
      <c r="G1302" s="247"/>
      <c r="H1302" s="250">
        <v>1.1779999999999999</v>
      </c>
      <c r="I1302" s="251"/>
      <c r="J1302" s="247"/>
      <c r="K1302" s="247"/>
      <c r="L1302" s="252"/>
      <c r="M1302" s="253"/>
      <c r="N1302" s="254"/>
      <c r="O1302" s="254"/>
      <c r="P1302" s="254"/>
      <c r="Q1302" s="254"/>
      <c r="R1302" s="254"/>
      <c r="S1302" s="254"/>
      <c r="T1302" s="255"/>
      <c r="U1302" s="14"/>
      <c r="V1302" s="14"/>
      <c r="W1302" s="14"/>
      <c r="X1302" s="14"/>
      <c r="Y1302" s="14"/>
      <c r="Z1302" s="14"/>
      <c r="AA1302" s="14"/>
      <c r="AB1302" s="14"/>
      <c r="AC1302" s="14"/>
      <c r="AD1302" s="14"/>
      <c r="AE1302" s="14"/>
      <c r="AT1302" s="256" t="s">
        <v>245</v>
      </c>
      <c r="AU1302" s="256" t="s">
        <v>83</v>
      </c>
      <c r="AV1302" s="14" t="s">
        <v>85</v>
      </c>
      <c r="AW1302" s="14" t="s">
        <v>37</v>
      </c>
      <c r="AX1302" s="14" t="s">
        <v>76</v>
      </c>
      <c r="AY1302" s="256" t="s">
        <v>235</v>
      </c>
    </row>
    <row r="1303" s="13" customFormat="1">
      <c r="A1303" s="13"/>
      <c r="B1303" s="235"/>
      <c r="C1303" s="236"/>
      <c r="D1303" s="237" t="s">
        <v>245</v>
      </c>
      <c r="E1303" s="238" t="s">
        <v>19</v>
      </c>
      <c r="F1303" s="239" t="s">
        <v>5677</v>
      </c>
      <c r="G1303" s="236"/>
      <c r="H1303" s="238" t="s">
        <v>19</v>
      </c>
      <c r="I1303" s="240"/>
      <c r="J1303" s="236"/>
      <c r="K1303" s="236"/>
      <c r="L1303" s="241"/>
      <c r="M1303" s="242"/>
      <c r="N1303" s="243"/>
      <c r="O1303" s="243"/>
      <c r="P1303" s="243"/>
      <c r="Q1303" s="243"/>
      <c r="R1303" s="243"/>
      <c r="S1303" s="243"/>
      <c r="T1303" s="244"/>
      <c r="U1303" s="13"/>
      <c r="V1303" s="13"/>
      <c r="W1303" s="13"/>
      <c r="X1303" s="13"/>
      <c r="Y1303" s="13"/>
      <c r="Z1303" s="13"/>
      <c r="AA1303" s="13"/>
      <c r="AB1303" s="13"/>
      <c r="AC1303" s="13"/>
      <c r="AD1303" s="13"/>
      <c r="AE1303" s="13"/>
      <c r="AT1303" s="245" t="s">
        <v>245</v>
      </c>
      <c r="AU1303" s="245" t="s">
        <v>83</v>
      </c>
      <c r="AV1303" s="13" t="s">
        <v>83</v>
      </c>
      <c r="AW1303" s="13" t="s">
        <v>37</v>
      </c>
      <c r="AX1303" s="13" t="s">
        <v>76</v>
      </c>
      <c r="AY1303" s="245" t="s">
        <v>235</v>
      </c>
    </row>
    <row r="1304" s="14" customFormat="1">
      <c r="A1304" s="14"/>
      <c r="B1304" s="246"/>
      <c r="C1304" s="247"/>
      <c r="D1304" s="237" t="s">
        <v>245</v>
      </c>
      <c r="E1304" s="248" t="s">
        <v>19</v>
      </c>
      <c r="F1304" s="249" t="s">
        <v>5678</v>
      </c>
      <c r="G1304" s="247"/>
      <c r="H1304" s="250">
        <v>2.0230000000000001</v>
      </c>
      <c r="I1304" s="251"/>
      <c r="J1304" s="247"/>
      <c r="K1304" s="247"/>
      <c r="L1304" s="252"/>
      <c r="M1304" s="253"/>
      <c r="N1304" s="254"/>
      <c r="O1304" s="254"/>
      <c r="P1304" s="254"/>
      <c r="Q1304" s="254"/>
      <c r="R1304" s="254"/>
      <c r="S1304" s="254"/>
      <c r="T1304" s="255"/>
      <c r="U1304" s="14"/>
      <c r="V1304" s="14"/>
      <c r="W1304" s="14"/>
      <c r="X1304" s="14"/>
      <c r="Y1304" s="14"/>
      <c r="Z1304" s="14"/>
      <c r="AA1304" s="14"/>
      <c r="AB1304" s="14"/>
      <c r="AC1304" s="14"/>
      <c r="AD1304" s="14"/>
      <c r="AE1304" s="14"/>
      <c r="AT1304" s="256" t="s">
        <v>245</v>
      </c>
      <c r="AU1304" s="256" t="s">
        <v>83</v>
      </c>
      <c r="AV1304" s="14" t="s">
        <v>85</v>
      </c>
      <c r="AW1304" s="14" t="s">
        <v>37</v>
      </c>
      <c r="AX1304" s="14" t="s">
        <v>76</v>
      </c>
      <c r="AY1304" s="256" t="s">
        <v>235</v>
      </c>
    </row>
    <row r="1305" s="13" customFormat="1">
      <c r="A1305" s="13"/>
      <c r="B1305" s="235"/>
      <c r="C1305" s="236"/>
      <c r="D1305" s="237" t="s">
        <v>245</v>
      </c>
      <c r="E1305" s="238" t="s">
        <v>19</v>
      </c>
      <c r="F1305" s="239" t="s">
        <v>5679</v>
      </c>
      <c r="G1305" s="236"/>
      <c r="H1305" s="238" t="s">
        <v>19</v>
      </c>
      <c r="I1305" s="240"/>
      <c r="J1305" s="236"/>
      <c r="K1305" s="236"/>
      <c r="L1305" s="241"/>
      <c r="M1305" s="242"/>
      <c r="N1305" s="243"/>
      <c r="O1305" s="243"/>
      <c r="P1305" s="243"/>
      <c r="Q1305" s="243"/>
      <c r="R1305" s="243"/>
      <c r="S1305" s="243"/>
      <c r="T1305" s="244"/>
      <c r="U1305" s="13"/>
      <c r="V1305" s="13"/>
      <c r="W1305" s="13"/>
      <c r="X1305" s="13"/>
      <c r="Y1305" s="13"/>
      <c r="Z1305" s="13"/>
      <c r="AA1305" s="13"/>
      <c r="AB1305" s="13"/>
      <c r="AC1305" s="13"/>
      <c r="AD1305" s="13"/>
      <c r="AE1305" s="13"/>
      <c r="AT1305" s="245" t="s">
        <v>245</v>
      </c>
      <c r="AU1305" s="245" t="s">
        <v>83</v>
      </c>
      <c r="AV1305" s="13" t="s">
        <v>83</v>
      </c>
      <c r="AW1305" s="13" t="s">
        <v>37</v>
      </c>
      <c r="AX1305" s="13" t="s">
        <v>76</v>
      </c>
      <c r="AY1305" s="245" t="s">
        <v>235</v>
      </c>
    </row>
    <row r="1306" s="14" customFormat="1">
      <c r="A1306" s="14"/>
      <c r="B1306" s="246"/>
      <c r="C1306" s="247"/>
      <c r="D1306" s="237" t="s">
        <v>245</v>
      </c>
      <c r="E1306" s="248" t="s">
        <v>19</v>
      </c>
      <c r="F1306" s="249" t="s">
        <v>5680</v>
      </c>
      <c r="G1306" s="247"/>
      <c r="H1306" s="250">
        <v>2.145</v>
      </c>
      <c r="I1306" s="251"/>
      <c r="J1306" s="247"/>
      <c r="K1306" s="247"/>
      <c r="L1306" s="252"/>
      <c r="M1306" s="253"/>
      <c r="N1306" s="254"/>
      <c r="O1306" s="254"/>
      <c r="P1306" s="254"/>
      <c r="Q1306" s="254"/>
      <c r="R1306" s="254"/>
      <c r="S1306" s="254"/>
      <c r="T1306" s="255"/>
      <c r="U1306" s="14"/>
      <c r="V1306" s="14"/>
      <c r="W1306" s="14"/>
      <c r="X1306" s="14"/>
      <c r="Y1306" s="14"/>
      <c r="Z1306" s="14"/>
      <c r="AA1306" s="14"/>
      <c r="AB1306" s="14"/>
      <c r="AC1306" s="14"/>
      <c r="AD1306" s="14"/>
      <c r="AE1306" s="14"/>
      <c r="AT1306" s="256" t="s">
        <v>245</v>
      </c>
      <c r="AU1306" s="256" t="s">
        <v>83</v>
      </c>
      <c r="AV1306" s="14" t="s">
        <v>85</v>
      </c>
      <c r="AW1306" s="14" t="s">
        <v>37</v>
      </c>
      <c r="AX1306" s="14" t="s">
        <v>76</v>
      </c>
      <c r="AY1306" s="256" t="s">
        <v>235</v>
      </c>
    </row>
    <row r="1307" s="13" customFormat="1">
      <c r="A1307" s="13"/>
      <c r="B1307" s="235"/>
      <c r="C1307" s="236"/>
      <c r="D1307" s="237" t="s">
        <v>245</v>
      </c>
      <c r="E1307" s="238" t="s">
        <v>19</v>
      </c>
      <c r="F1307" s="239" t="s">
        <v>5681</v>
      </c>
      <c r="G1307" s="236"/>
      <c r="H1307" s="238" t="s">
        <v>19</v>
      </c>
      <c r="I1307" s="240"/>
      <c r="J1307" s="236"/>
      <c r="K1307" s="236"/>
      <c r="L1307" s="241"/>
      <c r="M1307" s="242"/>
      <c r="N1307" s="243"/>
      <c r="O1307" s="243"/>
      <c r="P1307" s="243"/>
      <c r="Q1307" s="243"/>
      <c r="R1307" s="243"/>
      <c r="S1307" s="243"/>
      <c r="T1307" s="244"/>
      <c r="U1307" s="13"/>
      <c r="V1307" s="13"/>
      <c r="W1307" s="13"/>
      <c r="X1307" s="13"/>
      <c r="Y1307" s="13"/>
      <c r="Z1307" s="13"/>
      <c r="AA1307" s="13"/>
      <c r="AB1307" s="13"/>
      <c r="AC1307" s="13"/>
      <c r="AD1307" s="13"/>
      <c r="AE1307" s="13"/>
      <c r="AT1307" s="245" t="s">
        <v>245</v>
      </c>
      <c r="AU1307" s="245" t="s">
        <v>83</v>
      </c>
      <c r="AV1307" s="13" t="s">
        <v>83</v>
      </c>
      <c r="AW1307" s="13" t="s">
        <v>37</v>
      </c>
      <c r="AX1307" s="13" t="s">
        <v>76</v>
      </c>
      <c r="AY1307" s="245" t="s">
        <v>235</v>
      </c>
    </row>
    <row r="1308" s="14" customFormat="1">
      <c r="A1308" s="14"/>
      <c r="B1308" s="246"/>
      <c r="C1308" s="247"/>
      <c r="D1308" s="237" t="s">
        <v>245</v>
      </c>
      <c r="E1308" s="248" t="s">
        <v>19</v>
      </c>
      <c r="F1308" s="249" t="s">
        <v>5682</v>
      </c>
      <c r="G1308" s="247"/>
      <c r="H1308" s="250">
        <v>2.5390000000000001</v>
      </c>
      <c r="I1308" s="251"/>
      <c r="J1308" s="247"/>
      <c r="K1308" s="247"/>
      <c r="L1308" s="252"/>
      <c r="M1308" s="253"/>
      <c r="N1308" s="254"/>
      <c r="O1308" s="254"/>
      <c r="P1308" s="254"/>
      <c r="Q1308" s="254"/>
      <c r="R1308" s="254"/>
      <c r="S1308" s="254"/>
      <c r="T1308" s="255"/>
      <c r="U1308" s="14"/>
      <c r="V1308" s="14"/>
      <c r="W1308" s="14"/>
      <c r="X1308" s="14"/>
      <c r="Y1308" s="14"/>
      <c r="Z1308" s="14"/>
      <c r="AA1308" s="14"/>
      <c r="AB1308" s="14"/>
      <c r="AC1308" s="14"/>
      <c r="AD1308" s="14"/>
      <c r="AE1308" s="14"/>
      <c r="AT1308" s="256" t="s">
        <v>245</v>
      </c>
      <c r="AU1308" s="256" t="s">
        <v>83</v>
      </c>
      <c r="AV1308" s="14" t="s">
        <v>85</v>
      </c>
      <c r="AW1308" s="14" t="s">
        <v>37</v>
      </c>
      <c r="AX1308" s="14" t="s">
        <v>76</v>
      </c>
      <c r="AY1308" s="256" t="s">
        <v>235</v>
      </c>
    </row>
    <row r="1309" s="14" customFormat="1">
      <c r="A1309" s="14"/>
      <c r="B1309" s="246"/>
      <c r="C1309" s="247"/>
      <c r="D1309" s="237" t="s">
        <v>245</v>
      </c>
      <c r="E1309" s="248" t="s">
        <v>19</v>
      </c>
      <c r="F1309" s="249" t="s">
        <v>5683</v>
      </c>
      <c r="G1309" s="247"/>
      <c r="H1309" s="250">
        <v>2.6349999999999998</v>
      </c>
      <c r="I1309" s="251"/>
      <c r="J1309" s="247"/>
      <c r="K1309" s="247"/>
      <c r="L1309" s="252"/>
      <c r="M1309" s="253"/>
      <c r="N1309" s="254"/>
      <c r="O1309" s="254"/>
      <c r="P1309" s="254"/>
      <c r="Q1309" s="254"/>
      <c r="R1309" s="254"/>
      <c r="S1309" s="254"/>
      <c r="T1309" s="255"/>
      <c r="U1309" s="14"/>
      <c r="V1309" s="14"/>
      <c r="W1309" s="14"/>
      <c r="X1309" s="14"/>
      <c r="Y1309" s="14"/>
      <c r="Z1309" s="14"/>
      <c r="AA1309" s="14"/>
      <c r="AB1309" s="14"/>
      <c r="AC1309" s="14"/>
      <c r="AD1309" s="14"/>
      <c r="AE1309" s="14"/>
      <c r="AT1309" s="256" t="s">
        <v>245</v>
      </c>
      <c r="AU1309" s="256" t="s">
        <v>83</v>
      </c>
      <c r="AV1309" s="14" t="s">
        <v>85</v>
      </c>
      <c r="AW1309" s="14" t="s">
        <v>37</v>
      </c>
      <c r="AX1309" s="14" t="s">
        <v>76</v>
      </c>
      <c r="AY1309" s="256" t="s">
        <v>235</v>
      </c>
    </row>
    <row r="1310" s="13" customFormat="1">
      <c r="A1310" s="13"/>
      <c r="B1310" s="235"/>
      <c r="C1310" s="236"/>
      <c r="D1310" s="237" t="s">
        <v>245</v>
      </c>
      <c r="E1310" s="238" t="s">
        <v>19</v>
      </c>
      <c r="F1310" s="239" t="s">
        <v>5684</v>
      </c>
      <c r="G1310" s="236"/>
      <c r="H1310" s="238" t="s">
        <v>19</v>
      </c>
      <c r="I1310" s="240"/>
      <c r="J1310" s="236"/>
      <c r="K1310" s="236"/>
      <c r="L1310" s="241"/>
      <c r="M1310" s="242"/>
      <c r="N1310" s="243"/>
      <c r="O1310" s="243"/>
      <c r="P1310" s="243"/>
      <c r="Q1310" s="243"/>
      <c r="R1310" s="243"/>
      <c r="S1310" s="243"/>
      <c r="T1310" s="244"/>
      <c r="U1310" s="13"/>
      <c r="V1310" s="13"/>
      <c r="W1310" s="13"/>
      <c r="X1310" s="13"/>
      <c r="Y1310" s="13"/>
      <c r="Z1310" s="13"/>
      <c r="AA1310" s="13"/>
      <c r="AB1310" s="13"/>
      <c r="AC1310" s="13"/>
      <c r="AD1310" s="13"/>
      <c r="AE1310" s="13"/>
      <c r="AT1310" s="245" t="s">
        <v>245</v>
      </c>
      <c r="AU1310" s="245" t="s">
        <v>83</v>
      </c>
      <c r="AV1310" s="13" t="s">
        <v>83</v>
      </c>
      <c r="AW1310" s="13" t="s">
        <v>37</v>
      </c>
      <c r="AX1310" s="13" t="s">
        <v>76</v>
      </c>
      <c r="AY1310" s="245" t="s">
        <v>235</v>
      </c>
    </row>
    <row r="1311" s="14" customFormat="1">
      <c r="A1311" s="14"/>
      <c r="B1311" s="246"/>
      <c r="C1311" s="247"/>
      <c r="D1311" s="237" t="s">
        <v>245</v>
      </c>
      <c r="E1311" s="248" t="s">
        <v>19</v>
      </c>
      <c r="F1311" s="249" t="s">
        <v>5685</v>
      </c>
      <c r="G1311" s="247"/>
      <c r="H1311" s="250">
        <v>12.414</v>
      </c>
      <c r="I1311" s="251"/>
      <c r="J1311" s="247"/>
      <c r="K1311" s="247"/>
      <c r="L1311" s="252"/>
      <c r="M1311" s="253"/>
      <c r="N1311" s="254"/>
      <c r="O1311" s="254"/>
      <c r="P1311" s="254"/>
      <c r="Q1311" s="254"/>
      <c r="R1311" s="254"/>
      <c r="S1311" s="254"/>
      <c r="T1311" s="255"/>
      <c r="U1311" s="14"/>
      <c r="V1311" s="14"/>
      <c r="W1311" s="14"/>
      <c r="X1311" s="14"/>
      <c r="Y1311" s="14"/>
      <c r="Z1311" s="14"/>
      <c r="AA1311" s="14"/>
      <c r="AB1311" s="14"/>
      <c r="AC1311" s="14"/>
      <c r="AD1311" s="14"/>
      <c r="AE1311" s="14"/>
      <c r="AT1311" s="256" t="s">
        <v>245</v>
      </c>
      <c r="AU1311" s="256" t="s">
        <v>83</v>
      </c>
      <c r="AV1311" s="14" t="s">
        <v>85</v>
      </c>
      <c r="AW1311" s="14" t="s">
        <v>37</v>
      </c>
      <c r="AX1311" s="14" t="s">
        <v>76</v>
      </c>
      <c r="AY1311" s="256" t="s">
        <v>235</v>
      </c>
    </row>
    <row r="1312" s="14" customFormat="1">
      <c r="A1312" s="14"/>
      <c r="B1312" s="246"/>
      <c r="C1312" s="247"/>
      <c r="D1312" s="237" t="s">
        <v>245</v>
      </c>
      <c r="E1312" s="248" t="s">
        <v>19</v>
      </c>
      <c r="F1312" s="249" t="s">
        <v>5686</v>
      </c>
      <c r="G1312" s="247"/>
      <c r="H1312" s="250">
        <v>1.942</v>
      </c>
      <c r="I1312" s="251"/>
      <c r="J1312" s="247"/>
      <c r="K1312" s="247"/>
      <c r="L1312" s="252"/>
      <c r="M1312" s="253"/>
      <c r="N1312" s="254"/>
      <c r="O1312" s="254"/>
      <c r="P1312" s="254"/>
      <c r="Q1312" s="254"/>
      <c r="R1312" s="254"/>
      <c r="S1312" s="254"/>
      <c r="T1312" s="255"/>
      <c r="U1312" s="14"/>
      <c r="V1312" s="14"/>
      <c r="W1312" s="14"/>
      <c r="X1312" s="14"/>
      <c r="Y1312" s="14"/>
      <c r="Z1312" s="14"/>
      <c r="AA1312" s="14"/>
      <c r="AB1312" s="14"/>
      <c r="AC1312" s="14"/>
      <c r="AD1312" s="14"/>
      <c r="AE1312" s="14"/>
      <c r="AT1312" s="256" t="s">
        <v>245</v>
      </c>
      <c r="AU1312" s="256" t="s">
        <v>83</v>
      </c>
      <c r="AV1312" s="14" t="s">
        <v>85</v>
      </c>
      <c r="AW1312" s="14" t="s">
        <v>37</v>
      </c>
      <c r="AX1312" s="14" t="s">
        <v>76</v>
      </c>
      <c r="AY1312" s="256" t="s">
        <v>235</v>
      </c>
    </row>
    <row r="1313" s="14" customFormat="1">
      <c r="A1313" s="14"/>
      <c r="B1313" s="246"/>
      <c r="C1313" s="247"/>
      <c r="D1313" s="237" t="s">
        <v>245</v>
      </c>
      <c r="E1313" s="248" t="s">
        <v>19</v>
      </c>
      <c r="F1313" s="249" t="s">
        <v>5687</v>
      </c>
      <c r="G1313" s="247"/>
      <c r="H1313" s="250">
        <v>1.95</v>
      </c>
      <c r="I1313" s="251"/>
      <c r="J1313" s="247"/>
      <c r="K1313" s="247"/>
      <c r="L1313" s="252"/>
      <c r="M1313" s="253"/>
      <c r="N1313" s="254"/>
      <c r="O1313" s="254"/>
      <c r="P1313" s="254"/>
      <c r="Q1313" s="254"/>
      <c r="R1313" s="254"/>
      <c r="S1313" s="254"/>
      <c r="T1313" s="255"/>
      <c r="U1313" s="14"/>
      <c r="V1313" s="14"/>
      <c r="W1313" s="14"/>
      <c r="X1313" s="14"/>
      <c r="Y1313" s="14"/>
      <c r="Z1313" s="14"/>
      <c r="AA1313" s="14"/>
      <c r="AB1313" s="14"/>
      <c r="AC1313" s="14"/>
      <c r="AD1313" s="14"/>
      <c r="AE1313" s="14"/>
      <c r="AT1313" s="256" t="s">
        <v>245</v>
      </c>
      <c r="AU1313" s="256" t="s">
        <v>83</v>
      </c>
      <c r="AV1313" s="14" t="s">
        <v>85</v>
      </c>
      <c r="AW1313" s="14" t="s">
        <v>37</v>
      </c>
      <c r="AX1313" s="14" t="s">
        <v>76</v>
      </c>
      <c r="AY1313" s="256" t="s">
        <v>235</v>
      </c>
    </row>
    <row r="1314" s="15" customFormat="1">
      <c r="A1314" s="15"/>
      <c r="B1314" s="257"/>
      <c r="C1314" s="258"/>
      <c r="D1314" s="237" t="s">
        <v>245</v>
      </c>
      <c r="E1314" s="259" t="s">
        <v>4682</v>
      </c>
      <c r="F1314" s="260" t="s">
        <v>249</v>
      </c>
      <c r="G1314" s="258"/>
      <c r="H1314" s="261">
        <v>38.780000000000001</v>
      </c>
      <c r="I1314" s="262"/>
      <c r="J1314" s="258"/>
      <c r="K1314" s="258"/>
      <c r="L1314" s="263"/>
      <c r="M1314" s="264"/>
      <c r="N1314" s="265"/>
      <c r="O1314" s="265"/>
      <c r="P1314" s="265"/>
      <c r="Q1314" s="265"/>
      <c r="R1314" s="265"/>
      <c r="S1314" s="265"/>
      <c r="T1314" s="266"/>
      <c r="U1314" s="15"/>
      <c r="V1314" s="15"/>
      <c r="W1314" s="15"/>
      <c r="X1314" s="15"/>
      <c r="Y1314" s="15"/>
      <c r="Z1314" s="15"/>
      <c r="AA1314" s="15"/>
      <c r="AB1314" s="15"/>
      <c r="AC1314" s="15"/>
      <c r="AD1314" s="15"/>
      <c r="AE1314" s="15"/>
      <c r="AT1314" s="267" t="s">
        <v>245</v>
      </c>
      <c r="AU1314" s="267" t="s">
        <v>83</v>
      </c>
      <c r="AV1314" s="15" t="s">
        <v>93</v>
      </c>
      <c r="AW1314" s="15" t="s">
        <v>37</v>
      </c>
      <c r="AX1314" s="15" t="s">
        <v>76</v>
      </c>
      <c r="AY1314" s="267" t="s">
        <v>235</v>
      </c>
    </row>
    <row r="1315" s="13" customFormat="1">
      <c r="A1315" s="13"/>
      <c r="B1315" s="235"/>
      <c r="C1315" s="236"/>
      <c r="D1315" s="237" t="s">
        <v>245</v>
      </c>
      <c r="E1315" s="238" t="s">
        <v>19</v>
      </c>
      <c r="F1315" s="239" t="s">
        <v>5688</v>
      </c>
      <c r="G1315" s="236"/>
      <c r="H1315" s="238" t="s">
        <v>19</v>
      </c>
      <c r="I1315" s="240"/>
      <c r="J1315" s="236"/>
      <c r="K1315" s="236"/>
      <c r="L1315" s="241"/>
      <c r="M1315" s="242"/>
      <c r="N1315" s="243"/>
      <c r="O1315" s="243"/>
      <c r="P1315" s="243"/>
      <c r="Q1315" s="243"/>
      <c r="R1315" s="243"/>
      <c r="S1315" s="243"/>
      <c r="T1315" s="244"/>
      <c r="U1315" s="13"/>
      <c r="V1315" s="13"/>
      <c r="W1315" s="13"/>
      <c r="X1315" s="13"/>
      <c r="Y1315" s="13"/>
      <c r="Z1315" s="13"/>
      <c r="AA1315" s="13"/>
      <c r="AB1315" s="13"/>
      <c r="AC1315" s="13"/>
      <c r="AD1315" s="13"/>
      <c r="AE1315" s="13"/>
      <c r="AT1315" s="245" t="s">
        <v>245</v>
      </c>
      <c r="AU1315" s="245" t="s">
        <v>83</v>
      </c>
      <c r="AV1315" s="13" t="s">
        <v>83</v>
      </c>
      <c r="AW1315" s="13" t="s">
        <v>37</v>
      </c>
      <c r="AX1315" s="13" t="s">
        <v>76</v>
      </c>
      <c r="AY1315" s="245" t="s">
        <v>235</v>
      </c>
    </row>
    <row r="1316" s="13" customFormat="1">
      <c r="A1316" s="13"/>
      <c r="B1316" s="235"/>
      <c r="C1316" s="236"/>
      <c r="D1316" s="237" t="s">
        <v>245</v>
      </c>
      <c r="E1316" s="238" t="s">
        <v>19</v>
      </c>
      <c r="F1316" s="239" t="s">
        <v>421</v>
      </c>
      <c r="G1316" s="236"/>
      <c r="H1316" s="238" t="s">
        <v>19</v>
      </c>
      <c r="I1316" s="240"/>
      <c r="J1316" s="236"/>
      <c r="K1316" s="236"/>
      <c r="L1316" s="241"/>
      <c r="M1316" s="242"/>
      <c r="N1316" s="243"/>
      <c r="O1316" s="243"/>
      <c r="P1316" s="243"/>
      <c r="Q1316" s="243"/>
      <c r="R1316" s="243"/>
      <c r="S1316" s="243"/>
      <c r="T1316" s="244"/>
      <c r="U1316" s="13"/>
      <c r="V1316" s="13"/>
      <c r="W1316" s="13"/>
      <c r="X1316" s="13"/>
      <c r="Y1316" s="13"/>
      <c r="Z1316" s="13"/>
      <c r="AA1316" s="13"/>
      <c r="AB1316" s="13"/>
      <c r="AC1316" s="13"/>
      <c r="AD1316" s="13"/>
      <c r="AE1316" s="13"/>
      <c r="AT1316" s="245" t="s">
        <v>245</v>
      </c>
      <c r="AU1316" s="245" t="s">
        <v>83</v>
      </c>
      <c r="AV1316" s="13" t="s">
        <v>83</v>
      </c>
      <c r="AW1316" s="13" t="s">
        <v>37</v>
      </c>
      <c r="AX1316" s="13" t="s">
        <v>76</v>
      </c>
      <c r="AY1316" s="245" t="s">
        <v>235</v>
      </c>
    </row>
    <row r="1317" s="14" customFormat="1">
      <c r="A1317" s="14"/>
      <c r="B1317" s="246"/>
      <c r="C1317" s="247"/>
      <c r="D1317" s="237" t="s">
        <v>245</v>
      </c>
      <c r="E1317" s="248" t="s">
        <v>19</v>
      </c>
      <c r="F1317" s="249" t="s">
        <v>5689</v>
      </c>
      <c r="G1317" s="247"/>
      <c r="H1317" s="250">
        <v>24.260000000000002</v>
      </c>
      <c r="I1317" s="251"/>
      <c r="J1317" s="247"/>
      <c r="K1317" s="247"/>
      <c r="L1317" s="252"/>
      <c r="M1317" s="253"/>
      <c r="N1317" s="254"/>
      <c r="O1317" s="254"/>
      <c r="P1317" s="254"/>
      <c r="Q1317" s="254"/>
      <c r="R1317" s="254"/>
      <c r="S1317" s="254"/>
      <c r="T1317" s="255"/>
      <c r="U1317" s="14"/>
      <c r="V1317" s="14"/>
      <c r="W1317" s="14"/>
      <c r="X1317" s="14"/>
      <c r="Y1317" s="14"/>
      <c r="Z1317" s="14"/>
      <c r="AA1317" s="14"/>
      <c r="AB1317" s="14"/>
      <c r="AC1317" s="14"/>
      <c r="AD1317" s="14"/>
      <c r="AE1317" s="14"/>
      <c r="AT1317" s="256" t="s">
        <v>245</v>
      </c>
      <c r="AU1317" s="256" t="s">
        <v>83</v>
      </c>
      <c r="AV1317" s="14" t="s">
        <v>85</v>
      </c>
      <c r="AW1317" s="14" t="s">
        <v>37</v>
      </c>
      <c r="AX1317" s="14" t="s">
        <v>76</v>
      </c>
      <c r="AY1317" s="256" t="s">
        <v>235</v>
      </c>
    </row>
    <row r="1318" s="13" customFormat="1">
      <c r="A1318" s="13"/>
      <c r="B1318" s="235"/>
      <c r="C1318" s="236"/>
      <c r="D1318" s="237" t="s">
        <v>245</v>
      </c>
      <c r="E1318" s="238" t="s">
        <v>19</v>
      </c>
      <c r="F1318" s="239" t="s">
        <v>422</v>
      </c>
      <c r="G1318" s="236"/>
      <c r="H1318" s="238" t="s">
        <v>19</v>
      </c>
      <c r="I1318" s="240"/>
      <c r="J1318" s="236"/>
      <c r="K1318" s="236"/>
      <c r="L1318" s="241"/>
      <c r="M1318" s="242"/>
      <c r="N1318" s="243"/>
      <c r="O1318" s="243"/>
      <c r="P1318" s="243"/>
      <c r="Q1318" s="243"/>
      <c r="R1318" s="243"/>
      <c r="S1318" s="243"/>
      <c r="T1318" s="244"/>
      <c r="U1318" s="13"/>
      <c r="V1318" s="13"/>
      <c r="W1318" s="13"/>
      <c r="X1318" s="13"/>
      <c r="Y1318" s="13"/>
      <c r="Z1318" s="13"/>
      <c r="AA1318" s="13"/>
      <c r="AB1318" s="13"/>
      <c r="AC1318" s="13"/>
      <c r="AD1318" s="13"/>
      <c r="AE1318" s="13"/>
      <c r="AT1318" s="245" t="s">
        <v>245</v>
      </c>
      <c r="AU1318" s="245" t="s">
        <v>83</v>
      </c>
      <c r="AV1318" s="13" t="s">
        <v>83</v>
      </c>
      <c r="AW1318" s="13" t="s">
        <v>37</v>
      </c>
      <c r="AX1318" s="13" t="s">
        <v>76</v>
      </c>
      <c r="AY1318" s="245" t="s">
        <v>235</v>
      </c>
    </row>
    <row r="1319" s="14" customFormat="1">
      <c r="A1319" s="14"/>
      <c r="B1319" s="246"/>
      <c r="C1319" s="247"/>
      <c r="D1319" s="237" t="s">
        <v>245</v>
      </c>
      <c r="E1319" s="248" t="s">
        <v>19</v>
      </c>
      <c r="F1319" s="249" t="s">
        <v>5690</v>
      </c>
      <c r="G1319" s="247"/>
      <c r="H1319" s="250">
        <v>14.33</v>
      </c>
      <c r="I1319" s="251"/>
      <c r="J1319" s="247"/>
      <c r="K1319" s="247"/>
      <c r="L1319" s="252"/>
      <c r="M1319" s="253"/>
      <c r="N1319" s="254"/>
      <c r="O1319" s="254"/>
      <c r="P1319" s="254"/>
      <c r="Q1319" s="254"/>
      <c r="R1319" s="254"/>
      <c r="S1319" s="254"/>
      <c r="T1319" s="255"/>
      <c r="U1319" s="14"/>
      <c r="V1319" s="14"/>
      <c r="W1319" s="14"/>
      <c r="X1319" s="14"/>
      <c r="Y1319" s="14"/>
      <c r="Z1319" s="14"/>
      <c r="AA1319" s="14"/>
      <c r="AB1319" s="14"/>
      <c r="AC1319" s="14"/>
      <c r="AD1319" s="14"/>
      <c r="AE1319" s="14"/>
      <c r="AT1319" s="256" t="s">
        <v>245</v>
      </c>
      <c r="AU1319" s="256" t="s">
        <v>83</v>
      </c>
      <c r="AV1319" s="14" t="s">
        <v>85</v>
      </c>
      <c r="AW1319" s="14" t="s">
        <v>37</v>
      </c>
      <c r="AX1319" s="14" t="s">
        <v>76</v>
      </c>
      <c r="AY1319" s="256" t="s">
        <v>235</v>
      </c>
    </row>
    <row r="1320" s="13" customFormat="1">
      <c r="A1320" s="13"/>
      <c r="B1320" s="235"/>
      <c r="C1320" s="236"/>
      <c r="D1320" s="237" t="s">
        <v>245</v>
      </c>
      <c r="E1320" s="238" t="s">
        <v>19</v>
      </c>
      <c r="F1320" s="239" t="s">
        <v>424</v>
      </c>
      <c r="G1320" s="236"/>
      <c r="H1320" s="238" t="s">
        <v>19</v>
      </c>
      <c r="I1320" s="240"/>
      <c r="J1320" s="236"/>
      <c r="K1320" s="236"/>
      <c r="L1320" s="241"/>
      <c r="M1320" s="242"/>
      <c r="N1320" s="243"/>
      <c r="O1320" s="243"/>
      <c r="P1320" s="243"/>
      <c r="Q1320" s="243"/>
      <c r="R1320" s="243"/>
      <c r="S1320" s="243"/>
      <c r="T1320" s="244"/>
      <c r="U1320" s="13"/>
      <c r="V1320" s="13"/>
      <c r="W1320" s="13"/>
      <c r="X1320" s="13"/>
      <c r="Y1320" s="13"/>
      <c r="Z1320" s="13"/>
      <c r="AA1320" s="13"/>
      <c r="AB1320" s="13"/>
      <c r="AC1320" s="13"/>
      <c r="AD1320" s="13"/>
      <c r="AE1320" s="13"/>
      <c r="AT1320" s="245" t="s">
        <v>245</v>
      </c>
      <c r="AU1320" s="245" t="s">
        <v>83</v>
      </c>
      <c r="AV1320" s="13" t="s">
        <v>83</v>
      </c>
      <c r="AW1320" s="13" t="s">
        <v>37</v>
      </c>
      <c r="AX1320" s="13" t="s">
        <v>76</v>
      </c>
      <c r="AY1320" s="245" t="s">
        <v>235</v>
      </c>
    </row>
    <row r="1321" s="14" customFormat="1">
      <c r="A1321" s="14"/>
      <c r="B1321" s="246"/>
      <c r="C1321" s="247"/>
      <c r="D1321" s="237" t="s">
        <v>245</v>
      </c>
      <c r="E1321" s="248" t="s">
        <v>19</v>
      </c>
      <c r="F1321" s="249" t="s">
        <v>5691</v>
      </c>
      <c r="G1321" s="247"/>
      <c r="H1321" s="250">
        <v>27.460000000000001</v>
      </c>
      <c r="I1321" s="251"/>
      <c r="J1321" s="247"/>
      <c r="K1321" s="247"/>
      <c r="L1321" s="252"/>
      <c r="M1321" s="253"/>
      <c r="N1321" s="254"/>
      <c r="O1321" s="254"/>
      <c r="P1321" s="254"/>
      <c r="Q1321" s="254"/>
      <c r="R1321" s="254"/>
      <c r="S1321" s="254"/>
      <c r="T1321" s="255"/>
      <c r="U1321" s="14"/>
      <c r="V1321" s="14"/>
      <c r="W1321" s="14"/>
      <c r="X1321" s="14"/>
      <c r="Y1321" s="14"/>
      <c r="Z1321" s="14"/>
      <c r="AA1321" s="14"/>
      <c r="AB1321" s="14"/>
      <c r="AC1321" s="14"/>
      <c r="AD1321" s="14"/>
      <c r="AE1321" s="14"/>
      <c r="AT1321" s="256" t="s">
        <v>245</v>
      </c>
      <c r="AU1321" s="256" t="s">
        <v>83</v>
      </c>
      <c r="AV1321" s="14" t="s">
        <v>85</v>
      </c>
      <c r="AW1321" s="14" t="s">
        <v>37</v>
      </c>
      <c r="AX1321" s="14" t="s">
        <v>76</v>
      </c>
      <c r="AY1321" s="256" t="s">
        <v>235</v>
      </c>
    </row>
    <row r="1322" s="13" customFormat="1">
      <c r="A1322" s="13"/>
      <c r="B1322" s="235"/>
      <c r="C1322" s="236"/>
      <c r="D1322" s="237" t="s">
        <v>245</v>
      </c>
      <c r="E1322" s="238" t="s">
        <v>19</v>
      </c>
      <c r="F1322" s="239" t="s">
        <v>686</v>
      </c>
      <c r="G1322" s="236"/>
      <c r="H1322" s="238" t="s">
        <v>19</v>
      </c>
      <c r="I1322" s="240"/>
      <c r="J1322" s="236"/>
      <c r="K1322" s="236"/>
      <c r="L1322" s="241"/>
      <c r="M1322" s="242"/>
      <c r="N1322" s="243"/>
      <c r="O1322" s="243"/>
      <c r="P1322" s="243"/>
      <c r="Q1322" s="243"/>
      <c r="R1322" s="243"/>
      <c r="S1322" s="243"/>
      <c r="T1322" s="244"/>
      <c r="U1322" s="13"/>
      <c r="V1322" s="13"/>
      <c r="W1322" s="13"/>
      <c r="X1322" s="13"/>
      <c r="Y1322" s="13"/>
      <c r="Z1322" s="13"/>
      <c r="AA1322" s="13"/>
      <c r="AB1322" s="13"/>
      <c r="AC1322" s="13"/>
      <c r="AD1322" s="13"/>
      <c r="AE1322" s="13"/>
      <c r="AT1322" s="245" t="s">
        <v>245</v>
      </c>
      <c r="AU1322" s="245" t="s">
        <v>83</v>
      </c>
      <c r="AV1322" s="13" t="s">
        <v>83</v>
      </c>
      <c r="AW1322" s="13" t="s">
        <v>37</v>
      </c>
      <c r="AX1322" s="13" t="s">
        <v>76</v>
      </c>
      <c r="AY1322" s="245" t="s">
        <v>235</v>
      </c>
    </row>
    <row r="1323" s="14" customFormat="1">
      <c r="A1323" s="14"/>
      <c r="B1323" s="246"/>
      <c r="C1323" s="247"/>
      <c r="D1323" s="237" t="s">
        <v>245</v>
      </c>
      <c r="E1323" s="248" t="s">
        <v>19</v>
      </c>
      <c r="F1323" s="249" t="s">
        <v>5692</v>
      </c>
      <c r="G1323" s="247"/>
      <c r="H1323" s="250">
        <v>60.689999999999998</v>
      </c>
      <c r="I1323" s="251"/>
      <c r="J1323" s="247"/>
      <c r="K1323" s="247"/>
      <c r="L1323" s="252"/>
      <c r="M1323" s="253"/>
      <c r="N1323" s="254"/>
      <c r="O1323" s="254"/>
      <c r="P1323" s="254"/>
      <c r="Q1323" s="254"/>
      <c r="R1323" s="254"/>
      <c r="S1323" s="254"/>
      <c r="T1323" s="255"/>
      <c r="U1323" s="14"/>
      <c r="V1323" s="14"/>
      <c r="W1323" s="14"/>
      <c r="X1323" s="14"/>
      <c r="Y1323" s="14"/>
      <c r="Z1323" s="14"/>
      <c r="AA1323" s="14"/>
      <c r="AB1323" s="14"/>
      <c r="AC1323" s="14"/>
      <c r="AD1323" s="14"/>
      <c r="AE1323" s="14"/>
      <c r="AT1323" s="256" t="s">
        <v>245</v>
      </c>
      <c r="AU1323" s="256" t="s">
        <v>83</v>
      </c>
      <c r="AV1323" s="14" t="s">
        <v>85</v>
      </c>
      <c r="AW1323" s="14" t="s">
        <v>37</v>
      </c>
      <c r="AX1323" s="14" t="s">
        <v>76</v>
      </c>
      <c r="AY1323" s="256" t="s">
        <v>235</v>
      </c>
    </row>
    <row r="1324" s="15" customFormat="1">
      <c r="A1324" s="15"/>
      <c r="B1324" s="257"/>
      <c r="C1324" s="258"/>
      <c r="D1324" s="237" t="s">
        <v>245</v>
      </c>
      <c r="E1324" s="259" t="s">
        <v>4684</v>
      </c>
      <c r="F1324" s="260" t="s">
        <v>249</v>
      </c>
      <c r="G1324" s="258"/>
      <c r="H1324" s="261">
        <v>126.74</v>
      </c>
      <c r="I1324" s="262"/>
      <c r="J1324" s="258"/>
      <c r="K1324" s="258"/>
      <c r="L1324" s="263"/>
      <c r="M1324" s="264"/>
      <c r="N1324" s="265"/>
      <c r="O1324" s="265"/>
      <c r="P1324" s="265"/>
      <c r="Q1324" s="265"/>
      <c r="R1324" s="265"/>
      <c r="S1324" s="265"/>
      <c r="T1324" s="266"/>
      <c r="U1324" s="15"/>
      <c r="V1324" s="15"/>
      <c r="W1324" s="15"/>
      <c r="X1324" s="15"/>
      <c r="Y1324" s="15"/>
      <c r="Z1324" s="15"/>
      <c r="AA1324" s="15"/>
      <c r="AB1324" s="15"/>
      <c r="AC1324" s="15"/>
      <c r="AD1324" s="15"/>
      <c r="AE1324" s="15"/>
      <c r="AT1324" s="267" t="s">
        <v>245</v>
      </c>
      <c r="AU1324" s="267" t="s">
        <v>83</v>
      </c>
      <c r="AV1324" s="15" t="s">
        <v>93</v>
      </c>
      <c r="AW1324" s="15" t="s">
        <v>37</v>
      </c>
      <c r="AX1324" s="15" t="s">
        <v>76</v>
      </c>
      <c r="AY1324" s="267" t="s">
        <v>235</v>
      </c>
    </row>
    <row r="1325" s="16" customFormat="1">
      <c r="A1325" s="16"/>
      <c r="B1325" s="268"/>
      <c r="C1325" s="269"/>
      <c r="D1325" s="237" t="s">
        <v>245</v>
      </c>
      <c r="E1325" s="270" t="s">
        <v>19</v>
      </c>
      <c r="F1325" s="271" t="s">
        <v>250</v>
      </c>
      <c r="G1325" s="269"/>
      <c r="H1325" s="272">
        <v>8518.42399999999</v>
      </c>
      <c r="I1325" s="273"/>
      <c r="J1325" s="269"/>
      <c r="K1325" s="269"/>
      <c r="L1325" s="274"/>
      <c r="M1325" s="275"/>
      <c r="N1325" s="276"/>
      <c r="O1325" s="276"/>
      <c r="P1325" s="276"/>
      <c r="Q1325" s="276"/>
      <c r="R1325" s="276"/>
      <c r="S1325" s="276"/>
      <c r="T1325" s="277"/>
      <c r="U1325" s="16"/>
      <c r="V1325" s="16"/>
      <c r="W1325" s="16"/>
      <c r="X1325" s="16"/>
      <c r="Y1325" s="16"/>
      <c r="Z1325" s="16"/>
      <c r="AA1325" s="16"/>
      <c r="AB1325" s="16"/>
      <c r="AC1325" s="16"/>
      <c r="AD1325" s="16"/>
      <c r="AE1325" s="16"/>
      <c r="AT1325" s="278" t="s">
        <v>245</v>
      </c>
      <c r="AU1325" s="278" t="s">
        <v>83</v>
      </c>
      <c r="AV1325" s="16" t="s">
        <v>100</v>
      </c>
      <c r="AW1325" s="16" t="s">
        <v>37</v>
      </c>
      <c r="AX1325" s="16" t="s">
        <v>83</v>
      </c>
      <c r="AY1325" s="278" t="s">
        <v>235</v>
      </c>
    </row>
    <row r="1326" s="14" customFormat="1">
      <c r="A1326" s="14"/>
      <c r="B1326" s="246"/>
      <c r="C1326" s="247"/>
      <c r="D1326" s="237" t="s">
        <v>245</v>
      </c>
      <c r="E1326" s="247"/>
      <c r="F1326" s="249" t="s">
        <v>5693</v>
      </c>
      <c r="G1326" s="247"/>
      <c r="H1326" s="250">
        <v>0</v>
      </c>
      <c r="I1326" s="251"/>
      <c r="J1326" s="247"/>
      <c r="K1326" s="247"/>
      <c r="L1326" s="252"/>
      <c r="M1326" s="253"/>
      <c r="N1326" s="254"/>
      <c r="O1326" s="254"/>
      <c r="P1326" s="254"/>
      <c r="Q1326" s="254"/>
      <c r="R1326" s="254"/>
      <c r="S1326" s="254"/>
      <c r="T1326" s="255"/>
      <c r="U1326" s="14"/>
      <c r="V1326" s="14"/>
      <c r="W1326" s="14"/>
      <c r="X1326" s="14"/>
      <c r="Y1326" s="14"/>
      <c r="Z1326" s="14"/>
      <c r="AA1326" s="14"/>
      <c r="AB1326" s="14"/>
      <c r="AC1326" s="14"/>
      <c r="AD1326" s="14"/>
      <c r="AE1326" s="14"/>
      <c r="AT1326" s="256" t="s">
        <v>245</v>
      </c>
      <c r="AU1326" s="256" t="s">
        <v>83</v>
      </c>
      <c r="AV1326" s="14" t="s">
        <v>85</v>
      </c>
      <c r="AW1326" s="14" t="s">
        <v>4</v>
      </c>
      <c r="AX1326" s="14" t="s">
        <v>83</v>
      </c>
      <c r="AY1326" s="256" t="s">
        <v>235</v>
      </c>
    </row>
    <row r="1327" s="2" customFormat="1" ht="16.5" customHeight="1">
      <c r="A1327" s="40"/>
      <c r="B1327" s="41"/>
      <c r="C1327" s="217" t="s">
        <v>1184</v>
      </c>
      <c r="D1327" s="217" t="s">
        <v>237</v>
      </c>
      <c r="E1327" s="218" t="s">
        <v>5694</v>
      </c>
      <c r="F1327" s="219" t="s">
        <v>5695</v>
      </c>
      <c r="G1327" s="220" t="s">
        <v>379</v>
      </c>
      <c r="H1327" s="221">
        <v>0</v>
      </c>
      <c r="I1327" s="222"/>
      <c r="J1327" s="223">
        <f>ROUND(I1327*H1327,2)</f>
        <v>0</v>
      </c>
      <c r="K1327" s="219" t="s">
        <v>370</v>
      </c>
      <c r="L1327" s="46"/>
      <c r="M1327" s="224" t="s">
        <v>19</v>
      </c>
      <c r="N1327" s="225" t="s">
        <v>47</v>
      </c>
      <c r="O1327" s="86"/>
      <c r="P1327" s="226">
        <f>O1327*H1327</f>
        <v>0</v>
      </c>
      <c r="Q1327" s="226">
        <v>0</v>
      </c>
      <c r="R1327" s="226">
        <f>Q1327*H1327</f>
        <v>0</v>
      </c>
      <c r="S1327" s="226">
        <v>0</v>
      </c>
      <c r="T1327" s="227">
        <f>S1327*H1327</f>
        <v>0</v>
      </c>
      <c r="U1327" s="40"/>
      <c r="V1327" s="40"/>
      <c r="W1327" s="40"/>
      <c r="X1327" s="40"/>
      <c r="Y1327" s="40"/>
      <c r="Z1327" s="40"/>
      <c r="AA1327" s="40"/>
      <c r="AB1327" s="40"/>
      <c r="AC1327" s="40"/>
      <c r="AD1327" s="40"/>
      <c r="AE1327" s="40"/>
      <c r="AR1327" s="228" t="s">
        <v>1284</v>
      </c>
      <c r="AT1327" s="228" t="s">
        <v>237</v>
      </c>
      <c r="AU1327" s="228" t="s">
        <v>83</v>
      </c>
      <c r="AY1327" s="19" t="s">
        <v>235</v>
      </c>
      <c r="BE1327" s="229">
        <f>IF(N1327="základní",J1327,0)</f>
        <v>0</v>
      </c>
      <c r="BF1327" s="229">
        <f>IF(N1327="snížená",J1327,0)</f>
        <v>0</v>
      </c>
      <c r="BG1327" s="229">
        <f>IF(N1327="zákl. přenesená",J1327,0)</f>
        <v>0</v>
      </c>
      <c r="BH1327" s="229">
        <f>IF(N1327="sníž. přenesená",J1327,0)</f>
        <v>0</v>
      </c>
      <c r="BI1327" s="229">
        <f>IF(N1327="nulová",J1327,0)</f>
        <v>0</v>
      </c>
      <c r="BJ1327" s="19" t="s">
        <v>83</v>
      </c>
      <c r="BK1327" s="229">
        <f>ROUND(I1327*H1327,2)</f>
        <v>0</v>
      </c>
      <c r="BL1327" s="19" t="s">
        <v>1284</v>
      </c>
      <c r="BM1327" s="228" t="s">
        <v>5696</v>
      </c>
    </row>
    <row r="1328" s="13" customFormat="1">
      <c r="A1328" s="13"/>
      <c r="B1328" s="235"/>
      <c r="C1328" s="236"/>
      <c r="D1328" s="237" t="s">
        <v>245</v>
      </c>
      <c r="E1328" s="238" t="s">
        <v>19</v>
      </c>
      <c r="F1328" s="239" t="s">
        <v>5169</v>
      </c>
      <c r="G1328" s="236"/>
      <c r="H1328" s="238" t="s">
        <v>19</v>
      </c>
      <c r="I1328" s="240"/>
      <c r="J1328" s="236"/>
      <c r="K1328" s="236"/>
      <c r="L1328" s="241"/>
      <c r="M1328" s="242"/>
      <c r="N1328" s="243"/>
      <c r="O1328" s="243"/>
      <c r="P1328" s="243"/>
      <c r="Q1328" s="243"/>
      <c r="R1328" s="243"/>
      <c r="S1328" s="243"/>
      <c r="T1328" s="244"/>
      <c r="U1328" s="13"/>
      <c r="V1328" s="13"/>
      <c r="W1328" s="13"/>
      <c r="X1328" s="13"/>
      <c r="Y1328" s="13"/>
      <c r="Z1328" s="13"/>
      <c r="AA1328" s="13"/>
      <c r="AB1328" s="13"/>
      <c r="AC1328" s="13"/>
      <c r="AD1328" s="13"/>
      <c r="AE1328" s="13"/>
      <c r="AT1328" s="245" t="s">
        <v>245</v>
      </c>
      <c r="AU1328" s="245" t="s">
        <v>83</v>
      </c>
      <c r="AV1328" s="13" t="s">
        <v>83</v>
      </c>
      <c r="AW1328" s="13" t="s">
        <v>37</v>
      </c>
      <c r="AX1328" s="13" t="s">
        <v>76</v>
      </c>
      <c r="AY1328" s="245" t="s">
        <v>235</v>
      </c>
    </row>
    <row r="1329" s="13" customFormat="1">
      <c r="A1329" s="13"/>
      <c r="B1329" s="235"/>
      <c r="C1329" s="236"/>
      <c r="D1329" s="237" t="s">
        <v>245</v>
      </c>
      <c r="E1329" s="238" t="s">
        <v>19</v>
      </c>
      <c r="F1329" s="239" t="s">
        <v>5697</v>
      </c>
      <c r="G1329" s="236"/>
      <c r="H1329" s="238" t="s">
        <v>19</v>
      </c>
      <c r="I1329" s="240"/>
      <c r="J1329" s="236"/>
      <c r="K1329" s="236"/>
      <c r="L1329" s="241"/>
      <c r="M1329" s="242"/>
      <c r="N1329" s="243"/>
      <c r="O1329" s="243"/>
      <c r="P1329" s="243"/>
      <c r="Q1329" s="243"/>
      <c r="R1329" s="243"/>
      <c r="S1329" s="243"/>
      <c r="T1329" s="244"/>
      <c r="U1329" s="13"/>
      <c r="V1329" s="13"/>
      <c r="W1329" s="13"/>
      <c r="X1329" s="13"/>
      <c r="Y1329" s="13"/>
      <c r="Z1329" s="13"/>
      <c r="AA1329" s="13"/>
      <c r="AB1329" s="13"/>
      <c r="AC1329" s="13"/>
      <c r="AD1329" s="13"/>
      <c r="AE1329" s="13"/>
      <c r="AT1329" s="245" t="s">
        <v>245</v>
      </c>
      <c r="AU1329" s="245" t="s">
        <v>83</v>
      </c>
      <c r="AV1329" s="13" t="s">
        <v>83</v>
      </c>
      <c r="AW1329" s="13" t="s">
        <v>37</v>
      </c>
      <c r="AX1329" s="13" t="s">
        <v>76</v>
      </c>
      <c r="AY1329" s="245" t="s">
        <v>235</v>
      </c>
    </row>
    <row r="1330" s="13" customFormat="1">
      <c r="A1330" s="13"/>
      <c r="B1330" s="235"/>
      <c r="C1330" s="236"/>
      <c r="D1330" s="237" t="s">
        <v>245</v>
      </c>
      <c r="E1330" s="238" t="s">
        <v>19</v>
      </c>
      <c r="F1330" s="239" t="s">
        <v>5171</v>
      </c>
      <c r="G1330" s="236"/>
      <c r="H1330" s="238" t="s">
        <v>19</v>
      </c>
      <c r="I1330" s="240"/>
      <c r="J1330" s="236"/>
      <c r="K1330" s="236"/>
      <c r="L1330" s="241"/>
      <c r="M1330" s="242"/>
      <c r="N1330" s="243"/>
      <c r="O1330" s="243"/>
      <c r="P1330" s="243"/>
      <c r="Q1330" s="243"/>
      <c r="R1330" s="243"/>
      <c r="S1330" s="243"/>
      <c r="T1330" s="244"/>
      <c r="U1330" s="13"/>
      <c r="V1330" s="13"/>
      <c r="W1330" s="13"/>
      <c r="X1330" s="13"/>
      <c r="Y1330" s="13"/>
      <c r="Z1330" s="13"/>
      <c r="AA1330" s="13"/>
      <c r="AB1330" s="13"/>
      <c r="AC1330" s="13"/>
      <c r="AD1330" s="13"/>
      <c r="AE1330" s="13"/>
      <c r="AT1330" s="245" t="s">
        <v>245</v>
      </c>
      <c r="AU1330" s="245" t="s">
        <v>83</v>
      </c>
      <c r="AV1330" s="13" t="s">
        <v>83</v>
      </c>
      <c r="AW1330" s="13" t="s">
        <v>37</v>
      </c>
      <c r="AX1330" s="13" t="s">
        <v>76</v>
      </c>
      <c r="AY1330" s="245" t="s">
        <v>235</v>
      </c>
    </row>
    <row r="1331" s="14" customFormat="1">
      <c r="A1331" s="14"/>
      <c r="B1331" s="246"/>
      <c r="C1331" s="247"/>
      <c r="D1331" s="237" t="s">
        <v>245</v>
      </c>
      <c r="E1331" s="248" t="s">
        <v>19</v>
      </c>
      <c r="F1331" s="249" t="s">
        <v>5698</v>
      </c>
      <c r="G1331" s="247"/>
      <c r="H1331" s="250">
        <v>63.049999999999997</v>
      </c>
      <c r="I1331" s="251"/>
      <c r="J1331" s="247"/>
      <c r="K1331" s="247"/>
      <c r="L1331" s="252"/>
      <c r="M1331" s="253"/>
      <c r="N1331" s="254"/>
      <c r="O1331" s="254"/>
      <c r="P1331" s="254"/>
      <c r="Q1331" s="254"/>
      <c r="R1331" s="254"/>
      <c r="S1331" s="254"/>
      <c r="T1331" s="255"/>
      <c r="U1331" s="14"/>
      <c r="V1331" s="14"/>
      <c r="W1331" s="14"/>
      <c r="X1331" s="14"/>
      <c r="Y1331" s="14"/>
      <c r="Z1331" s="14"/>
      <c r="AA1331" s="14"/>
      <c r="AB1331" s="14"/>
      <c r="AC1331" s="14"/>
      <c r="AD1331" s="14"/>
      <c r="AE1331" s="14"/>
      <c r="AT1331" s="256" t="s">
        <v>245</v>
      </c>
      <c r="AU1331" s="256" t="s">
        <v>83</v>
      </c>
      <c r="AV1331" s="14" t="s">
        <v>85</v>
      </c>
      <c r="AW1331" s="14" t="s">
        <v>37</v>
      </c>
      <c r="AX1331" s="14" t="s">
        <v>76</v>
      </c>
      <c r="AY1331" s="256" t="s">
        <v>235</v>
      </c>
    </row>
    <row r="1332" s="13" customFormat="1">
      <c r="A1332" s="13"/>
      <c r="B1332" s="235"/>
      <c r="C1332" s="236"/>
      <c r="D1332" s="237" t="s">
        <v>245</v>
      </c>
      <c r="E1332" s="238" t="s">
        <v>19</v>
      </c>
      <c r="F1332" s="239" t="s">
        <v>5186</v>
      </c>
      <c r="G1332" s="236"/>
      <c r="H1332" s="238" t="s">
        <v>19</v>
      </c>
      <c r="I1332" s="240"/>
      <c r="J1332" s="236"/>
      <c r="K1332" s="236"/>
      <c r="L1332" s="241"/>
      <c r="M1332" s="242"/>
      <c r="N1332" s="243"/>
      <c r="O1332" s="243"/>
      <c r="P1332" s="243"/>
      <c r="Q1332" s="243"/>
      <c r="R1332" s="243"/>
      <c r="S1332" s="243"/>
      <c r="T1332" s="244"/>
      <c r="U1332" s="13"/>
      <c r="V1332" s="13"/>
      <c r="W1332" s="13"/>
      <c r="X1332" s="13"/>
      <c r="Y1332" s="13"/>
      <c r="Z1332" s="13"/>
      <c r="AA1332" s="13"/>
      <c r="AB1332" s="13"/>
      <c r="AC1332" s="13"/>
      <c r="AD1332" s="13"/>
      <c r="AE1332" s="13"/>
      <c r="AT1332" s="245" t="s">
        <v>245</v>
      </c>
      <c r="AU1332" s="245" t="s">
        <v>83</v>
      </c>
      <c r="AV1332" s="13" t="s">
        <v>83</v>
      </c>
      <c r="AW1332" s="13" t="s">
        <v>37</v>
      </c>
      <c r="AX1332" s="13" t="s">
        <v>76</v>
      </c>
      <c r="AY1332" s="245" t="s">
        <v>235</v>
      </c>
    </row>
    <row r="1333" s="14" customFormat="1">
      <c r="A1333" s="14"/>
      <c r="B1333" s="246"/>
      <c r="C1333" s="247"/>
      <c r="D1333" s="237" t="s">
        <v>245</v>
      </c>
      <c r="E1333" s="248" t="s">
        <v>19</v>
      </c>
      <c r="F1333" s="249" t="s">
        <v>5699</v>
      </c>
      <c r="G1333" s="247"/>
      <c r="H1333" s="250">
        <v>42.460000000000001</v>
      </c>
      <c r="I1333" s="251"/>
      <c r="J1333" s="247"/>
      <c r="K1333" s="247"/>
      <c r="L1333" s="252"/>
      <c r="M1333" s="253"/>
      <c r="N1333" s="254"/>
      <c r="O1333" s="254"/>
      <c r="P1333" s="254"/>
      <c r="Q1333" s="254"/>
      <c r="R1333" s="254"/>
      <c r="S1333" s="254"/>
      <c r="T1333" s="255"/>
      <c r="U1333" s="14"/>
      <c r="V1333" s="14"/>
      <c r="W1333" s="14"/>
      <c r="X1333" s="14"/>
      <c r="Y1333" s="14"/>
      <c r="Z1333" s="14"/>
      <c r="AA1333" s="14"/>
      <c r="AB1333" s="14"/>
      <c r="AC1333" s="14"/>
      <c r="AD1333" s="14"/>
      <c r="AE1333" s="14"/>
      <c r="AT1333" s="256" t="s">
        <v>245</v>
      </c>
      <c r="AU1333" s="256" t="s">
        <v>83</v>
      </c>
      <c r="AV1333" s="14" t="s">
        <v>85</v>
      </c>
      <c r="AW1333" s="14" t="s">
        <v>37</v>
      </c>
      <c r="AX1333" s="14" t="s">
        <v>76</v>
      </c>
      <c r="AY1333" s="256" t="s">
        <v>235</v>
      </c>
    </row>
    <row r="1334" s="13" customFormat="1">
      <c r="A1334" s="13"/>
      <c r="B1334" s="235"/>
      <c r="C1334" s="236"/>
      <c r="D1334" s="237" t="s">
        <v>245</v>
      </c>
      <c r="E1334" s="238" t="s">
        <v>19</v>
      </c>
      <c r="F1334" s="239" t="s">
        <v>5190</v>
      </c>
      <c r="G1334" s="236"/>
      <c r="H1334" s="238" t="s">
        <v>19</v>
      </c>
      <c r="I1334" s="240"/>
      <c r="J1334" s="236"/>
      <c r="K1334" s="236"/>
      <c r="L1334" s="241"/>
      <c r="M1334" s="242"/>
      <c r="N1334" s="243"/>
      <c r="O1334" s="243"/>
      <c r="P1334" s="243"/>
      <c r="Q1334" s="243"/>
      <c r="R1334" s="243"/>
      <c r="S1334" s="243"/>
      <c r="T1334" s="244"/>
      <c r="U1334" s="13"/>
      <c r="V1334" s="13"/>
      <c r="W1334" s="13"/>
      <c r="X1334" s="13"/>
      <c r="Y1334" s="13"/>
      <c r="Z1334" s="13"/>
      <c r="AA1334" s="13"/>
      <c r="AB1334" s="13"/>
      <c r="AC1334" s="13"/>
      <c r="AD1334" s="13"/>
      <c r="AE1334" s="13"/>
      <c r="AT1334" s="245" t="s">
        <v>245</v>
      </c>
      <c r="AU1334" s="245" t="s">
        <v>83</v>
      </c>
      <c r="AV1334" s="13" t="s">
        <v>83</v>
      </c>
      <c r="AW1334" s="13" t="s">
        <v>37</v>
      </c>
      <c r="AX1334" s="13" t="s">
        <v>76</v>
      </c>
      <c r="AY1334" s="245" t="s">
        <v>235</v>
      </c>
    </row>
    <row r="1335" s="14" customFormat="1">
      <c r="A1335" s="14"/>
      <c r="B1335" s="246"/>
      <c r="C1335" s="247"/>
      <c r="D1335" s="237" t="s">
        <v>245</v>
      </c>
      <c r="E1335" s="248" t="s">
        <v>19</v>
      </c>
      <c r="F1335" s="249" t="s">
        <v>5700</v>
      </c>
      <c r="G1335" s="247"/>
      <c r="H1335" s="250">
        <v>19.809999999999999</v>
      </c>
      <c r="I1335" s="251"/>
      <c r="J1335" s="247"/>
      <c r="K1335" s="247"/>
      <c r="L1335" s="252"/>
      <c r="M1335" s="253"/>
      <c r="N1335" s="254"/>
      <c r="O1335" s="254"/>
      <c r="P1335" s="254"/>
      <c r="Q1335" s="254"/>
      <c r="R1335" s="254"/>
      <c r="S1335" s="254"/>
      <c r="T1335" s="255"/>
      <c r="U1335" s="14"/>
      <c r="V1335" s="14"/>
      <c r="W1335" s="14"/>
      <c r="X1335" s="14"/>
      <c r="Y1335" s="14"/>
      <c r="Z1335" s="14"/>
      <c r="AA1335" s="14"/>
      <c r="AB1335" s="14"/>
      <c r="AC1335" s="14"/>
      <c r="AD1335" s="14"/>
      <c r="AE1335" s="14"/>
      <c r="AT1335" s="256" t="s">
        <v>245</v>
      </c>
      <c r="AU1335" s="256" t="s">
        <v>83</v>
      </c>
      <c r="AV1335" s="14" t="s">
        <v>85</v>
      </c>
      <c r="AW1335" s="14" t="s">
        <v>37</v>
      </c>
      <c r="AX1335" s="14" t="s">
        <v>76</v>
      </c>
      <c r="AY1335" s="256" t="s">
        <v>235</v>
      </c>
    </row>
    <row r="1336" s="13" customFormat="1">
      <c r="A1336" s="13"/>
      <c r="B1336" s="235"/>
      <c r="C1336" s="236"/>
      <c r="D1336" s="237" t="s">
        <v>245</v>
      </c>
      <c r="E1336" s="238" t="s">
        <v>19</v>
      </c>
      <c r="F1336" s="239" t="s">
        <v>5204</v>
      </c>
      <c r="G1336" s="236"/>
      <c r="H1336" s="238" t="s">
        <v>19</v>
      </c>
      <c r="I1336" s="240"/>
      <c r="J1336" s="236"/>
      <c r="K1336" s="236"/>
      <c r="L1336" s="241"/>
      <c r="M1336" s="242"/>
      <c r="N1336" s="243"/>
      <c r="O1336" s="243"/>
      <c r="P1336" s="243"/>
      <c r="Q1336" s="243"/>
      <c r="R1336" s="243"/>
      <c r="S1336" s="243"/>
      <c r="T1336" s="244"/>
      <c r="U1336" s="13"/>
      <c r="V1336" s="13"/>
      <c r="W1336" s="13"/>
      <c r="X1336" s="13"/>
      <c r="Y1336" s="13"/>
      <c r="Z1336" s="13"/>
      <c r="AA1336" s="13"/>
      <c r="AB1336" s="13"/>
      <c r="AC1336" s="13"/>
      <c r="AD1336" s="13"/>
      <c r="AE1336" s="13"/>
      <c r="AT1336" s="245" t="s">
        <v>245</v>
      </c>
      <c r="AU1336" s="245" t="s">
        <v>83</v>
      </c>
      <c r="AV1336" s="13" t="s">
        <v>83</v>
      </c>
      <c r="AW1336" s="13" t="s">
        <v>37</v>
      </c>
      <c r="AX1336" s="13" t="s">
        <v>76</v>
      </c>
      <c r="AY1336" s="245" t="s">
        <v>235</v>
      </c>
    </row>
    <row r="1337" s="14" customFormat="1">
      <c r="A1337" s="14"/>
      <c r="B1337" s="246"/>
      <c r="C1337" s="247"/>
      <c r="D1337" s="237" t="s">
        <v>245</v>
      </c>
      <c r="E1337" s="248" t="s">
        <v>19</v>
      </c>
      <c r="F1337" s="249" t="s">
        <v>5701</v>
      </c>
      <c r="G1337" s="247"/>
      <c r="H1337" s="250">
        <v>27.059999999999999</v>
      </c>
      <c r="I1337" s="251"/>
      <c r="J1337" s="247"/>
      <c r="K1337" s="247"/>
      <c r="L1337" s="252"/>
      <c r="M1337" s="253"/>
      <c r="N1337" s="254"/>
      <c r="O1337" s="254"/>
      <c r="P1337" s="254"/>
      <c r="Q1337" s="254"/>
      <c r="R1337" s="254"/>
      <c r="S1337" s="254"/>
      <c r="T1337" s="255"/>
      <c r="U1337" s="14"/>
      <c r="V1337" s="14"/>
      <c r="W1337" s="14"/>
      <c r="X1337" s="14"/>
      <c r="Y1337" s="14"/>
      <c r="Z1337" s="14"/>
      <c r="AA1337" s="14"/>
      <c r="AB1337" s="14"/>
      <c r="AC1337" s="14"/>
      <c r="AD1337" s="14"/>
      <c r="AE1337" s="14"/>
      <c r="AT1337" s="256" t="s">
        <v>245</v>
      </c>
      <c r="AU1337" s="256" t="s">
        <v>83</v>
      </c>
      <c r="AV1337" s="14" t="s">
        <v>85</v>
      </c>
      <c r="AW1337" s="14" t="s">
        <v>37</v>
      </c>
      <c r="AX1337" s="14" t="s">
        <v>76</v>
      </c>
      <c r="AY1337" s="256" t="s">
        <v>235</v>
      </c>
    </row>
    <row r="1338" s="13" customFormat="1">
      <c r="A1338" s="13"/>
      <c r="B1338" s="235"/>
      <c r="C1338" s="236"/>
      <c r="D1338" s="237" t="s">
        <v>245</v>
      </c>
      <c r="E1338" s="238" t="s">
        <v>19</v>
      </c>
      <c r="F1338" s="239" t="s">
        <v>5207</v>
      </c>
      <c r="G1338" s="236"/>
      <c r="H1338" s="238" t="s">
        <v>19</v>
      </c>
      <c r="I1338" s="240"/>
      <c r="J1338" s="236"/>
      <c r="K1338" s="236"/>
      <c r="L1338" s="241"/>
      <c r="M1338" s="242"/>
      <c r="N1338" s="243"/>
      <c r="O1338" s="243"/>
      <c r="P1338" s="243"/>
      <c r="Q1338" s="243"/>
      <c r="R1338" s="243"/>
      <c r="S1338" s="243"/>
      <c r="T1338" s="244"/>
      <c r="U1338" s="13"/>
      <c r="V1338" s="13"/>
      <c r="W1338" s="13"/>
      <c r="X1338" s="13"/>
      <c r="Y1338" s="13"/>
      <c r="Z1338" s="13"/>
      <c r="AA1338" s="13"/>
      <c r="AB1338" s="13"/>
      <c r="AC1338" s="13"/>
      <c r="AD1338" s="13"/>
      <c r="AE1338" s="13"/>
      <c r="AT1338" s="245" t="s">
        <v>245</v>
      </c>
      <c r="AU1338" s="245" t="s">
        <v>83</v>
      </c>
      <c r="AV1338" s="13" t="s">
        <v>83</v>
      </c>
      <c r="AW1338" s="13" t="s">
        <v>37</v>
      </c>
      <c r="AX1338" s="13" t="s">
        <v>76</v>
      </c>
      <c r="AY1338" s="245" t="s">
        <v>235</v>
      </c>
    </row>
    <row r="1339" s="14" customFormat="1">
      <c r="A1339" s="14"/>
      <c r="B1339" s="246"/>
      <c r="C1339" s="247"/>
      <c r="D1339" s="237" t="s">
        <v>245</v>
      </c>
      <c r="E1339" s="248" t="s">
        <v>19</v>
      </c>
      <c r="F1339" s="249" t="s">
        <v>5702</v>
      </c>
      <c r="G1339" s="247"/>
      <c r="H1339" s="250">
        <v>21.379999999999999</v>
      </c>
      <c r="I1339" s="251"/>
      <c r="J1339" s="247"/>
      <c r="K1339" s="247"/>
      <c r="L1339" s="252"/>
      <c r="M1339" s="253"/>
      <c r="N1339" s="254"/>
      <c r="O1339" s="254"/>
      <c r="P1339" s="254"/>
      <c r="Q1339" s="254"/>
      <c r="R1339" s="254"/>
      <c r="S1339" s="254"/>
      <c r="T1339" s="255"/>
      <c r="U1339" s="14"/>
      <c r="V1339" s="14"/>
      <c r="W1339" s="14"/>
      <c r="X1339" s="14"/>
      <c r="Y1339" s="14"/>
      <c r="Z1339" s="14"/>
      <c r="AA1339" s="14"/>
      <c r="AB1339" s="14"/>
      <c r="AC1339" s="14"/>
      <c r="AD1339" s="14"/>
      <c r="AE1339" s="14"/>
      <c r="AT1339" s="256" t="s">
        <v>245</v>
      </c>
      <c r="AU1339" s="256" t="s">
        <v>83</v>
      </c>
      <c r="AV1339" s="14" t="s">
        <v>85</v>
      </c>
      <c r="AW1339" s="14" t="s">
        <v>37</v>
      </c>
      <c r="AX1339" s="14" t="s">
        <v>76</v>
      </c>
      <c r="AY1339" s="256" t="s">
        <v>235</v>
      </c>
    </row>
    <row r="1340" s="13" customFormat="1">
      <c r="A1340" s="13"/>
      <c r="B1340" s="235"/>
      <c r="C1340" s="236"/>
      <c r="D1340" s="237" t="s">
        <v>245</v>
      </c>
      <c r="E1340" s="238" t="s">
        <v>19</v>
      </c>
      <c r="F1340" s="239" t="s">
        <v>5210</v>
      </c>
      <c r="G1340" s="236"/>
      <c r="H1340" s="238" t="s">
        <v>19</v>
      </c>
      <c r="I1340" s="240"/>
      <c r="J1340" s="236"/>
      <c r="K1340" s="236"/>
      <c r="L1340" s="241"/>
      <c r="M1340" s="242"/>
      <c r="N1340" s="243"/>
      <c r="O1340" s="243"/>
      <c r="P1340" s="243"/>
      <c r="Q1340" s="243"/>
      <c r="R1340" s="243"/>
      <c r="S1340" s="243"/>
      <c r="T1340" s="244"/>
      <c r="U1340" s="13"/>
      <c r="V1340" s="13"/>
      <c r="W1340" s="13"/>
      <c r="X1340" s="13"/>
      <c r="Y1340" s="13"/>
      <c r="Z1340" s="13"/>
      <c r="AA1340" s="13"/>
      <c r="AB1340" s="13"/>
      <c r="AC1340" s="13"/>
      <c r="AD1340" s="13"/>
      <c r="AE1340" s="13"/>
      <c r="AT1340" s="245" t="s">
        <v>245</v>
      </c>
      <c r="AU1340" s="245" t="s">
        <v>83</v>
      </c>
      <c r="AV1340" s="13" t="s">
        <v>83</v>
      </c>
      <c r="AW1340" s="13" t="s">
        <v>37</v>
      </c>
      <c r="AX1340" s="13" t="s">
        <v>76</v>
      </c>
      <c r="AY1340" s="245" t="s">
        <v>235</v>
      </c>
    </row>
    <row r="1341" s="14" customFormat="1">
      <c r="A1341" s="14"/>
      <c r="B1341" s="246"/>
      <c r="C1341" s="247"/>
      <c r="D1341" s="237" t="s">
        <v>245</v>
      </c>
      <c r="E1341" s="248" t="s">
        <v>19</v>
      </c>
      <c r="F1341" s="249" t="s">
        <v>5703</v>
      </c>
      <c r="G1341" s="247"/>
      <c r="H1341" s="250">
        <v>2.6499999999999999</v>
      </c>
      <c r="I1341" s="251"/>
      <c r="J1341" s="247"/>
      <c r="K1341" s="247"/>
      <c r="L1341" s="252"/>
      <c r="M1341" s="253"/>
      <c r="N1341" s="254"/>
      <c r="O1341" s="254"/>
      <c r="P1341" s="254"/>
      <c r="Q1341" s="254"/>
      <c r="R1341" s="254"/>
      <c r="S1341" s="254"/>
      <c r="T1341" s="255"/>
      <c r="U1341" s="14"/>
      <c r="V1341" s="14"/>
      <c r="W1341" s="14"/>
      <c r="X1341" s="14"/>
      <c r="Y1341" s="14"/>
      <c r="Z1341" s="14"/>
      <c r="AA1341" s="14"/>
      <c r="AB1341" s="14"/>
      <c r="AC1341" s="14"/>
      <c r="AD1341" s="14"/>
      <c r="AE1341" s="14"/>
      <c r="AT1341" s="256" t="s">
        <v>245</v>
      </c>
      <c r="AU1341" s="256" t="s">
        <v>83</v>
      </c>
      <c r="AV1341" s="14" t="s">
        <v>85</v>
      </c>
      <c r="AW1341" s="14" t="s">
        <v>37</v>
      </c>
      <c r="AX1341" s="14" t="s">
        <v>76</v>
      </c>
      <c r="AY1341" s="256" t="s">
        <v>235</v>
      </c>
    </row>
    <row r="1342" s="13" customFormat="1">
      <c r="A1342" s="13"/>
      <c r="B1342" s="235"/>
      <c r="C1342" s="236"/>
      <c r="D1342" s="237" t="s">
        <v>245</v>
      </c>
      <c r="E1342" s="238" t="s">
        <v>19</v>
      </c>
      <c r="F1342" s="239" t="s">
        <v>5218</v>
      </c>
      <c r="G1342" s="236"/>
      <c r="H1342" s="238" t="s">
        <v>19</v>
      </c>
      <c r="I1342" s="240"/>
      <c r="J1342" s="236"/>
      <c r="K1342" s="236"/>
      <c r="L1342" s="241"/>
      <c r="M1342" s="242"/>
      <c r="N1342" s="243"/>
      <c r="O1342" s="243"/>
      <c r="P1342" s="243"/>
      <c r="Q1342" s="243"/>
      <c r="R1342" s="243"/>
      <c r="S1342" s="243"/>
      <c r="T1342" s="244"/>
      <c r="U1342" s="13"/>
      <c r="V1342" s="13"/>
      <c r="W1342" s="13"/>
      <c r="X1342" s="13"/>
      <c r="Y1342" s="13"/>
      <c r="Z1342" s="13"/>
      <c r="AA1342" s="13"/>
      <c r="AB1342" s="13"/>
      <c r="AC1342" s="13"/>
      <c r="AD1342" s="13"/>
      <c r="AE1342" s="13"/>
      <c r="AT1342" s="245" t="s">
        <v>245</v>
      </c>
      <c r="AU1342" s="245" t="s">
        <v>83</v>
      </c>
      <c r="AV1342" s="13" t="s">
        <v>83</v>
      </c>
      <c r="AW1342" s="13" t="s">
        <v>37</v>
      </c>
      <c r="AX1342" s="13" t="s">
        <v>76</v>
      </c>
      <c r="AY1342" s="245" t="s">
        <v>235</v>
      </c>
    </row>
    <row r="1343" s="14" customFormat="1">
      <c r="A1343" s="14"/>
      <c r="B1343" s="246"/>
      <c r="C1343" s="247"/>
      <c r="D1343" s="237" t="s">
        <v>245</v>
      </c>
      <c r="E1343" s="248" t="s">
        <v>19</v>
      </c>
      <c r="F1343" s="249" t="s">
        <v>5704</v>
      </c>
      <c r="G1343" s="247"/>
      <c r="H1343" s="250">
        <v>50.68</v>
      </c>
      <c r="I1343" s="251"/>
      <c r="J1343" s="247"/>
      <c r="K1343" s="247"/>
      <c r="L1343" s="252"/>
      <c r="M1343" s="253"/>
      <c r="N1343" s="254"/>
      <c r="O1343" s="254"/>
      <c r="P1343" s="254"/>
      <c r="Q1343" s="254"/>
      <c r="R1343" s="254"/>
      <c r="S1343" s="254"/>
      <c r="T1343" s="255"/>
      <c r="U1343" s="14"/>
      <c r="V1343" s="14"/>
      <c r="W1343" s="14"/>
      <c r="X1343" s="14"/>
      <c r="Y1343" s="14"/>
      <c r="Z1343" s="14"/>
      <c r="AA1343" s="14"/>
      <c r="AB1343" s="14"/>
      <c r="AC1343" s="14"/>
      <c r="AD1343" s="14"/>
      <c r="AE1343" s="14"/>
      <c r="AT1343" s="256" t="s">
        <v>245</v>
      </c>
      <c r="AU1343" s="256" t="s">
        <v>83</v>
      </c>
      <c r="AV1343" s="14" t="s">
        <v>85</v>
      </c>
      <c r="AW1343" s="14" t="s">
        <v>37</v>
      </c>
      <c r="AX1343" s="14" t="s">
        <v>76</v>
      </c>
      <c r="AY1343" s="256" t="s">
        <v>235</v>
      </c>
    </row>
    <row r="1344" s="13" customFormat="1">
      <c r="A1344" s="13"/>
      <c r="B1344" s="235"/>
      <c r="C1344" s="236"/>
      <c r="D1344" s="237" t="s">
        <v>245</v>
      </c>
      <c r="E1344" s="238" t="s">
        <v>19</v>
      </c>
      <c r="F1344" s="239" t="s">
        <v>5224</v>
      </c>
      <c r="G1344" s="236"/>
      <c r="H1344" s="238" t="s">
        <v>19</v>
      </c>
      <c r="I1344" s="240"/>
      <c r="J1344" s="236"/>
      <c r="K1344" s="236"/>
      <c r="L1344" s="241"/>
      <c r="M1344" s="242"/>
      <c r="N1344" s="243"/>
      <c r="O1344" s="243"/>
      <c r="P1344" s="243"/>
      <c r="Q1344" s="243"/>
      <c r="R1344" s="243"/>
      <c r="S1344" s="243"/>
      <c r="T1344" s="244"/>
      <c r="U1344" s="13"/>
      <c r="V1344" s="13"/>
      <c r="W1344" s="13"/>
      <c r="X1344" s="13"/>
      <c r="Y1344" s="13"/>
      <c r="Z1344" s="13"/>
      <c r="AA1344" s="13"/>
      <c r="AB1344" s="13"/>
      <c r="AC1344" s="13"/>
      <c r="AD1344" s="13"/>
      <c r="AE1344" s="13"/>
      <c r="AT1344" s="245" t="s">
        <v>245</v>
      </c>
      <c r="AU1344" s="245" t="s">
        <v>83</v>
      </c>
      <c r="AV1344" s="13" t="s">
        <v>83</v>
      </c>
      <c r="AW1344" s="13" t="s">
        <v>37</v>
      </c>
      <c r="AX1344" s="13" t="s">
        <v>76</v>
      </c>
      <c r="AY1344" s="245" t="s">
        <v>235</v>
      </c>
    </row>
    <row r="1345" s="14" customFormat="1">
      <c r="A1345" s="14"/>
      <c r="B1345" s="246"/>
      <c r="C1345" s="247"/>
      <c r="D1345" s="237" t="s">
        <v>245</v>
      </c>
      <c r="E1345" s="248" t="s">
        <v>19</v>
      </c>
      <c r="F1345" s="249" t="s">
        <v>5705</v>
      </c>
      <c r="G1345" s="247"/>
      <c r="H1345" s="250">
        <v>50.770000000000003</v>
      </c>
      <c r="I1345" s="251"/>
      <c r="J1345" s="247"/>
      <c r="K1345" s="247"/>
      <c r="L1345" s="252"/>
      <c r="M1345" s="253"/>
      <c r="N1345" s="254"/>
      <c r="O1345" s="254"/>
      <c r="P1345" s="254"/>
      <c r="Q1345" s="254"/>
      <c r="R1345" s="254"/>
      <c r="S1345" s="254"/>
      <c r="T1345" s="255"/>
      <c r="U1345" s="14"/>
      <c r="V1345" s="14"/>
      <c r="W1345" s="14"/>
      <c r="X1345" s="14"/>
      <c r="Y1345" s="14"/>
      <c r="Z1345" s="14"/>
      <c r="AA1345" s="14"/>
      <c r="AB1345" s="14"/>
      <c r="AC1345" s="14"/>
      <c r="AD1345" s="14"/>
      <c r="AE1345" s="14"/>
      <c r="AT1345" s="256" t="s">
        <v>245</v>
      </c>
      <c r="AU1345" s="256" t="s">
        <v>83</v>
      </c>
      <c r="AV1345" s="14" t="s">
        <v>85</v>
      </c>
      <c r="AW1345" s="14" t="s">
        <v>37</v>
      </c>
      <c r="AX1345" s="14" t="s">
        <v>76</v>
      </c>
      <c r="AY1345" s="256" t="s">
        <v>235</v>
      </c>
    </row>
    <row r="1346" s="15" customFormat="1">
      <c r="A1346" s="15"/>
      <c r="B1346" s="257"/>
      <c r="C1346" s="258"/>
      <c r="D1346" s="237" t="s">
        <v>245</v>
      </c>
      <c r="E1346" s="259" t="s">
        <v>4663</v>
      </c>
      <c r="F1346" s="260" t="s">
        <v>249</v>
      </c>
      <c r="G1346" s="258"/>
      <c r="H1346" s="261">
        <v>277.86000000000001</v>
      </c>
      <c r="I1346" s="262"/>
      <c r="J1346" s="258"/>
      <c r="K1346" s="258"/>
      <c r="L1346" s="263"/>
      <c r="M1346" s="264"/>
      <c r="N1346" s="265"/>
      <c r="O1346" s="265"/>
      <c r="P1346" s="265"/>
      <c r="Q1346" s="265"/>
      <c r="R1346" s="265"/>
      <c r="S1346" s="265"/>
      <c r="T1346" s="266"/>
      <c r="U1346" s="15"/>
      <c r="V1346" s="15"/>
      <c r="W1346" s="15"/>
      <c r="X1346" s="15"/>
      <c r="Y1346" s="15"/>
      <c r="Z1346" s="15"/>
      <c r="AA1346" s="15"/>
      <c r="AB1346" s="15"/>
      <c r="AC1346" s="15"/>
      <c r="AD1346" s="15"/>
      <c r="AE1346" s="15"/>
      <c r="AT1346" s="267" t="s">
        <v>245</v>
      </c>
      <c r="AU1346" s="267" t="s">
        <v>83</v>
      </c>
      <c r="AV1346" s="15" t="s">
        <v>93</v>
      </c>
      <c r="AW1346" s="15" t="s">
        <v>37</v>
      </c>
      <c r="AX1346" s="15" t="s">
        <v>76</v>
      </c>
      <c r="AY1346" s="267" t="s">
        <v>235</v>
      </c>
    </row>
    <row r="1347" s="13" customFormat="1">
      <c r="A1347" s="13"/>
      <c r="B1347" s="235"/>
      <c r="C1347" s="236"/>
      <c r="D1347" s="237" t="s">
        <v>245</v>
      </c>
      <c r="E1347" s="238" t="s">
        <v>19</v>
      </c>
      <c r="F1347" s="239" t="s">
        <v>5706</v>
      </c>
      <c r="G1347" s="236"/>
      <c r="H1347" s="238" t="s">
        <v>19</v>
      </c>
      <c r="I1347" s="240"/>
      <c r="J1347" s="236"/>
      <c r="K1347" s="236"/>
      <c r="L1347" s="241"/>
      <c r="M1347" s="242"/>
      <c r="N1347" s="243"/>
      <c r="O1347" s="243"/>
      <c r="P1347" s="243"/>
      <c r="Q1347" s="243"/>
      <c r="R1347" s="243"/>
      <c r="S1347" s="243"/>
      <c r="T1347" s="244"/>
      <c r="U1347" s="13"/>
      <c r="V1347" s="13"/>
      <c r="W1347" s="13"/>
      <c r="X1347" s="13"/>
      <c r="Y1347" s="13"/>
      <c r="Z1347" s="13"/>
      <c r="AA1347" s="13"/>
      <c r="AB1347" s="13"/>
      <c r="AC1347" s="13"/>
      <c r="AD1347" s="13"/>
      <c r="AE1347" s="13"/>
      <c r="AT1347" s="245" t="s">
        <v>245</v>
      </c>
      <c r="AU1347" s="245" t="s">
        <v>83</v>
      </c>
      <c r="AV1347" s="13" t="s">
        <v>83</v>
      </c>
      <c r="AW1347" s="13" t="s">
        <v>37</v>
      </c>
      <c r="AX1347" s="13" t="s">
        <v>76</v>
      </c>
      <c r="AY1347" s="245" t="s">
        <v>235</v>
      </c>
    </row>
    <row r="1348" s="13" customFormat="1">
      <c r="A1348" s="13"/>
      <c r="B1348" s="235"/>
      <c r="C1348" s="236"/>
      <c r="D1348" s="237" t="s">
        <v>245</v>
      </c>
      <c r="E1348" s="238" t="s">
        <v>19</v>
      </c>
      <c r="F1348" s="239" t="s">
        <v>5175</v>
      </c>
      <c r="G1348" s="236"/>
      <c r="H1348" s="238" t="s">
        <v>19</v>
      </c>
      <c r="I1348" s="240"/>
      <c r="J1348" s="236"/>
      <c r="K1348" s="236"/>
      <c r="L1348" s="241"/>
      <c r="M1348" s="242"/>
      <c r="N1348" s="243"/>
      <c r="O1348" s="243"/>
      <c r="P1348" s="243"/>
      <c r="Q1348" s="243"/>
      <c r="R1348" s="243"/>
      <c r="S1348" s="243"/>
      <c r="T1348" s="244"/>
      <c r="U1348" s="13"/>
      <c r="V1348" s="13"/>
      <c r="W1348" s="13"/>
      <c r="X1348" s="13"/>
      <c r="Y1348" s="13"/>
      <c r="Z1348" s="13"/>
      <c r="AA1348" s="13"/>
      <c r="AB1348" s="13"/>
      <c r="AC1348" s="13"/>
      <c r="AD1348" s="13"/>
      <c r="AE1348" s="13"/>
      <c r="AT1348" s="245" t="s">
        <v>245</v>
      </c>
      <c r="AU1348" s="245" t="s">
        <v>83</v>
      </c>
      <c r="AV1348" s="13" t="s">
        <v>83</v>
      </c>
      <c r="AW1348" s="13" t="s">
        <v>37</v>
      </c>
      <c r="AX1348" s="13" t="s">
        <v>76</v>
      </c>
      <c r="AY1348" s="245" t="s">
        <v>235</v>
      </c>
    </row>
    <row r="1349" s="14" customFormat="1">
      <c r="A1349" s="14"/>
      <c r="B1349" s="246"/>
      <c r="C1349" s="247"/>
      <c r="D1349" s="237" t="s">
        <v>245</v>
      </c>
      <c r="E1349" s="248" t="s">
        <v>19</v>
      </c>
      <c r="F1349" s="249" t="s">
        <v>5707</v>
      </c>
      <c r="G1349" s="247"/>
      <c r="H1349" s="250">
        <v>12.44</v>
      </c>
      <c r="I1349" s="251"/>
      <c r="J1349" s="247"/>
      <c r="K1349" s="247"/>
      <c r="L1349" s="252"/>
      <c r="M1349" s="253"/>
      <c r="N1349" s="254"/>
      <c r="O1349" s="254"/>
      <c r="P1349" s="254"/>
      <c r="Q1349" s="254"/>
      <c r="R1349" s="254"/>
      <c r="S1349" s="254"/>
      <c r="T1349" s="255"/>
      <c r="U1349" s="14"/>
      <c r="V1349" s="14"/>
      <c r="W1349" s="14"/>
      <c r="X1349" s="14"/>
      <c r="Y1349" s="14"/>
      <c r="Z1349" s="14"/>
      <c r="AA1349" s="14"/>
      <c r="AB1349" s="14"/>
      <c r="AC1349" s="14"/>
      <c r="AD1349" s="14"/>
      <c r="AE1349" s="14"/>
      <c r="AT1349" s="256" t="s">
        <v>245</v>
      </c>
      <c r="AU1349" s="256" t="s">
        <v>83</v>
      </c>
      <c r="AV1349" s="14" t="s">
        <v>85</v>
      </c>
      <c r="AW1349" s="14" t="s">
        <v>37</v>
      </c>
      <c r="AX1349" s="14" t="s">
        <v>76</v>
      </c>
      <c r="AY1349" s="256" t="s">
        <v>235</v>
      </c>
    </row>
    <row r="1350" s="13" customFormat="1">
      <c r="A1350" s="13"/>
      <c r="B1350" s="235"/>
      <c r="C1350" s="236"/>
      <c r="D1350" s="237" t="s">
        <v>245</v>
      </c>
      <c r="E1350" s="238" t="s">
        <v>19</v>
      </c>
      <c r="F1350" s="239" t="s">
        <v>5179</v>
      </c>
      <c r="G1350" s="236"/>
      <c r="H1350" s="238" t="s">
        <v>19</v>
      </c>
      <c r="I1350" s="240"/>
      <c r="J1350" s="236"/>
      <c r="K1350" s="236"/>
      <c r="L1350" s="241"/>
      <c r="M1350" s="242"/>
      <c r="N1350" s="243"/>
      <c r="O1350" s="243"/>
      <c r="P1350" s="243"/>
      <c r="Q1350" s="243"/>
      <c r="R1350" s="243"/>
      <c r="S1350" s="243"/>
      <c r="T1350" s="244"/>
      <c r="U1350" s="13"/>
      <c r="V1350" s="13"/>
      <c r="W1350" s="13"/>
      <c r="X1350" s="13"/>
      <c r="Y1350" s="13"/>
      <c r="Z1350" s="13"/>
      <c r="AA1350" s="13"/>
      <c r="AB1350" s="13"/>
      <c r="AC1350" s="13"/>
      <c r="AD1350" s="13"/>
      <c r="AE1350" s="13"/>
      <c r="AT1350" s="245" t="s">
        <v>245</v>
      </c>
      <c r="AU1350" s="245" t="s">
        <v>83</v>
      </c>
      <c r="AV1350" s="13" t="s">
        <v>83</v>
      </c>
      <c r="AW1350" s="13" t="s">
        <v>37</v>
      </c>
      <c r="AX1350" s="13" t="s">
        <v>76</v>
      </c>
      <c r="AY1350" s="245" t="s">
        <v>235</v>
      </c>
    </row>
    <row r="1351" s="14" customFormat="1">
      <c r="A1351" s="14"/>
      <c r="B1351" s="246"/>
      <c r="C1351" s="247"/>
      <c r="D1351" s="237" t="s">
        <v>245</v>
      </c>
      <c r="E1351" s="248" t="s">
        <v>19</v>
      </c>
      <c r="F1351" s="249" t="s">
        <v>3501</v>
      </c>
      <c r="G1351" s="247"/>
      <c r="H1351" s="250">
        <v>5.6200000000000001</v>
      </c>
      <c r="I1351" s="251"/>
      <c r="J1351" s="247"/>
      <c r="K1351" s="247"/>
      <c r="L1351" s="252"/>
      <c r="M1351" s="253"/>
      <c r="N1351" s="254"/>
      <c r="O1351" s="254"/>
      <c r="P1351" s="254"/>
      <c r="Q1351" s="254"/>
      <c r="R1351" s="254"/>
      <c r="S1351" s="254"/>
      <c r="T1351" s="255"/>
      <c r="U1351" s="14"/>
      <c r="V1351" s="14"/>
      <c r="W1351" s="14"/>
      <c r="X1351" s="14"/>
      <c r="Y1351" s="14"/>
      <c r="Z1351" s="14"/>
      <c r="AA1351" s="14"/>
      <c r="AB1351" s="14"/>
      <c r="AC1351" s="14"/>
      <c r="AD1351" s="14"/>
      <c r="AE1351" s="14"/>
      <c r="AT1351" s="256" t="s">
        <v>245</v>
      </c>
      <c r="AU1351" s="256" t="s">
        <v>83</v>
      </c>
      <c r="AV1351" s="14" t="s">
        <v>85</v>
      </c>
      <c r="AW1351" s="14" t="s">
        <v>37</v>
      </c>
      <c r="AX1351" s="14" t="s">
        <v>76</v>
      </c>
      <c r="AY1351" s="256" t="s">
        <v>235</v>
      </c>
    </row>
    <row r="1352" s="13" customFormat="1">
      <c r="A1352" s="13"/>
      <c r="B1352" s="235"/>
      <c r="C1352" s="236"/>
      <c r="D1352" s="237" t="s">
        <v>245</v>
      </c>
      <c r="E1352" s="238" t="s">
        <v>19</v>
      </c>
      <c r="F1352" s="239" t="s">
        <v>5182</v>
      </c>
      <c r="G1352" s="236"/>
      <c r="H1352" s="238" t="s">
        <v>19</v>
      </c>
      <c r="I1352" s="240"/>
      <c r="J1352" s="236"/>
      <c r="K1352" s="236"/>
      <c r="L1352" s="241"/>
      <c r="M1352" s="242"/>
      <c r="N1352" s="243"/>
      <c r="O1352" s="243"/>
      <c r="P1352" s="243"/>
      <c r="Q1352" s="243"/>
      <c r="R1352" s="243"/>
      <c r="S1352" s="243"/>
      <c r="T1352" s="244"/>
      <c r="U1352" s="13"/>
      <c r="V1352" s="13"/>
      <c r="W1352" s="13"/>
      <c r="X1352" s="13"/>
      <c r="Y1352" s="13"/>
      <c r="Z1352" s="13"/>
      <c r="AA1352" s="13"/>
      <c r="AB1352" s="13"/>
      <c r="AC1352" s="13"/>
      <c r="AD1352" s="13"/>
      <c r="AE1352" s="13"/>
      <c r="AT1352" s="245" t="s">
        <v>245</v>
      </c>
      <c r="AU1352" s="245" t="s">
        <v>83</v>
      </c>
      <c r="AV1352" s="13" t="s">
        <v>83</v>
      </c>
      <c r="AW1352" s="13" t="s">
        <v>37</v>
      </c>
      <c r="AX1352" s="13" t="s">
        <v>76</v>
      </c>
      <c r="AY1352" s="245" t="s">
        <v>235</v>
      </c>
    </row>
    <row r="1353" s="14" customFormat="1">
      <c r="A1353" s="14"/>
      <c r="B1353" s="246"/>
      <c r="C1353" s="247"/>
      <c r="D1353" s="237" t="s">
        <v>245</v>
      </c>
      <c r="E1353" s="248" t="s">
        <v>19</v>
      </c>
      <c r="F1353" s="249" t="s">
        <v>5708</v>
      </c>
      <c r="G1353" s="247"/>
      <c r="H1353" s="250">
        <v>48.799999999999997</v>
      </c>
      <c r="I1353" s="251"/>
      <c r="J1353" s="247"/>
      <c r="K1353" s="247"/>
      <c r="L1353" s="252"/>
      <c r="M1353" s="253"/>
      <c r="N1353" s="254"/>
      <c r="O1353" s="254"/>
      <c r="P1353" s="254"/>
      <c r="Q1353" s="254"/>
      <c r="R1353" s="254"/>
      <c r="S1353" s="254"/>
      <c r="T1353" s="255"/>
      <c r="U1353" s="14"/>
      <c r="V1353" s="14"/>
      <c r="W1353" s="14"/>
      <c r="X1353" s="14"/>
      <c r="Y1353" s="14"/>
      <c r="Z1353" s="14"/>
      <c r="AA1353" s="14"/>
      <c r="AB1353" s="14"/>
      <c r="AC1353" s="14"/>
      <c r="AD1353" s="14"/>
      <c r="AE1353" s="14"/>
      <c r="AT1353" s="256" t="s">
        <v>245</v>
      </c>
      <c r="AU1353" s="256" t="s">
        <v>83</v>
      </c>
      <c r="AV1353" s="14" t="s">
        <v>85</v>
      </c>
      <c r="AW1353" s="14" t="s">
        <v>37</v>
      </c>
      <c r="AX1353" s="14" t="s">
        <v>76</v>
      </c>
      <c r="AY1353" s="256" t="s">
        <v>235</v>
      </c>
    </row>
    <row r="1354" s="13" customFormat="1">
      <c r="A1354" s="13"/>
      <c r="B1354" s="235"/>
      <c r="C1354" s="236"/>
      <c r="D1354" s="237" t="s">
        <v>245</v>
      </c>
      <c r="E1354" s="238" t="s">
        <v>19</v>
      </c>
      <c r="F1354" s="239" t="s">
        <v>5194</v>
      </c>
      <c r="G1354" s="236"/>
      <c r="H1354" s="238" t="s">
        <v>19</v>
      </c>
      <c r="I1354" s="240"/>
      <c r="J1354" s="236"/>
      <c r="K1354" s="236"/>
      <c r="L1354" s="241"/>
      <c r="M1354" s="242"/>
      <c r="N1354" s="243"/>
      <c r="O1354" s="243"/>
      <c r="P1354" s="243"/>
      <c r="Q1354" s="243"/>
      <c r="R1354" s="243"/>
      <c r="S1354" s="243"/>
      <c r="T1354" s="244"/>
      <c r="U1354" s="13"/>
      <c r="V1354" s="13"/>
      <c r="W1354" s="13"/>
      <c r="X1354" s="13"/>
      <c r="Y1354" s="13"/>
      <c r="Z1354" s="13"/>
      <c r="AA1354" s="13"/>
      <c r="AB1354" s="13"/>
      <c r="AC1354" s="13"/>
      <c r="AD1354" s="13"/>
      <c r="AE1354" s="13"/>
      <c r="AT1354" s="245" t="s">
        <v>245</v>
      </c>
      <c r="AU1354" s="245" t="s">
        <v>83</v>
      </c>
      <c r="AV1354" s="13" t="s">
        <v>83</v>
      </c>
      <c r="AW1354" s="13" t="s">
        <v>37</v>
      </c>
      <c r="AX1354" s="13" t="s">
        <v>76</v>
      </c>
      <c r="AY1354" s="245" t="s">
        <v>235</v>
      </c>
    </row>
    <row r="1355" s="14" customFormat="1">
      <c r="A1355" s="14"/>
      <c r="B1355" s="246"/>
      <c r="C1355" s="247"/>
      <c r="D1355" s="237" t="s">
        <v>245</v>
      </c>
      <c r="E1355" s="248" t="s">
        <v>19</v>
      </c>
      <c r="F1355" s="249" t="s">
        <v>5709</v>
      </c>
      <c r="G1355" s="247"/>
      <c r="H1355" s="250">
        <v>28.09</v>
      </c>
      <c r="I1355" s="251"/>
      <c r="J1355" s="247"/>
      <c r="K1355" s="247"/>
      <c r="L1355" s="252"/>
      <c r="M1355" s="253"/>
      <c r="N1355" s="254"/>
      <c r="O1355" s="254"/>
      <c r="P1355" s="254"/>
      <c r="Q1355" s="254"/>
      <c r="R1355" s="254"/>
      <c r="S1355" s="254"/>
      <c r="T1355" s="255"/>
      <c r="U1355" s="14"/>
      <c r="V1355" s="14"/>
      <c r="W1355" s="14"/>
      <c r="X1355" s="14"/>
      <c r="Y1355" s="14"/>
      <c r="Z1355" s="14"/>
      <c r="AA1355" s="14"/>
      <c r="AB1355" s="14"/>
      <c r="AC1355" s="14"/>
      <c r="AD1355" s="14"/>
      <c r="AE1355" s="14"/>
      <c r="AT1355" s="256" t="s">
        <v>245</v>
      </c>
      <c r="AU1355" s="256" t="s">
        <v>83</v>
      </c>
      <c r="AV1355" s="14" t="s">
        <v>85</v>
      </c>
      <c r="AW1355" s="14" t="s">
        <v>37</v>
      </c>
      <c r="AX1355" s="14" t="s">
        <v>76</v>
      </c>
      <c r="AY1355" s="256" t="s">
        <v>235</v>
      </c>
    </row>
    <row r="1356" s="13" customFormat="1">
      <c r="A1356" s="13"/>
      <c r="B1356" s="235"/>
      <c r="C1356" s="236"/>
      <c r="D1356" s="237" t="s">
        <v>245</v>
      </c>
      <c r="E1356" s="238" t="s">
        <v>19</v>
      </c>
      <c r="F1356" s="239" t="s">
        <v>5196</v>
      </c>
      <c r="G1356" s="236"/>
      <c r="H1356" s="238" t="s">
        <v>19</v>
      </c>
      <c r="I1356" s="240"/>
      <c r="J1356" s="236"/>
      <c r="K1356" s="236"/>
      <c r="L1356" s="241"/>
      <c r="M1356" s="242"/>
      <c r="N1356" s="243"/>
      <c r="O1356" s="243"/>
      <c r="P1356" s="243"/>
      <c r="Q1356" s="243"/>
      <c r="R1356" s="243"/>
      <c r="S1356" s="243"/>
      <c r="T1356" s="244"/>
      <c r="U1356" s="13"/>
      <c r="V1356" s="13"/>
      <c r="W1356" s="13"/>
      <c r="X1356" s="13"/>
      <c r="Y1356" s="13"/>
      <c r="Z1356" s="13"/>
      <c r="AA1356" s="13"/>
      <c r="AB1356" s="13"/>
      <c r="AC1356" s="13"/>
      <c r="AD1356" s="13"/>
      <c r="AE1356" s="13"/>
      <c r="AT1356" s="245" t="s">
        <v>245</v>
      </c>
      <c r="AU1356" s="245" t="s">
        <v>83</v>
      </c>
      <c r="AV1356" s="13" t="s">
        <v>83</v>
      </c>
      <c r="AW1356" s="13" t="s">
        <v>37</v>
      </c>
      <c r="AX1356" s="13" t="s">
        <v>76</v>
      </c>
      <c r="AY1356" s="245" t="s">
        <v>235</v>
      </c>
    </row>
    <row r="1357" s="14" customFormat="1">
      <c r="A1357" s="14"/>
      <c r="B1357" s="246"/>
      <c r="C1357" s="247"/>
      <c r="D1357" s="237" t="s">
        <v>245</v>
      </c>
      <c r="E1357" s="248" t="s">
        <v>19</v>
      </c>
      <c r="F1357" s="249" t="s">
        <v>5710</v>
      </c>
      <c r="G1357" s="247"/>
      <c r="H1357" s="250">
        <v>64.170000000000002</v>
      </c>
      <c r="I1357" s="251"/>
      <c r="J1357" s="247"/>
      <c r="K1357" s="247"/>
      <c r="L1357" s="252"/>
      <c r="M1357" s="253"/>
      <c r="N1357" s="254"/>
      <c r="O1357" s="254"/>
      <c r="P1357" s="254"/>
      <c r="Q1357" s="254"/>
      <c r="R1357" s="254"/>
      <c r="S1357" s="254"/>
      <c r="T1357" s="255"/>
      <c r="U1357" s="14"/>
      <c r="V1357" s="14"/>
      <c r="W1357" s="14"/>
      <c r="X1357" s="14"/>
      <c r="Y1357" s="14"/>
      <c r="Z1357" s="14"/>
      <c r="AA1357" s="14"/>
      <c r="AB1357" s="14"/>
      <c r="AC1357" s="14"/>
      <c r="AD1357" s="14"/>
      <c r="AE1357" s="14"/>
      <c r="AT1357" s="256" t="s">
        <v>245</v>
      </c>
      <c r="AU1357" s="256" t="s">
        <v>83</v>
      </c>
      <c r="AV1357" s="14" t="s">
        <v>85</v>
      </c>
      <c r="AW1357" s="14" t="s">
        <v>37</v>
      </c>
      <c r="AX1357" s="14" t="s">
        <v>76</v>
      </c>
      <c r="AY1357" s="256" t="s">
        <v>235</v>
      </c>
    </row>
    <row r="1358" s="13" customFormat="1">
      <c r="A1358" s="13"/>
      <c r="B1358" s="235"/>
      <c r="C1358" s="236"/>
      <c r="D1358" s="237" t="s">
        <v>245</v>
      </c>
      <c r="E1358" s="238" t="s">
        <v>19</v>
      </c>
      <c r="F1358" s="239" t="s">
        <v>5212</v>
      </c>
      <c r="G1358" s="236"/>
      <c r="H1358" s="238" t="s">
        <v>19</v>
      </c>
      <c r="I1358" s="240"/>
      <c r="J1358" s="236"/>
      <c r="K1358" s="236"/>
      <c r="L1358" s="241"/>
      <c r="M1358" s="242"/>
      <c r="N1358" s="243"/>
      <c r="O1358" s="243"/>
      <c r="P1358" s="243"/>
      <c r="Q1358" s="243"/>
      <c r="R1358" s="243"/>
      <c r="S1358" s="243"/>
      <c r="T1358" s="244"/>
      <c r="U1358" s="13"/>
      <c r="V1358" s="13"/>
      <c r="W1358" s="13"/>
      <c r="X1358" s="13"/>
      <c r="Y1358" s="13"/>
      <c r="Z1358" s="13"/>
      <c r="AA1358" s="13"/>
      <c r="AB1358" s="13"/>
      <c r="AC1358" s="13"/>
      <c r="AD1358" s="13"/>
      <c r="AE1358" s="13"/>
      <c r="AT1358" s="245" t="s">
        <v>245</v>
      </c>
      <c r="AU1358" s="245" t="s">
        <v>83</v>
      </c>
      <c r="AV1358" s="13" t="s">
        <v>83</v>
      </c>
      <c r="AW1358" s="13" t="s">
        <v>37</v>
      </c>
      <c r="AX1358" s="13" t="s">
        <v>76</v>
      </c>
      <c r="AY1358" s="245" t="s">
        <v>235</v>
      </c>
    </row>
    <row r="1359" s="14" customFormat="1">
      <c r="A1359" s="14"/>
      <c r="B1359" s="246"/>
      <c r="C1359" s="247"/>
      <c r="D1359" s="237" t="s">
        <v>245</v>
      </c>
      <c r="E1359" s="248" t="s">
        <v>19</v>
      </c>
      <c r="F1359" s="249" t="s">
        <v>5711</v>
      </c>
      <c r="G1359" s="247"/>
      <c r="H1359" s="250">
        <v>28.620000000000001</v>
      </c>
      <c r="I1359" s="251"/>
      <c r="J1359" s="247"/>
      <c r="K1359" s="247"/>
      <c r="L1359" s="252"/>
      <c r="M1359" s="253"/>
      <c r="N1359" s="254"/>
      <c r="O1359" s="254"/>
      <c r="P1359" s="254"/>
      <c r="Q1359" s="254"/>
      <c r="R1359" s="254"/>
      <c r="S1359" s="254"/>
      <c r="T1359" s="255"/>
      <c r="U1359" s="14"/>
      <c r="V1359" s="14"/>
      <c r="W1359" s="14"/>
      <c r="X1359" s="14"/>
      <c r="Y1359" s="14"/>
      <c r="Z1359" s="14"/>
      <c r="AA1359" s="14"/>
      <c r="AB1359" s="14"/>
      <c r="AC1359" s="14"/>
      <c r="AD1359" s="14"/>
      <c r="AE1359" s="14"/>
      <c r="AT1359" s="256" t="s">
        <v>245</v>
      </c>
      <c r="AU1359" s="256" t="s">
        <v>83</v>
      </c>
      <c r="AV1359" s="14" t="s">
        <v>85</v>
      </c>
      <c r="AW1359" s="14" t="s">
        <v>37</v>
      </c>
      <c r="AX1359" s="14" t="s">
        <v>76</v>
      </c>
      <c r="AY1359" s="256" t="s">
        <v>235</v>
      </c>
    </row>
    <row r="1360" s="13" customFormat="1">
      <c r="A1360" s="13"/>
      <c r="B1360" s="235"/>
      <c r="C1360" s="236"/>
      <c r="D1360" s="237" t="s">
        <v>245</v>
      </c>
      <c r="E1360" s="238" t="s">
        <v>19</v>
      </c>
      <c r="F1360" s="239" t="s">
        <v>5214</v>
      </c>
      <c r="G1360" s="236"/>
      <c r="H1360" s="238" t="s">
        <v>19</v>
      </c>
      <c r="I1360" s="240"/>
      <c r="J1360" s="236"/>
      <c r="K1360" s="236"/>
      <c r="L1360" s="241"/>
      <c r="M1360" s="242"/>
      <c r="N1360" s="243"/>
      <c r="O1360" s="243"/>
      <c r="P1360" s="243"/>
      <c r="Q1360" s="243"/>
      <c r="R1360" s="243"/>
      <c r="S1360" s="243"/>
      <c r="T1360" s="244"/>
      <c r="U1360" s="13"/>
      <c r="V1360" s="13"/>
      <c r="W1360" s="13"/>
      <c r="X1360" s="13"/>
      <c r="Y1360" s="13"/>
      <c r="Z1360" s="13"/>
      <c r="AA1360" s="13"/>
      <c r="AB1360" s="13"/>
      <c r="AC1360" s="13"/>
      <c r="AD1360" s="13"/>
      <c r="AE1360" s="13"/>
      <c r="AT1360" s="245" t="s">
        <v>245</v>
      </c>
      <c r="AU1360" s="245" t="s">
        <v>83</v>
      </c>
      <c r="AV1360" s="13" t="s">
        <v>83</v>
      </c>
      <c r="AW1360" s="13" t="s">
        <v>37</v>
      </c>
      <c r="AX1360" s="13" t="s">
        <v>76</v>
      </c>
      <c r="AY1360" s="245" t="s">
        <v>235</v>
      </c>
    </row>
    <row r="1361" s="14" customFormat="1">
      <c r="A1361" s="14"/>
      <c r="B1361" s="246"/>
      <c r="C1361" s="247"/>
      <c r="D1361" s="237" t="s">
        <v>245</v>
      </c>
      <c r="E1361" s="248" t="s">
        <v>19</v>
      </c>
      <c r="F1361" s="249" t="s">
        <v>5712</v>
      </c>
      <c r="G1361" s="247"/>
      <c r="H1361" s="250">
        <v>43.969999999999999</v>
      </c>
      <c r="I1361" s="251"/>
      <c r="J1361" s="247"/>
      <c r="K1361" s="247"/>
      <c r="L1361" s="252"/>
      <c r="M1361" s="253"/>
      <c r="N1361" s="254"/>
      <c r="O1361" s="254"/>
      <c r="P1361" s="254"/>
      <c r="Q1361" s="254"/>
      <c r="R1361" s="254"/>
      <c r="S1361" s="254"/>
      <c r="T1361" s="255"/>
      <c r="U1361" s="14"/>
      <c r="V1361" s="14"/>
      <c r="W1361" s="14"/>
      <c r="X1361" s="14"/>
      <c r="Y1361" s="14"/>
      <c r="Z1361" s="14"/>
      <c r="AA1361" s="14"/>
      <c r="AB1361" s="14"/>
      <c r="AC1361" s="14"/>
      <c r="AD1361" s="14"/>
      <c r="AE1361" s="14"/>
      <c r="AT1361" s="256" t="s">
        <v>245</v>
      </c>
      <c r="AU1361" s="256" t="s">
        <v>83</v>
      </c>
      <c r="AV1361" s="14" t="s">
        <v>85</v>
      </c>
      <c r="AW1361" s="14" t="s">
        <v>37</v>
      </c>
      <c r="AX1361" s="14" t="s">
        <v>76</v>
      </c>
      <c r="AY1361" s="256" t="s">
        <v>235</v>
      </c>
    </row>
    <row r="1362" s="13" customFormat="1">
      <c r="A1362" s="13"/>
      <c r="B1362" s="235"/>
      <c r="C1362" s="236"/>
      <c r="D1362" s="237" t="s">
        <v>245</v>
      </c>
      <c r="E1362" s="238" t="s">
        <v>19</v>
      </c>
      <c r="F1362" s="239" t="s">
        <v>5222</v>
      </c>
      <c r="G1362" s="236"/>
      <c r="H1362" s="238" t="s">
        <v>19</v>
      </c>
      <c r="I1362" s="240"/>
      <c r="J1362" s="236"/>
      <c r="K1362" s="236"/>
      <c r="L1362" s="241"/>
      <c r="M1362" s="242"/>
      <c r="N1362" s="243"/>
      <c r="O1362" s="243"/>
      <c r="P1362" s="243"/>
      <c r="Q1362" s="243"/>
      <c r="R1362" s="243"/>
      <c r="S1362" s="243"/>
      <c r="T1362" s="244"/>
      <c r="U1362" s="13"/>
      <c r="V1362" s="13"/>
      <c r="W1362" s="13"/>
      <c r="X1362" s="13"/>
      <c r="Y1362" s="13"/>
      <c r="Z1362" s="13"/>
      <c r="AA1362" s="13"/>
      <c r="AB1362" s="13"/>
      <c r="AC1362" s="13"/>
      <c r="AD1362" s="13"/>
      <c r="AE1362" s="13"/>
      <c r="AT1362" s="245" t="s">
        <v>245</v>
      </c>
      <c r="AU1362" s="245" t="s">
        <v>83</v>
      </c>
      <c r="AV1362" s="13" t="s">
        <v>83</v>
      </c>
      <c r="AW1362" s="13" t="s">
        <v>37</v>
      </c>
      <c r="AX1362" s="13" t="s">
        <v>76</v>
      </c>
      <c r="AY1362" s="245" t="s">
        <v>235</v>
      </c>
    </row>
    <row r="1363" s="14" customFormat="1">
      <c r="A1363" s="14"/>
      <c r="B1363" s="246"/>
      <c r="C1363" s="247"/>
      <c r="D1363" s="237" t="s">
        <v>245</v>
      </c>
      <c r="E1363" s="248" t="s">
        <v>19</v>
      </c>
      <c r="F1363" s="249" t="s">
        <v>1399</v>
      </c>
      <c r="G1363" s="247"/>
      <c r="H1363" s="250">
        <v>18.559999999999999</v>
      </c>
      <c r="I1363" s="251"/>
      <c r="J1363" s="247"/>
      <c r="K1363" s="247"/>
      <c r="L1363" s="252"/>
      <c r="M1363" s="253"/>
      <c r="N1363" s="254"/>
      <c r="O1363" s="254"/>
      <c r="P1363" s="254"/>
      <c r="Q1363" s="254"/>
      <c r="R1363" s="254"/>
      <c r="S1363" s="254"/>
      <c r="T1363" s="255"/>
      <c r="U1363" s="14"/>
      <c r="V1363" s="14"/>
      <c r="W1363" s="14"/>
      <c r="X1363" s="14"/>
      <c r="Y1363" s="14"/>
      <c r="Z1363" s="14"/>
      <c r="AA1363" s="14"/>
      <c r="AB1363" s="14"/>
      <c r="AC1363" s="14"/>
      <c r="AD1363" s="14"/>
      <c r="AE1363" s="14"/>
      <c r="AT1363" s="256" t="s">
        <v>245</v>
      </c>
      <c r="AU1363" s="256" t="s">
        <v>83</v>
      </c>
      <c r="AV1363" s="14" t="s">
        <v>85</v>
      </c>
      <c r="AW1363" s="14" t="s">
        <v>37</v>
      </c>
      <c r="AX1363" s="14" t="s">
        <v>76</v>
      </c>
      <c r="AY1363" s="256" t="s">
        <v>235</v>
      </c>
    </row>
    <row r="1364" s="13" customFormat="1">
      <c r="A1364" s="13"/>
      <c r="B1364" s="235"/>
      <c r="C1364" s="236"/>
      <c r="D1364" s="237" t="s">
        <v>245</v>
      </c>
      <c r="E1364" s="238" t="s">
        <v>19</v>
      </c>
      <c r="F1364" s="239" t="s">
        <v>5346</v>
      </c>
      <c r="G1364" s="236"/>
      <c r="H1364" s="238" t="s">
        <v>19</v>
      </c>
      <c r="I1364" s="240"/>
      <c r="J1364" s="236"/>
      <c r="K1364" s="236"/>
      <c r="L1364" s="241"/>
      <c r="M1364" s="242"/>
      <c r="N1364" s="243"/>
      <c r="O1364" s="243"/>
      <c r="P1364" s="243"/>
      <c r="Q1364" s="243"/>
      <c r="R1364" s="243"/>
      <c r="S1364" s="243"/>
      <c r="T1364" s="244"/>
      <c r="U1364" s="13"/>
      <c r="V1364" s="13"/>
      <c r="W1364" s="13"/>
      <c r="X1364" s="13"/>
      <c r="Y1364" s="13"/>
      <c r="Z1364" s="13"/>
      <c r="AA1364" s="13"/>
      <c r="AB1364" s="13"/>
      <c r="AC1364" s="13"/>
      <c r="AD1364" s="13"/>
      <c r="AE1364" s="13"/>
      <c r="AT1364" s="245" t="s">
        <v>245</v>
      </c>
      <c r="AU1364" s="245" t="s">
        <v>83</v>
      </c>
      <c r="AV1364" s="13" t="s">
        <v>83</v>
      </c>
      <c r="AW1364" s="13" t="s">
        <v>37</v>
      </c>
      <c r="AX1364" s="13" t="s">
        <v>76</v>
      </c>
      <c r="AY1364" s="245" t="s">
        <v>235</v>
      </c>
    </row>
    <row r="1365" s="14" customFormat="1">
      <c r="A1365" s="14"/>
      <c r="B1365" s="246"/>
      <c r="C1365" s="247"/>
      <c r="D1365" s="237" t="s">
        <v>245</v>
      </c>
      <c r="E1365" s="248" t="s">
        <v>19</v>
      </c>
      <c r="F1365" s="249" t="s">
        <v>5713</v>
      </c>
      <c r="G1365" s="247"/>
      <c r="H1365" s="250">
        <v>4.1200000000000001</v>
      </c>
      <c r="I1365" s="251"/>
      <c r="J1365" s="247"/>
      <c r="K1365" s="247"/>
      <c r="L1365" s="252"/>
      <c r="M1365" s="253"/>
      <c r="N1365" s="254"/>
      <c r="O1365" s="254"/>
      <c r="P1365" s="254"/>
      <c r="Q1365" s="254"/>
      <c r="R1365" s="254"/>
      <c r="S1365" s="254"/>
      <c r="T1365" s="255"/>
      <c r="U1365" s="14"/>
      <c r="V1365" s="14"/>
      <c r="W1365" s="14"/>
      <c r="X1365" s="14"/>
      <c r="Y1365" s="14"/>
      <c r="Z1365" s="14"/>
      <c r="AA1365" s="14"/>
      <c r="AB1365" s="14"/>
      <c r="AC1365" s="14"/>
      <c r="AD1365" s="14"/>
      <c r="AE1365" s="14"/>
      <c r="AT1365" s="256" t="s">
        <v>245</v>
      </c>
      <c r="AU1365" s="256" t="s">
        <v>83</v>
      </c>
      <c r="AV1365" s="14" t="s">
        <v>85</v>
      </c>
      <c r="AW1365" s="14" t="s">
        <v>37</v>
      </c>
      <c r="AX1365" s="14" t="s">
        <v>76</v>
      </c>
      <c r="AY1365" s="256" t="s">
        <v>235</v>
      </c>
    </row>
    <row r="1366" s="13" customFormat="1">
      <c r="A1366" s="13"/>
      <c r="B1366" s="235"/>
      <c r="C1366" s="236"/>
      <c r="D1366" s="237" t="s">
        <v>245</v>
      </c>
      <c r="E1366" s="238" t="s">
        <v>19</v>
      </c>
      <c r="F1366" s="239" t="s">
        <v>5356</v>
      </c>
      <c r="G1366" s="236"/>
      <c r="H1366" s="238" t="s">
        <v>19</v>
      </c>
      <c r="I1366" s="240"/>
      <c r="J1366" s="236"/>
      <c r="K1366" s="236"/>
      <c r="L1366" s="241"/>
      <c r="M1366" s="242"/>
      <c r="N1366" s="243"/>
      <c r="O1366" s="243"/>
      <c r="P1366" s="243"/>
      <c r="Q1366" s="243"/>
      <c r="R1366" s="243"/>
      <c r="S1366" s="243"/>
      <c r="T1366" s="244"/>
      <c r="U1366" s="13"/>
      <c r="V1366" s="13"/>
      <c r="W1366" s="13"/>
      <c r="X1366" s="13"/>
      <c r="Y1366" s="13"/>
      <c r="Z1366" s="13"/>
      <c r="AA1366" s="13"/>
      <c r="AB1366" s="13"/>
      <c r="AC1366" s="13"/>
      <c r="AD1366" s="13"/>
      <c r="AE1366" s="13"/>
      <c r="AT1366" s="245" t="s">
        <v>245</v>
      </c>
      <c r="AU1366" s="245" t="s">
        <v>83</v>
      </c>
      <c r="AV1366" s="13" t="s">
        <v>83</v>
      </c>
      <c r="AW1366" s="13" t="s">
        <v>37</v>
      </c>
      <c r="AX1366" s="13" t="s">
        <v>76</v>
      </c>
      <c r="AY1366" s="245" t="s">
        <v>235</v>
      </c>
    </row>
    <row r="1367" s="14" customFormat="1">
      <c r="A1367" s="14"/>
      <c r="B1367" s="246"/>
      <c r="C1367" s="247"/>
      <c r="D1367" s="237" t="s">
        <v>245</v>
      </c>
      <c r="E1367" s="248" t="s">
        <v>19</v>
      </c>
      <c r="F1367" s="249" t="s">
        <v>2354</v>
      </c>
      <c r="G1367" s="247"/>
      <c r="H1367" s="250">
        <v>4.2199999999999998</v>
      </c>
      <c r="I1367" s="251"/>
      <c r="J1367" s="247"/>
      <c r="K1367" s="247"/>
      <c r="L1367" s="252"/>
      <c r="M1367" s="253"/>
      <c r="N1367" s="254"/>
      <c r="O1367" s="254"/>
      <c r="P1367" s="254"/>
      <c r="Q1367" s="254"/>
      <c r="R1367" s="254"/>
      <c r="S1367" s="254"/>
      <c r="T1367" s="255"/>
      <c r="U1367" s="14"/>
      <c r="V1367" s="14"/>
      <c r="W1367" s="14"/>
      <c r="X1367" s="14"/>
      <c r="Y1367" s="14"/>
      <c r="Z1367" s="14"/>
      <c r="AA1367" s="14"/>
      <c r="AB1367" s="14"/>
      <c r="AC1367" s="14"/>
      <c r="AD1367" s="14"/>
      <c r="AE1367" s="14"/>
      <c r="AT1367" s="256" t="s">
        <v>245</v>
      </c>
      <c r="AU1367" s="256" t="s">
        <v>83</v>
      </c>
      <c r="AV1367" s="14" t="s">
        <v>85</v>
      </c>
      <c r="AW1367" s="14" t="s">
        <v>37</v>
      </c>
      <c r="AX1367" s="14" t="s">
        <v>76</v>
      </c>
      <c r="AY1367" s="256" t="s">
        <v>235</v>
      </c>
    </row>
    <row r="1368" s="13" customFormat="1">
      <c r="A1368" s="13"/>
      <c r="B1368" s="235"/>
      <c r="C1368" s="236"/>
      <c r="D1368" s="237" t="s">
        <v>245</v>
      </c>
      <c r="E1368" s="238" t="s">
        <v>19</v>
      </c>
      <c r="F1368" s="239" t="s">
        <v>5593</v>
      </c>
      <c r="G1368" s="236"/>
      <c r="H1368" s="238" t="s">
        <v>19</v>
      </c>
      <c r="I1368" s="240"/>
      <c r="J1368" s="236"/>
      <c r="K1368" s="236"/>
      <c r="L1368" s="241"/>
      <c r="M1368" s="242"/>
      <c r="N1368" s="243"/>
      <c r="O1368" s="243"/>
      <c r="P1368" s="243"/>
      <c r="Q1368" s="243"/>
      <c r="R1368" s="243"/>
      <c r="S1368" s="243"/>
      <c r="T1368" s="244"/>
      <c r="U1368" s="13"/>
      <c r="V1368" s="13"/>
      <c r="W1368" s="13"/>
      <c r="X1368" s="13"/>
      <c r="Y1368" s="13"/>
      <c r="Z1368" s="13"/>
      <c r="AA1368" s="13"/>
      <c r="AB1368" s="13"/>
      <c r="AC1368" s="13"/>
      <c r="AD1368" s="13"/>
      <c r="AE1368" s="13"/>
      <c r="AT1368" s="245" t="s">
        <v>245</v>
      </c>
      <c r="AU1368" s="245" t="s">
        <v>83</v>
      </c>
      <c r="AV1368" s="13" t="s">
        <v>83</v>
      </c>
      <c r="AW1368" s="13" t="s">
        <v>37</v>
      </c>
      <c r="AX1368" s="13" t="s">
        <v>76</v>
      </c>
      <c r="AY1368" s="245" t="s">
        <v>235</v>
      </c>
    </row>
    <row r="1369" s="14" customFormat="1">
      <c r="A1369" s="14"/>
      <c r="B1369" s="246"/>
      <c r="C1369" s="247"/>
      <c r="D1369" s="237" t="s">
        <v>245</v>
      </c>
      <c r="E1369" s="248" t="s">
        <v>19</v>
      </c>
      <c r="F1369" s="249" t="s">
        <v>5714</v>
      </c>
      <c r="G1369" s="247"/>
      <c r="H1369" s="250">
        <v>3.8799999999999999</v>
      </c>
      <c r="I1369" s="251"/>
      <c r="J1369" s="247"/>
      <c r="K1369" s="247"/>
      <c r="L1369" s="252"/>
      <c r="M1369" s="253"/>
      <c r="N1369" s="254"/>
      <c r="O1369" s="254"/>
      <c r="P1369" s="254"/>
      <c r="Q1369" s="254"/>
      <c r="R1369" s="254"/>
      <c r="S1369" s="254"/>
      <c r="T1369" s="255"/>
      <c r="U1369" s="14"/>
      <c r="V1369" s="14"/>
      <c r="W1369" s="14"/>
      <c r="X1369" s="14"/>
      <c r="Y1369" s="14"/>
      <c r="Z1369" s="14"/>
      <c r="AA1369" s="14"/>
      <c r="AB1369" s="14"/>
      <c r="AC1369" s="14"/>
      <c r="AD1369" s="14"/>
      <c r="AE1369" s="14"/>
      <c r="AT1369" s="256" t="s">
        <v>245</v>
      </c>
      <c r="AU1369" s="256" t="s">
        <v>83</v>
      </c>
      <c r="AV1369" s="14" t="s">
        <v>85</v>
      </c>
      <c r="AW1369" s="14" t="s">
        <v>37</v>
      </c>
      <c r="AX1369" s="14" t="s">
        <v>76</v>
      </c>
      <c r="AY1369" s="256" t="s">
        <v>235</v>
      </c>
    </row>
    <row r="1370" s="13" customFormat="1">
      <c r="A1370" s="13"/>
      <c r="B1370" s="235"/>
      <c r="C1370" s="236"/>
      <c r="D1370" s="237" t="s">
        <v>245</v>
      </c>
      <c r="E1370" s="238" t="s">
        <v>19</v>
      </c>
      <c r="F1370" s="239" t="s">
        <v>5715</v>
      </c>
      <c r="G1370" s="236"/>
      <c r="H1370" s="238" t="s">
        <v>19</v>
      </c>
      <c r="I1370" s="240"/>
      <c r="J1370" s="236"/>
      <c r="K1370" s="236"/>
      <c r="L1370" s="241"/>
      <c r="M1370" s="242"/>
      <c r="N1370" s="243"/>
      <c r="O1370" s="243"/>
      <c r="P1370" s="243"/>
      <c r="Q1370" s="243"/>
      <c r="R1370" s="243"/>
      <c r="S1370" s="243"/>
      <c r="T1370" s="244"/>
      <c r="U1370" s="13"/>
      <c r="V1370" s="13"/>
      <c r="W1370" s="13"/>
      <c r="X1370" s="13"/>
      <c r="Y1370" s="13"/>
      <c r="Z1370" s="13"/>
      <c r="AA1370" s="13"/>
      <c r="AB1370" s="13"/>
      <c r="AC1370" s="13"/>
      <c r="AD1370" s="13"/>
      <c r="AE1370" s="13"/>
      <c r="AT1370" s="245" t="s">
        <v>245</v>
      </c>
      <c r="AU1370" s="245" t="s">
        <v>83</v>
      </c>
      <c r="AV1370" s="13" t="s">
        <v>83</v>
      </c>
      <c r="AW1370" s="13" t="s">
        <v>37</v>
      </c>
      <c r="AX1370" s="13" t="s">
        <v>76</v>
      </c>
      <c r="AY1370" s="245" t="s">
        <v>235</v>
      </c>
    </row>
    <row r="1371" s="14" customFormat="1">
      <c r="A1371" s="14"/>
      <c r="B1371" s="246"/>
      <c r="C1371" s="247"/>
      <c r="D1371" s="237" t="s">
        <v>245</v>
      </c>
      <c r="E1371" s="248" t="s">
        <v>19</v>
      </c>
      <c r="F1371" s="249" t="s">
        <v>5716</v>
      </c>
      <c r="G1371" s="247"/>
      <c r="H1371" s="250">
        <v>3.6000000000000001</v>
      </c>
      <c r="I1371" s="251"/>
      <c r="J1371" s="247"/>
      <c r="K1371" s="247"/>
      <c r="L1371" s="252"/>
      <c r="M1371" s="253"/>
      <c r="N1371" s="254"/>
      <c r="O1371" s="254"/>
      <c r="P1371" s="254"/>
      <c r="Q1371" s="254"/>
      <c r="R1371" s="254"/>
      <c r="S1371" s="254"/>
      <c r="T1371" s="255"/>
      <c r="U1371" s="14"/>
      <c r="V1371" s="14"/>
      <c r="W1371" s="14"/>
      <c r="X1371" s="14"/>
      <c r="Y1371" s="14"/>
      <c r="Z1371" s="14"/>
      <c r="AA1371" s="14"/>
      <c r="AB1371" s="14"/>
      <c r="AC1371" s="14"/>
      <c r="AD1371" s="14"/>
      <c r="AE1371" s="14"/>
      <c r="AT1371" s="256" t="s">
        <v>245</v>
      </c>
      <c r="AU1371" s="256" t="s">
        <v>83</v>
      </c>
      <c r="AV1371" s="14" t="s">
        <v>85</v>
      </c>
      <c r="AW1371" s="14" t="s">
        <v>37</v>
      </c>
      <c r="AX1371" s="14" t="s">
        <v>76</v>
      </c>
      <c r="AY1371" s="256" t="s">
        <v>235</v>
      </c>
    </row>
    <row r="1372" s="15" customFormat="1">
      <c r="A1372" s="15"/>
      <c r="B1372" s="257"/>
      <c r="C1372" s="258"/>
      <c r="D1372" s="237" t="s">
        <v>245</v>
      </c>
      <c r="E1372" s="259" t="s">
        <v>4665</v>
      </c>
      <c r="F1372" s="260" t="s">
        <v>249</v>
      </c>
      <c r="G1372" s="258"/>
      <c r="H1372" s="261">
        <v>266.08999999999997</v>
      </c>
      <c r="I1372" s="262"/>
      <c r="J1372" s="258"/>
      <c r="K1372" s="258"/>
      <c r="L1372" s="263"/>
      <c r="M1372" s="264"/>
      <c r="N1372" s="265"/>
      <c r="O1372" s="265"/>
      <c r="P1372" s="265"/>
      <c r="Q1372" s="265"/>
      <c r="R1372" s="265"/>
      <c r="S1372" s="265"/>
      <c r="T1372" s="266"/>
      <c r="U1372" s="15"/>
      <c r="V1372" s="15"/>
      <c r="W1372" s="15"/>
      <c r="X1372" s="15"/>
      <c r="Y1372" s="15"/>
      <c r="Z1372" s="15"/>
      <c r="AA1372" s="15"/>
      <c r="AB1372" s="15"/>
      <c r="AC1372" s="15"/>
      <c r="AD1372" s="15"/>
      <c r="AE1372" s="15"/>
      <c r="AT1372" s="267" t="s">
        <v>245</v>
      </c>
      <c r="AU1372" s="267" t="s">
        <v>83</v>
      </c>
      <c r="AV1372" s="15" t="s">
        <v>93</v>
      </c>
      <c r="AW1372" s="15" t="s">
        <v>37</v>
      </c>
      <c r="AX1372" s="15" t="s">
        <v>76</v>
      </c>
      <c r="AY1372" s="267" t="s">
        <v>235</v>
      </c>
    </row>
    <row r="1373" s="13" customFormat="1">
      <c r="A1373" s="13"/>
      <c r="B1373" s="235"/>
      <c r="C1373" s="236"/>
      <c r="D1373" s="237" t="s">
        <v>245</v>
      </c>
      <c r="E1373" s="238" t="s">
        <v>19</v>
      </c>
      <c r="F1373" s="239" t="s">
        <v>5717</v>
      </c>
      <c r="G1373" s="236"/>
      <c r="H1373" s="238" t="s">
        <v>19</v>
      </c>
      <c r="I1373" s="240"/>
      <c r="J1373" s="236"/>
      <c r="K1373" s="236"/>
      <c r="L1373" s="241"/>
      <c r="M1373" s="242"/>
      <c r="N1373" s="243"/>
      <c r="O1373" s="243"/>
      <c r="P1373" s="243"/>
      <c r="Q1373" s="243"/>
      <c r="R1373" s="243"/>
      <c r="S1373" s="243"/>
      <c r="T1373" s="244"/>
      <c r="U1373" s="13"/>
      <c r="V1373" s="13"/>
      <c r="W1373" s="13"/>
      <c r="X1373" s="13"/>
      <c r="Y1373" s="13"/>
      <c r="Z1373" s="13"/>
      <c r="AA1373" s="13"/>
      <c r="AB1373" s="13"/>
      <c r="AC1373" s="13"/>
      <c r="AD1373" s="13"/>
      <c r="AE1373" s="13"/>
      <c r="AT1373" s="245" t="s">
        <v>245</v>
      </c>
      <c r="AU1373" s="245" t="s">
        <v>83</v>
      </c>
      <c r="AV1373" s="13" t="s">
        <v>83</v>
      </c>
      <c r="AW1373" s="13" t="s">
        <v>37</v>
      </c>
      <c r="AX1373" s="13" t="s">
        <v>76</v>
      </c>
      <c r="AY1373" s="245" t="s">
        <v>235</v>
      </c>
    </row>
    <row r="1374" s="14" customFormat="1">
      <c r="A1374" s="14"/>
      <c r="B1374" s="246"/>
      <c r="C1374" s="247"/>
      <c r="D1374" s="237" t="s">
        <v>245</v>
      </c>
      <c r="E1374" s="248" t="s">
        <v>19</v>
      </c>
      <c r="F1374" s="249" t="s">
        <v>5718</v>
      </c>
      <c r="G1374" s="247"/>
      <c r="H1374" s="250">
        <v>136.08000000000001</v>
      </c>
      <c r="I1374" s="251"/>
      <c r="J1374" s="247"/>
      <c r="K1374" s="247"/>
      <c r="L1374" s="252"/>
      <c r="M1374" s="253"/>
      <c r="N1374" s="254"/>
      <c r="O1374" s="254"/>
      <c r="P1374" s="254"/>
      <c r="Q1374" s="254"/>
      <c r="R1374" s="254"/>
      <c r="S1374" s="254"/>
      <c r="T1374" s="255"/>
      <c r="U1374" s="14"/>
      <c r="V1374" s="14"/>
      <c r="W1374" s="14"/>
      <c r="X1374" s="14"/>
      <c r="Y1374" s="14"/>
      <c r="Z1374" s="14"/>
      <c r="AA1374" s="14"/>
      <c r="AB1374" s="14"/>
      <c r="AC1374" s="14"/>
      <c r="AD1374" s="14"/>
      <c r="AE1374" s="14"/>
      <c r="AT1374" s="256" t="s">
        <v>245</v>
      </c>
      <c r="AU1374" s="256" t="s">
        <v>83</v>
      </c>
      <c r="AV1374" s="14" t="s">
        <v>85</v>
      </c>
      <c r="AW1374" s="14" t="s">
        <v>37</v>
      </c>
      <c r="AX1374" s="14" t="s">
        <v>76</v>
      </c>
      <c r="AY1374" s="256" t="s">
        <v>235</v>
      </c>
    </row>
    <row r="1375" s="15" customFormat="1">
      <c r="A1375" s="15"/>
      <c r="B1375" s="257"/>
      <c r="C1375" s="258"/>
      <c r="D1375" s="237" t="s">
        <v>245</v>
      </c>
      <c r="E1375" s="259" t="s">
        <v>4673</v>
      </c>
      <c r="F1375" s="260" t="s">
        <v>249</v>
      </c>
      <c r="G1375" s="258"/>
      <c r="H1375" s="261">
        <v>136.08000000000001</v>
      </c>
      <c r="I1375" s="262"/>
      <c r="J1375" s="258"/>
      <c r="K1375" s="258"/>
      <c r="L1375" s="263"/>
      <c r="M1375" s="264"/>
      <c r="N1375" s="265"/>
      <c r="O1375" s="265"/>
      <c r="P1375" s="265"/>
      <c r="Q1375" s="265"/>
      <c r="R1375" s="265"/>
      <c r="S1375" s="265"/>
      <c r="T1375" s="266"/>
      <c r="U1375" s="15"/>
      <c r="V1375" s="15"/>
      <c r="W1375" s="15"/>
      <c r="X1375" s="15"/>
      <c r="Y1375" s="15"/>
      <c r="Z1375" s="15"/>
      <c r="AA1375" s="15"/>
      <c r="AB1375" s="15"/>
      <c r="AC1375" s="15"/>
      <c r="AD1375" s="15"/>
      <c r="AE1375" s="15"/>
      <c r="AT1375" s="267" t="s">
        <v>245</v>
      </c>
      <c r="AU1375" s="267" t="s">
        <v>83</v>
      </c>
      <c r="AV1375" s="15" t="s">
        <v>93</v>
      </c>
      <c r="AW1375" s="15" t="s">
        <v>37</v>
      </c>
      <c r="AX1375" s="15" t="s">
        <v>76</v>
      </c>
      <c r="AY1375" s="267" t="s">
        <v>235</v>
      </c>
    </row>
    <row r="1376" s="13" customFormat="1">
      <c r="A1376" s="13"/>
      <c r="B1376" s="235"/>
      <c r="C1376" s="236"/>
      <c r="D1376" s="237" t="s">
        <v>245</v>
      </c>
      <c r="E1376" s="238" t="s">
        <v>19</v>
      </c>
      <c r="F1376" s="239" t="s">
        <v>5719</v>
      </c>
      <c r="G1376" s="236"/>
      <c r="H1376" s="238" t="s">
        <v>19</v>
      </c>
      <c r="I1376" s="240"/>
      <c r="J1376" s="236"/>
      <c r="K1376" s="236"/>
      <c r="L1376" s="241"/>
      <c r="M1376" s="242"/>
      <c r="N1376" s="243"/>
      <c r="O1376" s="243"/>
      <c r="P1376" s="243"/>
      <c r="Q1376" s="243"/>
      <c r="R1376" s="243"/>
      <c r="S1376" s="243"/>
      <c r="T1376" s="244"/>
      <c r="U1376" s="13"/>
      <c r="V1376" s="13"/>
      <c r="W1376" s="13"/>
      <c r="X1376" s="13"/>
      <c r="Y1376" s="13"/>
      <c r="Z1376" s="13"/>
      <c r="AA1376" s="13"/>
      <c r="AB1376" s="13"/>
      <c r="AC1376" s="13"/>
      <c r="AD1376" s="13"/>
      <c r="AE1376" s="13"/>
      <c r="AT1376" s="245" t="s">
        <v>245</v>
      </c>
      <c r="AU1376" s="245" t="s">
        <v>83</v>
      </c>
      <c r="AV1376" s="13" t="s">
        <v>83</v>
      </c>
      <c r="AW1376" s="13" t="s">
        <v>37</v>
      </c>
      <c r="AX1376" s="13" t="s">
        <v>76</v>
      </c>
      <c r="AY1376" s="245" t="s">
        <v>235</v>
      </c>
    </row>
    <row r="1377" s="13" customFormat="1">
      <c r="A1377" s="13"/>
      <c r="B1377" s="235"/>
      <c r="C1377" s="236"/>
      <c r="D1377" s="237" t="s">
        <v>245</v>
      </c>
      <c r="E1377" s="238" t="s">
        <v>19</v>
      </c>
      <c r="F1377" s="239" t="s">
        <v>424</v>
      </c>
      <c r="G1377" s="236"/>
      <c r="H1377" s="238" t="s">
        <v>19</v>
      </c>
      <c r="I1377" s="240"/>
      <c r="J1377" s="236"/>
      <c r="K1377" s="236"/>
      <c r="L1377" s="241"/>
      <c r="M1377" s="242"/>
      <c r="N1377" s="243"/>
      <c r="O1377" s="243"/>
      <c r="P1377" s="243"/>
      <c r="Q1377" s="243"/>
      <c r="R1377" s="243"/>
      <c r="S1377" s="243"/>
      <c r="T1377" s="244"/>
      <c r="U1377" s="13"/>
      <c r="V1377" s="13"/>
      <c r="W1377" s="13"/>
      <c r="X1377" s="13"/>
      <c r="Y1377" s="13"/>
      <c r="Z1377" s="13"/>
      <c r="AA1377" s="13"/>
      <c r="AB1377" s="13"/>
      <c r="AC1377" s="13"/>
      <c r="AD1377" s="13"/>
      <c r="AE1377" s="13"/>
      <c r="AT1377" s="245" t="s">
        <v>245</v>
      </c>
      <c r="AU1377" s="245" t="s">
        <v>83</v>
      </c>
      <c r="AV1377" s="13" t="s">
        <v>83</v>
      </c>
      <c r="AW1377" s="13" t="s">
        <v>37</v>
      </c>
      <c r="AX1377" s="13" t="s">
        <v>76</v>
      </c>
      <c r="AY1377" s="245" t="s">
        <v>235</v>
      </c>
    </row>
    <row r="1378" s="14" customFormat="1">
      <c r="A1378" s="14"/>
      <c r="B1378" s="246"/>
      <c r="C1378" s="247"/>
      <c r="D1378" s="237" t="s">
        <v>245</v>
      </c>
      <c r="E1378" s="248" t="s">
        <v>19</v>
      </c>
      <c r="F1378" s="249" t="s">
        <v>4689</v>
      </c>
      <c r="G1378" s="247"/>
      <c r="H1378" s="250">
        <v>32.960000000000001</v>
      </c>
      <c r="I1378" s="251"/>
      <c r="J1378" s="247"/>
      <c r="K1378" s="247"/>
      <c r="L1378" s="252"/>
      <c r="M1378" s="253"/>
      <c r="N1378" s="254"/>
      <c r="O1378" s="254"/>
      <c r="P1378" s="254"/>
      <c r="Q1378" s="254"/>
      <c r="R1378" s="254"/>
      <c r="S1378" s="254"/>
      <c r="T1378" s="255"/>
      <c r="U1378" s="14"/>
      <c r="V1378" s="14"/>
      <c r="W1378" s="14"/>
      <c r="X1378" s="14"/>
      <c r="Y1378" s="14"/>
      <c r="Z1378" s="14"/>
      <c r="AA1378" s="14"/>
      <c r="AB1378" s="14"/>
      <c r="AC1378" s="14"/>
      <c r="AD1378" s="14"/>
      <c r="AE1378" s="14"/>
      <c r="AT1378" s="256" t="s">
        <v>245</v>
      </c>
      <c r="AU1378" s="256" t="s">
        <v>83</v>
      </c>
      <c r="AV1378" s="14" t="s">
        <v>85</v>
      </c>
      <c r="AW1378" s="14" t="s">
        <v>37</v>
      </c>
      <c r="AX1378" s="14" t="s">
        <v>76</v>
      </c>
      <c r="AY1378" s="256" t="s">
        <v>235</v>
      </c>
    </row>
    <row r="1379" s="15" customFormat="1">
      <c r="A1379" s="15"/>
      <c r="B1379" s="257"/>
      <c r="C1379" s="258"/>
      <c r="D1379" s="237" t="s">
        <v>245</v>
      </c>
      <c r="E1379" s="259" t="s">
        <v>4688</v>
      </c>
      <c r="F1379" s="260" t="s">
        <v>249</v>
      </c>
      <c r="G1379" s="258"/>
      <c r="H1379" s="261">
        <v>32.960000000000001</v>
      </c>
      <c r="I1379" s="262"/>
      <c r="J1379" s="258"/>
      <c r="K1379" s="258"/>
      <c r="L1379" s="263"/>
      <c r="M1379" s="264"/>
      <c r="N1379" s="265"/>
      <c r="O1379" s="265"/>
      <c r="P1379" s="265"/>
      <c r="Q1379" s="265"/>
      <c r="R1379" s="265"/>
      <c r="S1379" s="265"/>
      <c r="T1379" s="266"/>
      <c r="U1379" s="15"/>
      <c r="V1379" s="15"/>
      <c r="W1379" s="15"/>
      <c r="X1379" s="15"/>
      <c r="Y1379" s="15"/>
      <c r="Z1379" s="15"/>
      <c r="AA1379" s="15"/>
      <c r="AB1379" s="15"/>
      <c r="AC1379" s="15"/>
      <c r="AD1379" s="15"/>
      <c r="AE1379" s="15"/>
      <c r="AT1379" s="267" t="s">
        <v>245</v>
      </c>
      <c r="AU1379" s="267" t="s">
        <v>83</v>
      </c>
      <c r="AV1379" s="15" t="s">
        <v>93</v>
      </c>
      <c r="AW1379" s="15" t="s">
        <v>37</v>
      </c>
      <c r="AX1379" s="15" t="s">
        <v>76</v>
      </c>
      <c r="AY1379" s="267" t="s">
        <v>235</v>
      </c>
    </row>
    <row r="1380" s="13" customFormat="1">
      <c r="A1380" s="13"/>
      <c r="B1380" s="235"/>
      <c r="C1380" s="236"/>
      <c r="D1380" s="237" t="s">
        <v>245</v>
      </c>
      <c r="E1380" s="238" t="s">
        <v>19</v>
      </c>
      <c r="F1380" s="239" t="s">
        <v>5720</v>
      </c>
      <c r="G1380" s="236"/>
      <c r="H1380" s="238" t="s">
        <v>19</v>
      </c>
      <c r="I1380" s="240"/>
      <c r="J1380" s="236"/>
      <c r="K1380" s="236"/>
      <c r="L1380" s="241"/>
      <c r="M1380" s="242"/>
      <c r="N1380" s="243"/>
      <c r="O1380" s="243"/>
      <c r="P1380" s="243"/>
      <c r="Q1380" s="243"/>
      <c r="R1380" s="243"/>
      <c r="S1380" s="243"/>
      <c r="T1380" s="244"/>
      <c r="U1380" s="13"/>
      <c r="V1380" s="13"/>
      <c r="W1380" s="13"/>
      <c r="X1380" s="13"/>
      <c r="Y1380" s="13"/>
      <c r="Z1380" s="13"/>
      <c r="AA1380" s="13"/>
      <c r="AB1380" s="13"/>
      <c r="AC1380" s="13"/>
      <c r="AD1380" s="13"/>
      <c r="AE1380" s="13"/>
      <c r="AT1380" s="245" t="s">
        <v>245</v>
      </c>
      <c r="AU1380" s="245" t="s">
        <v>83</v>
      </c>
      <c r="AV1380" s="13" t="s">
        <v>83</v>
      </c>
      <c r="AW1380" s="13" t="s">
        <v>37</v>
      </c>
      <c r="AX1380" s="13" t="s">
        <v>76</v>
      </c>
      <c r="AY1380" s="245" t="s">
        <v>235</v>
      </c>
    </row>
    <row r="1381" s="13" customFormat="1">
      <c r="A1381" s="13"/>
      <c r="B1381" s="235"/>
      <c r="C1381" s="236"/>
      <c r="D1381" s="237" t="s">
        <v>245</v>
      </c>
      <c r="E1381" s="238" t="s">
        <v>19</v>
      </c>
      <c r="F1381" s="239" t="s">
        <v>421</v>
      </c>
      <c r="G1381" s="236"/>
      <c r="H1381" s="238" t="s">
        <v>19</v>
      </c>
      <c r="I1381" s="240"/>
      <c r="J1381" s="236"/>
      <c r="K1381" s="236"/>
      <c r="L1381" s="241"/>
      <c r="M1381" s="242"/>
      <c r="N1381" s="243"/>
      <c r="O1381" s="243"/>
      <c r="P1381" s="243"/>
      <c r="Q1381" s="243"/>
      <c r="R1381" s="243"/>
      <c r="S1381" s="243"/>
      <c r="T1381" s="244"/>
      <c r="U1381" s="13"/>
      <c r="V1381" s="13"/>
      <c r="W1381" s="13"/>
      <c r="X1381" s="13"/>
      <c r="Y1381" s="13"/>
      <c r="Z1381" s="13"/>
      <c r="AA1381" s="13"/>
      <c r="AB1381" s="13"/>
      <c r="AC1381" s="13"/>
      <c r="AD1381" s="13"/>
      <c r="AE1381" s="13"/>
      <c r="AT1381" s="245" t="s">
        <v>245</v>
      </c>
      <c r="AU1381" s="245" t="s">
        <v>83</v>
      </c>
      <c r="AV1381" s="13" t="s">
        <v>83</v>
      </c>
      <c r="AW1381" s="13" t="s">
        <v>37</v>
      </c>
      <c r="AX1381" s="13" t="s">
        <v>76</v>
      </c>
      <c r="AY1381" s="245" t="s">
        <v>235</v>
      </c>
    </row>
    <row r="1382" s="14" customFormat="1">
      <c r="A1382" s="14"/>
      <c r="B1382" s="246"/>
      <c r="C1382" s="247"/>
      <c r="D1382" s="237" t="s">
        <v>245</v>
      </c>
      <c r="E1382" s="248" t="s">
        <v>19</v>
      </c>
      <c r="F1382" s="249" t="s">
        <v>5721</v>
      </c>
      <c r="G1382" s="247"/>
      <c r="H1382" s="250">
        <v>172.09999999999999</v>
      </c>
      <c r="I1382" s="251"/>
      <c r="J1382" s="247"/>
      <c r="K1382" s="247"/>
      <c r="L1382" s="252"/>
      <c r="M1382" s="253"/>
      <c r="N1382" s="254"/>
      <c r="O1382" s="254"/>
      <c r="P1382" s="254"/>
      <c r="Q1382" s="254"/>
      <c r="R1382" s="254"/>
      <c r="S1382" s="254"/>
      <c r="T1382" s="255"/>
      <c r="U1382" s="14"/>
      <c r="V1382" s="14"/>
      <c r="W1382" s="14"/>
      <c r="X1382" s="14"/>
      <c r="Y1382" s="14"/>
      <c r="Z1382" s="14"/>
      <c r="AA1382" s="14"/>
      <c r="AB1382" s="14"/>
      <c r="AC1382" s="14"/>
      <c r="AD1382" s="14"/>
      <c r="AE1382" s="14"/>
      <c r="AT1382" s="256" t="s">
        <v>245</v>
      </c>
      <c r="AU1382" s="256" t="s">
        <v>83</v>
      </c>
      <c r="AV1382" s="14" t="s">
        <v>85</v>
      </c>
      <c r="AW1382" s="14" t="s">
        <v>37</v>
      </c>
      <c r="AX1382" s="14" t="s">
        <v>76</v>
      </c>
      <c r="AY1382" s="256" t="s">
        <v>235</v>
      </c>
    </row>
    <row r="1383" s="13" customFormat="1">
      <c r="A1383" s="13"/>
      <c r="B1383" s="235"/>
      <c r="C1383" s="236"/>
      <c r="D1383" s="237" t="s">
        <v>245</v>
      </c>
      <c r="E1383" s="238" t="s">
        <v>19</v>
      </c>
      <c r="F1383" s="239" t="s">
        <v>422</v>
      </c>
      <c r="G1383" s="236"/>
      <c r="H1383" s="238" t="s">
        <v>19</v>
      </c>
      <c r="I1383" s="240"/>
      <c r="J1383" s="236"/>
      <c r="K1383" s="236"/>
      <c r="L1383" s="241"/>
      <c r="M1383" s="242"/>
      <c r="N1383" s="243"/>
      <c r="O1383" s="243"/>
      <c r="P1383" s="243"/>
      <c r="Q1383" s="243"/>
      <c r="R1383" s="243"/>
      <c r="S1383" s="243"/>
      <c r="T1383" s="244"/>
      <c r="U1383" s="13"/>
      <c r="V1383" s="13"/>
      <c r="W1383" s="13"/>
      <c r="X1383" s="13"/>
      <c r="Y1383" s="13"/>
      <c r="Z1383" s="13"/>
      <c r="AA1383" s="13"/>
      <c r="AB1383" s="13"/>
      <c r="AC1383" s="13"/>
      <c r="AD1383" s="13"/>
      <c r="AE1383" s="13"/>
      <c r="AT1383" s="245" t="s">
        <v>245</v>
      </c>
      <c r="AU1383" s="245" t="s">
        <v>83</v>
      </c>
      <c r="AV1383" s="13" t="s">
        <v>83</v>
      </c>
      <c r="AW1383" s="13" t="s">
        <v>37</v>
      </c>
      <c r="AX1383" s="13" t="s">
        <v>76</v>
      </c>
      <c r="AY1383" s="245" t="s">
        <v>235</v>
      </c>
    </row>
    <row r="1384" s="14" customFormat="1">
      <c r="A1384" s="14"/>
      <c r="B1384" s="246"/>
      <c r="C1384" s="247"/>
      <c r="D1384" s="237" t="s">
        <v>245</v>
      </c>
      <c r="E1384" s="248" t="s">
        <v>19</v>
      </c>
      <c r="F1384" s="249" t="s">
        <v>5722</v>
      </c>
      <c r="G1384" s="247"/>
      <c r="H1384" s="250">
        <v>199.13</v>
      </c>
      <c r="I1384" s="251"/>
      <c r="J1384" s="247"/>
      <c r="K1384" s="247"/>
      <c r="L1384" s="252"/>
      <c r="M1384" s="253"/>
      <c r="N1384" s="254"/>
      <c r="O1384" s="254"/>
      <c r="P1384" s="254"/>
      <c r="Q1384" s="254"/>
      <c r="R1384" s="254"/>
      <c r="S1384" s="254"/>
      <c r="T1384" s="255"/>
      <c r="U1384" s="14"/>
      <c r="V1384" s="14"/>
      <c r="W1384" s="14"/>
      <c r="X1384" s="14"/>
      <c r="Y1384" s="14"/>
      <c r="Z1384" s="14"/>
      <c r="AA1384" s="14"/>
      <c r="AB1384" s="14"/>
      <c r="AC1384" s="14"/>
      <c r="AD1384" s="14"/>
      <c r="AE1384" s="14"/>
      <c r="AT1384" s="256" t="s">
        <v>245</v>
      </c>
      <c r="AU1384" s="256" t="s">
        <v>83</v>
      </c>
      <c r="AV1384" s="14" t="s">
        <v>85</v>
      </c>
      <c r="AW1384" s="14" t="s">
        <v>37</v>
      </c>
      <c r="AX1384" s="14" t="s">
        <v>76</v>
      </c>
      <c r="AY1384" s="256" t="s">
        <v>235</v>
      </c>
    </row>
    <row r="1385" s="13" customFormat="1">
      <c r="A1385" s="13"/>
      <c r="B1385" s="235"/>
      <c r="C1385" s="236"/>
      <c r="D1385" s="237" t="s">
        <v>245</v>
      </c>
      <c r="E1385" s="238" t="s">
        <v>19</v>
      </c>
      <c r="F1385" s="239" t="s">
        <v>424</v>
      </c>
      <c r="G1385" s="236"/>
      <c r="H1385" s="238" t="s">
        <v>19</v>
      </c>
      <c r="I1385" s="240"/>
      <c r="J1385" s="236"/>
      <c r="K1385" s="236"/>
      <c r="L1385" s="241"/>
      <c r="M1385" s="242"/>
      <c r="N1385" s="243"/>
      <c r="O1385" s="243"/>
      <c r="P1385" s="243"/>
      <c r="Q1385" s="243"/>
      <c r="R1385" s="243"/>
      <c r="S1385" s="243"/>
      <c r="T1385" s="244"/>
      <c r="U1385" s="13"/>
      <c r="V1385" s="13"/>
      <c r="W1385" s="13"/>
      <c r="X1385" s="13"/>
      <c r="Y1385" s="13"/>
      <c r="Z1385" s="13"/>
      <c r="AA1385" s="13"/>
      <c r="AB1385" s="13"/>
      <c r="AC1385" s="13"/>
      <c r="AD1385" s="13"/>
      <c r="AE1385" s="13"/>
      <c r="AT1385" s="245" t="s">
        <v>245</v>
      </c>
      <c r="AU1385" s="245" t="s">
        <v>83</v>
      </c>
      <c r="AV1385" s="13" t="s">
        <v>83</v>
      </c>
      <c r="AW1385" s="13" t="s">
        <v>37</v>
      </c>
      <c r="AX1385" s="13" t="s">
        <v>76</v>
      </c>
      <c r="AY1385" s="245" t="s">
        <v>235</v>
      </c>
    </row>
    <row r="1386" s="14" customFormat="1">
      <c r="A1386" s="14"/>
      <c r="B1386" s="246"/>
      <c r="C1386" s="247"/>
      <c r="D1386" s="237" t="s">
        <v>245</v>
      </c>
      <c r="E1386" s="248" t="s">
        <v>19</v>
      </c>
      <c r="F1386" s="249" t="s">
        <v>5723</v>
      </c>
      <c r="G1386" s="247"/>
      <c r="H1386" s="250">
        <v>137.97</v>
      </c>
      <c r="I1386" s="251"/>
      <c r="J1386" s="247"/>
      <c r="K1386" s="247"/>
      <c r="L1386" s="252"/>
      <c r="M1386" s="253"/>
      <c r="N1386" s="254"/>
      <c r="O1386" s="254"/>
      <c r="P1386" s="254"/>
      <c r="Q1386" s="254"/>
      <c r="R1386" s="254"/>
      <c r="S1386" s="254"/>
      <c r="T1386" s="255"/>
      <c r="U1386" s="14"/>
      <c r="V1386" s="14"/>
      <c r="W1386" s="14"/>
      <c r="X1386" s="14"/>
      <c r="Y1386" s="14"/>
      <c r="Z1386" s="14"/>
      <c r="AA1386" s="14"/>
      <c r="AB1386" s="14"/>
      <c r="AC1386" s="14"/>
      <c r="AD1386" s="14"/>
      <c r="AE1386" s="14"/>
      <c r="AT1386" s="256" t="s">
        <v>245</v>
      </c>
      <c r="AU1386" s="256" t="s">
        <v>83</v>
      </c>
      <c r="AV1386" s="14" t="s">
        <v>85</v>
      </c>
      <c r="AW1386" s="14" t="s">
        <v>37</v>
      </c>
      <c r="AX1386" s="14" t="s">
        <v>76</v>
      </c>
      <c r="AY1386" s="256" t="s">
        <v>235</v>
      </c>
    </row>
    <row r="1387" s="15" customFormat="1">
      <c r="A1387" s="15"/>
      <c r="B1387" s="257"/>
      <c r="C1387" s="258"/>
      <c r="D1387" s="237" t="s">
        <v>245</v>
      </c>
      <c r="E1387" s="259" t="s">
        <v>4690</v>
      </c>
      <c r="F1387" s="260" t="s">
        <v>249</v>
      </c>
      <c r="G1387" s="258"/>
      <c r="H1387" s="261">
        <v>509.19999999999999</v>
      </c>
      <c r="I1387" s="262"/>
      <c r="J1387" s="258"/>
      <c r="K1387" s="258"/>
      <c r="L1387" s="263"/>
      <c r="M1387" s="264"/>
      <c r="N1387" s="265"/>
      <c r="O1387" s="265"/>
      <c r="P1387" s="265"/>
      <c r="Q1387" s="265"/>
      <c r="R1387" s="265"/>
      <c r="S1387" s="265"/>
      <c r="T1387" s="266"/>
      <c r="U1387" s="15"/>
      <c r="V1387" s="15"/>
      <c r="W1387" s="15"/>
      <c r="X1387" s="15"/>
      <c r="Y1387" s="15"/>
      <c r="Z1387" s="15"/>
      <c r="AA1387" s="15"/>
      <c r="AB1387" s="15"/>
      <c r="AC1387" s="15"/>
      <c r="AD1387" s="15"/>
      <c r="AE1387" s="15"/>
      <c r="AT1387" s="267" t="s">
        <v>245</v>
      </c>
      <c r="AU1387" s="267" t="s">
        <v>83</v>
      </c>
      <c r="AV1387" s="15" t="s">
        <v>93</v>
      </c>
      <c r="AW1387" s="15" t="s">
        <v>37</v>
      </c>
      <c r="AX1387" s="15" t="s">
        <v>76</v>
      </c>
      <c r="AY1387" s="267" t="s">
        <v>235</v>
      </c>
    </row>
    <row r="1388" s="13" customFormat="1">
      <c r="A1388" s="13"/>
      <c r="B1388" s="235"/>
      <c r="C1388" s="236"/>
      <c r="D1388" s="237" t="s">
        <v>245</v>
      </c>
      <c r="E1388" s="238" t="s">
        <v>19</v>
      </c>
      <c r="F1388" s="239" t="s">
        <v>5724</v>
      </c>
      <c r="G1388" s="236"/>
      <c r="H1388" s="238" t="s">
        <v>19</v>
      </c>
      <c r="I1388" s="240"/>
      <c r="J1388" s="236"/>
      <c r="K1388" s="236"/>
      <c r="L1388" s="241"/>
      <c r="M1388" s="242"/>
      <c r="N1388" s="243"/>
      <c r="O1388" s="243"/>
      <c r="P1388" s="243"/>
      <c r="Q1388" s="243"/>
      <c r="R1388" s="243"/>
      <c r="S1388" s="243"/>
      <c r="T1388" s="244"/>
      <c r="U1388" s="13"/>
      <c r="V1388" s="13"/>
      <c r="W1388" s="13"/>
      <c r="X1388" s="13"/>
      <c r="Y1388" s="13"/>
      <c r="Z1388" s="13"/>
      <c r="AA1388" s="13"/>
      <c r="AB1388" s="13"/>
      <c r="AC1388" s="13"/>
      <c r="AD1388" s="13"/>
      <c r="AE1388" s="13"/>
      <c r="AT1388" s="245" t="s">
        <v>245</v>
      </c>
      <c r="AU1388" s="245" t="s">
        <v>83</v>
      </c>
      <c r="AV1388" s="13" t="s">
        <v>83</v>
      </c>
      <c r="AW1388" s="13" t="s">
        <v>37</v>
      </c>
      <c r="AX1388" s="13" t="s">
        <v>76</v>
      </c>
      <c r="AY1388" s="245" t="s">
        <v>235</v>
      </c>
    </row>
    <row r="1389" s="13" customFormat="1">
      <c r="A1389" s="13"/>
      <c r="B1389" s="235"/>
      <c r="C1389" s="236"/>
      <c r="D1389" s="237" t="s">
        <v>245</v>
      </c>
      <c r="E1389" s="238" t="s">
        <v>19</v>
      </c>
      <c r="F1389" s="239" t="s">
        <v>421</v>
      </c>
      <c r="G1389" s="236"/>
      <c r="H1389" s="238" t="s">
        <v>19</v>
      </c>
      <c r="I1389" s="240"/>
      <c r="J1389" s="236"/>
      <c r="K1389" s="236"/>
      <c r="L1389" s="241"/>
      <c r="M1389" s="242"/>
      <c r="N1389" s="243"/>
      <c r="O1389" s="243"/>
      <c r="P1389" s="243"/>
      <c r="Q1389" s="243"/>
      <c r="R1389" s="243"/>
      <c r="S1389" s="243"/>
      <c r="T1389" s="244"/>
      <c r="U1389" s="13"/>
      <c r="V1389" s="13"/>
      <c r="W1389" s="13"/>
      <c r="X1389" s="13"/>
      <c r="Y1389" s="13"/>
      <c r="Z1389" s="13"/>
      <c r="AA1389" s="13"/>
      <c r="AB1389" s="13"/>
      <c r="AC1389" s="13"/>
      <c r="AD1389" s="13"/>
      <c r="AE1389" s="13"/>
      <c r="AT1389" s="245" t="s">
        <v>245</v>
      </c>
      <c r="AU1389" s="245" t="s">
        <v>83</v>
      </c>
      <c r="AV1389" s="13" t="s">
        <v>83</v>
      </c>
      <c r="AW1389" s="13" t="s">
        <v>37</v>
      </c>
      <c r="AX1389" s="13" t="s">
        <v>76</v>
      </c>
      <c r="AY1389" s="245" t="s">
        <v>235</v>
      </c>
    </row>
    <row r="1390" s="14" customFormat="1">
      <c r="A1390" s="14"/>
      <c r="B1390" s="246"/>
      <c r="C1390" s="247"/>
      <c r="D1390" s="237" t="s">
        <v>245</v>
      </c>
      <c r="E1390" s="248" t="s">
        <v>19</v>
      </c>
      <c r="F1390" s="249" t="s">
        <v>5725</v>
      </c>
      <c r="G1390" s="247"/>
      <c r="H1390" s="250">
        <v>26.59</v>
      </c>
      <c r="I1390" s="251"/>
      <c r="J1390" s="247"/>
      <c r="K1390" s="247"/>
      <c r="L1390" s="252"/>
      <c r="M1390" s="253"/>
      <c r="N1390" s="254"/>
      <c r="O1390" s="254"/>
      <c r="P1390" s="254"/>
      <c r="Q1390" s="254"/>
      <c r="R1390" s="254"/>
      <c r="S1390" s="254"/>
      <c r="T1390" s="255"/>
      <c r="U1390" s="14"/>
      <c r="V1390" s="14"/>
      <c r="W1390" s="14"/>
      <c r="X1390" s="14"/>
      <c r="Y1390" s="14"/>
      <c r="Z1390" s="14"/>
      <c r="AA1390" s="14"/>
      <c r="AB1390" s="14"/>
      <c r="AC1390" s="14"/>
      <c r="AD1390" s="14"/>
      <c r="AE1390" s="14"/>
      <c r="AT1390" s="256" t="s">
        <v>245</v>
      </c>
      <c r="AU1390" s="256" t="s">
        <v>83</v>
      </c>
      <c r="AV1390" s="14" t="s">
        <v>85</v>
      </c>
      <c r="AW1390" s="14" t="s">
        <v>37</v>
      </c>
      <c r="AX1390" s="14" t="s">
        <v>76</v>
      </c>
      <c r="AY1390" s="256" t="s">
        <v>235</v>
      </c>
    </row>
    <row r="1391" s="13" customFormat="1">
      <c r="A1391" s="13"/>
      <c r="B1391" s="235"/>
      <c r="C1391" s="236"/>
      <c r="D1391" s="237" t="s">
        <v>245</v>
      </c>
      <c r="E1391" s="238" t="s">
        <v>19</v>
      </c>
      <c r="F1391" s="239" t="s">
        <v>422</v>
      </c>
      <c r="G1391" s="236"/>
      <c r="H1391" s="238" t="s">
        <v>19</v>
      </c>
      <c r="I1391" s="240"/>
      <c r="J1391" s="236"/>
      <c r="K1391" s="236"/>
      <c r="L1391" s="241"/>
      <c r="M1391" s="242"/>
      <c r="N1391" s="243"/>
      <c r="O1391" s="243"/>
      <c r="P1391" s="243"/>
      <c r="Q1391" s="243"/>
      <c r="R1391" s="243"/>
      <c r="S1391" s="243"/>
      <c r="T1391" s="244"/>
      <c r="U1391" s="13"/>
      <c r="V1391" s="13"/>
      <c r="W1391" s="13"/>
      <c r="X1391" s="13"/>
      <c r="Y1391" s="13"/>
      <c r="Z1391" s="13"/>
      <c r="AA1391" s="13"/>
      <c r="AB1391" s="13"/>
      <c r="AC1391" s="13"/>
      <c r="AD1391" s="13"/>
      <c r="AE1391" s="13"/>
      <c r="AT1391" s="245" t="s">
        <v>245</v>
      </c>
      <c r="AU1391" s="245" t="s">
        <v>83</v>
      </c>
      <c r="AV1391" s="13" t="s">
        <v>83</v>
      </c>
      <c r="AW1391" s="13" t="s">
        <v>37</v>
      </c>
      <c r="AX1391" s="13" t="s">
        <v>76</v>
      </c>
      <c r="AY1391" s="245" t="s">
        <v>235</v>
      </c>
    </row>
    <row r="1392" s="14" customFormat="1">
      <c r="A1392" s="14"/>
      <c r="B1392" s="246"/>
      <c r="C1392" s="247"/>
      <c r="D1392" s="237" t="s">
        <v>245</v>
      </c>
      <c r="E1392" s="248" t="s">
        <v>19</v>
      </c>
      <c r="F1392" s="249" t="s">
        <v>5726</v>
      </c>
      <c r="G1392" s="247"/>
      <c r="H1392" s="250">
        <v>30.620000000000001</v>
      </c>
      <c r="I1392" s="251"/>
      <c r="J1392" s="247"/>
      <c r="K1392" s="247"/>
      <c r="L1392" s="252"/>
      <c r="M1392" s="253"/>
      <c r="N1392" s="254"/>
      <c r="O1392" s="254"/>
      <c r="P1392" s="254"/>
      <c r="Q1392" s="254"/>
      <c r="R1392" s="254"/>
      <c r="S1392" s="254"/>
      <c r="T1392" s="255"/>
      <c r="U1392" s="14"/>
      <c r="V1392" s="14"/>
      <c r="W1392" s="14"/>
      <c r="X1392" s="14"/>
      <c r="Y1392" s="14"/>
      <c r="Z1392" s="14"/>
      <c r="AA1392" s="14"/>
      <c r="AB1392" s="14"/>
      <c r="AC1392" s="14"/>
      <c r="AD1392" s="14"/>
      <c r="AE1392" s="14"/>
      <c r="AT1392" s="256" t="s">
        <v>245</v>
      </c>
      <c r="AU1392" s="256" t="s">
        <v>83</v>
      </c>
      <c r="AV1392" s="14" t="s">
        <v>85</v>
      </c>
      <c r="AW1392" s="14" t="s">
        <v>37</v>
      </c>
      <c r="AX1392" s="14" t="s">
        <v>76</v>
      </c>
      <c r="AY1392" s="256" t="s">
        <v>235</v>
      </c>
    </row>
    <row r="1393" s="13" customFormat="1">
      <c r="A1393" s="13"/>
      <c r="B1393" s="235"/>
      <c r="C1393" s="236"/>
      <c r="D1393" s="237" t="s">
        <v>245</v>
      </c>
      <c r="E1393" s="238" t="s">
        <v>19</v>
      </c>
      <c r="F1393" s="239" t="s">
        <v>424</v>
      </c>
      <c r="G1393" s="236"/>
      <c r="H1393" s="238" t="s">
        <v>19</v>
      </c>
      <c r="I1393" s="240"/>
      <c r="J1393" s="236"/>
      <c r="K1393" s="236"/>
      <c r="L1393" s="241"/>
      <c r="M1393" s="242"/>
      <c r="N1393" s="243"/>
      <c r="O1393" s="243"/>
      <c r="P1393" s="243"/>
      <c r="Q1393" s="243"/>
      <c r="R1393" s="243"/>
      <c r="S1393" s="243"/>
      <c r="T1393" s="244"/>
      <c r="U1393" s="13"/>
      <c r="V1393" s="13"/>
      <c r="W1393" s="13"/>
      <c r="X1393" s="13"/>
      <c r="Y1393" s="13"/>
      <c r="Z1393" s="13"/>
      <c r="AA1393" s="13"/>
      <c r="AB1393" s="13"/>
      <c r="AC1393" s="13"/>
      <c r="AD1393" s="13"/>
      <c r="AE1393" s="13"/>
      <c r="AT1393" s="245" t="s">
        <v>245</v>
      </c>
      <c r="AU1393" s="245" t="s">
        <v>83</v>
      </c>
      <c r="AV1393" s="13" t="s">
        <v>83</v>
      </c>
      <c r="AW1393" s="13" t="s">
        <v>37</v>
      </c>
      <c r="AX1393" s="13" t="s">
        <v>76</v>
      </c>
      <c r="AY1393" s="245" t="s">
        <v>235</v>
      </c>
    </row>
    <row r="1394" s="14" customFormat="1">
      <c r="A1394" s="14"/>
      <c r="B1394" s="246"/>
      <c r="C1394" s="247"/>
      <c r="D1394" s="237" t="s">
        <v>245</v>
      </c>
      <c r="E1394" s="248" t="s">
        <v>19</v>
      </c>
      <c r="F1394" s="249" t="s">
        <v>5727</v>
      </c>
      <c r="G1394" s="247"/>
      <c r="H1394" s="250">
        <v>24.82</v>
      </c>
      <c r="I1394" s="251"/>
      <c r="J1394" s="247"/>
      <c r="K1394" s="247"/>
      <c r="L1394" s="252"/>
      <c r="M1394" s="253"/>
      <c r="N1394" s="254"/>
      <c r="O1394" s="254"/>
      <c r="P1394" s="254"/>
      <c r="Q1394" s="254"/>
      <c r="R1394" s="254"/>
      <c r="S1394" s="254"/>
      <c r="T1394" s="255"/>
      <c r="U1394" s="14"/>
      <c r="V1394" s="14"/>
      <c r="W1394" s="14"/>
      <c r="X1394" s="14"/>
      <c r="Y1394" s="14"/>
      <c r="Z1394" s="14"/>
      <c r="AA1394" s="14"/>
      <c r="AB1394" s="14"/>
      <c r="AC1394" s="14"/>
      <c r="AD1394" s="14"/>
      <c r="AE1394" s="14"/>
      <c r="AT1394" s="256" t="s">
        <v>245</v>
      </c>
      <c r="AU1394" s="256" t="s">
        <v>83</v>
      </c>
      <c r="AV1394" s="14" t="s">
        <v>85</v>
      </c>
      <c r="AW1394" s="14" t="s">
        <v>37</v>
      </c>
      <c r="AX1394" s="14" t="s">
        <v>76</v>
      </c>
      <c r="AY1394" s="256" t="s">
        <v>235</v>
      </c>
    </row>
    <row r="1395" s="15" customFormat="1">
      <c r="A1395" s="15"/>
      <c r="B1395" s="257"/>
      <c r="C1395" s="258"/>
      <c r="D1395" s="237" t="s">
        <v>245</v>
      </c>
      <c r="E1395" s="259" t="s">
        <v>4692</v>
      </c>
      <c r="F1395" s="260" t="s">
        <v>249</v>
      </c>
      <c r="G1395" s="258"/>
      <c r="H1395" s="261">
        <v>82.030000000000001</v>
      </c>
      <c r="I1395" s="262"/>
      <c r="J1395" s="258"/>
      <c r="K1395" s="258"/>
      <c r="L1395" s="263"/>
      <c r="M1395" s="264"/>
      <c r="N1395" s="265"/>
      <c r="O1395" s="265"/>
      <c r="P1395" s="265"/>
      <c r="Q1395" s="265"/>
      <c r="R1395" s="265"/>
      <c r="S1395" s="265"/>
      <c r="T1395" s="266"/>
      <c r="U1395" s="15"/>
      <c r="V1395" s="15"/>
      <c r="W1395" s="15"/>
      <c r="X1395" s="15"/>
      <c r="Y1395" s="15"/>
      <c r="Z1395" s="15"/>
      <c r="AA1395" s="15"/>
      <c r="AB1395" s="15"/>
      <c r="AC1395" s="15"/>
      <c r="AD1395" s="15"/>
      <c r="AE1395" s="15"/>
      <c r="AT1395" s="267" t="s">
        <v>245</v>
      </c>
      <c r="AU1395" s="267" t="s">
        <v>83</v>
      </c>
      <c r="AV1395" s="15" t="s">
        <v>93</v>
      </c>
      <c r="AW1395" s="15" t="s">
        <v>37</v>
      </c>
      <c r="AX1395" s="15" t="s">
        <v>76</v>
      </c>
      <c r="AY1395" s="267" t="s">
        <v>235</v>
      </c>
    </row>
    <row r="1396" s="13" customFormat="1">
      <c r="A1396" s="13"/>
      <c r="B1396" s="235"/>
      <c r="C1396" s="236"/>
      <c r="D1396" s="237" t="s">
        <v>245</v>
      </c>
      <c r="E1396" s="238" t="s">
        <v>19</v>
      </c>
      <c r="F1396" s="239" t="s">
        <v>5728</v>
      </c>
      <c r="G1396" s="236"/>
      <c r="H1396" s="238" t="s">
        <v>19</v>
      </c>
      <c r="I1396" s="240"/>
      <c r="J1396" s="236"/>
      <c r="K1396" s="236"/>
      <c r="L1396" s="241"/>
      <c r="M1396" s="242"/>
      <c r="N1396" s="243"/>
      <c r="O1396" s="243"/>
      <c r="P1396" s="243"/>
      <c r="Q1396" s="243"/>
      <c r="R1396" s="243"/>
      <c r="S1396" s="243"/>
      <c r="T1396" s="244"/>
      <c r="U1396" s="13"/>
      <c r="V1396" s="13"/>
      <c r="W1396" s="13"/>
      <c r="X1396" s="13"/>
      <c r="Y1396" s="13"/>
      <c r="Z1396" s="13"/>
      <c r="AA1396" s="13"/>
      <c r="AB1396" s="13"/>
      <c r="AC1396" s="13"/>
      <c r="AD1396" s="13"/>
      <c r="AE1396" s="13"/>
      <c r="AT1396" s="245" t="s">
        <v>245</v>
      </c>
      <c r="AU1396" s="245" t="s">
        <v>83</v>
      </c>
      <c r="AV1396" s="13" t="s">
        <v>83</v>
      </c>
      <c r="AW1396" s="13" t="s">
        <v>37</v>
      </c>
      <c r="AX1396" s="13" t="s">
        <v>76</v>
      </c>
      <c r="AY1396" s="245" t="s">
        <v>235</v>
      </c>
    </row>
    <row r="1397" s="13" customFormat="1">
      <c r="A1397" s="13"/>
      <c r="B1397" s="235"/>
      <c r="C1397" s="236"/>
      <c r="D1397" s="237" t="s">
        <v>245</v>
      </c>
      <c r="E1397" s="238" t="s">
        <v>19</v>
      </c>
      <c r="F1397" s="239" t="s">
        <v>421</v>
      </c>
      <c r="G1397" s="236"/>
      <c r="H1397" s="238" t="s">
        <v>19</v>
      </c>
      <c r="I1397" s="240"/>
      <c r="J1397" s="236"/>
      <c r="K1397" s="236"/>
      <c r="L1397" s="241"/>
      <c r="M1397" s="242"/>
      <c r="N1397" s="243"/>
      <c r="O1397" s="243"/>
      <c r="P1397" s="243"/>
      <c r="Q1397" s="243"/>
      <c r="R1397" s="243"/>
      <c r="S1397" s="243"/>
      <c r="T1397" s="244"/>
      <c r="U1397" s="13"/>
      <c r="V1397" s="13"/>
      <c r="W1397" s="13"/>
      <c r="X1397" s="13"/>
      <c r="Y1397" s="13"/>
      <c r="Z1397" s="13"/>
      <c r="AA1397" s="13"/>
      <c r="AB1397" s="13"/>
      <c r="AC1397" s="13"/>
      <c r="AD1397" s="13"/>
      <c r="AE1397" s="13"/>
      <c r="AT1397" s="245" t="s">
        <v>245</v>
      </c>
      <c r="AU1397" s="245" t="s">
        <v>83</v>
      </c>
      <c r="AV1397" s="13" t="s">
        <v>83</v>
      </c>
      <c r="AW1397" s="13" t="s">
        <v>37</v>
      </c>
      <c r="AX1397" s="13" t="s">
        <v>76</v>
      </c>
      <c r="AY1397" s="245" t="s">
        <v>235</v>
      </c>
    </row>
    <row r="1398" s="14" customFormat="1">
      <c r="A1398" s="14"/>
      <c r="B1398" s="246"/>
      <c r="C1398" s="247"/>
      <c r="D1398" s="237" t="s">
        <v>245</v>
      </c>
      <c r="E1398" s="248" t="s">
        <v>19</v>
      </c>
      <c r="F1398" s="249" t="s">
        <v>5729</v>
      </c>
      <c r="G1398" s="247"/>
      <c r="H1398" s="250">
        <v>45.710000000000001</v>
      </c>
      <c r="I1398" s="251"/>
      <c r="J1398" s="247"/>
      <c r="K1398" s="247"/>
      <c r="L1398" s="252"/>
      <c r="M1398" s="253"/>
      <c r="N1398" s="254"/>
      <c r="O1398" s="254"/>
      <c r="P1398" s="254"/>
      <c r="Q1398" s="254"/>
      <c r="R1398" s="254"/>
      <c r="S1398" s="254"/>
      <c r="T1398" s="255"/>
      <c r="U1398" s="14"/>
      <c r="V1398" s="14"/>
      <c r="W1398" s="14"/>
      <c r="X1398" s="14"/>
      <c r="Y1398" s="14"/>
      <c r="Z1398" s="14"/>
      <c r="AA1398" s="14"/>
      <c r="AB1398" s="14"/>
      <c r="AC1398" s="14"/>
      <c r="AD1398" s="14"/>
      <c r="AE1398" s="14"/>
      <c r="AT1398" s="256" t="s">
        <v>245</v>
      </c>
      <c r="AU1398" s="256" t="s">
        <v>83</v>
      </c>
      <c r="AV1398" s="14" t="s">
        <v>85</v>
      </c>
      <c r="AW1398" s="14" t="s">
        <v>37</v>
      </c>
      <c r="AX1398" s="14" t="s">
        <v>76</v>
      </c>
      <c r="AY1398" s="256" t="s">
        <v>235</v>
      </c>
    </row>
    <row r="1399" s="13" customFormat="1">
      <c r="A1399" s="13"/>
      <c r="B1399" s="235"/>
      <c r="C1399" s="236"/>
      <c r="D1399" s="237" t="s">
        <v>245</v>
      </c>
      <c r="E1399" s="238" t="s">
        <v>19</v>
      </c>
      <c r="F1399" s="239" t="s">
        <v>422</v>
      </c>
      <c r="G1399" s="236"/>
      <c r="H1399" s="238" t="s">
        <v>19</v>
      </c>
      <c r="I1399" s="240"/>
      <c r="J1399" s="236"/>
      <c r="K1399" s="236"/>
      <c r="L1399" s="241"/>
      <c r="M1399" s="242"/>
      <c r="N1399" s="243"/>
      <c r="O1399" s="243"/>
      <c r="P1399" s="243"/>
      <c r="Q1399" s="243"/>
      <c r="R1399" s="243"/>
      <c r="S1399" s="243"/>
      <c r="T1399" s="244"/>
      <c r="U1399" s="13"/>
      <c r="V1399" s="13"/>
      <c r="W1399" s="13"/>
      <c r="X1399" s="13"/>
      <c r="Y1399" s="13"/>
      <c r="Z1399" s="13"/>
      <c r="AA1399" s="13"/>
      <c r="AB1399" s="13"/>
      <c r="AC1399" s="13"/>
      <c r="AD1399" s="13"/>
      <c r="AE1399" s="13"/>
      <c r="AT1399" s="245" t="s">
        <v>245</v>
      </c>
      <c r="AU1399" s="245" t="s">
        <v>83</v>
      </c>
      <c r="AV1399" s="13" t="s">
        <v>83</v>
      </c>
      <c r="AW1399" s="13" t="s">
        <v>37</v>
      </c>
      <c r="AX1399" s="13" t="s">
        <v>76</v>
      </c>
      <c r="AY1399" s="245" t="s">
        <v>235</v>
      </c>
    </row>
    <row r="1400" s="14" customFormat="1">
      <c r="A1400" s="14"/>
      <c r="B1400" s="246"/>
      <c r="C1400" s="247"/>
      <c r="D1400" s="237" t="s">
        <v>245</v>
      </c>
      <c r="E1400" s="248" t="s">
        <v>19</v>
      </c>
      <c r="F1400" s="249" t="s">
        <v>5730</v>
      </c>
      <c r="G1400" s="247"/>
      <c r="H1400" s="250">
        <v>23.219999999999999</v>
      </c>
      <c r="I1400" s="251"/>
      <c r="J1400" s="247"/>
      <c r="K1400" s="247"/>
      <c r="L1400" s="252"/>
      <c r="M1400" s="253"/>
      <c r="N1400" s="254"/>
      <c r="O1400" s="254"/>
      <c r="P1400" s="254"/>
      <c r="Q1400" s="254"/>
      <c r="R1400" s="254"/>
      <c r="S1400" s="254"/>
      <c r="T1400" s="255"/>
      <c r="U1400" s="14"/>
      <c r="V1400" s="14"/>
      <c r="W1400" s="14"/>
      <c r="X1400" s="14"/>
      <c r="Y1400" s="14"/>
      <c r="Z1400" s="14"/>
      <c r="AA1400" s="14"/>
      <c r="AB1400" s="14"/>
      <c r="AC1400" s="14"/>
      <c r="AD1400" s="14"/>
      <c r="AE1400" s="14"/>
      <c r="AT1400" s="256" t="s">
        <v>245</v>
      </c>
      <c r="AU1400" s="256" t="s">
        <v>83</v>
      </c>
      <c r="AV1400" s="14" t="s">
        <v>85</v>
      </c>
      <c r="AW1400" s="14" t="s">
        <v>37</v>
      </c>
      <c r="AX1400" s="14" t="s">
        <v>76</v>
      </c>
      <c r="AY1400" s="256" t="s">
        <v>235</v>
      </c>
    </row>
    <row r="1401" s="13" customFormat="1">
      <c r="A1401" s="13"/>
      <c r="B1401" s="235"/>
      <c r="C1401" s="236"/>
      <c r="D1401" s="237" t="s">
        <v>245</v>
      </c>
      <c r="E1401" s="238" t="s">
        <v>19</v>
      </c>
      <c r="F1401" s="239" t="s">
        <v>424</v>
      </c>
      <c r="G1401" s="236"/>
      <c r="H1401" s="238" t="s">
        <v>19</v>
      </c>
      <c r="I1401" s="240"/>
      <c r="J1401" s="236"/>
      <c r="K1401" s="236"/>
      <c r="L1401" s="241"/>
      <c r="M1401" s="242"/>
      <c r="N1401" s="243"/>
      <c r="O1401" s="243"/>
      <c r="P1401" s="243"/>
      <c r="Q1401" s="243"/>
      <c r="R1401" s="243"/>
      <c r="S1401" s="243"/>
      <c r="T1401" s="244"/>
      <c r="U1401" s="13"/>
      <c r="V1401" s="13"/>
      <c r="W1401" s="13"/>
      <c r="X1401" s="13"/>
      <c r="Y1401" s="13"/>
      <c r="Z1401" s="13"/>
      <c r="AA1401" s="13"/>
      <c r="AB1401" s="13"/>
      <c r="AC1401" s="13"/>
      <c r="AD1401" s="13"/>
      <c r="AE1401" s="13"/>
      <c r="AT1401" s="245" t="s">
        <v>245</v>
      </c>
      <c r="AU1401" s="245" t="s">
        <v>83</v>
      </c>
      <c r="AV1401" s="13" t="s">
        <v>83</v>
      </c>
      <c r="AW1401" s="13" t="s">
        <v>37</v>
      </c>
      <c r="AX1401" s="13" t="s">
        <v>76</v>
      </c>
      <c r="AY1401" s="245" t="s">
        <v>235</v>
      </c>
    </row>
    <row r="1402" s="14" customFormat="1">
      <c r="A1402" s="14"/>
      <c r="B1402" s="246"/>
      <c r="C1402" s="247"/>
      <c r="D1402" s="237" t="s">
        <v>245</v>
      </c>
      <c r="E1402" s="248" t="s">
        <v>19</v>
      </c>
      <c r="F1402" s="249" t="s">
        <v>5731</v>
      </c>
      <c r="G1402" s="247"/>
      <c r="H1402" s="250">
        <v>47.32</v>
      </c>
      <c r="I1402" s="251"/>
      <c r="J1402" s="247"/>
      <c r="K1402" s="247"/>
      <c r="L1402" s="252"/>
      <c r="M1402" s="253"/>
      <c r="N1402" s="254"/>
      <c r="O1402" s="254"/>
      <c r="P1402" s="254"/>
      <c r="Q1402" s="254"/>
      <c r="R1402" s="254"/>
      <c r="S1402" s="254"/>
      <c r="T1402" s="255"/>
      <c r="U1402" s="14"/>
      <c r="V1402" s="14"/>
      <c r="W1402" s="14"/>
      <c r="X1402" s="14"/>
      <c r="Y1402" s="14"/>
      <c r="Z1402" s="14"/>
      <c r="AA1402" s="14"/>
      <c r="AB1402" s="14"/>
      <c r="AC1402" s="14"/>
      <c r="AD1402" s="14"/>
      <c r="AE1402" s="14"/>
      <c r="AT1402" s="256" t="s">
        <v>245</v>
      </c>
      <c r="AU1402" s="256" t="s">
        <v>83</v>
      </c>
      <c r="AV1402" s="14" t="s">
        <v>85</v>
      </c>
      <c r="AW1402" s="14" t="s">
        <v>37</v>
      </c>
      <c r="AX1402" s="14" t="s">
        <v>76</v>
      </c>
      <c r="AY1402" s="256" t="s">
        <v>235</v>
      </c>
    </row>
    <row r="1403" s="15" customFormat="1">
      <c r="A1403" s="15"/>
      <c r="B1403" s="257"/>
      <c r="C1403" s="258"/>
      <c r="D1403" s="237" t="s">
        <v>245</v>
      </c>
      <c r="E1403" s="259" t="s">
        <v>4694</v>
      </c>
      <c r="F1403" s="260" t="s">
        <v>249</v>
      </c>
      <c r="G1403" s="258"/>
      <c r="H1403" s="261">
        <v>116.25</v>
      </c>
      <c r="I1403" s="262"/>
      <c r="J1403" s="258"/>
      <c r="K1403" s="258"/>
      <c r="L1403" s="263"/>
      <c r="M1403" s="264"/>
      <c r="N1403" s="265"/>
      <c r="O1403" s="265"/>
      <c r="P1403" s="265"/>
      <c r="Q1403" s="265"/>
      <c r="R1403" s="265"/>
      <c r="S1403" s="265"/>
      <c r="T1403" s="266"/>
      <c r="U1403" s="15"/>
      <c r="V1403" s="15"/>
      <c r="W1403" s="15"/>
      <c r="X1403" s="15"/>
      <c r="Y1403" s="15"/>
      <c r="Z1403" s="15"/>
      <c r="AA1403" s="15"/>
      <c r="AB1403" s="15"/>
      <c r="AC1403" s="15"/>
      <c r="AD1403" s="15"/>
      <c r="AE1403" s="15"/>
      <c r="AT1403" s="267" t="s">
        <v>245</v>
      </c>
      <c r="AU1403" s="267" t="s">
        <v>83</v>
      </c>
      <c r="AV1403" s="15" t="s">
        <v>93</v>
      </c>
      <c r="AW1403" s="15" t="s">
        <v>37</v>
      </c>
      <c r="AX1403" s="15" t="s">
        <v>76</v>
      </c>
      <c r="AY1403" s="267" t="s">
        <v>235</v>
      </c>
    </row>
    <row r="1404" s="13" customFormat="1">
      <c r="A1404" s="13"/>
      <c r="B1404" s="235"/>
      <c r="C1404" s="236"/>
      <c r="D1404" s="237" t="s">
        <v>245</v>
      </c>
      <c r="E1404" s="238" t="s">
        <v>19</v>
      </c>
      <c r="F1404" s="239" t="s">
        <v>5732</v>
      </c>
      <c r="G1404" s="236"/>
      <c r="H1404" s="238" t="s">
        <v>19</v>
      </c>
      <c r="I1404" s="240"/>
      <c r="J1404" s="236"/>
      <c r="K1404" s="236"/>
      <c r="L1404" s="241"/>
      <c r="M1404" s="242"/>
      <c r="N1404" s="243"/>
      <c r="O1404" s="243"/>
      <c r="P1404" s="243"/>
      <c r="Q1404" s="243"/>
      <c r="R1404" s="243"/>
      <c r="S1404" s="243"/>
      <c r="T1404" s="244"/>
      <c r="U1404" s="13"/>
      <c r="V1404" s="13"/>
      <c r="W1404" s="13"/>
      <c r="X1404" s="13"/>
      <c r="Y1404" s="13"/>
      <c r="Z1404" s="13"/>
      <c r="AA1404" s="13"/>
      <c r="AB1404" s="13"/>
      <c r="AC1404" s="13"/>
      <c r="AD1404" s="13"/>
      <c r="AE1404" s="13"/>
      <c r="AT1404" s="245" t="s">
        <v>245</v>
      </c>
      <c r="AU1404" s="245" t="s">
        <v>83</v>
      </c>
      <c r="AV1404" s="13" t="s">
        <v>83</v>
      </c>
      <c r="AW1404" s="13" t="s">
        <v>37</v>
      </c>
      <c r="AX1404" s="13" t="s">
        <v>76</v>
      </c>
      <c r="AY1404" s="245" t="s">
        <v>235</v>
      </c>
    </row>
    <row r="1405" s="13" customFormat="1">
      <c r="A1405" s="13"/>
      <c r="B1405" s="235"/>
      <c r="C1405" s="236"/>
      <c r="D1405" s="237" t="s">
        <v>245</v>
      </c>
      <c r="E1405" s="238" t="s">
        <v>19</v>
      </c>
      <c r="F1405" s="239" t="s">
        <v>421</v>
      </c>
      <c r="G1405" s="236"/>
      <c r="H1405" s="238" t="s">
        <v>19</v>
      </c>
      <c r="I1405" s="240"/>
      <c r="J1405" s="236"/>
      <c r="K1405" s="236"/>
      <c r="L1405" s="241"/>
      <c r="M1405" s="242"/>
      <c r="N1405" s="243"/>
      <c r="O1405" s="243"/>
      <c r="P1405" s="243"/>
      <c r="Q1405" s="243"/>
      <c r="R1405" s="243"/>
      <c r="S1405" s="243"/>
      <c r="T1405" s="244"/>
      <c r="U1405" s="13"/>
      <c r="V1405" s="13"/>
      <c r="W1405" s="13"/>
      <c r="X1405" s="13"/>
      <c r="Y1405" s="13"/>
      <c r="Z1405" s="13"/>
      <c r="AA1405" s="13"/>
      <c r="AB1405" s="13"/>
      <c r="AC1405" s="13"/>
      <c r="AD1405" s="13"/>
      <c r="AE1405" s="13"/>
      <c r="AT1405" s="245" t="s">
        <v>245</v>
      </c>
      <c r="AU1405" s="245" t="s">
        <v>83</v>
      </c>
      <c r="AV1405" s="13" t="s">
        <v>83</v>
      </c>
      <c r="AW1405" s="13" t="s">
        <v>37</v>
      </c>
      <c r="AX1405" s="13" t="s">
        <v>76</v>
      </c>
      <c r="AY1405" s="245" t="s">
        <v>235</v>
      </c>
    </row>
    <row r="1406" s="14" customFormat="1">
      <c r="A1406" s="14"/>
      <c r="B1406" s="246"/>
      <c r="C1406" s="247"/>
      <c r="D1406" s="237" t="s">
        <v>245</v>
      </c>
      <c r="E1406" s="248" t="s">
        <v>19</v>
      </c>
      <c r="F1406" s="249" t="s">
        <v>3493</v>
      </c>
      <c r="G1406" s="247"/>
      <c r="H1406" s="250">
        <v>2.1699999999999999</v>
      </c>
      <c r="I1406" s="251"/>
      <c r="J1406" s="247"/>
      <c r="K1406" s="247"/>
      <c r="L1406" s="252"/>
      <c r="M1406" s="253"/>
      <c r="N1406" s="254"/>
      <c r="O1406" s="254"/>
      <c r="P1406" s="254"/>
      <c r="Q1406" s="254"/>
      <c r="R1406" s="254"/>
      <c r="S1406" s="254"/>
      <c r="T1406" s="255"/>
      <c r="U1406" s="14"/>
      <c r="V1406" s="14"/>
      <c r="W1406" s="14"/>
      <c r="X1406" s="14"/>
      <c r="Y1406" s="14"/>
      <c r="Z1406" s="14"/>
      <c r="AA1406" s="14"/>
      <c r="AB1406" s="14"/>
      <c r="AC1406" s="14"/>
      <c r="AD1406" s="14"/>
      <c r="AE1406" s="14"/>
      <c r="AT1406" s="256" t="s">
        <v>245</v>
      </c>
      <c r="AU1406" s="256" t="s">
        <v>83</v>
      </c>
      <c r="AV1406" s="14" t="s">
        <v>85</v>
      </c>
      <c r="AW1406" s="14" t="s">
        <v>37</v>
      </c>
      <c r="AX1406" s="14" t="s">
        <v>76</v>
      </c>
      <c r="AY1406" s="256" t="s">
        <v>235</v>
      </c>
    </row>
    <row r="1407" s="13" customFormat="1">
      <c r="A1407" s="13"/>
      <c r="B1407" s="235"/>
      <c r="C1407" s="236"/>
      <c r="D1407" s="237" t="s">
        <v>245</v>
      </c>
      <c r="E1407" s="238" t="s">
        <v>19</v>
      </c>
      <c r="F1407" s="239" t="s">
        <v>422</v>
      </c>
      <c r="G1407" s="236"/>
      <c r="H1407" s="238" t="s">
        <v>19</v>
      </c>
      <c r="I1407" s="240"/>
      <c r="J1407" s="236"/>
      <c r="K1407" s="236"/>
      <c r="L1407" s="241"/>
      <c r="M1407" s="242"/>
      <c r="N1407" s="243"/>
      <c r="O1407" s="243"/>
      <c r="P1407" s="243"/>
      <c r="Q1407" s="243"/>
      <c r="R1407" s="243"/>
      <c r="S1407" s="243"/>
      <c r="T1407" s="244"/>
      <c r="U1407" s="13"/>
      <c r="V1407" s="13"/>
      <c r="W1407" s="13"/>
      <c r="X1407" s="13"/>
      <c r="Y1407" s="13"/>
      <c r="Z1407" s="13"/>
      <c r="AA1407" s="13"/>
      <c r="AB1407" s="13"/>
      <c r="AC1407" s="13"/>
      <c r="AD1407" s="13"/>
      <c r="AE1407" s="13"/>
      <c r="AT1407" s="245" t="s">
        <v>245</v>
      </c>
      <c r="AU1407" s="245" t="s">
        <v>83</v>
      </c>
      <c r="AV1407" s="13" t="s">
        <v>83</v>
      </c>
      <c r="AW1407" s="13" t="s">
        <v>37</v>
      </c>
      <c r="AX1407" s="13" t="s">
        <v>76</v>
      </c>
      <c r="AY1407" s="245" t="s">
        <v>235</v>
      </c>
    </row>
    <row r="1408" s="14" customFormat="1">
      <c r="A1408" s="14"/>
      <c r="B1408" s="246"/>
      <c r="C1408" s="247"/>
      <c r="D1408" s="237" t="s">
        <v>245</v>
      </c>
      <c r="E1408" s="248" t="s">
        <v>19</v>
      </c>
      <c r="F1408" s="249" t="s">
        <v>5733</v>
      </c>
      <c r="G1408" s="247"/>
      <c r="H1408" s="250">
        <v>2.21</v>
      </c>
      <c r="I1408" s="251"/>
      <c r="J1408" s="247"/>
      <c r="K1408" s="247"/>
      <c r="L1408" s="252"/>
      <c r="M1408" s="253"/>
      <c r="N1408" s="254"/>
      <c r="O1408" s="254"/>
      <c r="P1408" s="254"/>
      <c r="Q1408" s="254"/>
      <c r="R1408" s="254"/>
      <c r="S1408" s="254"/>
      <c r="T1408" s="255"/>
      <c r="U1408" s="14"/>
      <c r="V1408" s="14"/>
      <c r="W1408" s="14"/>
      <c r="X1408" s="14"/>
      <c r="Y1408" s="14"/>
      <c r="Z1408" s="14"/>
      <c r="AA1408" s="14"/>
      <c r="AB1408" s="14"/>
      <c r="AC1408" s="14"/>
      <c r="AD1408" s="14"/>
      <c r="AE1408" s="14"/>
      <c r="AT1408" s="256" t="s">
        <v>245</v>
      </c>
      <c r="AU1408" s="256" t="s">
        <v>83</v>
      </c>
      <c r="AV1408" s="14" t="s">
        <v>85</v>
      </c>
      <c r="AW1408" s="14" t="s">
        <v>37</v>
      </c>
      <c r="AX1408" s="14" t="s">
        <v>76</v>
      </c>
      <c r="AY1408" s="256" t="s">
        <v>235</v>
      </c>
    </row>
    <row r="1409" s="13" customFormat="1">
      <c r="A1409" s="13"/>
      <c r="B1409" s="235"/>
      <c r="C1409" s="236"/>
      <c r="D1409" s="237" t="s">
        <v>245</v>
      </c>
      <c r="E1409" s="238" t="s">
        <v>19</v>
      </c>
      <c r="F1409" s="239" t="s">
        <v>424</v>
      </c>
      <c r="G1409" s="236"/>
      <c r="H1409" s="238" t="s">
        <v>19</v>
      </c>
      <c r="I1409" s="240"/>
      <c r="J1409" s="236"/>
      <c r="K1409" s="236"/>
      <c r="L1409" s="241"/>
      <c r="M1409" s="242"/>
      <c r="N1409" s="243"/>
      <c r="O1409" s="243"/>
      <c r="P1409" s="243"/>
      <c r="Q1409" s="243"/>
      <c r="R1409" s="243"/>
      <c r="S1409" s="243"/>
      <c r="T1409" s="244"/>
      <c r="U1409" s="13"/>
      <c r="V1409" s="13"/>
      <c r="W1409" s="13"/>
      <c r="X1409" s="13"/>
      <c r="Y1409" s="13"/>
      <c r="Z1409" s="13"/>
      <c r="AA1409" s="13"/>
      <c r="AB1409" s="13"/>
      <c r="AC1409" s="13"/>
      <c r="AD1409" s="13"/>
      <c r="AE1409" s="13"/>
      <c r="AT1409" s="245" t="s">
        <v>245</v>
      </c>
      <c r="AU1409" s="245" t="s">
        <v>83</v>
      </c>
      <c r="AV1409" s="13" t="s">
        <v>83</v>
      </c>
      <c r="AW1409" s="13" t="s">
        <v>37</v>
      </c>
      <c r="AX1409" s="13" t="s">
        <v>76</v>
      </c>
      <c r="AY1409" s="245" t="s">
        <v>235</v>
      </c>
    </row>
    <row r="1410" s="14" customFormat="1">
      <c r="A1410" s="14"/>
      <c r="B1410" s="246"/>
      <c r="C1410" s="247"/>
      <c r="D1410" s="237" t="s">
        <v>245</v>
      </c>
      <c r="E1410" s="248" t="s">
        <v>19</v>
      </c>
      <c r="F1410" s="249" t="s">
        <v>5734</v>
      </c>
      <c r="G1410" s="247"/>
      <c r="H1410" s="250">
        <v>2.2799999999999998</v>
      </c>
      <c r="I1410" s="251"/>
      <c r="J1410" s="247"/>
      <c r="K1410" s="247"/>
      <c r="L1410" s="252"/>
      <c r="M1410" s="253"/>
      <c r="N1410" s="254"/>
      <c r="O1410" s="254"/>
      <c r="P1410" s="254"/>
      <c r="Q1410" s="254"/>
      <c r="R1410" s="254"/>
      <c r="S1410" s="254"/>
      <c r="T1410" s="255"/>
      <c r="U1410" s="14"/>
      <c r="V1410" s="14"/>
      <c r="W1410" s="14"/>
      <c r="X1410" s="14"/>
      <c r="Y1410" s="14"/>
      <c r="Z1410" s="14"/>
      <c r="AA1410" s="14"/>
      <c r="AB1410" s="14"/>
      <c r="AC1410" s="14"/>
      <c r="AD1410" s="14"/>
      <c r="AE1410" s="14"/>
      <c r="AT1410" s="256" t="s">
        <v>245</v>
      </c>
      <c r="AU1410" s="256" t="s">
        <v>83</v>
      </c>
      <c r="AV1410" s="14" t="s">
        <v>85</v>
      </c>
      <c r="AW1410" s="14" t="s">
        <v>37</v>
      </c>
      <c r="AX1410" s="14" t="s">
        <v>76</v>
      </c>
      <c r="AY1410" s="256" t="s">
        <v>235</v>
      </c>
    </row>
    <row r="1411" s="15" customFormat="1">
      <c r="A1411" s="15"/>
      <c r="B1411" s="257"/>
      <c r="C1411" s="258"/>
      <c r="D1411" s="237" t="s">
        <v>245</v>
      </c>
      <c r="E1411" s="259" t="s">
        <v>4696</v>
      </c>
      <c r="F1411" s="260" t="s">
        <v>249</v>
      </c>
      <c r="G1411" s="258"/>
      <c r="H1411" s="261">
        <v>6.6600000000000001</v>
      </c>
      <c r="I1411" s="262"/>
      <c r="J1411" s="258"/>
      <c r="K1411" s="258"/>
      <c r="L1411" s="263"/>
      <c r="M1411" s="264"/>
      <c r="N1411" s="265"/>
      <c r="O1411" s="265"/>
      <c r="P1411" s="265"/>
      <c r="Q1411" s="265"/>
      <c r="R1411" s="265"/>
      <c r="S1411" s="265"/>
      <c r="T1411" s="266"/>
      <c r="U1411" s="15"/>
      <c r="V1411" s="15"/>
      <c r="W1411" s="15"/>
      <c r="X1411" s="15"/>
      <c r="Y1411" s="15"/>
      <c r="Z1411" s="15"/>
      <c r="AA1411" s="15"/>
      <c r="AB1411" s="15"/>
      <c r="AC1411" s="15"/>
      <c r="AD1411" s="15"/>
      <c r="AE1411" s="15"/>
      <c r="AT1411" s="267" t="s">
        <v>245</v>
      </c>
      <c r="AU1411" s="267" t="s">
        <v>83</v>
      </c>
      <c r="AV1411" s="15" t="s">
        <v>93</v>
      </c>
      <c r="AW1411" s="15" t="s">
        <v>37</v>
      </c>
      <c r="AX1411" s="15" t="s">
        <v>76</v>
      </c>
      <c r="AY1411" s="267" t="s">
        <v>235</v>
      </c>
    </row>
    <row r="1412" s="13" customFormat="1">
      <c r="A1412" s="13"/>
      <c r="B1412" s="235"/>
      <c r="C1412" s="236"/>
      <c r="D1412" s="237" t="s">
        <v>245</v>
      </c>
      <c r="E1412" s="238" t="s">
        <v>19</v>
      </c>
      <c r="F1412" s="239" t="s">
        <v>5735</v>
      </c>
      <c r="G1412" s="236"/>
      <c r="H1412" s="238" t="s">
        <v>19</v>
      </c>
      <c r="I1412" s="240"/>
      <c r="J1412" s="236"/>
      <c r="K1412" s="236"/>
      <c r="L1412" s="241"/>
      <c r="M1412" s="242"/>
      <c r="N1412" s="243"/>
      <c r="O1412" s="243"/>
      <c r="P1412" s="243"/>
      <c r="Q1412" s="243"/>
      <c r="R1412" s="243"/>
      <c r="S1412" s="243"/>
      <c r="T1412" s="244"/>
      <c r="U1412" s="13"/>
      <c r="V1412" s="13"/>
      <c r="W1412" s="13"/>
      <c r="X1412" s="13"/>
      <c r="Y1412" s="13"/>
      <c r="Z1412" s="13"/>
      <c r="AA1412" s="13"/>
      <c r="AB1412" s="13"/>
      <c r="AC1412" s="13"/>
      <c r="AD1412" s="13"/>
      <c r="AE1412" s="13"/>
      <c r="AT1412" s="245" t="s">
        <v>245</v>
      </c>
      <c r="AU1412" s="245" t="s">
        <v>83</v>
      </c>
      <c r="AV1412" s="13" t="s">
        <v>83</v>
      </c>
      <c r="AW1412" s="13" t="s">
        <v>37</v>
      </c>
      <c r="AX1412" s="13" t="s">
        <v>76</v>
      </c>
      <c r="AY1412" s="245" t="s">
        <v>235</v>
      </c>
    </row>
    <row r="1413" s="13" customFormat="1">
      <c r="A1413" s="13"/>
      <c r="B1413" s="235"/>
      <c r="C1413" s="236"/>
      <c r="D1413" s="237" t="s">
        <v>245</v>
      </c>
      <c r="E1413" s="238" t="s">
        <v>19</v>
      </c>
      <c r="F1413" s="239" t="s">
        <v>421</v>
      </c>
      <c r="G1413" s="236"/>
      <c r="H1413" s="238" t="s">
        <v>19</v>
      </c>
      <c r="I1413" s="240"/>
      <c r="J1413" s="236"/>
      <c r="K1413" s="236"/>
      <c r="L1413" s="241"/>
      <c r="M1413" s="242"/>
      <c r="N1413" s="243"/>
      <c r="O1413" s="243"/>
      <c r="P1413" s="243"/>
      <c r="Q1413" s="243"/>
      <c r="R1413" s="243"/>
      <c r="S1413" s="243"/>
      <c r="T1413" s="244"/>
      <c r="U1413" s="13"/>
      <c r="V1413" s="13"/>
      <c r="W1413" s="13"/>
      <c r="X1413" s="13"/>
      <c r="Y1413" s="13"/>
      <c r="Z1413" s="13"/>
      <c r="AA1413" s="13"/>
      <c r="AB1413" s="13"/>
      <c r="AC1413" s="13"/>
      <c r="AD1413" s="13"/>
      <c r="AE1413" s="13"/>
      <c r="AT1413" s="245" t="s">
        <v>245</v>
      </c>
      <c r="AU1413" s="245" t="s">
        <v>83</v>
      </c>
      <c r="AV1413" s="13" t="s">
        <v>83</v>
      </c>
      <c r="AW1413" s="13" t="s">
        <v>37</v>
      </c>
      <c r="AX1413" s="13" t="s">
        <v>76</v>
      </c>
      <c r="AY1413" s="245" t="s">
        <v>235</v>
      </c>
    </row>
    <row r="1414" s="14" customFormat="1">
      <c r="A1414" s="14"/>
      <c r="B1414" s="246"/>
      <c r="C1414" s="247"/>
      <c r="D1414" s="237" t="s">
        <v>245</v>
      </c>
      <c r="E1414" s="248" t="s">
        <v>19</v>
      </c>
      <c r="F1414" s="249" t="s">
        <v>5736</v>
      </c>
      <c r="G1414" s="247"/>
      <c r="H1414" s="250">
        <v>216.5</v>
      </c>
      <c r="I1414" s="251"/>
      <c r="J1414" s="247"/>
      <c r="K1414" s="247"/>
      <c r="L1414" s="252"/>
      <c r="M1414" s="253"/>
      <c r="N1414" s="254"/>
      <c r="O1414" s="254"/>
      <c r="P1414" s="254"/>
      <c r="Q1414" s="254"/>
      <c r="R1414" s="254"/>
      <c r="S1414" s="254"/>
      <c r="T1414" s="255"/>
      <c r="U1414" s="14"/>
      <c r="V1414" s="14"/>
      <c r="W1414" s="14"/>
      <c r="X1414" s="14"/>
      <c r="Y1414" s="14"/>
      <c r="Z1414" s="14"/>
      <c r="AA1414" s="14"/>
      <c r="AB1414" s="14"/>
      <c r="AC1414" s="14"/>
      <c r="AD1414" s="14"/>
      <c r="AE1414" s="14"/>
      <c r="AT1414" s="256" t="s">
        <v>245</v>
      </c>
      <c r="AU1414" s="256" t="s">
        <v>83</v>
      </c>
      <c r="AV1414" s="14" t="s">
        <v>85</v>
      </c>
      <c r="AW1414" s="14" t="s">
        <v>37</v>
      </c>
      <c r="AX1414" s="14" t="s">
        <v>76</v>
      </c>
      <c r="AY1414" s="256" t="s">
        <v>235</v>
      </c>
    </row>
    <row r="1415" s="13" customFormat="1">
      <c r="A1415" s="13"/>
      <c r="B1415" s="235"/>
      <c r="C1415" s="236"/>
      <c r="D1415" s="237" t="s">
        <v>245</v>
      </c>
      <c r="E1415" s="238" t="s">
        <v>19</v>
      </c>
      <c r="F1415" s="239" t="s">
        <v>422</v>
      </c>
      <c r="G1415" s="236"/>
      <c r="H1415" s="238" t="s">
        <v>19</v>
      </c>
      <c r="I1415" s="240"/>
      <c r="J1415" s="236"/>
      <c r="K1415" s="236"/>
      <c r="L1415" s="241"/>
      <c r="M1415" s="242"/>
      <c r="N1415" s="243"/>
      <c r="O1415" s="243"/>
      <c r="P1415" s="243"/>
      <c r="Q1415" s="243"/>
      <c r="R1415" s="243"/>
      <c r="S1415" s="243"/>
      <c r="T1415" s="244"/>
      <c r="U1415" s="13"/>
      <c r="V1415" s="13"/>
      <c r="W1415" s="13"/>
      <c r="X1415" s="13"/>
      <c r="Y1415" s="13"/>
      <c r="Z1415" s="13"/>
      <c r="AA1415" s="13"/>
      <c r="AB1415" s="13"/>
      <c r="AC1415" s="13"/>
      <c r="AD1415" s="13"/>
      <c r="AE1415" s="13"/>
      <c r="AT1415" s="245" t="s">
        <v>245</v>
      </c>
      <c r="AU1415" s="245" t="s">
        <v>83</v>
      </c>
      <c r="AV1415" s="13" t="s">
        <v>83</v>
      </c>
      <c r="AW1415" s="13" t="s">
        <v>37</v>
      </c>
      <c r="AX1415" s="13" t="s">
        <v>76</v>
      </c>
      <c r="AY1415" s="245" t="s">
        <v>235</v>
      </c>
    </row>
    <row r="1416" s="14" customFormat="1">
      <c r="A1416" s="14"/>
      <c r="B1416" s="246"/>
      <c r="C1416" s="247"/>
      <c r="D1416" s="237" t="s">
        <v>245</v>
      </c>
      <c r="E1416" s="248" t="s">
        <v>19</v>
      </c>
      <c r="F1416" s="249" t="s">
        <v>5737</v>
      </c>
      <c r="G1416" s="247"/>
      <c r="H1416" s="250">
        <v>184.68000000000001</v>
      </c>
      <c r="I1416" s="251"/>
      <c r="J1416" s="247"/>
      <c r="K1416" s="247"/>
      <c r="L1416" s="252"/>
      <c r="M1416" s="253"/>
      <c r="N1416" s="254"/>
      <c r="O1416" s="254"/>
      <c r="P1416" s="254"/>
      <c r="Q1416" s="254"/>
      <c r="R1416" s="254"/>
      <c r="S1416" s="254"/>
      <c r="T1416" s="255"/>
      <c r="U1416" s="14"/>
      <c r="V1416" s="14"/>
      <c r="W1416" s="14"/>
      <c r="X1416" s="14"/>
      <c r="Y1416" s="14"/>
      <c r="Z1416" s="14"/>
      <c r="AA1416" s="14"/>
      <c r="AB1416" s="14"/>
      <c r="AC1416" s="14"/>
      <c r="AD1416" s="14"/>
      <c r="AE1416" s="14"/>
      <c r="AT1416" s="256" t="s">
        <v>245</v>
      </c>
      <c r="AU1416" s="256" t="s">
        <v>83</v>
      </c>
      <c r="AV1416" s="14" t="s">
        <v>85</v>
      </c>
      <c r="AW1416" s="14" t="s">
        <v>37</v>
      </c>
      <c r="AX1416" s="14" t="s">
        <v>76</v>
      </c>
      <c r="AY1416" s="256" t="s">
        <v>235</v>
      </c>
    </row>
    <row r="1417" s="13" customFormat="1">
      <c r="A1417" s="13"/>
      <c r="B1417" s="235"/>
      <c r="C1417" s="236"/>
      <c r="D1417" s="237" t="s">
        <v>245</v>
      </c>
      <c r="E1417" s="238" t="s">
        <v>19</v>
      </c>
      <c r="F1417" s="239" t="s">
        <v>424</v>
      </c>
      <c r="G1417" s="236"/>
      <c r="H1417" s="238" t="s">
        <v>19</v>
      </c>
      <c r="I1417" s="240"/>
      <c r="J1417" s="236"/>
      <c r="K1417" s="236"/>
      <c r="L1417" s="241"/>
      <c r="M1417" s="242"/>
      <c r="N1417" s="243"/>
      <c r="O1417" s="243"/>
      <c r="P1417" s="243"/>
      <c r="Q1417" s="243"/>
      <c r="R1417" s="243"/>
      <c r="S1417" s="243"/>
      <c r="T1417" s="244"/>
      <c r="U1417" s="13"/>
      <c r="V1417" s="13"/>
      <c r="W1417" s="13"/>
      <c r="X1417" s="13"/>
      <c r="Y1417" s="13"/>
      <c r="Z1417" s="13"/>
      <c r="AA1417" s="13"/>
      <c r="AB1417" s="13"/>
      <c r="AC1417" s="13"/>
      <c r="AD1417" s="13"/>
      <c r="AE1417" s="13"/>
      <c r="AT1417" s="245" t="s">
        <v>245</v>
      </c>
      <c r="AU1417" s="245" t="s">
        <v>83</v>
      </c>
      <c r="AV1417" s="13" t="s">
        <v>83</v>
      </c>
      <c r="AW1417" s="13" t="s">
        <v>37</v>
      </c>
      <c r="AX1417" s="13" t="s">
        <v>76</v>
      </c>
      <c r="AY1417" s="245" t="s">
        <v>235</v>
      </c>
    </row>
    <row r="1418" s="14" customFormat="1">
      <c r="A1418" s="14"/>
      <c r="B1418" s="246"/>
      <c r="C1418" s="247"/>
      <c r="D1418" s="237" t="s">
        <v>245</v>
      </c>
      <c r="E1418" s="248" t="s">
        <v>19</v>
      </c>
      <c r="F1418" s="249" t="s">
        <v>5738</v>
      </c>
      <c r="G1418" s="247"/>
      <c r="H1418" s="250">
        <v>184.18000000000001</v>
      </c>
      <c r="I1418" s="251"/>
      <c r="J1418" s="247"/>
      <c r="K1418" s="247"/>
      <c r="L1418" s="252"/>
      <c r="M1418" s="253"/>
      <c r="N1418" s="254"/>
      <c r="O1418" s="254"/>
      <c r="P1418" s="254"/>
      <c r="Q1418" s="254"/>
      <c r="R1418" s="254"/>
      <c r="S1418" s="254"/>
      <c r="T1418" s="255"/>
      <c r="U1418" s="14"/>
      <c r="V1418" s="14"/>
      <c r="W1418" s="14"/>
      <c r="X1418" s="14"/>
      <c r="Y1418" s="14"/>
      <c r="Z1418" s="14"/>
      <c r="AA1418" s="14"/>
      <c r="AB1418" s="14"/>
      <c r="AC1418" s="14"/>
      <c r="AD1418" s="14"/>
      <c r="AE1418" s="14"/>
      <c r="AT1418" s="256" t="s">
        <v>245</v>
      </c>
      <c r="AU1418" s="256" t="s">
        <v>83</v>
      </c>
      <c r="AV1418" s="14" t="s">
        <v>85</v>
      </c>
      <c r="AW1418" s="14" t="s">
        <v>37</v>
      </c>
      <c r="AX1418" s="14" t="s">
        <v>76</v>
      </c>
      <c r="AY1418" s="256" t="s">
        <v>235</v>
      </c>
    </row>
    <row r="1419" s="15" customFormat="1">
      <c r="A1419" s="15"/>
      <c r="B1419" s="257"/>
      <c r="C1419" s="258"/>
      <c r="D1419" s="237" t="s">
        <v>245</v>
      </c>
      <c r="E1419" s="259" t="s">
        <v>4698</v>
      </c>
      <c r="F1419" s="260" t="s">
        <v>249</v>
      </c>
      <c r="G1419" s="258"/>
      <c r="H1419" s="261">
        <v>585.36000000000001</v>
      </c>
      <c r="I1419" s="262"/>
      <c r="J1419" s="258"/>
      <c r="K1419" s="258"/>
      <c r="L1419" s="263"/>
      <c r="M1419" s="264"/>
      <c r="N1419" s="265"/>
      <c r="O1419" s="265"/>
      <c r="P1419" s="265"/>
      <c r="Q1419" s="265"/>
      <c r="R1419" s="265"/>
      <c r="S1419" s="265"/>
      <c r="T1419" s="266"/>
      <c r="U1419" s="15"/>
      <c r="V1419" s="15"/>
      <c r="W1419" s="15"/>
      <c r="X1419" s="15"/>
      <c r="Y1419" s="15"/>
      <c r="Z1419" s="15"/>
      <c r="AA1419" s="15"/>
      <c r="AB1419" s="15"/>
      <c r="AC1419" s="15"/>
      <c r="AD1419" s="15"/>
      <c r="AE1419" s="15"/>
      <c r="AT1419" s="267" t="s">
        <v>245</v>
      </c>
      <c r="AU1419" s="267" t="s">
        <v>83</v>
      </c>
      <c r="AV1419" s="15" t="s">
        <v>93</v>
      </c>
      <c r="AW1419" s="15" t="s">
        <v>37</v>
      </c>
      <c r="AX1419" s="15" t="s">
        <v>76</v>
      </c>
      <c r="AY1419" s="267" t="s">
        <v>235</v>
      </c>
    </row>
    <row r="1420" s="13" customFormat="1">
      <c r="A1420" s="13"/>
      <c r="B1420" s="235"/>
      <c r="C1420" s="236"/>
      <c r="D1420" s="237" t="s">
        <v>245</v>
      </c>
      <c r="E1420" s="238" t="s">
        <v>19</v>
      </c>
      <c r="F1420" s="239" t="s">
        <v>5739</v>
      </c>
      <c r="G1420" s="236"/>
      <c r="H1420" s="238" t="s">
        <v>19</v>
      </c>
      <c r="I1420" s="240"/>
      <c r="J1420" s="236"/>
      <c r="K1420" s="236"/>
      <c r="L1420" s="241"/>
      <c r="M1420" s="242"/>
      <c r="N1420" s="243"/>
      <c r="O1420" s="243"/>
      <c r="P1420" s="243"/>
      <c r="Q1420" s="243"/>
      <c r="R1420" s="243"/>
      <c r="S1420" s="243"/>
      <c r="T1420" s="244"/>
      <c r="U1420" s="13"/>
      <c r="V1420" s="13"/>
      <c r="W1420" s="13"/>
      <c r="X1420" s="13"/>
      <c r="Y1420" s="13"/>
      <c r="Z1420" s="13"/>
      <c r="AA1420" s="13"/>
      <c r="AB1420" s="13"/>
      <c r="AC1420" s="13"/>
      <c r="AD1420" s="13"/>
      <c r="AE1420" s="13"/>
      <c r="AT1420" s="245" t="s">
        <v>245</v>
      </c>
      <c r="AU1420" s="245" t="s">
        <v>83</v>
      </c>
      <c r="AV1420" s="13" t="s">
        <v>83</v>
      </c>
      <c r="AW1420" s="13" t="s">
        <v>37</v>
      </c>
      <c r="AX1420" s="13" t="s">
        <v>76</v>
      </c>
      <c r="AY1420" s="245" t="s">
        <v>235</v>
      </c>
    </row>
    <row r="1421" s="13" customFormat="1">
      <c r="A1421" s="13"/>
      <c r="B1421" s="235"/>
      <c r="C1421" s="236"/>
      <c r="D1421" s="237" t="s">
        <v>245</v>
      </c>
      <c r="E1421" s="238" t="s">
        <v>19</v>
      </c>
      <c r="F1421" s="239" t="s">
        <v>421</v>
      </c>
      <c r="G1421" s="236"/>
      <c r="H1421" s="238" t="s">
        <v>19</v>
      </c>
      <c r="I1421" s="240"/>
      <c r="J1421" s="236"/>
      <c r="K1421" s="236"/>
      <c r="L1421" s="241"/>
      <c r="M1421" s="242"/>
      <c r="N1421" s="243"/>
      <c r="O1421" s="243"/>
      <c r="P1421" s="243"/>
      <c r="Q1421" s="243"/>
      <c r="R1421" s="243"/>
      <c r="S1421" s="243"/>
      <c r="T1421" s="244"/>
      <c r="U1421" s="13"/>
      <c r="V1421" s="13"/>
      <c r="W1421" s="13"/>
      <c r="X1421" s="13"/>
      <c r="Y1421" s="13"/>
      <c r="Z1421" s="13"/>
      <c r="AA1421" s="13"/>
      <c r="AB1421" s="13"/>
      <c r="AC1421" s="13"/>
      <c r="AD1421" s="13"/>
      <c r="AE1421" s="13"/>
      <c r="AT1421" s="245" t="s">
        <v>245</v>
      </c>
      <c r="AU1421" s="245" t="s">
        <v>83</v>
      </c>
      <c r="AV1421" s="13" t="s">
        <v>83</v>
      </c>
      <c r="AW1421" s="13" t="s">
        <v>37</v>
      </c>
      <c r="AX1421" s="13" t="s">
        <v>76</v>
      </c>
      <c r="AY1421" s="245" t="s">
        <v>235</v>
      </c>
    </row>
    <row r="1422" s="14" customFormat="1">
      <c r="A1422" s="14"/>
      <c r="B1422" s="246"/>
      <c r="C1422" s="247"/>
      <c r="D1422" s="237" t="s">
        <v>245</v>
      </c>
      <c r="E1422" s="248" t="s">
        <v>19</v>
      </c>
      <c r="F1422" s="249" t="s">
        <v>5740</v>
      </c>
      <c r="G1422" s="247"/>
      <c r="H1422" s="250">
        <v>136.24000000000001</v>
      </c>
      <c r="I1422" s="251"/>
      <c r="J1422" s="247"/>
      <c r="K1422" s="247"/>
      <c r="L1422" s="252"/>
      <c r="M1422" s="253"/>
      <c r="N1422" s="254"/>
      <c r="O1422" s="254"/>
      <c r="P1422" s="254"/>
      <c r="Q1422" s="254"/>
      <c r="R1422" s="254"/>
      <c r="S1422" s="254"/>
      <c r="T1422" s="255"/>
      <c r="U1422" s="14"/>
      <c r="V1422" s="14"/>
      <c r="W1422" s="14"/>
      <c r="X1422" s="14"/>
      <c r="Y1422" s="14"/>
      <c r="Z1422" s="14"/>
      <c r="AA1422" s="14"/>
      <c r="AB1422" s="14"/>
      <c r="AC1422" s="14"/>
      <c r="AD1422" s="14"/>
      <c r="AE1422" s="14"/>
      <c r="AT1422" s="256" t="s">
        <v>245</v>
      </c>
      <c r="AU1422" s="256" t="s">
        <v>83</v>
      </c>
      <c r="AV1422" s="14" t="s">
        <v>85</v>
      </c>
      <c r="AW1422" s="14" t="s">
        <v>37</v>
      </c>
      <c r="AX1422" s="14" t="s">
        <v>76</v>
      </c>
      <c r="AY1422" s="256" t="s">
        <v>235</v>
      </c>
    </row>
    <row r="1423" s="13" customFormat="1">
      <c r="A1423" s="13"/>
      <c r="B1423" s="235"/>
      <c r="C1423" s="236"/>
      <c r="D1423" s="237" t="s">
        <v>245</v>
      </c>
      <c r="E1423" s="238" t="s">
        <v>19</v>
      </c>
      <c r="F1423" s="239" t="s">
        <v>422</v>
      </c>
      <c r="G1423" s="236"/>
      <c r="H1423" s="238" t="s">
        <v>19</v>
      </c>
      <c r="I1423" s="240"/>
      <c r="J1423" s="236"/>
      <c r="K1423" s="236"/>
      <c r="L1423" s="241"/>
      <c r="M1423" s="242"/>
      <c r="N1423" s="243"/>
      <c r="O1423" s="243"/>
      <c r="P1423" s="243"/>
      <c r="Q1423" s="243"/>
      <c r="R1423" s="243"/>
      <c r="S1423" s="243"/>
      <c r="T1423" s="244"/>
      <c r="U1423" s="13"/>
      <c r="V1423" s="13"/>
      <c r="W1423" s="13"/>
      <c r="X1423" s="13"/>
      <c r="Y1423" s="13"/>
      <c r="Z1423" s="13"/>
      <c r="AA1423" s="13"/>
      <c r="AB1423" s="13"/>
      <c r="AC1423" s="13"/>
      <c r="AD1423" s="13"/>
      <c r="AE1423" s="13"/>
      <c r="AT1423" s="245" t="s">
        <v>245</v>
      </c>
      <c r="AU1423" s="245" t="s">
        <v>83</v>
      </c>
      <c r="AV1423" s="13" t="s">
        <v>83</v>
      </c>
      <c r="AW1423" s="13" t="s">
        <v>37</v>
      </c>
      <c r="AX1423" s="13" t="s">
        <v>76</v>
      </c>
      <c r="AY1423" s="245" t="s">
        <v>235</v>
      </c>
    </row>
    <row r="1424" s="14" customFormat="1">
      <c r="A1424" s="14"/>
      <c r="B1424" s="246"/>
      <c r="C1424" s="247"/>
      <c r="D1424" s="237" t="s">
        <v>245</v>
      </c>
      <c r="E1424" s="248" t="s">
        <v>19</v>
      </c>
      <c r="F1424" s="249" t="s">
        <v>5741</v>
      </c>
      <c r="G1424" s="247"/>
      <c r="H1424" s="250">
        <v>40.149999999999999</v>
      </c>
      <c r="I1424" s="251"/>
      <c r="J1424" s="247"/>
      <c r="K1424" s="247"/>
      <c r="L1424" s="252"/>
      <c r="M1424" s="253"/>
      <c r="N1424" s="254"/>
      <c r="O1424" s="254"/>
      <c r="P1424" s="254"/>
      <c r="Q1424" s="254"/>
      <c r="R1424" s="254"/>
      <c r="S1424" s="254"/>
      <c r="T1424" s="255"/>
      <c r="U1424" s="14"/>
      <c r="V1424" s="14"/>
      <c r="W1424" s="14"/>
      <c r="X1424" s="14"/>
      <c r="Y1424" s="14"/>
      <c r="Z1424" s="14"/>
      <c r="AA1424" s="14"/>
      <c r="AB1424" s="14"/>
      <c r="AC1424" s="14"/>
      <c r="AD1424" s="14"/>
      <c r="AE1424" s="14"/>
      <c r="AT1424" s="256" t="s">
        <v>245</v>
      </c>
      <c r="AU1424" s="256" t="s">
        <v>83</v>
      </c>
      <c r="AV1424" s="14" t="s">
        <v>85</v>
      </c>
      <c r="AW1424" s="14" t="s">
        <v>37</v>
      </c>
      <c r="AX1424" s="14" t="s">
        <v>76</v>
      </c>
      <c r="AY1424" s="256" t="s">
        <v>235</v>
      </c>
    </row>
    <row r="1425" s="13" customFormat="1">
      <c r="A1425" s="13"/>
      <c r="B1425" s="235"/>
      <c r="C1425" s="236"/>
      <c r="D1425" s="237" t="s">
        <v>245</v>
      </c>
      <c r="E1425" s="238" t="s">
        <v>19</v>
      </c>
      <c r="F1425" s="239" t="s">
        <v>424</v>
      </c>
      <c r="G1425" s="236"/>
      <c r="H1425" s="238" t="s">
        <v>19</v>
      </c>
      <c r="I1425" s="240"/>
      <c r="J1425" s="236"/>
      <c r="K1425" s="236"/>
      <c r="L1425" s="241"/>
      <c r="M1425" s="242"/>
      <c r="N1425" s="243"/>
      <c r="O1425" s="243"/>
      <c r="P1425" s="243"/>
      <c r="Q1425" s="243"/>
      <c r="R1425" s="243"/>
      <c r="S1425" s="243"/>
      <c r="T1425" s="244"/>
      <c r="U1425" s="13"/>
      <c r="V1425" s="13"/>
      <c r="W1425" s="13"/>
      <c r="X1425" s="13"/>
      <c r="Y1425" s="13"/>
      <c r="Z1425" s="13"/>
      <c r="AA1425" s="13"/>
      <c r="AB1425" s="13"/>
      <c r="AC1425" s="13"/>
      <c r="AD1425" s="13"/>
      <c r="AE1425" s="13"/>
      <c r="AT1425" s="245" t="s">
        <v>245</v>
      </c>
      <c r="AU1425" s="245" t="s">
        <v>83</v>
      </c>
      <c r="AV1425" s="13" t="s">
        <v>83</v>
      </c>
      <c r="AW1425" s="13" t="s">
        <v>37</v>
      </c>
      <c r="AX1425" s="13" t="s">
        <v>76</v>
      </c>
      <c r="AY1425" s="245" t="s">
        <v>235</v>
      </c>
    </row>
    <row r="1426" s="14" customFormat="1">
      <c r="A1426" s="14"/>
      <c r="B1426" s="246"/>
      <c r="C1426" s="247"/>
      <c r="D1426" s="237" t="s">
        <v>245</v>
      </c>
      <c r="E1426" s="248" t="s">
        <v>19</v>
      </c>
      <c r="F1426" s="249" t="s">
        <v>5742</v>
      </c>
      <c r="G1426" s="247"/>
      <c r="H1426" s="250">
        <v>39.960000000000001</v>
      </c>
      <c r="I1426" s="251"/>
      <c r="J1426" s="247"/>
      <c r="K1426" s="247"/>
      <c r="L1426" s="252"/>
      <c r="M1426" s="253"/>
      <c r="N1426" s="254"/>
      <c r="O1426" s="254"/>
      <c r="P1426" s="254"/>
      <c r="Q1426" s="254"/>
      <c r="R1426" s="254"/>
      <c r="S1426" s="254"/>
      <c r="T1426" s="255"/>
      <c r="U1426" s="14"/>
      <c r="V1426" s="14"/>
      <c r="W1426" s="14"/>
      <c r="X1426" s="14"/>
      <c r="Y1426" s="14"/>
      <c r="Z1426" s="14"/>
      <c r="AA1426" s="14"/>
      <c r="AB1426" s="14"/>
      <c r="AC1426" s="14"/>
      <c r="AD1426" s="14"/>
      <c r="AE1426" s="14"/>
      <c r="AT1426" s="256" t="s">
        <v>245</v>
      </c>
      <c r="AU1426" s="256" t="s">
        <v>83</v>
      </c>
      <c r="AV1426" s="14" t="s">
        <v>85</v>
      </c>
      <c r="AW1426" s="14" t="s">
        <v>37</v>
      </c>
      <c r="AX1426" s="14" t="s">
        <v>76</v>
      </c>
      <c r="AY1426" s="256" t="s">
        <v>235</v>
      </c>
    </row>
    <row r="1427" s="15" customFormat="1">
      <c r="A1427" s="15"/>
      <c r="B1427" s="257"/>
      <c r="C1427" s="258"/>
      <c r="D1427" s="237" t="s">
        <v>245</v>
      </c>
      <c r="E1427" s="259" t="s">
        <v>4700</v>
      </c>
      <c r="F1427" s="260" t="s">
        <v>249</v>
      </c>
      <c r="G1427" s="258"/>
      <c r="H1427" s="261">
        <v>216.34999999999999</v>
      </c>
      <c r="I1427" s="262"/>
      <c r="J1427" s="258"/>
      <c r="K1427" s="258"/>
      <c r="L1427" s="263"/>
      <c r="M1427" s="264"/>
      <c r="N1427" s="265"/>
      <c r="O1427" s="265"/>
      <c r="P1427" s="265"/>
      <c r="Q1427" s="265"/>
      <c r="R1427" s="265"/>
      <c r="S1427" s="265"/>
      <c r="T1427" s="266"/>
      <c r="U1427" s="15"/>
      <c r="V1427" s="15"/>
      <c r="W1427" s="15"/>
      <c r="X1427" s="15"/>
      <c r="Y1427" s="15"/>
      <c r="Z1427" s="15"/>
      <c r="AA1427" s="15"/>
      <c r="AB1427" s="15"/>
      <c r="AC1427" s="15"/>
      <c r="AD1427" s="15"/>
      <c r="AE1427" s="15"/>
      <c r="AT1427" s="267" t="s">
        <v>245</v>
      </c>
      <c r="AU1427" s="267" t="s">
        <v>83</v>
      </c>
      <c r="AV1427" s="15" t="s">
        <v>93</v>
      </c>
      <c r="AW1427" s="15" t="s">
        <v>37</v>
      </c>
      <c r="AX1427" s="15" t="s">
        <v>76</v>
      </c>
      <c r="AY1427" s="267" t="s">
        <v>235</v>
      </c>
    </row>
    <row r="1428" s="13" customFormat="1">
      <c r="A1428" s="13"/>
      <c r="B1428" s="235"/>
      <c r="C1428" s="236"/>
      <c r="D1428" s="237" t="s">
        <v>245</v>
      </c>
      <c r="E1428" s="238" t="s">
        <v>19</v>
      </c>
      <c r="F1428" s="239" t="s">
        <v>5743</v>
      </c>
      <c r="G1428" s="236"/>
      <c r="H1428" s="238" t="s">
        <v>19</v>
      </c>
      <c r="I1428" s="240"/>
      <c r="J1428" s="236"/>
      <c r="K1428" s="236"/>
      <c r="L1428" s="241"/>
      <c r="M1428" s="242"/>
      <c r="N1428" s="243"/>
      <c r="O1428" s="243"/>
      <c r="P1428" s="243"/>
      <c r="Q1428" s="243"/>
      <c r="R1428" s="243"/>
      <c r="S1428" s="243"/>
      <c r="T1428" s="244"/>
      <c r="U1428" s="13"/>
      <c r="V1428" s="13"/>
      <c r="W1428" s="13"/>
      <c r="X1428" s="13"/>
      <c r="Y1428" s="13"/>
      <c r="Z1428" s="13"/>
      <c r="AA1428" s="13"/>
      <c r="AB1428" s="13"/>
      <c r="AC1428" s="13"/>
      <c r="AD1428" s="13"/>
      <c r="AE1428" s="13"/>
      <c r="AT1428" s="245" t="s">
        <v>245</v>
      </c>
      <c r="AU1428" s="245" t="s">
        <v>83</v>
      </c>
      <c r="AV1428" s="13" t="s">
        <v>83</v>
      </c>
      <c r="AW1428" s="13" t="s">
        <v>37</v>
      </c>
      <c r="AX1428" s="13" t="s">
        <v>76</v>
      </c>
      <c r="AY1428" s="245" t="s">
        <v>235</v>
      </c>
    </row>
    <row r="1429" s="13" customFormat="1">
      <c r="A1429" s="13"/>
      <c r="B1429" s="235"/>
      <c r="C1429" s="236"/>
      <c r="D1429" s="237" t="s">
        <v>245</v>
      </c>
      <c r="E1429" s="238" t="s">
        <v>19</v>
      </c>
      <c r="F1429" s="239" t="s">
        <v>421</v>
      </c>
      <c r="G1429" s="236"/>
      <c r="H1429" s="238" t="s">
        <v>19</v>
      </c>
      <c r="I1429" s="240"/>
      <c r="J1429" s="236"/>
      <c r="K1429" s="236"/>
      <c r="L1429" s="241"/>
      <c r="M1429" s="242"/>
      <c r="N1429" s="243"/>
      <c r="O1429" s="243"/>
      <c r="P1429" s="243"/>
      <c r="Q1429" s="243"/>
      <c r="R1429" s="243"/>
      <c r="S1429" s="243"/>
      <c r="T1429" s="244"/>
      <c r="U1429" s="13"/>
      <c r="V1429" s="13"/>
      <c r="W1429" s="13"/>
      <c r="X1429" s="13"/>
      <c r="Y1429" s="13"/>
      <c r="Z1429" s="13"/>
      <c r="AA1429" s="13"/>
      <c r="AB1429" s="13"/>
      <c r="AC1429" s="13"/>
      <c r="AD1429" s="13"/>
      <c r="AE1429" s="13"/>
      <c r="AT1429" s="245" t="s">
        <v>245</v>
      </c>
      <c r="AU1429" s="245" t="s">
        <v>83</v>
      </c>
      <c r="AV1429" s="13" t="s">
        <v>83</v>
      </c>
      <c r="AW1429" s="13" t="s">
        <v>37</v>
      </c>
      <c r="AX1429" s="13" t="s">
        <v>76</v>
      </c>
      <c r="AY1429" s="245" t="s">
        <v>235</v>
      </c>
    </row>
    <row r="1430" s="14" customFormat="1">
      <c r="A1430" s="14"/>
      <c r="B1430" s="246"/>
      <c r="C1430" s="247"/>
      <c r="D1430" s="237" t="s">
        <v>245</v>
      </c>
      <c r="E1430" s="248" t="s">
        <v>19</v>
      </c>
      <c r="F1430" s="249" t="s">
        <v>5744</v>
      </c>
      <c r="G1430" s="247"/>
      <c r="H1430" s="250">
        <v>57</v>
      </c>
      <c r="I1430" s="251"/>
      <c r="J1430" s="247"/>
      <c r="K1430" s="247"/>
      <c r="L1430" s="252"/>
      <c r="M1430" s="253"/>
      <c r="N1430" s="254"/>
      <c r="O1430" s="254"/>
      <c r="P1430" s="254"/>
      <c r="Q1430" s="254"/>
      <c r="R1430" s="254"/>
      <c r="S1430" s="254"/>
      <c r="T1430" s="255"/>
      <c r="U1430" s="14"/>
      <c r="V1430" s="14"/>
      <c r="W1430" s="14"/>
      <c r="X1430" s="14"/>
      <c r="Y1430" s="14"/>
      <c r="Z1430" s="14"/>
      <c r="AA1430" s="14"/>
      <c r="AB1430" s="14"/>
      <c r="AC1430" s="14"/>
      <c r="AD1430" s="14"/>
      <c r="AE1430" s="14"/>
      <c r="AT1430" s="256" t="s">
        <v>245</v>
      </c>
      <c r="AU1430" s="256" t="s">
        <v>83</v>
      </c>
      <c r="AV1430" s="14" t="s">
        <v>85</v>
      </c>
      <c r="AW1430" s="14" t="s">
        <v>37</v>
      </c>
      <c r="AX1430" s="14" t="s">
        <v>76</v>
      </c>
      <c r="AY1430" s="256" t="s">
        <v>235</v>
      </c>
    </row>
    <row r="1431" s="15" customFormat="1">
      <c r="A1431" s="15"/>
      <c r="B1431" s="257"/>
      <c r="C1431" s="258"/>
      <c r="D1431" s="237" t="s">
        <v>245</v>
      </c>
      <c r="E1431" s="259" t="s">
        <v>4702</v>
      </c>
      <c r="F1431" s="260" t="s">
        <v>249</v>
      </c>
      <c r="G1431" s="258"/>
      <c r="H1431" s="261">
        <v>57</v>
      </c>
      <c r="I1431" s="262"/>
      <c r="J1431" s="258"/>
      <c r="K1431" s="258"/>
      <c r="L1431" s="263"/>
      <c r="M1431" s="264"/>
      <c r="N1431" s="265"/>
      <c r="O1431" s="265"/>
      <c r="P1431" s="265"/>
      <c r="Q1431" s="265"/>
      <c r="R1431" s="265"/>
      <c r="S1431" s="265"/>
      <c r="T1431" s="266"/>
      <c r="U1431" s="15"/>
      <c r="V1431" s="15"/>
      <c r="W1431" s="15"/>
      <c r="X1431" s="15"/>
      <c r="Y1431" s="15"/>
      <c r="Z1431" s="15"/>
      <c r="AA1431" s="15"/>
      <c r="AB1431" s="15"/>
      <c r="AC1431" s="15"/>
      <c r="AD1431" s="15"/>
      <c r="AE1431" s="15"/>
      <c r="AT1431" s="267" t="s">
        <v>245</v>
      </c>
      <c r="AU1431" s="267" t="s">
        <v>83</v>
      </c>
      <c r="AV1431" s="15" t="s">
        <v>93</v>
      </c>
      <c r="AW1431" s="15" t="s">
        <v>37</v>
      </c>
      <c r="AX1431" s="15" t="s">
        <v>76</v>
      </c>
      <c r="AY1431" s="267" t="s">
        <v>235</v>
      </c>
    </row>
    <row r="1432" s="13" customFormat="1">
      <c r="A1432" s="13"/>
      <c r="B1432" s="235"/>
      <c r="C1432" s="236"/>
      <c r="D1432" s="237" t="s">
        <v>245</v>
      </c>
      <c r="E1432" s="238" t="s">
        <v>19</v>
      </c>
      <c r="F1432" s="239" t="s">
        <v>5745</v>
      </c>
      <c r="G1432" s="236"/>
      <c r="H1432" s="238" t="s">
        <v>19</v>
      </c>
      <c r="I1432" s="240"/>
      <c r="J1432" s="236"/>
      <c r="K1432" s="236"/>
      <c r="L1432" s="241"/>
      <c r="M1432" s="242"/>
      <c r="N1432" s="243"/>
      <c r="O1432" s="243"/>
      <c r="P1432" s="243"/>
      <c r="Q1432" s="243"/>
      <c r="R1432" s="243"/>
      <c r="S1432" s="243"/>
      <c r="T1432" s="244"/>
      <c r="U1432" s="13"/>
      <c r="V1432" s="13"/>
      <c r="W1432" s="13"/>
      <c r="X1432" s="13"/>
      <c r="Y1432" s="13"/>
      <c r="Z1432" s="13"/>
      <c r="AA1432" s="13"/>
      <c r="AB1432" s="13"/>
      <c r="AC1432" s="13"/>
      <c r="AD1432" s="13"/>
      <c r="AE1432" s="13"/>
      <c r="AT1432" s="245" t="s">
        <v>245</v>
      </c>
      <c r="AU1432" s="245" t="s">
        <v>83</v>
      </c>
      <c r="AV1432" s="13" t="s">
        <v>83</v>
      </c>
      <c r="AW1432" s="13" t="s">
        <v>37</v>
      </c>
      <c r="AX1432" s="13" t="s">
        <v>76</v>
      </c>
      <c r="AY1432" s="245" t="s">
        <v>235</v>
      </c>
    </row>
    <row r="1433" s="13" customFormat="1">
      <c r="A1433" s="13"/>
      <c r="B1433" s="235"/>
      <c r="C1433" s="236"/>
      <c r="D1433" s="237" t="s">
        <v>245</v>
      </c>
      <c r="E1433" s="238" t="s">
        <v>19</v>
      </c>
      <c r="F1433" s="239" t="s">
        <v>424</v>
      </c>
      <c r="G1433" s="236"/>
      <c r="H1433" s="238" t="s">
        <v>19</v>
      </c>
      <c r="I1433" s="240"/>
      <c r="J1433" s="236"/>
      <c r="K1433" s="236"/>
      <c r="L1433" s="241"/>
      <c r="M1433" s="242"/>
      <c r="N1433" s="243"/>
      <c r="O1433" s="243"/>
      <c r="P1433" s="243"/>
      <c r="Q1433" s="243"/>
      <c r="R1433" s="243"/>
      <c r="S1433" s="243"/>
      <c r="T1433" s="244"/>
      <c r="U1433" s="13"/>
      <c r="V1433" s="13"/>
      <c r="W1433" s="13"/>
      <c r="X1433" s="13"/>
      <c r="Y1433" s="13"/>
      <c r="Z1433" s="13"/>
      <c r="AA1433" s="13"/>
      <c r="AB1433" s="13"/>
      <c r="AC1433" s="13"/>
      <c r="AD1433" s="13"/>
      <c r="AE1433" s="13"/>
      <c r="AT1433" s="245" t="s">
        <v>245</v>
      </c>
      <c r="AU1433" s="245" t="s">
        <v>83</v>
      </c>
      <c r="AV1433" s="13" t="s">
        <v>83</v>
      </c>
      <c r="AW1433" s="13" t="s">
        <v>37</v>
      </c>
      <c r="AX1433" s="13" t="s">
        <v>76</v>
      </c>
      <c r="AY1433" s="245" t="s">
        <v>235</v>
      </c>
    </row>
    <row r="1434" s="14" customFormat="1">
      <c r="A1434" s="14"/>
      <c r="B1434" s="246"/>
      <c r="C1434" s="247"/>
      <c r="D1434" s="237" t="s">
        <v>245</v>
      </c>
      <c r="E1434" s="248" t="s">
        <v>19</v>
      </c>
      <c r="F1434" s="249" t="s">
        <v>4704</v>
      </c>
      <c r="G1434" s="247"/>
      <c r="H1434" s="250">
        <v>28.370000000000001</v>
      </c>
      <c r="I1434" s="251"/>
      <c r="J1434" s="247"/>
      <c r="K1434" s="247"/>
      <c r="L1434" s="252"/>
      <c r="M1434" s="253"/>
      <c r="N1434" s="254"/>
      <c r="O1434" s="254"/>
      <c r="P1434" s="254"/>
      <c r="Q1434" s="254"/>
      <c r="R1434" s="254"/>
      <c r="S1434" s="254"/>
      <c r="T1434" s="255"/>
      <c r="U1434" s="14"/>
      <c r="V1434" s="14"/>
      <c r="W1434" s="14"/>
      <c r="X1434" s="14"/>
      <c r="Y1434" s="14"/>
      <c r="Z1434" s="14"/>
      <c r="AA1434" s="14"/>
      <c r="AB1434" s="14"/>
      <c r="AC1434" s="14"/>
      <c r="AD1434" s="14"/>
      <c r="AE1434" s="14"/>
      <c r="AT1434" s="256" t="s">
        <v>245</v>
      </c>
      <c r="AU1434" s="256" t="s">
        <v>83</v>
      </c>
      <c r="AV1434" s="14" t="s">
        <v>85</v>
      </c>
      <c r="AW1434" s="14" t="s">
        <v>37</v>
      </c>
      <c r="AX1434" s="14" t="s">
        <v>76</v>
      </c>
      <c r="AY1434" s="256" t="s">
        <v>235</v>
      </c>
    </row>
    <row r="1435" s="15" customFormat="1">
      <c r="A1435" s="15"/>
      <c r="B1435" s="257"/>
      <c r="C1435" s="258"/>
      <c r="D1435" s="237" t="s">
        <v>245</v>
      </c>
      <c r="E1435" s="259" t="s">
        <v>4703</v>
      </c>
      <c r="F1435" s="260" t="s">
        <v>249</v>
      </c>
      <c r="G1435" s="258"/>
      <c r="H1435" s="261">
        <v>28.370000000000001</v>
      </c>
      <c r="I1435" s="262"/>
      <c r="J1435" s="258"/>
      <c r="K1435" s="258"/>
      <c r="L1435" s="263"/>
      <c r="M1435" s="264"/>
      <c r="N1435" s="265"/>
      <c r="O1435" s="265"/>
      <c r="P1435" s="265"/>
      <c r="Q1435" s="265"/>
      <c r="R1435" s="265"/>
      <c r="S1435" s="265"/>
      <c r="T1435" s="266"/>
      <c r="U1435" s="15"/>
      <c r="V1435" s="15"/>
      <c r="W1435" s="15"/>
      <c r="X1435" s="15"/>
      <c r="Y1435" s="15"/>
      <c r="Z1435" s="15"/>
      <c r="AA1435" s="15"/>
      <c r="AB1435" s="15"/>
      <c r="AC1435" s="15"/>
      <c r="AD1435" s="15"/>
      <c r="AE1435" s="15"/>
      <c r="AT1435" s="267" t="s">
        <v>245</v>
      </c>
      <c r="AU1435" s="267" t="s">
        <v>83</v>
      </c>
      <c r="AV1435" s="15" t="s">
        <v>93</v>
      </c>
      <c r="AW1435" s="15" t="s">
        <v>37</v>
      </c>
      <c r="AX1435" s="15" t="s">
        <v>76</v>
      </c>
      <c r="AY1435" s="267" t="s">
        <v>235</v>
      </c>
    </row>
    <row r="1436" s="13" customFormat="1">
      <c r="A1436" s="13"/>
      <c r="B1436" s="235"/>
      <c r="C1436" s="236"/>
      <c r="D1436" s="237" t="s">
        <v>245</v>
      </c>
      <c r="E1436" s="238" t="s">
        <v>19</v>
      </c>
      <c r="F1436" s="239" t="s">
        <v>5746</v>
      </c>
      <c r="G1436" s="236"/>
      <c r="H1436" s="238" t="s">
        <v>19</v>
      </c>
      <c r="I1436" s="240"/>
      <c r="J1436" s="236"/>
      <c r="K1436" s="236"/>
      <c r="L1436" s="241"/>
      <c r="M1436" s="242"/>
      <c r="N1436" s="243"/>
      <c r="O1436" s="243"/>
      <c r="P1436" s="243"/>
      <c r="Q1436" s="243"/>
      <c r="R1436" s="243"/>
      <c r="S1436" s="243"/>
      <c r="T1436" s="244"/>
      <c r="U1436" s="13"/>
      <c r="V1436" s="13"/>
      <c r="W1436" s="13"/>
      <c r="X1436" s="13"/>
      <c r="Y1436" s="13"/>
      <c r="Z1436" s="13"/>
      <c r="AA1436" s="13"/>
      <c r="AB1436" s="13"/>
      <c r="AC1436" s="13"/>
      <c r="AD1436" s="13"/>
      <c r="AE1436" s="13"/>
      <c r="AT1436" s="245" t="s">
        <v>245</v>
      </c>
      <c r="AU1436" s="245" t="s">
        <v>83</v>
      </c>
      <c r="AV1436" s="13" t="s">
        <v>83</v>
      </c>
      <c r="AW1436" s="13" t="s">
        <v>37</v>
      </c>
      <c r="AX1436" s="13" t="s">
        <v>76</v>
      </c>
      <c r="AY1436" s="245" t="s">
        <v>235</v>
      </c>
    </row>
    <row r="1437" s="13" customFormat="1">
      <c r="A1437" s="13"/>
      <c r="B1437" s="235"/>
      <c r="C1437" s="236"/>
      <c r="D1437" s="237" t="s">
        <v>245</v>
      </c>
      <c r="E1437" s="238" t="s">
        <v>19</v>
      </c>
      <c r="F1437" s="239" t="s">
        <v>421</v>
      </c>
      <c r="G1437" s="236"/>
      <c r="H1437" s="238" t="s">
        <v>19</v>
      </c>
      <c r="I1437" s="240"/>
      <c r="J1437" s="236"/>
      <c r="K1437" s="236"/>
      <c r="L1437" s="241"/>
      <c r="M1437" s="242"/>
      <c r="N1437" s="243"/>
      <c r="O1437" s="243"/>
      <c r="P1437" s="243"/>
      <c r="Q1437" s="243"/>
      <c r="R1437" s="243"/>
      <c r="S1437" s="243"/>
      <c r="T1437" s="244"/>
      <c r="U1437" s="13"/>
      <c r="V1437" s="13"/>
      <c r="W1437" s="13"/>
      <c r="X1437" s="13"/>
      <c r="Y1437" s="13"/>
      <c r="Z1437" s="13"/>
      <c r="AA1437" s="13"/>
      <c r="AB1437" s="13"/>
      <c r="AC1437" s="13"/>
      <c r="AD1437" s="13"/>
      <c r="AE1437" s="13"/>
      <c r="AT1437" s="245" t="s">
        <v>245</v>
      </c>
      <c r="AU1437" s="245" t="s">
        <v>83</v>
      </c>
      <c r="AV1437" s="13" t="s">
        <v>83</v>
      </c>
      <c r="AW1437" s="13" t="s">
        <v>37</v>
      </c>
      <c r="AX1437" s="13" t="s">
        <v>76</v>
      </c>
      <c r="AY1437" s="245" t="s">
        <v>235</v>
      </c>
    </row>
    <row r="1438" s="14" customFormat="1">
      <c r="A1438" s="14"/>
      <c r="B1438" s="246"/>
      <c r="C1438" s="247"/>
      <c r="D1438" s="237" t="s">
        <v>245</v>
      </c>
      <c r="E1438" s="248" t="s">
        <v>19</v>
      </c>
      <c r="F1438" s="249" t="s">
        <v>5747</v>
      </c>
      <c r="G1438" s="247"/>
      <c r="H1438" s="250">
        <v>0.54000000000000004</v>
      </c>
      <c r="I1438" s="251"/>
      <c r="J1438" s="247"/>
      <c r="K1438" s="247"/>
      <c r="L1438" s="252"/>
      <c r="M1438" s="253"/>
      <c r="N1438" s="254"/>
      <c r="O1438" s="254"/>
      <c r="P1438" s="254"/>
      <c r="Q1438" s="254"/>
      <c r="R1438" s="254"/>
      <c r="S1438" s="254"/>
      <c r="T1438" s="255"/>
      <c r="U1438" s="14"/>
      <c r="V1438" s="14"/>
      <c r="W1438" s="14"/>
      <c r="X1438" s="14"/>
      <c r="Y1438" s="14"/>
      <c r="Z1438" s="14"/>
      <c r="AA1438" s="14"/>
      <c r="AB1438" s="14"/>
      <c r="AC1438" s="14"/>
      <c r="AD1438" s="14"/>
      <c r="AE1438" s="14"/>
      <c r="AT1438" s="256" t="s">
        <v>245</v>
      </c>
      <c r="AU1438" s="256" t="s">
        <v>83</v>
      </c>
      <c r="AV1438" s="14" t="s">
        <v>85</v>
      </c>
      <c r="AW1438" s="14" t="s">
        <v>37</v>
      </c>
      <c r="AX1438" s="14" t="s">
        <v>76</v>
      </c>
      <c r="AY1438" s="256" t="s">
        <v>235</v>
      </c>
    </row>
    <row r="1439" s="13" customFormat="1">
      <c r="A1439" s="13"/>
      <c r="B1439" s="235"/>
      <c r="C1439" s="236"/>
      <c r="D1439" s="237" t="s">
        <v>245</v>
      </c>
      <c r="E1439" s="238" t="s">
        <v>19</v>
      </c>
      <c r="F1439" s="239" t="s">
        <v>422</v>
      </c>
      <c r="G1439" s="236"/>
      <c r="H1439" s="238" t="s">
        <v>19</v>
      </c>
      <c r="I1439" s="240"/>
      <c r="J1439" s="236"/>
      <c r="K1439" s="236"/>
      <c r="L1439" s="241"/>
      <c r="M1439" s="242"/>
      <c r="N1439" s="243"/>
      <c r="O1439" s="243"/>
      <c r="P1439" s="243"/>
      <c r="Q1439" s="243"/>
      <c r="R1439" s="243"/>
      <c r="S1439" s="243"/>
      <c r="T1439" s="244"/>
      <c r="U1439" s="13"/>
      <c r="V1439" s="13"/>
      <c r="W1439" s="13"/>
      <c r="X1439" s="13"/>
      <c r="Y1439" s="13"/>
      <c r="Z1439" s="13"/>
      <c r="AA1439" s="13"/>
      <c r="AB1439" s="13"/>
      <c r="AC1439" s="13"/>
      <c r="AD1439" s="13"/>
      <c r="AE1439" s="13"/>
      <c r="AT1439" s="245" t="s">
        <v>245</v>
      </c>
      <c r="AU1439" s="245" t="s">
        <v>83</v>
      </c>
      <c r="AV1439" s="13" t="s">
        <v>83</v>
      </c>
      <c r="AW1439" s="13" t="s">
        <v>37</v>
      </c>
      <c r="AX1439" s="13" t="s">
        <v>76</v>
      </c>
      <c r="AY1439" s="245" t="s">
        <v>235</v>
      </c>
    </row>
    <row r="1440" s="14" customFormat="1">
      <c r="A1440" s="14"/>
      <c r="B1440" s="246"/>
      <c r="C1440" s="247"/>
      <c r="D1440" s="237" t="s">
        <v>245</v>
      </c>
      <c r="E1440" s="248" t="s">
        <v>19</v>
      </c>
      <c r="F1440" s="249" t="s">
        <v>5748</v>
      </c>
      <c r="G1440" s="247"/>
      <c r="H1440" s="250">
        <v>143.87000000000001</v>
      </c>
      <c r="I1440" s="251"/>
      <c r="J1440" s="247"/>
      <c r="K1440" s="247"/>
      <c r="L1440" s="252"/>
      <c r="M1440" s="253"/>
      <c r="N1440" s="254"/>
      <c r="O1440" s="254"/>
      <c r="P1440" s="254"/>
      <c r="Q1440" s="254"/>
      <c r="R1440" s="254"/>
      <c r="S1440" s="254"/>
      <c r="T1440" s="255"/>
      <c r="U1440" s="14"/>
      <c r="V1440" s="14"/>
      <c r="W1440" s="14"/>
      <c r="X1440" s="14"/>
      <c r="Y1440" s="14"/>
      <c r="Z1440" s="14"/>
      <c r="AA1440" s="14"/>
      <c r="AB1440" s="14"/>
      <c r="AC1440" s="14"/>
      <c r="AD1440" s="14"/>
      <c r="AE1440" s="14"/>
      <c r="AT1440" s="256" t="s">
        <v>245</v>
      </c>
      <c r="AU1440" s="256" t="s">
        <v>83</v>
      </c>
      <c r="AV1440" s="14" t="s">
        <v>85</v>
      </c>
      <c r="AW1440" s="14" t="s">
        <v>37</v>
      </c>
      <c r="AX1440" s="14" t="s">
        <v>76</v>
      </c>
      <c r="AY1440" s="256" t="s">
        <v>235</v>
      </c>
    </row>
    <row r="1441" s="13" customFormat="1">
      <c r="A1441" s="13"/>
      <c r="B1441" s="235"/>
      <c r="C1441" s="236"/>
      <c r="D1441" s="237" t="s">
        <v>245</v>
      </c>
      <c r="E1441" s="238" t="s">
        <v>19</v>
      </c>
      <c r="F1441" s="239" t="s">
        <v>424</v>
      </c>
      <c r="G1441" s="236"/>
      <c r="H1441" s="238" t="s">
        <v>19</v>
      </c>
      <c r="I1441" s="240"/>
      <c r="J1441" s="236"/>
      <c r="K1441" s="236"/>
      <c r="L1441" s="241"/>
      <c r="M1441" s="242"/>
      <c r="N1441" s="243"/>
      <c r="O1441" s="243"/>
      <c r="P1441" s="243"/>
      <c r="Q1441" s="243"/>
      <c r="R1441" s="243"/>
      <c r="S1441" s="243"/>
      <c r="T1441" s="244"/>
      <c r="U1441" s="13"/>
      <c r="V1441" s="13"/>
      <c r="W1441" s="13"/>
      <c r="X1441" s="13"/>
      <c r="Y1441" s="13"/>
      <c r="Z1441" s="13"/>
      <c r="AA1441" s="13"/>
      <c r="AB1441" s="13"/>
      <c r="AC1441" s="13"/>
      <c r="AD1441" s="13"/>
      <c r="AE1441" s="13"/>
      <c r="AT1441" s="245" t="s">
        <v>245</v>
      </c>
      <c r="AU1441" s="245" t="s">
        <v>83</v>
      </c>
      <c r="AV1441" s="13" t="s">
        <v>83</v>
      </c>
      <c r="AW1441" s="13" t="s">
        <v>37</v>
      </c>
      <c r="AX1441" s="13" t="s">
        <v>76</v>
      </c>
      <c r="AY1441" s="245" t="s">
        <v>235</v>
      </c>
    </row>
    <row r="1442" s="14" customFormat="1">
      <c r="A1442" s="14"/>
      <c r="B1442" s="246"/>
      <c r="C1442" s="247"/>
      <c r="D1442" s="237" t="s">
        <v>245</v>
      </c>
      <c r="E1442" s="248" t="s">
        <v>19</v>
      </c>
      <c r="F1442" s="249" t="s">
        <v>5749</v>
      </c>
      <c r="G1442" s="247"/>
      <c r="H1442" s="250">
        <v>67.579999999999998</v>
      </c>
      <c r="I1442" s="251"/>
      <c r="J1442" s="247"/>
      <c r="K1442" s="247"/>
      <c r="L1442" s="252"/>
      <c r="M1442" s="253"/>
      <c r="N1442" s="254"/>
      <c r="O1442" s="254"/>
      <c r="P1442" s="254"/>
      <c r="Q1442" s="254"/>
      <c r="R1442" s="254"/>
      <c r="S1442" s="254"/>
      <c r="T1442" s="255"/>
      <c r="U1442" s="14"/>
      <c r="V1442" s="14"/>
      <c r="W1442" s="14"/>
      <c r="X1442" s="14"/>
      <c r="Y1442" s="14"/>
      <c r="Z1442" s="14"/>
      <c r="AA1442" s="14"/>
      <c r="AB1442" s="14"/>
      <c r="AC1442" s="14"/>
      <c r="AD1442" s="14"/>
      <c r="AE1442" s="14"/>
      <c r="AT1442" s="256" t="s">
        <v>245</v>
      </c>
      <c r="AU1442" s="256" t="s">
        <v>83</v>
      </c>
      <c r="AV1442" s="14" t="s">
        <v>85</v>
      </c>
      <c r="AW1442" s="14" t="s">
        <v>37</v>
      </c>
      <c r="AX1442" s="14" t="s">
        <v>76</v>
      </c>
      <c r="AY1442" s="256" t="s">
        <v>235</v>
      </c>
    </row>
    <row r="1443" s="13" customFormat="1">
      <c r="A1443" s="13"/>
      <c r="B1443" s="235"/>
      <c r="C1443" s="236"/>
      <c r="D1443" s="237" t="s">
        <v>245</v>
      </c>
      <c r="E1443" s="238" t="s">
        <v>19</v>
      </c>
      <c r="F1443" s="239" t="s">
        <v>686</v>
      </c>
      <c r="G1443" s="236"/>
      <c r="H1443" s="238" t="s">
        <v>19</v>
      </c>
      <c r="I1443" s="240"/>
      <c r="J1443" s="236"/>
      <c r="K1443" s="236"/>
      <c r="L1443" s="241"/>
      <c r="M1443" s="242"/>
      <c r="N1443" s="243"/>
      <c r="O1443" s="243"/>
      <c r="P1443" s="243"/>
      <c r="Q1443" s="243"/>
      <c r="R1443" s="243"/>
      <c r="S1443" s="243"/>
      <c r="T1443" s="244"/>
      <c r="U1443" s="13"/>
      <c r="V1443" s="13"/>
      <c r="W1443" s="13"/>
      <c r="X1443" s="13"/>
      <c r="Y1443" s="13"/>
      <c r="Z1443" s="13"/>
      <c r="AA1443" s="13"/>
      <c r="AB1443" s="13"/>
      <c r="AC1443" s="13"/>
      <c r="AD1443" s="13"/>
      <c r="AE1443" s="13"/>
      <c r="AT1443" s="245" t="s">
        <v>245</v>
      </c>
      <c r="AU1443" s="245" t="s">
        <v>83</v>
      </c>
      <c r="AV1443" s="13" t="s">
        <v>83</v>
      </c>
      <c r="AW1443" s="13" t="s">
        <v>37</v>
      </c>
      <c r="AX1443" s="13" t="s">
        <v>76</v>
      </c>
      <c r="AY1443" s="245" t="s">
        <v>235</v>
      </c>
    </row>
    <row r="1444" s="14" customFormat="1">
      <c r="A1444" s="14"/>
      <c r="B1444" s="246"/>
      <c r="C1444" s="247"/>
      <c r="D1444" s="237" t="s">
        <v>245</v>
      </c>
      <c r="E1444" s="248" t="s">
        <v>19</v>
      </c>
      <c r="F1444" s="249" t="s">
        <v>5750</v>
      </c>
      <c r="G1444" s="247"/>
      <c r="H1444" s="250">
        <v>4.21</v>
      </c>
      <c r="I1444" s="251"/>
      <c r="J1444" s="247"/>
      <c r="K1444" s="247"/>
      <c r="L1444" s="252"/>
      <c r="M1444" s="253"/>
      <c r="N1444" s="254"/>
      <c r="O1444" s="254"/>
      <c r="P1444" s="254"/>
      <c r="Q1444" s="254"/>
      <c r="R1444" s="254"/>
      <c r="S1444" s="254"/>
      <c r="T1444" s="255"/>
      <c r="U1444" s="14"/>
      <c r="V1444" s="14"/>
      <c r="W1444" s="14"/>
      <c r="X1444" s="14"/>
      <c r="Y1444" s="14"/>
      <c r="Z1444" s="14"/>
      <c r="AA1444" s="14"/>
      <c r="AB1444" s="14"/>
      <c r="AC1444" s="14"/>
      <c r="AD1444" s="14"/>
      <c r="AE1444" s="14"/>
      <c r="AT1444" s="256" t="s">
        <v>245</v>
      </c>
      <c r="AU1444" s="256" t="s">
        <v>83</v>
      </c>
      <c r="AV1444" s="14" t="s">
        <v>85</v>
      </c>
      <c r="AW1444" s="14" t="s">
        <v>37</v>
      </c>
      <c r="AX1444" s="14" t="s">
        <v>76</v>
      </c>
      <c r="AY1444" s="256" t="s">
        <v>235</v>
      </c>
    </row>
    <row r="1445" s="15" customFormat="1">
      <c r="A1445" s="15"/>
      <c r="B1445" s="257"/>
      <c r="C1445" s="258"/>
      <c r="D1445" s="237" t="s">
        <v>245</v>
      </c>
      <c r="E1445" s="259" t="s">
        <v>4705</v>
      </c>
      <c r="F1445" s="260" t="s">
        <v>249</v>
      </c>
      <c r="G1445" s="258"/>
      <c r="H1445" s="261">
        <v>216.19999999999999</v>
      </c>
      <c r="I1445" s="262"/>
      <c r="J1445" s="258"/>
      <c r="K1445" s="258"/>
      <c r="L1445" s="263"/>
      <c r="M1445" s="264"/>
      <c r="N1445" s="265"/>
      <c r="O1445" s="265"/>
      <c r="P1445" s="265"/>
      <c r="Q1445" s="265"/>
      <c r="R1445" s="265"/>
      <c r="S1445" s="265"/>
      <c r="T1445" s="266"/>
      <c r="U1445" s="15"/>
      <c r="V1445" s="15"/>
      <c r="W1445" s="15"/>
      <c r="X1445" s="15"/>
      <c r="Y1445" s="15"/>
      <c r="Z1445" s="15"/>
      <c r="AA1445" s="15"/>
      <c r="AB1445" s="15"/>
      <c r="AC1445" s="15"/>
      <c r="AD1445" s="15"/>
      <c r="AE1445" s="15"/>
      <c r="AT1445" s="267" t="s">
        <v>245</v>
      </c>
      <c r="AU1445" s="267" t="s">
        <v>83</v>
      </c>
      <c r="AV1445" s="15" t="s">
        <v>93</v>
      </c>
      <c r="AW1445" s="15" t="s">
        <v>37</v>
      </c>
      <c r="AX1445" s="15" t="s">
        <v>76</v>
      </c>
      <c r="AY1445" s="267" t="s">
        <v>235</v>
      </c>
    </row>
    <row r="1446" s="13" customFormat="1">
      <c r="A1446" s="13"/>
      <c r="B1446" s="235"/>
      <c r="C1446" s="236"/>
      <c r="D1446" s="237" t="s">
        <v>245</v>
      </c>
      <c r="E1446" s="238" t="s">
        <v>19</v>
      </c>
      <c r="F1446" s="239" t="s">
        <v>5751</v>
      </c>
      <c r="G1446" s="236"/>
      <c r="H1446" s="238" t="s">
        <v>19</v>
      </c>
      <c r="I1446" s="240"/>
      <c r="J1446" s="236"/>
      <c r="K1446" s="236"/>
      <c r="L1446" s="241"/>
      <c r="M1446" s="242"/>
      <c r="N1446" s="243"/>
      <c r="O1446" s="243"/>
      <c r="P1446" s="243"/>
      <c r="Q1446" s="243"/>
      <c r="R1446" s="243"/>
      <c r="S1446" s="243"/>
      <c r="T1446" s="244"/>
      <c r="U1446" s="13"/>
      <c r="V1446" s="13"/>
      <c r="W1446" s="13"/>
      <c r="X1446" s="13"/>
      <c r="Y1446" s="13"/>
      <c r="Z1446" s="13"/>
      <c r="AA1446" s="13"/>
      <c r="AB1446" s="13"/>
      <c r="AC1446" s="13"/>
      <c r="AD1446" s="13"/>
      <c r="AE1446" s="13"/>
      <c r="AT1446" s="245" t="s">
        <v>245</v>
      </c>
      <c r="AU1446" s="245" t="s">
        <v>83</v>
      </c>
      <c r="AV1446" s="13" t="s">
        <v>83</v>
      </c>
      <c r="AW1446" s="13" t="s">
        <v>37</v>
      </c>
      <c r="AX1446" s="13" t="s">
        <v>76</v>
      </c>
      <c r="AY1446" s="245" t="s">
        <v>235</v>
      </c>
    </row>
    <row r="1447" s="13" customFormat="1">
      <c r="A1447" s="13"/>
      <c r="B1447" s="235"/>
      <c r="C1447" s="236"/>
      <c r="D1447" s="237" t="s">
        <v>245</v>
      </c>
      <c r="E1447" s="238" t="s">
        <v>19</v>
      </c>
      <c r="F1447" s="239" t="s">
        <v>421</v>
      </c>
      <c r="G1447" s="236"/>
      <c r="H1447" s="238" t="s">
        <v>19</v>
      </c>
      <c r="I1447" s="240"/>
      <c r="J1447" s="236"/>
      <c r="K1447" s="236"/>
      <c r="L1447" s="241"/>
      <c r="M1447" s="242"/>
      <c r="N1447" s="243"/>
      <c r="O1447" s="243"/>
      <c r="P1447" s="243"/>
      <c r="Q1447" s="243"/>
      <c r="R1447" s="243"/>
      <c r="S1447" s="243"/>
      <c r="T1447" s="244"/>
      <c r="U1447" s="13"/>
      <c r="V1447" s="13"/>
      <c r="W1447" s="13"/>
      <c r="X1447" s="13"/>
      <c r="Y1447" s="13"/>
      <c r="Z1447" s="13"/>
      <c r="AA1447" s="13"/>
      <c r="AB1447" s="13"/>
      <c r="AC1447" s="13"/>
      <c r="AD1447" s="13"/>
      <c r="AE1447" s="13"/>
      <c r="AT1447" s="245" t="s">
        <v>245</v>
      </c>
      <c r="AU1447" s="245" t="s">
        <v>83</v>
      </c>
      <c r="AV1447" s="13" t="s">
        <v>83</v>
      </c>
      <c r="AW1447" s="13" t="s">
        <v>37</v>
      </c>
      <c r="AX1447" s="13" t="s">
        <v>76</v>
      </c>
      <c r="AY1447" s="245" t="s">
        <v>235</v>
      </c>
    </row>
    <row r="1448" s="14" customFormat="1">
      <c r="A1448" s="14"/>
      <c r="B1448" s="246"/>
      <c r="C1448" s="247"/>
      <c r="D1448" s="237" t="s">
        <v>245</v>
      </c>
      <c r="E1448" s="248" t="s">
        <v>19</v>
      </c>
      <c r="F1448" s="249" t="s">
        <v>5752</v>
      </c>
      <c r="G1448" s="247"/>
      <c r="H1448" s="250">
        <v>50.729999999999997</v>
      </c>
      <c r="I1448" s="251"/>
      <c r="J1448" s="247"/>
      <c r="K1448" s="247"/>
      <c r="L1448" s="252"/>
      <c r="M1448" s="253"/>
      <c r="N1448" s="254"/>
      <c r="O1448" s="254"/>
      <c r="P1448" s="254"/>
      <c r="Q1448" s="254"/>
      <c r="R1448" s="254"/>
      <c r="S1448" s="254"/>
      <c r="T1448" s="255"/>
      <c r="U1448" s="14"/>
      <c r="V1448" s="14"/>
      <c r="W1448" s="14"/>
      <c r="X1448" s="14"/>
      <c r="Y1448" s="14"/>
      <c r="Z1448" s="14"/>
      <c r="AA1448" s="14"/>
      <c r="AB1448" s="14"/>
      <c r="AC1448" s="14"/>
      <c r="AD1448" s="14"/>
      <c r="AE1448" s="14"/>
      <c r="AT1448" s="256" t="s">
        <v>245</v>
      </c>
      <c r="AU1448" s="256" t="s">
        <v>83</v>
      </c>
      <c r="AV1448" s="14" t="s">
        <v>85</v>
      </c>
      <c r="AW1448" s="14" t="s">
        <v>37</v>
      </c>
      <c r="AX1448" s="14" t="s">
        <v>76</v>
      </c>
      <c r="AY1448" s="256" t="s">
        <v>235</v>
      </c>
    </row>
    <row r="1449" s="13" customFormat="1">
      <c r="A1449" s="13"/>
      <c r="B1449" s="235"/>
      <c r="C1449" s="236"/>
      <c r="D1449" s="237" t="s">
        <v>245</v>
      </c>
      <c r="E1449" s="238" t="s">
        <v>19</v>
      </c>
      <c r="F1449" s="239" t="s">
        <v>424</v>
      </c>
      <c r="G1449" s="236"/>
      <c r="H1449" s="238" t="s">
        <v>19</v>
      </c>
      <c r="I1449" s="240"/>
      <c r="J1449" s="236"/>
      <c r="K1449" s="236"/>
      <c r="L1449" s="241"/>
      <c r="M1449" s="242"/>
      <c r="N1449" s="243"/>
      <c r="O1449" s="243"/>
      <c r="P1449" s="243"/>
      <c r="Q1449" s="243"/>
      <c r="R1449" s="243"/>
      <c r="S1449" s="243"/>
      <c r="T1449" s="244"/>
      <c r="U1449" s="13"/>
      <c r="V1449" s="13"/>
      <c r="W1449" s="13"/>
      <c r="X1449" s="13"/>
      <c r="Y1449" s="13"/>
      <c r="Z1449" s="13"/>
      <c r="AA1449" s="13"/>
      <c r="AB1449" s="13"/>
      <c r="AC1449" s="13"/>
      <c r="AD1449" s="13"/>
      <c r="AE1449" s="13"/>
      <c r="AT1449" s="245" t="s">
        <v>245</v>
      </c>
      <c r="AU1449" s="245" t="s">
        <v>83</v>
      </c>
      <c r="AV1449" s="13" t="s">
        <v>83</v>
      </c>
      <c r="AW1449" s="13" t="s">
        <v>37</v>
      </c>
      <c r="AX1449" s="13" t="s">
        <v>76</v>
      </c>
      <c r="AY1449" s="245" t="s">
        <v>235</v>
      </c>
    </row>
    <row r="1450" s="14" customFormat="1">
      <c r="A1450" s="14"/>
      <c r="B1450" s="246"/>
      <c r="C1450" s="247"/>
      <c r="D1450" s="237" t="s">
        <v>245</v>
      </c>
      <c r="E1450" s="248" t="s">
        <v>19</v>
      </c>
      <c r="F1450" s="249" t="s">
        <v>5753</v>
      </c>
      <c r="G1450" s="247"/>
      <c r="H1450" s="250">
        <v>29.469999999999999</v>
      </c>
      <c r="I1450" s="251"/>
      <c r="J1450" s="247"/>
      <c r="K1450" s="247"/>
      <c r="L1450" s="252"/>
      <c r="M1450" s="253"/>
      <c r="N1450" s="254"/>
      <c r="O1450" s="254"/>
      <c r="P1450" s="254"/>
      <c r="Q1450" s="254"/>
      <c r="R1450" s="254"/>
      <c r="S1450" s="254"/>
      <c r="T1450" s="255"/>
      <c r="U1450" s="14"/>
      <c r="V1450" s="14"/>
      <c r="W1450" s="14"/>
      <c r="X1450" s="14"/>
      <c r="Y1450" s="14"/>
      <c r="Z1450" s="14"/>
      <c r="AA1450" s="14"/>
      <c r="AB1450" s="14"/>
      <c r="AC1450" s="14"/>
      <c r="AD1450" s="14"/>
      <c r="AE1450" s="14"/>
      <c r="AT1450" s="256" t="s">
        <v>245</v>
      </c>
      <c r="AU1450" s="256" t="s">
        <v>83</v>
      </c>
      <c r="AV1450" s="14" t="s">
        <v>85</v>
      </c>
      <c r="AW1450" s="14" t="s">
        <v>37</v>
      </c>
      <c r="AX1450" s="14" t="s">
        <v>76</v>
      </c>
      <c r="AY1450" s="256" t="s">
        <v>235</v>
      </c>
    </row>
    <row r="1451" s="15" customFormat="1">
      <c r="A1451" s="15"/>
      <c r="B1451" s="257"/>
      <c r="C1451" s="258"/>
      <c r="D1451" s="237" t="s">
        <v>245</v>
      </c>
      <c r="E1451" s="259" t="s">
        <v>4707</v>
      </c>
      <c r="F1451" s="260" t="s">
        <v>249</v>
      </c>
      <c r="G1451" s="258"/>
      <c r="H1451" s="261">
        <v>80.200000000000003</v>
      </c>
      <c r="I1451" s="262"/>
      <c r="J1451" s="258"/>
      <c r="K1451" s="258"/>
      <c r="L1451" s="263"/>
      <c r="M1451" s="264"/>
      <c r="N1451" s="265"/>
      <c r="O1451" s="265"/>
      <c r="P1451" s="265"/>
      <c r="Q1451" s="265"/>
      <c r="R1451" s="265"/>
      <c r="S1451" s="265"/>
      <c r="T1451" s="266"/>
      <c r="U1451" s="15"/>
      <c r="V1451" s="15"/>
      <c r="W1451" s="15"/>
      <c r="X1451" s="15"/>
      <c r="Y1451" s="15"/>
      <c r="Z1451" s="15"/>
      <c r="AA1451" s="15"/>
      <c r="AB1451" s="15"/>
      <c r="AC1451" s="15"/>
      <c r="AD1451" s="15"/>
      <c r="AE1451" s="15"/>
      <c r="AT1451" s="267" t="s">
        <v>245</v>
      </c>
      <c r="AU1451" s="267" t="s">
        <v>83</v>
      </c>
      <c r="AV1451" s="15" t="s">
        <v>93</v>
      </c>
      <c r="AW1451" s="15" t="s">
        <v>37</v>
      </c>
      <c r="AX1451" s="15" t="s">
        <v>76</v>
      </c>
      <c r="AY1451" s="267" t="s">
        <v>235</v>
      </c>
    </row>
    <row r="1452" s="13" customFormat="1">
      <c r="A1452" s="13"/>
      <c r="B1452" s="235"/>
      <c r="C1452" s="236"/>
      <c r="D1452" s="237" t="s">
        <v>245</v>
      </c>
      <c r="E1452" s="238" t="s">
        <v>19</v>
      </c>
      <c r="F1452" s="239" t="s">
        <v>5754</v>
      </c>
      <c r="G1452" s="236"/>
      <c r="H1452" s="238" t="s">
        <v>19</v>
      </c>
      <c r="I1452" s="240"/>
      <c r="J1452" s="236"/>
      <c r="K1452" s="236"/>
      <c r="L1452" s="241"/>
      <c r="M1452" s="242"/>
      <c r="N1452" s="243"/>
      <c r="O1452" s="243"/>
      <c r="P1452" s="243"/>
      <c r="Q1452" s="243"/>
      <c r="R1452" s="243"/>
      <c r="S1452" s="243"/>
      <c r="T1452" s="244"/>
      <c r="U1452" s="13"/>
      <c r="V1452" s="13"/>
      <c r="W1452" s="13"/>
      <c r="X1452" s="13"/>
      <c r="Y1452" s="13"/>
      <c r="Z1452" s="13"/>
      <c r="AA1452" s="13"/>
      <c r="AB1452" s="13"/>
      <c r="AC1452" s="13"/>
      <c r="AD1452" s="13"/>
      <c r="AE1452" s="13"/>
      <c r="AT1452" s="245" t="s">
        <v>245</v>
      </c>
      <c r="AU1452" s="245" t="s">
        <v>83</v>
      </c>
      <c r="AV1452" s="13" t="s">
        <v>83</v>
      </c>
      <c r="AW1452" s="13" t="s">
        <v>37</v>
      </c>
      <c r="AX1452" s="13" t="s">
        <v>76</v>
      </c>
      <c r="AY1452" s="245" t="s">
        <v>235</v>
      </c>
    </row>
    <row r="1453" s="13" customFormat="1">
      <c r="A1453" s="13"/>
      <c r="B1453" s="235"/>
      <c r="C1453" s="236"/>
      <c r="D1453" s="237" t="s">
        <v>245</v>
      </c>
      <c r="E1453" s="238" t="s">
        <v>19</v>
      </c>
      <c r="F1453" s="239" t="s">
        <v>424</v>
      </c>
      <c r="G1453" s="236"/>
      <c r="H1453" s="238" t="s">
        <v>19</v>
      </c>
      <c r="I1453" s="240"/>
      <c r="J1453" s="236"/>
      <c r="K1453" s="236"/>
      <c r="L1453" s="241"/>
      <c r="M1453" s="242"/>
      <c r="N1453" s="243"/>
      <c r="O1453" s="243"/>
      <c r="P1453" s="243"/>
      <c r="Q1453" s="243"/>
      <c r="R1453" s="243"/>
      <c r="S1453" s="243"/>
      <c r="T1453" s="244"/>
      <c r="U1453" s="13"/>
      <c r="V1453" s="13"/>
      <c r="W1453" s="13"/>
      <c r="X1453" s="13"/>
      <c r="Y1453" s="13"/>
      <c r="Z1453" s="13"/>
      <c r="AA1453" s="13"/>
      <c r="AB1453" s="13"/>
      <c r="AC1453" s="13"/>
      <c r="AD1453" s="13"/>
      <c r="AE1453" s="13"/>
      <c r="AT1453" s="245" t="s">
        <v>245</v>
      </c>
      <c r="AU1453" s="245" t="s">
        <v>83</v>
      </c>
      <c r="AV1453" s="13" t="s">
        <v>83</v>
      </c>
      <c r="AW1453" s="13" t="s">
        <v>37</v>
      </c>
      <c r="AX1453" s="13" t="s">
        <v>76</v>
      </c>
      <c r="AY1453" s="245" t="s">
        <v>235</v>
      </c>
    </row>
    <row r="1454" s="14" customFormat="1">
      <c r="A1454" s="14"/>
      <c r="B1454" s="246"/>
      <c r="C1454" s="247"/>
      <c r="D1454" s="237" t="s">
        <v>245</v>
      </c>
      <c r="E1454" s="248" t="s">
        <v>19</v>
      </c>
      <c r="F1454" s="249" t="s">
        <v>4710</v>
      </c>
      <c r="G1454" s="247"/>
      <c r="H1454" s="250">
        <v>24.030000000000001</v>
      </c>
      <c r="I1454" s="251"/>
      <c r="J1454" s="247"/>
      <c r="K1454" s="247"/>
      <c r="L1454" s="252"/>
      <c r="M1454" s="253"/>
      <c r="N1454" s="254"/>
      <c r="O1454" s="254"/>
      <c r="P1454" s="254"/>
      <c r="Q1454" s="254"/>
      <c r="R1454" s="254"/>
      <c r="S1454" s="254"/>
      <c r="T1454" s="255"/>
      <c r="U1454" s="14"/>
      <c r="V1454" s="14"/>
      <c r="W1454" s="14"/>
      <c r="X1454" s="14"/>
      <c r="Y1454" s="14"/>
      <c r="Z1454" s="14"/>
      <c r="AA1454" s="14"/>
      <c r="AB1454" s="14"/>
      <c r="AC1454" s="14"/>
      <c r="AD1454" s="14"/>
      <c r="AE1454" s="14"/>
      <c r="AT1454" s="256" t="s">
        <v>245</v>
      </c>
      <c r="AU1454" s="256" t="s">
        <v>83</v>
      </c>
      <c r="AV1454" s="14" t="s">
        <v>85</v>
      </c>
      <c r="AW1454" s="14" t="s">
        <v>37</v>
      </c>
      <c r="AX1454" s="14" t="s">
        <v>76</v>
      </c>
      <c r="AY1454" s="256" t="s">
        <v>235</v>
      </c>
    </row>
    <row r="1455" s="15" customFormat="1">
      <c r="A1455" s="15"/>
      <c r="B1455" s="257"/>
      <c r="C1455" s="258"/>
      <c r="D1455" s="237" t="s">
        <v>245</v>
      </c>
      <c r="E1455" s="259" t="s">
        <v>4709</v>
      </c>
      <c r="F1455" s="260" t="s">
        <v>249</v>
      </c>
      <c r="G1455" s="258"/>
      <c r="H1455" s="261">
        <v>24.030000000000001</v>
      </c>
      <c r="I1455" s="262"/>
      <c r="J1455" s="258"/>
      <c r="K1455" s="258"/>
      <c r="L1455" s="263"/>
      <c r="M1455" s="264"/>
      <c r="N1455" s="265"/>
      <c r="O1455" s="265"/>
      <c r="P1455" s="265"/>
      <c r="Q1455" s="265"/>
      <c r="R1455" s="265"/>
      <c r="S1455" s="265"/>
      <c r="T1455" s="266"/>
      <c r="U1455" s="15"/>
      <c r="V1455" s="15"/>
      <c r="W1455" s="15"/>
      <c r="X1455" s="15"/>
      <c r="Y1455" s="15"/>
      <c r="Z1455" s="15"/>
      <c r="AA1455" s="15"/>
      <c r="AB1455" s="15"/>
      <c r="AC1455" s="15"/>
      <c r="AD1455" s="15"/>
      <c r="AE1455" s="15"/>
      <c r="AT1455" s="267" t="s">
        <v>245</v>
      </c>
      <c r="AU1455" s="267" t="s">
        <v>83</v>
      </c>
      <c r="AV1455" s="15" t="s">
        <v>93</v>
      </c>
      <c r="AW1455" s="15" t="s">
        <v>37</v>
      </c>
      <c r="AX1455" s="15" t="s">
        <v>76</v>
      </c>
      <c r="AY1455" s="267" t="s">
        <v>235</v>
      </c>
    </row>
    <row r="1456" s="13" customFormat="1">
      <c r="A1456" s="13"/>
      <c r="B1456" s="235"/>
      <c r="C1456" s="236"/>
      <c r="D1456" s="237" t="s">
        <v>245</v>
      </c>
      <c r="E1456" s="238" t="s">
        <v>19</v>
      </c>
      <c r="F1456" s="239" t="s">
        <v>5755</v>
      </c>
      <c r="G1456" s="236"/>
      <c r="H1456" s="238" t="s">
        <v>19</v>
      </c>
      <c r="I1456" s="240"/>
      <c r="J1456" s="236"/>
      <c r="K1456" s="236"/>
      <c r="L1456" s="241"/>
      <c r="M1456" s="242"/>
      <c r="N1456" s="243"/>
      <c r="O1456" s="243"/>
      <c r="P1456" s="243"/>
      <c r="Q1456" s="243"/>
      <c r="R1456" s="243"/>
      <c r="S1456" s="243"/>
      <c r="T1456" s="244"/>
      <c r="U1456" s="13"/>
      <c r="V1456" s="13"/>
      <c r="W1456" s="13"/>
      <c r="X1456" s="13"/>
      <c r="Y1456" s="13"/>
      <c r="Z1456" s="13"/>
      <c r="AA1456" s="13"/>
      <c r="AB1456" s="13"/>
      <c r="AC1456" s="13"/>
      <c r="AD1456" s="13"/>
      <c r="AE1456" s="13"/>
      <c r="AT1456" s="245" t="s">
        <v>245</v>
      </c>
      <c r="AU1456" s="245" t="s">
        <v>83</v>
      </c>
      <c r="AV1456" s="13" t="s">
        <v>83</v>
      </c>
      <c r="AW1456" s="13" t="s">
        <v>37</v>
      </c>
      <c r="AX1456" s="13" t="s">
        <v>76</v>
      </c>
      <c r="AY1456" s="245" t="s">
        <v>235</v>
      </c>
    </row>
    <row r="1457" s="13" customFormat="1">
      <c r="A1457" s="13"/>
      <c r="B1457" s="235"/>
      <c r="C1457" s="236"/>
      <c r="D1457" s="237" t="s">
        <v>245</v>
      </c>
      <c r="E1457" s="238" t="s">
        <v>19</v>
      </c>
      <c r="F1457" s="239" t="s">
        <v>5756</v>
      </c>
      <c r="G1457" s="236"/>
      <c r="H1457" s="238" t="s">
        <v>19</v>
      </c>
      <c r="I1457" s="240"/>
      <c r="J1457" s="236"/>
      <c r="K1457" s="236"/>
      <c r="L1457" s="241"/>
      <c r="M1457" s="242"/>
      <c r="N1457" s="243"/>
      <c r="O1457" s="243"/>
      <c r="P1457" s="243"/>
      <c r="Q1457" s="243"/>
      <c r="R1457" s="243"/>
      <c r="S1457" s="243"/>
      <c r="T1457" s="244"/>
      <c r="U1457" s="13"/>
      <c r="V1457" s="13"/>
      <c r="W1457" s="13"/>
      <c r="X1457" s="13"/>
      <c r="Y1457" s="13"/>
      <c r="Z1457" s="13"/>
      <c r="AA1457" s="13"/>
      <c r="AB1457" s="13"/>
      <c r="AC1457" s="13"/>
      <c r="AD1457" s="13"/>
      <c r="AE1457" s="13"/>
      <c r="AT1457" s="245" t="s">
        <v>245</v>
      </c>
      <c r="AU1457" s="245" t="s">
        <v>83</v>
      </c>
      <c r="AV1457" s="13" t="s">
        <v>83</v>
      </c>
      <c r="AW1457" s="13" t="s">
        <v>37</v>
      </c>
      <c r="AX1457" s="13" t="s">
        <v>76</v>
      </c>
      <c r="AY1457" s="245" t="s">
        <v>235</v>
      </c>
    </row>
    <row r="1458" s="14" customFormat="1">
      <c r="A1458" s="14"/>
      <c r="B1458" s="246"/>
      <c r="C1458" s="247"/>
      <c r="D1458" s="237" t="s">
        <v>245</v>
      </c>
      <c r="E1458" s="248" t="s">
        <v>19</v>
      </c>
      <c r="F1458" s="249" t="s">
        <v>806</v>
      </c>
      <c r="G1458" s="247"/>
      <c r="H1458" s="250">
        <v>1.73</v>
      </c>
      <c r="I1458" s="251"/>
      <c r="J1458" s="247"/>
      <c r="K1458" s="247"/>
      <c r="L1458" s="252"/>
      <c r="M1458" s="253"/>
      <c r="N1458" s="254"/>
      <c r="O1458" s="254"/>
      <c r="P1458" s="254"/>
      <c r="Q1458" s="254"/>
      <c r="R1458" s="254"/>
      <c r="S1458" s="254"/>
      <c r="T1458" s="255"/>
      <c r="U1458" s="14"/>
      <c r="V1458" s="14"/>
      <c r="W1458" s="14"/>
      <c r="X1458" s="14"/>
      <c r="Y1458" s="14"/>
      <c r="Z1458" s="14"/>
      <c r="AA1458" s="14"/>
      <c r="AB1458" s="14"/>
      <c r="AC1458" s="14"/>
      <c r="AD1458" s="14"/>
      <c r="AE1458" s="14"/>
      <c r="AT1458" s="256" t="s">
        <v>245</v>
      </c>
      <c r="AU1458" s="256" t="s">
        <v>83</v>
      </c>
      <c r="AV1458" s="14" t="s">
        <v>85</v>
      </c>
      <c r="AW1458" s="14" t="s">
        <v>37</v>
      </c>
      <c r="AX1458" s="14" t="s">
        <v>76</v>
      </c>
      <c r="AY1458" s="256" t="s">
        <v>235</v>
      </c>
    </row>
    <row r="1459" s="13" customFormat="1">
      <c r="A1459" s="13"/>
      <c r="B1459" s="235"/>
      <c r="C1459" s="236"/>
      <c r="D1459" s="237" t="s">
        <v>245</v>
      </c>
      <c r="E1459" s="238" t="s">
        <v>19</v>
      </c>
      <c r="F1459" s="239" t="s">
        <v>686</v>
      </c>
      <c r="G1459" s="236"/>
      <c r="H1459" s="238" t="s">
        <v>19</v>
      </c>
      <c r="I1459" s="240"/>
      <c r="J1459" s="236"/>
      <c r="K1459" s="236"/>
      <c r="L1459" s="241"/>
      <c r="M1459" s="242"/>
      <c r="N1459" s="243"/>
      <c r="O1459" s="243"/>
      <c r="P1459" s="243"/>
      <c r="Q1459" s="243"/>
      <c r="R1459" s="243"/>
      <c r="S1459" s="243"/>
      <c r="T1459" s="244"/>
      <c r="U1459" s="13"/>
      <c r="V1459" s="13"/>
      <c r="W1459" s="13"/>
      <c r="X1459" s="13"/>
      <c r="Y1459" s="13"/>
      <c r="Z1459" s="13"/>
      <c r="AA1459" s="13"/>
      <c r="AB1459" s="13"/>
      <c r="AC1459" s="13"/>
      <c r="AD1459" s="13"/>
      <c r="AE1459" s="13"/>
      <c r="AT1459" s="245" t="s">
        <v>245</v>
      </c>
      <c r="AU1459" s="245" t="s">
        <v>83</v>
      </c>
      <c r="AV1459" s="13" t="s">
        <v>83</v>
      </c>
      <c r="AW1459" s="13" t="s">
        <v>37</v>
      </c>
      <c r="AX1459" s="13" t="s">
        <v>76</v>
      </c>
      <c r="AY1459" s="245" t="s">
        <v>235</v>
      </c>
    </row>
    <row r="1460" s="14" customFormat="1">
      <c r="A1460" s="14"/>
      <c r="B1460" s="246"/>
      <c r="C1460" s="247"/>
      <c r="D1460" s="237" t="s">
        <v>245</v>
      </c>
      <c r="E1460" s="248" t="s">
        <v>19</v>
      </c>
      <c r="F1460" s="249" t="s">
        <v>5757</v>
      </c>
      <c r="G1460" s="247"/>
      <c r="H1460" s="250">
        <v>21.800000000000001</v>
      </c>
      <c r="I1460" s="251"/>
      <c r="J1460" s="247"/>
      <c r="K1460" s="247"/>
      <c r="L1460" s="252"/>
      <c r="M1460" s="253"/>
      <c r="N1460" s="254"/>
      <c r="O1460" s="254"/>
      <c r="P1460" s="254"/>
      <c r="Q1460" s="254"/>
      <c r="R1460" s="254"/>
      <c r="S1460" s="254"/>
      <c r="T1460" s="255"/>
      <c r="U1460" s="14"/>
      <c r="V1460" s="14"/>
      <c r="W1460" s="14"/>
      <c r="X1460" s="14"/>
      <c r="Y1460" s="14"/>
      <c r="Z1460" s="14"/>
      <c r="AA1460" s="14"/>
      <c r="AB1460" s="14"/>
      <c r="AC1460" s="14"/>
      <c r="AD1460" s="14"/>
      <c r="AE1460" s="14"/>
      <c r="AT1460" s="256" t="s">
        <v>245</v>
      </c>
      <c r="AU1460" s="256" t="s">
        <v>83</v>
      </c>
      <c r="AV1460" s="14" t="s">
        <v>85</v>
      </c>
      <c r="AW1460" s="14" t="s">
        <v>37</v>
      </c>
      <c r="AX1460" s="14" t="s">
        <v>76</v>
      </c>
      <c r="AY1460" s="256" t="s">
        <v>235</v>
      </c>
    </row>
    <row r="1461" s="15" customFormat="1">
      <c r="A1461" s="15"/>
      <c r="B1461" s="257"/>
      <c r="C1461" s="258"/>
      <c r="D1461" s="237" t="s">
        <v>245</v>
      </c>
      <c r="E1461" s="259" t="s">
        <v>4711</v>
      </c>
      <c r="F1461" s="260" t="s">
        <v>249</v>
      </c>
      <c r="G1461" s="258"/>
      <c r="H1461" s="261">
        <v>23.530000000000001</v>
      </c>
      <c r="I1461" s="262"/>
      <c r="J1461" s="258"/>
      <c r="K1461" s="258"/>
      <c r="L1461" s="263"/>
      <c r="M1461" s="264"/>
      <c r="N1461" s="265"/>
      <c r="O1461" s="265"/>
      <c r="P1461" s="265"/>
      <c r="Q1461" s="265"/>
      <c r="R1461" s="265"/>
      <c r="S1461" s="265"/>
      <c r="T1461" s="266"/>
      <c r="U1461" s="15"/>
      <c r="V1461" s="15"/>
      <c r="W1461" s="15"/>
      <c r="X1461" s="15"/>
      <c r="Y1461" s="15"/>
      <c r="Z1461" s="15"/>
      <c r="AA1461" s="15"/>
      <c r="AB1461" s="15"/>
      <c r="AC1461" s="15"/>
      <c r="AD1461" s="15"/>
      <c r="AE1461" s="15"/>
      <c r="AT1461" s="267" t="s">
        <v>245</v>
      </c>
      <c r="AU1461" s="267" t="s">
        <v>83</v>
      </c>
      <c r="AV1461" s="15" t="s">
        <v>93</v>
      </c>
      <c r="AW1461" s="15" t="s">
        <v>37</v>
      </c>
      <c r="AX1461" s="15" t="s">
        <v>76</v>
      </c>
      <c r="AY1461" s="267" t="s">
        <v>235</v>
      </c>
    </row>
    <row r="1462" s="13" customFormat="1">
      <c r="A1462" s="13"/>
      <c r="B1462" s="235"/>
      <c r="C1462" s="236"/>
      <c r="D1462" s="237" t="s">
        <v>245</v>
      </c>
      <c r="E1462" s="238" t="s">
        <v>19</v>
      </c>
      <c r="F1462" s="239" t="s">
        <v>5758</v>
      </c>
      <c r="G1462" s="236"/>
      <c r="H1462" s="238" t="s">
        <v>19</v>
      </c>
      <c r="I1462" s="240"/>
      <c r="J1462" s="236"/>
      <c r="K1462" s="236"/>
      <c r="L1462" s="241"/>
      <c r="M1462" s="242"/>
      <c r="N1462" s="243"/>
      <c r="O1462" s="243"/>
      <c r="P1462" s="243"/>
      <c r="Q1462" s="243"/>
      <c r="R1462" s="243"/>
      <c r="S1462" s="243"/>
      <c r="T1462" s="244"/>
      <c r="U1462" s="13"/>
      <c r="V1462" s="13"/>
      <c r="W1462" s="13"/>
      <c r="X1462" s="13"/>
      <c r="Y1462" s="13"/>
      <c r="Z1462" s="13"/>
      <c r="AA1462" s="13"/>
      <c r="AB1462" s="13"/>
      <c r="AC1462" s="13"/>
      <c r="AD1462" s="13"/>
      <c r="AE1462" s="13"/>
      <c r="AT1462" s="245" t="s">
        <v>245</v>
      </c>
      <c r="AU1462" s="245" t="s">
        <v>83</v>
      </c>
      <c r="AV1462" s="13" t="s">
        <v>83</v>
      </c>
      <c r="AW1462" s="13" t="s">
        <v>37</v>
      </c>
      <c r="AX1462" s="13" t="s">
        <v>76</v>
      </c>
      <c r="AY1462" s="245" t="s">
        <v>235</v>
      </c>
    </row>
    <row r="1463" s="13" customFormat="1">
      <c r="A1463" s="13"/>
      <c r="B1463" s="235"/>
      <c r="C1463" s="236"/>
      <c r="D1463" s="237" t="s">
        <v>245</v>
      </c>
      <c r="E1463" s="238" t="s">
        <v>19</v>
      </c>
      <c r="F1463" s="239" t="s">
        <v>421</v>
      </c>
      <c r="G1463" s="236"/>
      <c r="H1463" s="238" t="s">
        <v>19</v>
      </c>
      <c r="I1463" s="240"/>
      <c r="J1463" s="236"/>
      <c r="K1463" s="236"/>
      <c r="L1463" s="241"/>
      <c r="M1463" s="242"/>
      <c r="N1463" s="243"/>
      <c r="O1463" s="243"/>
      <c r="P1463" s="243"/>
      <c r="Q1463" s="243"/>
      <c r="R1463" s="243"/>
      <c r="S1463" s="243"/>
      <c r="T1463" s="244"/>
      <c r="U1463" s="13"/>
      <c r="V1463" s="13"/>
      <c r="W1463" s="13"/>
      <c r="X1463" s="13"/>
      <c r="Y1463" s="13"/>
      <c r="Z1463" s="13"/>
      <c r="AA1463" s="13"/>
      <c r="AB1463" s="13"/>
      <c r="AC1463" s="13"/>
      <c r="AD1463" s="13"/>
      <c r="AE1463" s="13"/>
      <c r="AT1463" s="245" t="s">
        <v>245</v>
      </c>
      <c r="AU1463" s="245" t="s">
        <v>83</v>
      </c>
      <c r="AV1463" s="13" t="s">
        <v>83</v>
      </c>
      <c r="AW1463" s="13" t="s">
        <v>37</v>
      </c>
      <c r="AX1463" s="13" t="s">
        <v>76</v>
      </c>
      <c r="AY1463" s="245" t="s">
        <v>235</v>
      </c>
    </row>
    <row r="1464" s="14" customFormat="1">
      <c r="A1464" s="14"/>
      <c r="B1464" s="246"/>
      <c r="C1464" s="247"/>
      <c r="D1464" s="237" t="s">
        <v>245</v>
      </c>
      <c r="E1464" s="248" t="s">
        <v>19</v>
      </c>
      <c r="F1464" s="249" t="s">
        <v>4714</v>
      </c>
      <c r="G1464" s="247"/>
      <c r="H1464" s="250">
        <v>28.41</v>
      </c>
      <c r="I1464" s="251"/>
      <c r="J1464" s="247"/>
      <c r="K1464" s="247"/>
      <c r="L1464" s="252"/>
      <c r="M1464" s="253"/>
      <c r="N1464" s="254"/>
      <c r="O1464" s="254"/>
      <c r="P1464" s="254"/>
      <c r="Q1464" s="254"/>
      <c r="R1464" s="254"/>
      <c r="S1464" s="254"/>
      <c r="T1464" s="255"/>
      <c r="U1464" s="14"/>
      <c r="V1464" s="14"/>
      <c r="W1464" s="14"/>
      <c r="X1464" s="14"/>
      <c r="Y1464" s="14"/>
      <c r="Z1464" s="14"/>
      <c r="AA1464" s="14"/>
      <c r="AB1464" s="14"/>
      <c r="AC1464" s="14"/>
      <c r="AD1464" s="14"/>
      <c r="AE1464" s="14"/>
      <c r="AT1464" s="256" t="s">
        <v>245</v>
      </c>
      <c r="AU1464" s="256" t="s">
        <v>83</v>
      </c>
      <c r="AV1464" s="14" t="s">
        <v>85</v>
      </c>
      <c r="AW1464" s="14" t="s">
        <v>37</v>
      </c>
      <c r="AX1464" s="14" t="s">
        <v>76</v>
      </c>
      <c r="AY1464" s="256" t="s">
        <v>235</v>
      </c>
    </row>
    <row r="1465" s="15" customFormat="1">
      <c r="A1465" s="15"/>
      <c r="B1465" s="257"/>
      <c r="C1465" s="258"/>
      <c r="D1465" s="237" t="s">
        <v>245</v>
      </c>
      <c r="E1465" s="259" t="s">
        <v>4713</v>
      </c>
      <c r="F1465" s="260" t="s">
        <v>249</v>
      </c>
      <c r="G1465" s="258"/>
      <c r="H1465" s="261">
        <v>28.41</v>
      </c>
      <c r="I1465" s="262"/>
      <c r="J1465" s="258"/>
      <c r="K1465" s="258"/>
      <c r="L1465" s="263"/>
      <c r="M1465" s="264"/>
      <c r="N1465" s="265"/>
      <c r="O1465" s="265"/>
      <c r="P1465" s="265"/>
      <c r="Q1465" s="265"/>
      <c r="R1465" s="265"/>
      <c r="S1465" s="265"/>
      <c r="T1465" s="266"/>
      <c r="U1465" s="15"/>
      <c r="V1465" s="15"/>
      <c r="W1465" s="15"/>
      <c r="X1465" s="15"/>
      <c r="Y1465" s="15"/>
      <c r="Z1465" s="15"/>
      <c r="AA1465" s="15"/>
      <c r="AB1465" s="15"/>
      <c r="AC1465" s="15"/>
      <c r="AD1465" s="15"/>
      <c r="AE1465" s="15"/>
      <c r="AT1465" s="267" t="s">
        <v>245</v>
      </c>
      <c r="AU1465" s="267" t="s">
        <v>83</v>
      </c>
      <c r="AV1465" s="15" t="s">
        <v>93</v>
      </c>
      <c r="AW1465" s="15" t="s">
        <v>37</v>
      </c>
      <c r="AX1465" s="15" t="s">
        <v>76</v>
      </c>
      <c r="AY1465" s="267" t="s">
        <v>235</v>
      </c>
    </row>
    <row r="1466" s="13" customFormat="1">
      <c r="A1466" s="13"/>
      <c r="B1466" s="235"/>
      <c r="C1466" s="236"/>
      <c r="D1466" s="237" t="s">
        <v>245</v>
      </c>
      <c r="E1466" s="238" t="s">
        <v>19</v>
      </c>
      <c r="F1466" s="239" t="s">
        <v>5759</v>
      </c>
      <c r="G1466" s="236"/>
      <c r="H1466" s="238" t="s">
        <v>19</v>
      </c>
      <c r="I1466" s="240"/>
      <c r="J1466" s="236"/>
      <c r="K1466" s="236"/>
      <c r="L1466" s="241"/>
      <c r="M1466" s="242"/>
      <c r="N1466" s="243"/>
      <c r="O1466" s="243"/>
      <c r="P1466" s="243"/>
      <c r="Q1466" s="243"/>
      <c r="R1466" s="243"/>
      <c r="S1466" s="243"/>
      <c r="T1466" s="244"/>
      <c r="U1466" s="13"/>
      <c r="V1466" s="13"/>
      <c r="W1466" s="13"/>
      <c r="X1466" s="13"/>
      <c r="Y1466" s="13"/>
      <c r="Z1466" s="13"/>
      <c r="AA1466" s="13"/>
      <c r="AB1466" s="13"/>
      <c r="AC1466" s="13"/>
      <c r="AD1466" s="13"/>
      <c r="AE1466" s="13"/>
      <c r="AT1466" s="245" t="s">
        <v>245</v>
      </c>
      <c r="AU1466" s="245" t="s">
        <v>83</v>
      </c>
      <c r="AV1466" s="13" t="s">
        <v>83</v>
      </c>
      <c r="AW1466" s="13" t="s">
        <v>37</v>
      </c>
      <c r="AX1466" s="13" t="s">
        <v>76</v>
      </c>
      <c r="AY1466" s="245" t="s">
        <v>235</v>
      </c>
    </row>
    <row r="1467" s="13" customFormat="1">
      <c r="A1467" s="13"/>
      <c r="B1467" s="235"/>
      <c r="C1467" s="236"/>
      <c r="D1467" s="237" t="s">
        <v>245</v>
      </c>
      <c r="E1467" s="238" t="s">
        <v>19</v>
      </c>
      <c r="F1467" s="239" t="s">
        <v>422</v>
      </c>
      <c r="G1467" s="236"/>
      <c r="H1467" s="238" t="s">
        <v>19</v>
      </c>
      <c r="I1467" s="240"/>
      <c r="J1467" s="236"/>
      <c r="K1467" s="236"/>
      <c r="L1467" s="241"/>
      <c r="M1467" s="242"/>
      <c r="N1467" s="243"/>
      <c r="O1467" s="243"/>
      <c r="P1467" s="243"/>
      <c r="Q1467" s="243"/>
      <c r="R1467" s="243"/>
      <c r="S1467" s="243"/>
      <c r="T1467" s="244"/>
      <c r="U1467" s="13"/>
      <c r="V1467" s="13"/>
      <c r="W1467" s="13"/>
      <c r="X1467" s="13"/>
      <c r="Y1467" s="13"/>
      <c r="Z1467" s="13"/>
      <c r="AA1467" s="13"/>
      <c r="AB1467" s="13"/>
      <c r="AC1467" s="13"/>
      <c r="AD1467" s="13"/>
      <c r="AE1467" s="13"/>
      <c r="AT1467" s="245" t="s">
        <v>245</v>
      </c>
      <c r="AU1467" s="245" t="s">
        <v>83</v>
      </c>
      <c r="AV1467" s="13" t="s">
        <v>83</v>
      </c>
      <c r="AW1467" s="13" t="s">
        <v>37</v>
      </c>
      <c r="AX1467" s="13" t="s">
        <v>76</v>
      </c>
      <c r="AY1467" s="245" t="s">
        <v>235</v>
      </c>
    </row>
    <row r="1468" s="14" customFormat="1">
      <c r="A1468" s="14"/>
      <c r="B1468" s="246"/>
      <c r="C1468" s="247"/>
      <c r="D1468" s="237" t="s">
        <v>245</v>
      </c>
      <c r="E1468" s="248" t="s">
        <v>19</v>
      </c>
      <c r="F1468" s="249" t="s">
        <v>5760</v>
      </c>
      <c r="G1468" s="247"/>
      <c r="H1468" s="250">
        <v>10.710000000000001</v>
      </c>
      <c r="I1468" s="251"/>
      <c r="J1468" s="247"/>
      <c r="K1468" s="247"/>
      <c r="L1468" s="252"/>
      <c r="M1468" s="253"/>
      <c r="N1468" s="254"/>
      <c r="O1468" s="254"/>
      <c r="P1468" s="254"/>
      <c r="Q1468" s="254"/>
      <c r="R1468" s="254"/>
      <c r="S1468" s="254"/>
      <c r="T1468" s="255"/>
      <c r="U1468" s="14"/>
      <c r="V1468" s="14"/>
      <c r="W1468" s="14"/>
      <c r="X1468" s="14"/>
      <c r="Y1468" s="14"/>
      <c r="Z1468" s="14"/>
      <c r="AA1468" s="14"/>
      <c r="AB1468" s="14"/>
      <c r="AC1468" s="14"/>
      <c r="AD1468" s="14"/>
      <c r="AE1468" s="14"/>
      <c r="AT1468" s="256" t="s">
        <v>245</v>
      </c>
      <c r="AU1468" s="256" t="s">
        <v>83</v>
      </c>
      <c r="AV1468" s="14" t="s">
        <v>85</v>
      </c>
      <c r="AW1468" s="14" t="s">
        <v>37</v>
      </c>
      <c r="AX1468" s="14" t="s">
        <v>76</v>
      </c>
      <c r="AY1468" s="256" t="s">
        <v>235</v>
      </c>
    </row>
    <row r="1469" s="13" customFormat="1">
      <c r="A1469" s="13"/>
      <c r="B1469" s="235"/>
      <c r="C1469" s="236"/>
      <c r="D1469" s="237" t="s">
        <v>245</v>
      </c>
      <c r="E1469" s="238" t="s">
        <v>19</v>
      </c>
      <c r="F1469" s="239" t="s">
        <v>424</v>
      </c>
      <c r="G1469" s="236"/>
      <c r="H1469" s="238" t="s">
        <v>19</v>
      </c>
      <c r="I1469" s="240"/>
      <c r="J1469" s="236"/>
      <c r="K1469" s="236"/>
      <c r="L1469" s="241"/>
      <c r="M1469" s="242"/>
      <c r="N1469" s="243"/>
      <c r="O1469" s="243"/>
      <c r="P1469" s="243"/>
      <c r="Q1469" s="243"/>
      <c r="R1469" s="243"/>
      <c r="S1469" s="243"/>
      <c r="T1469" s="244"/>
      <c r="U1469" s="13"/>
      <c r="V1469" s="13"/>
      <c r="W1469" s="13"/>
      <c r="X1469" s="13"/>
      <c r="Y1469" s="13"/>
      <c r="Z1469" s="13"/>
      <c r="AA1469" s="13"/>
      <c r="AB1469" s="13"/>
      <c r="AC1469" s="13"/>
      <c r="AD1469" s="13"/>
      <c r="AE1469" s="13"/>
      <c r="AT1469" s="245" t="s">
        <v>245</v>
      </c>
      <c r="AU1469" s="245" t="s">
        <v>83</v>
      </c>
      <c r="AV1469" s="13" t="s">
        <v>83</v>
      </c>
      <c r="AW1469" s="13" t="s">
        <v>37</v>
      </c>
      <c r="AX1469" s="13" t="s">
        <v>76</v>
      </c>
      <c r="AY1469" s="245" t="s">
        <v>235</v>
      </c>
    </row>
    <row r="1470" s="14" customFormat="1">
      <c r="A1470" s="14"/>
      <c r="B1470" s="246"/>
      <c r="C1470" s="247"/>
      <c r="D1470" s="237" t="s">
        <v>245</v>
      </c>
      <c r="E1470" s="248" t="s">
        <v>19</v>
      </c>
      <c r="F1470" s="249" t="s">
        <v>5761</v>
      </c>
      <c r="G1470" s="247"/>
      <c r="H1470" s="250">
        <v>10.119999999999999</v>
      </c>
      <c r="I1470" s="251"/>
      <c r="J1470" s="247"/>
      <c r="K1470" s="247"/>
      <c r="L1470" s="252"/>
      <c r="M1470" s="253"/>
      <c r="N1470" s="254"/>
      <c r="O1470" s="254"/>
      <c r="P1470" s="254"/>
      <c r="Q1470" s="254"/>
      <c r="R1470" s="254"/>
      <c r="S1470" s="254"/>
      <c r="T1470" s="255"/>
      <c r="U1470" s="14"/>
      <c r="V1470" s="14"/>
      <c r="W1470" s="14"/>
      <c r="X1470" s="14"/>
      <c r="Y1470" s="14"/>
      <c r="Z1470" s="14"/>
      <c r="AA1470" s="14"/>
      <c r="AB1470" s="14"/>
      <c r="AC1470" s="14"/>
      <c r="AD1470" s="14"/>
      <c r="AE1470" s="14"/>
      <c r="AT1470" s="256" t="s">
        <v>245</v>
      </c>
      <c r="AU1470" s="256" t="s">
        <v>83</v>
      </c>
      <c r="AV1470" s="14" t="s">
        <v>85</v>
      </c>
      <c r="AW1470" s="14" t="s">
        <v>37</v>
      </c>
      <c r="AX1470" s="14" t="s">
        <v>76</v>
      </c>
      <c r="AY1470" s="256" t="s">
        <v>235</v>
      </c>
    </row>
    <row r="1471" s="15" customFormat="1">
      <c r="A1471" s="15"/>
      <c r="B1471" s="257"/>
      <c r="C1471" s="258"/>
      <c r="D1471" s="237" t="s">
        <v>245</v>
      </c>
      <c r="E1471" s="259" t="s">
        <v>4715</v>
      </c>
      <c r="F1471" s="260" t="s">
        <v>249</v>
      </c>
      <c r="G1471" s="258"/>
      <c r="H1471" s="261">
        <v>20.829999999999998</v>
      </c>
      <c r="I1471" s="262"/>
      <c r="J1471" s="258"/>
      <c r="K1471" s="258"/>
      <c r="L1471" s="263"/>
      <c r="M1471" s="264"/>
      <c r="N1471" s="265"/>
      <c r="O1471" s="265"/>
      <c r="P1471" s="265"/>
      <c r="Q1471" s="265"/>
      <c r="R1471" s="265"/>
      <c r="S1471" s="265"/>
      <c r="T1471" s="266"/>
      <c r="U1471" s="15"/>
      <c r="V1471" s="15"/>
      <c r="W1471" s="15"/>
      <c r="X1471" s="15"/>
      <c r="Y1471" s="15"/>
      <c r="Z1471" s="15"/>
      <c r="AA1471" s="15"/>
      <c r="AB1471" s="15"/>
      <c r="AC1471" s="15"/>
      <c r="AD1471" s="15"/>
      <c r="AE1471" s="15"/>
      <c r="AT1471" s="267" t="s">
        <v>245</v>
      </c>
      <c r="AU1471" s="267" t="s">
        <v>83</v>
      </c>
      <c r="AV1471" s="15" t="s">
        <v>93</v>
      </c>
      <c r="AW1471" s="15" t="s">
        <v>37</v>
      </c>
      <c r="AX1471" s="15" t="s">
        <v>76</v>
      </c>
      <c r="AY1471" s="267" t="s">
        <v>235</v>
      </c>
    </row>
    <row r="1472" s="13" customFormat="1">
      <c r="A1472" s="13"/>
      <c r="B1472" s="235"/>
      <c r="C1472" s="236"/>
      <c r="D1472" s="237" t="s">
        <v>245</v>
      </c>
      <c r="E1472" s="238" t="s">
        <v>19</v>
      </c>
      <c r="F1472" s="239" t="s">
        <v>5762</v>
      </c>
      <c r="G1472" s="236"/>
      <c r="H1472" s="238" t="s">
        <v>19</v>
      </c>
      <c r="I1472" s="240"/>
      <c r="J1472" s="236"/>
      <c r="K1472" s="236"/>
      <c r="L1472" s="241"/>
      <c r="M1472" s="242"/>
      <c r="N1472" s="243"/>
      <c r="O1472" s="243"/>
      <c r="P1472" s="243"/>
      <c r="Q1472" s="243"/>
      <c r="R1472" s="243"/>
      <c r="S1472" s="243"/>
      <c r="T1472" s="244"/>
      <c r="U1472" s="13"/>
      <c r="V1472" s="13"/>
      <c r="W1472" s="13"/>
      <c r="X1472" s="13"/>
      <c r="Y1472" s="13"/>
      <c r="Z1472" s="13"/>
      <c r="AA1472" s="13"/>
      <c r="AB1472" s="13"/>
      <c r="AC1472" s="13"/>
      <c r="AD1472" s="13"/>
      <c r="AE1472" s="13"/>
      <c r="AT1472" s="245" t="s">
        <v>245</v>
      </c>
      <c r="AU1472" s="245" t="s">
        <v>83</v>
      </c>
      <c r="AV1472" s="13" t="s">
        <v>83</v>
      </c>
      <c r="AW1472" s="13" t="s">
        <v>37</v>
      </c>
      <c r="AX1472" s="13" t="s">
        <v>76</v>
      </c>
      <c r="AY1472" s="245" t="s">
        <v>235</v>
      </c>
    </row>
    <row r="1473" s="13" customFormat="1">
      <c r="A1473" s="13"/>
      <c r="B1473" s="235"/>
      <c r="C1473" s="236"/>
      <c r="D1473" s="237" t="s">
        <v>245</v>
      </c>
      <c r="E1473" s="238" t="s">
        <v>19</v>
      </c>
      <c r="F1473" s="239" t="s">
        <v>421</v>
      </c>
      <c r="G1473" s="236"/>
      <c r="H1473" s="238" t="s">
        <v>19</v>
      </c>
      <c r="I1473" s="240"/>
      <c r="J1473" s="236"/>
      <c r="K1473" s="236"/>
      <c r="L1473" s="241"/>
      <c r="M1473" s="242"/>
      <c r="N1473" s="243"/>
      <c r="O1473" s="243"/>
      <c r="P1473" s="243"/>
      <c r="Q1473" s="243"/>
      <c r="R1473" s="243"/>
      <c r="S1473" s="243"/>
      <c r="T1473" s="244"/>
      <c r="U1473" s="13"/>
      <c r="V1473" s="13"/>
      <c r="W1473" s="13"/>
      <c r="X1473" s="13"/>
      <c r="Y1473" s="13"/>
      <c r="Z1473" s="13"/>
      <c r="AA1473" s="13"/>
      <c r="AB1473" s="13"/>
      <c r="AC1473" s="13"/>
      <c r="AD1473" s="13"/>
      <c r="AE1473" s="13"/>
      <c r="AT1473" s="245" t="s">
        <v>245</v>
      </c>
      <c r="AU1473" s="245" t="s">
        <v>83</v>
      </c>
      <c r="AV1473" s="13" t="s">
        <v>83</v>
      </c>
      <c r="AW1473" s="13" t="s">
        <v>37</v>
      </c>
      <c r="AX1473" s="13" t="s">
        <v>76</v>
      </c>
      <c r="AY1473" s="245" t="s">
        <v>235</v>
      </c>
    </row>
    <row r="1474" s="14" customFormat="1">
      <c r="A1474" s="14"/>
      <c r="B1474" s="246"/>
      <c r="C1474" s="247"/>
      <c r="D1474" s="237" t="s">
        <v>245</v>
      </c>
      <c r="E1474" s="248" t="s">
        <v>19</v>
      </c>
      <c r="F1474" s="249" t="s">
        <v>5763</v>
      </c>
      <c r="G1474" s="247"/>
      <c r="H1474" s="250">
        <v>59.159999999999997</v>
      </c>
      <c r="I1474" s="251"/>
      <c r="J1474" s="247"/>
      <c r="K1474" s="247"/>
      <c r="L1474" s="252"/>
      <c r="M1474" s="253"/>
      <c r="N1474" s="254"/>
      <c r="O1474" s="254"/>
      <c r="P1474" s="254"/>
      <c r="Q1474" s="254"/>
      <c r="R1474" s="254"/>
      <c r="S1474" s="254"/>
      <c r="T1474" s="255"/>
      <c r="U1474" s="14"/>
      <c r="V1474" s="14"/>
      <c r="W1474" s="14"/>
      <c r="X1474" s="14"/>
      <c r="Y1474" s="14"/>
      <c r="Z1474" s="14"/>
      <c r="AA1474" s="14"/>
      <c r="AB1474" s="14"/>
      <c r="AC1474" s="14"/>
      <c r="AD1474" s="14"/>
      <c r="AE1474" s="14"/>
      <c r="AT1474" s="256" t="s">
        <v>245</v>
      </c>
      <c r="AU1474" s="256" t="s">
        <v>83</v>
      </c>
      <c r="AV1474" s="14" t="s">
        <v>85</v>
      </c>
      <c r="AW1474" s="14" t="s">
        <v>37</v>
      </c>
      <c r="AX1474" s="14" t="s">
        <v>76</v>
      </c>
      <c r="AY1474" s="256" t="s">
        <v>235</v>
      </c>
    </row>
    <row r="1475" s="13" customFormat="1">
      <c r="A1475" s="13"/>
      <c r="B1475" s="235"/>
      <c r="C1475" s="236"/>
      <c r="D1475" s="237" t="s">
        <v>245</v>
      </c>
      <c r="E1475" s="238" t="s">
        <v>19</v>
      </c>
      <c r="F1475" s="239" t="s">
        <v>422</v>
      </c>
      <c r="G1475" s="236"/>
      <c r="H1475" s="238" t="s">
        <v>19</v>
      </c>
      <c r="I1475" s="240"/>
      <c r="J1475" s="236"/>
      <c r="K1475" s="236"/>
      <c r="L1475" s="241"/>
      <c r="M1475" s="242"/>
      <c r="N1475" s="243"/>
      <c r="O1475" s="243"/>
      <c r="P1475" s="243"/>
      <c r="Q1475" s="243"/>
      <c r="R1475" s="243"/>
      <c r="S1475" s="243"/>
      <c r="T1475" s="244"/>
      <c r="U1475" s="13"/>
      <c r="V1475" s="13"/>
      <c r="W1475" s="13"/>
      <c r="X1475" s="13"/>
      <c r="Y1475" s="13"/>
      <c r="Z1475" s="13"/>
      <c r="AA1475" s="13"/>
      <c r="AB1475" s="13"/>
      <c r="AC1475" s="13"/>
      <c r="AD1475" s="13"/>
      <c r="AE1475" s="13"/>
      <c r="AT1475" s="245" t="s">
        <v>245</v>
      </c>
      <c r="AU1475" s="245" t="s">
        <v>83</v>
      </c>
      <c r="AV1475" s="13" t="s">
        <v>83</v>
      </c>
      <c r="AW1475" s="13" t="s">
        <v>37</v>
      </c>
      <c r="AX1475" s="13" t="s">
        <v>76</v>
      </c>
      <c r="AY1475" s="245" t="s">
        <v>235</v>
      </c>
    </row>
    <row r="1476" s="14" customFormat="1">
      <c r="A1476" s="14"/>
      <c r="B1476" s="246"/>
      <c r="C1476" s="247"/>
      <c r="D1476" s="237" t="s">
        <v>245</v>
      </c>
      <c r="E1476" s="248" t="s">
        <v>19</v>
      </c>
      <c r="F1476" s="249" t="s">
        <v>5764</v>
      </c>
      <c r="G1476" s="247"/>
      <c r="H1476" s="250">
        <v>178.88</v>
      </c>
      <c r="I1476" s="251"/>
      <c r="J1476" s="247"/>
      <c r="K1476" s="247"/>
      <c r="L1476" s="252"/>
      <c r="M1476" s="253"/>
      <c r="N1476" s="254"/>
      <c r="O1476" s="254"/>
      <c r="P1476" s="254"/>
      <c r="Q1476" s="254"/>
      <c r="R1476" s="254"/>
      <c r="S1476" s="254"/>
      <c r="T1476" s="255"/>
      <c r="U1476" s="14"/>
      <c r="V1476" s="14"/>
      <c r="W1476" s="14"/>
      <c r="X1476" s="14"/>
      <c r="Y1476" s="14"/>
      <c r="Z1476" s="14"/>
      <c r="AA1476" s="14"/>
      <c r="AB1476" s="14"/>
      <c r="AC1476" s="14"/>
      <c r="AD1476" s="14"/>
      <c r="AE1476" s="14"/>
      <c r="AT1476" s="256" t="s">
        <v>245</v>
      </c>
      <c r="AU1476" s="256" t="s">
        <v>83</v>
      </c>
      <c r="AV1476" s="14" t="s">
        <v>85</v>
      </c>
      <c r="AW1476" s="14" t="s">
        <v>37</v>
      </c>
      <c r="AX1476" s="14" t="s">
        <v>76</v>
      </c>
      <c r="AY1476" s="256" t="s">
        <v>235</v>
      </c>
    </row>
    <row r="1477" s="13" customFormat="1">
      <c r="A1477" s="13"/>
      <c r="B1477" s="235"/>
      <c r="C1477" s="236"/>
      <c r="D1477" s="237" t="s">
        <v>245</v>
      </c>
      <c r="E1477" s="238" t="s">
        <v>19</v>
      </c>
      <c r="F1477" s="239" t="s">
        <v>424</v>
      </c>
      <c r="G1477" s="236"/>
      <c r="H1477" s="238" t="s">
        <v>19</v>
      </c>
      <c r="I1477" s="240"/>
      <c r="J1477" s="236"/>
      <c r="K1477" s="236"/>
      <c r="L1477" s="241"/>
      <c r="M1477" s="242"/>
      <c r="N1477" s="243"/>
      <c r="O1477" s="243"/>
      <c r="P1477" s="243"/>
      <c r="Q1477" s="243"/>
      <c r="R1477" s="243"/>
      <c r="S1477" s="243"/>
      <c r="T1477" s="244"/>
      <c r="U1477" s="13"/>
      <c r="V1477" s="13"/>
      <c r="W1477" s="13"/>
      <c r="X1477" s="13"/>
      <c r="Y1477" s="13"/>
      <c r="Z1477" s="13"/>
      <c r="AA1477" s="13"/>
      <c r="AB1477" s="13"/>
      <c r="AC1477" s="13"/>
      <c r="AD1477" s="13"/>
      <c r="AE1477" s="13"/>
      <c r="AT1477" s="245" t="s">
        <v>245</v>
      </c>
      <c r="AU1477" s="245" t="s">
        <v>83</v>
      </c>
      <c r="AV1477" s="13" t="s">
        <v>83</v>
      </c>
      <c r="AW1477" s="13" t="s">
        <v>37</v>
      </c>
      <c r="AX1477" s="13" t="s">
        <v>76</v>
      </c>
      <c r="AY1477" s="245" t="s">
        <v>235</v>
      </c>
    </row>
    <row r="1478" s="14" customFormat="1">
      <c r="A1478" s="14"/>
      <c r="B1478" s="246"/>
      <c r="C1478" s="247"/>
      <c r="D1478" s="237" t="s">
        <v>245</v>
      </c>
      <c r="E1478" s="248" t="s">
        <v>19</v>
      </c>
      <c r="F1478" s="249" t="s">
        <v>5765</v>
      </c>
      <c r="G1478" s="247"/>
      <c r="H1478" s="250">
        <v>201.59999999999999</v>
      </c>
      <c r="I1478" s="251"/>
      <c r="J1478" s="247"/>
      <c r="K1478" s="247"/>
      <c r="L1478" s="252"/>
      <c r="M1478" s="253"/>
      <c r="N1478" s="254"/>
      <c r="O1478" s="254"/>
      <c r="P1478" s="254"/>
      <c r="Q1478" s="254"/>
      <c r="R1478" s="254"/>
      <c r="S1478" s="254"/>
      <c r="T1478" s="255"/>
      <c r="U1478" s="14"/>
      <c r="V1478" s="14"/>
      <c r="W1478" s="14"/>
      <c r="X1478" s="14"/>
      <c r="Y1478" s="14"/>
      <c r="Z1478" s="14"/>
      <c r="AA1478" s="14"/>
      <c r="AB1478" s="14"/>
      <c r="AC1478" s="14"/>
      <c r="AD1478" s="14"/>
      <c r="AE1478" s="14"/>
      <c r="AT1478" s="256" t="s">
        <v>245</v>
      </c>
      <c r="AU1478" s="256" t="s">
        <v>83</v>
      </c>
      <c r="AV1478" s="14" t="s">
        <v>85</v>
      </c>
      <c r="AW1478" s="14" t="s">
        <v>37</v>
      </c>
      <c r="AX1478" s="14" t="s">
        <v>76</v>
      </c>
      <c r="AY1478" s="256" t="s">
        <v>235</v>
      </c>
    </row>
    <row r="1479" s="15" customFormat="1">
      <c r="A1479" s="15"/>
      <c r="B1479" s="257"/>
      <c r="C1479" s="258"/>
      <c r="D1479" s="237" t="s">
        <v>245</v>
      </c>
      <c r="E1479" s="259" t="s">
        <v>4717</v>
      </c>
      <c r="F1479" s="260" t="s">
        <v>249</v>
      </c>
      <c r="G1479" s="258"/>
      <c r="H1479" s="261">
        <v>439.63999999999999</v>
      </c>
      <c r="I1479" s="262"/>
      <c r="J1479" s="258"/>
      <c r="K1479" s="258"/>
      <c r="L1479" s="263"/>
      <c r="M1479" s="264"/>
      <c r="N1479" s="265"/>
      <c r="O1479" s="265"/>
      <c r="P1479" s="265"/>
      <c r="Q1479" s="265"/>
      <c r="R1479" s="265"/>
      <c r="S1479" s="265"/>
      <c r="T1479" s="266"/>
      <c r="U1479" s="15"/>
      <c r="V1479" s="15"/>
      <c r="W1479" s="15"/>
      <c r="X1479" s="15"/>
      <c r="Y1479" s="15"/>
      <c r="Z1479" s="15"/>
      <c r="AA1479" s="15"/>
      <c r="AB1479" s="15"/>
      <c r="AC1479" s="15"/>
      <c r="AD1479" s="15"/>
      <c r="AE1479" s="15"/>
      <c r="AT1479" s="267" t="s">
        <v>245</v>
      </c>
      <c r="AU1479" s="267" t="s">
        <v>83</v>
      </c>
      <c r="AV1479" s="15" t="s">
        <v>93</v>
      </c>
      <c r="AW1479" s="15" t="s">
        <v>37</v>
      </c>
      <c r="AX1479" s="15" t="s">
        <v>76</v>
      </c>
      <c r="AY1479" s="267" t="s">
        <v>235</v>
      </c>
    </row>
    <row r="1480" s="13" customFormat="1">
      <c r="A1480" s="13"/>
      <c r="B1480" s="235"/>
      <c r="C1480" s="236"/>
      <c r="D1480" s="237" t="s">
        <v>245</v>
      </c>
      <c r="E1480" s="238" t="s">
        <v>19</v>
      </c>
      <c r="F1480" s="239" t="s">
        <v>5766</v>
      </c>
      <c r="G1480" s="236"/>
      <c r="H1480" s="238" t="s">
        <v>19</v>
      </c>
      <c r="I1480" s="240"/>
      <c r="J1480" s="236"/>
      <c r="K1480" s="236"/>
      <c r="L1480" s="241"/>
      <c r="M1480" s="242"/>
      <c r="N1480" s="243"/>
      <c r="O1480" s="243"/>
      <c r="P1480" s="243"/>
      <c r="Q1480" s="243"/>
      <c r="R1480" s="243"/>
      <c r="S1480" s="243"/>
      <c r="T1480" s="244"/>
      <c r="U1480" s="13"/>
      <c r="V1480" s="13"/>
      <c r="W1480" s="13"/>
      <c r="X1480" s="13"/>
      <c r="Y1480" s="13"/>
      <c r="Z1480" s="13"/>
      <c r="AA1480" s="13"/>
      <c r="AB1480" s="13"/>
      <c r="AC1480" s="13"/>
      <c r="AD1480" s="13"/>
      <c r="AE1480" s="13"/>
      <c r="AT1480" s="245" t="s">
        <v>245</v>
      </c>
      <c r="AU1480" s="245" t="s">
        <v>83</v>
      </c>
      <c r="AV1480" s="13" t="s">
        <v>83</v>
      </c>
      <c r="AW1480" s="13" t="s">
        <v>37</v>
      </c>
      <c r="AX1480" s="13" t="s">
        <v>76</v>
      </c>
      <c r="AY1480" s="245" t="s">
        <v>235</v>
      </c>
    </row>
    <row r="1481" s="13" customFormat="1">
      <c r="A1481" s="13"/>
      <c r="B1481" s="235"/>
      <c r="C1481" s="236"/>
      <c r="D1481" s="237" t="s">
        <v>245</v>
      </c>
      <c r="E1481" s="238" t="s">
        <v>19</v>
      </c>
      <c r="F1481" s="239" t="s">
        <v>421</v>
      </c>
      <c r="G1481" s="236"/>
      <c r="H1481" s="238" t="s">
        <v>19</v>
      </c>
      <c r="I1481" s="240"/>
      <c r="J1481" s="236"/>
      <c r="K1481" s="236"/>
      <c r="L1481" s="241"/>
      <c r="M1481" s="242"/>
      <c r="N1481" s="243"/>
      <c r="O1481" s="243"/>
      <c r="P1481" s="243"/>
      <c r="Q1481" s="243"/>
      <c r="R1481" s="243"/>
      <c r="S1481" s="243"/>
      <c r="T1481" s="244"/>
      <c r="U1481" s="13"/>
      <c r="V1481" s="13"/>
      <c r="W1481" s="13"/>
      <c r="X1481" s="13"/>
      <c r="Y1481" s="13"/>
      <c r="Z1481" s="13"/>
      <c r="AA1481" s="13"/>
      <c r="AB1481" s="13"/>
      <c r="AC1481" s="13"/>
      <c r="AD1481" s="13"/>
      <c r="AE1481" s="13"/>
      <c r="AT1481" s="245" t="s">
        <v>245</v>
      </c>
      <c r="AU1481" s="245" t="s">
        <v>83</v>
      </c>
      <c r="AV1481" s="13" t="s">
        <v>83</v>
      </c>
      <c r="AW1481" s="13" t="s">
        <v>37</v>
      </c>
      <c r="AX1481" s="13" t="s">
        <v>76</v>
      </c>
      <c r="AY1481" s="245" t="s">
        <v>235</v>
      </c>
    </row>
    <row r="1482" s="14" customFormat="1">
      <c r="A1482" s="14"/>
      <c r="B1482" s="246"/>
      <c r="C1482" s="247"/>
      <c r="D1482" s="237" t="s">
        <v>245</v>
      </c>
      <c r="E1482" s="248" t="s">
        <v>19</v>
      </c>
      <c r="F1482" s="249" t="s">
        <v>4720</v>
      </c>
      <c r="G1482" s="247"/>
      <c r="H1482" s="250">
        <v>16.120000000000001</v>
      </c>
      <c r="I1482" s="251"/>
      <c r="J1482" s="247"/>
      <c r="K1482" s="247"/>
      <c r="L1482" s="252"/>
      <c r="M1482" s="253"/>
      <c r="N1482" s="254"/>
      <c r="O1482" s="254"/>
      <c r="P1482" s="254"/>
      <c r="Q1482" s="254"/>
      <c r="R1482" s="254"/>
      <c r="S1482" s="254"/>
      <c r="T1482" s="255"/>
      <c r="U1482" s="14"/>
      <c r="V1482" s="14"/>
      <c r="W1482" s="14"/>
      <c r="X1482" s="14"/>
      <c r="Y1482" s="14"/>
      <c r="Z1482" s="14"/>
      <c r="AA1482" s="14"/>
      <c r="AB1482" s="14"/>
      <c r="AC1482" s="14"/>
      <c r="AD1482" s="14"/>
      <c r="AE1482" s="14"/>
      <c r="AT1482" s="256" t="s">
        <v>245</v>
      </c>
      <c r="AU1482" s="256" t="s">
        <v>83</v>
      </c>
      <c r="AV1482" s="14" t="s">
        <v>85</v>
      </c>
      <c r="AW1482" s="14" t="s">
        <v>37</v>
      </c>
      <c r="AX1482" s="14" t="s">
        <v>76</v>
      </c>
      <c r="AY1482" s="256" t="s">
        <v>235</v>
      </c>
    </row>
    <row r="1483" s="15" customFormat="1">
      <c r="A1483" s="15"/>
      <c r="B1483" s="257"/>
      <c r="C1483" s="258"/>
      <c r="D1483" s="237" t="s">
        <v>245</v>
      </c>
      <c r="E1483" s="259" t="s">
        <v>4719</v>
      </c>
      <c r="F1483" s="260" t="s">
        <v>249</v>
      </c>
      <c r="G1483" s="258"/>
      <c r="H1483" s="261">
        <v>16.120000000000001</v>
      </c>
      <c r="I1483" s="262"/>
      <c r="J1483" s="258"/>
      <c r="K1483" s="258"/>
      <c r="L1483" s="263"/>
      <c r="M1483" s="264"/>
      <c r="N1483" s="265"/>
      <c r="O1483" s="265"/>
      <c r="P1483" s="265"/>
      <c r="Q1483" s="265"/>
      <c r="R1483" s="265"/>
      <c r="S1483" s="265"/>
      <c r="T1483" s="266"/>
      <c r="U1483" s="15"/>
      <c r="V1483" s="15"/>
      <c r="W1483" s="15"/>
      <c r="X1483" s="15"/>
      <c r="Y1483" s="15"/>
      <c r="Z1483" s="15"/>
      <c r="AA1483" s="15"/>
      <c r="AB1483" s="15"/>
      <c r="AC1483" s="15"/>
      <c r="AD1483" s="15"/>
      <c r="AE1483" s="15"/>
      <c r="AT1483" s="267" t="s">
        <v>245</v>
      </c>
      <c r="AU1483" s="267" t="s">
        <v>83</v>
      </c>
      <c r="AV1483" s="15" t="s">
        <v>93</v>
      </c>
      <c r="AW1483" s="15" t="s">
        <v>37</v>
      </c>
      <c r="AX1483" s="15" t="s">
        <v>76</v>
      </c>
      <c r="AY1483" s="267" t="s">
        <v>235</v>
      </c>
    </row>
    <row r="1484" s="13" customFormat="1">
      <c r="A1484" s="13"/>
      <c r="B1484" s="235"/>
      <c r="C1484" s="236"/>
      <c r="D1484" s="237" t="s">
        <v>245</v>
      </c>
      <c r="E1484" s="238" t="s">
        <v>19</v>
      </c>
      <c r="F1484" s="239" t="s">
        <v>5767</v>
      </c>
      <c r="G1484" s="236"/>
      <c r="H1484" s="238" t="s">
        <v>19</v>
      </c>
      <c r="I1484" s="240"/>
      <c r="J1484" s="236"/>
      <c r="K1484" s="236"/>
      <c r="L1484" s="241"/>
      <c r="M1484" s="242"/>
      <c r="N1484" s="243"/>
      <c r="O1484" s="243"/>
      <c r="P1484" s="243"/>
      <c r="Q1484" s="243"/>
      <c r="R1484" s="243"/>
      <c r="S1484" s="243"/>
      <c r="T1484" s="244"/>
      <c r="U1484" s="13"/>
      <c r="V1484" s="13"/>
      <c r="W1484" s="13"/>
      <c r="X1484" s="13"/>
      <c r="Y1484" s="13"/>
      <c r="Z1484" s="13"/>
      <c r="AA1484" s="13"/>
      <c r="AB1484" s="13"/>
      <c r="AC1484" s="13"/>
      <c r="AD1484" s="13"/>
      <c r="AE1484" s="13"/>
      <c r="AT1484" s="245" t="s">
        <v>245</v>
      </c>
      <c r="AU1484" s="245" t="s">
        <v>83</v>
      </c>
      <c r="AV1484" s="13" t="s">
        <v>83</v>
      </c>
      <c r="AW1484" s="13" t="s">
        <v>37</v>
      </c>
      <c r="AX1484" s="13" t="s">
        <v>76</v>
      </c>
      <c r="AY1484" s="245" t="s">
        <v>235</v>
      </c>
    </row>
    <row r="1485" s="13" customFormat="1">
      <c r="A1485" s="13"/>
      <c r="B1485" s="235"/>
      <c r="C1485" s="236"/>
      <c r="D1485" s="237" t="s">
        <v>245</v>
      </c>
      <c r="E1485" s="238" t="s">
        <v>19</v>
      </c>
      <c r="F1485" s="239" t="s">
        <v>421</v>
      </c>
      <c r="G1485" s="236"/>
      <c r="H1485" s="238" t="s">
        <v>19</v>
      </c>
      <c r="I1485" s="240"/>
      <c r="J1485" s="236"/>
      <c r="K1485" s="236"/>
      <c r="L1485" s="241"/>
      <c r="M1485" s="242"/>
      <c r="N1485" s="243"/>
      <c r="O1485" s="243"/>
      <c r="P1485" s="243"/>
      <c r="Q1485" s="243"/>
      <c r="R1485" s="243"/>
      <c r="S1485" s="243"/>
      <c r="T1485" s="244"/>
      <c r="U1485" s="13"/>
      <c r="V1485" s="13"/>
      <c r="W1485" s="13"/>
      <c r="X1485" s="13"/>
      <c r="Y1485" s="13"/>
      <c r="Z1485" s="13"/>
      <c r="AA1485" s="13"/>
      <c r="AB1485" s="13"/>
      <c r="AC1485" s="13"/>
      <c r="AD1485" s="13"/>
      <c r="AE1485" s="13"/>
      <c r="AT1485" s="245" t="s">
        <v>245</v>
      </c>
      <c r="AU1485" s="245" t="s">
        <v>83</v>
      </c>
      <c r="AV1485" s="13" t="s">
        <v>83</v>
      </c>
      <c r="AW1485" s="13" t="s">
        <v>37</v>
      </c>
      <c r="AX1485" s="13" t="s">
        <v>76</v>
      </c>
      <c r="AY1485" s="245" t="s">
        <v>235</v>
      </c>
    </row>
    <row r="1486" s="14" customFormat="1">
      <c r="A1486" s="14"/>
      <c r="B1486" s="246"/>
      <c r="C1486" s="247"/>
      <c r="D1486" s="237" t="s">
        <v>245</v>
      </c>
      <c r="E1486" s="248" t="s">
        <v>19</v>
      </c>
      <c r="F1486" s="249" t="s">
        <v>3497</v>
      </c>
      <c r="G1486" s="247"/>
      <c r="H1486" s="250">
        <v>25.649999999999999</v>
      </c>
      <c r="I1486" s="251"/>
      <c r="J1486" s="247"/>
      <c r="K1486" s="247"/>
      <c r="L1486" s="252"/>
      <c r="M1486" s="253"/>
      <c r="N1486" s="254"/>
      <c r="O1486" s="254"/>
      <c r="P1486" s="254"/>
      <c r="Q1486" s="254"/>
      <c r="R1486" s="254"/>
      <c r="S1486" s="254"/>
      <c r="T1486" s="255"/>
      <c r="U1486" s="14"/>
      <c r="V1486" s="14"/>
      <c r="W1486" s="14"/>
      <c r="X1486" s="14"/>
      <c r="Y1486" s="14"/>
      <c r="Z1486" s="14"/>
      <c r="AA1486" s="14"/>
      <c r="AB1486" s="14"/>
      <c r="AC1486" s="14"/>
      <c r="AD1486" s="14"/>
      <c r="AE1486" s="14"/>
      <c r="AT1486" s="256" t="s">
        <v>245</v>
      </c>
      <c r="AU1486" s="256" t="s">
        <v>83</v>
      </c>
      <c r="AV1486" s="14" t="s">
        <v>85</v>
      </c>
      <c r="AW1486" s="14" t="s">
        <v>37</v>
      </c>
      <c r="AX1486" s="14" t="s">
        <v>76</v>
      </c>
      <c r="AY1486" s="256" t="s">
        <v>235</v>
      </c>
    </row>
    <row r="1487" s="13" customFormat="1">
      <c r="A1487" s="13"/>
      <c r="B1487" s="235"/>
      <c r="C1487" s="236"/>
      <c r="D1487" s="237" t="s">
        <v>245</v>
      </c>
      <c r="E1487" s="238" t="s">
        <v>19</v>
      </c>
      <c r="F1487" s="239" t="s">
        <v>422</v>
      </c>
      <c r="G1487" s="236"/>
      <c r="H1487" s="238" t="s">
        <v>19</v>
      </c>
      <c r="I1487" s="240"/>
      <c r="J1487" s="236"/>
      <c r="K1487" s="236"/>
      <c r="L1487" s="241"/>
      <c r="M1487" s="242"/>
      <c r="N1487" s="243"/>
      <c r="O1487" s="243"/>
      <c r="P1487" s="243"/>
      <c r="Q1487" s="243"/>
      <c r="R1487" s="243"/>
      <c r="S1487" s="243"/>
      <c r="T1487" s="244"/>
      <c r="U1487" s="13"/>
      <c r="V1487" s="13"/>
      <c r="W1487" s="13"/>
      <c r="X1487" s="13"/>
      <c r="Y1487" s="13"/>
      <c r="Z1487" s="13"/>
      <c r="AA1487" s="13"/>
      <c r="AB1487" s="13"/>
      <c r="AC1487" s="13"/>
      <c r="AD1487" s="13"/>
      <c r="AE1487" s="13"/>
      <c r="AT1487" s="245" t="s">
        <v>245</v>
      </c>
      <c r="AU1487" s="245" t="s">
        <v>83</v>
      </c>
      <c r="AV1487" s="13" t="s">
        <v>83</v>
      </c>
      <c r="AW1487" s="13" t="s">
        <v>37</v>
      </c>
      <c r="AX1487" s="13" t="s">
        <v>76</v>
      </c>
      <c r="AY1487" s="245" t="s">
        <v>235</v>
      </c>
    </row>
    <row r="1488" s="14" customFormat="1">
      <c r="A1488" s="14"/>
      <c r="B1488" s="246"/>
      <c r="C1488" s="247"/>
      <c r="D1488" s="237" t="s">
        <v>245</v>
      </c>
      <c r="E1488" s="248" t="s">
        <v>19</v>
      </c>
      <c r="F1488" s="249" t="s">
        <v>5768</v>
      </c>
      <c r="G1488" s="247"/>
      <c r="H1488" s="250">
        <v>28.739999999999998</v>
      </c>
      <c r="I1488" s="251"/>
      <c r="J1488" s="247"/>
      <c r="K1488" s="247"/>
      <c r="L1488" s="252"/>
      <c r="M1488" s="253"/>
      <c r="N1488" s="254"/>
      <c r="O1488" s="254"/>
      <c r="P1488" s="254"/>
      <c r="Q1488" s="254"/>
      <c r="R1488" s="254"/>
      <c r="S1488" s="254"/>
      <c r="T1488" s="255"/>
      <c r="U1488" s="14"/>
      <c r="V1488" s="14"/>
      <c r="W1488" s="14"/>
      <c r="X1488" s="14"/>
      <c r="Y1488" s="14"/>
      <c r="Z1488" s="14"/>
      <c r="AA1488" s="14"/>
      <c r="AB1488" s="14"/>
      <c r="AC1488" s="14"/>
      <c r="AD1488" s="14"/>
      <c r="AE1488" s="14"/>
      <c r="AT1488" s="256" t="s">
        <v>245</v>
      </c>
      <c r="AU1488" s="256" t="s">
        <v>83</v>
      </c>
      <c r="AV1488" s="14" t="s">
        <v>85</v>
      </c>
      <c r="AW1488" s="14" t="s">
        <v>37</v>
      </c>
      <c r="AX1488" s="14" t="s">
        <v>76</v>
      </c>
      <c r="AY1488" s="256" t="s">
        <v>235</v>
      </c>
    </row>
    <row r="1489" s="13" customFormat="1">
      <c r="A1489" s="13"/>
      <c r="B1489" s="235"/>
      <c r="C1489" s="236"/>
      <c r="D1489" s="237" t="s">
        <v>245</v>
      </c>
      <c r="E1489" s="238" t="s">
        <v>19</v>
      </c>
      <c r="F1489" s="239" t="s">
        <v>424</v>
      </c>
      <c r="G1489" s="236"/>
      <c r="H1489" s="238" t="s">
        <v>19</v>
      </c>
      <c r="I1489" s="240"/>
      <c r="J1489" s="236"/>
      <c r="K1489" s="236"/>
      <c r="L1489" s="241"/>
      <c r="M1489" s="242"/>
      <c r="N1489" s="243"/>
      <c r="O1489" s="243"/>
      <c r="P1489" s="243"/>
      <c r="Q1489" s="243"/>
      <c r="R1489" s="243"/>
      <c r="S1489" s="243"/>
      <c r="T1489" s="244"/>
      <c r="U1489" s="13"/>
      <c r="V1489" s="13"/>
      <c r="W1489" s="13"/>
      <c r="X1489" s="13"/>
      <c r="Y1489" s="13"/>
      <c r="Z1489" s="13"/>
      <c r="AA1489" s="13"/>
      <c r="AB1489" s="13"/>
      <c r="AC1489" s="13"/>
      <c r="AD1489" s="13"/>
      <c r="AE1489" s="13"/>
      <c r="AT1489" s="245" t="s">
        <v>245</v>
      </c>
      <c r="AU1489" s="245" t="s">
        <v>83</v>
      </c>
      <c r="AV1489" s="13" t="s">
        <v>83</v>
      </c>
      <c r="AW1489" s="13" t="s">
        <v>37</v>
      </c>
      <c r="AX1489" s="13" t="s">
        <v>76</v>
      </c>
      <c r="AY1489" s="245" t="s">
        <v>235</v>
      </c>
    </row>
    <row r="1490" s="14" customFormat="1">
      <c r="A1490" s="14"/>
      <c r="B1490" s="246"/>
      <c r="C1490" s="247"/>
      <c r="D1490" s="237" t="s">
        <v>245</v>
      </c>
      <c r="E1490" s="248" t="s">
        <v>19</v>
      </c>
      <c r="F1490" s="249" t="s">
        <v>5769</v>
      </c>
      <c r="G1490" s="247"/>
      <c r="H1490" s="250">
        <v>23.609999999999999</v>
      </c>
      <c r="I1490" s="251"/>
      <c r="J1490" s="247"/>
      <c r="K1490" s="247"/>
      <c r="L1490" s="252"/>
      <c r="M1490" s="253"/>
      <c r="N1490" s="254"/>
      <c r="O1490" s="254"/>
      <c r="P1490" s="254"/>
      <c r="Q1490" s="254"/>
      <c r="R1490" s="254"/>
      <c r="S1490" s="254"/>
      <c r="T1490" s="255"/>
      <c r="U1490" s="14"/>
      <c r="V1490" s="14"/>
      <c r="W1490" s="14"/>
      <c r="X1490" s="14"/>
      <c r="Y1490" s="14"/>
      <c r="Z1490" s="14"/>
      <c r="AA1490" s="14"/>
      <c r="AB1490" s="14"/>
      <c r="AC1490" s="14"/>
      <c r="AD1490" s="14"/>
      <c r="AE1490" s="14"/>
      <c r="AT1490" s="256" t="s">
        <v>245</v>
      </c>
      <c r="AU1490" s="256" t="s">
        <v>83</v>
      </c>
      <c r="AV1490" s="14" t="s">
        <v>85</v>
      </c>
      <c r="AW1490" s="14" t="s">
        <v>37</v>
      </c>
      <c r="AX1490" s="14" t="s">
        <v>76</v>
      </c>
      <c r="AY1490" s="256" t="s">
        <v>235</v>
      </c>
    </row>
    <row r="1491" s="15" customFormat="1">
      <c r="A1491" s="15"/>
      <c r="B1491" s="257"/>
      <c r="C1491" s="258"/>
      <c r="D1491" s="237" t="s">
        <v>245</v>
      </c>
      <c r="E1491" s="259" t="s">
        <v>4721</v>
      </c>
      <c r="F1491" s="260" t="s">
        <v>249</v>
      </c>
      <c r="G1491" s="258"/>
      <c r="H1491" s="261">
        <v>78</v>
      </c>
      <c r="I1491" s="262"/>
      <c r="J1491" s="258"/>
      <c r="K1491" s="258"/>
      <c r="L1491" s="263"/>
      <c r="M1491" s="264"/>
      <c r="N1491" s="265"/>
      <c r="O1491" s="265"/>
      <c r="P1491" s="265"/>
      <c r="Q1491" s="265"/>
      <c r="R1491" s="265"/>
      <c r="S1491" s="265"/>
      <c r="T1491" s="266"/>
      <c r="U1491" s="15"/>
      <c r="V1491" s="15"/>
      <c r="W1491" s="15"/>
      <c r="X1491" s="15"/>
      <c r="Y1491" s="15"/>
      <c r="Z1491" s="15"/>
      <c r="AA1491" s="15"/>
      <c r="AB1491" s="15"/>
      <c r="AC1491" s="15"/>
      <c r="AD1491" s="15"/>
      <c r="AE1491" s="15"/>
      <c r="AT1491" s="267" t="s">
        <v>245</v>
      </c>
      <c r="AU1491" s="267" t="s">
        <v>83</v>
      </c>
      <c r="AV1491" s="15" t="s">
        <v>93</v>
      </c>
      <c r="AW1491" s="15" t="s">
        <v>37</v>
      </c>
      <c r="AX1491" s="15" t="s">
        <v>76</v>
      </c>
      <c r="AY1491" s="267" t="s">
        <v>235</v>
      </c>
    </row>
    <row r="1492" s="13" customFormat="1">
      <c r="A1492" s="13"/>
      <c r="B1492" s="235"/>
      <c r="C1492" s="236"/>
      <c r="D1492" s="237" t="s">
        <v>245</v>
      </c>
      <c r="E1492" s="238" t="s">
        <v>19</v>
      </c>
      <c r="F1492" s="239" t="s">
        <v>4978</v>
      </c>
      <c r="G1492" s="236"/>
      <c r="H1492" s="238" t="s">
        <v>19</v>
      </c>
      <c r="I1492" s="240"/>
      <c r="J1492" s="236"/>
      <c r="K1492" s="236"/>
      <c r="L1492" s="241"/>
      <c r="M1492" s="242"/>
      <c r="N1492" s="243"/>
      <c r="O1492" s="243"/>
      <c r="P1492" s="243"/>
      <c r="Q1492" s="243"/>
      <c r="R1492" s="243"/>
      <c r="S1492" s="243"/>
      <c r="T1492" s="244"/>
      <c r="U1492" s="13"/>
      <c r="V1492" s="13"/>
      <c r="W1492" s="13"/>
      <c r="X1492" s="13"/>
      <c r="Y1492" s="13"/>
      <c r="Z1492" s="13"/>
      <c r="AA1492" s="13"/>
      <c r="AB1492" s="13"/>
      <c r="AC1492" s="13"/>
      <c r="AD1492" s="13"/>
      <c r="AE1492" s="13"/>
      <c r="AT1492" s="245" t="s">
        <v>245</v>
      </c>
      <c r="AU1492" s="245" t="s">
        <v>83</v>
      </c>
      <c r="AV1492" s="13" t="s">
        <v>83</v>
      </c>
      <c r="AW1492" s="13" t="s">
        <v>37</v>
      </c>
      <c r="AX1492" s="13" t="s">
        <v>76</v>
      </c>
      <c r="AY1492" s="245" t="s">
        <v>235</v>
      </c>
    </row>
    <row r="1493" s="13" customFormat="1">
      <c r="A1493" s="13"/>
      <c r="B1493" s="235"/>
      <c r="C1493" s="236"/>
      <c r="D1493" s="237" t="s">
        <v>245</v>
      </c>
      <c r="E1493" s="238" t="s">
        <v>19</v>
      </c>
      <c r="F1493" s="239" t="s">
        <v>421</v>
      </c>
      <c r="G1493" s="236"/>
      <c r="H1493" s="238" t="s">
        <v>19</v>
      </c>
      <c r="I1493" s="240"/>
      <c r="J1493" s="236"/>
      <c r="K1493" s="236"/>
      <c r="L1493" s="241"/>
      <c r="M1493" s="242"/>
      <c r="N1493" s="243"/>
      <c r="O1493" s="243"/>
      <c r="P1493" s="243"/>
      <c r="Q1493" s="243"/>
      <c r="R1493" s="243"/>
      <c r="S1493" s="243"/>
      <c r="T1493" s="244"/>
      <c r="U1493" s="13"/>
      <c r="V1493" s="13"/>
      <c r="W1493" s="13"/>
      <c r="X1493" s="13"/>
      <c r="Y1493" s="13"/>
      <c r="Z1493" s="13"/>
      <c r="AA1493" s="13"/>
      <c r="AB1493" s="13"/>
      <c r="AC1493" s="13"/>
      <c r="AD1493" s="13"/>
      <c r="AE1493" s="13"/>
      <c r="AT1493" s="245" t="s">
        <v>245</v>
      </c>
      <c r="AU1493" s="245" t="s">
        <v>83</v>
      </c>
      <c r="AV1493" s="13" t="s">
        <v>83</v>
      </c>
      <c r="AW1493" s="13" t="s">
        <v>37</v>
      </c>
      <c r="AX1493" s="13" t="s">
        <v>76</v>
      </c>
      <c r="AY1493" s="245" t="s">
        <v>235</v>
      </c>
    </row>
    <row r="1494" s="14" customFormat="1">
      <c r="A1494" s="14"/>
      <c r="B1494" s="246"/>
      <c r="C1494" s="247"/>
      <c r="D1494" s="237" t="s">
        <v>245</v>
      </c>
      <c r="E1494" s="248" t="s">
        <v>19</v>
      </c>
      <c r="F1494" s="249" t="s">
        <v>1404</v>
      </c>
      <c r="G1494" s="247"/>
      <c r="H1494" s="250">
        <v>11.539999999999999</v>
      </c>
      <c r="I1494" s="251"/>
      <c r="J1494" s="247"/>
      <c r="K1494" s="247"/>
      <c r="L1494" s="252"/>
      <c r="M1494" s="253"/>
      <c r="N1494" s="254"/>
      <c r="O1494" s="254"/>
      <c r="P1494" s="254"/>
      <c r="Q1494" s="254"/>
      <c r="R1494" s="254"/>
      <c r="S1494" s="254"/>
      <c r="T1494" s="255"/>
      <c r="U1494" s="14"/>
      <c r="V1494" s="14"/>
      <c r="W1494" s="14"/>
      <c r="X1494" s="14"/>
      <c r="Y1494" s="14"/>
      <c r="Z1494" s="14"/>
      <c r="AA1494" s="14"/>
      <c r="AB1494" s="14"/>
      <c r="AC1494" s="14"/>
      <c r="AD1494" s="14"/>
      <c r="AE1494" s="14"/>
      <c r="AT1494" s="256" t="s">
        <v>245</v>
      </c>
      <c r="AU1494" s="256" t="s">
        <v>83</v>
      </c>
      <c r="AV1494" s="14" t="s">
        <v>85</v>
      </c>
      <c r="AW1494" s="14" t="s">
        <v>37</v>
      </c>
      <c r="AX1494" s="14" t="s">
        <v>76</v>
      </c>
      <c r="AY1494" s="256" t="s">
        <v>235</v>
      </c>
    </row>
    <row r="1495" s="13" customFormat="1">
      <c r="A1495" s="13"/>
      <c r="B1495" s="235"/>
      <c r="C1495" s="236"/>
      <c r="D1495" s="237" t="s">
        <v>245</v>
      </c>
      <c r="E1495" s="238" t="s">
        <v>19</v>
      </c>
      <c r="F1495" s="239" t="s">
        <v>422</v>
      </c>
      <c r="G1495" s="236"/>
      <c r="H1495" s="238" t="s">
        <v>19</v>
      </c>
      <c r="I1495" s="240"/>
      <c r="J1495" s="236"/>
      <c r="K1495" s="236"/>
      <c r="L1495" s="241"/>
      <c r="M1495" s="242"/>
      <c r="N1495" s="243"/>
      <c r="O1495" s="243"/>
      <c r="P1495" s="243"/>
      <c r="Q1495" s="243"/>
      <c r="R1495" s="243"/>
      <c r="S1495" s="243"/>
      <c r="T1495" s="244"/>
      <c r="U1495" s="13"/>
      <c r="V1495" s="13"/>
      <c r="W1495" s="13"/>
      <c r="X1495" s="13"/>
      <c r="Y1495" s="13"/>
      <c r="Z1495" s="13"/>
      <c r="AA1495" s="13"/>
      <c r="AB1495" s="13"/>
      <c r="AC1495" s="13"/>
      <c r="AD1495" s="13"/>
      <c r="AE1495" s="13"/>
      <c r="AT1495" s="245" t="s">
        <v>245</v>
      </c>
      <c r="AU1495" s="245" t="s">
        <v>83</v>
      </c>
      <c r="AV1495" s="13" t="s">
        <v>83</v>
      </c>
      <c r="AW1495" s="13" t="s">
        <v>37</v>
      </c>
      <c r="AX1495" s="13" t="s">
        <v>76</v>
      </c>
      <c r="AY1495" s="245" t="s">
        <v>235</v>
      </c>
    </row>
    <row r="1496" s="14" customFormat="1">
      <c r="A1496" s="14"/>
      <c r="B1496" s="246"/>
      <c r="C1496" s="247"/>
      <c r="D1496" s="237" t="s">
        <v>245</v>
      </c>
      <c r="E1496" s="248" t="s">
        <v>19</v>
      </c>
      <c r="F1496" s="249" t="s">
        <v>3445</v>
      </c>
      <c r="G1496" s="247"/>
      <c r="H1496" s="250">
        <v>8.6699999999999999</v>
      </c>
      <c r="I1496" s="251"/>
      <c r="J1496" s="247"/>
      <c r="K1496" s="247"/>
      <c r="L1496" s="252"/>
      <c r="M1496" s="253"/>
      <c r="N1496" s="254"/>
      <c r="O1496" s="254"/>
      <c r="P1496" s="254"/>
      <c r="Q1496" s="254"/>
      <c r="R1496" s="254"/>
      <c r="S1496" s="254"/>
      <c r="T1496" s="255"/>
      <c r="U1496" s="14"/>
      <c r="V1496" s="14"/>
      <c r="W1496" s="14"/>
      <c r="X1496" s="14"/>
      <c r="Y1496" s="14"/>
      <c r="Z1496" s="14"/>
      <c r="AA1496" s="14"/>
      <c r="AB1496" s="14"/>
      <c r="AC1496" s="14"/>
      <c r="AD1496" s="14"/>
      <c r="AE1496" s="14"/>
      <c r="AT1496" s="256" t="s">
        <v>245</v>
      </c>
      <c r="AU1496" s="256" t="s">
        <v>83</v>
      </c>
      <c r="AV1496" s="14" t="s">
        <v>85</v>
      </c>
      <c r="AW1496" s="14" t="s">
        <v>37</v>
      </c>
      <c r="AX1496" s="14" t="s">
        <v>76</v>
      </c>
      <c r="AY1496" s="256" t="s">
        <v>235</v>
      </c>
    </row>
    <row r="1497" s="13" customFormat="1">
      <c r="A1497" s="13"/>
      <c r="B1497" s="235"/>
      <c r="C1497" s="236"/>
      <c r="D1497" s="237" t="s">
        <v>245</v>
      </c>
      <c r="E1497" s="238" t="s">
        <v>19</v>
      </c>
      <c r="F1497" s="239" t="s">
        <v>424</v>
      </c>
      <c r="G1497" s="236"/>
      <c r="H1497" s="238" t="s">
        <v>19</v>
      </c>
      <c r="I1497" s="240"/>
      <c r="J1497" s="236"/>
      <c r="K1497" s="236"/>
      <c r="L1497" s="241"/>
      <c r="M1497" s="242"/>
      <c r="N1497" s="243"/>
      <c r="O1497" s="243"/>
      <c r="P1497" s="243"/>
      <c r="Q1497" s="243"/>
      <c r="R1497" s="243"/>
      <c r="S1497" s="243"/>
      <c r="T1497" s="244"/>
      <c r="U1497" s="13"/>
      <c r="V1497" s="13"/>
      <c r="W1497" s="13"/>
      <c r="X1497" s="13"/>
      <c r="Y1497" s="13"/>
      <c r="Z1497" s="13"/>
      <c r="AA1497" s="13"/>
      <c r="AB1497" s="13"/>
      <c r="AC1497" s="13"/>
      <c r="AD1497" s="13"/>
      <c r="AE1497" s="13"/>
      <c r="AT1497" s="245" t="s">
        <v>245</v>
      </c>
      <c r="AU1497" s="245" t="s">
        <v>83</v>
      </c>
      <c r="AV1497" s="13" t="s">
        <v>83</v>
      </c>
      <c r="AW1497" s="13" t="s">
        <v>37</v>
      </c>
      <c r="AX1497" s="13" t="s">
        <v>76</v>
      </c>
      <c r="AY1497" s="245" t="s">
        <v>235</v>
      </c>
    </row>
    <row r="1498" s="14" customFormat="1">
      <c r="A1498" s="14"/>
      <c r="B1498" s="246"/>
      <c r="C1498" s="247"/>
      <c r="D1498" s="237" t="s">
        <v>245</v>
      </c>
      <c r="E1498" s="248" t="s">
        <v>19</v>
      </c>
      <c r="F1498" s="249" t="s">
        <v>5770</v>
      </c>
      <c r="G1498" s="247"/>
      <c r="H1498" s="250">
        <v>7.71</v>
      </c>
      <c r="I1498" s="251"/>
      <c r="J1498" s="247"/>
      <c r="K1498" s="247"/>
      <c r="L1498" s="252"/>
      <c r="M1498" s="253"/>
      <c r="N1498" s="254"/>
      <c r="O1498" s="254"/>
      <c r="P1498" s="254"/>
      <c r="Q1498" s="254"/>
      <c r="R1498" s="254"/>
      <c r="S1498" s="254"/>
      <c r="T1498" s="255"/>
      <c r="U1498" s="14"/>
      <c r="V1498" s="14"/>
      <c r="W1498" s="14"/>
      <c r="X1498" s="14"/>
      <c r="Y1498" s="14"/>
      <c r="Z1498" s="14"/>
      <c r="AA1498" s="14"/>
      <c r="AB1498" s="14"/>
      <c r="AC1498" s="14"/>
      <c r="AD1498" s="14"/>
      <c r="AE1498" s="14"/>
      <c r="AT1498" s="256" t="s">
        <v>245</v>
      </c>
      <c r="AU1498" s="256" t="s">
        <v>83</v>
      </c>
      <c r="AV1498" s="14" t="s">
        <v>85</v>
      </c>
      <c r="AW1498" s="14" t="s">
        <v>37</v>
      </c>
      <c r="AX1498" s="14" t="s">
        <v>76</v>
      </c>
      <c r="AY1498" s="256" t="s">
        <v>235</v>
      </c>
    </row>
    <row r="1499" s="15" customFormat="1">
      <c r="A1499" s="15"/>
      <c r="B1499" s="257"/>
      <c r="C1499" s="258"/>
      <c r="D1499" s="237" t="s">
        <v>245</v>
      </c>
      <c r="E1499" s="259" t="s">
        <v>4722</v>
      </c>
      <c r="F1499" s="260" t="s">
        <v>249</v>
      </c>
      <c r="G1499" s="258"/>
      <c r="H1499" s="261">
        <v>27.920000000000002</v>
      </c>
      <c r="I1499" s="262"/>
      <c r="J1499" s="258"/>
      <c r="K1499" s="258"/>
      <c r="L1499" s="263"/>
      <c r="M1499" s="264"/>
      <c r="N1499" s="265"/>
      <c r="O1499" s="265"/>
      <c r="P1499" s="265"/>
      <c r="Q1499" s="265"/>
      <c r="R1499" s="265"/>
      <c r="S1499" s="265"/>
      <c r="T1499" s="266"/>
      <c r="U1499" s="15"/>
      <c r="V1499" s="15"/>
      <c r="W1499" s="15"/>
      <c r="X1499" s="15"/>
      <c r="Y1499" s="15"/>
      <c r="Z1499" s="15"/>
      <c r="AA1499" s="15"/>
      <c r="AB1499" s="15"/>
      <c r="AC1499" s="15"/>
      <c r="AD1499" s="15"/>
      <c r="AE1499" s="15"/>
      <c r="AT1499" s="267" t="s">
        <v>245</v>
      </c>
      <c r="AU1499" s="267" t="s">
        <v>83</v>
      </c>
      <c r="AV1499" s="15" t="s">
        <v>93</v>
      </c>
      <c r="AW1499" s="15" t="s">
        <v>37</v>
      </c>
      <c r="AX1499" s="15" t="s">
        <v>76</v>
      </c>
      <c r="AY1499" s="267" t="s">
        <v>235</v>
      </c>
    </row>
    <row r="1500" s="13" customFormat="1">
      <c r="A1500" s="13"/>
      <c r="B1500" s="235"/>
      <c r="C1500" s="236"/>
      <c r="D1500" s="237" t="s">
        <v>245</v>
      </c>
      <c r="E1500" s="238" t="s">
        <v>19</v>
      </c>
      <c r="F1500" s="239" t="s">
        <v>4999</v>
      </c>
      <c r="G1500" s="236"/>
      <c r="H1500" s="238" t="s">
        <v>19</v>
      </c>
      <c r="I1500" s="240"/>
      <c r="J1500" s="236"/>
      <c r="K1500" s="236"/>
      <c r="L1500" s="241"/>
      <c r="M1500" s="242"/>
      <c r="N1500" s="243"/>
      <c r="O1500" s="243"/>
      <c r="P1500" s="243"/>
      <c r="Q1500" s="243"/>
      <c r="R1500" s="243"/>
      <c r="S1500" s="243"/>
      <c r="T1500" s="244"/>
      <c r="U1500" s="13"/>
      <c r="V1500" s="13"/>
      <c r="W1500" s="13"/>
      <c r="X1500" s="13"/>
      <c r="Y1500" s="13"/>
      <c r="Z1500" s="13"/>
      <c r="AA1500" s="13"/>
      <c r="AB1500" s="13"/>
      <c r="AC1500" s="13"/>
      <c r="AD1500" s="13"/>
      <c r="AE1500" s="13"/>
      <c r="AT1500" s="245" t="s">
        <v>245</v>
      </c>
      <c r="AU1500" s="245" t="s">
        <v>83</v>
      </c>
      <c r="AV1500" s="13" t="s">
        <v>83</v>
      </c>
      <c r="AW1500" s="13" t="s">
        <v>37</v>
      </c>
      <c r="AX1500" s="13" t="s">
        <v>76</v>
      </c>
      <c r="AY1500" s="245" t="s">
        <v>235</v>
      </c>
    </row>
    <row r="1501" s="14" customFormat="1">
      <c r="A1501" s="14"/>
      <c r="B1501" s="246"/>
      <c r="C1501" s="247"/>
      <c r="D1501" s="237" t="s">
        <v>245</v>
      </c>
      <c r="E1501" s="248" t="s">
        <v>19</v>
      </c>
      <c r="F1501" s="249" t="s">
        <v>4725</v>
      </c>
      <c r="G1501" s="247"/>
      <c r="H1501" s="250">
        <v>14.51</v>
      </c>
      <c r="I1501" s="251"/>
      <c r="J1501" s="247"/>
      <c r="K1501" s="247"/>
      <c r="L1501" s="252"/>
      <c r="M1501" s="253"/>
      <c r="N1501" s="254"/>
      <c r="O1501" s="254"/>
      <c r="P1501" s="254"/>
      <c r="Q1501" s="254"/>
      <c r="R1501" s="254"/>
      <c r="S1501" s="254"/>
      <c r="T1501" s="255"/>
      <c r="U1501" s="14"/>
      <c r="V1501" s="14"/>
      <c r="W1501" s="14"/>
      <c r="X1501" s="14"/>
      <c r="Y1501" s="14"/>
      <c r="Z1501" s="14"/>
      <c r="AA1501" s="14"/>
      <c r="AB1501" s="14"/>
      <c r="AC1501" s="14"/>
      <c r="AD1501" s="14"/>
      <c r="AE1501" s="14"/>
      <c r="AT1501" s="256" t="s">
        <v>245</v>
      </c>
      <c r="AU1501" s="256" t="s">
        <v>83</v>
      </c>
      <c r="AV1501" s="14" t="s">
        <v>85</v>
      </c>
      <c r="AW1501" s="14" t="s">
        <v>37</v>
      </c>
      <c r="AX1501" s="14" t="s">
        <v>76</v>
      </c>
      <c r="AY1501" s="256" t="s">
        <v>235</v>
      </c>
    </row>
    <row r="1502" s="15" customFormat="1">
      <c r="A1502" s="15"/>
      <c r="B1502" s="257"/>
      <c r="C1502" s="258"/>
      <c r="D1502" s="237" t="s">
        <v>245</v>
      </c>
      <c r="E1502" s="259" t="s">
        <v>4724</v>
      </c>
      <c r="F1502" s="260" t="s">
        <v>249</v>
      </c>
      <c r="G1502" s="258"/>
      <c r="H1502" s="261">
        <v>14.51</v>
      </c>
      <c r="I1502" s="262"/>
      <c r="J1502" s="258"/>
      <c r="K1502" s="258"/>
      <c r="L1502" s="263"/>
      <c r="M1502" s="264"/>
      <c r="N1502" s="265"/>
      <c r="O1502" s="265"/>
      <c r="P1502" s="265"/>
      <c r="Q1502" s="265"/>
      <c r="R1502" s="265"/>
      <c r="S1502" s="265"/>
      <c r="T1502" s="266"/>
      <c r="U1502" s="15"/>
      <c r="V1502" s="15"/>
      <c r="W1502" s="15"/>
      <c r="X1502" s="15"/>
      <c r="Y1502" s="15"/>
      <c r="Z1502" s="15"/>
      <c r="AA1502" s="15"/>
      <c r="AB1502" s="15"/>
      <c r="AC1502" s="15"/>
      <c r="AD1502" s="15"/>
      <c r="AE1502" s="15"/>
      <c r="AT1502" s="267" t="s">
        <v>245</v>
      </c>
      <c r="AU1502" s="267" t="s">
        <v>83</v>
      </c>
      <c r="AV1502" s="15" t="s">
        <v>93</v>
      </c>
      <c r="AW1502" s="15" t="s">
        <v>37</v>
      </c>
      <c r="AX1502" s="15" t="s">
        <v>76</v>
      </c>
      <c r="AY1502" s="267" t="s">
        <v>235</v>
      </c>
    </row>
    <row r="1503" s="16" customFormat="1">
      <c r="A1503" s="16"/>
      <c r="B1503" s="268"/>
      <c r="C1503" s="269"/>
      <c r="D1503" s="237" t="s">
        <v>245</v>
      </c>
      <c r="E1503" s="270" t="s">
        <v>19</v>
      </c>
      <c r="F1503" s="271" t="s">
        <v>250</v>
      </c>
      <c r="G1503" s="269"/>
      <c r="H1503" s="272">
        <v>3283.5999999999999</v>
      </c>
      <c r="I1503" s="273"/>
      <c r="J1503" s="269"/>
      <c r="K1503" s="269"/>
      <c r="L1503" s="274"/>
      <c r="M1503" s="275"/>
      <c r="N1503" s="276"/>
      <c r="O1503" s="276"/>
      <c r="P1503" s="276"/>
      <c r="Q1503" s="276"/>
      <c r="R1503" s="276"/>
      <c r="S1503" s="276"/>
      <c r="T1503" s="277"/>
      <c r="U1503" s="16"/>
      <c r="V1503" s="16"/>
      <c r="W1503" s="16"/>
      <c r="X1503" s="16"/>
      <c r="Y1503" s="16"/>
      <c r="Z1503" s="16"/>
      <c r="AA1503" s="16"/>
      <c r="AB1503" s="16"/>
      <c r="AC1503" s="16"/>
      <c r="AD1503" s="16"/>
      <c r="AE1503" s="16"/>
      <c r="AT1503" s="278" t="s">
        <v>245</v>
      </c>
      <c r="AU1503" s="278" t="s">
        <v>83</v>
      </c>
      <c r="AV1503" s="16" t="s">
        <v>100</v>
      </c>
      <c r="AW1503" s="16" t="s">
        <v>37</v>
      </c>
      <c r="AX1503" s="16" t="s">
        <v>83</v>
      </c>
      <c r="AY1503" s="278" t="s">
        <v>235</v>
      </c>
    </row>
    <row r="1504" s="14" customFormat="1">
      <c r="A1504" s="14"/>
      <c r="B1504" s="246"/>
      <c r="C1504" s="247"/>
      <c r="D1504" s="237" t="s">
        <v>245</v>
      </c>
      <c r="E1504" s="247"/>
      <c r="F1504" s="249" t="s">
        <v>5771</v>
      </c>
      <c r="G1504" s="247"/>
      <c r="H1504" s="250">
        <v>0</v>
      </c>
      <c r="I1504" s="251"/>
      <c r="J1504" s="247"/>
      <c r="K1504" s="247"/>
      <c r="L1504" s="252"/>
      <c r="M1504" s="253"/>
      <c r="N1504" s="254"/>
      <c r="O1504" s="254"/>
      <c r="P1504" s="254"/>
      <c r="Q1504" s="254"/>
      <c r="R1504" s="254"/>
      <c r="S1504" s="254"/>
      <c r="T1504" s="255"/>
      <c r="U1504" s="14"/>
      <c r="V1504" s="14"/>
      <c r="W1504" s="14"/>
      <c r="X1504" s="14"/>
      <c r="Y1504" s="14"/>
      <c r="Z1504" s="14"/>
      <c r="AA1504" s="14"/>
      <c r="AB1504" s="14"/>
      <c r="AC1504" s="14"/>
      <c r="AD1504" s="14"/>
      <c r="AE1504" s="14"/>
      <c r="AT1504" s="256" t="s">
        <v>245</v>
      </c>
      <c r="AU1504" s="256" t="s">
        <v>83</v>
      </c>
      <c r="AV1504" s="14" t="s">
        <v>85</v>
      </c>
      <c r="AW1504" s="14" t="s">
        <v>4</v>
      </c>
      <c r="AX1504" s="14" t="s">
        <v>83</v>
      </c>
      <c r="AY1504" s="256" t="s">
        <v>235</v>
      </c>
    </row>
    <row r="1505" s="2" customFormat="1" ht="16.5" customHeight="1">
      <c r="A1505" s="40"/>
      <c r="B1505" s="41"/>
      <c r="C1505" s="217" t="s">
        <v>1191</v>
      </c>
      <c r="D1505" s="217" t="s">
        <v>237</v>
      </c>
      <c r="E1505" s="218" t="s">
        <v>2742</v>
      </c>
      <c r="F1505" s="219" t="s">
        <v>2743</v>
      </c>
      <c r="G1505" s="220" t="s">
        <v>379</v>
      </c>
      <c r="H1505" s="221">
        <v>0</v>
      </c>
      <c r="I1505" s="222"/>
      <c r="J1505" s="223">
        <f>ROUND(I1505*H1505,2)</f>
        <v>0</v>
      </c>
      <c r="K1505" s="219" t="s">
        <v>370</v>
      </c>
      <c r="L1505" s="46"/>
      <c r="M1505" s="224" t="s">
        <v>19</v>
      </c>
      <c r="N1505" s="225" t="s">
        <v>47</v>
      </c>
      <c r="O1505" s="86"/>
      <c r="P1505" s="226">
        <f>O1505*H1505</f>
        <v>0</v>
      </c>
      <c r="Q1505" s="226">
        <v>0</v>
      </c>
      <c r="R1505" s="226">
        <f>Q1505*H1505</f>
        <v>0</v>
      </c>
      <c r="S1505" s="226">
        <v>0</v>
      </c>
      <c r="T1505" s="227">
        <f>S1505*H1505</f>
        <v>0</v>
      </c>
      <c r="U1505" s="40"/>
      <c r="V1505" s="40"/>
      <c r="W1505" s="40"/>
      <c r="X1505" s="40"/>
      <c r="Y1505" s="40"/>
      <c r="Z1505" s="40"/>
      <c r="AA1505" s="40"/>
      <c r="AB1505" s="40"/>
      <c r="AC1505" s="40"/>
      <c r="AD1505" s="40"/>
      <c r="AE1505" s="40"/>
      <c r="AR1505" s="228" t="s">
        <v>1284</v>
      </c>
      <c r="AT1505" s="228" t="s">
        <v>237</v>
      </c>
      <c r="AU1505" s="228" t="s">
        <v>83</v>
      </c>
      <c r="AY1505" s="19" t="s">
        <v>235</v>
      </c>
      <c r="BE1505" s="229">
        <f>IF(N1505="základní",J1505,0)</f>
        <v>0</v>
      </c>
      <c r="BF1505" s="229">
        <f>IF(N1505="snížená",J1505,0)</f>
        <v>0</v>
      </c>
      <c r="BG1505" s="229">
        <f>IF(N1505="zákl. přenesená",J1505,0)</f>
        <v>0</v>
      </c>
      <c r="BH1505" s="229">
        <f>IF(N1505="sníž. přenesená",J1505,0)</f>
        <v>0</v>
      </c>
      <c r="BI1505" s="229">
        <f>IF(N1505="nulová",J1505,0)</f>
        <v>0</v>
      </c>
      <c r="BJ1505" s="19" t="s">
        <v>83</v>
      </c>
      <c r="BK1505" s="229">
        <f>ROUND(I1505*H1505,2)</f>
        <v>0</v>
      </c>
      <c r="BL1505" s="19" t="s">
        <v>1284</v>
      </c>
      <c r="BM1505" s="228" t="s">
        <v>5772</v>
      </c>
    </row>
    <row r="1506" s="13" customFormat="1">
      <c r="A1506" s="13"/>
      <c r="B1506" s="235"/>
      <c r="C1506" s="236"/>
      <c r="D1506" s="237" t="s">
        <v>245</v>
      </c>
      <c r="E1506" s="238" t="s">
        <v>19</v>
      </c>
      <c r="F1506" s="239" t="s">
        <v>1838</v>
      </c>
      <c r="G1506" s="236"/>
      <c r="H1506" s="238" t="s">
        <v>19</v>
      </c>
      <c r="I1506" s="240"/>
      <c r="J1506" s="236"/>
      <c r="K1506" s="236"/>
      <c r="L1506" s="241"/>
      <c r="M1506" s="242"/>
      <c r="N1506" s="243"/>
      <c r="O1506" s="243"/>
      <c r="P1506" s="243"/>
      <c r="Q1506" s="243"/>
      <c r="R1506" s="243"/>
      <c r="S1506" s="243"/>
      <c r="T1506" s="244"/>
      <c r="U1506" s="13"/>
      <c r="V1506" s="13"/>
      <c r="W1506" s="13"/>
      <c r="X1506" s="13"/>
      <c r="Y1506" s="13"/>
      <c r="Z1506" s="13"/>
      <c r="AA1506" s="13"/>
      <c r="AB1506" s="13"/>
      <c r="AC1506" s="13"/>
      <c r="AD1506" s="13"/>
      <c r="AE1506" s="13"/>
      <c r="AT1506" s="245" t="s">
        <v>245</v>
      </c>
      <c r="AU1506" s="245" t="s">
        <v>83</v>
      </c>
      <c r="AV1506" s="13" t="s">
        <v>83</v>
      </c>
      <c r="AW1506" s="13" t="s">
        <v>37</v>
      </c>
      <c r="AX1506" s="13" t="s">
        <v>76</v>
      </c>
      <c r="AY1506" s="245" t="s">
        <v>235</v>
      </c>
    </row>
    <row r="1507" s="13" customFormat="1">
      <c r="A1507" s="13"/>
      <c r="B1507" s="235"/>
      <c r="C1507" s="236"/>
      <c r="D1507" s="237" t="s">
        <v>245</v>
      </c>
      <c r="E1507" s="238" t="s">
        <v>19</v>
      </c>
      <c r="F1507" s="239" t="s">
        <v>2746</v>
      </c>
      <c r="G1507" s="236"/>
      <c r="H1507" s="238" t="s">
        <v>19</v>
      </c>
      <c r="I1507" s="240"/>
      <c r="J1507" s="236"/>
      <c r="K1507" s="236"/>
      <c r="L1507" s="241"/>
      <c r="M1507" s="242"/>
      <c r="N1507" s="243"/>
      <c r="O1507" s="243"/>
      <c r="P1507" s="243"/>
      <c r="Q1507" s="243"/>
      <c r="R1507" s="243"/>
      <c r="S1507" s="243"/>
      <c r="T1507" s="244"/>
      <c r="U1507" s="13"/>
      <c r="V1507" s="13"/>
      <c r="W1507" s="13"/>
      <c r="X1507" s="13"/>
      <c r="Y1507" s="13"/>
      <c r="Z1507" s="13"/>
      <c r="AA1507" s="13"/>
      <c r="AB1507" s="13"/>
      <c r="AC1507" s="13"/>
      <c r="AD1507" s="13"/>
      <c r="AE1507" s="13"/>
      <c r="AT1507" s="245" t="s">
        <v>245</v>
      </c>
      <c r="AU1507" s="245" t="s">
        <v>83</v>
      </c>
      <c r="AV1507" s="13" t="s">
        <v>83</v>
      </c>
      <c r="AW1507" s="13" t="s">
        <v>37</v>
      </c>
      <c r="AX1507" s="13" t="s">
        <v>76</v>
      </c>
      <c r="AY1507" s="245" t="s">
        <v>235</v>
      </c>
    </row>
    <row r="1508" s="13" customFormat="1">
      <c r="A1508" s="13"/>
      <c r="B1508" s="235"/>
      <c r="C1508" s="236"/>
      <c r="D1508" s="237" t="s">
        <v>245</v>
      </c>
      <c r="E1508" s="238" t="s">
        <v>19</v>
      </c>
      <c r="F1508" s="239" t="s">
        <v>421</v>
      </c>
      <c r="G1508" s="236"/>
      <c r="H1508" s="238" t="s">
        <v>19</v>
      </c>
      <c r="I1508" s="240"/>
      <c r="J1508" s="236"/>
      <c r="K1508" s="236"/>
      <c r="L1508" s="241"/>
      <c r="M1508" s="242"/>
      <c r="N1508" s="243"/>
      <c r="O1508" s="243"/>
      <c r="P1508" s="243"/>
      <c r="Q1508" s="243"/>
      <c r="R1508" s="243"/>
      <c r="S1508" s="243"/>
      <c r="T1508" s="244"/>
      <c r="U1508" s="13"/>
      <c r="V1508" s="13"/>
      <c r="W1508" s="13"/>
      <c r="X1508" s="13"/>
      <c r="Y1508" s="13"/>
      <c r="Z1508" s="13"/>
      <c r="AA1508" s="13"/>
      <c r="AB1508" s="13"/>
      <c r="AC1508" s="13"/>
      <c r="AD1508" s="13"/>
      <c r="AE1508" s="13"/>
      <c r="AT1508" s="245" t="s">
        <v>245</v>
      </c>
      <c r="AU1508" s="245" t="s">
        <v>83</v>
      </c>
      <c r="AV1508" s="13" t="s">
        <v>83</v>
      </c>
      <c r="AW1508" s="13" t="s">
        <v>37</v>
      </c>
      <c r="AX1508" s="13" t="s">
        <v>76</v>
      </c>
      <c r="AY1508" s="245" t="s">
        <v>235</v>
      </c>
    </row>
    <row r="1509" s="14" customFormat="1">
      <c r="A1509" s="14"/>
      <c r="B1509" s="246"/>
      <c r="C1509" s="247"/>
      <c r="D1509" s="237" t="s">
        <v>245</v>
      </c>
      <c r="E1509" s="248" t="s">
        <v>19</v>
      </c>
      <c r="F1509" s="249" t="s">
        <v>2747</v>
      </c>
      <c r="G1509" s="247"/>
      <c r="H1509" s="250">
        <v>20.140000000000001</v>
      </c>
      <c r="I1509" s="251"/>
      <c r="J1509" s="247"/>
      <c r="K1509" s="247"/>
      <c r="L1509" s="252"/>
      <c r="M1509" s="253"/>
      <c r="N1509" s="254"/>
      <c r="O1509" s="254"/>
      <c r="P1509" s="254"/>
      <c r="Q1509" s="254"/>
      <c r="R1509" s="254"/>
      <c r="S1509" s="254"/>
      <c r="T1509" s="255"/>
      <c r="U1509" s="14"/>
      <c r="V1509" s="14"/>
      <c r="W1509" s="14"/>
      <c r="X1509" s="14"/>
      <c r="Y1509" s="14"/>
      <c r="Z1509" s="14"/>
      <c r="AA1509" s="14"/>
      <c r="AB1509" s="14"/>
      <c r="AC1509" s="14"/>
      <c r="AD1509" s="14"/>
      <c r="AE1509" s="14"/>
      <c r="AT1509" s="256" t="s">
        <v>245</v>
      </c>
      <c r="AU1509" s="256" t="s">
        <v>83</v>
      </c>
      <c r="AV1509" s="14" t="s">
        <v>85</v>
      </c>
      <c r="AW1509" s="14" t="s">
        <v>37</v>
      </c>
      <c r="AX1509" s="14" t="s">
        <v>76</v>
      </c>
      <c r="AY1509" s="256" t="s">
        <v>235</v>
      </c>
    </row>
    <row r="1510" s="13" customFormat="1">
      <c r="A1510" s="13"/>
      <c r="B1510" s="235"/>
      <c r="C1510" s="236"/>
      <c r="D1510" s="237" t="s">
        <v>245</v>
      </c>
      <c r="E1510" s="238" t="s">
        <v>19</v>
      </c>
      <c r="F1510" s="239" t="s">
        <v>422</v>
      </c>
      <c r="G1510" s="236"/>
      <c r="H1510" s="238" t="s">
        <v>19</v>
      </c>
      <c r="I1510" s="240"/>
      <c r="J1510" s="236"/>
      <c r="K1510" s="236"/>
      <c r="L1510" s="241"/>
      <c r="M1510" s="242"/>
      <c r="N1510" s="243"/>
      <c r="O1510" s="243"/>
      <c r="P1510" s="243"/>
      <c r="Q1510" s="243"/>
      <c r="R1510" s="243"/>
      <c r="S1510" s="243"/>
      <c r="T1510" s="244"/>
      <c r="U1510" s="13"/>
      <c r="V1510" s="13"/>
      <c r="W1510" s="13"/>
      <c r="X1510" s="13"/>
      <c r="Y1510" s="13"/>
      <c r="Z1510" s="13"/>
      <c r="AA1510" s="13"/>
      <c r="AB1510" s="13"/>
      <c r="AC1510" s="13"/>
      <c r="AD1510" s="13"/>
      <c r="AE1510" s="13"/>
      <c r="AT1510" s="245" t="s">
        <v>245</v>
      </c>
      <c r="AU1510" s="245" t="s">
        <v>83</v>
      </c>
      <c r="AV1510" s="13" t="s">
        <v>83</v>
      </c>
      <c r="AW1510" s="13" t="s">
        <v>37</v>
      </c>
      <c r="AX1510" s="13" t="s">
        <v>76</v>
      </c>
      <c r="AY1510" s="245" t="s">
        <v>235</v>
      </c>
    </row>
    <row r="1511" s="14" customFormat="1">
      <c r="A1511" s="14"/>
      <c r="B1511" s="246"/>
      <c r="C1511" s="247"/>
      <c r="D1511" s="237" t="s">
        <v>245</v>
      </c>
      <c r="E1511" s="248" t="s">
        <v>19</v>
      </c>
      <c r="F1511" s="249" t="s">
        <v>2748</v>
      </c>
      <c r="G1511" s="247"/>
      <c r="H1511" s="250">
        <v>8.5500000000000007</v>
      </c>
      <c r="I1511" s="251"/>
      <c r="J1511" s="247"/>
      <c r="K1511" s="247"/>
      <c r="L1511" s="252"/>
      <c r="M1511" s="253"/>
      <c r="N1511" s="254"/>
      <c r="O1511" s="254"/>
      <c r="P1511" s="254"/>
      <c r="Q1511" s="254"/>
      <c r="R1511" s="254"/>
      <c r="S1511" s="254"/>
      <c r="T1511" s="255"/>
      <c r="U1511" s="14"/>
      <c r="V1511" s="14"/>
      <c r="W1511" s="14"/>
      <c r="X1511" s="14"/>
      <c r="Y1511" s="14"/>
      <c r="Z1511" s="14"/>
      <c r="AA1511" s="14"/>
      <c r="AB1511" s="14"/>
      <c r="AC1511" s="14"/>
      <c r="AD1511" s="14"/>
      <c r="AE1511" s="14"/>
      <c r="AT1511" s="256" t="s">
        <v>245</v>
      </c>
      <c r="AU1511" s="256" t="s">
        <v>83</v>
      </c>
      <c r="AV1511" s="14" t="s">
        <v>85</v>
      </c>
      <c r="AW1511" s="14" t="s">
        <v>37</v>
      </c>
      <c r="AX1511" s="14" t="s">
        <v>76</v>
      </c>
      <c r="AY1511" s="256" t="s">
        <v>235</v>
      </c>
    </row>
    <row r="1512" s="13" customFormat="1">
      <c r="A1512" s="13"/>
      <c r="B1512" s="235"/>
      <c r="C1512" s="236"/>
      <c r="D1512" s="237" t="s">
        <v>245</v>
      </c>
      <c r="E1512" s="238" t="s">
        <v>19</v>
      </c>
      <c r="F1512" s="239" t="s">
        <v>424</v>
      </c>
      <c r="G1512" s="236"/>
      <c r="H1512" s="238" t="s">
        <v>19</v>
      </c>
      <c r="I1512" s="240"/>
      <c r="J1512" s="236"/>
      <c r="K1512" s="236"/>
      <c r="L1512" s="241"/>
      <c r="M1512" s="242"/>
      <c r="N1512" s="243"/>
      <c r="O1512" s="243"/>
      <c r="P1512" s="243"/>
      <c r="Q1512" s="243"/>
      <c r="R1512" s="243"/>
      <c r="S1512" s="243"/>
      <c r="T1512" s="244"/>
      <c r="U1512" s="13"/>
      <c r="V1512" s="13"/>
      <c r="W1512" s="13"/>
      <c r="X1512" s="13"/>
      <c r="Y1512" s="13"/>
      <c r="Z1512" s="13"/>
      <c r="AA1512" s="13"/>
      <c r="AB1512" s="13"/>
      <c r="AC1512" s="13"/>
      <c r="AD1512" s="13"/>
      <c r="AE1512" s="13"/>
      <c r="AT1512" s="245" t="s">
        <v>245</v>
      </c>
      <c r="AU1512" s="245" t="s">
        <v>83</v>
      </c>
      <c r="AV1512" s="13" t="s">
        <v>83</v>
      </c>
      <c r="AW1512" s="13" t="s">
        <v>37</v>
      </c>
      <c r="AX1512" s="13" t="s">
        <v>76</v>
      </c>
      <c r="AY1512" s="245" t="s">
        <v>235</v>
      </c>
    </row>
    <row r="1513" s="14" customFormat="1">
      <c r="A1513" s="14"/>
      <c r="B1513" s="246"/>
      <c r="C1513" s="247"/>
      <c r="D1513" s="237" t="s">
        <v>245</v>
      </c>
      <c r="E1513" s="248" t="s">
        <v>19</v>
      </c>
      <c r="F1513" s="249" t="s">
        <v>1952</v>
      </c>
      <c r="G1513" s="247"/>
      <c r="H1513" s="250">
        <v>4</v>
      </c>
      <c r="I1513" s="251"/>
      <c r="J1513" s="247"/>
      <c r="K1513" s="247"/>
      <c r="L1513" s="252"/>
      <c r="M1513" s="253"/>
      <c r="N1513" s="254"/>
      <c r="O1513" s="254"/>
      <c r="P1513" s="254"/>
      <c r="Q1513" s="254"/>
      <c r="R1513" s="254"/>
      <c r="S1513" s="254"/>
      <c r="T1513" s="255"/>
      <c r="U1513" s="14"/>
      <c r="V1513" s="14"/>
      <c r="W1513" s="14"/>
      <c r="X1513" s="14"/>
      <c r="Y1513" s="14"/>
      <c r="Z1513" s="14"/>
      <c r="AA1513" s="14"/>
      <c r="AB1513" s="14"/>
      <c r="AC1513" s="14"/>
      <c r="AD1513" s="14"/>
      <c r="AE1513" s="14"/>
      <c r="AT1513" s="256" t="s">
        <v>245</v>
      </c>
      <c r="AU1513" s="256" t="s">
        <v>83</v>
      </c>
      <c r="AV1513" s="14" t="s">
        <v>85</v>
      </c>
      <c r="AW1513" s="14" t="s">
        <v>37</v>
      </c>
      <c r="AX1513" s="14" t="s">
        <v>76</v>
      </c>
      <c r="AY1513" s="256" t="s">
        <v>235</v>
      </c>
    </row>
    <row r="1514" s="13" customFormat="1">
      <c r="A1514" s="13"/>
      <c r="B1514" s="235"/>
      <c r="C1514" s="236"/>
      <c r="D1514" s="237" t="s">
        <v>245</v>
      </c>
      <c r="E1514" s="238" t="s">
        <v>19</v>
      </c>
      <c r="F1514" s="239" t="s">
        <v>686</v>
      </c>
      <c r="G1514" s="236"/>
      <c r="H1514" s="238" t="s">
        <v>19</v>
      </c>
      <c r="I1514" s="240"/>
      <c r="J1514" s="236"/>
      <c r="K1514" s="236"/>
      <c r="L1514" s="241"/>
      <c r="M1514" s="242"/>
      <c r="N1514" s="243"/>
      <c r="O1514" s="243"/>
      <c r="P1514" s="243"/>
      <c r="Q1514" s="243"/>
      <c r="R1514" s="243"/>
      <c r="S1514" s="243"/>
      <c r="T1514" s="244"/>
      <c r="U1514" s="13"/>
      <c r="V1514" s="13"/>
      <c r="W1514" s="13"/>
      <c r="X1514" s="13"/>
      <c r="Y1514" s="13"/>
      <c r="Z1514" s="13"/>
      <c r="AA1514" s="13"/>
      <c r="AB1514" s="13"/>
      <c r="AC1514" s="13"/>
      <c r="AD1514" s="13"/>
      <c r="AE1514" s="13"/>
      <c r="AT1514" s="245" t="s">
        <v>245</v>
      </c>
      <c r="AU1514" s="245" t="s">
        <v>83</v>
      </c>
      <c r="AV1514" s="13" t="s">
        <v>83</v>
      </c>
      <c r="AW1514" s="13" t="s">
        <v>37</v>
      </c>
      <c r="AX1514" s="13" t="s">
        <v>76</v>
      </c>
      <c r="AY1514" s="245" t="s">
        <v>235</v>
      </c>
    </row>
    <row r="1515" s="14" customFormat="1">
      <c r="A1515" s="14"/>
      <c r="B1515" s="246"/>
      <c r="C1515" s="247"/>
      <c r="D1515" s="237" t="s">
        <v>245</v>
      </c>
      <c r="E1515" s="248" t="s">
        <v>19</v>
      </c>
      <c r="F1515" s="249" t="s">
        <v>2749</v>
      </c>
      <c r="G1515" s="247"/>
      <c r="H1515" s="250">
        <v>176.94</v>
      </c>
      <c r="I1515" s="251"/>
      <c r="J1515" s="247"/>
      <c r="K1515" s="247"/>
      <c r="L1515" s="252"/>
      <c r="M1515" s="253"/>
      <c r="N1515" s="254"/>
      <c r="O1515" s="254"/>
      <c r="P1515" s="254"/>
      <c r="Q1515" s="254"/>
      <c r="R1515" s="254"/>
      <c r="S1515" s="254"/>
      <c r="T1515" s="255"/>
      <c r="U1515" s="14"/>
      <c r="V1515" s="14"/>
      <c r="W1515" s="14"/>
      <c r="X1515" s="14"/>
      <c r="Y1515" s="14"/>
      <c r="Z1515" s="14"/>
      <c r="AA1515" s="14"/>
      <c r="AB1515" s="14"/>
      <c r="AC1515" s="14"/>
      <c r="AD1515" s="14"/>
      <c r="AE1515" s="14"/>
      <c r="AT1515" s="256" t="s">
        <v>245</v>
      </c>
      <c r="AU1515" s="256" t="s">
        <v>83</v>
      </c>
      <c r="AV1515" s="14" t="s">
        <v>85</v>
      </c>
      <c r="AW1515" s="14" t="s">
        <v>37</v>
      </c>
      <c r="AX1515" s="14" t="s">
        <v>76</v>
      </c>
      <c r="AY1515" s="256" t="s">
        <v>235</v>
      </c>
    </row>
    <row r="1516" s="15" customFormat="1">
      <c r="A1516" s="15"/>
      <c r="B1516" s="257"/>
      <c r="C1516" s="258"/>
      <c r="D1516" s="237" t="s">
        <v>245</v>
      </c>
      <c r="E1516" s="259" t="s">
        <v>1780</v>
      </c>
      <c r="F1516" s="260" t="s">
        <v>249</v>
      </c>
      <c r="G1516" s="258"/>
      <c r="H1516" s="261">
        <v>209.63</v>
      </c>
      <c r="I1516" s="262"/>
      <c r="J1516" s="258"/>
      <c r="K1516" s="258"/>
      <c r="L1516" s="263"/>
      <c r="M1516" s="264"/>
      <c r="N1516" s="265"/>
      <c r="O1516" s="265"/>
      <c r="P1516" s="265"/>
      <c r="Q1516" s="265"/>
      <c r="R1516" s="265"/>
      <c r="S1516" s="265"/>
      <c r="T1516" s="266"/>
      <c r="U1516" s="15"/>
      <c r="V1516" s="15"/>
      <c r="W1516" s="15"/>
      <c r="X1516" s="15"/>
      <c r="Y1516" s="15"/>
      <c r="Z1516" s="15"/>
      <c r="AA1516" s="15"/>
      <c r="AB1516" s="15"/>
      <c r="AC1516" s="15"/>
      <c r="AD1516" s="15"/>
      <c r="AE1516" s="15"/>
      <c r="AT1516" s="267" t="s">
        <v>245</v>
      </c>
      <c r="AU1516" s="267" t="s">
        <v>83</v>
      </c>
      <c r="AV1516" s="15" t="s">
        <v>93</v>
      </c>
      <c r="AW1516" s="15" t="s">
        <v>37</v>
      </c>
      <c r="AX1516" s="15" t="s">
        <v>76</v>
      </c>
      <c r="AY1516" s="267" t="s">
        <v>235</v>
      </c>
    </row>
    <row r="1517" s="13" customFormat="1">
      <c r="A1517" s="13"/>
      <c r="B1517" s="235"/>
      <c r="C1517" s="236"/>
      <c r="D1517" s="237" t="s">
        <v>245</v>
      </c>
      <c r="E1517" s="238" t="s">
        <v>19</v>
      </c>
      <c r="F1517" s="239" t="s">
        <v>2750</v>
      </c>
      <c r="G1517" s="236"/>
      <c r="H1517" s="238" t="s">
        <v>19</v>
      </c>
      <c r="I1517" s="240"/>
      <c r="J1517" s="236"/>
      <c r="K1517" s="236"/>
      <c r="L1517" s="241"/>
      <c r="M1517" s="242"/>
      <c r="N1517" s="243"/>
      <c r="O1517" s="243"/>
      <c r="P1517" s="243"/>
      <c r="Q1517" s="243"/>
      <c r="R1517" s="243"/>
      <c r="S1517" s="243"/>
      <c r="T1517" s="244"/>
      <c r="U1517" s="13"/>
      <c r="V1517" s="13"/>
      <c r="W1517" s="13"/>
      <c r="X1517" s="13"/>
      <c r="Y1517" s="13"/>
      <c r="Z1517" s="13"/>
      <c r="AA1517" s="13"/>
      <c r="AB1517" s="13"/>
      <c r="AC1517" s="13"/>
      <c r="AD1517" s="13"/>
      <c r="AE1517" s="13"/>
      <c r="AT1517" s="245" t="s">
        <v>245</v>
      </c>
      <c r="AU1517" s="245" t="s">
        <v>83</v>
      </c>
      <c r="AV1517" s="13" t="s">
        <v>83</v>
      </c>
      <c r="AW1517" s="13" t="s">
        <v>37</v>
      </c>
      <c r="AX1517" s="13" t="s">
        <v>76</v>
      </c>
      <c r="AY1517" s="245" t="s">
        <v>235</v>
      </c>
    </row>
    <row r="1518" s="13" customFormat="1">
      <c r="A1518" s="13"/>
      <c r="B1518" s="235"/>
      <c r="C1518" s="236"/>
      <c r="D1518" s="237" t="s">
        <v>245</v>
      </c>
      <c r="E1518" s="238" t="s">
        <v>19</v>
      </c>
      <c r="F1518" s="239" t="s">
        <v>421</v>
      </c>
      <c r="G1518" s="236"/>
      <c r="H1518" s="238" t="s">
        <v>19</v>
      </c>
      <c r="I1518" s="240"/>
      <c r="J1518" s="236"/>
      <c r="K1518" s="236"/>
      <c r="L1518" s="241"/>
      <c r="M1518" s="242"/>
      <c r="N1518" s="243"/>
      <c r="O1518" s="243"/>
      <c r="P1518" s="243"/>
      <c r="Q1518" s="243"/>
      <c r="R1518" s="243"/>
      <c r="S1518" s="243"/>
      <c r="T1518" s="244"/>
      <c r="U1518" s="13"/>
      <c r="V1518" s="13"/>
      <c r="W1518" s="13"/>
      <c r="X1518" s="13"/>
      <c r="Y1518" s="13"/>
      <c r="Z1518" s="13"/>
      <c r="AA1518" s="13"/>
      <c r="AB1518" s="13"/>
      <c r="AC1518" s="13"/>
      <c r="AD1518" s="13"/>
      <c r="AE1518" s="13"/>
      <c r="AT1518" s="245" t="s">
        <v>245</v>
      </c>
      <c r="AU1518" s="245" t="s">
        <v>83</v>
      </c>
      <c r="AV1518" s="13" t="s">
        <v>83</v>
      </c>
      <c r="AW1518" s="13" t="s">
        <v>37</v>
      </c>
      <c r="AX1518" s="13" t="s">
        <v>76</v>
      </c>
      <c r="AY1518" s="245" t="s">
        <v>235</v>
      </c>
    </row>
    <row r="1519" s="14" customFormat="1">
      <c r="A1519" s="14"/>
      <c r="B1519" s="246"/>
      <c r="C1519" s="247"/>
      <c r="D1519" s="237" t="s">
        <v>245</v>
      </c>
      <c r="E1519" s="248" t="s">
        <v>19</v>
      </c>
      <c r="F1519" s="249" t="s">
        <v>2751</v>
      </c>
      <c r="G1519" s="247"/>
      <c r="H1519" s="250">
        <v>58.630000000000003</v>
      </c>
      <c r="I1519" s="251"/>
      <c r="J1519" s="247"/>
      <c r="K1519" s="247"/>
      <c r="L1519" s="252"/>
      <c r="M1519" s="253"/>
      <c r="N1519" s="254"/>
      <c r="O1519" s="254"/>
      <c r="P1519" s="254"/>
      <c r="Q1519" s="254"/>
      <c r="R1519" s="254"/>
      <c r="S1519" s="254"/>
      <c r="T1519" s="255"/>
      <c r="U1519" s="14"/>
      <c r="V1519" s="14"/>
      <c r="W1519" s="14"/>
      <c r="X1519" s="14"/>
      <c r="Y1519" s="14"/>
      <c r="Z1519" s="14"/>
      <c r="AA1519" s="14"/>
      <c r="AB1519" s="14"/>
      <c r="AC1519" s="14"/>
      <c r="AD1519" s="14"/>
      <c r="AE1519" s="14"/>
      <c r="AT1519" s="256" t="s">
        <v>245</v>
      </c>
      <c r="AU1519" s="256" t="s">
        <v>83</v>
      </c>
      <c r="AV1519" s="14" t="s">
        <v>85</v>
      </c>
      <c r="AW1519" s="14" t="s">
        <v>37</v>
      </c>
      <c r="AX1519" s="14" t="s">
        <v>76</v>
      </c>
      <c r="AY1519" s="256" t="s">
        <v>235</v>
      </c>
    </row>
    <row r="1520" s="13" customFormat="1">
      <c r="A1520" s="13"/>
      <c r="B1520" s="235"/>
      <c r="C1520" s="236"/>
      <c r="D1520" s="237" t="s">
        <v>245</v>
      </c>
      <c r="E1520" s="238" t="s">
        <v>19</v>
      </c>
      <c r="F1520" s="239" t="s">
        <v>422</v>
      </c>
      <c r="G1520" s="236"/>
      <c r="H1520" s="238" t="s">
        <v>19</v>
      </c>
      <c r="I1520" s="240"/>
      <c r="J1520" s="236"/>
      <c r="K1520" s="236"/>
      <c r="L1520" s="241"/>
      <c r="M1520" s="242"/>
      <c r="N1520" s="243"/>
      <c r="O1520" s="243"/>
      <c r="P1520" s="243"/>
      <c r="Q1520" s="243"/>
      <c r="R1520" s="243"/>
      <c r="S1520" s="243"/>
      <c r="T1520" s="244"/>
      <c r="U1520" s="13"/>
      <c r="V1520" s="13"/>
      <c r="W1520" s="13"/>
      <c r="X1520" s="13"/>
      <c r="Y1520" s="13"/>
      <c r="Z1520" s="13"/>
      <c r="AA1520" s="13"/>
      <c r="AB1520" s="13"/>
      <c r="AC1520" s="13"/>
      <c r="AD1520" s="13"/>
      <c r="AE1520" s="13"/>
      <c r="AT1520" s="245" t="s">
        <v>245</v>
      </c>
      <c r="AU1520" s="245" t="s">
        <v>83</v>
      </c>
      <c r="AV1520" s="13" t="s">
        <v>83</v>
      </c>
      <c r="AW1520" s="13" t="s">
        <v>37</v>
      </c>
      <c r="AX1520" s="13" t="s">
        <v>76</v>
      </c>
      <c r="AY1520" s="245" t="s">
        <v>235</v>
      </c>
    </row>
    <row r="1521" s="14" customFormat="1">
      <c r="A1521" s="14"/>
      <c r="B1521" s="246"/>
      <c r="C1521" s="247"/>
      <c r="D1521" s="237" t="s">
        <v>245</v>
      </c>
      <c r="E1521" s="248" t="s">
        <v>19</v>
      </c>
      <c r="F1521" s="249" t="s">
        <v>2752</v>
      </c>
      <c r="G1521" s="247"/>
      <c r="H1521" s="250">
        <v>194.88999999999999</v>
      </c>
      <c r="I1521" s="251"/>
      <c r="J1521" s="247"/>
      <c r="K1521" s="247"/>
      <c r="L1521" s="252"/>
      <c r="M1521" s="253"/>
      <c r="N1521" s="254"/>
      <c r="O1521" s="254"/>
      <c r="P1521" s="254"/>
      <c r="Q1521" s="254"/>
      <c r="R1521" s="254"/>
      <c r="S1521" s="254"/>
      <c r="T1521" s="255"/>
      <c r="U1521" s="14"/>
      <c r="V1521" s="14"/>
      <c r="W1521" s="14"/>
      <c r="X1521" s="14"/>
      <c r="Y1521" s="14"/>
      <c r="Z1521" s="14"/>
      <c r="AA1521" s="14"/>
      <c r="AB1521" s="14"/>
      <c r="AC1521" s="14"/>
      <c r="AD1521" s="14"/>
      <c r="AE1521" s="14"/>
      <c r="AT1521" s="256" t="s">
        <v>245</v>
      </c>
      <c r="AU1521" s="256" t="s">
        <v>83</v>
      </c>
      <c r="AV1521" s="14" t="s">
        <v>85</v>
      </c>
      <c r="AW1521" s="14" t="s">
        <v>37</v>
      </c>
      <c r="AX1521" s="14" t="s">
        <v>76</v>
      </c>
      <c r="AY1521" s="256" t="s">
        <v>235</v>
      </c>
    </row>
    <row r="1522" s="13" customFormat="1">
      <c r="A1522" s="13"/>
      <c r="B1522" s="235"/>
      <c r="C1522" s="236"/>
      <c r="D1522" s="237" t="s">
        <v>245</v>
      </c>
      <c r="E1522" s="238" t="s">
        <v>19</v>
      </c>
      <c r="F1522" s="239" t="s">
        <v>424</v>
      </c>
      <c r="G1522" s="236"/>
      <c r="H1522" s="238" t="s">
        <v>19</v>
      </c>
      <c r="I1522" s="240"/>
      <c r="J1522" s="236"/>
      <c r="K1522" s="236"/>
      <c r="L1522" s="241"/>
      <c r="M1522" s="242"/>
      <c r="N1522" s="243"/>
      <c r="O1522" s="243"/>
      <c r="P1522" s="243"/>
      <c r="Q1522" s="243"/>
      <c r="R1522" s="243"/>
      <c r="S1522" s="243"/>
      <c r="T1522" s="244"/>
      <c r="U1522" s="13"/>
      <c r="V1522" s="13"/>
      <c r="W1522" s="13"/>
      <c r="X1522" s="13"/>
      <c r="Y1522" s="13"/>
      <c r="Z1522" s="13"/>
      <c r="AA1522" s="13"/>
      <c r="AB1522" s="13"/>
      <c r="AC1522" s="13"/>
      <c r="AD1522" s="13"/>
      <c r="AE1522" s="13"/>
      <c r="AT1522" s="245" t="s">
        <v>245</v>
      </c>
      <c r="AU1522" s="245" t="s">
        <v>83</v>
      </c>
      <c r="AV1522" s="13" t="s">
        <v>83</v>
      </c>
      <c r="AW1522" s="13" t="s">
        <v>37</v>
      </c>
      <c r="AX1522" s="13" t="s">
        <v>76</v>
      </c>
      <c r="AY1522" s="245" t="s">
        <v>235</v>
      </c>
    </row>
    <row r="1523" s="14" customFormat="1">
      <c r="A1523" s="14"/>
      <c r="B1523" s="246"/>
      <c r="C1523" s="247"/>
      <c r="D1523" s="237" t="s">
        <v>245</v>
      </c>
      <c r="E1523" s="248" t="s">
        <v>19</v>
      </c>
      <c r="F1523" s="249" t="s">
        <v>2753</v>
      </c>
      <c r="G1523" s="247"/>
      <c r="H1523" s="250">
        <v>198.38999999999999</v>
      </c>
      <c r="I1523" s="251"/>
      <c r="J1523" s="247"/>
      <c r="K1523" s="247"/>
      <c r="L1523" s="252"/>
      <c r="M1523" s="253"/>
      <c r="N1523" s="254"/>
      <c r="O1523" s="254"/>
      <c r="P1523" s="254"/>
      <c r="Q1523" s="254"/>
      <c r="R1523" s="254"/>
      <c r="S1523" s="254"/>
      <c r="T1523" s="255"/>
      <c r="U1523" s="14"/>
      <c r="V1523" s="14"/>
      <c r="W1523" s="14"/>
      <c r="X1523" s="14"/>
      <c r="Y1523" s="14"/>
      <c r="Z1523" s="14"/>
      <c r="AA1523" s="14"/>
      <c r="AB1523" s="14"/>
      <c r="AC1523" s="14"/>
      <c r="AD1523" s="14"/>
      <c r="AE1523" s="14"/>
      <c r="AT1523" s="256" t="s">
        <v>245</v>
      </c>
      <c r="AU1523" s="256" t="s">
        <v>83</v>
      </c>
      <c r="AV1523" s="14" t="s">
        <v>85</v>
      </c>
      <c r="AW1523" s="14" t="s">
        <v>37</v>
      </c>
      <c r="AX1523" s="14" t="s">
        <v>76</v>
      </c>
      <c r="AY1523" s="256" t="s">
        <v>235</v>
      </c>
    </row>
    <row r="1524" s="15" customFormat="1">
      <c r="A1524" s="15"/>
      <c r="B1524" s="257"/>
      <c r="C1524" s="258"/>
      <c r="D1524" s="237" t="s">
        <v>245</v>
      </c>
      <c r="E1524" s="259" t="s">
        <v>1782</v>
      </c>
      <c r="F1524" s="260" t="s">
        <v>249</v>
      </c>
      <c r="G1524" s="258"/>
      <c r="H1524" s="261">
        <v>451.91000000000002</v>
      </c>
      <c r="I1524" s="262"/>
      <c r="J1524" s="258"/>
      <c r="K1524" s="258"/>
      <c r="L1524" s="263"/>
      <c r="M1524" s="264"/>
      <c r="N1524" s="265"/>
      <c r="O1524" s="265"/>
      <c r="P1524" s="265"/>
      <c r="Q1524" s="265"/>
      <c r="R1524" s="265"/>
      <c r="S1524" s="265"/>
      <c r="T1524" s="266"/>
      <c r="U1524" s="15"/>
      <c r="V1524" s="15"/>
      <c r="W1524" s="15"/>
      <c r="X1524" s="15"/>
      <c r="Y1524" s="15"/>
      <c r="Z1524" s="15"/>
      <c r="AA1524" s="15"/>
      <c r="AB1524" s="15"/>
      <c r="AC1524" s="15"/>
      <c r="AD1524" s="15"/>
      <c r="AE1524" s="15"/>
      <c r="AT1524" s="267" t="s">
        <v>245</v>
      </c>
      <c r="AU1524" s="267" t="s">
        <v>83</v>
      </c>
      <c r="AV1524" s="15" t="s">
        <v>93</v>
      </c>
      <c r="AW1524" s="15" t="s">
        <v>37</v>
      </c>
      <c r="AX1524" s="15" t="s">
        <v>76</v>
      </c>
      <c r="AY1524" s="267" t="s">
        <v>235</v>
      </c>
    </row>
    <row r="1525" s="13" customFormat="1">
      <c r="A1525" s="13"/>
      <c r="B1525" s="235"/>
      <c r="C1525" s="236"/>
      <c r="D1525" s="237" t="s">
        <v>245</v>
      </c>
      <c r="E1525" s="238" t="s">
        <v>19</v>
      </c>
      <c r="F1525" s="239" t="s">
        <v>2754</v>
      </c>
      <c r="G1525" s="236"/>
      <c r="H1525" s="238" t="s">
        <v>19</v>
      </c>
      <c r="I1525" s="240"/>
      <c r="J1525" s="236"/>
      <c r="K1525" s="236"/>
      <c r="L1525" s="241"/>
      <c r="M1525" s="242"/>
      <c r="N1525" s="243"/>
      <c r="O1525" s="243"/>
      <c r="P1525" s="243"/>
      <c r="Q1525" s="243"/>
      <c r="R1525" s="243"/>
      <c r="S1525" s="243"/>
      <c r="T1525" s="244"/>
      <c r="U1525" s="13"/>
      <c r="V1525" s="13"/>
      <c r="W1525" s="13"/>
      <c r="X1525" s="13"/>
      <c r="Y1525" s="13"/>
      <c r="Z1525" s="13"/>
      <c r="AA1525" s="13"/>
      <c r="AB1525" s="13"/>
      <c r="AC1525" s="13"/>
      <c r="AD1525" s="13"/>
      <c r="AE1525" s="13"/>
      <c r="AT1525" s="245" t="s">
        <v>245</v>
      </c>
      <c r="AU1525" s="245" t="s">
        <v>83</v>
      </c>
      <c r="AV1525" s="13" t="s">
        <v>83</v>
      </c>
      <c r="AW1525" s="13" t="s">
        <v>37</v>
      </c>
      <c r="AX1525" s="13" t="s">
        <v>76</v>
      </c>
      <c r="AY1525" s="245" t="s">
        <v>235</v>
      </c>
    </row>
    <row r="1526" s="13" customFormat="1">
      <c r="A1526" s="13"/>
      <c r="B1526" s="235"/>
      <c r="C1526" s="236"/>
      <c r="D1526" s="237" t="s">
        <v>245</v>
      </c>
      <c r="E1526" s="238" t="s">
        <v>19</v>
      </c>
      <c r="F1526" s="239" t="s">
        <v>421</v>
      </c>
      <c r="G1526" s="236"/>
      <c r="H1526" s="238" t="s">
        <v>19</v>
      </c>
      <c r="I1526" s="240"/>
      <c r="J1526" s="236"/>
      <c r="K1526" s="236"/>
      <c r="L1526" s="241"/>
      <c r="M1526" s="242"/>
      <c r="N1526" s="243"/>
      <c r="O1526" s="243"/>
      <c r="P1526" s="243"/>
      <c r="Q1526" s="243"/>
      <c r="R1526" s="243"/>
      <c r="S1526" s="243"/>
      <c r="T1526" s="244"/>
      <c r="U1526" s="13"/>
      <c r="V1526" s="13"/>
      <c r="W1526" s="13"/>
      <c r="X1526" s="13"/>
      <c r="Y1526" s="13"/>
      <c r="Z1526" s="13"/>
      <c r="AA1526" s="13"/>
      <c r="AB1526" s="13"/>
      <c r="AC1526" s="13"/>
      <c r="AD1526" s="13"/>
      <c r="AE1526" s="13"/>
      <c r="AT1526" s="245" t="s">
        <v>245</v>
      </c>
      <c r="AU1526" s="245" t="s">
        <v>83</v>
      </c>
      <c r="AV1526" s="13" t="s">
        <v>83</v>
      </c>
      <c r="AW1526" s="13" t="s">
        <v>37</v>
      </c>
      <c r="AX1526" s="13" t="s">
        <v>76</v>
      </c>
      <c r="AY1526" s="245" t="s">
        <v>235</v>
      </c>
    </row>
    <row r="1527" s="14" customFormat="1">
      <c r="A1527" s="14"/>
      <c r="B1527" s="246"/>
      <c r="C1527" s="247"/>
      <c r="D1527" s="237" t="s">
        <v>245</v>
      </c>
      <c r="E1527" s="248" t="s">
        <v>19</v>
      </c>
      <c r="F1527" s="249" t="s">
        <v>2755</v>
      </c>
      <c r="G1527" s="247"/>
      <c r="H1527" s="250">
        <v>45.030000000000001</v>
      </c>
      <c r="I1527" s="251"/>
      <c r="J1527" s="247"/>
      <c r="K1527" s="247"/>
      <c r="L1527" s="252"/>
      <c r="M1527" s="253"/>
      <c r="N1527" s="254"/>
      <c r="O1527" s="254"/>
      <c r="P1527" s="254"/>
      <c r="Q1527" s="254"/>
      <c r="R1527" s="254"/>
      <c r="S1527" s="254"/>
      <c r="T1527" s="255"/>
      <c r="U1527" s="14"/>
      <c r="V1527" s="14"/>
      <c r="W1527" s="14"/>
      <c r="X1527" s="14"/>
      <c r="Y1527" s="14"/>
      <c r="Z1527" s="14"/>
      <c r="AA1527" s="14"/>
      <c r="AB1527" s="14"/>
      <c r="AC1527" s="14"/>
      <c r="AD1527" s="14"/>
      <c r="AE1527" s="14"/>
      <c r="AT1527" s="256" t="s">
        <v>245</v>
      </c>
      <c r="AU1527" s="256" t="s">
        <v>83</v>
      </c>
      <c r="AV1527" s="14" t="s">
        <v>85</v>
      </c>
      <c r="AW1527" s="14" t="s">
        <v>37</v>
      </c>
      <c r="AX1527" s="14" t="s">
        <v>76</v>
      </c>
      <c r="AY1527" s="256" t="s">
        <v>235</v>
      </c>
    </row>
    <row r="1528" s="13" customFormat="1">
      <c r="A1528" s="13"/>
      <c r="B1528" s="235"/>
      <c r="C1528" s="236"/>
      <c r="D1528" s="237" t="s">
        <v>245</v>
      </c>
      <c r="E1528" s="238" t="s">
        <v>19</v>
      </c>
      <c r="F1528" s="239" t="s">
        <v>422</v>
      </c>
      <c r="G1528" s="236"/>
      <c r="H1528" s="238" t="s">
        <v>19</v>
      </c>
      <c r="I1528" s="240"/>
      <c r="J1528" s="236"/>
      <c r="K1528" s="236"/>
      <c r="L1528" s="241"/>
      <c r="M1528" s="242"/>
      <c r="N1528" s="243"/>
      <c r="O1528" s="243"/>
      <c r="P1528" s="243"/>
      <c r="Q1528" s="243"/>
      <c r="R1528" s="243"/>
      <c r="S1528" s="243"/>
      <c r="T1528" s="244"/>
      <c r="U1528" s="13"/>
      <c r="V1528" s="13"/>
      <c r="W1528" s="13"/>
      <c r="X1528" s="13"/>
      <c r="Y1528" s="13"/>
      <c r="Z1528" s="13"/>
      <c r="AA1528" s="13"/>
      <c r="AB1528" s="13"/>
      <c r="AC1528" s="13"/>
      <c r="AD1528" s="13"/>
      <c r="AE1528" s="13"/>
      <c r="AT1528" s="245" t="s">
        <v>245</v>
      </c>
      <c r="AU1528" s="245" t="s">
        <v>83</v>
      </c>
      <c r="AV1528" s="13" t="s">
        <v>83</v>
      </c>
      <c r="AW1528" s="13" t="s">
        <v>37</v>
      </c>
      <c r="AX1528" s="13" t="s">
        <v>76</v>
      </c>
      <c r="AY1528" s="245" t="s">
        <v>235</v>
      </c>
    </row>
    <row r="1529" s="14" customFormat="1">
      <c r="A1529" s="14"/>
      <c r="B1529" s="246"/>
      <c r="C1529" s="247"/>
      <c r="D1529" s="237" t="s">
        <v>245</v>
      </c>
      <c r="E1529" s="248" t="s">
        <v>19</v>
      </c>
      <c r="F1529" s="249" t="s">
        <v>2756</v>
      </c>
      <c r="G1529" s="247"/>
      <c r="H1529" s="250">
        <v>25.829999999999998</v>
      </c>
      <c r="I1529" s="251"/>
      <c r="J1529" s="247"/>
      <c r="K1529" s="247"/>
      <c r="L1529" s="252"/>
      <c r="M1529" s="253"/>
      <c r="N1529" s="254"/>
      <c r="O1529" s="254"/>
      <c r="P1529" s="254"/>
      <c r="Q1529" s="254"/>
      <c r="R1529" s="254"/>
      <c r="S1529" s="254"/>
      <c r="T1529" s="255"/>
      <c r="U1529" s="14"/>
      <c r="V1529" s="14"/>
      <c r="W1529" s="14"/>
      <c r="X1529" s="14"/>
      <c r="Y1529" s="14"/>
      <c r="Z1529" s="14"/>
      <c r="AA1529" s="14"/>
      <c r="AB1529" s="14"/>
      <c r="AC1529" s="14"/>
      <c r="AD1529" s="14"/>
      <c r="AE1529" s="14"/>
      <c r="AT1529" s="256" t="s">
        <v>245</v>
      </c>
      <c r="AU1529" s="256" t="s">
        <v>83</v>
      </c>
      <c r="AV1529" s="14" t="s">
        <v>85</v>
      </c>
      <c r="AW1529" s="14" t="s">
        <v>37</v>
      </c>
      <c r="AX1529" s="14" t="s">
        <v>76</v>
      </c>
      <c r="AY1529" s="256" t="s">
        <v>235</v>
      </c>
    </row>
    <row r="1530" s="15" customFormat="1">
      <c r="A1530" s="15"/>
      <c r="B1530" s="257"/>
      <c r="C1530" s="258"/>
      <c r="D1530" s="237" t="s">
        <v>245</v>
      </c>
      <c r="E1530" s="259" t="s">
        <v>1784</v>
      </c>
      <c r="F1530" s="260" t="s">
        <v>249</v>
      </c>
      <c r="G1530" s="258"/>
      <c r="H1530" s="261">
        <v>70.859999999999999</v>
      </c>
      <c r="I1530" s="262"/>
      <c r="J1530" s="258"/>
      <c r="K1530" s="258"/>
      <c r="L1530" s="263"/>
      <c r="M1530" s="264"/>
      <c r="N1530" s="265"/>
      <c r="O1530" s="265"/>
      <c r="P1530" s="265"/>
      <c r="Q1530" s="265"/>
      <c r="R1530" s="265"/>
      <c r="S1530" s="265"/>
      <c r="T1530" s="266"/>
      <c r="U1530" s="15"/>
      <c r="V1530" s="15"/>
      <c r="W1530" s="15"/>
      <c r="X1530" s="15"/>
      <c r="Y1530" s="15"/>
      <c r="Z1530" s="15"/>
      <c r="AA1530" s="15"/>
      <c r="AB1530" s="15"/>
      <c r="AC1530" s="15"/>
      <c r="AD1530" s="15"/>
      <c r="AE1530" s="15"/>
      <c r="AT1530" s="267" t="s">
        <v>245</v>
      </c>
      <c r="AU1530" s="267" t="s">
        <v>83</v>
      </c>
      <c r="AV1530" s="15" t="s">
        <v>93</v>
      </c>
      <c r="AW1530" s="15" t="s">
        <v>37</v>
      </c>
      <c r="AX1530" s="15" t="s">
        <v>76</v>
      </c>
      <c r="AY1530" s="267" t="s">
        <v>235</v>
      </c>
    </row>
    <row r="1531" s="13" customFormat="1">
      <c r="A1531" s="13"/>
      <c r="B1531" s="235"/>
      <c r="C1531" s="236"/>
      <c r="D1531" s="237" t="s">
        <v>245</v>
      </c>
      <c r="E1531" s="238" t="s">
        <v>19</v>
      </c>
      <c r="F1531" s="239" t="s">
        <v>2757</v>
      </c>
      <c r="G1531" s="236"/>
      <c r="H1531" s="238" t="s">
        <v>19</v>
      </c>
      <c r="I1531" s="240"/>
      <c r="J1531" s="236"/>
      <c r="K1531" s="236"/>
      <c r="L1531" s="241"/>
      <c r="M1531" s="242"/>
      <c r="N1531" s="243"/>
      <c r="O1531" s="243"/>
      <c r="P1531" s="243"/>
      <c r="Q1531" s="243"/>
      <c r="R1531" s="243"/>
      <c r="S1531" s="243"/>
      <c r="T1531" s="244"/>
      <c r="U1531" s="13"/>
      <c r="V1531" s="13"/>
      <c r="W1531" s="13"/>
      <c r="X1531" s="13"/>
      <c r="Y1531" s="13"/>
      <c r="Z1531" s="13"/>
      <c r="AA1531" s="13"/>
      <c r="AB1531" s="13"/>
      <c r="AC1531" s="13"/>
      <c r="AD1531" s="13"/>
      <c r="AE1531" s="13"/>
      <c r="AT1531" s="245" t="s">
        <v>245</v>
      </c>
      <c r="AU1531" s="245" t="s">
        <v>83</v>
      </c>
      <c r="AV1531" s="13" t="s">
        <v>83</v>
      </c>
      <c r="AW1531" s="13" t="s">
        <v>37</v>
      </c>
      <c r="AX1531" s="13" t="s">
        <v>76</v>
      </c>
      <c r="AY1531" s="245" t="s">
        <v>235</v>
      </c>
    </row>
    <row r="1532" s="13" customFormat="1">
      <c r="A1532" s="13"/>
      <c r="B1532" s="235"/>
      <c r="C1532" s="236"/>
      <c r="D1532" s="237" t="s">
        <v>245</v>
      </c>
      <c r="E1532" s="238" t="s">
        <v>19</v>
      </c>
      <c r="F1532" s="239" t="s">
        <v>421</v>
      </c>
      <c r="G1532" s="236"/>
      <c r="H1532" s="238" t="s">
        <v>19</v>
      </c>
      <c r="I1532" s="240"/>
      <c r="J1532" s="236"/>
      <c r="K1532" s="236"/>
      <c r="L1532" s="241"/>
      <c r="M1532" s="242"/>
      <c r="N1532" s="243"/>
      <c r="O1532" s="243"/>
      <c r="P1532" s="243"/>
      <c r="Q1532" s="243"/>
      <c r="R1532" s="243"/>
      <c r="S1532" s="243"/>
      <c r="T1532" s="244"/>
      <c r="U1532" s="13"/>
      <c r="V1532" s="13"/>
      <c r="W1532" s="13"/>
      <c r="X1532" s="13"/>
      <c r="Y1532" s="13"/>
      <c r="Z1532" s="13"/>
      <c r="AA1532" s="13"/>
      <c r="AB1532" s="13"/>
      <c r="AC1532" s="13"/>
      <c r="AD1532" s="13"/>
      <c r="AE1532" s="13"/>
      <c r="AT1532" s="245" t="s">
        <v>245</v>
      </c>
      <c r="AU1532" s="245" t="s">
        <v>83</v>
      </c>
      <c r="AV1532" s="13" t="s">
        <v>83</v>
      </c>
      <c r="AW1532" s="13" t="s">
        <v>37</v>
      </c>
      <c r="AX1532" s="13" t="s">
        <v>76</v>
      </c>
      <c r="AY1532" s="245" t="s">
        <v>235</v>
      </c>
    </row>
    <row r="1533" s="14" customFormat="1">
      <c r="A1533" s="14"/>
      <c r="B1533" s="246"/>
      <c r="C1533" s="247"/>
      <c r="D1533" s="237" t="s">
        <v>245</v>
      </c>
      <c r="E1533" s="248" t="s">
        <v>19</v>
      </c>
      <c r="F1533" s="249" t="s">
        <v>1015</v>
      </c>
      <c r="G1533" s="247"/>
      <c r="H1533" s="250">
        <v>2.8199999999999998</v>
      </c>
      <c r="I1533" s="251"/>
      <c r="J1533" s="247"/>
      <c r="K1533" s="247"/>
      <c r="L1533" s="252"/>
      <c r="M1533" s="253"/>
      <c r="N1533" s="254"/>
      <c r="O1533" s="254"/>
      <c r="P1533" s="254"/>
      <c r="Q1533" s="254"/>
      <c r="R1533" s="254"/>
      <c r="S1533" s="254"/>
      <c r="T1533" s="255"/>
      <c r="U1533" s="14"/>
      <c r="V1533" s="14"/>
      <c r="W1533" s="14"/>
      <c r="X1533" s="14"/>
      <c r="Y1533" s="14"/>
      <c r="Z1533" s="14"/>
      <c r="AA1533" s="14"/>
      <c r="AB1533" s="14"/>
      <c r="AC1533" s="14"/>
      <c r="AD1533" s="14"/>
      <c r="AE1533" s="14"/>
      <c r="AT1533" s="256" t="s">
        <v>245</v>
      </c>
      <c r="AU1533" s="256" t="s">
        <v>83</v>
      </c>
      <c r="AV1533" s="14" t="s">
        <v>85</v>
      </c>
      <c r="AW1533" s="14" t="s">
        <v>37</v>
      </c>
      <c r="AX1533" s="14" t="s">
        <v>76</v>
      </c>
      <c r="AY1533" s="256" t="s">
        <v>235</v>
      </c>
    </row>
    <row r="1534" s="13" customFormat="1">
      <c r="A1534" s="13"/>
      <c r="B1534" s="235"/>
      <c r="C1534" s="236"/>
      <c r="D1534" s="237" t="s">
        <v>245</v>
      </c>
      <c r="E1534" s="238" t="s">
        <v>19</v>
      </c>
      <c r="F1534" s="239" t="s">
        <v>422</v>
      </c>
      <c r="G1534" s="236"/>
      <c r="H1534" s="238" t="s">
        <v>19</v>
      </c>
      <c r="I1534" s="240"/>
      <c r="J1534" s="236"/>
      <c r="K1534" s="236"/>
      <c r="L1534" s="241"/>
      <c r="M1534" s="242"/>
      <c r="N1534" s="243"/>
      <c r="O1534" s="243"/>
      <c r="P1534" s="243"/>
      <c r="Q1534" s="243"/>
      <c r="R1534" s="243"/>
      <c r="S1534" s="243"/>
      <c r="T1534" s="244"/>
      <c r="U1534" s="13"/>
      <c r="V1534" s="13"/>
      <c r="W1534" s="13"/>
      <c r="X1534" s="13"/>
      <c r="Y1534" s="13"/>
      <c r="Z1534" s="13"/>
      <c r="AA1534" s="13"/>
      <c r="AB1534" s="13"/>
      <c r="AC1534" s="13"/>
      <c r="AD1534" s="13"/>
      <c r="AE1534" s="13"/>
      <c r="AT1534" s="245" t="s">
        <v>245</v>
      </c>
      <c r="AU1534" s="245" t="s">
        <v>83</v>
      </c>
      <c r="AV1534" s="13" t="s">
        <v>83</v>
      </c>
      <c r="AW1534" s="13" t="s">
        <v>37</v>
      </c>
      <c r="AX1534" s="13" t="s">
        <v>76</v>
      </c>
      <c r="AY1534" s="245" t="s">
        <v>235</v>
      </c>
    </row>
    <row r="1535" s="14" customFormat="1">
      <c r="A1535" s="14"/>
      <c r="B1535" s="246"/>
      <c r="C1535" s="247"/>
      <c r="D1535" s="237" t="s">
        <v>245</v>
      </c>
      <c r="E1535" s="248" t="s">
        <v>19</v>
      </c>
      <c r="F1535" s="249" t="s">
        <v>2758</v>
      </c>
      <c r="G1535" s="247"/>
      <c r="H1535" s="250">
        <v>3.2799999999999998</v>
      </c>
      <c r="I1535" s="251"/>
      <c r="J1535" s="247"/>
      <c r="K1535" s="247"/>
      <c r="L1535" s="252"/>
      <c r="M1535" s="253"/>
      <c r="N1535" s="254"/>
      <c r="O1535" s="254"/>
      <c r="P1535" s="254"/>
      <c r="Q1535" s="254"/>
      <c r="R1535" s="254"/>
      <c r="S1535" s="254"/>
      <c r="T1535" s="255"/>
      <c r="U1535" s="14"/>
      <c r="V1535" s="14"/>
      <c r="W1535" s="14"/>
      <c r="X1535" s="14"/>
      <c r="Y1535" s="14"/>
      <c r="Z1535" s="14"/>
      <c r="AA1535" s="14"/>
      <c r="AB1535" s="14"/>
      <c r="AC1535" s="14"/>
      <c r="AD1535" s="14"/>
      <c r="AE1535" s="14"/>
      <c r="AT1535" s="256" t="s">
        <v>245</v>
      </c>
      <c r="AU1535" s="256" t="s">
        <v>83</v>
      </c>
      <c r="AV1535" s="14" t="s">
        <v>85</v>
      </c>
      <c r="AW1535" s="14" t="s">
        <v>37</v>
      </c>
      <c r="AX1535" s="14" t="s">
        <v>76</v>
      </c>
      <c r="AY1535" s="256" t="s">
        <v>235</v>
      </c>
    </row>
    <row r="1536" s="13" customFormat="1">
      <c r="A1536" s="13"/>
      <c r="B1536" s="235"/>
      <c r="C1536" s="236"/>
      <c r="D1536" s="237" t="s">
        <v>245</v>
      </c>
      <c r="E1536" s="238" t="s">
        <v>19</v>
      </c>
      <c r="F1536" s="239" t="s">
        <v>686</v>
      </c>
      <c r="G1536" s="236"/>
      <c r="H1536" s="238" t="s">
        <v>19</v>
      </c>
      <c r="I1536" s="240"/>
      <c r="J1536" s="236"/>
      <c r="K1536" s="236"/>
      <c r="L1536" s="241"/>
      <c r="M1536" s="242"/>
      <c r="N1536" s="243"/>
      <c r="O1536" s="243"/>
      <c r="P1536" s="243"/>
      <c r="Q1536" s="243"/>
      <c r="R1536" s="243"/>
      <c r="S1536" s="243"/>
      <c r="T1536" s="244"/>
      <c r="U1536" s="13"/>
      <c r="V1536" s="13"/>
      <c r="W1536" s="13"/>
      <c r="X1536" s="13"/>
      <c r="Y1536" s="13"/>
      <c r="Z1536" s="13"/>
      <c r="AA1536" s="13"/>
      <c r="AB1536" s="13"/>
      <c r="AC1536" s="13"/>
      <c r="AD1536" s="13"/>
      <c r="AE1536" s="13"/>
      <c r="AT1536" s="245" t="s">
        <v>245</v>
      </c>
      <c r="AU1536" s="245" t="s">
        <v>83</v>
      </c>
      <c r="AV1536" s="13" t="s">
        <v>83</v>
      </c>
      <c r="AW1536" s="13" t="s">
        <v>37</v>
      </c>
      <c r="AX1536" s="13" t="s">
        <v>76</v>
      </c>
      <c r="AY1536" s="245" t="s">
        <v>235</v>
      </c>
    </row>
    <row r="1537" s="14" customFormat="1">
      <c r="A1537" s="14"/>
      <c r="B1537" s="246"/>
      <c r="C1537" s="247"/>
      <c r="D1537" s="237" t="s">
        <v>245</v>
      </c>
      <c r="E1537" s="248" t="s">
        <v>19</v>
      </c>
      <c r="F1537" s="249" t="s">
        <v>2759</v>
      </c>
      <c r="G1537" s="247"/>
      <c r="H1537" s="250">
        <v>58.100000000000001</v>
      </c>
      <c r="I1537" s="251"/>
      <c r="J1537" s="247"/>
      <c r="K1537" s="247"/>
      <c r="L1537" s="252"/>
      <c r="M1537" s="253"/>
      <c r="N1537" s="254"/>
      <c r="O1537" s="254"/>
      <c r="P1537" s="254"/>
      <c r="Q1537" s="254"/>
      <c r="R1537" s="254"/>
      <c r="S1537" s="254"/>
      <c r="T1537" s="255"/>
      <c r="U1537" s="14"/>
      <c r="V1537" s="14"/>
      <c r="W1537" s="14"/>
      <c r="X1537" s="14"/>
      <c r="Y1537" s="14"/>
      <c r="Z1537" s="14"/>
      <c r="AA1537" s="14"/>
      <c r="AB1537" s="14"/>
      <c r="AC1537" s="14"/>
      <c r="AD1537" s="14"/>
      <c r="AE1537" s="14"/>
      <c r="AT1537" s="256" t="s">
        <v>245</v>
      </c>
      <c r="AU1537" s="256" t="s">
        <v>83</v>
      </c>
      <c r="AV1537" s="14" t="s">
        <v>85</v>
      </c>
      <c r="AW1537" s="14" t="s">
        <v>37</v>
      </c>
      <c r="AX1537" s="14" t="s">
        <v>76</v>
      </c>
      <c r="AY1537" s="256" t="s">
        <v>235</v>
      </c>
    </row>
    <row r="1538" s="15" customFormat="1">
      <c r="A1538" s="15"/>
      <c r="B1538" s="257"/>
      <c r="C1538" s="258"/>
      <c r="D1538" s="237" t="s">
        <v>245</v>
      </c>
      <c r="E1538" s="259" t="s">
        <v>1786</v>
      </c>
      <c r="F1538" s="260" t="s">
        <v>249</v>
      </c>
      <c r="G1538" s="258"/>
      <c r="H1538" s="261">
        <v>64.200000000000003</v>
      </c>
      <c r="I1538" s="262"/>
      <c r="J1538" s="258"/>
      <c r="K1538" s="258"/>
      <c r="L1538" s="263"/>
      <c r="M1538" s="264"/>
      <c r="N1538" s="265"/>
      <c r="O1538" s="265"/>
      <c r="P1538" s="265"/>
      <c r="Q1538" s="265"/>
      <c r="R1538" s="265"/>
      <c r="S1538" s="265"/>
      <c r="T1538" s="266"/>
      <c r="U1538" s="15"/>
      <c r="V1538" s="15"/>
      <c r="W1538" s="15"/>
      <c r="X1538" s="15"/>
      <c r="Y1538" s="15"/>
      <c r="Z1538" s="15"/>
      <c r="AA1538" s="15"/>
      <c r="AB1538" s="15"/>
      <c r="AC1538" s="15"/>
      <c r="AD1538" s="15"/>
      <c r="AE1538" s="15"/>
      <c r="AT1538" s="267" t="s">
        <v>245</v>
      </c>
      <c r="AU1538" s="267" t="s">
        <v>83</v>
      </c>
      <c r="AV1538" s="15" t="s">
        <v>93</v>
      </c>
      <c r="AW1538" s="15" t="s">
        <v>37</v>
      </c>
      <c r="AX1538" s="15" t="s">
        <v>76</v>
      </c>
      <c r="AY1538" s="267" t="s">
        <v>235</v>
      </c>
    </row>
    <row r="1539" s="13" customFormat="1">
      <c r="A1539" s="13"/>
      <c r="B1539" s="235"/>
      <c r="C1539" s="236"/>
      <c r="D1539" s="237" t="s">
        <v>245</v>
      </c>
      <c r="E1539" s="238" t="s">
        <v>19</v>
      </c>
      <c r="F1539" s="239" t="s">
        <v>2760</v>
      </c>
      <c r="G1539" s="236"/>
      <c r="H1539" s="238" t="s">
        <v>19</v>
      </c>
      <c r="I1539" s="240"/>
      <c r="J1539" s="236"/>
      <c r="K1539" s="236"/>
      <c r="L1539" s="241"/>
      <c r="M1539" s="242"/>
      <c r="N1539" s="243"/>
      <c r="O1539" s="243"/>
      <c r="P1539" s="243"/>
      <c r="Q1539" s="243"/>
      <c r="R1539" s="243"/>
      <c r="S1539" s="243"/>
      <c r="T1539" s="244"/>
      <c r="U1539" s="13"/>
      <c r="V1539" s="13"/>
      <c r="W1539" s="13"/>
      <c r="X1539" s="13"/>
      <c r="Y1539" s="13"/>
      <c r="Z1539" s="13"/>
      <c r="AA1539" s="13"/>
      <c r="AB1539" s="13"/>
      <c r="AC1539" s="13"/>
      <c r="AD1539" s="13"/>
      <c r="AE1539" s="13"/>
      <c r="AT1539" s="245" t="s">
        <v>245</v>
      </c>
      <c r="AU1539" s="245" t="s">
        <v>83</v>
      </c>
      <c r="AV1539" s="13" t="s">
        <v>83</v>
      </c>
      <c r="AW1539" s="13" t="s">
        <v>37</v>
      </c>
      <c r="AX1539" s="13" t="s">
        <v>76</v>
      </c>
      <c r="AY1539" s="245" t="s">
        <v>235</v>
      </c>
    </row>
    <row r="1540" s="13" customFormat="1">
      <c r="A1540" s="13"/>
      <c r="B1540" s="235"/>
      <c r="C1540" s="236"/>
      <c r="D1540" s="237" t="s">
        <v>245</v>
      </c>
      <c r="E1540" s="238" t="s">
        <v>19</v>
      </c>
      <c r="F1540" s="239" t="s">
        <v>421</v>
      </c>
      <c r="G1540" s="236"/>
      <c r="H1540" s="238" t="s">
        <v>19</v>
      </c>
      <c r="I1540" s="240"/>
      <c r="J1540" s="236"/>
      <c r="K1540" s="236"/>
      <c r="L1540" s="241"/>
      <c r="M1540" s="242"/>
      <c r="N1540" s="243"/>
      <c r="O1540" s="243"/>
      <c r="P1540" s="243"/>
      <c r="Q1540" s="243"/>
      <c r="R1540" s="243"/>
      <c r="S1540" s="243"/>
      <c r="T1540" s="244"/>
      <c r="U1540" s="13"/>
      <c r="V1540" s="13"/>
      <c r="W1540" s="13"/>
      <c r="X1540" s="13"/>
      <c r="Y1540" s="13"/>
      <c r="Z1540" s="13"/>
      <c r="AA1540" s="13"/>
      <c r="AB1540" s="13"/>
      <c r="AC1540" s="13"/>
      <c r="AD1540" s="13"/>
      <c r="AE1540" s="13"/>
      <c r="AT1540" s="245" t="s">
        <v>245</v>
      </c>
      <c r="AU1540" s="245" t="s">
        <v>83</v>
      </c>
      <c r="AV1540" s="13" t="s">
        <v>83</v>
      </c>
      <c r="AW1540" s="13" t="s">
        <v>37</v>
      </c>
      <c r="AX1540" s="13" t="s">
        <v>76</v>
      </c>
      <c r="AY1540" s="245" t="s">
        <v>235</v>
      </c>
    </row>
    <row r="1541" s="14" customFormat="1">
      <c r="A1541" s="14"/>
      <c r="B1541" s="246"/>
      <c r="C1541" s="247"/>
      <c r="D1541" s="237" t="s">
        <v>245</v>
      </c>
      <c r="E1541" s="248" t="s">
        <v>19</v>
      </c>
      <c r="F1541" s="249" t="s">
        <v>1789</v>
      </c>
      <c r="G1541" s="247"/>
      <c r="H1541" s="250">
        <v>3.6699999999999999</v>
      </c>
      <c r="I1541" s="251"/>
      <c r="J1541" s="247"/>
      <c r="K1541" s="247"/>
      <c r="L1541" s="252"/>
      <c r="M1541" s="253"/>
      <c r="N1541" s="254"/>
      <c r="O1541" s="254"/>
      <c r="P1541" s="254"/>
      <c r="Q1541" s="254"/>
      <c r="R1541" s="254"/>
      <c r="S1541" s="254"/>
      <c r="T1541" s="255"/>
      <c r="U1541" s="14"/>
      <c r="V1541" s="14"/>
      <c r="W1541" s="14"/>
      <c r="X1541" s="14"/>
      <c r="Y1541" s="14"/>
      <c r="Z1541" s="14"/>
      <c r="AA1541" s="14"/>
      <c r="AB1541" s="14"/>
      <c r="AC1541" s="14"/>
      <c r="AD1541" s="14"/>
      <c r="AE1541" s="14"/>
      <c r="AT1541" s="256" t="s">
        <v>245</v>
      </c>
      <c r="AU1541" s="256" t="s">
        <v>83</v>
      </c>
      <c r="AV1541" s="14" t="s">
        <v>85</v>
      </c>
      <c r="AW1541" s="14" t="s">
        <v>37</v>
      </c>
      <c r="AX1541" s="14" t="s">
        <v>76</v>
      </c>
      <c r="AY1541" s="256" t="s">
        <v>235</v>
      </c>
    </row>
    <row r="1542" s="15" customFormat="1">
      <c r="A1542" s="15"/>
      <c r="B1542" s="257"/>
      <c r="C1542" s="258"/>
      <c r="D1542" s="237" t="s">
        <v>245</v>
      </c>
      <c r="E1542" s="259" t="s">
        <v>1788</v>
      </c>
      <c r="F1542" s="260" t="s">
        <v>249</v>
      </c>
      <c r="G1542" s="258"/>
      <c r="H1542" s="261">
        <v>3.6699999999999999</v>
      </c>
      <c r="I1542" s="262"/>
      <c r="J1542" s="258"/>
      <c r="K1542" s="258"/>
      <c r="L1542" s="263"/>
      <c r="M1542" s="264"/>
      <c r="N1542" s="265"/>
      <c r="O1542" s="265"/>
      <c r="P1542" s="265"/>
      <c r="Q1542" s="265"/>
      <c r="R1542" s="265"/>
      <c r="S1542" s="265"/>
      <c r="T1542" s="266"/>
      <c r="U1542" s="15"/>
      <c r="V1542" s="15"/>
      <c r="W1542" s="15"/>
      <c r="X1542" s="15"/>
      <c r="Y1542" s="15"/>
      <c r="Z1542" s="15"/>
      <c r="AA1542" s="15"/>
      <c r="AB1542" s="15"/>
      <c r="AC1542" s="15"/>
      <c r="AD1542" s="15"/>
      <c r="AE1542" s="15"/>
      <c r="AT1542" s="267" t="s">
        <v>245</v>
      </c>
      <c r="AU1542" s="267" t="s">
        <v>83</v>
      </c>
      <c r="AV1542" s="15" t="s">
        <v>93</v>
      </c>
      <c r="AW1542" s="15" t="s">
        <v>37</v>
      </c>
      <c r="AX1542" s="15" t="s">
        <v>76</v>
      </c>
      <c r="AY1542" s="267" t="s">
        <v>235</v>
      </c>
    </row>
    <row r="1543" s="13" customFormat="1">
      <c r="A1543" s="13"/>
      <c r="B1543" s="235"/>
      <c r="C1543" s="236"/>
      <c r="D1543" s="237" t="s">
        <v>245</v>
      </c>
      <c r="E1543" s="238" t="s">
        <v>19</v>
      </c>
      <c r="F1543" s="239" t="s">
        <v>2764</v>
      </c>
      <c r="G1543" s="236"/>
      <c r="H1543" s="238" t="s">
        <v>19</v>
      </c>
      <c r="I1543" s="240"/>
      <c r="J1543" s="236"/>
      <c r="K1543" s="236"/>
      <c r="L1543" s="241"/>
      <c r="M1543" s="242"/>
      <c r="N1543" s="243"/>
      <c r="O1543" s="243"/>
      <c r="P1543" s="243"/>
      <c r="Q1543" s="243"/>
      <c r="R1543" s="243"/>
      <c r="S1543" s="243"/>
      <c r="T1543" s="244"/>
      <c r="U1543" s="13"/>
      <c r="V1543" s="13"/>
      <c r="W1543" s="13"/>
      <c r="X1543" s="13"/>
      <c r="Y1543" s="13"/>
      <c r="Z1543" s="13"/>
      <c r="AA1543" s="13"/>
      <c r="AB1543" s="13"/>
      <c r="AC1543" s="13"/>
      <c r="AD1543" s="13"/>
      <c r="AE1543" s="13"/>
      <c r="AT1543" s="245" t="s">
        <v>245</v>
      </c>
      <c r="AU1543" s="245" t="s">
        <v>83</v>
      </c>
      <c r="AV1543" s="13" t="s">
        <v>83</v>
      </c>
      <c r="AW1543" s="13" t="s">
        <v>37</v>
      </c>
      <c r="AX1543" s="13" t="s">
        <v>76</v>
      </c>
      <c r="AY1543" s="245" t="s">
        <v>235</v>
      </c>
    </row>
    <row r="1544" s="13" customFormat="1">
      <c r="A1544" s="13"/>
      <c r="B1544" s="235"/>
      <c r="C1544" s="236"/>
      <c r="D1544" s="237" t="s">
        <v>245</v>
      </c>
      <c r="E1544" s="238" t="s">
        <v>19</v>
      </c>
      <c r="F1544" s="239" t="s">
        <v>686</v>
      </c>
      <c r="G1544" s="236"/>
      <c r="H1544" s="238" t="s">
        <v>19</v>
      </c>
      <c r="I1544" s="240"/>
      <c r="J1544" s="236"/>
      <c r="K1544" s="236"/>
      <c r="L1544" s="241"/>
      <c r="M1544" s="242"/>
      <c r="N1544" s="243"/>
      <c r="O1544" s="243"/>
      <c r="P1544" s="243"/>
      <c r="Q1544" s="243"/>
      <c r="R1544" s="243"/>
      <c r="S1544" s="243"/>
      <c r="T1544" s="244"/>
      <c r="U1544" s="13"/>
      <c r="V1544" s="13"/>
      <c r="W1544" s="13"/>
      <c r="X1544" s="13"/>
      <c r="Y1544" s="13"/>
      <c r="Z1544" s="13"/>
      <c r="AA1544" s="13"/>
      <c r="AB1544" s="13"/>
      <c r="AC1544" s="13"/>
      <c r="AD1544" s="13"/>
      <c r="AE1544" s="13"/>
      <c r="AT1544" s="245" t="s">
        <v>245</v>
      </c>
      <c r="AU1544" s="245" t="s">
        <v>83</v>
      </c>
      <c r="AV1544" s="13" t="s">
        <v>83</v>
      </c>
      <c r="AW1544" s="13" t="s">
        <v>37</v>
      </c>
      <c r="AX1544" s="13" t="s">
        <v>76</v>
      </c>
      <c r="AY1544" s="245" t="s">
        <v>235</v>
      </c>
    </row>
    <row r="1545" s="14" customFormat="1">
      <c r="A1545" s="14"/>
      <c r="B1545" s="246"/>
      <c r="C1545" s="247"/>
      <c r="D1545" s="237" t="s">
        <v>245</v>
      </c>
      <c r="E1545" s="248" t="s">
        <v>19</v>
      </c>
      <c r="F1545" s="249" t="s">
        <v>1791</v>
      </c>
      <c r="G1545" s="247"/>
      <c r="H1545" s="250">
        <v>24.120000000000001</v>
      </c>
      <c r="I1545" s="251"/>
      <c r="J1545" s="247"/>
      <c r="K1545" s="247"/>
      <c r="L1545" s="252"/>
      <c r="M1545" s="253"/>
      <c r="N1545" s="254"/>
      <c r="O1545" s="254"/>
      <c r="P1545" s="254"/>
      <c r="Q1545" s="254"/>
      <c r="R1545" s="254"/>
      <c r="S1545" s="254"/>
      <c r="T1545" s="255"/>
      <c r="U1545" s="14"/>
      <c r="V1545" s="14"/>
      <c r="W1545" s="14"/>
      <c r="X1545" s="14"/>
      <c r="Y1545" s="14"/>
      <c r="Z1545" s="14"/>
      <c r="AA1545" s="14"/>
      <c r="AB1545" s="14"/>
      <c r="AC1545" s="14"/>
      <c r="AD1545" s="14"/>
      <c r="AE1545" s="14"/>
      <c r="AT1545" s="256" t="s">
        <v>245</v>
      </c>
      <c r="AU1545" s="256" t="s">
        <v>83</v>
      </c>
      <c r="AV1545" s="14" t="s">
        <v>85</v>
      </c>
      <c r="AW1545" s="14" t="s">
        <v>37</v>
      </c>
      <c r="AX1545" s="14" t="s">
        <v>76</v>
      </c>
      <c r="AY1545" s="256" t="s">
        <v>235</v>
      </c>
    </row>
    <row r="1546" s="15" customFormat="1">
      <c r="A1546" s="15"/>
      <c r="B1546" s="257"/>
      <c r="C1546" s="258"/>
      <c r="D1546" s="237" t="s">
        <v>245</v>
      </c>
      <c r="E1546" s="259" t="s">
        <v>1790</v>
      </c>
      <c r="F1546" s="260" t="s">
        <v>249</v>
      </c>
      <c r="G1546" s="258"/>
      <c r="H1546" s="261">
        <v>24.120000000000001</v>
      </c>
      <c r="I1546" s="262"/>
      <c r="J1546" s="258"/>
      <c r="K1546" s="258"/>
      <c r="L1546" s="263"/>
      <c r="M1546" s="264"/>
      <c r="N1546" s="265"/>
      <c r="O1546" s="265"/>
      <c r="P1546" s="265"/>
      <c r="Q1546" s="265"/>
      <c r="R1546" s="265"/>
      <c r="S1546" s="265"/>
      <c r="T1546" s="266"/>
      <c r="U1546" s="15"/>
      <c r="V1546" s="15"/>
      <c r="W1546" s="15"/>
      <c r="X1546" s="15"/>
      <c r="Y1546" s="15"/>
      <c r="Z1546" s="15"/>
      <c r="AA1546" s="15"/>
      <c r="AB1546" s="15"/>
      <c r="AC1546" s="15"/>
      <c r="AD1546" s="15"/>
      <c r="AE1546" s="15"/>
      <c r="AT1546" s="267" t="s">
        <v>245</v>
      </c>
      <c r="AU1546" s="267" t="s">
        <v>83</v>
      </c>
      <c r="AV1546" s="15" t="s">
        <v>93</v>
      </c>
      <c r="AW1546" s="15" t="s">
        <v>37</v>
      </c>
      <c r="AX1546" s="15" t="s">
        <v>76</v>
      </c>
      <c r="AY1546" s="267" t="s">
        <v>235</v>
      </c>
    </row>
    <row r="1547" s="13" customFormat="1">
      <c r="A1547" s="13"/>
      <c r="B1547" s="235"/>
      <c r="C1547" s="236"/>
      <c r="D1547" s="237" t="s">
        <v>245</v>
      </c>
      <c r="E1547" s="238" t="s">
        <v>19</v>
      </c>
      <c r="F1547" s="239" t="s">
        <v>2228</v>
      </c>
      <c r="G1547" s="236"/>
      <c r="H1547" s="238" t="s">
        <v>19</v>
      </c>
      <c r="I1547" s="240"/>
      <c r="J1547" s="236"/>
      <c r="K1547" s="236"/>
      <c r="L1547" s="241"/>
      <c r="M1547" s="242"/>
      <c r="N1547" s="243"/>
      <c r="O1547" s="243"/>
      <c r="P1547" s="243"/>
      <c r="Q1547" s="243"/>
      <c r="R1547" s="243"/>
      <c r="S1547" s="243"/>
      <c r="T1547" s="244"/>
      <c r="U1547" s="13"/>
      <c r="V1547" s="13"/>
      <c r="W1547" s="13"/>
      <c r="X1547" s="13"/>
      <c r="Y1547" s="13"/>
      <c r="Z1547" s="13"/>
      <c r="AA1547" s="13"/>
      <c r="AB1547" s="13"/>
      <c r="AC1547" s="13"/>
      <c r="AD1547" s="13"/>
      <c r="AE1547" s="13"/>
      <c r="AT1547" s="245" t="s">
        <v>245</v>
      </c>
      <c r="AU1547" s="245" t="s">
        <v>83</v>
      </c>
      <c r="AV1547" s="13" t="s">
        <v>83</v>
      </c>
      <c r="AW1547" s="13" t="s">
        <v>37</v>
      </c>
      <c r="AX1547" s="13" t="s">
        <v>76</v>
      </c>
      <c r="AY1547" s="245" t="s">
        <v>235</v>
      </c>
    </row>
    <row r="1548" s="13" customFormat="1">
      <c r="A1548" s="13"/>
      <c r="B1548" s="235"/>
      <c r="C1548" s="236"/>
      <c r="D1548" s="237" t="s">
        <v>245</v>
      </c>
      <c r="E1548" s="238" t="s">
        <v>19</v>
      </c>
      <c r="F1548" s="239" t="s">
        <v>686</v>
      </c>
      <c r="G1548" s="236"/>
      <c r="H1548" s="238" t="s">
        <v>19</v>
      </c>
      <c r="I1548" s="240"/>
      <c r="J1548" s="236"/>
      <c r="K1548" s="236"/>
      <c r="L1548" s="241"/>
      <c r="M1548" s="242"/>
      <c r="N1548" s="243"/>
      <c r="O1548" s="243"/>
      <c r="P1548" s="243"/>
      <c r="Q1548" s="243"/>
      <c r="R1548" s="243"/>
      <c r="S1548" s="243"/>
      <c r="T1548" s="244"/>
      <c r="U1548" s="13"/>
      <c r="V1548" s="13"/>
      <c r="W1548" s="13"/>
      <c r="X1548" s="13"/>
      <c r="Y1548" s="13"/>
      <c r="Z1548" s="13"/>
      <c r="AA1548" s="13"/>
      <c r="AB1548" s="13"/>
      <c r="AC1548" s="13"/>
      <c r="AD1548" s="13"/>
      <c r="AE1548" s="13"/>
      <c r="AT1548" s="245" t="s">
        <v>245</v>
      </c>
      <c r="AU1548" s="245" t="s">
        <v>83</v>
      </c>
      <c r="AV1548" s="13" t="s">
        <v>83</v>
      </c>
      <c r="AW1548" s="13" t="s">
        <v>37</v>
      </c>
      <c r="AX1548" s="13" t="s">
        <v>76</v>
      </c>
      <c r="AY1548" s="245" t="s">
        <v>235</v>
      </c>
    </row>
    <row r="1549" s="14" customFormat="1">
      <c r="A1549" s="14"/>
      <c r="B1549" s="246"/>
      <c r="C1549" s="247"/>
      <c r="D1549" s="237" t="s">
        <v>245</v>
      </c>
      <c r="E1549" s="248" t="s">
        <v>19</v>
      </c>
      <c r="F1549" s="249" t="s">
        <v>1793</v>
      </c>
      <c r="G1549" s="247"/>
      <c r="H1549" s="250">
        <v>5.2599999999999998</v>
      </c>
      <c r="I1549" s="251"/>
      <c r="J1549" s="247"/>
      <c r="K1549" s="247"/>
      <c r="L1549" s="252"/>
      <c r="M1549" s="253"/>
      <c r="N1549" s="254"/>
      <c r="O1549" s="254"/>
      <c r="P1549" s="254"/>
      <c r="Q1549" s="254"/>
      <c r="R1549" s="254"/>
      <c r="S1549" s="254"/>
      <c r="T1549" s="255"/>
      <c r="U1549" s="14"/>
      <c r="V1549" s="14"/>
      <c r="W1549" s="14"/>
      <c r="X1549" s="14"/>
      <c r="Y1549" s="14"/>
      <c r="Z1549" s="14"/>
      <c r="AA1549" s="14"/>
      <c r="AB1549" s="14"/>
      <c r="AC1549" s="14"/>
      <c r="AD1549" s="14"/>
      <c r="AE1549" s="14"/>
      <c r="AT1549" s="256" t="s">
        <v>245</v>
      </c>
      <c r="AU1549" s="256" t="s">
        <v>83</v>
      </c>
      <c r="AV1549" s="14" t="s">
        <v>85</v>
      </c>
      <c r="AW1549" s="14" t="s">
        <v>37</v>
      </c>
      <c r="AX1549" s="14" t="s">
        <v>76</v>
      </c>
      <c r="AY1549" s="256" t="s">
        <v>235</v>
      </c>
    </row>
    <row r="1550" s="15" customFormat="1">
      <c r="A1550" s="15"/>
      <c r="B1550" s="257"/>
      <c r="C1550" s="258"/>
      <c r="D1550" s="237" t="s">
        <v>245</v>
      </c>
      <c r="E1550" s="259" t="s">
        <v>1792</v>
      </c>
      <c r="F1550" s="260" t="s">
        <v>249</v>
      </c>
      <c r="G1550" s="258"/>
      <c r="H1550" s="261">
        <v>5.2599999999999998</v>
      </c>
      <c r="I1550" s="262"/>
      <c r="J1550" s="258"/>
      <c r="K1550" s="258"/>
      <c r="L1550" s="263"/>
      <c r="M1550" s="264"/>
      <c r="N1550" s="265"/>
      <c r="O1550" s="265"/>
      <c r="P1550" s="265"/>
      <c r="Q1550" s="265"/>
      <c r="R1550" s="265"/>
      <c r="S1550" s="265"/>
      <c r="T1550" s="266"/>
      <c r="U1550" s="15"/>
      <c r="V1550" s="15"/>
      <c r="W1550" s="15"/>
      <c r="X1550" s="15"/>
      <c r="Y1550" s="15"/>
      <c r="Z1550" s="15"/>
      <c r="AA1550" s="15"/>
      <c r="AB1550" s="15"/>
      <c r="AC1550" s="15"/>
      <c r="AD1550" s="15"/>
      <c r="AE1550" s="15"/>
      <c r="AT1550" s="267" t="s">
        <v>245</v>
      </c>
      <c r="AU1550" s="267" t="s">
        <v>83</v>
      </c>
      <c r="AV1550" s="15" t="s">
        <v>93</v>
      </c>
      <c r="AW1550" s="15" t="s">
        <v>37</v>
      </c>
      <c r="AX1550" s="15" t="s">
        <v>76</v>
      </c>
      <c r="AY1550" s="267" t="s">
        <v>235</v>
      </c>
    </row>
    <row r="1551" s="13" customFormat="1">
      <c r="A1551" s="13"/>
      <c r="B1551" s="235"/>
      <c r="C1551" s="236"/>
      <c r="D1551" s="237" t="s">
        <v>245</v>
      </c>
      <c r="E1551" s="238" t="s">
        <v>19</v>
      </c>
      <c r="F1551" s="239" t="s">
        <v>2765</v>
      </c>
      <c r="G1551" s="236"/>
      <c r="H1551" s="238" t="s">
        <v>19</v>
      </c>
      <c r="I1551" s="240"/>
      <c r="J1551" s="236"/>
      <c r="K1551" s="236"/>
      <c r="L1551" s="241"/>
      <c r="M1551" s="242"/>
      <c r="N1551" s="243"/>
      <c r="O1551" s="243"/>
      <c r="P1551" s="243"/>
      <c r="Q1551" s="243"/>
      <c r="R1551" s="243"/>
      <c r="S1551" s="243"/>
      <c r="T1551" s="244"/>
      <c r="U1551" s="13"/>
      <c r="V1551" s="13"/>
      <c r="W1551" s="13"/>
      <c r="X1551" s="13"/>
      <c r="Y1551" s="13"/>
      <c r="Z1551" s="13"/>
      <c r="AA1551" s="13"/>
      <c r="AB1551" s="13"/>
      <c r="AC1551" s="13"/>
      <c r="AD1551" s="13"/>
      <c r="AE1551" s="13"/>
      <c r="AT1551" s="245" t="s">
        <v>245</v>
      </c>
      <c r="AU1551" s="245" t="s">
        <v>83</v>
      </c>
      <c r="AV1551" s="13" t="s">
        <v>83</v>
      </c>
      <c r="AW1551" s="13" t="s">
        <v>37</v>
      </c>
      <c r="AX1551" s="13" t="s">
        <v>76</v>
      </c>
      <c r="AY1551" s="245" t="s">
        <v>235</v>
      </c>
    </row>
    <row r="1552" s="13" customFormat="1">
      <c r="A1552" s="13"/>
      <c r="B1552" s="235"/>
      <c r="C1552" s="236"/>
      <c r="D1552" s="237" t="s">
        <v>245</v>
      </c>
      <c r="E1552" s="238" t="s">
        <v>19</v>
      </c>
      <c r="F1552" s="239" t="s">
        <v>686</v>
      </c>
      <c r="G1552" s="236"/>
      <c r="H1552" s="238" t="s">
        <v>19</v>
      </c>
      <c r="I1552" s="240"/>
      <c r="J1552" s="236"/>
      <c r="K1552" s="236"/>
      <c r="L1552" s="241"/>
      <c r="M1552" s="242"/>
      <c r="N1552" s="243"/>
      <c r="O1552" s="243"/>
      <c r="P1552" s="243"/>
      <c r="Q1552" s="243"/>
      <c r="R1552" s="243"/>
      <c r="S1552" s="243"/>
      <c r="T1552" s="244"/>
      <c r="U1552" s="13"/>
      <c r="V1552" s="13"/>
      <c r="W1552" s="13"/>
      <c r="X1552" s="13"/>
      <c r="Y1552" s="13"/>
      <c r="Z1552" s="13"/>
      <c r="AA1552" s="13"/>
      <c r="AB1552" s="13"/>
      <c r="AC1552" s="13"/>
      <c r="AD1552" s="13"/>
      <c r="AE1552" s="13"/>
      <c r="AT1552" s="245" t="s">
        <v>245</v>
      </c>
      <c r="AU1552" s="245" t="s">
        <v>83</v>
      </c>
      <c r="AV1552" s="13" t="s">
        <v>83</v>
      </c>
      <c r="AW1552" s="13" t="s">
        <v>37</v>
      </c>
      <c r="AX1552" s="13" t="s">
        <v>76</v>
      </c>
      <c r="AY1552" s="245" t="s">
        <v>235</v>
      </c>
    </row>
    <row r="1553" s="14" customFormat="1">
      <c r="A1553" s="14"/>
      <c r="B1553" s="246"/>
      <c r="C1553" s="247"/>
      <c r="D1553" s="237" t="s">
        <v>245</v>
      </c>
      <c r="E1553" s="248" t="s">
        <v>19</v>
      </c>
      <c r="F1553" s="249" t="s">
        <v>1795</v>
      </c>
      <c r="G1553" s="247"/>
      <c r="H1553" s="250">
        <v>10.26</v>
      </c>
      <c r="I1553" s="251"/>
      <c r="J1553" s="247"/>
      <c r="K1553" s="247"/>
      <c r="L1553" s="252"/>
      <c r="M1553" s="253"/>
      <c r="N1553" s="254"/>
      <c r="O1553" s="254"/>
      <c r="P1553" s="254"/>
      <c r="Q1553" s="254"/>
      <c r="R1553" s="254"/>
      <c r="S1553" s="254"/>
      <c r="T1553" s="255"/>
      <c r="U1553" s="14"/>
      <c r="V1553" s="14"/>
      <c r="W1553" s="14"/>
      <c r="X1553" s="14"/>
      <c r="Y1553" s="14"/>
      <c r="Z1553" s="14"/>
      <c r="AA1553" s="14"/>
      <c r="AB1553" s="14"/>
      <c r="AC1553" s="14"/>
      <c r="AD1553" s="14"/>
      <c r="AE1553" s="14"/>
      <c r="AT1553" s="256" t="s">
        <v>245</v>
      </c>
      <c r="AU1553" s="256" t="s">
        <v>83</v>
      </c>
      <c r="AV1553" s="14" t="s">
        <v>85</v>
      </c>
      <c r="AW1553" s="14" t="s">
        <v>37</v>
      </c>
      <c r="AX1553" s="14" t="s">
        <v>76</v>
      </c>
      <c r="AY1553" s="256" t="s">
        <v>235</v>
      </c>
    </row>
    <row r="1554" s="15" customFormat="1">
      <c r="A1554" s="15"/>
      <c r="B1554" s="257"/>
      <c r="C1554" s="258"/>
      <c r="D1554" s="237" t="s">
        <v>245</v>
      </c>
      <c r="E1554" s="259" t="s">
        <v>1794</v>
      </c>
      <c r="F1554" s="260" t="s">
        <v>249</v>
      </c>
      <c r="G1554" s="258"/>
      <c r="H1554" s="261">
        <v>10.26</v>
      </c>
      <c r="I1554" s="262"/>
      <c r="J1554" s="258"/>
      <c r="K1554" s="258"/>
      <c r="L1554" s="263"/>
      <c r="M1554" s="264"/>
      <c r="N1554" s="265"/>
      <c r="O1554" s="265"/>
      <c r="P1554" s="265"/>
      <c r="Q1554" s="265"/>
      <c r="R1554" s="265"/>
      <c r="S1554" s="265"/>
      <c r="T1554" s="266"/>
      <c r="U1554" s="15"/>
      <c r="V1554" s="15"/>
      <c r="W1554" s="15"/>
      <c r="X1554" s="15"/>
      <c r="Y1554" s="15"/>
      <c r="Z1554" s="15"/>
      <c r="AA1554" s="15"/>
      <c r="AB1554" s="15"/>
      <c r="AC1554" s="15"/>
      <c r="AD1554" s="15"/>
      <c r="AE1554" s="15"/>
      <c r="AT1554" s="267" t="s">
        <v>245</v>
      </c>
      <c r="AU1554" s="267" t="s">
        <v>83</v>
      </c>
      <c r="AV1554" s="15" t="s">
        <v>93</v>
      </c>
      <c r="AW1554" s="15" t="s">
        <v>37</v>
      </c>
      <c r="AX1554" s="15" t="s">
        <v>76</v>
      </c>
      <c r="AY1554" s="267" t="s">
        <v>235</v>
      </c>
    </row>
    <row r="1555" s="13" customFormat="1">
      <c r="A1555" s="13"/>
      <c r="B1555" s="235"/>
      <c r="C1555" s="236"/>
      <c r="D1555" s="237" t="s">
        <v>245</v>
      </c>
      <c r="E1555" s="238" t="s">
        <v>19</v>
      </c>
      <c r="F1555" s="239" t="s">
        <v>2673</v>
      </c>
      <c r="G1555" s="236"/>
      <c r="H1555" s="238" t="s">
        <v>19</v>
      </c>
      <c r="I1555" s="240"/>
      <c r="J1555" s="236"/>
      <c r="K1555" s="236"/>
      <c r="L1555" s="241"/>
      <c r="M1555" s="242"/>
      <c r="N1555" s="243"/>
      <c r="O1555" s="243"/>
      <c r="P1555" s="243"/>
      <c r="Q1555" s="243"/>
      <c r="R1555" s="243"/>
      <c r="S1555" s="243"/>
      <c r="T1555" s="244"/>
      <c r="U1555" s="13"/>
      <c r="V1555" s="13"/>
      <c r="W1555" s="13"/>
      <c r="X1555" s="13"/>
      <c r="Y1555" s="13"/>
      <c r="Z1555" s="13"/>
      <c r="AA1555" s="13"/>
      <c r="AB1555" s="13"/>
      <c r="AC1555" s="13"/>
      <c r="AD1555" s="13"/>
      <c r="AE1555" s="13"/>
      <c r="AT1555" s="245" t="s">
        <v>245</v>
      </c>
      <c r="AU1555" s="245" t="s">
        <v>83</v>
      </c>
      <c r="AV1555" s="13" t="s">
        <v>83</v>
      </c>
      <c r="AW1555" s="13" t="s">
        <v>37</v>
      </c>
      <c r="AX1555" s="13" t="s">
        <v>76</v>
      </c>
      <c r="AY1555" s="245" t="s">
        <v>235</v>
      </c>
    </row>
    <row r="1556" s="13" customFormat="1">
      <c r="A1556" s="13"/>
      <c r="B1556" s="235"/>
      <c r="C1556" s="236"/>
      <c r="D1556" s="237" t="s">
        <v>245</v>
      </c>
      <c r="E1556" s="238" t="s">
        <v>19</v>
      </c>
      <c r="F1556" s="239" t="s">
        <v>686</v>
      </c>
      <c r="G1556" s="236"/>
      <c r="H1556" s="238" t="s">
        <v>19</v>
      </c>
      <c r="I1556" s="240"/>
      <c r="J1556" s="236"/>
      <c r="K1556" s="236"/>
      <c r="L1556" s="241"/>
      <c r="M1556" s="242"/>
      <c r="N1556" s="243"/>
      <c r="O1556" s="243"/>
      <c r="P1556" s="243"/>
      <c r="Q1556" s="243"/>
      <c r="R1556" s="243"/>
      <c r="S1556" s="243"/>
      <c r="T1556" s="244"/>
      <c r="U1556" s="13"/>
      <c r="V1556" s="13"/>
      <c r="W1556" s="13"/>
      <c r="X1556" s="13"/>
      <c r="Y1556" s="13"/>
      <c r="Z1556" s="13"/>
      <c r="AA1556" s="13"/>
      <c r="AB1556" s="13"/>
      <c r="AC1556" s="13"/>
      <c r="AD1556" s="13"/>
      <c r="AE1556" s="13"/>
      <c r="AT1556" s="245" t="s">
        <v>245</v>
      </c>
      <c r="AU1556" s="245" t="s">
        <v>83</v>
      </c>
      <c r="AV1556" s="13" t="s">
        <v>83</v>
      </c>
      <c r="AW1556" s="13" t="s">
        <v>37</v>
      </c>
      <c r="AX1556" s="13" t="s">
        <v>76</v>
      </c>
      <c r="AY1556" s="245" t="s">
        <v>235</v>
      </c>
    </row>
    <row r="1557" s="14" customFormat="1">
      <c r="A1557" s="14"/>
      <c r="B1557" s="246"/>
      <c r="C1557" s="247"/>
      <c r="D1557" s="237" t="s">
        <v>245</v>
      </c>
      <c r="E1557" s="248" t="s">
        <v>19</v>
      </c>
      <c r="F1557" s="249" t="s">
        <v>1801</v>
      </c>
      <c r="G1557" s="247"/>
      <c r="H1557" s="250">
        <v>12.609999999999999</v>
      </c>
      <c r="I1557" s="251"/>
      <c r="J1557" s="247"/>
      <c r="K1557" s="247"/>
      <c r="L1557" s="252"/>
      <c r="M1557" s="253"/>
      <c r="N1557" s="254"/>
      <c r="O1557" s="254"/>
      <c r="P1557" s="254"/>
      <c r="Q1557" s="254"/>
      <c r="R1557" s="254"/>
      <c r="S1557" s="254"/>
      <c r="T1557" s="255"/>
      <c r="U1557" s="14"/>
      <c r="V1557" s="14"/>
      <c r="W1557" s="14"/>
      <c r="X1557" s="14"/>
      <c r="Y1557" s="14"/>
      <c r="Z1557" s="14"/>
      <c r="AA1557" s="14"/>
      <c r="AB1557" s="14"/>
      <c r="AC1557" s="14"/>
      <c r="AD1557" s="14"/>
      <c r="AE1557" s="14"/>
      <c r="AT1557" s="256" t="s">
        <v>245</v>
      </c>
      <c r="AU1557" s="256" t="s">
        <v>83</v>
      </c>
      <c r="AV1557" s="14" t="s">
        <v>85</v>
      </c>
      <c r="AW1557" s="14" t="s">
        <v>37</v>
      </c>
      <c r="AX1557" s="14" t="s">
        <v>76</v>
      </c>
      <c r="AY1557" s="256" t="s">
        <v>235</v>
      </c>
    </row>
    <row r="1558" s="15" customFormat="1">
      <c r="A1558" s="15"/>
      <c r="B1558" s="257"/>
      <c r="C1558" s="258"/>
      <c r="D1558" s="237" t="s">
        <v>245</v>
      </c>
      <c r="E1558" s="259" t="s">
        <v>1800</v>
      </c>
      <c r="F1558" s="260" t="s">
        <v>249</v>
      </c>
      <c r="G1558" s="258"/>
      <c r="H1558" s="261">
        <v>12.609999999999999</v>
      </c>
      <c r="I1558" s="262"/>
      <c r="J1558" s="258"/>
      <c r="K1558" s="258"/>
      <c r="L1558" s="263"/>
      <c r="M1558" s="264"/>
      <c r="N1558" s="265"/>
      <c r="O1558" s="265"/>
      <c r="P1558" s="265"/>
      <c r="Q1558" s="265"/>
      <c r="R1558" s="265"/>
      <c r="S1558" s="265"/>
      <c r="T1558" s="266"/>
      <c r="U1558" s="15"/>
      <c r="V1558" s="15"/>
      <c r="W1558" s="15"/>
      <c r="X1558" s="15"/>
      <c r="Y1558" s="15"/>
      <c r="Z1558" s="15"/>
      <c r="AA1558" s="15"/>
      <c r="AB1558" s="15"/>
      <c r="AC1558" s="15"/>
      <c r="AD1558" s="15"/>
      <c r="AE1558" s="15"/>
      <c r="AT1558" s="267" t="s">
        <v>245</v>
      </c>
      <c r="AU1558" s="267" t="s">
        <v>83</v>
      </c>
      <c r="AV1558" s="15" t="s">
        <v>93</v>
      </c>
      <c r="AW1558" s="15" t="s">
        <v>37</v>
      </c>
      <c r="AX1558" s="15" t="s">
        <v>76</v>
      </c>
      <c r="AY1558" s="267" t="s">
        <v>235</v>
      </c>
    </row>
    <row r="1559" s="13" customFormat="1">
      <c r="A1559" s="13"/>
      <c r="B1559" s="235"/>
      <c r="C1559" s="236"/>
      <c r="D1559" s="237" t="s">
        <v>245</v>
      </c>
      <c r="E1559" s="238" t="s">
        <v>19</v>
      </c>
      <c r="F1559" s="239" t="s">
        <v>2676</v>
      </c>
      <c r="G1559" s="236"/>
      <c r="H1559" s="238" t="s">
        <v>19</v>
      </c>
      <c r="I1559" s="240"/>
      <c r="J1559" s="236"/>
      <c r="K1559" s="236"/>
      <c r="L1559" s="241"/>
      <c r="M1559" s="242"/>
      <c r="N1559" s="243"/>
      <c r="O1559" s="243"/>
      <c r="P1559" s="243"/>
      <c r="Q1559" s="243"/>
      <c r="R1559" s="243"/>
      <c r="S1559" s="243"/>
      <c r="T1559" s="244"/>
      <c r="U1559" s="13"/>
      <c r="V1559" s="13"/>
      <c r="W1559" s="13"/>
      <c r="X1559" s="13"/>
      <c r="Y1559" s="13"/>
      <c r="Z1559" s="13"/>
      <c r="AA1559" s="13"/>
      <c r="AB1559" s="13"/>
      <c r="AC1559" s="13"/>
      <c r="AD1559" s="13"/>
      <c r="AE1559" s="13"/>
      <c r="AT1559" s="245" t="s">
        <v>245</v>
      </c>
      <c r="AU1559" s="245" t="s">
        <v>83</v>
      </c>
      <c r="AV1559" s="13" t="s">
        <v>83</v>
      </c>
      <c r="AW1559" s="13" t="s">
        <v>37</v>
      </c>
      <c r="AX1559" s="13" t="s">
        <v>76</v>
      </c>
      <c r="AY1559" s="245" t="s">
        <v>235</v>
      </c>
    </row>
    <row r="1560" s="13" customFormat="1">
      <c r="A1560" s="13"/>
      <c r="B1560" s="235"/>
      <c r="C1560" s="236"/>
      <c r="D1560" s="237" t="s">
        <v>245</v>
      </c>
      <c r="E1560" s="238" t="s">
        <v>19</v>
      </c>
      <c r="F1560" s="239" t="s">
        <v>686</v>
      </c>
      <c r="G1560" s="236"/>
      <c r="H1560" s="238" t="s">
        <v>19</v>
      </c>
      <c r="I1560" s="240"/>
      <c r="J1560" s="236"/>
      <c r="K1560" s="236"/>
      <c r="L1560" s="241"/>
      <c r="M1560" s="242"/>
      <c r="N1560" s="243"/>
      <c r="O1560" s="243"/>
      <c r="P1560" s="243"/>
      <c r="Q1560" s="243"/>
      <c r="R1560" s="243"/>
      <c r="S1560" s="243"/>
      <c r="T1560" s="244"/>
      <c r="U1560" s="13"/>
      <c r="V1560" s="13"/>
      <c r="W1560" s="13"/>
      <c r="X1560" s="13"/>
      <c r="Y1560" s="13"/>
      <c r="Z1560" s="13"/>
      <c r="AA1560" s="13"/>
      <c r="AB1560" s="13"/>
      <c r="AC1560" s="13"/>
      <c r="AD1560" s="13"/>
      <c r="AE1560" s="13"/>
      <c r="AT1560" s="245" t="s">
        <v>245</v>
      </c>
      <c r="AU1560" s="245" t="s">
        <v>83</v>
      </c>
      <c r="AV1560" s="13" t="s">
        <v>83</v>
      </c>
      <c r="AW1560" s="13" t="s">
        <v>37</v>
      </c>
      <c r="AX1560" s="13" t="s">
        <v>76</v>
      </c>
      <c r="AY1560" s="245" t="s">
        <v>235</v>
      </c>
    </row>
    <row r="1561" s="14" customFormat="1">
      <c r="A1561" s="14"/>
      <c r="B1561" s="246"/>
      <c r="C1561" s="247"/>
      <c r="D1561" s="237" t="s">
        <v>245</v>
      </c>
      <c r="E1561" s="248" t="s">
        <v>19</v>
      </c>
      <c r="F1561" s="249" t="s">
        <v>1804</v>
      </c>
      <c r="G1561" s="247"/>
      <c r="H1561" s="250">
        <v>62.450000000000003</v>
      </c>
      <c r="I1561" s="251"/>
      <c r="J1561" s="247"/>
      <c r="K1561" s="247"/>
      <c r="L1561" s="252"/>
      <c r="M1561" s="253"/>
      <c r="N1561" s="254"/>
      <c r="O1561" s="254"/>
      <c r="P1561" s="254"/>
      <c r="Q1561" s="254"/>
      <c r="R1561" s="254"/>
      <c r="S1561" s="254"/>
      <c r="T1561" s="255"/>
      <c r="U1561" s="14"/>
      <c r="V1561" s="14"/>
      <c r="W1561" s="14"/>
      <c r="X1561" s="14"/>
      <c r="Y1561" s="14"/>
      <c r="Z1561" s="14"/>
      <c r="AA1561" s="14"/>
      <c r="AB1561" s="14"/>
      <c r="AC1561" s="14"/>
      <c r="AD1561" s="14"/>
      <c r="AE1561" s="14"/>
      <c r="AT1561" s="256" t="s">
        <v>245</v>
      </c>
      <c r="AU1561" s="256" t="s">
        <v>83</v>
      </c>
      <c r="AV1561" s="14" t="s">
        <v>85</v>
      </c>
      <c r="AW1561" s="14" t="s">
        <v>37</v>
      </c>
      <c r="AX1561" s="14" t="s">
        <v>76</v>
      </c>
      <c r="AY1561" s="256" t="s">
        <v>235</v>
      </c>
    </row>
    <row r="1562" s="15" customFormat="1">
      <c r="A1562" s="15"/>
      <c r="B1562" s="257"/>
      <c r="C1562" s="258"/>
      <c r="D1562" s="237" t="s">
        <v>245</v>
      </c>
      <c r="E1562" s="259" t="s">
        <v>1803</v>
      </c>
      <c r="F1562" s="260" t="s">
        <v>249</v>
      </c>
      <c r="G1562" s="258"/>
      <c r="H1562" s="261">
        <v>62.450000000000003</v>
      </c>
      <c r="I1562" s="262"/>
      <c r="J1562" s="258"/>
      <c r="K1562" s="258"/>
      <c r="L1562" s="263"/>
      <c r="M1562" s="264"/>
      <c r="N1562" s="265"/>
      <c r="O1562" s="265"/>
      <c r="P1562" s="265"/>
      <c r="Q1562" s="265"/>
      <c r="R1562" s="265"/>
      <c r="S1562" s="265"/>
      <c r="T1562" s="266"/>
      <c r="U1562" s="15"/>
      <c r="V1562" s="15"/>
      <c r="W1562" s="15"/>
      <c r="X1562" s="15"/>
      <c r="Y1562" s="15"/>
      <c r="Z1562" s="15"/>
      <c r="AA1562" s="15"/>
      <c r="AB1562" s="15"/>
      <c r="AC1562" s="15"/>
      <c r="AD1562" s="15"/>
      <c r="AE1562" s="15"/>
      <c r="AT1562" s="267" t="s">
        <v>245</v>
      </c>
      <c r="AU1562" s="267" t="s">
        <v>83</v>
      </c>
      <c r="AV1562" s="15" t="s">
        <v>93</v>
      </c>
      <c r="AW1562" s="15" t="s">
        <v>37</v>
      </c>
      <c r="AX1562" s="15" t="s">
        <v>76</v>
      </c>
      <c r="AY1562" s="267" t="s">
        <v>235</v>
      </c>
    </row>
    <row r="1563" s="13" customFormat="1">
      <c r="A1563" s="13"/>
      <c r="B1563" s="235"/>
      <c r="C1563" s="236"/>
      <c r="D1563" s="237" t="s">
        <v>245</v>
      </c>
      <c r="E1563" s="238" t="s">
        <v>19</v>
      </c>
      <c r="F1563" s="239" t="s">
        <v>2678</v>
      </c>
      <c r="G1563" s="236"/>
      <c r="H1563" s="238" t="s">
        <v>19</v>
      </c>
      <c r="I1563" s="240"/>
      <c r="J1563" s="236"/>
      <c r="K1563" s="236"/>
      <c r="L1563" s="241"/>
      <c r="M1563" s="242"/>
      <c r="N1563" s="243"/>
      <c r="O1563" s="243"/>
      <c r="P1563" s="243"/>
      <c r="Q1563" s="243"/>
      <c r="R1563" s="243"/>
      <c r="S1563" s="243"/>
      <c r="T1563" s="244"/>
      <c r="U1563" s="13"/>
      <c r="V1563" s="13"/>
      <c r="W1563" s="13"/>
      <c r="X1563" s="13"/>
      <c r="Y1563" s="13"/>
      <c r="Z1563" s="13"/>
      <c r="AA1563" s="13"/>
      <c r="AB1563" s="13"/>
      <c r="AC1563" s="13"/>
      <c r="AD1563" s="13"/>
      <c r="AE1563" s="13"/>
      <c r="AT1563" s="245" t="s">
        <v>245</v>
      </c>
      <c r="AU1563" s="245" t="s">
        <v>83</v>
      </c>
      <c r="AV1563" s="13" t="s">
        <v>83</v>
      </c>
      <c r="AW1563" s="13" t="s">
        <v>37</v>
      </c>
      <c r="AX1563" s="13" t="s">
        <v>76</v>
      </c>
      <c r="AY1563" s="245" t="s">
        <v>235</v>
      </c>
    </row>
    <row r="1564" s="13" customFormat="1">
      <c r="A1564" s="13"/>
      <c r="B1564" s="235"/>
      <c r="C1564" s="236"/>
      <c r="D1564" s="237" t="s">
        <v>245</v>
      </c>
      <c r="E1564" s="238" t="s">
        <v>19</v>
      </c>
      <c r="F1564" s="239" t="s">
        <v>686</v>
      </c>
      <c r="G1564" s="236"/>
      <c r="H1564" s="238" t="s">
        <v>19</v>
      </c>
      <c r="I1564" s="240"/>
      <c r="J1564" s="236"/>
      <c r="K1564" s="236"/>
      <c r="L1564" s="241"/>
      <c r="M1564" s="242"/>
      <c r="N1564" s="243"/>
      <c r="O1564" s="243"/>
      <c r="P1564" s="243"/>
      <c r="Q1564" s="243"/>
      <c r="R1564" s="243"/>
      <c r="S1564" s="243"/>
      <c r="T1564" s="244"/>
      <c r="U1564" s="13"/>
      <c r="V1564" s="13"/>
      <c r="W1564" s="13"/>
      <c r="X1564" s="13"/>
      <c r="Y1564" s="13"/>
      <c r="Z1564" s="13"/>
      <c r="AA1564" s="13"/>
      <c r="AB1564" s="13"/>
      <c r="AC1564" s="13"/>
      <c r="AD1564" s="13"/>
      <c r="AE1564" s="13"/>
      <c r="AT1564" s="245" t="s">
        <v>245</v>
      </c>
      <c r="AU1564" s="245" t="s">
        <v>83</v>
      </c>
      <c r="AV1564" s="13" t="s">
        <v>83</v>
      </c>
      <c r="AW1564" s="13" t="s">
        <v>37</v>
      </c>
      <c r="AX1564" s="13" t="s">
        <v>76</v>
      </c>
      <c r="AY1564" s="245" t="s">
        <v>235</v>
      </c>
    </row>
    <row r="1565" s="14" customFormat="1">
      <c r="A1565" s="14"/>
      <c r="B1565" s="246"/>
      <c r="C1565" s="247"/>
      <c r="D1565" s="237" t="s">
        <v>245</v>
      </c>
      <c r="E1565" s="248" t="s">
        <v>19</v>
      </c>
      <c r="F1565" s="249" t="s">
        <v>1806</v>
      </c>
      <c r="G1565" s="247"/>
      <c r="H1565" s="250">
        <v>6.1600000000000001</v>
      </c>
      <c r="I1565" s="251"/>
      <c r="J1565" s="247"/>
      <c r="K1565" s="247"/>
      <c r="L1565" s="252"/>
      <c r="M1565" s="253"/>
      <c r="N1565" s="254"/>
      <c r="O1565" s="254"/>
      <c r="P1565" s="254"/>
      <c r="Q1565" s="254"/>
      <c r="R1565" s="254"/>
      <c r="S1565" s="254"/>
      <c r="T1565" s="255"/>
      <c r="U1565" s="14"/>
      <c r="V1565" s="14"/>
      <c r="W1565" s="14"/>
      <c r="X1565" s="14"/>
      <c r="Y1565" s="14"/>
      <c r="Z1565" s="14"/>
      <c r="AA1565" s="14"/>
      <c r="AB1565" s="14"/>
      <c r="AC1565" s="14"/>
      <c r="AD1565" s="14"/>
      <c r="AE1565" s="14"/>
      <c r="AT1565" s="256" t="s">
        <v>245</v>
      </c>
      <c r="AU1565" s="256" t="s">
        <v>83</v>
      </c>
      <c r="AV1565" s="14" t="s">
        <v>85</v>
      </c>
      <c r="AW1565" s="14" t="s">
        <v>37</v>
      </c>
      <c r="AX1565" s="14" t="s">
        <v>76</v>
      </c>
      <c r="AY1565" s="256" t="s">
        <v>235</v>
      </c>
    </row>
    <row r="1566" s="15" customFormat="1">
      <c r="A1566" s="15"/>
      <c r="B1566" s="257"/>
      <c r="C1566" s="258"/>
      <c r="D1566" s="237" t="s">
        <v>245</v>
      </c>
      <c r="E1566" s="259" t="s">
        <v>1805</v>
      </c>
      <c r="F1566" s="260" t="s">
        <v>249</v>
      </c>
      <c r="G1566" s="258"/>
      <c r="H1566" s="261">
        <v>6.1600000000000001</v>
      </c>
      <c r="I1566" s="262"/>
      <c r="J1566" s="258"/>
      <c r="K1566" s="258"/>
      <c r="L1566" s="263"/>
      <c r="M1566" s="264"/>
      <c r="N1566" s="265"/>
      <c r="O1566" s="265"/>
      <c r="P1566" s="265"/>
      <c r="Q1566" s="265"/>
      <c r="R1566" s="265"/>
      <c r="S1566" s="265"/>
      <c r="T1566" s="266"/>
      <c r="U1566" s="15"/>
      <c r="V1566" s="15"/>
      <c r="W1566" s="15"/>
      <c r="X1566" s="15"/>
      <c r="Y1566" s="15"/>
      <c r="Z1566" s="15"/>
      <c r="AA1566" s="15"/>
      <c r="AB1566" s="15"/>
      <c r="AC1566" s="15"/>
      <c r="AD1566" s="15"/>
      <c r="AE1566" s="15"/>
      <c r="AT1566" s="267" t="s">
        <v>245</v>
      </c>
      <c r="AU1566" s="267" t="s">
        <v>83</v>
      </c>
      <c r="AV1566" s="15" t="s">
        <v>93</v>
      </c>
      <c r="AW1566" s="15" t="s">
        <v>37</v>
      </c>
      <c r="AX1566" s="15" t="s">
        <v>76</v>
      </c>
      <c r="AY1566" s="267" t="s">
        <v>235</v>
      </c>
    </row>
    <row r="1567" s="13" customFormat="1">
      <c r="A1567" s="13"/>
      <c r="B1567" s="235"/>
      <c r="C1567" s="236"/>
      <c r="D1567" s="237" t="s">
        <v>245</v>
      </c>
      <c r="E1567" s="238" t="s">
        <v>19</v>
      </c>
      <c r="F1567" s="239" t="s">
        <v>2776</v>
      </c>
      <c r="G1567" s="236"/>
      <c r="H1567" s="238" t="s">
        <v>19</v>
      </c>
      <c r="I1567" s="240"/>
      <c r="J1567" s="236"/>
      <c r="K1567" s="236"/>
      <c r="L1567" s="241"/>
      <c r="M1567" s="242"/>
      <c r="N1567" s="243"/>
      <c r="O1567" s="243"/>
      <c r="P1567" s="243"/>
      <c r="Q1567" s="243"/>
      <c r="R1567" s="243"/>
      <c r="S1567" s="243"/>
      <c r="T1567" s="244"/>
      <c r="U1567" s="13"/>
      <c r="V1567" s="13"/>
      <c r="W1567" s="13"/>
      <c r="X1567" s="13"/>
      <c r="Y1567" s="13"/>
      <c r="Z1567" s="13"/>
      <c r="AA1567" s="13"/>
      <c r="AB1567" s="13"/>
      <c r="AC1567" s="13"/>
      <c r="AD1567" s="13"/>
      <c r="AE1567" s="13"/>
      <c r="AT1567" s="245" t="s">
        <v>245</v>
      </c>
      <c r="AU1567" s="245" t="s">
        <v>83</v>
      </c>
      <c r="AV1567" s="13" t="s">
        <v>83</v>
      </c>
      <c r="AW1567" s="13" t="s">
        <v>37</v>
      </c>
      <c r="AX1567" s="13" t="s">
        <v>76</v>
      </c>
      <c r="AY1567" s="245" t="s">
        <v>235</v>
      </c>
    </row>
    <row r="1568" s="13" customFormat="1">
      <c r="A1568" s="13"/>
      <c r="B1568" s="235"/>
      <c r="C1568" s="236"/>
      <c r="D1568" s="237" t="s">
        <v>245</v>
      </c>
      <c r="E1568" s="238" t="s">
        <v>19</v>
      </c>
      <c r="F1568" s="239" t="s">
        <v>424</v>
      </c>
      <c r="G1568" s="236"/>
      <c r="H1568" s="238" t="s">
        <v>19</v>
      </c>
      <c r="I1568" s="240"/>
      <c r="J1568" s="236"/>
      <c r="K1568" s="236"/>
      <c r="L1568" s="241"/>
      <c r="M1568" s="242"/>
      <c r="N1568" s="243"/>
      <c r="O1568" s="243"/>
      <c r="P1568" s="243"/>
      <c r="Q1568" s="243"/>
      <c r="R1568" s="243"/>
      <c r="S1568" s="243"/>
      <c r="T1568" s="244"/>
      <c r="U1568" s="13"/>
      <c r="V1568" s="13"/>
      <c r="W1568" s="13"/>
      <c r="X1568" s="13"/>
      <c r="Y1568" s="13"/>
      <c r="Z1568" s="13"/>
      <c r="AA1568" s="13"/>
      <c r="AB1568" s="13"/>
      <c r="AC1568" s="13"/>
      <c r="AD1568" s="13"/>
      <c r="AE1568" s="13"/>
      <c r="AT1568" s="245" t="s">
        <v>245</v>
      </c>
      <c r="AU1568" s="245" t="s">
        <v>83</v>
      </c>
      <c r="AV1568" s="13" t="s">
        <v>83</v>
      </c>
      <c r="AW1568" s="13" t="s">
        <v>37</v>
      </c>
      <c r="AX1568" s="13" t="s">
        <v>76</v>
      </c>
      <c r="AY1568" s="245" t="s">
        <v>235</v>
      </c>
    </row>
    <row r="1569" s="14" customFormat="1">
      <c r="A1569" s="14"/>
      <c r="B1569" s="246"/>
      <c r="C1569" s="247"/>
      <c r="D1569" s="237" t="s">
        <v>245</v>
      </c>
      <c r="E1569" s="248" t="s">
        <v>19</v>
      </c>
      <c r="F1569" s="249" t="s">
        <v>2777</v>
      </c>
      <c r="G1569" s="247"/>
      <c r="H1569" s="250">
        <v>45.82</v>
      </c>
      <c r="I1569" s="251"/>
      <c r="J1569" s="247"/>
      <c r="K1569" s="247"/>
      <c r="L1569" s="252"/>
      <c r="M1569" s="253"/>
      <c r="N1569" s="254"/>
      <c r="O1569" s="254"/>
      <c r="P1569" s="254"/>
      <c r="Q1569" s="254"/>
      <c r="R1569" s="254"/>
      <c r="S1569" s="254"/>
      <c r="T1569" s="255"/>
      <c r="U1569" s="14"/>
      <c r="V1569" s="14"/>
      <c r="W1569" s="14"/>
      <c r="X1569" s="14"/>
      <c r="Y1569" s="14"/>
      <c r="Z1569" s="14"/>
      <c r="AA1569" s="14"/>
      <c r="AB1569" s="14"/>
      <c r="AC1569" s="14"/>
      <c r="AD1569" s="14"/>
      <c r="AE1569" s="14"/>
      <c r="AT1569" s="256" t="s">
        <v>245</v>
      </c>
      <c r="AU1569" s="256" t="s">
        <v>83</v>
      </c>
      <c r="AV1569" s="14" t="s">
        <v>85</v>
      </c>
      <c r="AW1569" s="14" t="s">
        <v>37</v>
      </c>
      <c r="AX1569" s="14" t="s">
        <v>76</v>
      </c>
      <c r="AY1569" s="256" t="s">
        <v>235</v>
      </c>
    </row>
    <row r="1570" s="13" customFormat="1">
      <c r="A1570" s="13"/>
      <c r="B1570" s="235"/>
      <c r="C1570" s="236"/>
      <c r="D1570" s="237" t="s">
        <v>245</v>
      </c>
      <c r="E1570" s="238" t="s">
        <v>19</v>
      </c>
      <c r="F1570" s="239" t="s">
        <v>686</v>
      </c>
      <c r="G1570" s="236"/>
      <c r="H1570" s="238" t="s">
        <v>19</v>
      </c>
      <c r="I1570" s="240"/>
      <c r="J1570" s="236"/>
      <c r="K1570" s="236"/>
      <c r="L1570" s="241"/>
      <c r="M1570" s="242"/>
      <c r="N1570" s="243"/>
      <c r="O1570" s="243"/>
      <c r="P1570" s="243"/>
      <c r="Q1570" s="243"/>
      <c r="R1570" s="243"/>
      <c r="S1570" s="243"/>
      <c r="T1570" s="244"/>
      <c r="U1570" s="13"/>
      <c r="V1570" s="13"/>
      <c r="W1570" s="13"/>
      <c r="X1570" s="13"/>
      <c r="Y1570" s="13"/>
      <c r="Z1570" s="13"/>
      <c r="AA1570" s="13"/>
      <c r="AB1570" s="13"/>
      <c r="AC1570" s="13"/>
      <c r="AD1570" s="13"/>
      <c r="AE1570" s="13"/>
      <c r="AT1570" s="245" t="s">
        <v>245</v>
      </c>
      <c r="AU1570" s="245" t="s">
        <v>83</v>
      </c>
      <c r="AV1570" s="13" t="s">
        <v>83</v>
      </c>
      <c r="AW1570" s="13" t="s">
        <v>37</v>
      </c>
      <c r="AX1570" s="13" t="s">
        <v>76</v>
      </c>
      <c r="AY1570" s="245" t="s">
        <v>235</v>
      </c>
    </row>
    <row r="1571" s="14" customFormat="1">
      <c r="A1571" s="14"/>
      <c r="B1571" s="246"/>
      <c r="C1571" s="247"/>
      <c r="D1571" s="237" t="s">
        <v>245</v>
      </c>
      <c r="E1571" s="248" t="s">
        <v>19</v>
      </c>
      <c r="F1571" s="249" t="s">
        <v>2778</v>
      </c>
      <c r="G1571" s="247"/>
      <c r="H1571" s="250">
        <v>35.829999999999998</v>
      </c>
      <c r="I1571" s="251"/>
      <c r="J1571" s="247"/>
      <c r="K1571" s="247"/>
      <c r="L1571" s="252"/>
      <c r="M1571" s="253"/>
      <c r="N1571" s="254"/>
      <c r="O1571" s="254"/>
      <c r="P1571" s="254"/>
      <c r="Q1571" s="254"/>
      <c r="R1571" s="254"/>
      <c r="S1571" s="254"/>
      <c r="T1571" s="255"/>
      <c r="U1571" s="14"/>
      <c r="V1571" s="14"/>
      <c r="W1571" s="14"/>
      <c r="X1571" s="14"/>
      <c r="Y1571" s="14"/>
      <c r="Z1571" s="14"/>
      <c r="AA1571" s="14"/>
      <c r="AB1571" s="14"/>
      <c r="AC1571" s="14"/>
      <c r="AD1571" s="14"/>
      <c r="AE1571" s="14"/>
      <c r="AT1571" s="256" t="s">
        <v>245</v>
      </c>
      <c r="AU1571" s="256" t="s">
        <v>83</v>
      </c>
      <c r="AV1571" s="14" t="s">
        <v>85</v>
      </c>
      <c r="AW1571" s="14" t="s">
        <v>37</v>
      </c>
      <c r="AX1571" s="14" t="s">
        <v>76</v>
      </c>
      <c r="AY1571" s="256" t="s">
        <v>235</v>
      </c>
    </row>
    <row r="1572" s="15" customFormat="1">
      <c r="A1572" s="15"/>
      <c r="B1572" s="257"/>
      <c r="C1572" s="258"/>
      <c r="D1572" s="237" t="s">
        <v>245</v>
      </c>
      <c r="E1572" s="259" t="s">
        <v>1807</v>
      </c>
      <c r="F1572" s="260" t="s">
        <v>249</v>
      </c>
      <c r="G1572" s="258"/>
      <c r="H1572" s="261">
        <v>81.650000000000006</v>
      </c>
      <c r="I1572" s="262"/>
      <c r="J1572" s="258"/>
      <c r="K1572" s="258"/>
      <c r="L1572" s="263"/>
      <c r="M1572" s="264"/>
      <c r="N1572" s="265"/>
      <c r="O1572" s="265"/>
      <c r="P1572" s="265"/>
      <c r="Q1572" s="265"/>
      <c r="R1572" s="265"/>
      <c r="S1572" s="265"/>
      <c r="T1572" s="266"/>
      <c r="U1572" s="15"/>
      <c r="V1572" s="15"/>
      <c r="W1572" s="15"/>
      <c r="X1572" s="15"/>
      <c r="Y1572" s="15"/>
      <c r="Z1572" s="15"/>
      <c r="AA1572" s="15"/>
      <c r="AB1572" s="15"/>
      <c r="AC1572" s="15"/>
      <c r="AD1572" s="15"/>
      <c r="AE1572" s="15"/>
      <c r="AT1572" s="267" t="s">
        <v>245</v>
      </c>
      <c r="AU1572" s="267" t="s">
        <v>83</v>
      </c>
      <c r="AV1572" s="15" t="s">
        <v>93</v>
      </c>
      <c r="AW1572" s="15" t="s">
        <v>37</v>
      </c>
      <c r="AX1572" s="15" t="s">
        <v>76</v>
      </c>
      <c r="AY1572" s="267" t="s">
        <v>235</v>
      </c>
    </row>
    <row r="1573" s="13" customFormat="1">
      <c r="A1573" s="13"/>
      <c r="B1573" s="235"/>
      <c r="C1573" s="236"/>
      <c r="D1573" s="237" t="s">
        <v>245</v>
      </c>
      <c r="E1573" s="238" t="s">
        <v>19</v>
      </c>
      <c r="F1573" s="239" t="s">
        <v>2779</v>
      </c>
      <c r="G1573" s="236"/>
      <c r="H1573" s="238" t="s">
        <v>19</v>
      </c>
      <c r="I1573" s="240"/>
      <c r="J1573" s="236"/>
      <c r="K1573" s="236"/>
      <c r="L1573" s="241"/>
      <c r="M1573" s="242"/>
      <c r="N1573" s="243"/>
      <c r="O1573" s="243"/>
      <c r="P1573" s="243"/>
      <c r="Q1573" s="243"/>
      <c r="R1573" s="243"/>
      <c r="S1573" s="243"/>
      <c r="T1573" s="244"/>
      <c r="U1573" s="13"/>
      <c r="V1573" s="13"/>
      <c r="W1573" s="13"/>
      <c r="X1573" s="13"/>
      <c r="Y1573" s="13"/>
      <c r="Z1573" s="13"/>
      <c r="AA1573" s="13"/>
      <c r="AB1573" s="13"/>
      <c r="AC1573" s="13"/>
      <c r="AD1573" s="13"/>
      <c r="AE1573" s="13"/>
      <c r="AT1573" s="245" t="s">
        <v>245</v>
      </c>
      <c r="AU1573" s="245" t="s">
        <v>83</v>
      </c>
      <c r="AV1573" s="13" t="s">
        <v>83</v>
      </c>
      <c r="AW1573" s="13" t="s">
        <v>37</v>
      </c>
      <c r="AX1573" s="13" t="s">
        <v>76</v>
      </c>
      <c r="AY1573" s="245" t="s">
        <v>235</v>
      </c>
    </row>
    <row r="1574" s="13" customFormat="1">
      <c r="A1574" s="13"/>
      <c r="B1574" s="235"/>
      <c r="C1574" s="236"/>
      <c r="D1574" s="237" t="s">
        <v>245</v>
      </c>
      <c r="E1574" s="238" t="s">
        <v>19</v>
      </c>
      <c r="F1574" s="239" t="s">
        <v>686</v>
      </c>
      <c r="G1574" s="236"/>
      <c r="H1574" s="238" t="s">
        <v>19</v>
      </c>
      <c r="I1574" s="240"/>
      <c r="J1574" s="236"/>
      <c r="K1574" s="236"/>
      <c r="L1574" s="241"/>
      <c r="M1574" s="242"/>
      <c r="N1574" s="243"/>
      <c r="O1574" s="243"/>
      <c r="P1574" s="243"/>
      <c r="Q1574" s="243"/>
      <c r="R1574" s="243"/>
      <c r="S1574" s="243"/>
      <c r="T1574" s="244"/>
      <c r="U1574" s="13"/>
      <c r="V1574" s="13"/>
      <c r="W1574" s="13"/>
      <c r="X1574" s="13"/>
      <c r="Y1574" s="13"/>
      <c r="Z1574" s="13"/>
      <c r="AA1574" s="13"/>
      <c r="AB1574" s="13"/>
      <c r="AC1574" s="13"/>
      <c r="AD1574" s="13"/>
      <c r="AE1574" s="13"/>
      <c r="AT1574" s="245" t="s">
        <v>245</v>
      </c>
      <c r="AU1574" s="245" t="s">
        <v>83</v>
      </c>
      <c r="AV1574" s="13" t="s">
        <v>83</v>
      </c>
      <c r="AW1574" s="13" t="s">
        <v>37</v>
      </c>
      <c r="AX1574" s="13" t="s">
        <v>76</v>
      </c>
      <c r="AY1574" s="245" t="s">
        <v>235</v>
      </c>
    </row>
    <row r="1575" s="14" customFormat="1">
      <c r="A1575" s="14"/>
      <c r="B1575" s="246"/>
      <c r="C1575" s="247"/>
      <c r="D1575" s="237" t="s">
        <v>245</v>
      </c>
      <c r="E1575" s="248" t="s">
        <v>19</v>
      </c>
      <c r="F1575" s="249" t="s">
        <v>1810</v>
      </c>
      <c r="G1575" s="247"/>
      <c r="H1575" s="250">
        <v>24.09</v>
      </c>
      <c r="I1575" s="251"/>
      <c r="J1575" s="247"/>
      <c r="K1575" s="247"/>
      <c r="L1575" s="252"/>
      <c r="M1575" s="253"/>
      <c r="N1575" s="254"/>
      <c r="O1575" s="254"/>
      <c r="P1575" s="254"/>
      <c r="Q1575" s="254"/>
      <c r="R1575" s="254"/>
      <c r="S1575" s="254"/>
      <c r="T1575" s="255"/>
      <c r="U1575" s="14"/>
      <c r="V1575" s="14"/>
      <c r="W1575" s="14"/>
      <c r="X1575" s="14"/>
      <c r="Y1575" s="14"/>
      <c r="Z1575" s="14"/>
      <c r="AA1575" s="14"/>
      <c r="AB1575" s="14"/>
      <c r="AC1575" s="14"/>
      <c r="AD1575" s="14"/>
      <c r="AE1575" s="14"/>
      <c r="AT1575" s="256" t="s">
        <v>245</v>
      </c>
      <c r="AU1575" s="256" t="s">
        <v>83</v>
      </c>
      <c r="AV1575" s="14" t="s">
        <v>85</v>
      </c>
      <c r="AW1575" s="14" t="s">
        <v>37</v>
      </c>
      <c r="AX1575" s="14" t="s">
        <v>76</v>
      </c>
      <c r="AY1575" s="256" t="s">
        <v>235</v>
      </c>
    </row>
    <row r="1576" s="15" customFormat="1">
      <c r="A1576" s="15"/>
      <c r="B1576" s="257"/>
      <c r="C1576" s="258"/>
      <c r="D1576" s="237" t="s">
        <v>245</v>
      </c>
      <c r="E1576" s="259" t="s">
        <v>1809</v>
      </c>
      <c r="F1576" s="260" t="s">
        <v>249</v>
      </c>
      <c r="G1576" s="258"/>
      <c r="H1576" s="261">
        <v>24.09</v>
      </c>
      <c r="I1576" s="262"/>
      <c r="J1576" s="258"/>
      <c r="K1576" s="258"/>
      <c r="L1576" s="263"/>
      <c r="M1576" s="264"/>
      <c r="N1576" s="265"/>
      <c r="O1576" s="265"/>
      <c r="P1576" s="265"/>
      <c r="Q1576" s="265"/>
      <c r="R1576" s="265"/>
      <c r="S1576" s="265"/>
      <c r="T1576" s="266"/>
      <c r="U1576" s="15"/>
      <c r="V1576" s="15"/>
      <c r="W1576" s="15"/>
      <c r="X1576" s="15"/>
      <c r="Y1576" s="15"/>
      <c r="Z1576" s="15"/>
      <c r="AA1576" s="15"/>
      <c r="AB1576" s="15"/>
      <c r="AC1576" s="15"/>
      <c r="AD1576" s="15"/>
      <c r="AE1576" s="15"/>
      <c r="AT1576" s="267" t="s">
        <v>245</v>
      </c>
      <c r="AU1576" s="267" t="s">
        <v>83</v>
      </c>
      <c r="AV1576" s="15" t="s">
        <v>93</v>
      </c>
      <c r="AW1576" s="15" t="s">
        <v>37</v>
      </c>
      <c r="AX1576" s="15" t="s">
        <v>76</v>
      </c>
      <c r="AY1576" s="267" t="s">
        <v>235</v>
      </c>
    </row>
    <row r="1577" s="13" customFormat="1">
      <c r="A1577" s="13"/>
      <c r="B1577" s="235"/>
      <c r="C1577" s="236"/>
      <c r="D1577" s="237" t="s">
        <v>245</v>
      </c>
      <c r="E1577" s="238" t="s">
        <v>19</v>
      </c>
      <c r="F1577" s="239" t="s">
        <v>2780</v>
      </c>
      <c r="G1577" s="236"/>
      <c r="H1577" s="238" t="s">
        <v>19</v>
      </c>
      <c r="I1577" s="240"/>
      <c r="J1577" s="236"/>
      <c r="K1577" s="236"/>
      <c r="L1577" s="241"/>
      <c r="M1577" s="242"/>
      <c r="N1577" s="243"/>
      <c r="O1577" s="243"/>
      <c r="P1577" s="243"/>
      <c r="Q1577" s="243"/>
      <c r="R1577" s="243"/>
      <c r="S1577" s="243"/>
      <c r="T1577" s="244"/>
      <c r="U1577" s="13"/>
      <c r="V1577" s="13"/>
      <c r="W1577" s="13"/>
      <c r="X1577" s="13"/>
      <c r="Y1577" s="13"/>
      <c r="Z1577" s="13"/>
      <c r="AA1577" s="13"/>
      <c r="AB1577" s="13"/>
      <c r="AC1577" s="13"/>
      <c r="AD1577" s="13"/>
      <c r="AE1577" s="13"/>
      <c r="AT1577" s="245" t="s">
        <v>245</v>
      </c>
      <c r="AU1577" s="245" t="s">
        <v>83</v>
      </c>
      <c r="AV1577" s="13" t="s">
        <v>83</v>
      </c>
      <c r="AW1577" s="13" t="s">
        <v>37</v>
      </c>
      <c r="AX1577" s="13" t="s">
        <v>76</v>
      </c>
      <c r="AY1577" s="245" t="s">
        <v>235</v>
      </c>
    </row>
    <row r="1578" s="13" customFormat="1">
      <c r="A1578" s="13"/>
      <c r="B1578" s="235"/>
      <c r="C1578" s="236"/>
      <c r="D1578" s="237" t="s">
        <v>245</v>
      </c>
      <c r="E1578" s="238" t="s">
        <v>19</v>
      </c>
      <c r="F1578" s="239" t="s">
        <v>686</v>
      </c>
      <c r="G1578" s="236"/>
      <c r="H1578" s="238" t="s">
        <v>19</v>
      </c>
      <c r="I1578" s="240"/>
      <c r="J1578" s="236"/>
      <c r="K1578" s="236"/>
      <c r="L1578" s="241"/>
      <c r="M1578" s="242"/>
      <c r="N1578" s="243"/>
      <c r="O1578" s="243"/>
      <c r="P1578" s="243"/>
      <c r="Q1578" s="243"/>
      <c r="R1578" s="243"/>
      <c r="S1578" s="243"/>
      <c r="T1578" s="244"/>
      <c r="U1578" s="13"/>
      <c r="V1578" s="13"/>
      <c r="W1578" s="13"/>
      <c r="X1578" s="13"/>
      <c r="Y1578" s="13"/>
      <c r="Z1578" s="13"/>
      <c r="AA1578" s="13"/>
      <c r="AB1578" s="13"/>
      <c r="AC1578" s="13"/>
      <c r="AD1578" s="13"/>
      <c r="AE1578" s="13"/>
      <c r="AT1578" s="245" t="s">
        <v>245</v>
      </c>
      <c r="AU1578" s="245" t="s">
        <v>83</v>
      </c>
      <c r="AV1578" s="13" t="s">
        <v>83</v>
      </c>
      <c r="AW1578" s="13" t="s">
        <v>37</v>
      </c>
      <c r="AX1578" s="13" t="s">
        <v>76</v>
      </c>
      <c r="AY1578" s="245" t="s">
        <v>235</v>
      </c>
    </row>
    <row r="1579" s="14" customFormat="1">
      <c r="A1579" s="14"/>
      <c r="B1579" s="246"/>
      <c r="C1579" s="247"/>
      <c r="D1579" s="237" t="s">
        <v>245</v>
      </c>
      <c r="E1579" s="248" t="s">
        <v>19</v>
      </c>
      <c r="F1579" s="249" t="s">
        <v>1812</v>
      </c>
      <c r="G1579" s="247"/>
      <c r="H1579" s="250">
        <v>10.529999999999999</v>
      </c>
      <c r="I1579" s="251"/>
      <c r="J1579" s="247"/>
      <c r="K1579" s="247"/>
      <c r="L1579" s="252"/>
      <c r="M1579" s="253"/>
      <c r="N1579" s="254"/>
      <c r="O1579" s="254"/>
      <c r="P1579" s="254"/>
      <c r="Q1579" s="254"/>
      <c r="R1579" s="254"/>
      <c r="S1579" s="254"/>
      <c r="T1579" s="255"/>
      <c r="U1579" s="14"/>
      <c r="V1579" s="14"/>
      <c r="W1579" s="14"/>
      <c r="X1579" s="14"/>
      <c r="Y1579" s="14"/>
      <c r="Z1579" s="14"/>
      <c r="AA1579" s="14"/>
      <c r="AB1579" s="14"/>
      <c r="AC1579" s="14"/>
      <c r="AD1579" s="14"/>
      <c r="AE1579" s="14"/>
      <c r="AT1579" s="256" t="s">
        <v>245</v>
      </c>
      <c r="AU1579" s="256" t="s">
        <v>83</v>
      </c>
      <c r="AV1579" s="14" t="s">
        <v>85</v>
      </c>
      <c r="AW1579" s="14" t="s">
        <v>37</v>
      </c>
      <c r="AX1579" s="14" t="s">
        <v>76</v>
      </c>
      <c r="AY1579" s="256" t="s">
        <v>235</v>
      </c>
    </row>
    <row r="1580" s="15" customFormat="1">
      <c r="A1580" s="15"/>
      <c r="B1580" s="257"/>
      <c r="C1580" s="258"/>
      <c r="D1580" s="237" t="s">
        <v>245</v>
      </c>
      <c r="E1580" s="259" t="s">
        <v>1811</v>
      </c>
      <c r="F1580" s="260" t="s">
        <v>249</v>
      </c>
      <c r="G1580" s="258"/>
      <c r="H1580" s="261">
        <v>10.529999999999999</v>
      </c>
      <c r="I1580" s="262"/>
      <c r="J1580" s="258"/>
      <c r="K1580" s="258"/>
      <c r="L1580" s="263"/>
      <c r="M1580" s="264"/>
      <c r="N1580" s="265"/>
      <c r="O1580" s="265"/>
      <c r="P1580" s="265"/>
      <c r="Q1580" s="265"/>
      <c r="R1580" s="265"/>
      <c r="S1580" s="265"/>
      <c r="T1580" s="266"/>
      <c r="U1580" s="15"/>
      <c r="V1580" s="15"/>
      <c r="W1580" s="15"/>
      <c r="X1580" s="15"/>
      <c r="Y1580" s="15"/>
      <c r="Z1580" s="15"/>
      <c r="AA1580" s="15"/>
      <c r="AB1580" s="15"/>
      <c r="AC1580" s="15"/>
      <c r="AD1580" s="15"/>
      <c r="AE1580" s="15"/>
      <c r="AT1580" s="267" t="s">
        <v>245</v>
      </c>
      <c r="AU1580" s="267" t="s">
        <v>83</v>
      </c>
      <c r="AV1580" s="15" t="s">
        <v>93</v>
      </c>
      <c r="AW1580" s="15" t="s">
        <v>37</v>
      </c>
      <c r="AX1580" s="15" t="s">
        <v>76</v>
      </c>
      <c r="AY1580" s="267" t="s">
        <v>235</v>
      </c>
    </row>
    <row r="1581" s="16" customFormat="1">
      <c r="A1581" s="16"/>
      <c r="B1581" s="268"/>
      <c r="C1581" s="269"/>
      <c r="D1581" s="237" t="s">
        <v>245</v>
      </c>
      <c r="E1581" s="270" t="s">
        <v>19</v>
      </c>
      <c r="F1581" s="271" t="s">
        <v>250</v>
      </c>
      <c r="G1581" s="269"/>
      <c r="H1581" s="272">
        <v>1037.4000000000001</v>
      </c>
      <c r="I1581" s="273"/>
      <c r="J1581" s="269"/>
      <c r="K1581" s="269"/>
      <c r="L1581" s="274"/>
      <c r="M1581" s="275"/>
      <c r="N1581" s="276"/>
      <c r="O1581" s="276"/>
      <c r="P1581" s="276"/>
      <c r="Q1581" s="276"/>
      <c r="R1581" s="276"/>
      <c r="S1581" s="276"/>
      <c r="T1581" s="277"/>
      <c r="U1581" s="16"/>
      <c r="V1581" s="16"/>
      <c r="W1581" s="16"/>
      <c r="X1581" s="16"/>
      <c r="Y1581" s="16"/>
      <c r="Z1581" s="16"/>
      <c r="AA1581" s="16"/>
      <c r="AB1581" s="16"/>
      <c r="AC1581" s="16"/>
      <c r="AD1581" s="16"/>
      <c r="AE1581" s="16"/>
      <c r="AT1581" s="278" t="s">
        <v>245</v>
      </c>
      <c r="AU1581" s="278" t="s">
        <v>83</v>
      </c>
      <c r="AV1581" s="16" t="s">
        <v>100</v>
      </c>
      <c r="AW1581" s="16" t="s">
        <v>37</v>
      </c>
      <c r="AX1581" s="16" t="s">
        <v>83</v>
      </c>
      <c r="AY1581" s="278" t="s">
        <v>235</v>
      </c>
    </row>
    <row r="1582" s="14" customFormat="1">
      <c r="A1582" s="14"/>
      <c r="B1582" s="246"/>
      <c r="C1582" s="247"/>
      <c r="D1582" s="237" t="s">
        <v>245</v>
      </c>
      <c r="E1582" s="247"/>
      <c r="F1582" s="249" t="s">
        <v>5773</v>
      </c>
      <c r="G1582" s="247"/>
      <c r="H1582" s="250">
        <v>0</v>
      </c>
      <c r="I1582" s="251"/>
      <c r="J1582" s="247"/>
      <c r="K1582" s="247"/>
      <c r="L1582" s="252"/>
      <c r="M1582" s="298"/>
      <c r="N1582" s="299"/>
      <c r="O1582" s="299"/>
      <c r="P1582" s="299"/>
      <c r="Q1582" s="299"/>
      <c r="R1582" s="299"/>
      <c r="S1582" s="299"/>
      <c r="T1582" s="300"/>
      <c r="U1582" s="14"/>
      <c r="V1582" s="14"/>
      <c r="W1582" s="14"/>
      <c r="X1582" s="14"/>
      <c r="Y1582" s="14"/>
      <c r="Z1582" s="14"/>
      <c r="AA1582" s="14"/>
      <c r="AB1582" s="14"/>
      <c r="AC1582" s="14"/>
      <c r="AD1582" s="14"/>
      <c r="AE1582" s="14"/>
      <c r="AT1582" s="256" t="s">
        <v>245</v>
      </c>
      <c r="AU1582" s="256" t="s">
        <v>83</v>
      </c>
      <c r="AV1582" s="14" t="s">
        <v>85</v>
      </c>
      <c r="AW1582" s="14" t="s">
        <v>4</v>
      </c>
      <c r="AX1582" s="14" t="s">
        <v>83</v>
      </c>
      <c r="AY1582" s="256" t="s">
        <v>235</v>
      </c>
    </row>
    <row r="1583" s="2" customFormat="1" ht="6.96" customHeight="1">
      <c r="A1583" s="40"/>
      <c r="B1583" s="61"/>
      <c r="C1583" s="62"/>
      <c r="D1583" s="62"/>
      <c r="E1583" s="62"/>
      <c r="F1583" s="62"/>
      <c r="G1583" s="62"/>
      <c r="H1583" s="62"/>
      <c r="I1583" s="62"/>
      <c r="J1583" s="62"/>
      <c r="K1583" s="62"/>
      <c r="L1583" s="46"/>
      <c r="M1583" s="40"/>
      <c r="O1583" s="40"/>
      <c r="P1583" s="40"/>
      <c r="Q1583" s="40"/>
      <c r="R1583" s="40"/>
      <c r="S1583" s="40"/>
      <c r="T1583" s="40"/>
      <c r="U1583" s="40"/>
      <c r="V1583" s="40"/>
      <c r="W1583" s="40"/>
      <c r="X1583" s="40"/>
      <c r="Y1583" s="40"/>
      <c r="Z1583" s="40"/>
      <c r="AA1583" s="40"/>
      <c r="AB1583" s="40"/>
      <c r="AC1583" s="40"/>
      <c r="AD1583" s="40"/>
      <c r="AE1583" s="40"/>
    </row>
  </sheetData>
  <sheetProtection sheet="1" autoFilter="0" formatColumns="0" formatRows="0" objects="1" scenarios="1" spinCount="100000" saltValue="/dpusnrmBj3SqZ8QGIcwINcdzM0mRWKs0QtzEgHatAORSgneAzFw5qPNZJH4kaOsUifai4gc+n5QOfDtC7TauA==" hashValue="xMIDT5UW1STE1KFHbIfdsqsRXv9ukY9nAtIbRLMFd84hepHcdSHP9dNfJ06A9UXKdrNa6gvccZi8nJ1bmckAGg==" algorithmName="SHA-512" password="CC35"/>
  <autoFilter ref="C102:K1582"/>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3_02/611131111"/>
    <hyperlink ref="F114" r:id="rId2" display="https://podminky.urs.cz/item/CS_URS_2023_02/611131115"/>
    <hyperlink ref="F119" r:id="rId3" display="https://podminky.urs.cz/item/CS_URS_2023_02/611142012"/>
    <hyperlink ref="F125" r:id="rId4" display="https://podminky.urs.cz/item/CS_URS_2023_02/611142001"/>
    <hyperlink ref="F131" r:id="rId5" display="https://podminky.urs.cz/item/CS_URS_2023_02/611321131"/>
    <hyperlink ref="F137" r:id="rId6" display="https://podminky.urs.cz/item/CS_URS_2023_02/611321321"/>
    <hyperlink ref="F142" r:id="rId7" display="https://podminky.urs.cz/item/CS_URS_2023_02/611321391"/>
    <hyperlink ref="F145" r:id="rId8" display="https://podminky.urs.cz/item/CS_URS_2023_02/611321113"/>
    <hyperlink ref="F151" r:id="rId9" display="https://podminky.urs.cz/item/CS_URS_2023_02/611321191"/>
    <hyperlink ref="F154" r:id="rId10" display="https://podminky.urs.cz/item/CS_URS_2023_02/611321325"/>
    <hyperlink ref="F159" r:id="rId11" display="https://podminky.urs.cz/item/CS_URS_2023_02/611321395"/>
    <hyperlink ref="F162" r:id="rId12" display="https://podminky.urs.cz/item/CS_URS_2023_02/611311133"/>
    <hyperlink ref="F168" r:id="rId13" display="https://podminky.urs.cz/item/CS_URS_2023_02/612131301"/>
    <hyperlink ref="F173" r:id="rId14" display="https://podminky.urs.cz/item/CS_URS_2023_02/612142001"/>
    <hyperlink ref="F178" r:id="rId15" display="https://podminky.urs.cz/item/CS_URS_2023_02/612321311"/>
    <hyperlink ref="F183" r:id="rId16" display="https://podminky.urs.cz/item/CS_URS_2023_02/612321391"/>
    <hyperlink ref="F186" r:id="rId17" display="https://podminky.urs.cz/item/CS_URS_2023_02/612321131"/>
    <hyperlink ref="F195" r:id="rId18" display="https://podminky.urs.cz/item/CS_URS_2023_02/985131311"/>
    <hyperlink ref="F200" r:id="rId19" display="https://podminky.urs.cz/item/CS_URS_2023_02/612131151"/>
    <hyperlink ref="F205" r:id="rId20" display="https://podminky.urs.cz/item/CS_URS_2023_02/612324111"/>
    <hyperlink ref="F210" r:id="rId21" display="https://podminky.urs.cz/item/CS_URS_2023_02/612324191"/>
    <hyperlink ref="F213" r:id="rId22" display="https://podminky.urs.cz/item/CS_URS_2023_02/612325131"/>
    <hyperlink ref="F218" r:id="rId23" display="https://podminky.urs.cz/item/CS_URS_2023_02/612311131"/>
    <hyperlink ref="F223" r:id="rId24" display="https://podminky.urs.cz/item/CS_URS_2023_02/622143003"/>
    <hyperlink ref="F264" r:id="rId25" display="https://podminky.urs.cz/item/CS_URS_2023_02/622143004"/>
    <hyperlink ref="F300" r:id="rId26" display="https://podminky.urs.cz/item/CS_URS_2023_02/619991011"/>
    <hyperlink ref="F351" r:id="rId27" display="https://podminky.urs.cz/item/CS_URS_2023_02/949101112"/>
    <hyperlink ref="F354" r:id="rId28" display="https://podminky.urs.cz/item/CS_URS_2023_02/952901114"/>
    <hyperlink ref="F358" r:id="rId29" display="https://podminky.urs.cz/item/CS_URS_2023_02/998017003"/>
    <hyperlink ref="F362" r:id="rId30" display="https://podminky.urs.cz/item/CS_URS_2023_02/713521131"/>
    <hyperlink ref="F368" r:id="rId31" display="https://podminky.urs.cz/item/CS_URS_2023_02/998713103"/>
    <hyperlink ref="F371" r:id="rId32" display="https://podminky.urs.cz/item/CS_URS_2023_02/763131411"/>
    <hyperlink ref="F377" r:id="rId33" display="https://podminky.urs.cz/item/CS_URS_2023_02/763131441"/>
    <hyperlink ref="F399" r:id="rId34" display="https://podminky.urs.cz/item/CS_URS_2023_02/763131541"/>
    <hyperlink ref="F423" r:id="rId35" display="https://podminky.urs.cz/item/CS_URS_2023_02/763131714"/>
    <hyperlink ref="F443" r:id="rId36" display="https://podminky.urs.cz/item/CS_URS_2023_02/763131722"/>
    <hyperlink ref="F454" r:id="rId37" display="https://podminky.urs.cz/item/CS_URS_2023_02/763131765"/>
    <hyperlink ref="F460" r:id="rId38" display="https://podminky.urs.cz/item/CS_URS_2023_02/763131766"/>
    <hyperlink ref="F476" r:id="rId39" display="https://podminky.urs.cz/item/CS_URS_2023_02/763131771"/>
    <hyperlink ref="F506" r:id="rId40" display="https://podminky.urs.cz/item/CS_URS_2023_02/763131731"/>
    <hyperlink ref="F520" r:id="rId41" display="https://podminky.urs.cz/item/CS_URS_2023_02/763182411"/>
    <hyperlink ref="F525" r:id="rId42" display="https://podminky.urs.cz/item/CS_URS_2023_02/763431011"/>
    <hyperlink ref="F533" r:id="rId43" display="https://podminky.urs.cz/item/CS_URS_2023_02/763431042"/>
    <hyperlink ref="F538" r:id="rId44" display="https://podminky.urs.cz/item/CS_URS_2023_02/763431201"/>
    <hyperlink ref="F548" r:id="rId45" display="https://podminky.urs.cz/item/CS_URS_2023_02/998763303"/>
    <hyperlink ref="F558" r:id="rId46" display="https://podminky.urs.cz/item/CS_URS_2023_02/781121011"/>
    <hyperlink ref="F565" r:id="rId47" display="https://podminky.urs.cz/item/CS_URS_2023_02/781131112"/>
    <hyperlink ref="F575" r:id="rId48" display="https://podminky.urs.cz/item/CS_URS_2023_02/781131232"/>
    <hyperlink ref="F583" r:id="rId49" display="https://podminky.urs.cz/item/CS_URS_2023_02/781474151"/>
    <hyperlink ref="F604" r:id="rId50" display="https://podminky.urs.cz/item/CS_URS_2023_02/998781103"/>
    <hyperlink ref="F607" r:id="rId51" display="https://podminky.urs.cz/item/CS_URS_2023_02/783317101"/>
    <hyperlink ref="F609" r:id="rId52" display="https://podminky.urs.cz/item/CS_URS_2023_02/783826655"/>
    <hyperlink ref="F618" r:id="rId53" display="https://podminky.urs.cz/item/CS_URS_2023_02/784181104"/>
    <hyperlink ref="F624" r:id="rId54" display="https://podminky.urs.cz/item/CS_URS_2023_02/784211103"/>
    <hyperlink ref="F663" r:id="rId55" display="https://podminky.urs.cz/item/CS_URS_2023_02/784211165"/>
    <hyperlink ref="F696" r:id="rId56" display="https://podminky.urs.cz/item/CS_URS_2023_02/784312021"/>
  </hyperlinks>
  <pageMargins left="0.39375" right="0.39375" top="0.39375" bottom="0.39375" header="0" footer="0"/>
  <pageSetup paperSize="9" orientation="portrait" blackAndWhite="1" fitToHeight="100"/>
  <headerFooter>
    <oddFooter>&amp;CStrana &amp;P z &amp;N</oddFooter>
  </headerFooter>
  <drawing r:id="rId57"/>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122</v>
      </c>
    </row>
    <row r="3" s="1" customFormat="1" ht="6.96" customHeight="1">
      <c r="B3" s="142"/>
      <c r="C3" s="143"/>
      <c r="D3" s="143"/>
      <c r="E3" s="143"/>
      <c r="F3" s="143"/>
      <c r="G3" s="143"/>
      <c r="H3" s="143"/>
      <c r="I3" s="143"/>
      <c r="J3" s="143"/>
      <c r="K3" s="143"/>
      <c r="L3" s="22"/>
      <c r="AT3" s="19" t="s">
        <v>85</v>
      </c>
    </row>
    <row r="4" s="1" customFormat="1" ht="24.96" customHeight="1">
      <c r="B4" s="22"/>
      <c r="D4" s="144" t="s">
        <v>169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Ostravská univerzita, objekt A, Přírodovědecká fakulta</v>
      </c>
      <c r="F7" s="146"/>
      <c r="G7" s="146"/>
      <c r="H7" s="146"/>
      <c r="L7" s="22"/>
    </row>
    <row r="8">
      <c r="B8" s="22"/>
      <c r="D8" s="146" t="s">
        <v>178</v>
      </c>
      <c r="L8" s="22"/>
    </row>
    <row r="9" s="1" customFormat="1" ht="16.5" customHeight="1">
      <c r="B9" s="22"/>
      <c r="E9" s="147" t="s">
        <v>181</v>
      </c>
      <c r="F9" s="1"/>
      <c r="G9" s="1"/>
      <c r="H9" s="1"/>
      <c r="L9" s="22"/>
    </row>
    <row r="10" s="1" customFormat="1" ht="12" customHeight="1">
      <c r="B10" s="22"/>
      <c r="D10" s="146" t="s">
        <v>184</v>
      </c>
      <c r="L10" s="22"/>
    </row>
    <row r="11" s="2" customFormat="1" ht="16.5" customHeight="1">
      <c r="A11" s="40"/>
      <c r="B11" s="46"/>
      <c r="C11" s="40"/>
      <c r="D11" s="40"/>
      <c r="E11" s="148" t="s">
        <v>187</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190</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5774</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31. 8. 2023</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27</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30</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31</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33</v>
      </c>
      <c r="E24" s="40"/>
      <c r="F24" s="40"/>
      <c r="G24" s="40"/>
      <c r="H24" s="40"/>
      <c r="I24" s="146" t="s">
        <v>26</v>
      </c>
      <c r="J24" s="135" t="s">
        <v>34</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6" t="s">
        <v>29</v>
      </c>
      <c r="J25" s="135" t="s">
        <v>36</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38</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39</v>
      </c>
      <c r="F28" s="40"/>
      <c r="G28" s="40"/>
      <c r="H28" s="40"/>
      <c r="I28" s="146" t="s">
        <v>29</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40</v>
      </c>
      <c r="E30" s="40"/>
      <c r="F30" s="40"/>
      <c r="G30" s="40"/>
      <c r="H30" s="40"/>
      <c r="I30" s="40"/>
      <c r="J30" s="40"/>
      <c r="K30" s="40"/>
      <c r="L30" s="149"/>
      <c r="S30" s="40"/>
      <c r="T30" s="40"/>
      <c r="U30" s="40"/>
      <c r="V30" s="40"/>
      <c r="W30" s="40"/>
      <c r="X30" s="40"/>
      <c r="Y30" s="40"/>
      <c r="Z30" s="40"/>
      <c r="AA30" s="40"/>
      <c r="AB30" s="40"/>
      <c r="AC30" s="40"/>
      <c r="AD30" s="40"/>
      <c r="AE30" s="40"/>
    </row>
    <row r="31" s="8" customFormat="1" ht="250.5" customHeight="1">
      <c r="A31" s="152"/>
      <c r="B31" s="153"/>
      <c r="C31" s="152"/>
      <c r="D31" s="152"/>
      <c r="E31" s="154" t="s">
        <v>194</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42</v>
      </c>
      <c r="E34" s="40"/>
      <c r="F34" s="40"/>
      <c r="G34" s="40"/>
      <c r="H34" s="40"/>
      <c r="I34" s="40"/>
      <c r="J34" s="158">
        <f>ROUND(J99,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44</v>
      </c>
      <c r="G36" s="40"/>
      <c r="H36" s="40"/>
      <c r="I36" s="159" t="s">
        <v>43</v>
      </c>
      <c r="J36" s="159" t="s">
        <v>45</v>
      </c>
      <c r="K36" s="40"/>
      <c r="L36" s="149"/>
      <c r="S36" s="40"/>
      <c r="T36" s="40"/>
      <c r="U36" s="40"/>
      <c r="V36" s="40"/>
      <c r="W36" s="40"/>
      <c r="X36" s="40"/>
      <c r="Y36" s="40"/>
      <c r="Z36" s="40"/>
      <c r="AA36" s="40"/>
      <c r="AB36" s="40"/>
      <c r="AC36" s="40"/>
      <c r="AD36" s="40"/>
      <c r="AE36" s="40"/>
    </row>
    <row r="37" s="2" customFormat="1" ht="14.4" customHeight="1">
      <c r="A37" s="40"/>
      <c r="B37" s="46"/>
      <c r="C37" s="40"/>
      <c r="D37" s="148" t="s">
        <v>46</v>
      </c>
      <c r="E37" s="146" t="s">
        <v>47</v>
      </c>
      <c r="F37" s="160">
        <f>ROUND((SUM(BE99:BE498)),  2)</f>
        <v>0</v>
      </c>
      <c r="G37" s="40"/>
      <c r="H37" s="40"/>
      <c r="I37" s="161">
        <v>0.20999999999999999</v>
      </c>
      <c r="J37" s="160">
        <f>ROUND(((SUM(BE99:BE498))*I37),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48</v>
      </c>
      <c r="F38" s="160">
        <f>ROUND((SUM(BF99:BF498)),  2)</f>
        <v>0</v>
      </c>
      <c r="G38" s="40"/>
      <c r="H38" s="40"/>
      <c r="I38" s="161">
        <v>0.14999999999999999</v>
      </c>
      <c r="J38" s="160">
        <f>ROUND(((SUM(BF99:BF498))*I38),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49</v>
      </c>
      <c r="F39" s="160">
        <f>ROUND((SUM(BG99:BG498)),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50</v>
      </c>
      <c r="F40" s="160">
        <f>ROUND((SUM(BH99:BH498)),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51</v>
      </c>
      <c r="F41" s="160">
        <f>ROUND((SUM(BI99:BI498)),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52</v>
      </c>
      <c r="E43" s="164"/>
      <c r="F43" s="164"/>
      <c r="G43" s="165" t="s">
        <v>53</v>
      </c>
      <c r="H43" s="166" t="s">
        <v>54</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195</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Ostravská univerzita, objekt A, Přírodovědecká fakulta</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178</v>
      </c>
      <c r="D53" s="24"/>
      <c r="E53" s="24"/>
      <c r="F53" s="24"/>
      <c r="G53" s="24"/>
      <c r="H53" s="24"/>
      <c r="I53" s="24"/>
      <c r="J53" s="24"/>
      <c r="K53" s="24"/>
      <c r="L53" s="22"/>
    </row>
    <row r="54" s="1" customFormat="1" ht="16.5" customHeight="1">
      <c r="B54" s="23"/>
      <c r="C54" s="24"/>
      <c r="D54" s="24"/>
      <c r="E54" s="173" t="s">
        <v>181</v>
      </c>
      <c r="F54" s="24"/>
      <c r="G54" s="24"/>
      <c r="H54" s="24"/>
      <c r="I54" s="24"/>
      <c r="J54" s="24"/>
      <c r="K54" s="24"/>
      <c r="L54" s="22"/>
    </row>
    <row r="55" s="1" customFormat="1" ht="12" customHeight="1">
      <c r="B55" s="23"/>
      <c r="C55" s="34" t="s">
        <v>184</v>
      </c>
      <c r="D55" s="24"/>
      <c r="E55" s="24"/>
      <c r="F55" s="24"/>
      <c r="G55" s="24"/>
      <c r="H55" s="24"/>
      <c r="I55" s="24"/>
      <c r="J55" s="24"/>
      <c r="K55" s="24"/>
      <c r="L55" s="22"/>
    </row>
    <row r="56" s="2" customFormat="1" ht="16.5" customHeight="1">
      <c r="A56" s="40"/>
      <c r="B56" s="41"/>
      <c r="C56" s="42"/>
      <c r="D56" s="42"/>
      <c r="E56" s="174" t="s">
        <v>187</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190</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D.1.1-2.7 - Výpis prvků</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Moravská Ostrava, ul. 30. dubna 22/1404 70200</v>
      </c>
      <c r="G60" s="42"/>
      <c r="H60" s="42"/>
      <c r="I60" s="34" t="s">
        <v>23</v>
      </c>
      <c r="J60" s="74" t="str">
        <f>IF(J16="","",J16)</f>
        <v>31. 8. 2023</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Ostravská univerzita</v>
      </c>
      <c r="G62" s="42"/>
      <c r="H62" s="42"/>
      <c r="I62" s="34" t="s">
        <v>33</v>
      </c>
      <c r="J62" s="38" t="str">
        <f>E25</f>
        <v>Ateliér Velehradský, s.r.o.</v>
      </c>
      <c r="K62" s="42"/>
      <c r="L62" s="149"/>
      <c r="S62" s="40"/>
      <c r="T62" s="40"/>
      <c r="U62" s="40"/>
      <c r="V62" s="40"/>
      <c r="W62" s="40"/>
      <c r="X62" s="40"/>
      <c r="Y62" s="40"/>
      <c r="Z62" s="40"/>
      <c r="AA62" s="40"/>
      <c r="AB62" s="40"/>
      <c r="AC62" s="40"/>
      <c r="AD62" s="40"/>
      <c r="AE62" s="40"/>
    </row>
    <row r="63" s="2" customFormat="1" ht="40.05" customHeight="1">
      <c r="A63" s="40"/>
      <c r="B63" s="41"/>
      <c r="C63" s="34" t="s">
        <v>31</v>
      </c>
      <c r="D63" s="42"/>
      <c r="E63" s="42"/>
      <c r="F63" s="29" t="str">
        <f>IF(E22="","",E22)</f>
        <v>Vyplň údaj</v>
      </c>
      <c r="G63" s="42"/>
      <c r="H63" s="42"/>
      <c r="I63" s="34" t="s">
        <v>38</v>
      </c>
      <c r="J63" s="38" t="str">
        <f>E28</f>
        <v>Ateliér Velehradský, s.r.o. Ing. Vojtěch Biolek</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196</v>
      </c>
      <c r="D65" s="176"/>
      <c r="E65" s="176"/>
      <c r="F65" s="176"/>
      <c r="G65" s="176"/>
      <c r="H65" s="176"/>
      <c r="I65" s="176"/>
      <c r="J65" s="177" t="s">
        <v>197</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74</v>
      </c>
      <c r="D67" s="42"/>
      <c r="E67" s="42"/>
      <c r="F67" s="42"/>
      <c r="G67" s="42"/>
      <c r="H67" s="42"/>
      <c r="I67" s="42"/>
      <c r="J67" s="104">
        <f>J99</f>
        <v>0</v>
      </c>
      <c r="K67" s="42"/>
      <c r="L67" s="149"/>
      <c r="S67" s="40"/>
      <c r="T67" s="40"/>
      <c r="U67" s="40"/>
      <c r="V67" s="40"/>
      <c r="W67" s="40"/>
      <c r="X67" s="40"/>
      <c r="Y67" s="40"/>
      <c r="Z67" s="40"/>
      <c r="AA67" s="40"/>
      <c r="AB67" s="40"/>
      <c r="AC67" s="40"/>
      <c r="AD67" s="40"/>
      <c r="AE67" s="40"/>
      <c r="AU67" s="19" t="s">
        <v>198</v>
      </c>
    </row>
    <row r="68" s="9" customFormat="1" ht="24.96" customHeight="1">
      <c r="A68" s="9"/>
      <c r="B68" s="179"/>
      <c r="C68" s="180"/>
      <c r="D68" s="181" t="s">
        <v>5775</v>
      </c>
      <c r="E68" s="182"/>
      <c r="F68" s="182"/>
      <c r="G68" s="182"/>
      <c r="H68" s="182"/>
      <c r="I68" s="182"/>
      <c r="J68" s="183">
        <f>J100</f>
        <v>0</v>
      </c>
      <c r="K68" s="180"/>
      <c r="L68" s="184"/>
      <c r="S68" s="9"/>
      <c r="T68" s="9"/>
      <c r="U68" s="9"/>
      <c r="V68" s="9"/>
      <c r="W68" s="9"/>
      <c r="X68" s="9"/>
      <c r="Y68" s="9"/>
      <c r="Z68" s="9"/>
      <c r="AA68" s="9"/>
      <c r="AB68" s="9"/>
      <c r="AC68" s="9"/>
      <c r="AD68" s="9"/>
      <c r="AE68" s="9"/>
    </row>
    <row r="69" s="9" customFormat="1" ht="24.96" customHeight="1">
      <c r="A69" s="9"/>
      <c r="B69" s="179"/>
      <c r="C69" s="180"/>
      <c r="D69" s="181" t="s">
        <v>5776</v>
      </c>
      <c r="E69" s="182"/>
      <c r="F69" s="182"/>
      <c r="G69" s="182"/>
      <c r="H69" s="182"/>
      <c r="I69" s="182"/>
      <c r="J69" s="183">
        <f>J124</f>
        <v>0</v>
      </c>
      <c r="K69" s="180"/>
      <c r="L69" s="184"/>
      <c r="S69" s="9"/>
      <c r="T69" s="9"/>
      <c r="U69" s="9"/>
      <c r="V69" s="9"/>
      <c r="W69" s="9"/>
      <c r="X69" s="9"/>
      <c r="Y69" s="9"/>
      <c r="Z69" s="9"/>
      <c r="AA69" s="9"/>
      <c r="AB69" s="9"/>
      <c r="AC69" s="9"/>
      <c r="AD69" s="9"/>
      <c r="AE69" s="9"/>
    </row>
    <row r="70" s="9" customFormat="1" ht="24.96" customHeight="1">
      <c r="A70" s="9"/>
      <c r="B70" s="179"/>
      <c r="C70" s="180"/>
      <c r="D70" s="181" t="s">
        <v>5777</v>
      </c>
      <c r="E70" s="182"/>
      <c r="F70" s="182"/>
      <c r="G70" s="182"/>
      <c r="H70" s="182"/>
      <c r="I70" s="182"/>
      <c r="J70" s="183">
        <f>J231</f>
        <v>0</v>
      </c>
      <c r="K70" s="180"/>
      <c r="L70" s="184"/>
      <c r="S70" s="9"/>
      <c r="T70" s="9"/>
      <c r="U70" s="9"/>
      <c r="V70" s="9"/>
      <c r="W70" s="9"/>
      <c r="X70" s="9"/>
      <c r="Y70" s="9"/>
      <c r="Z70" s="9"/>
      <c r="AA70" s="9"/>
      <c r="AB70" s="9"/>
      <c r="AC70" s="9"/>
      <c r="AD70" s="9"/>
      <c r="AE70" s="9"/>
    </row>
    <row r="71" s="9" customFormat="1" ht="24.96" customHeight="1">
      <c r="A71" s="9"/>
      <c r="B71" s="179"/>
      <c r="C71" s="180"/>
      <c r="D71" s="181" t="s">
        <v>5778</v>
      </c>
      <c r="E71" s="182"/>
      <c r="F71" s="182"/>
      <c r="G71" s="182"/>
      <c r="H71" s="182"/>
      <c r="I71" s="182"/>
      <c r="J71" s="183">
        <f>J274</f>
        <v>0</v>
      </c>
      <c r="K71" s="180"/>
      <c r="L71" s="184"/>
      <c r="S71" s="9"/>
      <c r="T71" s="9"/>
      <c r="U71" s="9"/>
      <c r="V71" s="9"/>
      <c r="W71" s="9"/>
      <c r="X71" s="9"/>
      <c r="Y71" s="9"/>
      <c r="Z71" s="9"/>
      <c r="AA71" s="9"/>
      <c r="AB71" s="9"/>
      <c r="AC71" s="9"/>
      <c r="AD71" s="9"/>
      <c r="AE71" s="9"/>
    </row>
    <row r="72" s="9" customFormat="1" ht="24.96" customHeight="1">
      <c r="A72" s="9"/>
      <c r="B72" s="179"/>
      <c r="C72" s="180"/>
      <c r="D72" s="181" t="s">
        <v>5779</v>
      </c>
      <c r="E72" s="182"/>
      <c r="F72" s="182"/>
      <c r="G72" s="182"/>
      <c r="H72" s="182"/>
      <c r="I72" s="182"/>
      <c r="J72" s="183">
        <f>J324</f>
        <v>0</v>
      </c>
      <c r="K72" s="180"/>
      <c r="L72" s="184"/>
      <c r="S72" s="9"/>
      <c r="T72" s="9"/>
      <c r="U72" s="9"/>
      <c r="V72" s="9"/>
      <c r="W72" s="9"/>
      <c r="X72" s="9"/>
      <c r="Y72" s="9"/>
      <c r="Z72" s="9"/>
      <c r="AA72" s="9"/>
      <c r="AB72" s="9"/>
      <c r="AC72" s="9"/>
      <c r="AD72" s="9"/>
      <c r="AE72" s="9"/>
    </row>
    <row r="73" s="9" customFormat="1" ht="24.96" customHeight="1">
      <c r="A73" s="9"/>
      <c r="B73" s="179"/>
      <c r="C73" s="180"/>
      <c r="D73" s="181" t="s">
        <v>5780</v>
      </c>
      <c r="E73" s="182"/>
      <c r="F73" s="182"/>
      <c r="G73" s="182"/>
      <c r="H73" s="182"/>
      <c r="I73" s="182"/>
      <c r="J73" s="183">
        <f>J367</f>
        <v>0</v>
      </c>
      <c r="K73" s="180"/>
      <c r="L73" s="184"/>
      <c r="S73" s="9"/>
      <c r="T73" s="9"/>
      <c r="U73" s="9"/>
      <c r="V73" s="9"/>
      <c r="W73" s="9"/>
      <c r="X73" s="9"/>
      <c r="Y73" s="9"/>
      <c r="Z73" s="9"/>
      <c r="AA73" s="9"/>
      <c r="AB73" s="9"/>
      <c r="AC73" s="9"/>
      <c r="AD73" s="9"/>
      <c r="AE73" s="9"/>
    </row>
    <row r="74" s="9" customFormat="1" ht="24.96" customHeight="1">
      <c r="A74" s="9"/>
      <c r="B74" s="179"/>
      <c r="C74" s="180"/>
      <c r="D74" s="181" t="s">
        <v>5781</v>
      </c>
      <c r="E74" s="182"/>
      <c r="F74" s="182"/>
      <c r="G74" s="182"/>
      <c r="H74" s="182"/>
      <c r="I74" s="182"/>
      <c r="J74" s="183">
        <f>J418</f>
        <v>0</v>
      </c>
      <c r="K74" s="180"/>
      <c r="L74" s="184"/>
      <c r="S74" s="9"/>
      <c r="T74" s="9"/>
      <c r="U74" s="9"/>
      <c r="V74" s="9"/>
      <c r="W74" s="9"/>
      <c r="X74" s="9"/>
      <c r="Y74" s="9"/>
      <c r="Z74" s="9"/>
      <c r="AA74" s="9"/>
      <c r="AB74" s="9"/>
      <c r="AC74" s="9"/>
      <c r="AD74" s="9"/>
      <c r="AE74" s="9"/>
    </row>
    <row r="75" s="9" customFormat="1" ht="24.96" customHeight="1">
      <c r="A75" s="9"/>
      <c r="B75" s="179"/>
      <c r="C75" s="180"/>
      <c r="D75" s="181" t="s">
        <v>5782</v>
      </c>
      <c r="E75" s="182"/>
      <c r="F75" s="182"/>
      <c r="G75" s="182"/>
      <c r="H75" s="182"/>
      <c r="I75" s="182"/>
      <c r="J75" s="183">
        <f>J491</f>
        <v>0</v>
      </c>
      <c r="K75" s="180"/>
      <c r="L75" s="184"/>
      <c r="S75" s="9"/>
      <c r="T75" s="9"/>
      <c r="U75" s="9"/>
      <c r="V75" s="9"/>
      <c r="W75" s="9"/>
      <c r="X75" s="9"/>
      <c r="Y75" s="9"/>
      <c r="Z75" s="9"/>
      <c r="AA75" s="9"/>
      <c r="AB75" s="9"/>
      <c r="AC75" s="9"/>
      <c r="AD75" s="9"/>
      <c r="AE75" s="9"/>
    </row>
    <row r="76" s="2" customFormat="1" ht="21.84" customHeight="1">
      <c r="A76" s="40"/>
      <c r="B76" s="41"/>
      <c r="C76" s="42"/>
      <c r="D76" s="42"/>
      <c r="E76" s="42"/>
      <c r="F76" s="42"/>
      <c r="G76" s="42"/>
      <c r="H76" s="42"/>
      <c r="I76" s="42"/>
      <c r="J76" s="42"/>
      <c r="K76" s="42"/>
      <c r="L76" s="149"/>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9"/>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9"/>
      <c r="S81" s="40"/>
      <c r="T81" s="40"/>
      <c r="U81" s="40"/>
      <c r="V81" s="40"/>
      <c r="W81" s="40"/>
      <c r="X81" s="40"/>
      <c r="Y81" s="40"/>
      <c r="Z81" s="40"/>
      <c r="AA81" s="40"/>
      <c r="AB81" s="40"/>
      <c r="AC81" s="40"/>
      <c r="AD81" s="40"/>
      <c r="AE81" s="40"/>
    </row>
    <row r="82" s="2" customFormat="1" ht="24.96" customHeight="1">
      <c r="A82" s="40"/>
      <c r="B82" s="41"/>
      <c r="C82" s="25" t="s">
        <v>220</v>
      </c>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16.5" customHeight="1">
      <c r="A85" s="40"/>
      <c r="B85" s="41"/>
      <c r="C85" s="42"/>
      <c r="D85" s="42"/>
      <c r="E85" s="173" t="str">
        <f>E7</f>
        <v>Ostravská univerzita, objekt A, Přírodovědecká fakulta</v>
      </c>
      <c r="F85" s="34"/>
      <c r="G85" s="34"/>
      <c r="H85" s="34"/>
      <c r="I85" s="42"/>
      <c r="J85" s="42"/>
      <c r="K85" s="42"/>
      <c r="L85" s="149"/>
      <c r="S85" s="40"/>
      <c r="T85" s="40"/>
      <c r="U85" s="40"/>
      <c r="V85" s="40"/>
      <c r="W85" s="40"/>
      <c r="X85" s="40"/>
      <c r="Y85" s="40"/>
      <c r="Z85" s="40"/>
      <c r="AA85" s="40"/>
      <c r="AB85" s="40"/>
      <c r="AC85" s="40"/>
      <c r="AD85" s="40"/>
      <c r="AE85" s="40"/>
    </row>
    <row r="86" s="1" customFormat="1" ht="12" customHeight="1">
      <c r="B86" s="23"/>
      <c r="C86" s="34" t="s">
        <v>178</v>
      </c>
      <c r="D86" s="24"/>
      <c r="E86" s="24"/>
      <c r="F86" s="24"/>
      <c r="G86" s="24"/>
      <c r="H86" s="24"/>
      <c r="I86" s="24"/>
      <c r="J86" s="24"/>
      <c r="K86" s="24"/>
      <c r="L86" s="22"/>
    </row>
    <row r="87" s="1" customFormat="1" ht="16.5" customHeight="1">
      <c r="B87" s="23"/>
      <c r="C87" s="24"/>
      <c r="D87" s="24"/>
      <c r="E87" s="173" t="s">
        <v>181</v>
      </c>
      <c r="F87" s="24"/>
      <c r="G87" s="24"/>
      <c r="H87" s="24"/>
      <c r="I87" s="24"/>
      <c r="J87" s="24"/>
      <c r="K87" s="24"/>
      <c r="L87" s="22"/>
    </row>
    <row r="88" s="1" customFormat="1" ht="12" customHeight="1">
      <c r="B88" s="23"/>
      <c r="C88" s="34" t="s">
        <v>184</v>
      </c>
      <c r="D88" s="24"/>
      <c r="E88" s="24"/>
      <c r="F88" s="24"/>
      <c r="G88" s="24"/>
      <c r="H88" s="24"/>
      <c r="I88" s="24"/>
      <c r="J88" s="24"/>
      <c r="K88" s="24"/>
      <c r="L88" s="22"/>
    </row>
    <row r="89" s="2" customFormat="1" ht="16.5" customHeight="1">
      <c r="A89" s="40"/>
      <c r="B89" s="41"/>
      <c r="C89" s="42"/>
      <c r="D89" s="42"/>
      <c r="E89" s="174" t="s">
        <v>187</v>
      </c>
      <c r="F89" s="42"/>
      <c r="G89" s="42"/>
      <c r="H89" s="42"/>
      <c r="I89" s="42"/>
      <c r="J89" s="42"/>
      <c r="K89" s="42"/>
      <c r="L89" s="149"/>
      <c r="S89" s="40"/>
      <c r="T89" s="40"/>
      <c r="U89" s="40"/>
      <c r="V89" s="40"/>
      <c r="W89" s="40"/>
      <c r="X89" s="40"/>
      <c r="Y89" s="40"/>
      <c r="Z89" s="40"/>
      <c r="AA89" s="40"/>
      <c r="AB89" s="40"/>
      <c r="AC89" s="40"/>
      <c r="AD89" s="40"/>
      <c r="AE89" s="40"/>
    </row>
    <row r="90" s="2" customFormat="1" ht="12" customHeight="1">
      <c r="A90" s="40"/>
      <c r="B90" s="41"/>
      <c r="C90" s="34" t="s">
        <v>190</v>
      </c>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6.5" customHeight="1">
      <c r="A91" s="40"/>
      <c r="B91" s="41"/>
      <c r="C91" s="42"/>
      <c r="D91" s="42"/>
      <c r="E91" s="71" t="str">
        <f>E13</f>
        <v>D.1.1-2.7 - Výpis prvků</v>
      </c>
      <c r="F91" s="42"/>
      <c r="G91" s="42"/>
      <c r="H91" s="42"/>
      <c r="I91" s="42"/>
      <c r="J91" s="42"/>
      <c r="K91" s="42"/>
      <c r="L91" s="149"/>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2" customHeight="1">
      <c r="A93" s="40"/>
      <c r="B93" s="41"/>
      <c r="C93" s="34" t="s">
        <v>21</v>
      </c>
      <c r="D93" s="42"/>
      <c r="E93" s="42"/>
      <c r="F93" s="29" t="str">
        <f>F16</f>
        <v>k.ú. Moravská Ostrava, ul. 30. dubna 22/1404 70200</v>
      </c>
      <c r="G93" s="42"/>
      <c r="H93" s="42"/>
      <c r="I93" s="34" t="s">
        <v>23</v>
      </c>
      <c r="J93" s="74" t="str">
        <f>IF(J16="","",J16)</f>
        <v>31. 8. 2023</v>
      </c>
      <c r="K93" s="42"/>
      <c r="L93" s="149"/>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25.65" customHeight="1">
      <c r="A95" s="40"/>
      <c r="B95" s="41"/>
      <c r="C95" s="34" t="s">
        <v>25</v>
      </c>
      <c r="D95" s="42"/>
      <c r="E95" s="42"/>
      <c r="F95" s="29" t="str">
        <f>E19</f>
        <v>Ostravská univerzita</v>
      </c>
      <c r="G95" s="42"/>
      <c r="H95" s="42"/>
      <c r="I95" s="34" t="s">
        <v>33</v>
      </c>
      <c r="J95" s="38" t="str">
        <f>E25</f>
        <v>Ateliér Velehradský, s.r.o.</v>
      </c>
      <c r="K95" s="42"/>
      <c r="L95" s="149"/>
      <c r="S95" s="40"/>
      <c r="T95" s="40"/>
      <c r="U95" s="40"/>
      <c r="V95" s="40"/>
      <c r="W95" s="40"/>
      <c r="X95" s="40"/>
      <c r="Y95" s="40"/>
      <c r="Z95" s="40"/>
      <c r="AA95" s="40"/>
      <c r="AB95" s="40"/>
      <c r="AC95" s="40"/>
      <c r="AD95" s="40"/>
      <c r="AE95" s="40"/>
    </row>
    <row r="96" s="2" customFormat="1" ht="40.05" customHeight="1">
      <c r="A96" s="40"/>
      <c r="B96" s="41"/>
      <c r="C96" s="34" t="s">
        <v>31</v>
      </c>
      <c r="D96" s="42"/>
      <c r="E96" s="42"/>
      <c r="F96" s="29" t="str">
        <f>IF(E22="","",E22)</f>
        <v>Vyplň údaj</v>
      </c>
      <c r="G96" s="42"/>
      <c r="H96" s="42"/>
      <c r="I96" s="34" t="s">
        <v>38</v>
      </c>
      <c r="J96" s="38" t="str">
        <f>E28</f>
        <v>Ateliér Velehradský, s.r.o. Ing. Vojtěch Biolek</v>
      </c>
      <c r="K96" s="42"/>
      <c r="L96" s="149"/>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11" customFormat="1" ht="29.28" customHeight="1">
      <c r="A98" s="190"/>
      <c r="B98" s="191"/>
      <c r="C98" s="192" t="s">
        <v>221</v>
      </c>
      <c r="D98" s="193" t="s">
        <v>61</v>
      </c>
      <c r="E98" s="193" t="s">
        <v>57</v>
      </c>
      <c r="F98" s="193" t="s">
        <v>58</v>
      </c>
      <c r="G98" s="193" t="s">
        <v>222</v>
      </c>
      <c r="H98" s="193" t="s">
        <v>223</v>
      </c>
      <c r="I98" s="193" t="s">
        <v>224</v>
      </c>
      <c r="J98" s="193" t="s">
        <v>197</v>
      </c>
      <c r="K98" s="194" t="s">
        <v>225</v>
      </c>
      <c r="L98" s="195"/>
      <c r="M98" s="94" t="s">
        <v>19</v>
      </c>
      <c r="N98" s="95" t="s">
        <v>46</v>
      </c>
      <c r="O98" s="95" t="s">
        <v>226</v>
      </c>
      <c r="P98" s="95" t="s">
        <v>227</v>
      </c>
      <c r="Q98" s="95" t="s">
        <v>228</v>
      </c>
      <c r="R98" s="95" t="s">
        <v>229</v>
      </c>
      <c r="S98" s="95" t="s">
        <v>230</v>
      </c>
      <c r="T98" s="96" t="s">
        <v>231</v>
      </c>
      <c r="U98" s="190"/>
      <c r="V98" s="190"/>
      <c r="W98" s="190"/>
      <c r="X98" s="190"/>
      <c r="Y98" s="190"/>
      <c r="Z98" s="190"/>
      <c r="AA98" s="190"/>
      <c r="AB98" s="190"/>
      <c r="AC98" s="190"/>
      <c r="AD98" s="190"/>
      <c r="AE98" s="190"/>
    </row>
    <row r="99" s="2" customFormat="1" ht="22.8" customHeight="1">
      <c r="A99" s="40"/>
      <c r="B99" s="41"/>
      <c r="C99" s="101" t="s">
        <v>232</v>
      </c>
      <c r="D99" s="42"/>
      <c r="E99" s="42"/>
      <c r="F99" s="42"/>
      <c r="G99" s="42"/>
      <c r="H99" s="42"/>
      <c r="I99" s="42"/>
      <c r="J99" s="196">
        <f>BK99</f>
        <v>0</v>
      </c>
      <c r="K99" s="42"/>
      <c r="L99" s="46"/>
      <c r="M99" s="97"/>
      <c r="N99" s="197"/>
      <c r="O99" s="98"/>
      <c r="P99" s="198">
        <f>P100+P124+P231+P274+P324+P367+P418+P491</f>
        <v>0</v>
      </c>
      <c r="Q99" s="98"/>
      <c r="R99" s="198">
        <f>R100+R124+R231+R274+R324+R367+R418+R491</f>
        <v>0</v>
      </c>
      <c r="S99" s="98"/>
      <c r="T99" s="199">
        <f>T100+T124+T231+T274+T324+T367+T418+T491</f>
        <v>0</v>
      </c>
      <c r="U99" s="40"/>
      <c r="V99" s="40"/>
      <c r="W99" s="40"/>
      <c r="X99" s="40"/>
      <c r="Y99" s="40"/>
      <c r="Z99" s="40"/>
      <c r="AA99" s="40"/>
      <c r="AB99" s="40"/>
      <c r="AC99" s="40"/>
      <c r="AD99" s="40"/>
      <c r="AE99" s="40"/>
      <c r="AT99" s="19" t="s">
        <v>75</v>
      </c>
      <c r="AU99" s="19" t="s">
        <v>198</v>
      </c>
      <c r="BK99" s="200">
        <f>BK100+BK124+BK231+BK274+BK324+BK367+BK418+BK491</f>
        <v>0</v>
      </c>
    </row>
    <row r="100" s="12" customFormat="1" ht="25.92" customHeight="1">
      <c r="A100" s="12"/>
      <c r="B100" s="201"/>
      <c r="C100" s="202"/>
      <c r="D100" s="203" t="s">
        <v>75</v>
      </c>
      <c r="E100" s="204" t="s">
        <v>5783</v>
      </c>
      <c r="F100" s="204" t="s">
        <v>5784</v>
      </c>
      <c r="G100" s="202"/>
      <c r="H100" s="202"/>
      <c r="I100" s="205"/>
      <c r="J100" s="206">
        <f>BK100</f>
        <v>0</v>
      </c>
      <c r="K100" s="202"/>
      <c r="L100" s="207"/>
      <c r="M100" s="208"/>
      <c r="N100" s="209"/>
      <c r="O100" s="209"/>
      <c r="P100" s="210">
        <f>SUM(P101:P123)</f>
        <v>0</v>
      </c>
      <c r="Q100" s="209"/>
      <c r="R100" s="210">
        <f>SUM(R101:R123)</f>
        <v>0</v>
      </c>
      <c r="S100" s="209"/>
      <c r="T100" s="211">
        <f>SUM(T101:T123)</f>
        <v>0</v>
      </c>
      <c r="U100" s="12"/>
      <c r="V100" s="12"/>
      <c r="W100" s="12"/>
      <c r="X100" s="12"/>
      <c r="Y100" s="12"/>
      <c r="Z100" s="12"/>
      <c r="AA100" s="12"/>
      <c r="AB100" s="12"/>
      <c r="AC100" s="12"/>
      <c r="AD100" s="12"/>
      <c r="AE100" s="12"/>
      <c r="AR100" s="212" t="s">
        <v>100</v>
      </c>
      <c r="AT100" s="213" t="s">
        <v>75</v>
      </c>
      <c r="AU100" s="213" t="s">
        <v>76</v>
      </c>
      <c r="AY100" s="212" t="s">
        <v>235</v>
      </c>
      <c r="BK100" s="214">
        <f>SUM(BK101:BK123)</f>
        <v>0</v>
      </c>
    </row>
    <row r="101" s="2" customFormat="1" ht="37.8" customHeight="1">
      <c r="A101" s="40"/>
      <c r="B101" s="41"/>
      <c r="C101" s="217" t="s">
        <v>83</v>
      </c>
      <c r="D101" s="217" t="s">
        <v>237</v>
      </c>
      <c r="E101" s="218" t="s">
        <v>5785</v>
      </c>
      <c r="F101" s="219" t="s">
        <v>5786</v>
      </c>
      <c r="G101" s="220" t="s">
        <v>610</v>
      </c>
      <c r="H101" s="221">
        <v>2</v>
      </c>
      <c r="I101" s="222"/>
      <c r="J101" s="223">
        <f>ROUND(I101*H101,2)</f>
        <v>0</v>
      </c>
      <c r="K101" s="219" t="s">
        <v>370</v>
      </c>
      <c r="L101" s="46"/>
      <c r="M101" s="224" t="s">
        <v>19</v>
      </c>
      <c r="N101" s="225" t="s">
        <v>47</v>
      </c>
      <c r="O101" s="86"/>
      <c r="P101" s="226">
        <f>O101*H101</f>
        <v>0</v>
      </c>
      <c r="Q101" s="226">
        <v>0</v>
      </c>
      <c r="R101" s="226">
        <f>Q101*H101</f>
        <v>0</v>
      </c>
      <c r="S101" s="226">
        <v>0</v>
      </c>
      <c r="T101" s="227">
        <f>S101*H101</f>
        <v>0</v>
      </c>
      <c r="U101" s="40"/>
      <c r="V101" s="40"/>
      <c r="W101" s="40"/>
      <c r="X101" s="40"/>
      <c r="Y101" s="40"/>
      <c r="Z101" s="40"/>
      <c r="AA101" s="40"/>
      <c r="AB101" s="40"/>
      <c r="AC101" s="40"/>
      <c r="AD101" s="40"/>
      <c r="AE101" s="40"/>
      <c r="AR101" s="228" t="s">
        <v>448</v>
      </c>
      <c r="AT101" s="228" t="s">
        <v>237</v>
      </c>
      <c r="AU101" s="228" t="s">
        <v>83</v>
      </c>
      <c r="AY101" s="19" t="s">
        <v>235</v>
      </c>
      <c r="BE101" s="229">
        <f>IF(N101="základní",J101,0)</f>
        <v>0</v>
      </c>
      <c r="BF101" s="229">
        <f>IF(N101="snížená",J101,0)</f>
        <v>0</v>
      </c>
      <c r="BG101" s="229">
        <f>IF(N101="zákl. přenesená",J101,0)</f>
        <v>0</v>
      </c>
      <c r="BH101" s="229">
        <f>IF(N101="sníž. přenesená",J101,0)</f>
        <v>0</v>
      </c>
      <c r="BI101" s="229">
        <f>IF(N101="nulová",J101,0)</f>
        <v>0</v>
      </c>
      <c r="BJ101" s="19" t="s">
        <v>83</v>
      </c>
      <c r="BK101" s="229">
        <f>ROUND(I101*H101,2)</f>
        <v>0</v>
      </c>
      <c r="BL101" s="19" t="s">
        <v>448</v>
      </c>
      <c r="BM101" s="228" t="s">
        <v>5787</v>
      </c>
    </row>
    <row r="102" s="2" customFormat="1" ht="66.75" customHeight="1">
      <c r="A102" s="40"/>
      <c r="B102" s="41"/>
      <c r="C102" s="217" t="s">
        <v>85</v>
      </c>
      <c r="D102" s="217" t="s">
        <v>237</v>
      </c>
      <c r="E102" s="218" t="s">
        <v>5788</v>
      </c>
      <c r="F102" s="219" t="s">
        <v>5789</v>
      </c>
      <c r="G102" s="220" t="s">
        <v>610</v>
      </c>
      <c r="H102" s="221">
        <v>3</v>
      </c>
      <c r="I102" s="222"/>
      <c r="J102" s="223">
        <f>ROUND(I102*H102,2)</f>
        <v>0</v>
      </c>
      <c r="K102" s="219" t="s">
        <v>370</v>
      </c>
      <c r="L102" s="46"/>
      <c r="M102" s="224" t="s">
        <v>19</v>
      </c>
      <c r="N102" s="225" t="s">
        <v>47</v>
      </c>
      <c r="O102" s="86"/>
      <c r="P102" s="226">
        <f>O102*H102</f>
        <v>0</v>
      </c>
      <c r="Q102" s="226">
        <v>0</v>
      </c>
      <c r="R102" s="226">
        <f>Q102*H102</f>
        <v>0</v>
      </c>
      <c r="S102" s="226">
        <v>0</v>
      </c>
      <c r="T102" s="227">
        <f>S102*H102</f>
        <v>0</v>
      </c>
      <c r="U102" s="40"/>
      <c r="V102" s="40"/>
      <c r="W102" s="40"/>
      <c r="X102" s="40"/>
      <c r="Y102" s="40"/>
      <c r="Z102" s="40"/>
      <c r="AA102" s="40"/>
      <c r="AB102" s="40"/>
      <c r="AC102" s="40"/>
      <c r="AD102" s="40"/>
      <c r="AE102" s="40"/>
      <c r="AR102" s="228" t="s">
        <v>448</v>
      </c>
      <c r="AT102" s="228" t="s">
        <v>237</v>
      </c>
      <c r="AU102" s="228" t="s">
        <v>83</v>
      </c>
      <c r="AY102" s="19" t="s">
        <v>235</v>
      </c>
      <c r="BE102" s="229">
        <f>IF(N102="základní",J102,0)</f>
        <v>0</v>
      </c>
      <c r="BF102" s="229">
        <f>IF(N102="snížená",J102,0)</f>
        <v>0</v>
      </c>
      <c r="BG102" s="229">
        <f>IF(N102="zákl. přenesená",J102,0)</f>
        <v>0</v>
      </c>
      <c r="BH102" s="229">
        <f>IF(N102="sníž. přenesená",J102,0)</f>
        <v>0</v>
      </c>
      <c r="BI102" s="229">
        <f>IF(N102="nulová",J102,0)</f>
        <v>0</v>
      </c>
      <c r="BJ102" s="19" t="s">
        <v>83</v>
      </c>
      <c r="BK102" s="229">
        <f>ROUND(I102*H102,2)</f>
        <v>0</v>
      </c>
      <c r="BL102" s="19" t="s">
        <v>448</v>
      </c>
      <c r="BM102" s="228" t="s">
        <v>5790</v>
      </c>
    </row>
    <row r="103" s="2" customFormat="1" ht="66.75" customHeight="1">
      <c r="A103" s="40"/>
      <c r="B103" s="41"/>
      <c r="C103" s="217" t="s">
        <v>93</v>
      </c>
      <c r="D103" s="217" t="s">
        <v>237</v>
      </c>
      <c r="E103" s="218" t="s">
        <v>5791</v>
      </c>
      <c r="F103" s="219" t="s">
        <v>5792</v>
      </c>
      <c r="G103" s="220" t="s">
        <v>610</v>
      </c>
      <c r="H103" s="221">
        <v>4</v>
      </c>
      <c r="I103" s="222"/>
      <c r="J103" s="223">
        <f>ROUND(I103*H103,2)</f>
        <v>0</v>
      </c>
      <c r="K103" s="219" t="s">
        <v>370</v>
      </c>
      <c r="L103" s="46"/>
      <c r="M103" s="224" t="s">
        <v>19</v>
      </c>
      <c r="N103" s="225" t="s">
        <v>47</v>
      </c>
      <c r="O103" s="86"/>
      <c r="P103" s="226">
        <f>O103*H103</f>
        <v>0</v>
      </c>
      <c r="Q103" s="226">
        <v>0</v>
      </c>
      <c r="R103" s="226">
        <f>Q103*H103</f>
        <v>0</v>
      </c>
      <c r="S103" s="226">
        <v>0</v>
      </c>
      <c r="T103" s="227">
        <f>S103*H103</f>
        <v>0</v>
      </c>
      <c r="U103" s="40"/>
      <c r="V103" s="40"/>
      <c r="W103" s="40"/>
      <c r="X103" s="40"/>
      <c r="Y103" s="40"/>
      <c r="Z103" s="40"/>
      <c r="AA103" s="40"/>
      <c r="AB103" s="40"/>
      <c r="AC103" s="40"/>
      <c r="AD103" s="40"/>
      <c r="AE103" s="40"/>
      <c r="AR103" s="228" t="s">
        <v>448</v>
      </c>
      <c r="AT103" s="228" t="s">
        <v>237</v>
      </c>
      <c r="AU103" s="228" t="s">
        <v>83</v>
      </c>
      <c r="AY103" s="19" t="s">
        <v>235</v>
      </c>
      <c r="BE103" s="229">
        <f>IF(N103="základní",J103,0)</f>
        <v>0</v>
      </c>
      <c r="BF103" s="229">
        <f>IF(N103="snížená",J103,0)</f>
        <v>0</v>
      </c>
      <c r="BG103" s="229">
        <f>IF(N103="zákl. přenesená",J103,0)</f>
        <v>0</v>
      </c>
      <c r="BH103" s="229">
        <f>IF(N103="sníž. přenesená",J103,0)</f>
        <v>0</v>
      </c>
      <c r="BI103" s="229">
        <f>IF(N103="nulová",J103,0)</f>
        <v>0</v>
      </c>
      <c r="BJ103" s="19" t="s">
        <v>83</v>
      </c>
      <c r="BK103" s="229">
        <f>ROUND(I103*H103,2)</f>
        <v>0</v>
      </c>
      <c r="BL103" s="19" t="s">
        <v>448</v>
      </c>
      <c r="BM103" s="228" t="s">
        <v>5793</v>
      </c>
    </row>
    <row r="104" s="2" customFormat="1" ht="66.75" customHeight="1">
      <c r="A104" s="40"/>
      <c r="B104" s="41"/>
      <c r="C104" s="217" t="s">
        <v>100</v>
      </c>
      <c r="D104" s="217" t="s">
        <v>237</v>
      </c>
      <c r="E104" s="218" t="s">
        <v>5794</v>
      </c>
      <c r="F104" s="219" t="s">
        <v>5792</v>
      </c>
      <c r="G104" s="220" t="s">
        <v>610</v>
      </c>
      <c r="H104" s="221">
        <v>2</v>
      </c>
      <c r="I104" s="222"/>
      <c r="J104" s="223">
        <f>ROUND(I104*H104,2)</f>
        <v>0</v>
      </c>
      <c r="K104" s="219" t="s">
        <v>370</v>
      </c>
      <c r="L104" s="46"/>
      <c r="M104" s="224" t="s">
        <v>19</v>
      </c>
      <c r="N104" s="225" t="s">
        <v>47</v>
      </c>
      <c r="O104" s="86"/>
      <c r="P104" s="226">
        <f>O104*H104</f>
        <v>0</v>
      </c>
      <c r="Q104" s="226">
        <v>0</v>
      </c>
      <c r="R104" s="226">
        <f>Q104*H104</f>
        <v>0</v>
      </c>
      <c r="S104" s="226">
        <v>0</v>
      </c>
      <c r="T104" s="227">
        <f>S104*H104</f>
        <v>0</v>
      </c>
      <c r="U104" s="40"/>
      <c r="V104" s="40"/>
      <c r="W104" s="40"/>
      <c r="X104" s="40"/>
      <c r="Y104" s="40"/>
      <c r="Z104" s="40"/>
      <c r="AA104" s="40"/>
      <c r="AB104" s="40"/>
      <c r="AC104" s="40"/>
      <c r="AD104" s="40"/>
      <c r="AE104" s="40"/>
      <c r="AR104" s="228" t="s">
        <v>448</v>
      </c>
      <c r="AT104" s="228" t="s">
        <v>237</v>
      </c>
      <c r="AU104" s="228" t="s">
        <v>83</v>
      </c>
      <c r="AY104" s="19" t="s">
        <v>235</v>
      </c>
      <c r="BE104" s="229">
        <f>IF(N104="základní",J104,0)</f>
        <v>0</v>
      </c>
      <c r="BF104" s="229">
        <f>IF(N104="snížená",J104,0)</f>
        <v>0</v>
      </c>
      <c r="BG104" s="229">
        <f>IF(N104="zákl. přenesená",J104,0)</f>
        <v>0</v>
      </c>
      <c r="BH104" s="229">
        <f>IF(N104="sníž. přenesená",J104,0)</f>
        <v>0</v>
      </c>
      <c r="BI104" s="229">
        <f>IF(N104="nulová",J104,0)</f>
        <v>0</v>
      </c>
      <c r="BJ104" s="19" t="s">
        <v>83</v>
      </c>
      <c r="BK104" s="229">
        <f>ROUND(I104*H104,2)</f>
        <v>0</v>
      </c>
      <c r="BL104" s="19" t="s">
        <v>448</v>
      </c>
      <c r="BM104" s="228" t="s">
        <v>5795</v>
      </c>
    </row>
    <row r="105" s="2" customFormat="1" ht="66.75" customHeight="1">
      <c r="A105" s="40"/>
      <c r="B105" s="41"/>
      <c r="C105" s="217" t="s">
        <v>336</v>
      </c>
      <c r="D105" s="217" t="s">
        <v>237</v>
      </c>
      <c r="E105" s="218" t="s">
        <v>5796</v>
      </c>
      <c r="F105" s="219" t="s">
        <v>5797</v>
      </c>
      <c r="G105" s="220" t="s">
        <v>610</v>
      </c>
      <c r="H105" s="221">
        <v>2</v>
      </c>
      <c r="I105" s="222"/>
      <c r="J105" s="223">
        <f>ROUND(I105*H105,2)</f>
        <v>0</v>
      </c>
      <c r="K105" s="219" t="s">
        <v>370</v>
      </c>
      <c r="L105" s="46"/>
      <c r="M105" s="224" t="s">
        <v>19</v>
      </c>
      <c r="N105" s="225" t="s">
        <v>47</v>
      </c>
      <c r="O105" s="86"/>
      <c r="P105" s="226">
        <f>O105*H105</f>
        <v>0</v>
      </c>
      <c r="Q105" s="226">
        <v>0</v>
      </c>
      <c r="R105" s="226">
        <f>Q105*H105</f>
        <v>0</v>
      </c>
      <c r="S105" s="226">
        <v>0</v>
      </c>
      <c r="T105" s="227">
        <f>S105*H105</f>
        <v>0</v>
      </c>
      <c r="U105" s="40"/>
      <c r="V105" s="40"/>
      <c r="W105" s="40"/>
      <c r="X105" s="40"/>
      <c r="Y105" s="40"/>
      <c r="Z105" s="40"/>
      <c r="AA105" s="40"/>
      <c r="AB105" s="40"/>
      <c r="AC105" s="40"/>
      <c r="AD105" s="40"/>
      <c r="AE105" s="40"/>
      <c r="AR105" s="228" t="s">
        <v>448</v>
      </c>
      <c r="AT105" s="228" t="s">
        <v>237</v>
      </c>
      <c r="AU105" s="228" t="s">
        <v>83</v>
      </c>
      <c r="AY105" s="19" t="s">
        <v>235</v>
      </c>
      <c r="BE105" s="229">
        <f>IF(N105="základní",J105,0)</f>
        <v>0</v>
      </c>
      <c r="BF105" s="229">
        <f>IF(N105="snížená",J105,0)</f>
        <v>0</v>
      </c>
      <c r="BG105" s="229">
        <f>IF(N105="zákl. přenesená",J105,0)</f>
        <v>0</v>
      </c>
      <c r="BH105" s="229">
        <f>IF(N105="sníž. přenesená",J105,0)</f>
        <v>0</v>
      </c>
      <c r="BI105" s="229">
        <f>IF(N105="nulová",J105,0)</f>
        <v>0</v>
      </c>
      <c r="BJ105" s="19" t="s">
        <v>83</v>
      </c>
      <c r="BK105" s="229">
        <f>ROUND(I105*H105,2)</f>
        <v>0</v>
      </c>
      <c r="BL105" s="19" t="s">
        <v>448</v>
      </c>
      <c r="BM105" s="228" t="s">
        <v>5798</v>
      </c>
    </row>
    <row r="106" s="2" customFormat="1" ht="62.7" customHeight="1">
      <c r="A106" s="40"/>
      <c r="B106" s="41"/>
      <c r="C106" s="217" t="s">
        <v>341</v>
      </c>
      <c r="D106" s="217" t="s">
        <v>237</v>
      </c>
      <c r="E106" s="218" t="s">
        <v>5799</v>
      </c>
      <c r="F106" s="219" t="s">
        <v>5800</v>
      </c>
      <c r="G106" s="220" t="s">
        <v>610</v>
      </c>
      <c r="H106" s="221">
        <v>1</v>
      </c>
      <c r="I106" s="222"/>
      <c r="J106" s="223">
        <f>ROUND(I106*H106,2)</f>
        <v>0</v>
      </c>
      <c r="K106" s="219" t="s">
        <v>370</v>
      </c>
      <c r="L106" s="46"/>
      <c r="M106" s="224" t="s">
        <v>19</v>
      </c>
      <c r="N106" s="225" t="s">
        <v>47</v>
      </c>
      <c r="O106" s="86"/>
      <c r="P106" s="226">
        <f>O106*H106</f>
        <v>0</v>
      </c>
      <c r="Q106" s="226">
        <v>0</v>
      </c>
      <c r="R106" s="226">
        <f>Q106*H106</f>
        <v>0</v>
      </c>
      <c r="S106" s="226">
        <v>0</v>
      </c>
      <c r="T106" s="227">
        <f>S106*H106</f>
        <v>0</v>
      </c>
      <c r="U106" s="40"/>
      <c r="V106" s="40"/>
      <c r="W106" s="40"/>
      <c r="X106" s="40"/>
      <c r="Y106" s="40"/>
      <c r="Z106" s="40"/>
      <c r="AA106" s="40"/>
      <c r="AB106" s="40"/>
      <c r="AC106" s="40"/>
      <c r="AD106" s="40"/>
      <c r="AE106" s="40"/>
      <c r="AR106" s="228" t="s">
        <v>448</v>
      </c>
      <c r="AT106" s="228" t="s">
        <v>237</v>
      </c>
      <c r="AU106" s="228" t="s">
        <v>83</v>
      </c>
      <c r="AY106" s="19" t="s">
        <v>235</v>
      </c>
      <c r="BE106" s="229">
        <f>IF(N106="základní",J106,0)</f>
        <v>0</v>
      </c>
      <c r="BF106" s="229">
        <f>IF(N106="snížená",J106,0)</f>
        <v>0</v>
      </c>
      <c r="BG106" s="229">
        <f>IF(N106="zákl. přenesená",J106,0)</f>
        <v>0</v>
      </c>
      <c r="BH106" s="229">
        <f>IF(N106="sníž. přenesená",J106,0)</f>
        <v>0</v>
      </c>
      <c r="BI106" s="229">
        <f>IF(N106="nulová",J106,0)</f>
        <v>0</v>
      </c>
      <c r="BJ106" s="19" t="s">
        <v>83</v>
      </c>
      <c r="BK106" s="229">
        <f>ROUND(I106*H106,2)</f>
        <v>0</v>
      </c>
      <c r="BL106" s="19" t="s">
        <v>448</v>
      </c>
      <c r="BM106" s="228" t="s">
        <v>5801</v>
      </c>
    </row>
    <row r="107" s="2" customFormat="1" ht="55.5" customHeight="1">
      <c r="A107" s="40"/>
      <c r="B107" s="41"/>
      <c r="C107" s="217" t="s">
        <v>346</v>
      </c>
      <c r="D107" s="217" t="s">
        <v>237</v>
      </c>
      <c r="E107" s="218" t="s">
        <v>5802</v>
      </c>
      <c r="F107" s="219" t="s">
        <v>5803</v>
      </c>
      <c r="G107" s="220" t="s">
        <v>610</v>
      </c>
      <c r="H107" s="221">
        <v>2</v>
      </c>
      <c r="I107" s="222"/>
      <c r="J107" s="223">
        <f>ROUND(I107*H107,2)</f>
        <v>0</v>
      </c>
      <c r="K107" s="219" t="s">
        <v>370</v>
      </c>
      <c r="L107" s="46"/>
      <c r="M107" s="224" t="s">
        <v>19</v>
      </c>
      <c r="N107" s="225" t="s">
        <v>47</v>
      </c>
      <c r="O107" s="86"/>
      <c r="P107" s="226">
        <f>O107*H107</f>
        <v>0</v>
      </c>
      <c r="Q107" s="226">
        <v>0</v>
      </c>
      <c r="R107" s="226">
        <f>Q107*H107</f>
        <v>0</v>
      </c>
      <c r="S107" s="226">
        <v>0</v>
      </c>
      <c r="T107" s="227">
        <f>S107*H107</f>
        <v>0</v>
      </c>
      <c r="U107" s="40"/>
      <c r="V107" s="40"/>
      <c r="W107" s="40"/>
      <c r="X107" s="40"/>
      <c r="Y107" s="40"/>
      <c r="Z107" s="40"/>
      <c r="AA107" s="40"/>
      <c r="AB107" s="40"/>
      <c r="AC107" s="40"/>
      <c r="AD107" s="40"/>
      <c r="AE107" s="40"/>
      <c r="AR107" s="228" t="s">
        <v>448</v>
      </c>
      <c r="AT107" s="228" t="s">
        <v>237</v>
      </c>
      <c r="AU107" s="228" t="s">
        <v>83</v>
      </c>
      <c r="AY107" s="19" t="s">
        <v>235</v>
      </c>
      <c r="BE107" s="229">
        <f>IF(N107="základní",J107,0)</f>
        <v>0</v>
      </c>
      <c r="BF107" s="229">
        <f>IF(N107="snížená",J107,0)</f>
        <v>0</v>
      </c>
      <c r="BG107" s="229">
        <f>IF(N107="zákl. přenesená",J107,0)</f>
        <v>0</v>
      </c>
      <c r="BH107" s="229">
        <f>IF(N107="sníž. přenesená",J107,0)</f>
        <v>0</v>
      </c>
      <c r="BI107" s="229">
        <f>IF(N107="nulová",J107,0)</f>
        <v>0</v>
      </c>
      <c r="BJ107" s="19" t="s">
        <v>83</v>
      </c>
      <c r="BK107" s="229">
        <f>ROUND(I107*H107,2)</f>
        <v>0</v>
      </c>
      <c r="BL107" s="19" t="s">
        <v>448</v>
      </c>
      <c r="BM107" s="228" t="s">
        <v>5804</v>
      </c>
    </row>
    <row r="108" s="2" customFormat="1" ht="55.5" customHeight="1">
      <c r="A108" s="40"/>
      <c r="B108" s="41"/>
      <c r="C108" s="217" t="s">
        <v>352</v>
      </c>
      <c r="D108" s="217" t="s">
        <v>237</v>
      </c>
      <c r="E108" s="218" t="s">
        <v>5805</v>
      </c>
      <c r="F108" s="219" t="s">
        <v>5806</v>
      </c>
      <c r="G108" s="220" t="s">
        <v>610</v>
      </c>
      <c r="H108" s="221">
        <v>1</v>
      </c>
      <c r="I108" s="222"/>
      <c r="J108" s="223">
        <f>ROUND(I108*H108,2)</f>
        <v>0</v>
      </c>
      <c r="K108" s="219" t="s">
        <v>370</v>
      </c>
      <c r="L108" s="46"/>
      <c r="M108" s="224" t="s">
        <v>19</v>
      </c>
      <c r="N108" s="225" t="s">
        <v>47</v>
      </c>
      <c r="O108" s="86"/>
      <c r="P108" s="226">
        <f>O108*H108</f>
        <v>0</v>
      </c>
      <c r="Q108" s="226">
        <v>0</v>
      </c>
      <c r="R108" s="226">
        <f>Q108*H108</f>
        <v>0</v>
      </c>
      <c r="S108" s="226">
        <v>0</v>
      </c>
      <c r="T108" s="227">
        <f>S108*H108</f>
        <v>0</v>
      </c>
      <c r="U108" s="40"/>
      <c r="V108" s="40"/>
      <c r="W108" s="40"/>
      <c r="X108" s="40"/>
      <c r="Y108" s="40"/>
      <c r="Z108" s="40"/>
      <c r="AA108" s="40"/>
      <c r="AB108" s="40"/>
      <c r="AC108" s="40"/>
      <c r="AD108" s="40"/>
      <c r="AE108" s="40"/>
      <c r="AR108" s="228" t="s">
        <v>448</v>
      </c>
      <c r="AT108" s="228" t="s">
        <v>237</v>
      </c>
      <c r="AU108" s="228" t="s">
        <v>83</v>
      </c>
      <c r="AY108" s="19" t="s">
        <v>235</v>
      </c>
      <c r="BE108" s="229">
        <f>IF(N108="základní",J108,0)</f>
        <v>0</v>
      </c>
      <c r="BF108" s="229">
        <f>IF(N108="snížená",J108,0)</f>
        <v>0</v>
      </c>
      <c r="BG108" s="229">
        <f>IF(N108="zákl. přenesená",J108,0)</f>
        <v>0</v>
      </c>
      <c r="BH108" s="229">
        <f>IF(N108="sníž. přenesená",J108,0)</f>
        <v>0</v>
      </c>
      <c r="BI108" s="229">
        <f>IF(N108="nulová",J108,0)</f>
        <v>0</v>
      </c>
      <c r="BJ108" s="19" t="s">
        <v>83</v>
      </c>
      <c r="BK108" s="229">
        <f>ROUND(I108*H108,2)</f>
        <v>0</v>
      </c>
      <c r="BL108" s="19" t="s">
        <v>448</v>
      </c>
      <c r="BM108" s="228" t="s">
        <v>5807</v>
      </c>
    </row>
    <row r="109" s="2" customFormat="1" ht="55.5" customHeight="1">
      <c r="A109" s="40"/>
      <c r="B109" s="41"/>
      <c r="C109" s="217" t="s">
        <v>358</v>
      </c>
      <c r="D109" s="217" t="s">
        <v>237</v>
      </c>
      <c r="E109" s="218" t="s">
        <v>5808</v>
      </c>
      <c r="F109" s="219" t="s">
        <v>5809</v>
      </c>
      <c r="G109" s="220" t="s">
        <v>610</v>
      </c>
      <c r="H109" s="221">
        <v>2</v>
      </c>
      <c r="I109" s="222"/>
      <c r="J109" s="223">
        <f>ROUND(I109*H109,2)</f>
        <v>0</v>
      </c>
      <c r="K109" s="219" t="s">
        <v>370</v>
      </c>
      <c r="L109" s="46"/>
      <c r="M109" s="224" t="s">
        <v>19</v>
      </c>
      <c r="N109" s="225" t="s">
        <v>47</v>
      </c>
      <c r="O109" s="86"/>
      <c r="P109" s="226">
        <f>O109*H109</f>
        <v>0</v>
      </c>
      <c r="Q109" s="226">
        <v>0</v>
      </c>
      <c r="R109" s="226">
        <f>Q109*H109</f>
        <v>0</v>
      </c>
      <c r="S109" s="226">
        <v>0</v>
      </c>
      <c r="T109" s="227">
        <f>S109*H109</f>
        <v>0</v>
      </c>
      <c r="U109" s="40"/>
      <c r="V109" s="40"/>
      <c r="W109" s="40"/>
      <c r="X109" s="40"/>
      <c r="Y109" s="40"/>
      <c r="Z109" s="40"/>
      <c r="AA109" s="40"/>
      <c r="AB109" s="40"/>
      <c r="AC109" s="40"/>
      <c r="AD109" s="40"/>
      <c r="AE109" s="40"/>
      <c r="AR109" s="228" t="s">
        <v>448</v>
      </c>
      <c r="AT109" s="228" t="s">
        <v>237</v>
      </c>
      <c r="AU109" s="228" t="s">
        <v>83</v>
      </c>
      <c r="AY109" s="19" t="s">
        <v>235</v>
      </c>
      <c r="BE109" s="229">
        <f>IF(N109="základní",J109,0)</f>
        <v>0</v>
      </c>
      <c r="BF109" s="229">
        <f>IF(N109="snížená",J109,0)</f>
        <v>0</v>
      </c>
      <c r="BG109" s="229">
        <f>IF(N109="zákl. přenesená",J109,0)</f>
        <v>0</v>
      </c>
      <c r="BH109" s="229">
        <f>IF(N109="sníž. přenesená",J109,0)</f>
        <v>0</v>
      </c>
      <c r="BI109" s="229">
        <f>IF(N109="nulová",J109,0)</f>
        <v>0</v>
      </c>
      <c r="BJ109" s="19" t="s">
        <v>83</v>
      </c>
      <c r="BK109" s="229">
        <f>ROUND(I109*H109,2)</f>
        <v>0</v>
      </c>
      <c r="BL109" s="19" t="s">
        <v>448</v>
      </c>
      <c r="BM109" s="228" t="s">
        <v>5810</v>
      </c>
    </row>
    <row r="110" s="2" customFormat="1" ht="55.5" customHeight="1">
      <c r="A110" s="40"/>
      <c r="B110" s="41"/>
      <c r="C110" s="217" t="s">
        <v>366</v>
      </c>
      <c r="D110" s="217" t="s">
        <v>237</v>
      </c>
      <c r="E110" s="218" t="s">
        <v>5811</v>
      </c>
      <c r="F110" s="219" t="s">
        <v>5812</v>
      </c>
      <c r="G110" s="220" t="s">
        <v>610</v>
      </c>
      <c r="H110" s="221">
        <v>3</v>
      </c>
      <c r="I110" s="222"/>
      <c r="J110" s="223">
        <f>ROUND(I110*H110,2)</f>
        <v>0</v>
      </c>
      <c r="K110" s="219" t="s">
        <v>370</v>
      </c>
      <c r="L110" s="46"/>
      <c r="M110" s="224" t="s">
        <v>19</v>
      </c>
      <c r="N110" s="225" t="s">
        <v>47</v>
      </c>
      <c r="O110" s="86"/>
      <c r="P110" s="226">
        <f>O110*H110</f>
        <v>0</v>
      </c>
      <c r="Q110" s="226">
        <v>0</v>
      </c>
      <c r="R110" s="226">
        <f>Q110*H110</f>
        <v>0</v>
      </c>
      <c r="S110" s="226">
        <v>0</v>
      </c>
      <c r="T110" s="227">
        <f>S110*H110</f>
        <v>0</v>
      </c>
      <c r="U110" s="40"/>
      <c r="V110" s="40"/>
      <c r="W110" s="40"/>
      <c r="X110" s="40"/>
      <c r="Y110" s="40"/>
      <c r="Z110" s="40"/>
      <c r="AA110" s="40"/>
      <c r="AB110" s="40"/>
      <c r="AC110" s="40"/>
      <c r="AD110" s="40"/>
      <c r="AE110" s="40"/>
      <c r="AR110" s="228" t="s">
        <v>448</v>
      </c>
      <c r="AT110" s="228" t="s">
        <v>237</v>
      </c>
      <c r="AU110" s="228" t="s">
        <v>83</v>
      </c>
      <c r="AY110" s="19" t="s">
        <v>235</v>
      </c>
      <c r="BE110" s="229">
        <f>IF(N110="základní",J110,0)</f>
        <v>0</v>
      </c>
      <c r="BF110" s="229">
        <f>IF(N110="snížená",J110,0)</f>
        <v>0</v>
      </c>
      <c r="BG110" s="229">
        <f>IF(N110="zákl. přenesená",J110,0)</f>
        <v>0</v>
      </c>
      <c r="BH110" s="229">
        <f>IF(N110="sníž. přenesená",J110,0)</f>
        <v>0</v>
      </c>
      <c r="BI110" s="229">
        <f>IF(N110="nulová",J110,0)</f>
        <v>0</v>
      </c>
      <c r="BJ110" s="19" t="s">
        <v>83</v>
      </c>
      <c r="BK110" s="229">
        <f>ROUND(I110*H110,2)</f>
        <v>0</v>
      </c>
      <c r="BL110" s="19" t="s">
        <v>448</v>
      </c>
      <c r="BM110" s="228" t="s">
        <v>5813</v>
      </c>
    </row>
    <row r="111" s="2" customFormat="1" ht="55.5" customHeight="1">
      <c r="A111" s="40"/>
      <c r="B111" s="41"/>
      <c r="C111" s="217" t="s">
        <v>376</v>
      </c>
      <c r="D111" s="217" t="s">
        <v>237</v>
      </c>
      <c r="E111" s="218" t="s">
        <v>5814</v>
      </c>
      <c r="F111" s="219" t="s">
        <v>5812</v>
      </c>
      <c r="G111" s="220" t="s">
        <v>610</v>
      </c>
      <c r="H111" s="221">
        <v>2</v>
      </c>
      <c r="I111" s="222"/>
      <c r="J111" s="223">
        <f>ROUND(I111*H111,2)</f>
        <v>0</v>
      </c>
      <c r="K111" s="219" t="s">
        <v>370</v>
      </c>
      <c r="L111" s="46"/>
      <c r="M111" s="224" t="s">
        <v>19</v>
      </c>
      <c r="N111" s="225" t="s">
        <v>47</v>
      </c>
      <c r="O111" s="86"/>
      <c r="P111" s="226">
        <f>O111*H111</f>
        <v>0</v>
      </c>
      <c r="Q111" s="226">
        <v>0</v>
      </c>
      <c r="R111" s="226">
        <f>Q111*H111</f>
        <v>0</v>
      </c>
      <c r="S111" s="226">
        <v>0</v>
      </c>
      <c r="T111" s="227">
        <f>S111*H111</f>
        <v>0</v>
      </c>
      <c r="U111" s="40"/>
      <c r="V111" s="40"/>
      <c r="W111" s="40"/>
      <c r="X111" s="40"/>
      <c r="Y111" s="40"/>
      <c r="Z111" s="40"/>
      <c r="AA111" s="40"/>
      <c r="AB111" s="40"/>
      <c r="AC111" s="40"/>
      <c r="AD111" s="40"/>
      <c r="AE111" s="40"/>
      <c r="AR111" s="228" t="s">
        <v>448</v>
      </c>
      <c r="AT111" s="228" t="s">
        <v>237</v>
      </c>
      <c r="AU111" s="228" t="s">
        <v>83</v>
      </c>
      <c r="AY111" s="19" t="s">
        <v>235</v>
      </c>
      <c r="BE111" s="229">
        <f>IF(N111="základní",J111,0)</f>
        <v>0</v>
      </c>
      <c r="BF111" s="229">
        <f>IF(N111="snížená",J111,0)</f>
        <v>0</v>
      </c>
      <c r="BG111" s="229">
        <f>IF(N111="zákl. přenesená",J111,0)</f>
        <v>0</v>
      </c>
      <c r="BH111" s="229">
        <f>IF(N111="sníž. přenesená",J111,0)</f>
        <v>0</v>
      </c>
      <c r="BI111" s="229">
        <f>IF(N111="nulová",J111,0)</f>
        <v>0</v>
      </c>
      <c r="BJ111" s="19" t="s">
        <v>83</v>
      </c>
      <c r="BK111" s="229">
        <f>ROUND(I111*H111,2)</f>
        <v>0</v>
      </c>
      <c r="BL111" s="19" t="s">
        <v>448</v>
      </c>
      <c r="BM111" s="228" t="s">
        <v>5815</v>
      </c>
    </row>
    <row r="112" s="2" customFormat="1" ht="55.5" customHeight="1">
      <c r="A112" s="40"/>
      <c r="B112" s="41"/>
      <c r="C112" s="217" t="s">
        <v>391</v>
      </c>
      <c r="D112" s="217" t="s">
        <v>237</v>
      </c>
      <c r="E112" s="218" t="s">
        <v>5816</v>
      </c>
      <c r="F112" s="219" t="s">
        <v>5817</v>
      </c>
      <c r="G112" s="220" t="s">
        <v>610</v>
      </c>
      <c r="H112" s="221">
        <v>1</v>
      </c>
      <c r="I112" s="222"/>
      <c r="J112" s="223">
        <f>ROUND(I112*H112,2)</f>
        <v>0</v>
      </c>
      <c r="K112" s="219" t="s">
        <v>370</v>
      </c>
      <c r="L112" s="46"/>
      <c r="M112" s="224" t="s">
        <v>19</v>
      </c>
      <c r="N112" s="225" t="s">
        <v>47</v>
      </c>
      <c r="O112" s="86"/>
      <c r="P112" s="226">
        <f>O112*H112</f>
        <v>0</v>
      </c>
      <c r="Q112" s="226">
        <v>0</v>
      </c>
      <c r="R112" s="226">
        <f>Q112*H112</f>
        <v>0</v>
      </c>
      <c r="S112" s="226">
        <v>0</v>
      </c>
      <c r="T112" s="227">
        <f>S112*H112</f>
        <v>0</v>
      </c>
      <c r="U112" s="40"/>
      <c r="V112" s="40"/>
      <c r="W112" s="40"/>
      <c r="X112" s="40"/>
      <c r="Y112" s="40"/>
      <c r="Z112" s="40"/>
      <c r="AA112" s="40"/>
      <c r="AB112" s="40"/>
      <c r="AC112" s="40"/>
      <c r="AD112" s="40"/>
      <c r="AE112" s="40"/>
      <c r="AR112" s="228" t="s">
        <v>448</v>
      </c>
      <c r="AT112" s="228" t="s">
        <v>237</v>
      </c>
      <c r="AU112" s="228" t="s">
        <v>83</v>
      </c>
      <c r="AY112" s="19" t="s">
        <v>235</v>
      </c>
      <c r="BE112" s="229">
        <f>IF(N112="základní",J112,0)</f>
        <v>0</v>
      </c>
      <c r="BF112" s="229">
        <f>IF(N112="snížená",J112,0)</f>
        <v>0</v>
      </c>
      <c r="BG112" s="229">
        <f>IF(N112="zákl. přenesená",J112,0)</f>
        <v>0</v>
      </c>
      <c r="BH112" s="229">
        <f>IF(N112="sníž. přenesená",J112,0)</f>
        <v>0</v>
      </c>
      <c r="BI112" s="229">
        <f>IF(N112="nulová",J112,0)</f>
        <v>0</v>
      </c>
      <c r="BJ112" s="19" t="s">
        <v>83</v>
      </c>
      <c r="BK112" s="229">
        <f>ROUND(I112*H112,2)</f>
        <v>0</v>
      </c>
      <c r="BL112" s="19" t="s">
        <v>448</v>
      </c>
      <c r="BM112" s="228" t="s">
        <v>5818</v>
      </c>
    </row>
    <row r="113" s="2" customFormat="1" ht="55.5" customHeight="1">
      <c r="A113" s="40"/>
      <c r="B113" s="41"/>
      <c r="C113" s="217" t="s">
        <v>405</v>
      </c>
      <c r="D113" s="217" t="s">
        <v>237</v>
      </c>
      <c r="E113" s="218" t="s">
        <v>5819</v>
      </c>
      <c r="F113" s="219" t="s">
        <v>5820</v>
      </c>
      <c r="G113" s="220" t="s">
        <v>610</v>
      </c>
      <c r="H113" s="221">
        <v>2</v>
      </c>
      <c r="I113" s="222"/>
      <c r="J113" s="223">
        <f>ROUND(I113*H113,2)</f>
        <v>0</v>
      </c>
      <c r="K113" s="219" t="s">
        <v>370</v>
      </c>
      <c r="L113" s="46"/>
      <c r="M113" s="224" t="s">
        <v>19</v>
      </c>
      <c r="N113" s="225" t="s">
        <v>47</v>
      </c>
      <c r="O113" s="86"/>
      <c r="P113" s="226">
        <f>O113*H113</f>
        <v>0</v>
      </c>
      <c r="Q113" s="226">
        <v>0</v>
      </c>
      <c r="R113" s="226">
        <f>Q113*H113</f>
        <v>0</v>
      </c>
      <c r="S113" s="226">
        <v>0</v>
      </c>
      <c r="T113" s="227">
        <f>S113*H113</f>
        <v>0</v>
      </c>
      <c r="U113" s="40"/>
      <c r="V113" s="40"/>
      <c r="W113" s="40"/>
      <c r="X113" s="40"/>
      <c r="Y113" s="40"/>
      <c r="Z113" s="40"/>
      <c r="AA113" s="40"/>
      <c r="AB113" s="40"/>
      <c r="AC113" s="40"/>
      <c r="AD113" s="40"/>
      <c r="AE113" s="40"/>
      <c r="AR113" s="228" t="s">
        <v>448</v>
      </c>
      <c r="AT113" s="228" t="s">
        <v>237</v>
      </c>
      <c r="AU113" s="228" t="s">
        <v>83</v>
      </c>
      <c r="AY113" s="19" t="s">
        <v>235</v>
      </c>
      <c r="BE113" s="229">
        <f>IF(N113="základní",J113,0)</f>
        <v>0</v>
      </c>
      <c r="BF113" s="229">
        <f>IF(N113="snížená",J113,0)</f>
        <v>0</v>
      </c>
      <c r="BG113" s="229">
        <f>IF(N113="zákl. přenesená",J113,0)</f>
        <v>0</v>
      </c>
      <c r="BH113" s="229">
        <f>IF(N113="sníž. přenesená",J113,0)</f>
        <v>0</v>
      </c>
      <c r="BI113" s="229">
        <f>IF(N113="nulová",J113,0)</f>
        <v>0</v>
      </c>
      <c r="BJ113" s="19" t="s">
        <v>83</v>
      </c>
      <c r="BK113" s="229">
        <f>ROUND(I113*H113,2)</f>
        <v>0</v>
      </c>
      <c r="BL113" s="19" t="s">
        <v>448</v>
      </c>
      <c r="BM113" s="228" t="s">
        <v>5821</v>
      </c>
    </row>
    <row r="114" s="2" customFormat="1" ht="55.5" customHeight="1">
      <c r="A114" s="40"/>
      <c r="B114" s="41"/>
      <c r="C114" s="217" t="s">
        <v>431</v>
      </c>
      <c r="D114" s="217" t="s">
        <v>237</v>
      </c>
      <c r="E114" s="218" t="s">
        <v>5822</v>
      </c>
      <c r="F114" s="219" t="s">
        <v>5820</v>
      </c>
      <c r="G114" s="220" t="s">
        <v>610</v>
      </c>
      <c r="H114" s="221">
        <v>3</v>
      </c>
      <c r="I114" s="222"/>
      <c r="J114" s="223">
        <f>ROUND(I114*H114,2)</f>
        <v>0</v>
      </c>
      <c r="K114" s="219" t="s">
        <v>370</v>
      </c>
      <c r="L114" s="46"/>
      <c r="M114" s="224" t="s">
        <v>19</v>
      </c>
      <c r="N114" s="225" t="s">
        <v>47</v>
      </c>
      <c r="O114" s="86"/>
      <c r="P114" s="226">
        <f>O114*H114</f>
        <v>0</v>
      </c>
      <c r="Q114" s="226">
        <v>0</v>
      </c>
      <c r="R114" s="226">
        <f>Q114*H114</f>
        <v>0</v>
      </c>
      <c r="S114" s="226">
        <v>0</v>
      </c>
      <c r="T114" s="227">
        <f>S114*H114</f>
        <v>0</v>
      </c>
      <c r="U114" s="40"/>
      <c r="V114" s="40"/>
      <c r="W114" s="40"/>
      <c r="X114" s="40"/>
      <c r="Y114" s="40"/>
      <c r="Z114" s="40"/>
      <c r="AA114" s="40"/>
      <c r="AB114" s="40"/>
      <c r="AC114" s="40"/>
      <c r="AD114" s="40"/>
      <c r="AE114" s="40"/>
      <c r="AR114" s="228" t="s">
        <v>448</v>
      </c>
      <c r="AT114" s="228" t="s">
        <v>237</v>
      </c>
      <c r="AU114" s="228" t="s">
        <v>83</v>
      </c>
      <c r="AY114" s="19" t="s">
        <v>235</v>
      </c>
      <c r="BE114" s="229">
        <f>IF(N114="základní",J114,0)</f>
        <v>0</v>
      </c>
      <c r="BF114" s="229">
        <f>IF(N114="snížená",J114,0)</f>
        <v>0</v>
      </c>
      <c r="BG114" s="229">
        <f>IF(N114="zákl. přenesená",J114,0)</f>
        <v>0</v>
      </c>
      <c r="BH114" s="229">
        <f>IF(N114="sníž. přenesená",J114,0)</f>
        <v>0</v>
      </c>
      <c r="BI114" s="229">
        <f>IF(N114="nulová",J114,0)</f>
        <v>0</v>
      </c>
      <c r="BJ114" s="19" t="s">
        <v>83</v>
      </c>
      <c r="BK114" s="229">
        <f>ROUND(I114*H114,2)</f>
        <v>0</v>
      </c>
      <c r="BL114" s="19" t="s">
        <v>448</v>
      </c>
      <c r="BM114" s="228" t="s">
        <v>5823</v>
      </c>
    </row>
    <row r="115" s="2" customFormat="1" ht="55.5" customHeight="1">
      <c r="A115" s="40"/>
      <c r="B115" s="41"/>
      <c r="C115" s="217" t="s">
        <v>8</v>
      </c>
      <c r="D115" s="217" t="s">
        <v>237</v>
      </c>
      <c r="E115" s="218" t="s">
        <v>5824</v>
      </c>
      <c r="F115" s="219" t="s">
        <v>5825</v>
      </c>
      <c r="G115" s="220" t="s">
        <v>610</v>
      </c>
      <c r="H115" s="221">
        <v>2</v>
      </c>
      <c r="I115" s="222"/>
      <c r="J115" s="223">
        <f>ROUND(I115*H115,2)</f>
        <v>0</v>
      </c>
      <c r="K115" s="219" t="s">
        <v>370</v>
      </c>
      <c r="L115" s="46"/>
      <c r="M115" s="224" t="s">
        <v>19</v>
      </c>
      <c r="N115" s="225" t="s">
        <v>47</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448</v>
      </c>
      <c r="AT115" s="228" t="s">
        <v>237</v>
      </c>
      <c r="AU115" s="228" t="s">
        <v>83</v>
      </c>
      <c r="AY115" s="19" t="s">
        <v>235</v>
      </c>
      <c r="BE115" s="229">
        <f>IF(N115="základní",J115,0)</f>
        <v>0</v>
      </c>
      <c r="BF115" s="229">
        <f>IF(N115="snížená",J115,0)</f>
        <v>0</v>
      </c>
      <c r="BG115" s="229">
        <f>IF(N115="zákl. přenesená",J115,0)</f>
        <v>0</v>
      </c>
      <c r="BH115" s="229">
        <f>IF(N115="sníž. přenesená",J115,0)</f>
        <v>0</v>
      </c>
      <c r="BI115" s="229">
        <f>IF(N115="nulová",J115,0)</f>
        <v>0</v>
      </c>
      <c r="BJ115" s="19" t="s">
        <v>83</v>
      </c>
      <c r="BK115" s="229">
        <f>ROUND(I115*H115,2)</f>
        <v>0</v>
      </c>
      <c r="BL115" s="19" t="s">
        <v>448</v>
      </c>
      <c r="BM115" s="228" t="s">
        <v>5826</v>
      </c>
    </row>
    <row r="116" s="2" customFormat="1" ht="55.5" customHeight="1">
      <c r="A116" s="40"/>
      <c r="B116" s="41"/>
      <c r="C116" s="217" t="s">
        <v>448</v>
      </c>
      <c r="D116" s="217" t="s">
        <v>237</v>
      </c>
      <c r="E116" s="218" t="s">
        <v>5827</v>
      </c>
      <c r="F116" s="219" t="s">
        <v>5825</v>
      </c>
      <c r="G116" s="220" t="s">
        <v>610</v>
      </c>
      <c r="H116" s="221">
        <v>1</v>
      </c>
      <c r="I116" s="222"/>
      <c r="J116" s="223">
        <f>ROUND(I116*H116,2)</f>
        <v>0</v>
      </c>
      <c r="K116" s="219" t="s">
        <v>370</v>
      </c>
      <c r="L116" s="46"/>
      <c r="M116" s="224" t="s">
        <v>19</v>
      </c>
      <c r="N116" s="225" t="s">
        <v>47</v>
      </c>
      <c r="O116" s="86"/>
      <c r="P116" s="226">
        <f>O116*H116</f>
        <v>0</v>
      </c>
      <c r="Q116" s="226">
        <v>0</v>
      </c>
      <c r="R116" s="226">
        <f>Q116*H116</f>
        <v>0</v>
      </c>
      <c r="S116" s="226">
        <v>0</v>
      </c>
      <c r="T116" s="227">
        <f>S116*H116</f>
        <v>0</v>
      </c>
      <c r="U116" s="40"/>
      <c r="V116" s="40"/>
      <c r="W116" s="40"/>
      <c r="X116" s="40"/>
      <c r="Y116" s="40"/>
      <c r="Z116" s="40"/>
      <c r="AA116" s="40"/>
      <c r="AB116" s="40"/>
      <c r="AC116" s="40"/>
      <c r="AD116" s="40"/>
      <c r="AE116" s="40"/>
      <c r="AR116" s="228" t="s">
        <v>448</v>
      </c>
      <c r="AT116" s="228" t="s">
        <v>237</v>
      </c>
      <c r="AU116" s="228" t="s">
        <v>83</v>
      </c>
      <c r="AY116" s="19" t="s">
        <v>235</v>
      </c>
      <c r="BE116" s="229">
        <f>IF(N116="základní",J116,0)</f>
        <v>0</v>
      </c>
      <c r="BF116" s="229">
        <f>IF(N116="snížená",J116,0)</f>
        <v>0</v>
      </c>
      <c r="BG116" s="229">
        <f>IF(N116="zákl. přenesená",J116,0)</f>
        <v>0</v>
      </c>
      <c r="BH116" s="229">
        <f>IF(N116="sníž. přenesená",J116,0)</f>
        <v>0</v>
      </c>
      <c r="BI116" s="229">
        <f>IF(N116="nulová",J116,0)</f>
        <v>0</v>
      </c>
      <c r="BJ116" s="19" t="s">
        <v>83</v>
      </c>
      <c r="BK116" s="229">
        <f>ROUND(I116*H116,2)</f>
        <v>0</v>
      </c>
      <c r="BL116" s="19" t="s">
        <v>448</v>
      </c>
      <c r="BM116" s="228" t="s">
        <v>5828</v>
      </c>
    </row>
    <row r="117" s="2" customFormat="1" ht="55.5" customHeight="1">
      <c r="A117" s="40"/>
      <c r="B117" s="41"/>
      <c r="C117" s="217" t="s">
        <v>460</v>
      </c>
      <c r="D117" s="217" t="s">
        <v>237</v>
      </c>
      <c r="E117" s="218" t="s">
        <v>5829</v>
      </c>
      <c r="F117" s="219" t="s">
        <v>5830</v>
      </c>
      <c r="G117" s="220" t="s">
        <v>610</v>
      </c>
      <c r="H117" s="221">
        <v>1</v>
      </c>
      <c r="I117" s="222"/>
      <c r="J117" s="223">
        <f>ROUND(I117*H117,2)</f>
        <v>0</v>
      </c>
      <c r="K117" s="219" t="s">
        <v>370</v>
      </c>
      <c r="L117" s="46"/>
      <c r="M117" s="224" t="s">
        <v>19</v>
      </c>
      <c r="N117" s="225" t="s">
        <v>47</v>
      </c>
      <c r="O117" s="86"/>
      <c r="P117" s="226">
        <f>O117*H117</f>
        <v>0</v>
      </c>
      <c r="Q117" s="226">
        <v>0</v>
      </c>
      <c r="R117" s="226">
        <f>Q117*H117</f>
        <v>0</v>
      </c>
      <c r="S117" s="226">
        <v>0</v>
      </c>
      <c r="T117" s="227">
        <f>S117*H117</f>
        <v>0</v>
      </c>
      <c r="U117" s="40"/>
      <c r="V117" s="40"/>
      <c r="W117" s="40"/>
      <c r="X117" s="40"/>
      <c r="Y117" s="40"/>
      <c r="Z117" s="40"/>
      <c r="AA117" s="40"/>
      <c r="AB117" s="40"/>
      <c r="AC117" s="40"/>
      <c r="AD117" s="40"/>
      <c r="AE117" s="40"/>
      <c r="AR117" s="228" t="s">
        <v>448</v>
      </c>
      <c r="AT117" s="228" t="s">
        <v>237</v>
      </c>
      <c r="AU117" s="228" t="s">
        <v>83</v>
      </c>
      <c r="AY117" s="19" t="s">
        <v>235</v>
      </c>
      <c r="BE117" s="229">
        <f>IF(N117="základní",J117,0)</f>
        <v>0</v>
      </c>
      <c r="BF117" s="229">
        <f>IF(N117="snížená",J117,0)</f>
        <v>0</v>
      </c>
      <c r="BG117" s="229">
        <f>IF(N117="zákl. přenesená",J117,0)</f>
        <v>0</v>
      </c>
      <c r="BH117" s="229">
        <f>IF(N117="sníž. přenesená",J117,0)</f>
        <v>0</v>
      </c>
      <c r="BI117" s="229">
        <f>IF(N117="nulová",J117,0)</f>
        <v>0</v>
      </c>
      <c r="BJ117" s="19" t="s">
        <v>83</v>
      </c>
      <c r="BK117" s="229">
        <f>ROUND(I117*H117,2)</f>
        <v>0</v>
      </c>
      <c r="BL117" s="19" t="s">
        <v>448</v>
      </c>
      <c r="BM117" s="228" t="s">
        <v>5831</v>
      </c>
    </row>
    <row r="118" s="2" customFormat="1" ht="66.75" customHeight="1">
      <c r="A118" s="40"/>
      <c r="B118" s="41"/>
      <c r="C118" s="217" t="s">
        <v>467</v>
      </c>
      <c r="D118" s="217" t="s">
        <v>237</v>
      </c>
      <c r="E118" s="218" t="s">
        <v>5832</v>
      </c>
      <c r="F118" s="219" t="s">
        <v>5833</v>
      </c>
      <c r="G118" s="220" t="s">
        <v>610</v>
      </c>
      <c r="H118" s="221">
        <v>2</v>
      </c>
      <c r="I118" s="222"/>
      <c r="J118" s="223">
        <f>ROUND(I118*H118,2)</f>
        <v>0</v>
      </c>
      <c r="K118" s="219" t="s">
        <v>370</v>
      </c>
      <c r="L118" s="46"/>
      <c r="M118" s="224" t="s">
        <v>19</v>
      </c>
      <c r="N118" s="225" t="s">
        <v>47</v>
      </c>
      <c r="O118" s="86"/>
      <c r="P118" s="226">
        <f>O118*H118</f>
        <v>0</v>
      </c>
      <c r="Q118" s="226">
        <v>0</v>
      </c>
      <c r="R118" s="226">
        <f>Q118*H118</f>
        <v>0</v>
      </c>
      <c r="S118" s="226">
        <v>0</v>
      </c>
      <c r="T118" s="227">
        <f>S118*H118</f>
        <v>0</v>
      </c>
      <c r="U118" s="40"/>
      <c r="V118" s="40"/>
      <c r="W118" s="40"/>
      <c r="X118" s="40"/>
      <c r="Y118" s="40"/>
      <c r="Z118" s="40"/>
      <c r="AA118" s="40"/>
      <c r="AB118" s="40"/>
      <c r="AC118" s="40"/>
      <c r="AD118" s="40"/>
      <c r="AE118" s="40"/>
      <c r="AR118" s="228" t="s">
        <v>448</v>
      </c>
      <c r="AT118" s="228" t="s">
        <v>237</v>
      </c>
      <c r="AU118" s="228" t="s">
        <v>83</v>
      </c>
      <c r="AY118" s="19" t="s">
        <v>235</v>
      </c>
      <c r="BE118" s="229">
        <f>IF(N118="základní",J118,0)</f>
        <v>0</v>
      </c>
      <c r="BF118" s="229">
        <f>IF(N118="snížená",J118,0)</f>
        <v>0</v>
      </c>
      <c r="BG118" s="229">
        <f>IF(N118="zákl. přenesená",J118,0)</f>
        <v>0</v>
      </c>
      <c r="BH118" s="229">
        <f>IF(N118="sníž. přenesená",J118,0)</f>
        <v>0</v>
      </c>
      <c r="BI118" s="229">
        <f>IF(N118="nulová",J118,0)</f>
        <v>0</v>
      </c>
      <c r="BJ118" s="19" t="s">
        <v>83</v>
      </c>
      <c r="BK118" s="229">
        <f>ROUND(I118*H118,2)</f>
        <v>0</v>
      </c>
      <c r="BL118" s="19" t="s">
        <v>448</v>
      </c>
      <c r="BM118" s="228" t="s">
        <v>5834</v>
      </c>
    </row>
    <row r="119" s="2" customFormat="1">
      <c r="A119" s="40"/>
      <c r="B119" s="41"/>
      <c r="C119" s="42"/>
      <c r="D119" s="237" t="s">
        <v>792</v>
      </c>
      <c r="E119" s="42"/>
      <c r="F119" s="279" t="s">
        <v>5835</v>
      </c>
      <c r="G119" s="42"/>
      <c r="H119" s="42"/>
      <c r="I119" s="232"/>
      <c r="J119" s="42"/>
      <c r="K119" s="42"/>
      <c r="L119" s="46"/>
      <c r="M119" s="233"/>
      <c r="N119" s="234"/>
      <c r="O119" s="86"/>
      <c r="P119" s="86"/>
      <c r="Q119" s="86"/>
      <c r="R119" s="86"/>
      <c r="S119" s="86"/>
      <c r="T119" s="87"/>
      <c r="U119" s="40"/>
      <c r="V119" s="40"/>
      <c r="W119" s="40"/>
      <c r="X119" s="40"/>
      <c r="Y119" s="40"/>
      <c r="Z119" s="40"/>
      <c r="AA119" s="40"/>
      <c r="AB119" s="40"/>
      <c r="AC119" s="40"/>
      <c r="AD119" s="40"/>
      <c r="AE119" s="40"/>
      <c r="AT119" s="19" t="s">
        <v>792</v>
      </c>
      <c r="AU119" s="19" t="s">
        <v>83</v>
      </c>
    </row>
    <row r="120" s="2" customFormat="1" ht="62.7" customHeight="1">
      <c r="A120" s="40"/>
      <c r="B120" s="41"/>
      <c r="C120" s="217" t="s">
        <v>472</v>
      </c>
      <c r="D120" s="217" t="s">
        <v>237</v>
      </c>
      <c r="E120" s="218" t="s">
        <v>5836</v>
      </c>
      <c r="F120" s="219" t="s">
        <v>5837</v>
      </c>
      <c r="G120" s="220" t="s">
        <v>610</v>
      </c>
      <c r="H120" s="221">
        <v>19</v>
      </c>
      <c r="I120" s="222"/>
      <c r="J120" s="223">
        <f>ROUND(I120*H120,2)</f>
        <v>0</v>
      </c>
      <c r="K120" s="219" t="s">
        <v>370</v>
      </c>
      <c r="L120" s="46"/>
      <c r="M120" s="224" t="s">
        <v>19</v>
      </c>
      <c r="N120" s="225" t="s">
        <v>47</v>
      </c>
      <c r="O120" s="86"/>
      <c r="P120" s="226">
        <f>O120*H120</f>
        <v>0</v>
      </c>
      <c r="Q120" s="226">
        <v>0</v>
      </c>
      <c r="R120" s="226">
        <f>Q120*H120</f>
        <v>0</v>
      </c>
      <c r="S120" s="226">
        <v>0</v>
      </c>
      <c r="T120" s="227">
        <f>S120*H120</f>
        <v>0</v>
      </c>
      <c r="U120" s="40"/>
      <c r="V120" s="40"/>
      <c r="W120" s="40"/>
      <c r="X120" s="40"/>
      <c r="Y120" s="40"/>
      <c r="Z120" s="40"/>
      <c r="AA120" s="40"/>
      <c r="AB120" s="40"/>
      <c r="AC120" s="40"/>
      <c r="AD120" s="40"/>
      <c r="AE120" s="40"/>
      <c r="AR120" s="228" t="s">
        <v>448</v>
      </c>
      <c r="AT120" s="228" t="s">
        <v>237</v>
      </c>
      <c r="AU120" s="228" t="s">
        <v>83</v>
      </c>
      <c r="AY120" s="19" t="s">
        <v>235</v>
      </c>
      <c r="BE120" s="229">
        <f>IF(N120="základní",J120,0)</f>
        <v>0</v>
      </c>
      <c r="BF120" s="229">
        <f>IF(N120="snížená",J120,0)</f>
        <v>0</v>
      </c>
      <c r="BG120" s="229">
        <f>IF(N120="zákl. přenesená",J120,0)</f>
        <v>0</v>
      </c>
      <c r="BH120" s="229">
        <f>IF(N120="sníž. přenesená",J120,0)</f>
        <v>0</v>
      </c>
      <c r="BI120" s="229">
        <f>IF(N120="nulová",J120,0)</f>
        <v>0</v>
      </c>
      <c r="BJ120" s="19" t="s">
        <v>83</v>
      </c>
      <c r="BK120" s="229">
        <f>ROUND(I120*H120,2)</f>
        <v>0</v>
      </c>
      <c r="BL120" s="19" t="s">
        <v>448</v>
      </c>
      <c r="BM120" s="228" t="s">
        <v>5838</v>
      </c>
    </row>
    <row r="121" s="2" customFormat="1">
      <c r="A121" s="40"/>
      <c r="B121" s="41"/>
      <c r="C121" s="42"/>
      <c r="D121" s="237" t="s">
        <v>792</v>
      </c>
      <c r="E121" s="42"/>
      <c r="F121" s="279" t="s">
        <v>5839</v>
      </c>
      <c r="G121" s="42"/>
      <c r="H121" s="42"/>
      <c r="I121" s="232"/>
      <c r="J121" s="42"/>
      <c r="K121" s="42"/>
      <c r="L121" s="46"/>
      <c r="M121" s="233"/>
      <c r="N121" s="234"/>
      <c r="O121" s="86"/>
      <c r="P121" s="86"/>
      <c r="Q121" s="86"/>
      <c r="R121" s="86"/>
      <c r="S121" s="86"/>
      <c r="T121" s="87"/>
      <c r="U121" s="40"/>
      <c r="V121" s="40"/>
      <c r="W121" s="40"/>
      <c r="X121" s="40"/>
      <c r="Y121" s="40"/>
      <c r="Z121" s="40"/>
      <c r="AA121" s="40"/>
      <c r="AB121" s="40"/>
      <c r="AC121" s="40"/>
      <c r="AD121" s="40"/>
      <c r="AE121" s="40"/>
      <c r="AT121" s="19" t="s">
        <v>792</v>
      </c>
      <c r="AU121" s="19" t="s">
        <v>83</v>
      </c>
    </row>
    <row r="122" s="2" customFormat="1" ht="78" customHeight="1">
      <c r="A122" s="40"/>
      <c r="B122" s="41"/>
      <c r="C122" s="217" t="s">
        <v>486</v>
      </c>
      <c r="D122" s="217" t="s">
        <v>237</v>
      </c>
      <c r="E122" s="218" t="s">
        <v>5840</v>
      </c>
      <c r="F122" s="219" t="s">
        <v>5841</v>
      </c>
      <c r="G122" s="220" t="s">
        <v>610</v>
      </c>
      <c r="H122" s="221">
        <v>4</v>
      </c>
      <c r="I122" s="222"/>
      <c r="J122" s="223">
        <f>ROUND(I122*H122,2)</f>
        <v>0</v>
      </c>
      <c r="K122" s="219" t="s">
        <v>370</v>
      </c>
      <c r="L122" s="46"/>
      <c r="M122" s="224" t="s">
        <v>19</v>
      </c>
      <c r="N122" s="225" t="s">
        <v>47</v>
      </c>
      <c r="O122" s="86"/>
      <c r="P122" s="226">
        <f>O122*H122</f>
        <v>0</v>
      </c>
      <c r="Q122" s="226">
        <v>0</v>
      </c>
      <c r="R122" s="226">
        <f>Q122*H122</f>
        <v>0</v>
      </c>
      <c r="S122" s="226">
        <v>0</v>
      </c>
      <c r="T122" s="227">
        <f>S122*H122</f>
        <v>0</v>
      </c>
      <c r="U122" s="40"/>
      <c r="V122" s="40"/>
      <c r="W122" s="40"/>
      <c r="X122" s="40"/>
      <c r="Y122" s="40"/>
      <c r="Z122" s="40"/>
      <c r="AA122" s="40"/>
      <c r="AB122" s="40"/>
      <c r="AC122" s="40"/>
      <c r="AD122" s="40"/>
      <c r="AE122" s="40"/>
      <c r="AR122" s="228" t="s">
        <v>448</v>
      </c>
      <c r="AT122" s="228" t="s">
        <v>237</v>
      </c>
      <c r="AU122" s="228" t="s">
        <v>83</v>
      </c>
      <c r="AY122" s="19" t="s">
        <v>235</v>
      </c>
      <c r="BE122" s="229">
        <f>IF(N122="základní",J122,0)</f>
        <v>0</v>
      </c>
      <c r="BF122" s="229">
        <f>IF(N122="snížená",J122,0)</f>
        <v>0</v>
      </c>
      <c r="BG122" s="229">
        <f>IF(N122="zákl. přenesená",J122,0)</f>
        <v>0</v>
      </c>
      <c r="BH122" s="229">
        <f>IF(N122="sníž. přenesená",J122,0)</f>
        <v>0</v>
      </c>
      <c r="BI122" s="229">
        <f>IF(N122="nulová",J122,0)</f>
        <v>0</v>
      </c>
      <c r="BJ122" s="19" t="s">
        <v>83</v>
      </c>
      <c r="BK122" s="229">
        <f>ROUND(I122*H122,2)</f>
        <v>0</v>
      </c>
      <c r="BL122" s="19" t="s">
        <v>448</v>
      </c>
      <c r="BM122" s="228" t="s">
        <v>5842</v>
      </c>
    </row>
    <row r="123" s="2" customFormat="1">
      <c r="A123" s="40"/>
      <c r="B123" s="41"/>
      <c r="C123" s="42"/>
      <c r="D123" s="237" t="s">
        <v>792</v>
      </c>
      <c r="E123" s="42"/>
      <c r="F123" s="279" t="s">
        <v>5835</v>
      </c>
      <c r="G123" s="42"/>
      <c r="H123" s="42"/>
      <c r="I123" s="232"/>
      <c r="J123" s="42"/>
      <c r="K123" s="42"/>
      <c r="L123" s="46"/>
      <c r="M123" s="233"/>
      <c r="N123" s="234"/>
      <c r="O123" s="86"/>
      <c r="P123" s="86"/>
      <c r="Q123" s="86"/>
      <c r="R123" s="86"/>
      <c r="S123" s="86"/>
      <c r="T123" s="87"/>
      <c r="U123" s="40"/>
      <c r="V123" s="40"/>
      <c r="W123" s="40"/>
      <c r="X123" s="40"/>
      <c r="Y123" s="40"/>
      <c r="Z123" s="40"/>
      <c r="AA123" s="40"/>
      <c r="AB123" s="40"/>
      <c r="AC123" s="40"/>
      <c r="AD123" s="40"/>
      <c r="AE123" s="40"/>
      <c r="AT123" s="19" t="s">
        <v>792</v>
      </c>
      <c r="AU123" s="19" t="s">
        <v>83</v>
      </c>
    </row>
    <row r="124" s="12" customFormat="1" ht="25.92" customHeight="1">
      <c r="A124" s="12"/>
      <c r="B124" s="201"/>
      <c r="C124" s="202"/>
      <c r="D124" s="203" t="s">
        <v>75</v>
      </c>
      <c r="E124" s="204" t="s">
        <v>75</v>
      </c>
      <c r="F124" s="204" t="s">
        <v>5843</v>
      </c>
      <c r="G124" s="202"/>
      <c r="H124" s="202"/>
      <c r="I124" s="205"/>
      <c r="J124" s="206">
        <f>BK124</f>
        <v>0</v>
      </c>
      <c r="K124" s="202"/>
      <c r="L124" s="207"/>
      <c r="M124" s="208"/>
      <c r="N124" s="209"/>
      <c r="O124" s="209"/>
      <c r="P124" s="210">
        <f>SUM(P125:P230)</f>
        <v>0</v>
      </c>
      <c r="Q124" s="209"/>
      <c r="R124" s="210">
        <f>SUM(R125:R230)</f>
        <v>0</v>
      </c>
      <c r="S124" s="209"/>
      <c r="T124" s="211">
        <f>SUM(T125:T230)</f>
        <v>0</v>
      </c>
      <c r="U124" s="12"/>
      <c r="V124" s="12"/>
      <c r="W124" s="12"/>
      <c r="X124" s="12"/>
      <c r="Y124" s="12"/>
      <c r="Z124" s="12"/>
      <c r="AA124" s="12"/>
      <c r="AB124" s="12"/>
      <c r="AC124" s="12"/>
      <c r="AD124" s="12"/>
      <c r="AE124" s="12"/>
      <c r="AR124" s="212" t="s">
        <v>100</v>
      </c>
      <c r="AT124" s="213" t="s">
        <v>75</v>
      </c>
      <c r="AU124" s="213" t="s">
        <v>76</v>
      </c>
      <c r="AY124" s="212" t="s">
        <v>235</v>
      </c>
      <c r="BK124" s="214">
        <f>SUM(BK125:BK230)</f>
        <v>0</v>
      </c>
    </row>
    <row r="125" s="2" customFormat="1" ht="62.7" customHeight="1">
      <c r="A125" s="40"/>
      <c r="B125" s="41"/>
      <c r="C125" s="217" t="s">
        <v>7</v>
      </c>
      <c r="D125" s="217" t="s">
        <v>237</v>
      </c>
      <c r="E125" s="218" t="s">
        <v>5844</v>
      </c>
      <c r="F125" s="219" t="s">
        <v>5845</v>
      </c>
      <c r="G125" s="220" t="s">
        <v>610</v>
      </c>
      <c r="H125" s="221">
        <v>1</v>
      </c>
      <c r="I125" s="222"/>
      <c r="J125" s="223">
        <f>ROUND(I125*H125,2)</f>
        <v>0</v>
      </c>
      <c r="K125" s="219" t="s">
        <v>370</v>
      </c>
      <c r="L125" s="46"/>
      <c r="M125" s="224" t="s">
        <v>19</v>
      </c>
      <c r="N125" s="225" t="s">
        <v>47</v>
      </c>
      <c r="O125" s="86"/>
      <c r="P125" s="226">
        <f>O125*H125</f>
        <v>0</v>
      </c>
      <c r="Q125" s="226">
        <v>0</v>
      </c>
      <c r="R125" s="226">
        <f>Q125*H125</f>
        <v>0</v>
      </c>
      <c r="S125" s="226">
        <v>0</v>
      </c>
      <c r="T125" s="227">
        <f>S125*H125</f>
        <v>0</v>
      </c>
      <c r="U125" s="40"/>
      <c r="V125" s="40"/>
      <c r="W125" s="40"/>
      <c r="X125" s="40"/>
      <c r="Y125" s="40"/>
      <c r="Z125" s="40"/>
      <c r="AA125" s="40"/>
      <c r="AB125" s="40"/>
      <c r="AC125" s="40"/>
      <c r="AD125" s="40"/>
      <c r="AE125" s="40"/>
      <c r="AR125" s="228" t="s">
        <v>448</v>
      </c>
      <c r="AT125" s="228" t="s">
        <v>237</v>
      </c>
      <c r="AU125" s="228" t="s">
        <v>83</v>
      </c>
      <c r="AY125" s="19" t="s">
        <v>235</v>
      </c>
      <c r="BE125" s="229">
        <f>IF(N125="základní",J125,0)</f>
        <v>0</v>
      </c>
      <c r="BF125" s="229">
        <f>IF(N125="snížená",J125,0)</f>
        <v>0</v>
      </c>
      <c r="BG125" s="229">
        <f>IF(N125="zákl. přenesená",J125,0)</f>
        <v>0</v>
      </c>
      <c r="BH125" s="229">
        <f>IF(N125="sníž. přenesená",J125,0)</f>
        <v>0</v>
      </c>
      <c r="BI125" s="229">
        <f>IF(N125="nulová",J125,0)</f>
        <v>0</v>
      </c>
      <c r="BJ125" s="19" t="s">
        <v>83</v>
      </c>
      <c r="BK125" s="229">
        <f>ROUND(I125*H125,2)</f>
        <v>0</v>
      </c>
      <c r="BL125" s="19" t="s">
        <v>448</v>
      </c>
      <c r="BM125" s="228" t="s">
        <v>5846</v>
      </c>
    </row>
    <row r="126" s="2" customFormat="1" ht="62.7" customHeight="1">
      <c r="A126" s="40"/>
      <c r="B126" s="41"/>
      <c r="C126" s="217" t="s">
        <v>510</v>
      </c>
      <c r="D126" s="217" t="s">
        <v>237</v>
      </c>
      <c r="E126" s="218" t="s">
        <v>5847</v>
      </c>
      <c r="F126" s="219" t="s">
        <v>5848</v>
      </c>
      <c r="G126" s="220" t="s">
        <v>610</v>
      </c>
      <c r="H126" s="221">
        <v>1</v>
      </c>
      <c r="I126" s="222"/>
      <c r="J126" s="223">
        <f>ROUND(I126*H126,2)</f>
        <v>0</v>
      </c>
      <c r="K126" s="219" t="s">
        <v>370</v>
      </c>
      <c r="L126" s="46"/>
      <c r="M126" s="224" t="s">
        <v>19</v>
      </c>
      <c r="N126" s="225" t="s">
        <v>47</v>
      </c>
      <c r="O126" s="86"/>
      <c r="P126" s="226">
        <f>O126*H126</f>
        <v>0</v>
      </c>
      <c r="Q126" s="226">
        <v>0</v>
      </c>
      <c r="R126" s="226">
        <f>Q126*H126</f>
        <v>0</v>
      </c>
      <c r="S126" s="226">
        <v>0</v>
      </c>
      <c r="T126" s="227">
        <f>S126*H126</f>
        <v>0</v>
      </c>
      <c r="U126" s="40"/>
      <c r="V126" s="40"/>
      <c r="W126" s="40"/>
      <c r="X126" s="40"/>
      <c r="Y126" s="40"/>
      <c r="Z126" s="40"/>
      <c r="AA126" s="40"/>
      <c r="AB126" s="40"/>
      <c r="AC126" s="40"/>
      <c r="AD126" s="40"/>
      <c r="AE126" s="40"/>
      <c r="AR126" s="228" t="s">
        <v>448</v>
      </c>
      <c r="AT126" s="228" t="s">
        <v>237</v>
      </c>
      <c r="AU126" s="228" t="s">
        <v>83</v>
      </c>
      <c r="AY126" s="19" t="s">
        <v>235</v>
      </c>
      <c r="BE126" s="229">
        <f>IF(N126="základní",J126,0)</f>
        <v>0</v>
      </c>
      <c r="BF126" s="229">
        <f>IF(N126="snížená",J126,0)</f>
        <v>0</v>
      </c>
      <c r="BG126" s="229">
        <f>IF(N126="zákl. přenesená",J126,0)</f>
        <v>0</v>
      </c>
      <c r="BH126" s="229">
        <f>IF(N126="sníž. přenesená",J126,0)</f>
        <v>0</v>
      </c>
      <c r="BI126" s="229">
        <f>IF(N126="nulová",J126,0)</f>
        <v>0</v>
      </c>
      <c r="BJ126" s="19" t="s">
        <v>83</v>
      </c>
      <c r="BK126" s="229">
        <f>ROUND(I126*H126,2)</f>
        <v>0</v>
      </c>
      <c r="BL126" s="19" t="s">
        <v>448</v>
      </c>
      <c r="BM126" s="228" t="s">
        <v>5849</v>
      </c>
    </row>
    <row r="127" s="2" customFormat="1" ht="62.7" customHeight="1">
      <c r="A127" s="40"/>
      <c r="B127" s="41"/>
      <c r="C127" s="217" t="s">
        <v>519</v>
      </c>
      <c r="D127" s="217" t="s">
        <v>237</v>
      </c>
      <c r="E127" s="218" t="s">
        <v>5850</v>
      </c>
      <c r="F127" s="219" t="s">
        <v>5851</v>
      </c>
      <c r="G127" s="220" t="s">
        <v>610</v>
      </c>
      <c r="H127" s="221">
        <v>1</v>
      </c>
      <c r="I127" s="222"/>
      <c r="J127" s="223">
        <f>ROUND(I127*H127,2)</f>
        <v>0</v>
      </c>
      <c r="K127" s="219" t="s">
        <v>370</v>
      </c>
      <c r="L127" s="46"/>
      <c r="M127" s="224" t="s">
        <v>19</v>
      </c>
      <c r="N127" s="225" t="s">
        <v>47</v>
      </c>
      <c r="O127" s="86"/>
      <c r="P127" s="226">
        <f>O127*H127</f>
        <v>0</v>
      </c>
      <c r="Q127" s="226">
        <v>0</v>
      </c>
      <c r="R127" s="226">
        <f>Q127*H127</f>
        <v>0</v>
      </c>
      <c r="S127" s="226">
        <v>0</v>
      </c>
      <c r="T127" s="227">
        <f>S127*H127</f>
        <v>0</v>
      </c>
      <c r="U127" s="40"/>
      <c r="V127" s="40"/>
      <c r="W127" s="40"/>
      <c r="X127" s="40"/>
      <c r="Y127" s="40"/>
      <c r="Z127" s="40"/>
      <c r="AA127" s="40"/>
      <c r="AB127" s="40"/>
      <c r="AC127" s="40"/>
      <c r="AD127" s="40"/>
      <c r="AE127" s="40"/>
      <c r="AR127" s="228" t="s">
        <v>448</v>
      </c>
      <c r="AT127" s="228" t="s">
        <v>237</v>
      </c>
      <c r="AU127" s="228" t="s">
        <v>83</v>
      </c>
      <c r="AY127" s="19" t="s">
        <v>235</v>
      </c>
      <c r="BE127" s="229">
        <f>IF(N127="základní",J127,0)</f>
        <v>0</v>
      </c>
      <c r="BF127" s="229">
        <f>IF(N127="snížená",J127,0)</f>
        <v>0</v>
      </c>
      <c r="BG127" s="229">
        <f>IF(N127="zákl. přenesená",J127,0)</f>
        <v>0</v>
      </c>
      <c r="BH127" s="229">
        <f>IF(N127="sníž. přenesená",J127,0)</f>
        <v>0</v>
      </c>
      <c r="BI127" s="229">
        <f>IF(N127="nulová",J127,0)</f>
        <v>0</v>
      </c>
      <c r="BJ127" s="19" t="s">
        <v>83</v>
      </c>
      <c r="BK127" s="229">
        <f>ROUND(I127*H127,2)</f>
        <v>0</v>
      </c>
      <c r="BL127" s="19" t="s">
        <v>448</v>
      </c>
      <c r="BM127" s="228" t="s">
        <v>5852</v>
      </c>
    </row>
    <row r="128" s="2" customFormat="1" ht="49.05" customHeight="1">
      <c r="A128" s="40"/>
      <c r="B128" s="41"/>
      <c r="C128" s="217" t="s">
        <v>525</v>
      </c>
      <c r="D128" s="217" t="s">
        <v>237</v>
      </c>
      <c r="E128" s="218" t="s">
        <v>5853</v>
      </c>
      <c r="F128" s="219" t="s">
        <v>5854</v>
      </c>
      <c r="G128" s="220" t="s">
        <v>610</v>
      </c>
      <c r="H128" s="221">
        <v>1</v>
      </c>
      <c r="I128" s="222"/>
      <c r="J128" s="223">
        <f>ROUND(I128*H128,2)</f>
        <v>0</v>
      </c>
      <c r="K128" s="219" t="s">
        <v>370</v>
      </c>
      <c r="L128" s="46"/>
      <c r="M128" s="224" t="s">
        <v>19</v>
      </c>
      <c r="N128" s="225" t="s">
        <v>47</v>
      </c>
      <c r="O128" s="86"/>
      <c r="P128" s="226">
        <f>O128*H128</f>
        <v>0</v>
      </c>
      <c r="Q128" s="226">
        <v>0</v>
      </c>
      <c r="R128" s="226">
        <f>Q128*H128</f>
        <v>0</v>
      </c>
      <c r="S128" s="226">
        <v>0</v>
      </c>
      <c r="T128" s="227">
        <f>S128*H128</f>
        <v>0</v>
      </c>
      <c r="U128" s="40"/>
      <c r="V128" s="40"/>
      <c r="W128" s="40"/>
      <c r="X128" s="40"/>
      <c r="Y128" s="40"/>
      <c r="Z128" s="40"/>
      <c r="AA128" s="40"/>
      <c r="AB128" s="40"/>
      <c r="AC128" s="40"/>
      <c r="AD128" s="40"/>
      <c r="AE128" s="40"/>
      <c r="AR128" s="228" t="s">
        <v>448</v>
      </c>
      <c r="AT128" s="228" t="s">
        <v>237</v>
      </c>
      <c r="AU128" s="228" t="s">
        <v>83</v>
      </c>
      <c r="AY128" s="19" t="s">
        <v>235</v>
      </c>
      <c r="BE128" s="229">
        <f>IF(N128="základní",J128,0)</f>
        <v>0</v>
      </c>
      <c r="BF128" s="229">
        <f>IF(N128="snížená",J128,0)</f>
        <v>0</v>
      </c>
      <c r="BG128" s="229">
        <f>IF(N128="zákl. přenesená",J128,0)</f>
        <v>0</v>
      </c>
      <c r="BH128" s="229">
        <f>IF(N128="sníž. přenesená",J128,0)</f>
        <v>0</v>
      </c>
      <c r="BI128" s="229">
        <f>IF(N128="nulová",J128,0)</f>
        <v>0</v>
      </c>
      <c r="BJ128" s="19" t="s">
        <v>83</v>
      </c>
      <c r="BK128" s="229">
        <f>ROUND(I128*H128,2)</f>
        <v>0</v>
      </c>
      <c r="BL128" s="19" t="s">
        <v>448</v>
      </c>
      <c r="BM128" s="228" t="s">
        <v>5855</v>
      </c>
    </row>
    <row r="129" s="2" customFormat="1" ht="44.25" customHeight="1">
      <c r="A129" s="40"/>
      <c r="B129" s="41"/>
      <c r="C129" s="217" t="s">
        <v>533</v>
      </c>
      <c r="D129" s="217" t="s">
        <v>237</v>
      </c>
      <c r="E129" s="218" t="s">
        <v>5856</v>
      </c>
      <c r="F129" s="219" t="s">
        <v>5857</v>
      </c>
      <c r="G129" s="220" t="s">
        <v>610</v>
      </c>
      <c r="H129" s="221">
        <v>1</v>
      </c>
      <c r="I129" s="222"/>
      <c r="J129" s="223">
        <f>ROUND(I129*H129,2)</f>
        <v>0</v>
      </c>
      <c r="K129" s="219" t="s">
        <v>370</v>
      </c>
      <c r="L129" s="46"/>
      <c r="M129" s="224" t="s">
        <v>19</v>
      </c>
      <c r="N129" s="225" t="s">
        <v>47</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448</v>
      </c>
      <c r="AT129" s="228" t="s">
        <v>237</v>
      </c>
      <c r="AU129" s="228" t="s">
        <v>83</v>
      </c>
      <c r="AY129" s="19" t="s">
        <v>235</v>
      </c>
      <c r="BE129" s="229">
        <f>IF(N129="základní",J129,0)</f>
        <v>0</v>
      </c>
      <c r="BF129" s="229">
        <f>IF(N129="snížená",J129,0)</f>
        <v>0</v>
      </c>
      <c r="BG129" s="229">
        <f>IF(N129="zákl. přenesená",J129,0)</f>
        <v>0</v>
      </c>
      <c r="BH129" s="229">
        <f>IF(N129="sníž. přenesená",J129,0)</f>
        <v>0</v>
      </c>
      <c r="BI129" s="229">
        <f>IF(N129="nulová",J129,0)</f>
        <v>0</v>
      </c>
      <c r="BJ129" s="19" t="s">
        <v>83</v>
      </c>
      <c r="BK129" s="229">
        <f>ROUND(I129*H129,2)</f>
        <v>0</v>
      </c>
      <c r="BL129" s="19" t="s">
        <v>448</v>
      </c>
      <c r="BM129" s="228" t="s">
        <v>5858</v>
      </c>
    </row>
    <row r="130" s="2" customFormat="1" ht="44.25" customHeight="1">
      <c r="A130" s="40"/>
      <c r="B130" s="41"/>
      <c r="C130" s="217" t="s">
        <v>543</v>
      </c>
      <c r="D130" s="217" t="s">
        <v>237</v>
      </c>
      <c r="E130" s="218" t="s">
        <v>5859</v>
      </c>
      <c r="F130" s="219" t="s">
        <v>5857</v>
      </c>
      <c r="G130" s="220" t="s">
        <v>610</v>
      </c>
      <c r="H130" s="221">
        <v>1</v>
      </c>
      <c r="I130" s="222"/>
      <c r="J130" s="223">
        <f>ROUND(I130*H130,2)</f>
        <v>0</v>
      </c>
      <c r="K130" s="219" t="s">
        <v>370</v>
      </c>
      <c r="L130" s="46"/>
      <c r="M130" s="224" t="s">
        <v>19</v>
      </c>
      <c r="N130" s="225" t="s">
        <v>47</v>
      </c>
      <c r="O130" s="86"/>
      <c r="P130" s="226">
        <f>O130*H130</f>
        <v>0</v>
      </c>
      <c r="Q130" s="226">
        <v>0</v>
      </c>
      <c r="R130" s="226">
        <f>Q130*H130</f>
        <v>0</v>
      </c>
      <c r="S130" s="226">
        <v>0</v>
      </c>
      <c r="T130" s="227">
        <f>S130*H130</f>
        <v>0</v>
      </c>
      <c r="U130" s="40"/>
      <c r="V130" s="40"/>
      <c r="W130" s="40"/>
      <c r="X130" s="40"/>
      <c r="Y130" s="40"/>
      <c r="Z130" s="40"/>
      <c r="AA130" s="40"/>
      <c r="AB130" s="40"/>
      <c r="AC130" s="40"/>
      <c r="AD130" s="40"/>
      <c r="AE130" s="40"/>
      <c r="AR130" s="228" t="s">
        <v>448</v>
      </c>
      <c r="AT130" s="228" t="s">
        <v>237</v>
      </c>
      <c r="AU130" s="228" t="s">
        <v>83</v>
      </c>
      <c r="AY130" s="19" t="s">
        <v>235</v>
      </c>
      <c r="BE130" s="229">
        <f>IF(N130="základní",J130,0)</f>
        <v>0</v>
      </c>
      <c r="BF130" s="229">
        <f>IF(N130="snížená",J130,0)</f>
        <v>0</v>
      </c>
      <c r="BG130" s="229">
        <f>IF(N130="zákl. přenesená",J130,0)</f>
        <v>0</v>
      </c>
      <c r="BH130" s="229">
        <f>IF(N130="sníž. přenesená",J130,0)</f>
        <v>0</v>
      </c>
      <c r="BI130" s="229">
        <f>IF(N130="nulová",J130,0)</f>
        <v>0</v>
      </c>
      <c r="BJ130" s="19" t="s">
        <v>83</v>
      </c>
      <c r="BK130" s="229">
        <f>ROUND(I130*H130,2)</f>
        <v>0</v>
      </c>
      <c r="BL130" s="19" t="s">
        <v>448</v>
      </c>
      <c r="BM130" s="228" t="s">
        <v>5860</v>
      </c>
    </row>
    <row r="131" s="2" customFormat="1" ht="55.5" customHeight="1">
      <c r="A131" s="40"/>
      <c r="B131" s="41"/>
      <c r="C131" s="217" t="s">
        <v>550</v>
      </c>
      <c r="D131" s="217" t="s">
        <v>237</v>
      </c>
      <c r="E131" s="218" t="s">
        <v>5861</v>
      </c>
      <c r="F131" s="219" t="s">
        <v>5862</v>
      </c>
      <c r="G131" s="220" t="s">
        <v>610</v>
      </c>
      <c r="H131" s="221">
        <v>1</v>
      </c>
      <c r="I131" s="222"/>
      <c r="J131" s="223">
        <f>ROUND(I131*H131,2)</f>
        <v>0</v>
      </c>
      <c r="K131" s="219" t="s">
        <v>370</v>
      </c>
      <c r="L131" s="46"/>
      <c r="M131" s="224" t="s">
        <v>19</v>
      </c>
      <c r="N131" s="225" t="s">
        <v>47</v>
      </c>
      <c r="O131" s="86"/>
      <c r="P131" s="226">
        <f>O131*H131</f>
        <v>0</v>
      </c>
      <c r="Q131" s="226">
        <v>0</v>
      </c>
      <c r="R131" s="226">
        <f>Q131*H131</f>
        <v>0</v>
      </c>
      <c r="S131" s="226">
        <v>0</v>
      </c>
      <c r="T131" s="227">
        <f>S131*H131</f>
        <v>0</v>
      </c>
      <c r="U131" s="40"/>
      <c r="V131" s="40"/>
      <c r="W131" s="40"/>
      <c r="X131" s="40"/>
      <c r="Y131" s="40"/>
      <c r="Z131" s="40"/>
      <c r="AA131" s="40"/>
      <c r="AB131" s="40"/>
      <c r="AC131" s="40"/>
      <c r="AD131" s="40"/>
      <c r="AE131" s="40"/>
      <c r="AR131" s="228" t="s">
        <v>448</v>
      </c>
      <c r="AT131" s="228" t="s">
        <v>237</v>
      </c>
      <c r="AU131" s="228" t="s">
        <v>83</v>
      </c>
      <c r="AY131" s="19" t="s">
        <v>235</v>
      </c>
      <c r="BE131" s="229">
        <f>IF(N131="základní",J131,0)</f>
        <v>0</v>
      </c>
      <c r="BF131" s="229">
        <f>IF(N131="snížená",J131,0)</f>
        <v>0</v>
      </c>
      <c r="BG131" s="229">
        <f>IF(N131="zákl. přenesená",J131,0)</f>
        <v>0</v>
      </c>
      <c r="BH131" s="229">
        <f>IF(N131="sníž. přenesená",J131,0)</f>
        <v>0</v>
      </c>
      <c r="BI131" s="229">
        <f>IF(N131="nulová",J131,0)</f>
        <v>0</v>
      </c>
      <c r="BJ131" s="19" t="s">
        <v>83</v>
      </c>
      <c r="BK131" s="229">
        <f>ROUND(I131*H131,2)</f>
        <v>0</v>
      </c>
      <c r="BL131" s="19" t="s">
        <v>448</v>
      </c>
      <c r="BM131" s="228" t="s">
        <v>5863</v>
      </c>
    </row>
    <row r="132" s="2" customFormat="1" ht="55.5" customHeight="1">
      <c r="A132" s="40"/>
      <c r="B132" s="41"/>
      <c r="C132" s="217" t="s">
        <v>558</v>
      </c>
      <c r="D132" s="217" t="s">
        <v>237</v>
      </c>
      <c r="E132" s="218" t="s">
        <v>5864</v>
      </c>
      <c r="F132" s="219" t="s">
        <v>5862</v>
      </c>
      <c r="G132" s="220" t="s">
        <v>610</v>
      </c>
      <c r="H132" s="221">
        <v>1</v>
      </c>
      <c r="I132" s="222"/>
      <c r="J132" s="223">
        <f>ROUND(I132*H132,2)</f>
        <v>0</v>
      </c>
      <c r="K132" s="219" t="s">
        <v>370</v>
      </c>
      <c r="L132" s="46"/>
      <c r="M132" s="224" t="s">
        <v>19</v>
      </c>
      <c r="N132" s="225" t="s">
        <v>47</v>
      </c>
      <c r="O132" s="86"/>
      <c r="P132" s="226">
        <f>O132*H132</f>
        <v>0</v>
      </c>
      <c r="Q132" s="226">
        <v>0</v>
      </c>
      <c r="R132" s="226">
        <f>Q132*H132</f>
        <v>0</v>
      </c>
      <c r="S132" s="226">
        <v>0</v>
      </c>
      <c r="T132" s="227">
        <f>S132*H132</f>
        <v>0</v>
      </c>
      <c r="U132" s="40"/>
      <c r="V132" s="40"/>
      <c r="W132" s="40"/>
      <c r="X132" s="40"/>
      <c r="Y132" s="40"/>
      <c r="Z132" s="40"/>
      <c r="AA132" s="40"/>
      <c r="AB132" s="40"/>
      <c r="AC132" s="40"/>
      <c r="AD132" s="40"/>
      <c r="AE132" s="40"/>
      <c r="AR132" s="228" t="s">
        <v>448</v>
      </c>
      <c r="AT132" s="228" t="s">
        <v>237</v>
      </c>
      <c r="AU132" s="228" t="s">
        <v>83</v>
      </c>
      <c r="AY132" s="19" t="s">
        <v>235</v>
      </c>
      <c r="BE132" s="229">
        <f>IF(N132="základní",J132,0)</f>
        <v>0</v>
      </c>
      <c r="BF132" s="229">
        <f>IF(N132="snížená",J132,0)</f>
        <v>0</v>
      </c>
      <c r="BG132" s="229">
        <f>IF(N132="zákl. přenesená",J132,0)</f>
        <v>0</v>
      </c>
      <c r="BH132" s="229">
        <f>IF(N132="sníž. přenesená",J132,0)</f>
        <v>0</v>
      </c>
      <c r="BI132" s="229">
        <f>IF(N132="nulová",J132,0)</f>
        <v>0</v>
      </c>
      <c r="BJ132" s="19" t="s">
        <v>83</v>
      </c>
      <c r="BK132" s="229">
        <f>ROUND(I132*H132,2)</f>
        <v>0</v>
      </c>
      <c r="BL132" s="19" t="s">
        <v>448</v>
      </c>
      <c r="BM132" s="228" t="s">
        <v>5865</v>
      </c>
    </row>
    <row r="133" s="2" customFormat="1" ht="55.5" customHeight="1">
      <c r="A133" s="40"/>
      <c r="B133" s="41"/>
      <c r="C133" s="217" t="s">
        <v>578</v>
      </c>
      <c r="D133" s="217" t="s">
        <v>237</v>
      </c>
      <c r="E133" s="218" t="s">
        <v>5866</v>
      </c>
      <c r="F133" s="219" t="s">
        <v>5862</v>
      </c>
      <c r="G133" s="220" t="s">
        <v>610</v>
      </c>
      <c r="H133" s="221">
        <v>1</v>
      </c>
      <c r="I133" s="222"/>
      <c r="J133" s="223">
        <f>ROUND(I133*H133,2)</f>
        <v>0</v>
      </c>
      <c r="K133" s="219" t="s">
        <v>370</v>
      </c>
      <c r="L133" s="46"/>
      <c r="M133" s="224" t="s">
        <v>19</v>
      </c>
      <c r="N133" s="225" t="s">
        <v>47</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448</v>
      </c>
      <c r="AT133" s="228" t="s">
        <v>237</v>
      </c>
      <c r="AU133" s="228" t="s">
        <v>83</v>
      </c>
      <c r="AY133" s="19" t="s">
        <v>235</v>
      </c>
      <c r="BE133" s="229">
        <f>IF(N133="základní",J133,0)</f>
        <v>0</v>
      </c>
      <c r="BF133" s="229">
        <f>IF(N133="snížená",J133,0)</f>
        <v>0</v>
      </c>
      <c r="BG133" s="229">
        <f>IF(N133="zákl. přenesená",J133,0)</f>
        <v>0</v>
      </c>
      <c r="BH133" s="229">
        <f>IF(N133="sníž. přenesená",J133,0)</f>
        <v>0</v>
      </c>
      <c r="BI133" s="229">
        <f>IF(N133="nulová",J133,0)</f>
        <v>0</v>
      </c>
      <c r="BJ133" s="19" t="s">
        <v>83</v>
      </c>
      <c r="BK133" s="229">
        <f>ROUND(I133*H133,2)</f>
        <v>0</v>
      </c>
      <c r="BL133" s="19" t="s">
        <v>448</v>
      </c>
      <c r="BM133" s="228" t="s">
        <v>5867</v>
      </c>
    </row>
    <row r="134" s="2" customFormat="1" ht="55.5" customHeight="1">
      <c r="A134" s="40"/>
      <c r="B134" s="41"/>
      <c r="C134" s="217" t="s">
        <v>593</v>
      </c>
      <c r="D134" s="217" t="s">
        <v>237</v>
      </c>
      <c r="E134" s="218" t="s">
        <v>5868</v>
      </c>
      <c r="F134" s="219" t="s">
        <v>5862</v>
      </c>
      <c r="G134" s="220" t="s">
        <v>610</v>
      </c>
      <c r="H134" s="221">
        <v>1</v>
      </c>
      <c r="I134" s="222"/>
      <c r="J134" s="223">
        <f>ROUND(I134*H134,2)</f>
        <v>0</v>
      </c>
      <c r="K134" s="219" t="s">
        <v>370</v>
      </c>
      <c r="L134" s="46"/>
      <c r="M134" s="224" t="s">
        <v>19</v>
      </c>
      <c r="N134" s="225" t="s">
        <v>47</v>
      </c>
      <c r="O134" s="86"/>
      <c r="P134" s="226">
        <f>O134*H134</f>
        <v>0</v>
      </c>
      <c r="Q134" s="226">
        <v>0</v>
      </c>
      <c r="R134" s="226">
        <f>Q134*H134</f>
        <v>0</v>
      </c>
      <c r="S134" s="226">
        <v>0</v>
      </c>
      <c r="T134" s="227">
        <f>S134*H134</f>
        <v>0</v>
      </c>
      <c r="U134" s="40"/>
      <c r="V134" s="40"/>
      <c r="W134" s="40"/>
      <c r="X134" s="40"/>
      <c r="Y134" s="40"/>
      <c r="Z134" s="40"/>
      <c r="AA134" s="40"/>
      <c r="AB134" s="40"/>
      <c r="AC134" s="40"/>
      <c r="AD134" s="40"/>
      <c r="AE134" s="40"/>
      <c r="AR134" s="228" t="s">
        <v>448</v>
      </c>
      <c r="AT134" s="228" t="s">
        <v>237</v>
      </c>
      <c r="AU134" s="228" t="s">
        <v>83</v>
      </c>
      <c r="AY134" s="19" t="s">
        <v>235</v>
      </c>
      <c r="BE134" s="229">
        <f>IF(N134="základní",J134,0)</f>
        <v>0</v>
      </c>
      <c r="BF134" s="229">
        <f>IF(N134="snížená",J134,0)</f>
        <v>0</v>
      </c>
      <c r="BG134" s="229">
        <f>IF(N134="zákl. přenesená",J134,0)</f>
        <v>0</v>
      </c>
      <c r="BH134" s="229">
        <f>IF(N134="sníž. přenesená",J134,0)</f>
        <v>0</v>
      </c>
      <c r="BI134" s="229">
        <f>IF(N134="nulová",J134,0)</f>
        <v>0</v>
      </c>
      <c r="BJ134" s="19" t="s">
        <v>83</v>
      </c>
      <c r="BK134" s="229">
        <f>ROUND(I134*H134,2)</f>
        <v>0</v>
      </c>
      <c r="BL134" s="19" t="s">
        <v>448</v>
      </c>
      <c r="BM134" s="228" t="s">
        <v>5869</v>
      </c>
    </row>
    <row r="135" s="2" customFormat="1" ht="55.5" customHeight="1">
      <c r="A135" s="40"/>
      <c r="B135" s="41"/>
      <c r="C135" s="217" t="s">
        <v>607</v>
      </c>
      <c r="D135" s="217" t="s">
        <v>237</v>
      </c>
      <c r="E135" s="218" t="s">
        <v>5870</v>
      </c>
      <c r="F135" s="219" t="s">
        <v>5862</v>
      </c>
      <c r="G135" s="220" t="s">
        <v>610</v>
      </c>
      <c r="H135" s="221">
        <v>1</v>
      </c>
      <c r="I135" s="222"/>
      <c r="J135" s="223">
        <f>ROUND(I135*H135,2)</f>
        <v>0</v>
      </c>
      <c r="K135" s="219" t="s">
        <v>370</v>
      </c>
      <c r="L135" s="46"/>
      <c r="M135" s="224" t="s">
        <v>19</v>
      </c>
      <c r="N135" s="225" t="s">
        <v>47</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448</v>
      </c>
      <c r="AT135" s="228" t="s">
        <v>237</v>
      </c>
      <c r="AU135" s="228" t="s">
        <v>83</v>
      </c>
      <c r="AY135" s="19" t="s">
        <v>235</v>
      </c>
      <c r="BE135" s="229">
        <f>IF(N135="základní",J135,0)</f>
        <v>0</v>
      </c>
      <c r="BF135" s="229">
        <f>IF(N135="snížená",J135,0)</f>
        <v>0</v>
      </c>
      <c r="BG135" s="229">
        <f>IF(N135="zákl. přenesená",J135,0)</f>
        <v>0</v>
      </c>
      <c r="BH135" s="229">
        <f>IF(N135="sníž. přenesená",J135,0)</f>
        <v>0</v>
      </c>
      <c r="BI135" s="229">
        <f>IF(N135="nulová",J135,0)</f>
        <v>0</v>
      </c>
      <c r="BJ135" s="19" t="s">
        <v>83</v>
      </c>
      <c r="BK135" s="229">
        <f>ROUND(I135*H135,2)</f>
        <v>0</v>
      </c>
      <c r="BL135" s="19" t="s">
        <v>448</v>
      </c>
      <c r="BM135" s="228" t="s">
        <v>5871</v>
      </c>
    </row>
    <row r="136" s="2" customFormat="1" ht="55.5" customHeight="1">
      <c r="A136" s="40"/>
      <c r="B136" s="41"/>
      <c r="C136" s="217" t="s">
        <v>612</v>
      </c>
      <c r="D136" s="217" t="s">
        <v>237</v>
      </c>
      <c r="E136" s="218" t="s">
        <v>5872</v>
      </c>
      <c r="F136" s="219" t="s">
        <v>5862</v>
      </c>
      <c r="G136" s="220" t="s">
        <v>610</v>
      </c>
      <c r="H136" s="221">
        <v>1</v>
      </c>
      <c r="I136" s="222"/>
      <c r="J136" s="223">
        <f>ROUND(I136*H136,2)</f>
        <v>0</v>
      </c>
      <c r="K136" s="219" t="s">
        <v>370</v>
      </c>
      <c r="L136" s="46"/>
      <c r="M136" s="224" t="s">
        <v>19</v>
      </c>
      <c r="N136" s="225" t="s">
        <v>47</v>
      </c>
      <c r="O136" s="86"/>
      <c r="P136" s="226">
        <f>O136*H136</f>
        <v>0</v>
      </c>
      <c r="Q136" s="226">
        <v>0</v>
      </c>
      <c r="R136" s="226">
        <f>Q136*H136</f>
        <v>0</v>
      </c>
      <c r="S136" s="226">
        <v>0</v>
      </c>
      <c r="T136" s="227">
        <f>S136*H136</f>
        <v>0</v>
      </c>
      <c r="U136" s="40"/>
      <c r="V136" s="40"/>
      <c r="W136" s="40"/>
      <c r="X136" s="40"/>
      <c r="Y136" s="40"/>
      <c r="Z136" s="40"/>
      <c r="AA136" s="40"/>
      <c r="AB136" s="40"/>
      <c r="AC136" s="40"/>
      <c r="AD136" s="40"/>
      <c r="AE136" s="40"/>
      <c r="AR136" s="228" t="s">
        <v>448</v>
      </c>
      <c r="AT136" s="228" t="s">
        <v>237</v>
      </c>
      <c r="AU136" s="228" t="s">
        <v>83</v>
      </c>
      <c r="AY136" s="19" t="s">
        <v>235</v>
      </c>
      <c r="BE136" s="229">
        <f>IF(N136="základní",J136,0)</f>
        <v>0</v>
      </c>
      <c r="BF136" s="229">
        <f>IF(N136="snížená",J136,0)</f>
        <v>0</v>
      </c>
      <c r="BG136" s="229">
        <f>IF(N136="zákl. přenesená",J136,0)</f>
        <v>0</v>
      </c>
      <c r="BH136" s="229">
        <f>IF(N136="sníž. přenesená",J136,0)</f>
        <v>0</v>
      </c>
      <c r="BI136" s="229">
        <f>IF(N136="nulová",J136,0)</f>
        <v>0</v>
      </c>
      <c r="BJ136" s="19" t="s">
        <v>83</v>
      </c>
      <c r="BK136" s="229">
        <f>ROUND(I136*H136,2)</f>
        <v>0</v>
      </c>
      <c r="BL136" s="19" t="s">
        <v>448</v>
      </c>
      <c r="BM136" s="228" t="s">
        <v>5873</v>
      </c>
    </row>
    <row r="137" s="2" customFormat="1" ht="55.5" customHeight="1">
      <c r="A137" s="40"/>
      <c r="B137" s="41"/>
      <c r="C137" s="217" t="s">
        <v>620</v>
      </c>
      <c r="D137" s="217" t="s">
        <v>237</v>
      </c>
      <c r="E137" s="218" t="s">
        <v>5874</v>
      </c>
      <c r="F137" s="219" t="s">
        <v>5862</v>
      </c>
      <c r="G137" s="220" t="s">
        <v>610</v>
      </c>
      <c r="H137" s="221">
        <v>1</v>
      </c>
      <c r="I137" s="222"/>
      <c r="J137" s="223">
        <f>ROUND(I137*H137,2)</f>
        <v>0</v>
      </c>
      <c r="K137" s="219" t="s">
        <v>370</v>
      </c>
      <c r="L137" s="46"/>
      <c r="M137" s="224" t="s">
        <v>19</v>
      </c>
      <c r="N137" s="225" t="s">
        <v>47</v>
      </c>
      <c r="O137" s="86"/>
      <c r="P137" s="226">
        <f>O137*H137</f>
        <v>0</v>
      </c>
      <c r="Q137" s="226">
        <v>0</v>
      </c>
      <c r="R137" s="226">
        <f>Q137*H137</f>
        <v>0</v>
      </c>
      <c r="S137" s="226">
        <v>0</v>
      </c>
      <c r="T137" s="227">
        <f>S137*H137</f>
        <v>0</v>
      </c>
      <c r="U137" s="40"/>
      <c r="V137" s="40"/>
      <c r="W137" s="40"/>
      <c r="X137" s="40"/>
      <c r="Y137" s="40"/>
      <c r="Z137" s="40"/>
      <c r="AA137" s="40"/>
      <c r="AB137" s="40"/>
      <c r="AC137" s="40"/>
      <c r="AD137" s="40"/>
      <c r="AE137" s="40"/>
      <c r="AR137" s="228" t="s">
        <v>448</v>
      </c>
      <c r="AT137" s="228" t="s">
        <v>237</v>
      </c>
      <c r="AU137" s="228" t="s">
        <v>83</v>
      </c>
      <c r="AY137" s="19" t="s">
        <v>235</v>
      </c>
      <c r="BE137" s="229">
        <f>IF(N137="základní",J137,0)</f>
        <v>0</v>
      </c>
      <c r="BF137" s="229">
        <f>IF(N137="snížená",J137,0)</f>
        <v>0</v>
      </c>
      <c r="BG137" s="229">
        <f>IF(N137="zákl. přenesená",J137,0)</f>
        <v>0</v>
      </c>
      <c r="BH137" s="229">
        <f>IF(N137="sníž. přenesená",J137,0)</f>
        <v>0</v>
      </c>
      <c r="BI137" s="229">
        <f>IF(N137="nulová",J137,0)</f>
        <v>0</v>
      </c>
      <c r="BJ137" s="19" t="s">
        <v>83</v>
      </c>
      <c r="BK137" s="229">
        <f>ROUND(I137*H137,2)</f>
        <v>0</v>
      </c>
      <c r="BL137" s="19" t="s">
        <v>448</v>
      </c>
      <c r="BM137" s="228" t="s">
        <v>5875</v>
      </c>
    </row>
    <row r="138" s="2" customFormat="1" ht="55.5" customHeight="1">
      <c r="A138" s="40"/>
      <c r="B138" s="41"/>
      <c r="C138" s="217" t="s">
        <v>628</v>
      </c>
      <c r="D138" s="217" t="s">
        <v>237</v>
      </c>
      <c r="E138" s="218" t="s">
        <v>5876</v>
      </c>
      <c r="F138" s="219" t="s">
        <v>5862</v>
      </c>
      <c r="G138" s="220" t="s">
        <v>610</v>
      </c>
      <c r="H138" s="221">
        <v>1</v>
      </c>
      <c r="I138" s="222"/>
      <c r="J138" s="223">
        <f>ROUND(I138*H138,2)</f>
        <v>0</v>
      </c>
      <c r="K138" s="219" t="s">
        <v>370</v>
      </c>
      <c r="L138" s="46"/>
      <c r="M138" s="224" t="s">
        <v>19</v>
      </c>
      <c r="N138" s="225" t="s">
        <v>47</v>
      </c>
      <c r="O138" s="86"/>
      <c r="P138" s="226">
        <f>O138*H138</f>
        <v>0</v>
      </c>
      <c r="Q138" s="226">
        <v>0</v>
      </c>
      <c r="R138" s="226">
        <f>Q138*H138</f>
        <v>0</v>
      </c>
      <c r="S138" s="226">
        <v>0</v>
      </c>
      <c r="T138" s="227">
        <f>S138*H138</f>
        <v>0</v>
      </c>
      <c r="U138" s="40"/>
      <c r="V138" s="40"/>
      <c r="W138" s="40"/>
      <c r="X138" s="40"/>
      <c r="Y138" s="40"/>
      <c r="Z138" s="40"/>
      <c r="AA138" s="40"/>
      <c r="AB138" s="40"/>
      <c r="AC138" s="40"/>
      <c r="AD138" s="40"/>
      <c r="AE138" s="40"/>
      <c r="AR138" s="228" t="s">
        <v>448</v>
      </c>
      <c r="AT138" s="228" t="s">
        <v>237</v>
      </c>
      <c r="AU138" s="228" t="s">
        <v>83</v>
      </c>
      <c r="AY138" s="19" t="s">
        <v>235</v>
      </c>
      <c r="BE138" s="229">
        <f>IF(N138="základní",J138,0)</f>
        <v>0</v>
      </c>
      <c r="BF138" s="229">
        <f>IF(N138="snížená",J138,0)</f>
        <v>0</v>
      </c>
      <c r="BG138" s="229">
        <f>IF(N138="zákl. přenesená",J138,0)</f>
        <v>0</v>
      </c>
      <c r="BH138" s="229">
        <f>IF(N138="sníž. přenesená",J138,0)</f>
        <v>0</v>
      </c>
      <c r="BI138" s="229">
        <f>IF(N138="nulová",J138,0)</f>
        <v>0</v>
      </c>
      <c r="BJ138" s="19" t="s">
        <v>83</v>
      </c>
      <c r="BK138" s="229">
        <f>ROUND(I138*H138,2)</f>
        <v>0</v>
      </c>
      <c r="BL138" s="19" t="s">
        <v>448</v>
      </c>
      <c r="BM138" s="228" t="s">
        <v>5877</v>
      </c>
    </row>
    <row r="139" s="2" customFormat="1" ht="55.5" customHeight="1">
      <c r="A139" s="40"/>
      <c r="B139" s="41"/>
      <c r="C139" s="217" t="s">
        <v>634</v>
      </c>
      <c r="D139" s="217" t="s">
        <v>237</v>
      </c>
      <c r="E139" s="218" t="s">
        <v>5878</v>
      </c>
      <c r="F139" s="219" t="s">
        <v>5862</v>
      </c>
      <c r="G139" s="220" t="s">
        <v>610</v>
      </c>
      <c r="H139" s="221">
        <v>1</v>
      </c>
      <c r="I139" s="222"/>
      <c r="J139" s="223">
        <f>ROUND(I139*H139,2)</f>
        <v>0</v>
      </c>
      <c r="K139" s="219" t="s">
        <v>370</v>
      </c>
      <c r="L139" s="46"/>
      <c r="M139" s="224" t="s">
        <v>19</v>
      </c>
      <c r="N139" s="225" t="s">
        <v>47</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448</v>
      </c>
      <c r="AT139" s="228" t="s">
        <v>237</v>
      </c>
      <c r="AU139" s="228" t="s">
        <v>83</v>
      </c>
      <c r="AY139" s="19" t="s">
        <v>235</v>
      </c>
      <c r="BE139" s="229">
        <f>IF(N139="základní",J139,0)</f>
        <v>0</v>
      </c>
      <c r="BF139" s="229">
        <f>IF(N139="snížená",J139,0)</f>
        <v>0</v>
      </c>
      <c r="BG139" s="229">
        <f>IF(N139="zákl. přenesená",J139,0)</f>
        <v>0</v>
      </c>
      <c r="BH139" s="229">
        <f>IF(N139="sníž. přenesená",J139,0)</f>
        <v>0</v>
      </c>
      <c r="BI139" s="229">
        <f>IF(N139="nulová",J139,0)</f>
        <v>0</v>
      </c>
      <c r="BJ139" s="19" t="s">
        <v>83</v>
      </c>
      <c r="BK139" s="229">
        <f>ROUND(I139*H139,2)</f>
        <v>0</v>
      </c>
      <c r="BL139" s="19" t="s">
        <v>448</v>
      </c>
      <c r="BM139" s="228" t="s">
        <v>5879</v>
      </c>
    </row>
    <row r="140" s="2" customFormat="1" ht="55.5" customHeight="1">
      <c r="A140" s="40"/>
      <c r="B140" s="41"/>
      <c r="C140" s="217" t="s">
        <v>647</v>
      </c>
      <c r="D140" s="217" t="s">
        <v>237</v>
      </c>
      <c r="E140" s="218" t="s">
        <v>5880</v>
      </c>
      <c r="F140" s="219" t="s">
        <v>5862</v>
      </c>
      <c r="G140" s="220" t="s">
        <v>610</v>
      </c>
      <c r="H140" s="221">
        <v>1</v>
      </c>
      <c r="I140" s="222"/>
      <c r="J140" s="223">
        <f>ROUND(I140*H140,2)</f>
        <v>0</v>
      </c>
      <c r="K140" s="219" t="s">
        <v>370</v>
      </c>
      <c r="L140" s="46"/>
      <c r="M140" s="224" t="s">
        <v>19</v>
      </c>
      <c r="N140" s="225" t="s">
        <v>47</v>
      </c>
      <c r="O140" s="86"/>
      <c r="P140" s="226">
        <f>O140*H140</f>
        <v>0</v>
      </c>
      <c r="Q140" s="226">
        <v>0</v>
      </c>
      <c r="R140" s="226">
        <f>Q140*H140</f>
        <v>0</v>
      </c>
      <c r="S140" s="226">
        <v>0</v>
      </c>
      <c r="T140" s="227">
        <f>S140*H140</f>
        <v>0</v>
      </c>
      <c r="U140" s="40"/>
      <c r="V140" s="40"/>
      <c r="W140" s="40"/>
      <c r="X140" s="40"/>
      <c r="Y140" s="40"/>
      <c r="Z140" s="40"/>
      <c r="AA140" s="40"/>
      <c r="AB140" s="40"/>
      <c r="AC140" s="40"/>
      <c r="AD140" s="40"/>
      <c r="AE140" s="40"/>
      <c r="AR140" s="228" t="s">
        <v>448</v>
      </c>
      <c r="AT140" s="228" t="s">
        <v>237</v>
      </c>
      <c r="AU140" s="228" t="s">
        <v>83</v>
      </c>
      <c r="AY140" s="19" t="s">
        <v>235</v>
      </c>
      <c r="BE140" s="229">
        <f>IF(N140="základní",J140,0)</f>
        <v>0</v>
      </c>
      <c r="BF140" s="229">
        <f>IF(N140="snížená",J140,0)</f>
        <v>0</v>
      </c>
      <c r="BG140" s="229">
        <f>IF(N140="zákl. přenesená",J140,0)</f>
        <v>0</v>
      </c>
      <c r="BH140" s="229">
        <f>IF(N140="sníž. přenesená",J140,0)</f>
        <v>0</v>
      </c>
      <c r="BI140" s="229">
        <f>IF(N140="nulová",J140,0)</f>
        <v>0</v>
      </c>
      <c r="BJ140" s="19" t="s">
        <v>83</v>
      </c>
      <c r="BK140" s="229">
        <f>ROUND(I140*H140,2)</f>
        <v>0</v>
      </c>
      <c r="BL140" s="19" t="s">
        <v>448</v>
      </c>
      <c r="BM140" s="228" t="s">
        <v>5881</v>
      </c>
    </row>
    <row r="141" s="2" customFormat="1" ht="55.5" customHeight="1">
      <c r="A141" s="40"/>
      <c r="B141" s="41"/>
      <c r="C141" s="217" t="s">
        <v>654</v>
      </c>
      <c r="D141" s="217" t="s">
        <v>237</v>
      </c>
      <c r="E141" s="218" t="s">
        <v>5882</v>
      </c>
      <c r="F141" s="219" t="s">
        <v>5862</v>
      </c>
      <c r="G141" s="220" t="s">
        <v>610</v>
      </c>
      <c r="H141" s="221">
        <v>1</v>
      </c>
      <c r="I141" s="222"/>
      <c r="J141" s="223">
        <f>ROUND(I141*H141,2)</f>
        <v>0</v>
      </c>
      <c r="K141" s="219" t="s">
        <v>370</v>
      </c>
      <c r="L141" s="46"/>
      <c r="M141" s="224" t="s">
        <v>19</v>
      </c>
      <c r="N141" s="225" t="s">
        <v>47</v>
      </c>
      <c r="O141" s="86"/>
      <c r="P141" s="226">
        <f>O141*H141</f>
        <v>0</v>
      </c>
      <c r="Q141" s="226">
        <v>0</v>
      </c>
      <c r="R141" s="226">
        <f>Q141*H141</f>
        <v>0</v>
      </c>
      <c r="S141" s="226">
        <v>0</v>
      </c>
      <c r="T141" s="227">
        <f>S141*H141</f>
        <v>0</v>
      </c>
      <c r="U141" s="40"/>
      <c r="V141" s="40"/>
      <c r="W141" s="40"/>
      <c r="X141" s="40"/>
      <c r="Y141" s="40"/>
      <c r="Z141" s="40"/>
      <c r="AA141" s="40"/>
      <c r="AB141" s="40"/>
      <c r="AC141" s="40"/>
      <c r="AD141" s="40"/>
      <c r="AE141" s="40"/>
      <c r="AR141" s="228" t="s">
        <v>448</v>
      </c>
      <c r="AT141" s="228" t="s">
        <v>237</v>
      </c>
      <c r="AU141" s="228" t="s">
        <v>83</v>
      </c>
      <c r="AY141" s="19" t="s">
        <v>235</v>
      </c>
      <c r="BE141" s="229">
        <f>IF(N141="základní",J141,0)</f>
        <v>0</v>
      </c>
      <c r="BF141" s="229">
        <f>IF(N141="snížená",J141,0)</f>
        <v>0</v>
      </c>
      <c r="BG141" s="229">
        <f>IF(N141="zákl. přenesená",J141,0)</f>
        <v>0</v>
      </c>
      <c r="BH141" s="229">
        <f>IF(N141="sníž. přenesená",J141,0)</f>
        <v>0</v>
      </c>
      <c r="BI141" s="229">
        <f>IF(N141="nulová",J141,0)</f>
        <v>0</v>
      </c>
      <c r="BJ141" s="19" t="s">
        <v>83</v>
      </c>
      <c r="BK141" s="229">
        <f>ROUND(I141*H141,2)</f>
        <v>0</v>
      </c>
      <c r="BL141" s="19" t="s">
        <v>448</v>
      </c>
      <c r="BM141" s="228" t="s">
        <v>5883</v>
      </c>
    </row>
    <row r="142" s="2" customFormat="1" ht="55.5" customHeight="1">
      <c r="A142" s="40"/>
      <c r="B142" s="41"/>
      <c r="C142" s="217" t="s">
        <v>661</v>
      </c>
      <c r="D142" s="217" t="s">
        <v>237</v>
      </c>
      <c r="E142" s="218" t="s">
        <v>5884</v>
      </c>
      <c r="F142" s="219" t="s">
        <v>5862</v>
      </c>
      <c r="G142" s="220" t="s">
        <v>610</v>
      </c>
      <c r="H142" s="221">
        <v>1</v>
      </c>
      <c r="I142" s="222"/>
      <c r="J142" s="223">
        <f>ROUND(I142*H142,2)</f>
        <v>0</v>
      </c>
      <c r="K142" s="219" t="s">
        <v>370</v>
      </c>
      <c r="L142" s="46"/>
      <c r="M142" s="224" t="s">
        <v>19</v>
      </c>
      <c r="N142" s="225" t="s">
        <v>47</v>
      </c>
      <c r="O142" s="86"/>
      <c r="P142" s="226">
        <f>O142*H142</f>
        <v>0</v>
      </c>
      <c r="Q142" s="226">
        <v>0</v>
      </c>
      <c r="R142" s="226">
        <f>Q142*H142</f>
        <v>0</v>
      </c>
      <c r="S142" s="226">
        <v>0</v>
      </c>
      <c r="T142" s="227">
        <f>S142*H142</f>
        <v>0</v>
      </c>
      <c r="U142" s="40"/>
      <c r="V142" s="40"/>
      <c r="W142" s="40"/>
      <c r="X142" s="40"/>
      <c r="Y142" s="40"/>
      <c r="Z142" s="40"/>
      <c r="AA142" s="40"/>
      <c r="AB142" s="40"/>
      <c r="AC142" s="40"/>
      <c r="AD142" s="40"/>
      <c r="AE142" s="40"/>
      <c r="AR142" s="228" t="s">
        <v>448</v>
      </c>
      <c r="AT142" s="228" t="s">
        <v>237</v>
      </c>
      <c r="AU142" s="228" t="s">
        <v>83</v>
      </c>
      <c r="AY142" s="19" t="s">
        <v>235</v>
      </c>
      <c r="BE142" s="229">
        <f>IF(N142="základní",J142,0)</f>
        <v>0</v>
      </c>
      <c r="BF142" s="229">
        <f>IF(N142="snížená",J142,0)</f>
        <v>0</v>
      </c>
      <c r="BG142" s="229">
        <f>IF(N142="zákl. přenesená",J142,0)</f>
        <v>0</v>
      </c>
      <c r="BH142" s="229">
        <f>IF(N142="sníž. přenesená",J142,0)</f>
        <v>0</v>
      </c>
      <c r="BI142" s="229">
        <f>IF(N142="nulová",J142,0)</f>
        <v>0</v>
      </c>
      <c r="BJ142" s="19" t="s">
        <v>83</v>
      </c>
      <c r="BK142" s="229">
        <f>ROUND(I142*H142,2)</f>
        <v>0</v>
      </c>
      <c r="BL142" s="19" t="s">
        <v>448</v>
      </c>
      <c r="BM142" s="228" t="s">
        <v>5885</v>
      </c>
    </row>
    <row r="143" s="2" customFormat="1" ht="55.5" customHeight="1">
      <c r="A143" s="40"/>
      <c r="B143" s="41"/>
      <c r="C143" s="217" t="s">
        <v>680</v>
      </c>
      <c r="D143" s="217" t="s">
        <v>237</v>
      </c>
      <c r="E143" s="218" t="s">
        <v>5886</v>
      </c>
      <c r="F143" s="219" t="s">
        <v>5862</v>
      </c>
      <c r="G143" s="220" t="s">
        <v>610</v>
      </c>
      <c r="H143" s="221">
        <v>1</v>
      </c>
      <c r="I143" s="222"/>
      <c r="J143" s="223">
        <f>ROUND(I143*H143,2)</f>
        <v>0</v>
      </c>
      <c r="K143" s="219" t="s">
        <v>370</v>
      </c>
      <c r="L143" s="46"/>
      <c r="M143" s="224" t="s">
        <v>19</v>
      </c>
      <c r="N143" s="225" t="s">
        <v>47</v>
      </c>
      <c r="O143" s="86"/>
      <c r="P143" s="226">
        <f>O143*H143</f>
        <v>0</v>
      </c>
      <c r="Q143" s="226">
        <v>0</v>
      </c>
      <c r="R143" s="226">
        <f>Q143*H143</f>
        <v>0</v>
      </c>
      <c r="S143" s="226">
        <v>0</v>
      </c>
      <c r="T143" s="227">
        <f>S143*H143</f>
        <v>0</v>
      </c>
      <c r="U143" s="40"/>
      <c r="V143" s="40"/>
      <c r="W143" s="40"/>
      <c r="X143" s="40"/>
      <c r="Y143" s="40"/>
      <c r="Z143" s="40"/>
      <c r="AA143" s="40"/>
      <c r="AB143" s="40"/>
      <c r="AC143" s="40"/>
      <c r="AD143" s="40"/>
      <c r="AE143" s="40"/>
      <c r="AR143" s="228" t="s">
        <v>448</v>
      </c>
      <c r="AT143" s="228" t="s">
        <v>237</v>
      </c>
      <c r="AU143" s="228" t="s">
        <v>83</v>
      </c>
      <c r="AY143" s="19" t="s">
        <v>235</v>
      </c>
      <c r="BE143" s="229">
        <f>IF(N143="základní",J143,0)</f>
        <v>0</v>
      </c>
      <c r="BF143" s="229">
        <f>IF(N143="snížená",J143,0)</f>
        <v>0</v>
      </c>
      <c r="BG143" s="229">
        <f>IF(N143="zákl. přenesená",J143,0)</f>
        <v>0</v>
      </c>
      <c r="BH143" s="229">
        <f>IF(N143="sníž. přenesená",J143,0)</f>
        <v>0</v>
      </c>
      <c r="BI143" s="229">
        <f>IF(N143="nulová",J143,0)</f>
        <v>0</v>
      </c>
      <c r="BJ143" s="19" t="s">
        <v>83</v>
      </c>
      <c r="BK143" s="229">
        <f>ROUND(I143*H143,2)</f>
        <v>0</v>
      </c>
      <c r="BL143" s="19" t="s">
        <v>448</v>
      </c>
      <c r="BM143" s="228" t="s">
        <v>5887</v>
      </c>
    </row>
    <row r="144" s="2" customFormat="1" ht="55.5" customHeight="1">
      <c r="A144" s="40"/>
      <c r="B144" s="41"/>
      <c r="C144" s="217" t="s">
        <v>688</v>
      </c>
      <c r="D144" s="217" t="s">
        <v>237</v>
      </c>
      <c r="E144" s="218" t="s">
        <v>5888</v>
      </c>
      <c r="F144" s="219" t="s">
        <v>5862</v>
      </c>
      <c r="G144" s="220" t="s">
        <v>610</v>
      </c>
      <c r="H144" s="221">
        <v>1</v>
      </c>
      <c r="I144" s="222"/>
      <c r="J144" s="223">
        <f>ROUND(I144*H144,2)</f>
        <v>0</v>
      </c>
      <c r="K144" s="219" t="s">
        <v>370</v>
      </c>
      <c r="L144" s="46"/>
      <c r="M144" s="224" t="s">
        <v>19</v>
      </c>
      <c r="N144" s="225" t="s">
        <v>47</v>
      </c>
      <c r="O144" s="86"/>
      <c r="P144" s="226">
        <f>O144*H144</f>
        <v>0</v>
      </c>
      <c r="Q144" s="226">
        <v>0</v>
      </c>
      <c r="R144" s="226">
        <f>Q144*H144</f>
        <v>0</v>
      </c>
      <c r="S144" s="226">
        <v>0</v>
      </c>
      <c r="T144" s="227">
        <f>S144*H144</f>
        <v>0</v>
      </c>
      <c r="U144" s="40"/>
      <c r="V144" s="40"/>
      <c r="W144" s="40"/>
      <c r="X144" s="40"/>
      <c r="Y144" s="40"/>
      <c r="Z144" s="40"/>
      <c r="AA144" s="40"/>
      <c r="AB144" s="40"/>
      <c r="AC144" s="40"/>
      <c r="AD144" s="40"/>
      <c r="AE144" s="40"/>
      <c r="AR144" s="228" t="s">
        <v>448</v>
      </c>
      <c r="AT144" s="228" t="s">
        <v>237</v>
      </c>
      <c r="AU144" s="228" t="s">
        <v>83</v>
      </c>
      <c r="AY144" s="19" t="s">
        <v>235</v>
      </c>
      <c r="BE144" s="229">
        <f>IF(N144="základní",J144,0)</f>
        <v>0</v>
      </c>
      <c r="BF144" s="229">
        <f>IF(N144="snížená",J144,0)</f>
        <v>0</v>
      </c>
      <c r="BG144" s="229">
        <f>IF(N144="zákl. přenesená",J144,0)</f>
        <v>0</v>
      </c>
      <c r="BH144" s="229">
        <f>IF(N144="sníž. přenesená",J144,0)</f>
        <v>0</v>
      </c>
      <c r="BI144" s="229">
        <f>IF(N144="nulová",J144,0)</f>
        <v>0</v>
      </c>
      <c r="BJ144" s="19" t="s">
        <v>83</v>
      </c>
      <c r="BK144" s="229">
        <f>ROUND(I144*H144,2)</f>
        <v>0</v>
      </c>
      <c r="BL144" s="19" t="s">
        <v>448</v>
      </c>
      <c r="BM144" s="228" t="s">
        <v>5889</v>
      </c>
    </row>
    <row r="145" s="2" customFormat="1" ht="55.5" customHeight="1">
      <c r="A145" s="40"/>
      <c r="B145" s="41"/>
      <c r="C145" s="217" t="s">
        <v>698</v>
      </c>
      <c r="D145" s="217" t="s">
        <v>237</v>
      </c>
      <c r="E145" s="218" t="s">
        <v>5890</v>
      </c>
      <c r="F145" s="219" t="s">
        <v>5862</v>
      </c>
      <c r="G145" s="220" t="s">
        <v>610</v>
      </c>
      <c r="H145" s="221">
        <v>1</v>
      </c>
      <c r="I145" s="222"/>
      <c r="J145" s="223">
        <f>ROUND(I145*H145,2)</f>
        <v>0</v>
      </c>
      <c r="K145" s="219" t="s">
        <v>370</v>
      </c>
      <c r="L145" s="46"/>
      <c r="M145" s="224" t="s">
        <v>19</v>
      </c>
      <c r="N145" s="225" t="s">
        <v>47</v>
      </c>
      <c r="O145" s="86"/>
      <c r="P145" s="226">
        <f>O145*H145</f>
        <v>0</v>
      </c>
      <c r="Q145" s="226">
        <v>0</v>
      </c>
      <c r="R145" s="226">
        <f>Q145*H145</f>
        <v>0</v>
      </c>
      <c r="S145" s="226">
        <v>0</v>
      </c>
      <c r="T145" s="227">
        <f>S145*H145</f>
        <v>0</v>
      </c>
      <c r="U145" s="40"/>
      <c r="V145" s="40"/>
      <c r="W145" s="40"/>
      <c r="X145" s="40"/>
      <c r="Y145" s="40"/>
      <c r="Z145" s="40"/>
      <c r="AA145" s="40"/>
      <c r="AB145" s="40"/>
      <c r="AC145" s="40"/>
      <c r="AD145" s="40"/>
      <c r="AE145" s="40"/>
      <c r="AR145" s="228" t="s">
        <v>448</v>
      </c>
      <c r="AT145" s="228" t="s">
        <v>237</v>
      </c>
      <c r="AU145" s="228" t="s">
        <v>83</v>
      </c>
      <c r="AY145" s="19" t="s">
        <v>235</v>
      </c>
      <c r="BE145" s="229">
        <f>IF(N145="základní",J145,0)</f>
        <v>0</v>
      </c>
      <c r="BF145" s="229">
        <f>IF(N145="snížená",J145,0)</f>
        <v>0</v>
      </c>
      <c r="BG145" s="229">
        <f>IF(N145="zákl. přenesená",J145,0)</f>
        <v>0</v>
      </c>
      <c r="BH145" s="229">
        <f>IF(N145="sníž. přenesená",J145,0)</f>
        <v>0</v>
      </c>
      <c r="BI145" s="229">
        <f>IF(N145="nulová",J145,0)</f>
        <v>0</v>
      </c>
      <c r="BJ145" s="19" t="s">
        <v>83</v>
      </c>
      <c r="BK145" s="229">
        <f>ROUND(I145*H145,2)</f>
        <v>0</v>
      </c>
      <c r="BL145" s="19" t="s">
        <v>448</v>
      </c>
      <c r="BM145" s="228" t="s">
        <v>5891</v>
      </c>
    </row>
    <row r="146" s="2" customFormat="1" ht="55.5" customHeight="1">
      <c r="A146" s="40"/>
      <c r="B146" s="41"/>
      <c r="C146" s="217" t="s">
        <v>755</v>
      </c>
      <c r="D146" s="217" t="s">
        <v>237</v>
      </c>
      <c r="E146" s="218" t="s">
        <v>5892</v>
      </c>
      <c r="F146" s="219" t="s">
        <v>5862</v>
      </c>
      <c r="G146" s="220" t="s">
        <v>610</v>
      </c>
      <c r="H146" s="221">
        <v>1</v>
      </c>
      <c r="I146" s="222"/>
      <c r="J146" s="223">
        <f>ROUND(I146*H146,2)</f>
        <v>0</v>
      </c>
      <c r="K146" s="219" t="s">
        <v>370</v>
      </c>
      <c r="L146" s="46"/>
      <c r="M146" s="224" t="s">
        <v>19</v>
      </c>
      <c r="N146" s="225" t="s">
        <v>47</v>
      </c>
      <c r="O146" s="86"/>
      <c r="P146" s="226">
        <f>O146*H146</f>
        <v>0</v>
      </c>
      <c r="Q146" s="226">
        <v>0</v>
      </c>
      <c r="R146" s="226">
        <f>Q146*H146</f>
        <v>0</v>
      </c>
      <c r="S146" s="226">
        <v>0</v>
      </c>
      <c r="T146" s="227">
        <f>S146*H146</f>
        <v>0</v>
      </c>
      <c r="U146" s="40"/>
      <c r="V146" s="40"/>
      <c r="W146" s="40"/>
      <c r="X146" s="40"/>
      <c r="Y146" s="40"/>
      <c r="Z146" s="40"/>
      <c r="AA146" s="40"/>
      <c r="AB146" s="40"/>
      <c r="AC146" s="40"/>
      <c r="AD146" s="40"/>
      <c r="AE146" s="40"/>
      <c r="AR146" s="228" t="s">
        <v>448</v>
      </c>
      <c r="AT146" s="228" t="s">
        <v>237</v>
      </c>
      <c r="AU146" s="228" t="s">
        <v>83</v>
      </c>
      <c r="AY146" s="19" t="s">
        <v>235</v>
      </c>
      <c r="BE146" s="229">
        <f>IF(N146="základní",J146,0)</f>
        <v>0</v>
      </c>
      <c r="BF146" s="229">
        <f>IF(N146="snížená",J146,0)</f>
        <v>0</v>
      </c>
      <c r="BG146" s="229">
        <f>IF(N146="zákl. přenesená",J146,0)</f>
        <v>0</v>
      </c>
      <c r="BH146" s="229">
        <f>IF(N146="sníž. přenesená",J146,0)</f>
        <v>0</v>
      </c>
      <c r="BI146" s="229">
        <f>IF(N146="nulová",J146,0)</f>
        <v>0</v>
      </c>
      <c r="BJ146" s="19" t="s">
        <v>83</v>
      </c>
      <c r="BK146" s="229">
        <f>ROUND(I146*H146,2)</f>
        <v>0</v>
      </c>
      <c r="BL146" s="19" t="s">
        <v>448</v>
      </c>
      <c r="BM146" s="228" t="s">
        <v>5893</v>
      </c>
    </row>
    <row r="147" s="2" customFormat="1" ht="55.5" customHeight="1">
      <c r="A147" s="40"/>
      <c r="B147" s="41"/>
      <c r="C147" s="217" t="s">
        <v>766</v>
      </c>
      <c r="D147" s="217" t="s">
        <v>237</v>
      </c>
      <c r="E147" s="218" t="s">
        <v>5894</v>
      </c>
      <c r="F147" s="219" t="s">
        <v>5862</v>
      </c>
      <c r="G147" s="220" t="s">
        <v>610</v>
      </c>
      <c r="H147" s="221">
        <v>1</v>
      </c>
      <c r="I147" s="222"/>
      <c r="J147" s="223">
        <f>ROUND(I147*H147,2)</f>
        <v>0</v>
      </c>
      <c r="K147" s="219" t="s">
        <v>370</v>
      </c>
      <c r="L147" s="46"/>
      <c r="M147" s="224" t="s">
        <v>19</v>
      </c>
      <c r="N147" s="225" t="s">
        <v>47</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448</v>
      </c>
      <c r="AT147" s="228" t="s">
        <v>237</v>
      </c>
      <c r="AU147" s="228" t="s">
        <v>83</v>
      </c>
      <c r="AY147" s="19" t="s">
        <v>235</v>
      </c>
      <c r="BE147" s="229">
        <f>IF(N147="základní",J147,0)</f>
        <v>0</v>
      </c>
      <c r="BF147" s="229">
        <f>IF(N147="snížená",J147,0)</f>
        <v>0</v>
      </c>
      <c r="BG147" s="229">
        <f>IF(N147="zákl. přenesená",J147,0)</f>
        <v>0</v>
      </c>
      <c r="BH147" s="229">
        <f>IF(N147="sníž. přenesená",J147,0)</f>
        <v>0</v>
      </c>
      <c r="BI147" s="229">
        <f>IF(N147="nulová",J147,0)</f>
        <v>0</v>
      </c>
      <c r="BJ147" s="19" t="s">
        <v>83</v>
      </c>
      <c r="BK147" s="229">
        <f>ROUND(I147*H147,2)</f>
        <v>0</v>
      </c>
      <c r="BL147" s="19" t="s">
        <v>448</v>
      </c>
      <c r="BM147" s="228" t="s">
        <v>5895</v>
      </c>
    </row>
    <row r="148" s="2" customFormat="1" ht="55.5" customHeight="1">
      <c r="A148" s="40"/>
      <c r="B148" s="41"/>
      <c r="C148" s="217" t="s">
        <v>773</v>
      </c>
      <c r="D148" s="217" t="s">
        <v>237</v>
      </c>
      <c r="E148" s="218" t="s">
        <v>5896</v>
      </c>
      <c r="F148" s="219" t="s">
        <v>5862</v>
      </c>
      <c r="G148" s="220" t="s">
        <v>610</v>
      </c>
      <c r="H148" s="221">
        <v>1</v>
      </c>
      <c r="I148" s="222"/>
      <c r="J148" s="223">
        <f>ROUND(I148*H148,2)</f>
        <v>0</v>
      </c>
      <c r="K148" s="219" t="s">
        <v>370</v>
      </c>
      <c r="L148" s="46"/>
      <c r="M148" s="224" t="s">
        <v>19</v>
      </c>
      <c r="N148" s="225" t="s">
        <v>47</v>
      </c>
      <c r="O148" s="86"/>
      <c r="P148" s="226">
        <f>O148*H148</f>
        <v>0</v>
      </c>
      <c r="Q148" s="226">
        <v>0</v>
      </c>
      <c r="R148" s="226">
        <f>Q148*H148</f>
        <v>0</v>
      </c>
      <c r="S148" s="226">
        <v>0</v>
      </c>
      <c r="T148" s="227">
        <f>S148*H148</f>
        <v>0</v>
      </c>
      <c r="U148" s="40"/>
      <c r="V148" s="40"/>
      <c r="W148" s="40"/>
      <c r="X148" s="40"/>
      <c r="Y148" s="40"/>
      <c r="Z148" s="40"/>
      <c r="AA148" s="40"/>
      <c r="AB148" s="40"/>
      <c r="AC148" s="40"/>
      <c r="AD148" s="40"/>
      <c r="AE148" s="40"/>
      <c r="AR148" s="228" t="s">
        <v>448</v>
      </c>
      <c r="AT148" s="228" t="s">
        <v>237</v>
      </c>
      <c r="AU148" s="228" t="s">
        <v>83</v>
      </c>
      <c r="AY148" s="19" t="s">
        <v>235</v>
      </c>
      <c r="BE148" s="229">
        <f>IF(N148="základní",J148,0)</f>
        <v>0</v>
      </c>
      <c r="BF148" s="229">
        <f>IF(N148="snížená",J148,0)</f>
        <v>0</v>
      </c>
      <c r="BG148" s="229">
        <f>IF(N148="zákl. přenesená",J148,0)</f>
        <v>0</v>
      </c>
      <c r="BH148" s="229">
        <f>IF(N148="sníž. přenesená",J148,0)</f>
        <v>0</v>
      </c>
      <c r="BI148" s="229">
        <f>IF(N148="nulová",J148,0)</f>
        <v>0</v>
      </c>
      <c r="BJ148" s="19" t="s">
        <v>83</v>
      </c>
      <c r="BK148" s="229">
        <f>ROUND(I148*H148,2)</f>
        <v>0</v>
      </c>
      <c r="BL148" s="19" t="s">
        <v>448</v>
      </c>
      <c r="BM148" s="228" t="s">
        <v>5897</v>
      </c>
    </row>
    <row r="149" s="2" customFormat="1" ht="55.5" customHeight="1">
      <c r="A149" s="40"/>
      <c r="B149" s="41"/>
      <c r="C149" s="217" t="s">
        <v>782</v>
      </c>
      <c r="D149" s="217" t="s">
        <v>237</v>
      </c>
      <c r="E149" s="218" t="s">
        <v>5898</v>
      </c>
      <c r="F149" s="219" t="s">
        <v>5862</v>
      </c>
      <c r="G149" s="220" t="s">
        <v>610</v>
      </c>
      <c r="H149" s="221">
        <v>1</v>
      </c>
      <c r="I149" s="222"/>
      <c r="J149" s="223">
        <f>ROUND(I149*H149,2)</f>
        <v>0</v>
      </c>
      <c r="K149" s="219" t="s">
        <v>370</v>
      </c>
      <c r="L149" s="46"/>
      <c r="M149" s="224" t="s">
        <v>19</v>
      </c>
      <c r="N149" s="225" t="s">
        <v>47</v>
      </c>
      <c r="O149" s="86"/>
      <c r="P149" s="226">
        <f>O149*H149</f>
        <v>0</v>
      </c>
      <c r="Q149" s="226">
        <v>0</v>
      </c>
      <c r="R149" s="226">
        <f>Q149*H149</f>
        <v>0</v>
      </c>
      <c r="S149" s="226">
        <v>0</v>
      </c>
      <c r="T149" s="227">
        <f>S149*H149</f>
        <v>0</v>
      </c>
      <c r="U149" s="40"/>
      <c r="V149" s="40"/>
      <c r="W149" s="40"/>
      <c r="X149" s="40"/>
      <c r="Y149" s="40"/>
      <c r="Z149" s="40"/>
      <c r="AA149" s="40"/>
      <c r="AB149" s="40"/>
      <c r="AC149" s="40"/>
      <c r="AD149" s="40"/>
      <c r="AE149" s="40"/>
      <c r="AR149" s="228" t="s">
        <v>448</v>
      </c>
      <c r="AT149" s="228" t="s">
        <v>237</v>
      </c>
      <c r="AU149" s="228" t="s">
        <v>83</v>
      </c>
      <c r="AY149" s="19" t="s">
        <v>235</v>
      </c>
      <c r="BE149" s="229">
        <f>IF(N149="základní",J149,0)</f>
        <v>0</v>
      </c>
      <c r="BF149" s="229">
        <f>IF(N149="snížená",J149,0)</f>
        <v>0</v>
      </c>
      <c r="BG149" s="229">
        <f>IF(N149="zákl. přenesená",J149,0)</f>
        <v>0</v>
      </c>
      <c r="BH149" s="229">
        <f>IF(N149="sníž. přenesená",J149,0)</f>
        <v>0</v>
      </c>
      <c r="BI149" s="229">
        <f>IF(N149="nulová",J149,0)</f>
        <v>0</v>
      </c>
      <c r="BJ149" s="19" t="s">
        <v>83</v>
      </c>
      <c r="BK149" s="229">
        <f>ROUND(I149*H149,2)</f>
        <v>0</v>
      </c>
      <c r="BL149" s="19" t="s">
        <v>448</v>
      </c>
      <c r="BM149" s="228" t="s">
        <v>5899</v>
      </c>
    </row>
    <row r="150" s="2" customFormat="1" ht="55.5" customHeight="1">
      <c r="A150" s="40"/>
      <c r="B150" s="41"/>
      <c r="C150" s="217" t="s">
        <v>788</v>
      </c>
      <c r="D150" s="217" t="s">
        <v>237</v>
      </c>
      <c r="E150" s="218" t="s">
        <v>5900</v>
      </c>
      <c r="F150" s="219" t="s">
        <v>5862</v>
      </c>
      <c r="G150" s="220" t="s">
        <v>610</v>
      </c>
      <c r="H150" s="221">
        <v>1</v>
      </c>
      <c r="I150" s="222"/>
      <c r="J150" s="223">
        <f>ROUND(I150*H150,2)</f>
        <v>0</v>
      </c>
      <c r="K150" s="219" t="s">
        <v>370</v>
      </c>
      <c r="L150" s="46"/>
      <c r="M150" s="224" t="s">
        <v>19</v>
      </c>
      <c r="N150" s="225" t="s">
        <v>47</v>
      </c>
      <c r="O150" s="86"/>
      <c r="P150" s="226">
        <f>O150*H150</f>
        <v>0</v>
      </c>
      <c r="Q150" s="226">
        <v>0</v>
      </c>
      <c r="R150" s="226">
        <f>Q150*H150</f>
        <v>0</v>
      </c>
      <c r="S150" s="226">
        <v>0</v>
      </c>
      <c r="T150" s="227">
        <f>S150*H150</f>
        <v>0</v>
      </c>
      <c r="U150" s="40"/>
      <c r="V150" s="40"/>
      <c r="W150" s="40"/>
      <c r="X150" s="40"/>
      <c r="Y150" s="40"/>
      <c r="Z150" s="40"/>
      <c r="AA150" s="40"/>
      <c r="AB150" s="40"/>
      <c r="AC150" s="40"/>
      <c r="AD150" s="40"/>
      <c r="AE150" s="40"/>
      <c r="AR150" s="228" t="s">
        <v>448</v>
      </c>
      <c r="AT150" s="228" t="s">
        <v>237</v>
      </c>
      <c r="AU150" s="228" t="s">
        <v>83</v>
      </c>
      <c r="AY150" s="19" t="s">
        <v>235</v>
      </c>
      <c r="BE150" s="229">
        <f>IF(N150="základní",J150,0)</f>
        <v>0</v>
      </c>
      <c r="BF150" s="229">
        <f>IF(N150="snížená",J150,0)</f>
        <v>0</v>
      </c>
      <c r="BG150" s="229">
        <f>IF(N150="zákl. přenesená",J150,0)</f>
        <v>0</v>
      </c>
      <c r="BH150" s="229">
        <f>IF(N150="sníž. přenesená",J150,0)</f>
        <v>0</v>
      </c>
      <c r="BI150" s="229">
        <f>IF(N150="nulová",J150,0)</f>
        <v>0</v>
      </c>
      <c r="BJ150" s="19" t="s">
        <v>83</v>
      </c>
      <c r="BK150" s="229">
        <f>ROUND(I150*H150,2)</f>
        <v>0</v>
      </c>
      <c r="BL150" s="19" t="s">
        <v>448</v>
      </c>
      <c r="BM150" s="228" t="s">
        <v>5901</v>
      </c>
    </row>
    <row r="151" s="2" customFormat="1" ht="55.5" customHeight="1">
      <c r="A151" s="40"/>
      <c r="B151" s="41"/>
      <c r="C151" s="217" t="s">
        <v>816</v>
      </c>
      <c r="D151" s="217" t="s">
        <v>237</v>
      </c>
      <c r="E151" s="218" t="s">
        <v>5902</v>
      </c>
      <c r="F151" s="219" t="s">
        <v>5862</v>
      </c>
      <c r="G151" s="220" t="s">
        <v>610</v>
      </c>
      <c r="H151" s="221">
        <v>1</v>
      </c>
      <c r="I151" s="222"/>
      <c r="J151" s="223">
        <f>ROUND(I151*H151,2)</f>
        <v>0</v>
      </c>
      <c r="K151" s="219" t="s">
        <v>370</v>
      </c>
      <c r="L151" s="46"/>
      <c r="M151" s="224" t="s">
        <v>19</v>
      </c>
      <c r="N151" s="225" t="s">
        <v>47</v>
      </c>
      <c r="O151" s="86"/>
      <c r="P151" s="226">
        <f>O151*H151</f>
        <v>0</v>
      </c>
      <c r="Q151" s="226">
        <v>0</v>
      </c>
      <c r="R151" s="226">
        <f>Q151*H151</f>
        <v>0</v>
      </c>
      <c r="S151" s="226">
        <v>0</v>
      </c>
      <c r="T151" s="227">
        <f>S151*H151</f>
        <v>0</v>
      </c>
      <c r="U151" s="40"/>
      <c r="V151" s="40"/>
      <c r="W151" s="40"/>
      <c r="X151" s="40"/>
      <c r="Y151" s="40"/>
      <c r="Z151" s="40"/>
      <c r="AA151" s="40"/>
      <c r="AB151" s="40"/>
      <c r="AC151" s="40"/>
      <c r="AD151" s="40"/>
      <c r="AE151" s="40"/>
      <c r="AR151" s="228" t="s">
        <v>448</v>
      </c>
      <c r="AT151" s="228" t="s">
        <v>237</v>
      </c>
      <c r="AU151" s="228" t="s">
        <v>83</v>
      </c>
      <c r="AY151" s="19" t="s">
        <v>235</v>
      </c>
      <c r="BE151" s="229">
        <f>IF(N151="základní",J151,0)</f>
        <v>0</v>
      </c>
      <c r="BF151" s="229">
        <f>IF(N151="snížená",J151,0)</f>
        <v>0</v>
      </c>
      <c r="BG151" s="229">
        <f>IF(N151="zákl. přenesená",J151,0)</f>
        <v>0</v>
      </c>
      <c r="BH151" s="229">
        <f>IF(N151="sníž. přenesená",J151,0)</f>
        <v>0</v>
      </c>
      <c r="BI151" s="229">
        <f>IF(N151="nulová",J151,0)</f>
        <v>0</v>
      </c>
      <c r="BJ151" s="19" t="s">
        <v>83</v>
      </c>
      <c r="BK151" s="229">
        <f>ROUND(I151*H151,2)</f>
        <v>0</v>
      </c>
      <c r="BL151" s="19" t="s">
        <v>448</v>
      </c>
      <c r="BM151" s="228" t="s">
        <v>5903</v>
      </c>
    </row>
    <row r="152" s="2" customFormat="1" ht="55.5" customHeight="1">
      <c r="A152" s="40"/>
      <c r="B152" s="41"/>
      <c r="C152" s="217" t="s">
        <v>837</v>
      </c>
      <c r="D152" s="217" t="s">
        <v>237</v>
      </c>
      <c r="E152" s="218" t="s">
        <v>5904</v>
      </c>
      <c r="F152" s="219" t="s">
        <v>5862</v>
      </c>
      <c r="G152" s="220" t="s">
        <v>610</v>
      </c>
      <c r="H152" s="221">
        <v>1</v>
      </c>
      <c r="I152" s="222"/>
      <c r="J152" s="223">
        <f>ROUND(I152*H152,2)</f>
        <v>0</v>
      </c>
      <c r="K152" s="219" t="s">
        <v>370</v>
      </c>
      <c r="L152" s="46"/>
      <c r="M152" s="224" t="s">
        <v>19</v>
      </c>
      <c r="N152" s="225" t="s">
        <v>47</v>
      </c>
      <c r="O152" s="86"/>
      <c r="P152" s="226">
        <f>O152*H152</f>
        <v>0</v>
      </c>
      <c r="Q152" s="226">
        <v>0</v>
      </c>
      <c r="R152" s="226">
        <f>Q152*H152</f>
        <v>0</v>
      </c>
      <c r="S152" s="226">
        <v>0</v>
      </c>
      <c r="T152" s="227">
        <f>S152*H152</f>
        <v>0</v>
      </c>
      <c r="U152" s="40"/>
      <c r="V152" s="40"/>
      <c r="W152" s="40"/>
      <c r="X152" s="40"/>
      <c r="Y152" s="40"/>
      <c r="Z152" s="40"/>
      <c r="AA152" s="40"/>
      <c r="AB152" s="40"/>
      <c r="AC152" s="40"/>
      <c r="AD152" s="40"/>
      <c r="AE152" s="40"/>
      <c r="AR152" s="228" t="s">
        <v>448</v>
      </c>
      <c r="AT152" s="228" t="s">
        <v>237</v>
      </c>
      <c r="AU152" s="228" t="s">
        <v>83</v>
      </c>
      <c r="AY152" s="19" t="s">
        <v>235</v>
      </c>
      <c r="BE152" s="229">
        <f>IF(N152="základní",J152,0)</f>
        <v>0</v>
      </c>
      <c r="BF152" s="229">
        <f>IF(N152="snížená",J152,0)</f>
        <v>0</v>
      </c>
      <c r="BG152" s="229">
        <f>IF(N152="zákl. přenesená",J152,0)</f>
        <v>0</v>
      </c>
      <c r="BH152" s="229">
        <f>IF(N152="sníž. přenesená",J152,0)</f>
        <v>0</v>
      </c>
      <c r="BI152" s="229">
        <f>IF(N152="nulová",J152,0)</f>
        <v>0</v>
      </c>
      <c r="BJ152" s="19" t="s">
        <v>83</v>
      </c>
      <c r="BK152" s="229">
        <f>ROUND(I152*H152,2)</f>
        <v>0</v>
      </c>
      <c r="BL152" s="19" t="s">
        <v>448</v>
      </c>
      <c r="BM152" s="228" t="s">
        <v>5905</v>
      </c>
    </row>
    <row r="153" s="2" customFormat="1" ht="55.5" customHeight="1">
      <c r="A153" s="40"/>
      <c r="B153" s="41"/>
      <c r="C153" s="217" t="s">
        <v>876</v>
      </c>
      <c r="D153" s="217" t="s">
        <v>237</v>
      </c>
      <c r="E153" s="218" t="s">
        <v>5906</v>
      </c>
      <c r="F153" s="219" t="s">
        <v>5862</v>
      </c>
      <c r="G153" s="220" t="s">
        <v>610</v>
      </c>
      <c r="H153" s="221">
        <v>1</v>
      </c>
      <c r="I153" s="222"/>
      <c r="J153" s="223">
        <f>ROUND(I153*H153,2)</f>
        <v>0</v>
      </c>
      <c r="K153" s="219" t="s">
        <v>370</v>
      </c>
      <c r="L153" s="46"/>
      <c r="M153" s="224" t="s">
        <v>19</v>
      </c>
      <c r="N153" s="225" t="s">
        <v>47</v>
      </c>
      <c r="O153" s="86"/>
      <c r="P153" s="226">
        <f>O153*H153</f>
        <v>0</v>
      </c>
      <c r="Q153" s="226">
        <v>0</v>
      </c>
      <c r="R153" s="226">
        <f>Q153*H153</f>
        <v>0</v>
      </c>
      <c r="S153" s="226">
        <v>0</v>
      </c>
      <c r="T153" s="227">
        <f>S153*H153</f>
        <v>0</v>
      </c>
      <c r="U153" s="40"/>
      <c r="V153" s="40"/>
      <c r="W153" s="40"/>
      <c r="X153" s="40"/>
      <c r="Y153" s="40"/>
      <c r="Z153" s="40"/>
      <c r="AA153" s="40"/>
      <c r="AB153" s="40"/>
      <c r="AC153" s="40"/>
      <c r="AD153" s="40"/>
      <c r="AE153" s="40"/>
      <c r="AR153" s="228" t="s">
        <v>448</v>
      </c>
      <c r="AT153" s="228" t="s">
        <v>237</v>
      </c>
      <c r="AU153" s="228" t="s">
        <v>83</v>
      </c>
      <c r="AY153" s="19" t="s">
        <v>235</v>
      </c>
      <c r="BE153" s="229">
        <f>IF(N153="základní",J153,0)</f>
        <v>0</v>
      </c>
      <c r="BF153" s="229">
        <f>IF(N153="snížená",J153,0)</f>
        <v>0</v>
      </c>
      <c r="BG153" s="229">
        <f>IF(N153="zákl. přenesená",J153,0)</f>
        <v>0</v>
      </c>
      <c r="BH153" s="229">
        <f>IF(N153="sníž. přenesená",J153,0)</f>
        <v>0</v>
      </c>
      <c r="BI153" s="229">
        <f>IF(N153="nulová",J153,0)</f>
        <v>0</v>
      </c>
      <c r="BJ153" s="19" t="s">
        <v>83</v>
      </c>
      <c r="BK153" s="229">
        <f>ROUND(I153*H153,2)</f>
        <v>0</v>
      </c>
      <c r="BL153" s="19" t="s">
        <v>448</v>
      </c>
      <c r="BM153" s="228" t="s">
        <v>5907</v>
      </c>
    </row>
    <row r="154" s="2" customFormat="1" ht="55.5" customHeight="1">
      <c r="A154" s="40"/>
      <c r="B154" s="41"/>
      <c r="C154" s="217" t="s">
        <v>883</v>
      </c>
      <c r="D154" s="217" t="s">
        <v>237</v>
      </c>
      <c r="E154" s="218" t="s">
        <v>5908</v>
      </c>
      <c r="F154" s="219" t="s">
        <v>5862</v>
      </c>
      <c r="G154" s="220" t="s">
        <v>610</v>
      </c>
      <c r="H154" s="221">
        <v>1</v>
      </c>
      <c r="I154" s="222"/>
      <c r="J154" s="223">
        <f>ROUND(I154*H154,2)</f>
        <v>0</v>
      </c>
      <c r="K154" s="219" t="s">
        <v>370</v>
      </c>
      <c r="L154" s="46"/>
      <c r="M154" s="224" t="s">
        <v>19</v>
      </c>
      <c r="N154" s="225" t="s">
        <v>47</v>
      </c>
      <c r="O154" s="86"/>
      <c r="P154" s="226">
        <f>O154*H154</f>
        <v>0</v>
      </c>
      <c r="Q154" s="226">
        <v>0</v>
      </c>
      <c r="R154" s="226">
        <f>Q154*H154</f>
        <v>0</v>
      </c>
      <c r="S154" s="226">
        <v>0</v>
      </c>
      <c r="T154" s="227">
        <f>S154*H154</f>
        <v>0</v>
      </c>
      <c r="U154" s="40"/>
      <c r="V154" s="40"/>
      <c r="W154" s="40"/>
      <c r="X154" s="40"/>
      <c r="Y154" s="40"/>
      <c r="Z154" s="40"/>
      <c r="AA154" s="40"/>
      <c r="AB154" s="40"/>
      <c r="AC154" s="40"/>
      <c r="AD154" s="40"/>
      <c r="AE154" s="40"/>
      <c r="AR154" s="228" t="s">
        <v>448</v>
      </c>
      <c r="AT154" s="228" t="s">
        <v>237</v>
      </c>
      <c r="AU154" s="228" t="s">
        <v>83</v>
      </c>
      <c r="AY154" s="19" t="s">
        <v>235</v>
      </c>
      <c r="BE154" s="229">
        <f>IF(N154="základní",J154,0)</f>
        <v>0</v>
      </c>
      <c r="BF154" s="229">
        <f>IF(N154="snížená",J154,0)</f>
        <v>0</v>
      </c>
      <c r="BG154" s="229">
        <f>IF(N154="zákl. přenesená",J154,0)</f>
        <v>0</v>
      </c>
      <c r="BH154" s="229">
        <f>IF(N154="sníž. přenesená",J154,0)</f>
        <v>0</v>
      </c>
      <c r="BI154" s="229">
        <f>IF(N154="nulová",J154,0)</f>
        <v>0</v>
      </c>
      <c r="BJ154" s="19" t="s">
        <v>83</v>
      </c>
      <c r="BK154" s="229">
        <f>ROUND(I154*H154,2)</f>
        <v>0</v>
      </c>
      <c r="BL154" s="19" t="s">
        <v>448</v>
      </c>
      <c r="BM154" s="228" t="s">
        <v>5909</v>
      </c>
    </row>
    <row r="155" s="2" customFormat="1" ht="55.5" customHeight="1">
      <c r="A155" s="40"/>
      <c r="B155" s="41"/>
      <c r="C155" s="217" t="s">
        <v>895</v>
      </c>
      <c r="D155" s="217" t="s">
        <v>237</v>
      </c>
      <c r="E155" s="218" t="s">
        <v>5910</v>
      </c>
      <c r="F155" s="219" t="s">
        <v>5862</v>
      </c>
      <c r="G155" s="220" t="s">
        <v>610</v>
      </c>
      <c r="H155" s="221">
        <v>1</v>
      </c>
      <c r="I155" s="222"/>
      <c r="J155" s="223">
        <f>ROUND(I155*H155,2)</f>
        <v>0</v>
      </c>
      <c r="K155" s="219" t="s">
        <v>370</v>
      </c>
      <c r="L155" s="46"/>
      <c r="M155" s="224" t="s">
        <v>19</v>
      </c>
      <c r="N155" s="225" t="s">
        <v>47</v>
      </c>
      <c r="O155" s="86"/>
      <c r="P155" s="226">
        <f>O155*H155</f>
        <v>0</v>
      </c>
      <c r="Q155" s="226">
        <v>0</v>
      </c>
      <c r="R155" s="226">
        <f>Q155*H155</f>
        <v>0</v>
      </c>
      <c r="S155" s="226">
        <v>0</v>
      </c>
      <c r="T155" s="227">
        <f>S155*H155</f>
        <v>0</v>
      </c>
      <c r="U155" s="40"/>
      <c r="V155" s="40"/>
      <c r="W155" s="40"/>
      <c r="X155" s="40"/>
      <c r="Y155" s="40"/>
      <c r="Z155" s="40"/>
      <c r="AA155" s="40"/>
      <c r="AB155" s="40"/>
      <c r="AC155" s="40"/>
      <c r="AD155" s="40"/>
      <c r="AE155" s="40"/>
      <c r="AR155" s="228" t="s">
        <v>448</v>
      </c>
      <c r="AT155" s="228" t="s">
        <v>237</v>
      </c>
      <c r="AU155" s="228" t="s">
        <v>83</v>
      </c>
      <c r="AY155" s="19" t="s">
        <v>235</v>
      </c>
      <c r="BE155" s="229">
        <f>IF(N155="základní",J155,0)</f>
        <v>0</v>
      </c>
      <c r="BF155" s="229">
        <f>IF(N155="snížená",J155,0)</f>
        <v>0</v>
      </c>
      <c r="BG155" s="229">
        <f>IF(N155="zákl. přenesená",J155,0)</f>
        <v>0</v>
      </c>
      <c r="BH155" s="229">
        <f>IF(N155="sníž. přenesená",J155,0)</f>
        <v>0</v>
      </c>
      <c r="BI155" s="229">
        <f>IF(N155="nulová",J155,0)</f>
        <v>0</v>
      </c>
      <c r="BJ155" s="19" t="s">
        <v>83</v>
      </c>
      <c r="BK155" s="229">
        <f>ROUND(I155*H155,2)</f>
        <v>0</v>
      </c>
      <c r="BL155" s="19" t="s">
        <v>448</v>
      </c>
      <c r="BM155" s="228" t="s">
        <v>5911</v>
      </c>
    </row>
    <row r="156" s="2" customFormat="1" ht="55.5" customHeight="1">
      <c r="A156" s="40"/>
      <c r="B156" s="41"/>
      <c r="C156" s="217" t="s">
        <v>902</v>
      </c>
      <c r="D156" s="217" t="s">
        <v>237</v>
      </c>
      <c r="E156" s="218" t="s">
        <v>5912</v>
      </c>
      <c r="F156" s="219" t="s">
        <v>5862</v>
      </c>
      <c r="G156" s="220" t="s">
        <v>610</v>
      </c>
      <c r="H156" s="221">
        <v>1</v>
      </c>
      <c r="I156" s="222"/>
      <c r="J156" s="223">
        <f>ROUND(I156*H156,2)</f>
        <v>0</v>
      </c>
      <c r="K156" s="219" t="s">
        <v>370</v>
      </c>
      <c r="L156" s="46"/>
      <c r="M156" s="224" t="s">
        <v>19</v>
      </c>
      <c r="N156" s="225" t="s">
        <v>47</v>
      </c>
      <c r="O156" s="86"/>
      <c r="P156" s="226">
        <f>O156*H156</f>
        <v>0</v>
      </c>
      <c r="Q156" s="226">
        <v>0</v>
      </c>
      <c r="R156" s="226">
        <f>Q156*H156</f>
        <v>0</v>
      </c>
      <c r="S156" s="226">
        <v>0</v>
      </c>
      <c r="T156" s="227">
        <f>S156*H156</f>
        <v>0</v>
      </c>
      <c r="U156" s="40"/>
      <c r="V156" s="40"/>
      <c r="W156" s="40"/>
      <c r="X156" s="40"/>
      <c r="Y156" s="40"/>
      <c r="Z156" s="40"/>
      <c r="AA156" s="40"/>
      <c r="AB156" s="40"/>
      <c r="AC156" s="40"/>
      <c r="AD156" s="40"/>
      <c r="AE156" s="40"/>
      <c r="AR156" s="228" t="s">
        <v>448</v>
      </c>
      <c r="AT156" s="228" t="s">
        <v>237</v>
      </c>
      <c r="AU156" s="228" t="s">
        <v>83</v>
      </c>
      <c r="AY156" s="19" t="s">
        <v>235</v>
      </c>
      <c r="BE156" s="229">
        <f>IF(N156="základní",J156,0)</f>
        <v>0</v>
      </c>
      <c r="BF156" s="229">
        <f>IF(N156="snížená",J156,0)</f>
        <v>0</v>
      </c>
      <c r="BG156" s="229">
        <f>IF(N156="zákl. přenesená",J156,0)</f>
        <v>0</v>
      </c>
      <c r="BH156" s="229">
        <f>IF(N156="sníž. přenesená",J156,0)</f>
        <v>0</v>
      </c>
      <c r="BI156" s="229">
        <f>IF(N156="nulová",J156,0)</f>
        <v>0</v>
      </c>
      <c r="BJ156" s="19" t="s">
        <v>83</v>
      </c>
      <c r="BK156" s="229">
        <f>ROUND(I156*H156,2)</f>
        <v>0</v>
      </c>
      <c r="BL156" s="19" t="s">
        <v>448</v>
      </c>
      <c r="BM156" s="228" t="s">
        <v>5913</v>
      </c>
    </row>
    <row r="157" s="2" customFormat="1" ht="55.5" customHeight="1">
      <c r="A157" s="40"/>
      <c r="B157" s="41"/>
      <c r="C157" s="217" t="s">
        <v>907</v>
      </c>
      <c r="D157" s="217" t="s">
        <v>237</v>
      </c>
      <c r="E157" s="218" t="s">
        <v>5914</v>
      </c>
      <c r="F157" s="219" t="s">
        <v>5862</v>
      </c>
      <c r="G157" s="220" t="s">
        <v>610</v>
      </c>
      <c r="H157" s="221">
        <v>1</v>
      </c>
      <c r="I157" s="222"/>
      <c r="J157" s="223">
        <f>ROUND(I157*H157,2)</f>
        <v>0</v>
      </c>
      <c r="K157" s="219" t="s">
        <v>370</v>
      </c>
      <c r="L157" s="46"/>
      <c r="M157" s="224" t="s">
        <v>19</v>
      </c>
      <c r="N157" s="225" t="s">
        <v>47</v>
      </c>
      <c r="O157" s="86"/>
      <c r="P157" s="226">
        <f>O157*H157</f>
        <v>0</v>
      </c>
      <c r="Q157" s="226">
        <v>0</v>
      </c>
      <c r="R157" s="226">
        <f>Q157*H157</f>
        <v>0</v>
      </c>
      <c r="S157" s="226">
        <v>0</v>
      </c>
      <c r="T157" s="227">
        <f>S157*H157</f>
        <v>0</v>
      </c>
      <c r="U157" s="40"/>
      <c r="V157" s="40"/>
      <c r="W157" s="40"/>
      <c r="X157" s="40"/>
      <c r="Y157" s="40"/>
      <c r="Z157" s="40"/>
      <c r="AA157" s="40"/>
      <c r="AB157" s="40"/>
      <c r="AC157" s="40"/>
      <c r="AD157" s="40"/>
      <c r="AE157" s="40"/>
      <c r="AR157" s="228" t="s">
        <v>448</v>
      </c>
      <c r="AT157" s="228" t="s">
        <v>237</v>
      </c>
      <c r="AU157" s="228" t="s">
        <v>83</v>
      </c>
      <c r="AY157" s="19" t="s">
        <v>235</v>
      </c>
      <c r="BE157" s="229">
        <f>IF(N157="základní",J157,0)</f>
        <v>0</v>
      </c>
      <c r="BF157" s="229">
        <f>IF(N157="snížená",J157,0)</f>
        <v>0</v>
      </c>
      <c r="BG157" s="229">
        <f>IF(N157="zákl. přenesená",J157,0)</f>
        <v>0</v>
      </c>
      <c r="BH157" s="229">
        <f>IF(N157="sníž. přenesená",J157,0)</f>
        <v>0</v>
      </c>
      <c r="BI157" s="229">
        <f>IF(N157="nulová",J157,0)</f>
        <v>0</v>
      </c>
      <c r="BJ157" s="19" t="s">
        <v>83</v>
      </c>
      <c r="BK157" s="229">
        <f>ROUND(I157*H157,2)</f>
        <v>0</v>
      </c>
      <c r="BL157" s="19" t="s">
        <v>448</v>
      </c>
      <c r="BM157" s="228" t="s">
        <v>5915</v>
      </c>
    </row>
    <row r="158" s="2" customFormat="1" ht="55.5" customHeight="1">
      <c r="A158" s="40"/>
      <c r="B158" s="41"/>
      <c r="C158" s="217" t="s">
        <v>912</v>
      </c>
      <c r="D158" s="217" t="s">
        <v>237</v>
      </c>
      <c r="E158" s="218" t="s">
        <v>5916</v>
      </c>
      <c r="F158" s="219" t="s">
        <v>5862</v>
      </c>
      <c r="G158" s="220" t="s">
        <v>610</v>
      </c>
      <c r="H158" s="221">
        <v>1</v>
      </c>
      <c r="I158" s="222"/>
      <c r="J158" s="223">
        <f>ROUND(I158*H158,2)</f>
        <v>0</v>
      </c>
      <c r="K158" s="219" t="s">
        <v>370</v>
      </c>
      <c r="L158" s="46"/>
      <c r="M158" s="224" t="s">
        <v>19</v>
      </c>
      <c r="N158" s="225" t="s">
        <v>47</v>
      </c>
      <c r="O158" s="86"/>
      <c r="P158" s="226">
        <f>O158*H158</f>
        <v>0</v>
      </c>
      <c r="Q158" s="226">
        <v>0</v>
      </c>
      <c r="R158" s="226">
        <f>Q158*H158</f>
        <v>0</v>
      </c>
      <c r="S158" s="226">
        <v>0</v>
      </c>
      <c r="T158" s="227">
        <f>S158*H158</f>
        <v>0</v>
      </c>
      <c r="U158" s="40"/>
      <c r="V158" s="40"/>
      <c r="W158" s="40"/>
      <c r="X158" s="40"/>
      <c r="Y158" s="40"/>
      <c r="Z158" s="40"/>
      <c r="AA158" s="40"/>
      <c r="AB158" s="40"/>
      <c r="AC158" s="40"/>
      <c r="AD158" s="40"/>
      <c r="AE158" s="40"/>
      <c r="AR158" s="228" t="s">
        <v>448</v>
      </c>
      <c r="AT158" s="228" t="s">
        <v>237</v>
      </c>
      <c r="AU158" s="228" t="s">
        <v>83</v>
      </c>
      <c r="AY158" s="19" t="s">
        <v>235</v>
      </c>
      <c r="BE158" s="229">
        <f>IF(N158="základní",J158,0)</f>
        <v>0</v>
      </c>
      <c r="BF158" s="229">
        <f>IF(N158="snížená",J158,0)</f>
        <v>0</v>
      </c>
      <c r="BG158" s="229">
        <f>IF(N158="zákl. přenesená",J158,0)</f>
        <v>0</v>
      </c>
      <c r="BH158" s="229">
        <f>IF(N158="sníž. přenesená",J158,0)</f>
        <v>0</v>
      </c>
      <c r="BI158" s="229">
        <f>IF(N158="nulová",J158,0)</f>
        <v>0</v>
      </c>
      <c r="BJ158" s="19" t="s">
        <v>83</v>
      </c>
      <c r="BK158" s="229">
        <f>ROUND(I158*H158,2)</f>
        <v>0</v>
      </c>
      <c r="BL158" s="19" t="s">
        <v>448</v>
      </c>
      <c r="BM158" s="228" t="s">
        <v>5917</v>
      </c>
    </row>
    <row r="159" s="2" customFormat="1" ht="55.5" customHeight="1">
      <c r="A159" s="40"/>
      <c r="B159" s="41"/>
      <c r="C159" s="217" t="s">
        <v>918</v>
      </c>
      <c r="D159" s="217" t="s">
        <v>237</v>
      </c>
      <c r="E159" s="218" t="s">
        <v>5918</v>
      </c>
      <c r="F159" s="219" t="s">
        <v>5862</v>
      </c>
      <c r="G159" s="220" t="s">
        <v>610</v>
      </c>
      <c r="H159" s="221">
        <v>1</v>
      </c>
      <c r="I159" s="222"/>
      <c r="J159" s="223">
        <f>ROUND(I159*H159,2)</f>
        <v>0</v>
      </c>
      <c r="K159" s="219" t="s">
        <v>370</v>
      </c>
      <c r="L159" s="46"/>
      <c r="M159" s="224" t="s">
        <v>19</v>
      </c>
      <c r="N159" s="225" t="s">
        <v>47</v>
      </c>
      <c r="O159" s="86"/>
      <c r="P159" s="226">
        <f>O159*H159</f>
        <v>0</v>
      </c>
      <c r="Q159" s="226">
        <v>0</v>
      </c>
      <c r="R159" s="226">
        <f>Q159*H159</f>
        <v>0</v>
      </c>
      <c r="S159" s="226">
        <v>0</v>
      </c>
      <c r="T159" s="227">
        <f>S159*H159</f>
        <v>0</v>
      </c>
      <c r="U159" s="40"/>
      <c r="V159" s="40"/>
      <c r="W159" s="40"/>
      <c r="X159" s="40"/>
      <c r="Y159" s="40"/>
      <c r="Z159" s="40"/>
      <c r="AA159" s="40"/>
      <c r="AB159" s="40"/>
      <c r="AC159" s="40"/>
      <c r="AD159" s="40"/>
      <c r="AE159" s="40"/>
      <c r="AR159" s="228" t="s">
        <v>448</v>
      </c>
      <c r="AT159" s="228" t="s">
        <v>237</v>
      </c>
      <c r="AU159" s="228" t="s">
        <v>83</v>
      </c>
      <c r="AY159" s="19" t="s">
        <v>235</v>
      </c>
      <c r="BE159" s="229">
        <f>IF(N159="základní",J159,0)</f>
        <v>0</v>
      </c>
      <c r="BF159" s="229">
        <f>IF(N159="snížená",J159,0)</f>
        <v>0</v>
      </c>
      <c r="BG159" s="229">
        <f>IF(N159="zákl. přenesená",J159,0)</f>
        <v>0</v>
      </c>
      <c r="BH159" s="229">
        <f>IF(N159="sníž. přenesená",J159,0)</f>
        <v>0</v>
      </c>
      <c r="BI159" s="229">
        <f>IF(N159="nulová",J159,0)</f>
        <v>0</v>
      </c>
      <c r="BJ159" s="19" t="s">
        <v>83</v>
      </c>
      <c r="BK159" s="229">
        <f>ROUND(I159*H159,2)</f>
        <v>0</v>
      </c>
      <c r="BL159" s="19" t="s">
        <v>448</v>
      </c>
      <c r="BM159" s="228" t="s">
        <v>5919</v>
      </c>
    </row>
    <row r="160" s="2" customFormat="1" ht="55.5" customHeight="1">
      <c r="A160" s="40"/>
      <c r="B160" s="41"/>
      <c r="C160" s="217" t="s">
        <v>924</v>
      </c>
      <c r="D160" s="217" t="s">
        <v>237</v>
      </c>
      <c r="E160" s="218" t="s">
        <v>5920</v>
      </c>
      <c r="F160" s="219" t="s">
        <v>5921</v>
      </c>
      <c r="G160" s="220" t="s">
        <v>610</v>
      </c>
      <c r="H160" s="221">
        <v>1</v>
      </c>
      <c r="I160" s="222"/>
      <c r="J160" s="223">
        <f>ROUND(I160*H160,2)</f>
        <v>0</v>
      </c>
      <c r="K160" s="219" t="s">
        <v>370</v>
      </c>
      <c r="L160" s="46"/>
      <c r="M160" s="224" t="s">
        <v>19</v>
      </c>
      <c r="N160" s="225" t="s">
        <v>47</v>
      </c>
      <c r="O160" s="86"/>
      <c r="P160" s="226">
        <f>O160*H160</f>
        <v>0</v>
      </c>
      <c r="Q160" s="226">
        <v>0</v>
      </c>
      <c r="R160" s="226">
        <f>Q160*H160</f>
        <v>0</v>
      </c>
      <c r="S160" s="226">
        <v>0</v>
      </c>
      <c r="T160" s="227">
        <f>S160*H160</f>
        <v>0</v>
      </c>
      <c r="U160" s="40"/>
      <c r="V160" s="40"/>
      <c r="W160" s="40"/>
      <c r="X160" s="40"/>
      <c r="Y160" s="40"/>
      <c r="Z160" s="40"/>
      <c r="AA160" s="40"/>
      <c r="AB160" s="40"/>
      <c r="AC160" s="40"/>
      <c r="AD160" s="40"/>
      <c r="AE160" s="40"/>
      <c r="AR160" s="228" t="s">
        <v>448</v>
      </c>
      <c r="AT160" s="228" t="s">
        <v>237</v>
      </c>
      <c r="AU160" s="228" t="s">
        <v>83</v>
      </c>
      <c r="AY160" s="19" t="s">
        <v>235</v>
      </c>
      <c r="BE160" s="229">
        <f>IF(N160="základní",J160,0)</f>
        <v>0</v>
      </c>
      <c r="BF160" s="229">
        <f>IF(N160="snížená",J160,0)</f>
        <v>0</v>
      </c>
      <c r="BG160" s="229">
        <f>IF(N160="zákl. přenesená",J160,0)</f>
        <v>0</v>
      </c>
      <c r="BH160" s="229">
        <f>IF(N160="sníž. přenesená",J160,0)</f>
        <v>0</v>
      </c>
      <c r="BI160" s="229">
        <f>IF(N160="nulová",J160,0)</f>
        <v>0</v>
      </c>
      <c r="BJ160" s="19" t="s">
        <v>83</v>
      </c>
      <c r="BK160" s="229">
        <f>ROUND(I160*H160,2)</f>
        <v>0</v>
      </c>
      <c r="BL160" s="19" t="s">
        <v>448</v>
      </c>
      <c r="BM160" s="228" t="s">
        <v>5922</v>
      </c>
    </row>
    <row r="161" s="2" customFormat="1" ht="55.5" customHeight="1">
      <c r="A161" s="40"/>
      <c r="B161" s="41"/>
      <c r="C161" s="217" t="s">
        <v>933</v>
      </c>
      <c r="D161" s="217" t="s">
        <v>237</v>
      </c>
      <c r="E161" s="218" t="s">
        <v>5923</v>
      </c>
      <c r="F161" s="219" t="s">
        <v>5924</v>
      </c>
      <c r="G161" s="220" t="s">
        <v>610</v>
      </c>
      <c r="H161" s="221">
        <v>1</v>
      </c>
      <c r="I161" s="222"/>
      <c r="J161" s="223">
        <f>ROUND(I161*H161,2)</f>
        <v>0</v>
      </c>
      <c r="K161" s="219" t="s">
        <v>370</v>
      </c>
      <c r="L161" s="46"/>
      <c r="M161" s="224" t="s">
        <v>19</v>
      </c>
      <c r="N161" s="225" t="s">
        <v>47</v>
      </c>
      <c r="O161" s="86"/>
      <c r="P161" s="226">
        <f>O161*H161</f>
        <v>0</v>
      </c>
      <c r="Q161" s="226">
        <v>0</v>
      </c>
      <c r="R161" s="226">
        <f>Q161*H161</f>
        <v>0</v>
      </c>
      <c r="S161" s="226">
        <v>0</v>
      </c>
      <c r="T161" s="227">
        <f>S161*H161</f>
        <v>0</v>
      </c>
      <c r="U161" s="40"/>
      <c r="V161" s="40"/>
      <c r="W161" s="40"/>
      <c r="X161" s="40"/>
      <c r="Y161" s="40"/>
      <c r="Z161" s="40"/>
      <c r="AA161" s="40"/>
      <c r="AB161" s="40"/>
      <c r="AC161" s="40"/>
      <c r="AD161" s="40"/>
      <c r="AE161" s="40"/>
      <c r="AR161" s="228" t="s">
        <v>448</v>
      </c>
      <c r="AT161" s="228" t="s">
        <v>237</v>
      </c>
      <c r="AU161" s="228" t="s">
        <v>83</v>
      </c>
      <c r="AY161" s="19" t="s">
        <v>235</v>
      </c>
      <c r="BE161" s="229">
        <f>IF(N161="základní",J161,0)</f>
        <v>0</v>
      </c>
      <c r="BF161" s="229">
        <f>IF(N161="snížená",J161,0)</f>
        <v>0</v>
      </c>
      <c r="BG161" s="229">
        <f>IF(N161="zákl. přenesená",J161,0)</f>
        <v>0</v>
      </c>
      <c r="BH161" s="229">
        <f>IF(N161="sníž. přenesená",J161,0)</f>
        <v>0</v>
      </c>
      <c r="BI161" s="229">
        <f>IF(N161="nulová",J161,0)</f>
        <v>0</v>
      </c>
      <c r="BJ161" s="19" t="s">
        <v>83</v>
      </c>
      <c r="BK161" s="229">
        <f>ROUND(I161*H161,2)</f>
        <v>0</v>
      </c>
      <c r="BL161" s="19" t="s">
        <v>448</v>
      </c>
      <c r="BM161" s="228" t="s">
        <v>5925</v>
      </c>
    </row>
    <row r="162" s="2" customFormat="1" ht="55.5" customHeight="1">
      <c r="A162" s="40"/>
      <c r="B162" s="41"/>
      <c r="C162" s="217" t="s">
        <v>941</v>
      </c>
      <c r="D162" s="217" t="s">
        <v>237</v>
      </c>
      <c r="E162" s="218" t="s">
        <v>5926</v>
      </c>
      <c r="F162" s="219" t="s">
        <v>5924</v>
      </c>
      <c r="G162" s="220" t="s">
        <v>610</v>
      </c>
      <c r="H162" s="221">
        <v>1</v>
      </c>
      <c r="I162" s="222"/>
      <c r="J162" s="223">
        <f>ROUND(I162*H162,2)</f>
        <v>0</v>
      </c>
      <c r="K162" s="219" t="s">
        <v>370</v>
      </c>
      <c r="L162" s="46"/>
      <c r="M162" s="224" t="s">
        <v>19</v>
      </c>
      <c r="N162" s="225" t="s">
        <v>47</v>
      </c>
      <c r="O162" s="86"/>
      <c r="P162" s="226">
        <f>O162*H162</f>
        <v>0</v>
      </c>
      <c r="Q162" s="226">
        <v>0</v>
      </c>
      <c r="R162" s="226">
        <f>Q162*H162</f>
        <v>0</v>
      </c>
      <c r="S162" s="226">
        <v>0</v>
      </c>
      <c r="T162" s="227">
        <f>S162*H162</f>
        <v>0</v>
      </c>
      <c r="U162" s="40"/>
      <c r="V162" s="40"/>
      <c r="W162" s="40"/>
      <c r="X162" s="40"/>
      <c r="Y162" s="40"/>
      <c r="Z162" s="40"/>
      <c r="AA162" s="40"/>
      <c r="AB162" s="40"/>
      <c r="AC162" s="40"/>
      <c r="AD162" s="40"/>
      <c r="AE162" s="40"/>
      <c r="AR162" s="228" t="s">
        <v>448</v>
      </c>
      <c r="AT162" s="228" t="s">
        <v>237</v>
      </c>
      <c r="AU162" s="228" t="s">
        <v>83</v>
      </c>
      <c r="AY162" s="19" t="s">
        <v>235</v>
      </c>
      <c r="BE162" s="229">
        <f>IF(N162="základní",J162,0)</f>
        <v>0</v>
      </c>
      <c r="BF162" s="229">
        <f>IF(N162="snížená",J162,0)</f>
        <v>0</v>
      </c>
      <c r="BG162" s="229">
        <f>IF(N162="zákl. přenesená",J162,0)</f>
        <v>0</v>
      </c>
      <c r="BH162" s="229">
        <f>IF(N162="sníž. přenesená",J162,0)</f>
        <v>0</v>
      </c>
      <c r="BI162" s="229">
        <f>IF(N162="nulová",J162,0)</f>
        <v>0</v>
      </c>
      <c r="BJ162" s="19" t="s">
        <v>83</v>
      </c>
      <c r="BK162" s="229">
        <f>ROUND(I162*H162,2)</f>
        <v>0</v>
      </c>
      <c r="BL162" s="19" t="s">
        <v>448</v>
      </c>
      <c r="BM162" s="228" t="s">
        <v>5927</v>
      </c>
    </row>
    <row r="163" s="2" customFormat="1" ht="55.5" customHeight="1">
      <c r="A163" s="40"/>
      <c r="B163" s="41"/>
      <c r="C163" s="217" t="s">
        <v>951</v>
      </c>
      <c r="D163" s="217" t="s">
        <v>237</v>
      </c>
      <c r="E163" s="218" t="s">
        <v>5928</v>
      </c>
      <c r="F163" s="219" t="s">
        <v>5924</v>
      </c>
      <c r="G163" s="220" t="s">
        <v>610</v>
      </c>
      <c r="H163" s="221">
        <v>1</v>
      </c>
      <c r="I163" s="222"/>
      <c r="J163" s="223">
        <f>ROUND(I163*H163,2)</f>
        <v>0</v>
      </c>
      <c r="K163" s="219" t="s">
        <v>370</v>
      </c>
      <c r="L163" s="46"/>
      <c r="M163" s="224" t="s">
        <v>19</v>
      </c>
      <c r="N163" s="225" t="s">
        <v>47</v>
      </c>
      <c r="O163" s="86"/>
      <c r="P163" s="226">
        <f>O163*H163</f>
        <v>0</v>
      </c>
      <c r="Q163" s="226">
        <v>0</v>
      </c>
      <c r="R163" s="226">
        <f>Q163*H163</f>
        <v>0</v>
      </c>
      <c r="S163" s="226">
        <v>0</v>
      </c>
      <c r="T163" s="227">
        <f>S163*H163</f>
        <v>0</v>
      </c>
      <c r="U163" s="40"/>
      <c r="V163" s="40"/>
      <c r="W163" s="40"/>
      <c r="X163" s="40"/>
      <c r="Y163" s="40"/>
      <c r="Z163" s="40"/>
      <c r="AA163" s="40"/>
      <c r="AB163" s="40"/>
      <c r="AC163" s="40"/>
      <c r="AD163" s="40"/>
      <c r="AE163" s="40"/>
      <c r="AR163" s="228" t="s">
        <v>448</v>
      </c>
      <c r="AT163" s="228" t="s">
        <v>237</v>
      </c>
      <c r="AU163" s="228" t="s">
        <v>83</v>
      </c>
      <c r="AY163" s="19" t="s">
        <v>235</v>
      </c>
      <c r="BE163" s="229">
        <f>IF(N163="základní",J163,0)</f>
        <v>0</v>
      </c>
      <c r="BF163" s="229">
        <f>IF(N163="snížená",J163,0)</f>
        <v>0</v>
      </c>
      <c r="BG163" s="229">
        <f>IF(N163="zákl. přenesená",J163,0)</f>
        <v>0</v>
      </c>
      <c r="BH163" s="229">
        <f>IF(N163="sníž. přenesená",J163,0)</f>
        <v>0</v>
      </c>
      <c r="BI163" s="229">
        <f>IF(N163="nulová",J163,0)</f>
        <v>0</v>
      </c>
      <c r="BJ163" s="19" t="s">
        <v>83</v>
      </c>
      <c r="BK163" s="229">
        <f>ROUND(I163*H163,2)</f>
        <v>0</v>
      </c>
      <c r="BL163" s="19" t="s">
        <v>448</v>
      </c>
      <c r="BM163" s="228" t="s">
        <v>5929</v>
      </c>
    </row>
    <row r="164" s="2" customFormat="1" ht="55.5" customHeight="1">
      <c r="A164" s="40"/>
      <c r="B164" s="41"/>
      <c r="C164" s="217" t="s">
        <v>959</v>
      </c>
      <c r="D164" s="217" t="s">
        <v>237</v>
      </c>
      <c r="E164" s="218" t="s">
        <v>5930</v>
      </c>
      <c r="F164" s="219" t="s">
        <v>5924</v>
      </c>
      <c r="G164" s="220" t="s">
        <v>610</v>
      </c>
      <c r="H164" s="221">
        <v>1</v>
      </c>
      <c r="I164" s="222"/>
      <c r="J164" s="223">
        <f>ROUND(I164*H164,2)</f>
        <v>0</v>
      </c>
      <c r="K164" s="219" t="s">
        <v>370</v>
      </c>
      <c r="L164" s="46"/>
      <c r="M164" s="224" t="s">
        <v>19</v>
      </c>
      <c r="N164" s="225" t="s">
        <v>47</v>
      </c>
      <c r="O164" s="86"/>
      <c r="P164" s="226">
        <f>O164*H164</f>
        <v>0</v>
      </c>
      <c r="Q164" s="226">
        <v>0</v>
      </c>
      <c r="R164" s="226">
        <f>Q164*H164</f>
        <v>0</v>
      </c>
      <c r="S164" s="226">
        <v>0</v>
      </c>
      <c r="T164" s="227">
        <f>S164*H164</f>
        <v>0</v>
      </c>
      <c r="U164" s="40"/>
      <c r="V164" s="40"/>
      <c r="W164" s="40"/>
      <c r="X164" s="40"/>
      <c r="Y164" s="40"/>
      <c r="Z164" s="40"/>
      <c r="AA164" s="40"/>
      <c r="AB164" s="40"/>
      <c r="AC164" s="40"/>
      <c r="AD164" s="40"/>
      <c r="AE164" s="40"/>
      <c r="AR164" s="228" t="s">
        <v>448</v>
      </c>
      <c r="AT164" s="228" t="s">
        <v>237</v>
      </c>
      <c r="AU164" s="228" t="s">
        <v>83</v>
      </c>
      <c r="AY164" s="19" t="s">
        <v>235</v>
      </c>
      <c r="BE164" s="229">
        <f>IF(N164="základní",J164,0)</f>
        <v>0</v>
      </c>
      <c r="BF164" s="229">
        <f>IF(N164="snížená",J164,0)</f>
        <v>0</v>
      </c>
      <c r="BG164" s="229">
        <f>IF(N164="zákl. přenesená",J164,0)</f>
        <v>0</v>
      </c>
      <c r="BH164" s="229">
        <f>IF(N164="sníž. přenesená",J164,0)</f>
        <v>0</v>
      </c>
      <c r="BI164" s="229">
        <f>IF(N164="nulová",J164,0)</f>
        <v>0</v>
      </c>
      <c r="BJ164" s="19" t="s">
        <v>83</v>
      </c>
      <c r="BK164" s="229">
        <f>ROUND(I164*H164,2)</f>
        <v>0</v>
      </c>
      <c r="BL164" s="19" t="s">
        <v>448</v>
      </c>
      <c r="BM164" s="228" t="s">
        <v>5931</v>
      </c>
    </row>
    <row r="165" s="2" customFormat="1" ht="55.5" customHeight="1">
      <c r="A165" s="40"/>
      <c r="B165" s="41"/>
      <c r="C165" s="217" t="s">
        <v>970</v>
      </c>
      <c r="D165" s="217" t="s">
        <v>237</v>
      </c>
      <c r="E165" s="218" t="s">
        <v>5932</v>
      </c>
      <c r="F165" s="219" t="s">
        <v>5921</v>
      </c>
      <c r="G165" s="220" t="s">
        <v>610</v>
      </c>
      <c r="H165" s="221">
        <v>1</v>
      </c>
      <c r="I165" s="222"/>
      <c r="J165" s="223">
        <f>ROUND(I165*H165,2)</f>
        <v>0</v>
      </c>
      <c r="K165" s="219" t="s">
        <v>370</v>
      </c>
      <c r="L165" s="46"/>
      <c r="M165" s="224" t="s">
        <v>19</v>
      </c>
      <c r="N165" s="225" t="s">
        <v>47</v>
      </c>
      <c r="O165" s="86"/>
      <c r="P165" s="226">
        <f>O165*H165</f>
        <v>0</v>
      </c>
      <c r="Q165" s="226">
        <v>0</v>
      </c>
      <c r="R165" s="226">
        <f>Q165*H165</f>
        <v>0</v>
      </c>
      <c r="S165" s="226">
        <v>0</v>
      </c>
      <c r="T165" s="227">
        <f>S165*H165</f>
        <v>0</v>
      </c>
      <c r="U165" s="40"/>
      <c r="V165" s="40"/>
      <c r="W165" s="40"/>
      <c r="X165" s="40"/>
      <c r="Y165" s="40"/>
      <c r="Z165" s="40"/>
      <c r="AA165" s="40"/>
      <c r="AB165" s="40"/>
      <c r="AC165" s="40"/>
      <c r="AD165" s="40"/>
      <c r="AE165" s="40"/>
      <c r="AR165" s="228" t="s">
        <v>448</v>
      </c>
      <c r="AT165" s="228" t="s">
        <v>237</v>
      </c>
      <c r="AU165" s="228" t="s">
        <v>83</v>
      </c>
      <c r="AY165" s="19" t="s">
        <v>235</v>
      </c>
      <c r="BE165" s="229">
        <f>IF(N165="základní",J165,0)</f>
        <v>0</v>
      </c>
      <c r="BF165" s="229">
        <f>IF(N165="snížená",J165,0)</f>
        <v>0</v>
      </c>
      <c r="BG165" s="229">
        <f>IF(N165="zákl. přenesená",J165,0)</f>
        <v>0</v>
      </c>
      <c r="BH165" s="229">
        <f>IF(N165="sníž. přenesená",J165,0)</f>
        <v>0</v>
      </c>
      <c r="BI165" s="229">
        <f>IF(N165="nulová",J165,0)</f>
        <v>0</v>
      </c>
      <c r="BJ165" s="19" t="s">
        <v>83</v>
      </c>
      <c r="BK165" s="229">
        <f>ROUND(I165*H165,2)</f>
        <v>0</v>
      </c>
      <c r="BL165" s="19" t="s">
        <v>448</v>
      </c>
      <c r="BM165" s="228" t="s">
        <v>5933</v>
      </c>
    </row>
    <row r="166" s="2" customFormat="1" ht="55.5" customHeight="1">
      <c r="A166" s="40"/>
      <c r="B166" s="41"/>
      <c r="C166" s="217" t="s">
        <v>978</v>
      </c>
      <c r="D166" s="217" t="s">
        <v>237</v>
      </c>
      <c r="E166" s="218" t="s">
        <v>5934</v>
      </c>
      <c r="F166" s="219" t="s">
        <v>5921</v>
      </c>
      <c r="G166" s="220" t="s">
        <v>610</v>
      </c>
      <c r="H166" s="221">
        <v>1</v>
      </c>
      <c r="I166" s="222"/>
      <c r="J166" s="223">
        <f>ROUND(I166*H166,2)</f>
        <v>0</v>
      </c>
      <c r="K166" s="219" t="s">
        <v>370</v>
      </c>
      <c r="L166" s="46"/>
      <c r="M166" s="224" t="s">
        <v>19</v>
      </c>
      <c r="N166" s="225" t="s">
        <v>47</v>
      </c>
      <c r="O166" s="86"/>
      <c r="P166" s="226">
        <f>O166*H166</f>
        <v>0</v>
      </c>
      <c r="Q166" s="226">
        <v>0</v>
      </c>
      <c r="R166" s="226">
        <f>Q166*H166</f>
        <v>0</v>
      </c>
      <c r="S166" s="226">
        <v>0</v>
      </c>
      <c r="T166" s="227">
        <f>S166*H166</f>
        <v>0</v>
      </c>
      <c r="U166" s="40"/>
      <c r="V166" s="40"/>
      <c r="W166" s="40"/>
      <c r="X166" s="40"/>
      <c r="Y166" s="40"/>
      <c r="Z166" s="40"/>
      <c r="AA166" s="40"/>
      <c r="AB166" s="40"/>
      <c r="AC166" s="40"/>
      <c r="AD166" s="40"/>
      <c r="AE166" s="40"/>
      <c r="AR166" s="228" t="s">
        <v>448</v>
      </c>
      <c r="AT166" s="228" t="s">
        <v>237</v>
      </c>
      <c r="AU166" s="228" t="s">
        <v>83</v>
      </c>
      <c r="AY166" s="19" t="s">
        <v>235</v>
      </c>
      <c r="BE166" s="229">
        <f>IF(N166="základní",J166,0)</f>
        <v>0</v>
      </c>
      <c r="BF166" s="229">
        <f>IF(N166="snížená",J166,0)</f>
        <v>0</v>
      </c>
      <c r="BG166" s="229">
        <f>IF(N166="zákl. přenesená",J166,0)</f>
        <v>0</v>
      </c>
      <c r="BH166" s="229">
        <f>IF(N166="sníž. přenesená",J166,0)</f>
        <v>0</v>
      </c>
      <c r="BI166" s="229">
        <f>IF(N166="nulová",J166,0)</f>
        <v>0</v>
      </c>
      <c r="BJ166" s="19" t="s">
        <v>83</v>
      </c>
      <c r="BK166" s="229">
        <f>ROUND(I166*H166,2)</f>
        <v>0</v>
      </c>
      <c r="BL166" s="19" t="s">
        <v>448</v>
      </c>
      <c r="BM166" s="228" t="s">
        <v>5935</v>
      </c>
    </row>
    <row r="167" s="2" customFormat="1" ht="55.5" customHeight="1">
      <c r="A167" s="40"/>
      <c r="B167" s="41"/>
      <c r="C167" s="217" t="s">
        <v>985</v>
      </c>
      <c r="D167" s="217" t="s">
        <v>237</v>
      </c>
      <c r="E167" s="218" t="s">
        <v>5936</v>
      </c>
      <c r="F167" s="219" t="s">
        <v>5924</v>
      </c>
      <c r="G167" s="220" t="s">
        <v>610</v>
      </c>
      <c r="H167" s="221">
        <v>1</v>
      </c>
      <c r="I167" s="222"/>
      <c r="J167" s="223">
        <f>ROUND(I167*H167,2)</f>
        <v>0</v>
      </c>
      <c r="K167" s="219" t="s">
        <v>370</v>
      </c>
      <c r="L167" s="46"/>
      <c r="M167" s="224" t="s">
        <v>19</v>
      </c>
      <c r="N167" s="225" t="s">
        <v>47</v>
      </c>
      <c r="O167" s="86"/>
      <c r="P167" s="226">
        <f>O167*H167</f>
        <v>0</v>
      </c>
      <c r="Q167" s="226">
        <v>0</v>
      </c>
      <c r="R167" s="226">
        <f>Q167*H167</f>
        <v>0</v>
      </c>
      <c r="S167" s="226">
        <v>0</v>
      </c>
      <c r="T167" s="227">
        <f>S167*H167</f>
        <v>0</v>
      </c>
      <c r="U167" s="40"/>
      <c r="V167" s="40"/>
      <c r="W167" s="40"/>
      <c r="X167" s="40"/>
      <c r="Y167" s="40"/>
      <c r="Z167" s="40"/>
      <c r="AA167" s="40"/>
      <c r="AB167" s="40"/>
      <c r="AC167" s="40"/>
      <c r="AD167" s="40"/>
      <c r="AE167" s="40"/>
      <c r="AR167" s="228" t="s">
        <v>448</v>
      </c>
      <c r="AT167" s="228" t="s">
        <v>237</v>
      </c>
      <c r="AU167" s="228" t="s">
        <v>83</v>
      </c>
      <c r="AY167" s="19" t="s">
        <v>235</v>
      </c>
      <c r="BE167" s="229">
        <f>IF(N167="základní",J167,0)</f>
        <v>0</v>
      </c>
      <c r="BF167" s="229">
        <f>IF(N167="snížená",J167,0)</f>
        <v>0</v>
      </c>
      <c r="BG167" s="229">
        <f>IF(N167="zákl. přenesená",J167,0)</f>
        <v>0</v>
      </c>
      <c r="BH167" s="229">
        <f>IF(N167="sníž. přenesená",J167,0)</f>
        <v>0</v>
      </c>
      <c r="BI167" s="229">
        <f>IF(N167="nulová",J167,0)</f>
        <v>0</v>
      </c>
      <c r="BJ167" s="19" t="s">
        <v>83</v>
      </c>
      <c r="BK167" s="229">
        <f>ROUND(I167*H167,2)</f>
        <v>0</v>
      </c>
      <c r="BL167" s="19" t="s">
        <v>448</v>
      </c>
      <c r="BM167" s="228" t="s">
        <v>5937</v>
      </c>
    </row>
    <row r="168" s="2" customFormat="1" ht="55.5" customHeight="1">
      <c r="A168" s="40"/>
      <c r="B168" s="41"/>
      <c r="C168" s="217" t="s">
        <v>993</v>
      </c>
      <c r="D168" s="217" t="s">
        <v>237</v>
      </c>
      <c r="E168" s="218" t="s">
        <v>5938</v>
      </c>
      <c r="F168" s="219" t="s">
        <v>5924</v>
      </c>
      <c r="G168" s="220" t="s">
        <v>610</v>
      </c>
      <c r="H168" s="221">
        <v>1</v>
      </c>
      <c r="I168" s="222"/>
      <c r="J168" s="223">
        <f>ROUND(I168*H168,2)</f>
        <v>0</v>
      </c>
      <c r="K168" s="219" t="s">
        <v>370</v>
      </c>
      <c r="L168" s="46"/>
      <c r="M168" s="224" t="s">
        <v>19</v>
      </c>
      <c r="N168" s="225" t="s">
        <v>47</v>
      </c>
      <c r="O168" s="86"/>
      <c r="P168" s="226">
        <f>O168*H168</f>
        <v>0</v>
      </c>
      <c r="Q168" s="226">
        <v>0</v>
      </c>
      <c r="R168" s="226">
        <f>Q168*H168</f>
        <v>0</v>
      </c>
      <c r="S168" s="226">
        <v>0</v>
      </c>
      <c r="T168" s="227">
        <f>S168*H168</f>
        <v>0</v>
      </c>
      <c r="U168" s="40"/>
      <c r="V168" s="40"/>
      <c r="W168" s="40"/>
      <c r="X168" s="40"/>
      <c r="Y168" s="40"/>
      <c r="Z168" s="40"/>
      <c r="AA168" s="40"/>
      <c r="AB168" s="40"/>
      <c r="AC168" s="40"/>
      <c r="AD168" s="40"/>
      <c r="AE168" s="40"/>
      <c r="AR168" s="228" t="s">
        <v>448</v>
      </c>
      <c r="AT168" s="228" t="s">
        <v>237</v>
      </c>
      <c r="AU168" s="228" t="s">
        <v>83</v>
      </c>
      <c r="AY168" s="19" t="s">
        <v>235</v>
      </c>
      <c r="BE168" s="229">
        <f>IF(N168="základní",J168,0)</f>
        <v>0</v>
      </c>
      <c r="BF168" s="229">
        <f>IF(N168="snížená",J168,0)</f>
        <v>0</v>
      </c>
      <c r="BG168" s="229">
        <f>IF(N168="zákl. přenesená",J168,0)</f>
        <v>0</v>
      </c>
      <c r="BH168" s="229">
        <f>IF(N168="sníž. přenesená",J168,0)</f>
        <v>0</v>
      </c>
      <c r="BI168" s="229">
        <f>IF(N168="nulová",J168,0)</f>
        <v>0</v>
      </c>
      <c r="BJ168" s="19" t="s">
        <v>83</v>
      </c>
      <c r="BK168" s="229">
        <f>ROUND(I168*H168,2)</f>
        <v>0</v>
      </c>
      <c r="BL168" s="19" t="s">
        <v>448</v>
      </c>
      <c r="BM168" s="228" t="s">
        <v>5939</v>
      </c>
    </row>
    <row r="169" s="2" customFormat="1" ht="55.5" customHeight="1">
      <c r="A169" s="40"/>
      <c r="B169" s="41"/>
      <c r="C169" s="217" t="s">
        <v>999</v>
      </c>
      <c r="D169" s="217" t="s">
        <v>237</v>
      </c>
      <c r="E169" s="218" t="s">
        <v>5940</v>
      </c>
      <c r="F169" s="219" t="s">
        <v>5941</v>
      </c>
      <c r="G169" s="220" t="s">
        <v>610</v>
      </c>
      <c r="H169" s="221">
        <v>1</v>
      </c>
      <c r="I169" s="222"/>
      <c r="J169" s="223">
        <f>ROUND(I169*H169,2)</f>
        <v>0</v>
      </c>
      <c r="K169" s="219" t="s">
        <v>370</v>
      </c>
      <c r="L169" s="46"/>
      <c r="M169" s="224" t="s">
        <v>19</v>
      </c>
      <c r="N169" s="225" t="s">
        <v>47</v>
      </c>
      <c r="O169" s="86"/>
      <c r="P169" s="226">
        <f>O169*H169</f>
        <v>0</v>
      </c>
      <c r="Q169" s="226">
        <v>0</v>
      </c>
      <c r="R169" s="226">
        <f>Q169*H169</f>
        <v>0</v>
      </c>
      <c r="S169" s="226">
        <v>0</v>
      </c>
      <c r="T169" s="227">
        <f>S169*H169</f>
        <v>0</v>
      </c>
      <c r="U169" s="40"/>
      <c r="V169" s="40"/>
      <c r="W169" s="40"/>
      <c r="X169" s="40"/>
      <c r="Y169" s="40"/>
      <c r="Z169" s="40"/>
      <c r="AA169" s="40"/>
      <c r="AB169" s="40"/>
      <c r="AC169" s="40"/>
      <c r="AD169" s="40"/>
      <c r="AE169" s="40"/>
      <c r="AR169" s="228" t="s">
        <v>448</v>
      </c>
      <c r="AT169" s="228" t="s">
        <v>237</v>
      </c>
      <c r="AU169" s="228" t="s">
        <v>83</v>
      </c>
      <c r="AY169" s="19" t="s">
        <v>235</v>
      </c>
      <c r="BE169" s="229">
        <f>IF(N169="základní",J169,0)</f>
        <v>0</v>
      </c>
      <c r="BF169" s="229">
        <f>IF(N169="snížená",J169,0)</f>
        <v>0</v>
      </c>
      <c r="BG169" s="229">
        <f>IF(N169="zákl. přenesená",J169,0)</f>
        <v>0</v>
      </c>
      <c r="BH169" s="229">
        <f>IF(N169="sníž. přenesená",J169,0)</f>
        <v>0</v>
      </c>
      <c r="BI169" s="229">
        <f>IF(N169="nulová",J169,0)</f>
        <v>0</v>
      </c>
      <c r="BJ169" s="19" t="s">
        <v>83</v>
      </c>
      <c r="BK169" s="229">
        <f>ROUND(I169*H169,2)</f>
        <v>0</v>
      </c>
      <c r="BL169" s="19" t="s">
        <v>448</v>
      </c>
      <c r="BM169" s="228" t="s">
        <v>5942</v>
      </c>
    </row>
    <row r="170" s="2" customFormat="1" ht="55.5" customHeight="1">
      <c r="A170" s="40"/>
      <c r="B170" s="41"/>
      <c r="C170" s="217" t="s">
        <v>1025</v>
      </c>
      <c r="D170" s="217" t="s">
        <v>237</v>
      </c>
      <c r="E170" s="218" t="s">
        <v>5943</v>
      </c>
      <c r="F170" s="219" t="s">
        <v>5924</v>
      </c>
      <c r="G170" s="220" t="s">
        <v>610</v>
      </c>
      <c r="H170" s="221">
        <v>1</v>
      </c>
      <c r="I170" s="222"/>
      <c r="J170" s="223">
        <f>ROUND(I170*H170,2)</f>
        <v>0</v>
      </c>
      <c r="K170" s="219" t="s">
        <v>370</v>
      </c>
      <c r="L170" s="46"/>
      <c r="M170" s="224" t="s">
        <v>19</v>
      </c>
      <c r="N170" s="225" t="s">
        <v>47</v>
      </c>
      <c r="O170" s="86"/>
      <c r="P170" s="226">
        <f>O170*H170</f>
        <v>0</v>
      </c>
      <c r="Q170" s="226">
        <v>0</v>
      </c>
      <c r="R170" s="226">
        <f>Q170*H170</f>
        <v>0</v>
      </c>
      <c r="S170" s="226">
        <v>0</v>
      </c>
      <c r="T170" s="227">
        <f>S170*H170</f>
        <v>0</v>
      </c>
      <c r="U170" s="40"/>
      <c r="V170" s="40"/>
      <c r="W170" s="40"/>
      <c r="X170" s="40"/>
      <c r="Y170" s="40"/>
      <c r="Z170" s="40"/>
      <c r="AA170" s="40"/>
      <c r="AB170" s="40"/>
      <c r="AC170" s="40"/>
      <c r="AD170" s="40"/>
      <c r="AE170" s="40"/>
      <c r="AR170" s="228" t="s">
        <v>448</v>
      </c>
      <c r="AT170" s="228" t="s">
        <v>237</v>
      </c>
      <c r="AU170" s="228" t="s">
        <v>83</v>
      </c>
      <c r="AY170" s="19" t="s">
        <v>235</v>
      </c>
      <c r="BE170" s="229">
        <f>IF(N170="základní",J170,0)</f>
        <v>0</v>
      </c>
      <c r="BF170" s="229">
        <f>IF(N170="snížená",J170,0)</f>
        <v>0</v>
      </c>
      <c r="BG170" s="229">
        <f>IF(N170="zákl. přenesená",J170,0)</f>
        <v>0</v>
      </c>
      <c r="BH170" s="229">
        <f>IF(N170="sníž. přenesená",J170,0)</f>
        <v>0</v>
      </c>
      <c r="BI170" s="229">
        <f>IF(N170="nulová",J170,0)</f>
        <v>0</v>
      </c>
      <c r="BJ170" s="19" t="s">
        <v>83</v>
      </c>
      <c r="BK170" s="229">
        <f>ROUND(I170*H170,2)</f>
        <v>0</v>
      </c>
      <c r="BL170" s="19" t="s">
        <v>448</v>
      </c>
      <c r="BM170" s="228" t="s">
        <v>5944</v>
      </c>
    </row>
    <row r="171" s="2" customFormat="1" ht="62.7" customHeight="1">
      <c r="A171" s="40"/>
      <c r="B171" s="41"/>
      <c r="C171" s="217" t="s">
        <v>1068</v>
      </c>
      <c r="D171" s="217" t="s">
        <v>237</v>
      </c>
      <c r="E171" s="218" t="s">
        <v>5945</v>
      </c>
      <c r="F171" s="219" t="s">
        <v>5946</v>
      </c>
      <c r="G171" s="220" t="s">
        <v>610</v>
      </c>
      <c r="H171" s="221">
        <v>1</v>
      </c>
      <c r="I171" s="222"/>
      <c r="J171" s="223">
        <f>ROUND(I171*H171,2)</f>
        <v>0</v>
      </c>
      <c r="K171" s="219" t="s">
        <v>370</v>
      </c>
      <c r="L171" s="46"/>
      <c r="M171" s="224" t="s">
        <v>19</v>
      </c>
      <c r="N171" s="225" t="s">
        <v>47</v>
      </c>
      <c r="O171" s="86"/>
      <c r="P171" s="226">
        <f>O171*H171</f>
        <v>0</v>
      </c>
      <c r="Q171" s="226">
        <v>0</v>
      </c>
      <c r="R171" s="226">
        <f>Q171*H171</f>
        <v>0</v>
      </c>
      <c r="S171" s="226">
        <v>0</v>
      </c>
      <c r="T171" s="227">
        <f>S171*H171</f>
        <v>0</v>
      </c>
      <c r="U171" s="40"/>
      <c r="V171" s="40"/>
      <c r="W171" s="40"/>
      <c r="X171" s="40"/>
      <c r="Y171" s="40"/>
      <c r="Z171" s="40"/>
      <c r="AA171" s="40"/>
      <c r="AB171" s="40"/>
      <c r="AC171" s="40"/>
      <c r="AD171" s="40"/>
      <c r="AE171" s="40"/>
      <c r="AR171" s="228" t="s">
        <v>448</v>
      </c>
      <c r="AT171" s="228" t="s">
        <v>237</v>
      </c>
      <c r="AU171" s="228" t="s">
        <v>83</v>
      </c>
      <c r="AY171" s="19" t="s">
        <v>235</v>
      </c>
      <c r="BE171" s="229">
        <f>IF(N171="základní",J171,0)</f>
        <v>0</v>
      </c>
      <c r="BF171" s="229">
        <f>IF(N171="snížená",J171,0)</f>
        <v>0</v>
      </c>
      <c r="BG171" s="229">
        <f>IF(N171="zákl. přenesená",J171,0)</f>
        <v>0</v>
      </c>
      <c r="BH171" s="229">
        <f>IF(N171="sníž. přenesená",J171,0)</f>
        <v>0</v>
      </c>
      <c r="BI171" s="229">
        <f>IF(N171="nulová",J171,0)</f>
        <v>0</v>
      </c>
      <c r="BJ171" s="19" t="s">
        <v>83</v>
      </c>
      <c r="BK171" s="229">
        <f>ROUND(I171*H171,2)</f>
        <v>0</v>
      </c>
      <c r="BL171" s="19" t="s">
        <v>448</v>
      </c>
      <c r="BM171" s="228" t="s">
        <v>5947</v>
      </c>
    </row>
    <row r="172" s="2" customFormat="1" ht="55.5" customHeight="1">
      <c r="A172" s="40"/>
      <c r="B172" s="41"/>
      <c r="C172" s="217" t="s">
        <v>1096</v>
      </c>
      <c r="D172" s="217" t="s">
        <v>237</v>
      </c>
      <c r="E172" s="218" t="s">
        <v>5948</v>
      </c>
      <c r="F172" s="219" t="s">
        <v>5921</v>
      </c>
      <c r="G172" s="220" t="s">
        <v>610</v>
      </c>
      <c r="H172" s="221">
        <v>1</v>
      </c>
      <c r="I172" s="222"/>
      <c r="J172" s="223">
        <f>ROUND(I172*H172,2)</f>
        <v>0</v>
      </c>
      <c r="K172" s="219" t="s">
        <v>370</v>
      </c>
      <c r="L172" s="46"/>
      <c r="M172" s="224" t="s">
        <v>19</v>
      </c>
      <c r="N172" s="225" t="s">
        <v>47</v>
      </c>
      <c r="O172" s="86"/>
      <c r="P172" s="226">
        <f>O172*H172</f>
        <v>0</v>
      </c>
      <c r="Q172" s="226">
        <v>0</v>
      </c>
      <c r="R172" s="226">
        <f>Q172*H172</f>
        <v>0</v>
      </c>
      <c r="S172" s="226">
        <v>0</v>
      </c>
      <c r="T172" s="227">
        <f>S172*H172</f>
        <v>0</v>
      </c>
      <c r="U172" s="40"/>
      <c r="V172" s="40"/>
      <c r="W172" s="40"/>
      <c r="X172" s="40"/>
      <c r="Y172" s="40"/>
      <c r="Z172" s="40"/>
      <c r="AA172" s="40"/>
      <c r="AB172" s="40"/>
      <c r="AC172" s="40"/>
      <c r="AD172" s="40"/>
      <c r="AE172" s="40"/>
      <c r="AR172" s="228" t="s">
        <v>448</v>
      </c>
      <c r="AT172" s="228" t="s">
        <v>237</v>
      </c>
      <c r="AU172" s="228" t="s">
        <v>83</v>
      </c>
      <c r="AY172" s="19" t="s">
        <v>235</v>
      </c>
      <c r="BE172" s="229">
        <f>IF(N172="základní",J172,0)</f>
        <v>0</v>
      </c>
      <c r="BF172" s="229">
        <f>IF(N172="snížená",J172,0)</f>
        <v>0</v>
      </c>
      <c r="BG172" s="229">
        <f>IF(N172="zákl. přenesená",J172,0)</f>
        <v>0</v>
      </c>
      <c r="BH172" s="229">
        <f>IF(N172="sníž. přenesená",J172,0)</f>
        <v>0</v>
      </c>
      <c r="BI172" s="229">
        <f>IF(N172="nulová",J172,0)</f>
        <v>0</v>
      </c>
      <c r="BJ172" s="19" t="s">
        <v>83</v>
      </c>
      <c r="BK172" s="229">
        <f>ROUND(I172*H172,2)</f>
        <v>0</v>
      </c>
      <c r="BL172" s="19" t="s">
        <v>448</v>
      </c>
      <c r="BM172" s="228" t="s">
        <v>5949</v>
      </c>
    </row>
    <row r="173" s="2" customFormat="1" ht="62.7" customHeight="1">
      <c r="A173" s="40"/>
      <c r="B173" s="41"/>
      <c r="C173" s="217" t="s">
        <v>1110</v>
      </c>
      <c r="D173" s="217" t="s">
        <v>237</v>
      </c>
      <c r="E173" s="218" t="s">
        <v>5950</v>
      </c>
      <c r="F173" s="219" t="s">
        <v>5951</v>
      </c>
      <c r="G173" s="220" t="s">
        <v>610</v>
      </c>
      <c r="H173" s="221">
        <v>1</v>
      </c>
      <c r="I173" s="222"/>
      <c r="J173" s="223">
        <f>ROUND(I173*H173,2)</f>
        <v>0</v>
      </c>
      <c r="K173" s="219" t="s">
        <v>370</v>
      </c>
      <c r="L173" s="46"/>
      <c r="M173" s="224" t="s">
        <v>19</v>
      </c>
      <c r="N173" s="225" t="s">
        <v>47</v>
      </c>
      <c r="O173" s="86"/>
      <c r="P173" s="226">
        <f>O173*H173</f>
        <v>0</v>
      </c>
      <c r="Q173" s="226">
        <v>0</v>
      </c>
      <c r="R173" s="226">
        <f>Q173*H173</f>
        <v>0</v>
      </c>
      <c r="S173" s="226">
        <v>0</v>
      </c>
      <c r="T173" s="227">
        <f>S173*H173</f>
        <v>0</v>
      </c>
      <c r="U173" s="40"/>
      <c r="V173" s="40"/>
      <c r="W173" s="40"/>
      <c r="X173" s="40"/>
      <c r="Y173" s="40"/>
      <c r="Z173" s="40"/>
      <c r="AA173" s="40"/>
      <c r="AB173" s="40"/>
      <c r="AC173" s="40"/>
      <c r="AD173" s="40"/>
      <c r="AE173" s="40"/>
      <c r="AR173" s="228" t="s">
        <v>448</v>
      </c>
      <c r="AT173" s="228" t="s">
        <v>237</v>
      </c>
      <c r="AU173" s="228" t="s">
        <v>83</v>
      </c>
      <c r="AY173" s="19" t="s">
        <v>235</v>
      </c>
      <c r="BE173" s="229">
        <f>IF(N173="základní",J173,0)</f>
        <v>0</v>
      </c>
      <c r="BF173" s="229">
        <f>IF(N173="snížená",J173,0)</f>
        <v>0</v>
      </c>
      <c r="BG173" s="229">
        <f>IF(N173="zákl. přenesená",J173,0)</f>
        <v>0</v>
      </c>
      <c r="BH173" s="229">
        <f>IF(N173="sníž. přenesená",J173,0)</f>
        <v>0</v>
      </c>
      <c r="BI173" s="229">
        <f>IF(N173="nulová",J173,0)</f>
        <v>0</v>
      </c>
      <c r="BJ173" s="19" t="s">
        <v>83</v>
      </c>
      <c r="BK173" s="229">
        <f>ROUND(I173*H173,2)</f>
        <v>0</v>
      </c>
      <c r="BL173" s="19" t="s">
        <v>448</v>
      </c>
      <c r="BM173" s="228" t="s">
        <v>5952</v>
      </c>
    </row>
    <row r="174" s="2" customFormat="1" ht="62.7" customHeight="1">
      <c r="A174" s="40"/>
      <c r="B174" s="41"/>
      <c r="C174" s="217" t="s">
        <v>1116</v>
      </c>
      <c r="D174" s="217" t="s">
        <v>237</v>
      </c>
      <c r="E174" s="218" t="s">
        <v>5953</v>
      </c>
      <c r="F174" s="219" t="s">
        <v>5954</v>
      </c>
      <c r="G174" s="220" t="s">
        <v>610</v>
      </c>
      <c r="H174" s="221">
        <v>1</v>
      </c>
      <c r="I174" s="222"/>
      <c r="J174" s="223">
        <f>ROUND(I174*H174,2)</f>
        <v>0</v>
      </c>
      <c r="K174" s="219" t="s">
        <v>370</v>
      </c>
      <c r="L174" s="46"/>
      <c r="M174" s="224" t="s">
        <v>19</v>
      </c>
      <c r="N174" s="225" t="s">
        <v>47</v>
      </c>
      <c r="O174" s="86"/>
      <c r="P174" s="226">
        <f>O174*H174</f>
        <v>0</v>
      </c>
      <c r="Q174" s="226">
        <v>0</v>
      </c>
      <c r="R174" s="226">
        <f>Q174*H174</f>
        <v>0</v>
      </c>
      <c r="S174" s="226">
        <v>0</v>
      </c>
      <c r="T174" s="227">
        <f>S174*H174</f>
        <v>0</v>
      </c>
      <c r="U174" s="40"/>
      <c r="V174" s="40"/>
      <c r="W174" s="40"/>
      <c r="X174" s="40"/>
      <c r="Y174" s="40"/>
      <c r="Z174" s="40"/>
      <c r="AA174" s="40"/>
      <c r="AB174" s="40"/>
      <c r="AC174" s="40"/>
      <c r="AD174" s="40"/>
      <c r="AE174" s="40"/>
      <c r="AR174" s="228" t="s">
        <v>448</v>
      </c>
      <c r="AT174" s="228" t="s">
        <v>237</v>
      </c>
      <c r="AU174" s="228" t="s">
        <v>83</v>
      </c>
      <c r="AY174" s="19" t="s">
        <v>235</v>
      </c>
      <c r="BE174" s="229">
        <f>IF(N174="základní",J174,0)</f>
        <v>0</v>
      </c>
      <c r="BF174" s="229">
        <f>IF(N174="snížená",J174,0)</f>
        <v>0</v>
      </c>
      <c r="BG174" s="229">
        <f>IF(N174="zákl. přenesená",J174,0)</f>
        <v>0</v>
      </c>
      <c r="BH174" s="229">
        <f>IF(N174="sníž. přenesená",J174,0)</f>
        <v>0</v>
      </c>
      <c r="BI174" s="229">
        <f>IF(N174="nulová",J174,0)</f>
        <v>0</v>
      </c>
      <c r="BJ174" s="19" t="s">
        <v>83</v>
      </c>
      <c r="BK174" s="229">
        <f>ROUND(I174*H174,2)</f>
        <v>0</v>
      </c>
      <c r="BL174" s="19" t="s">
        <v>448</v>
      </c>
      <c r="BM174" s="228" t="s">
        <v>5955</v>
      </c>
    </row>
    <row r="175" s="2" customFormat="1" ht="62.7" customHeight="1">
      <c r="A175" s="40"/>
      <c r="B175" s="41"/>
      <c r="C175" s="217" t="s">
        <v>1124</v>
      </c>
      <c r="D175" s="217" t="s">
        <v>237</v>
      </c>
      <c r="E175" s="218" t="s">
        <v>5956</v>
      </c>
      <c r="F175" s="219" t="s">
        <v>5957</v>
      </c>
      <c r="G175" s="220" t="s">
        <v>610</v>
      </c>
      <c r="H175" s="221">
        <v>1</v>
      </c>
      <c r="I175" s="222"/>
      <c r="J175" s="223">
        <f>ROUND(I175*H175,2)</f>
        <v>0</v>
      </c>
      <c r="K175" s="219" t="s">
        <v>370</v>
      </c>
      <c r="L175" s="46"/>
      <c r="M175" s="224" t="s">
        <v>19</v>
      </c>
      <c r="N175" s="225" t="s">
        <v>47</v>
      </c>
      <c r="O175" s="86"/>
      <c r="P175" s="226">
        <f>O175*H175</f>
        <v>0</v>
      </c>
      <c r="Q175" s="226">
        <v>0</v>
      </c>
      <c r="R175" s="226">
        <f>Q175*H175</f>
        <v>0</v>
      </c>
      <c r="S175" s="226">
        <v>0</v>
      </c>
      <c r="T175" s="227">
        <f>S175*H175</f>
        <v>0</v>
      </c>
      <c r="U175" s="40"/>
      <c r="V175" s="40"/>
      <c r="W175" s="40"/>
      <c r="X175" s="40"/>
      <c r="Y175" s="40"/>
      <c r="Z175" s="40"/>
      <c r="AA175" s="40"/>
      <c r="AB175" s="40"/>
      <c r="AC175" s="40"/>
      <c r="AD175" s="40"/>
      <c r="AE175" s="40"/>
      <c r="AR175" s="228" t="s">
        <v>448</v>
      </c>
      <c r="AT175" s="228" t="s">
        <v>237</v>
      </c>
      <c r="AU175" s="228" t="s">
        <v>83</v>
      </c>
      <c r="AY175" s="19" t="s">
        <v>235</v>
      </c>
      <c r="BE175" s="229">
        <f>IF(N175="základní",J175,0)</f>
        <v>0</v>
      </c>
      <c r="BF175" s="229">
        <f>IF(N175="snížená",J175,0)</f>
        <v>0</v>
      </c>
      <c r="BG175" s="229">
        <f>IF(N175="zákl. přenesená",J175,0)</f>
        <v>0</v>
      </c>
      <c r="BH175" s="229">
        <f>IF(N175="sníž. přenesená",J175,0)</f>
        <v>0</v>
      </c>
      <c r="BI175" s="229">
        <f>IF(N175="nulová",J175,0)</f>
        <v>0</v>
      </c>
      <c r="BJ175" s="19" t="s">
        <v>83</v>
      </c>
      <c r="BK175" s="229">
        <f>ROUND(I175*H175,2)</f>
        <v>0</v>
      </c>
      <c r="BL175" s="19" t="s">
        <v>448</v>
      </c>
      <c r="BM175" s="228" t="s">
        <v>5958</v>
      </c>
    </row>
    <row r="176" s="2" customFormat="1" ht="62.7" customHeight="1">
      <c r="A176" s="40"/>
      <c r="B176" s="41"/>
      <c r="C176" s="217" t="s">
        <v>1127</v>
      </c>
      <c r="D176" s="217" t="s">
        <v>237</v>
      </c>
      <c r="E176" s="218" t="s">
        <v>5959</v>
      </c>
      <c r="F176" s="219" t="s">
        <v>5957</v>
      </c>
      <c r="G176" s="220" t="s">
        <v>610</v>
      </c>
      <c r="H176" s="221">
        <v>1</v>
      </c>
      <c r="I176" s="222"/>
      <c r="J176" s="223">
        <f>ROUND(I176*H176,2)</f>
        <v>0</v>
      </c>
      <c r="K176" s="219" t="s">
        <v>370</v>
      </c>
      <c r="L176" s="46"/>
      <c r="M176" s="224" t="s">
        <v>19</v>
      </c>
      <c r="N176" s="225" t="s">
        <v>47</v>
      </c>
      <c r="O176" s="86"/>
      <c r="P176" s="226">
        <f>O176*H176</f>
        <v>0</v>
      </c>
      <c r="Q176" s="226">
        <v>0</v>
      </c>
      <c r="R176" s="226">
        <f>Q176*H176</f>
        <v>0</v>
      </c>
      <c r="S176" s="226">
        <v>0</v>
      </c>
      <c r="T176" s="227">
        <f>S176*H176</f>
        <v>0</v>
      </c>
      <c r="U176" s="40"/>
      <c r="V176" s="40"/>
      <c r="W176" s="40"/>
      <c r="X176" s="40"/>
      <c r="Y176" s="40"/>
      <c r="Z176" s="40"/>
      <c r="AA176" s="40"/>
      <c r="AB176" s="40"/>
      <c r="AC176" s="40"/>
      <c r="AD176" s="40"/>
      <c r="AE176" s="40"/>
      <c r="AR176" s="228" t="s">
        <v>448</v>
      </c>
      <c r="AT176" s="228" t="s">
        <v>237</v>
      </c>
      <c r="AU176" s="228" t="s">
        <v>83</v>
      </c>
      <c r="AY176" s="19" t="s">
        <v>235</v>
      </c>
      <c r="BE176" s="229">
        <f>IF(N176="základní",J176,0)</f>
        <v>0</v>
      </c>
      <c r="BF176" s="229">
        <f>IF(N176="snížená",J176,0)</f>
        <v>0</v>
      </c>
      <c r="BG176" s="229">
        <f>IF(N176="zákl. přenesená",J176,0)</f>
        <v>0</v>
      </c>
      <c r="BH176" s="229">
        <f>IF(N176="sníž. přenesená",J176,0)</f>
        <v>0</v>
      </c>
      <c r="BI176" s="229">
        <f>IF(N176="nulová",J176,0)</f>
        <v>0</v>
      </c>
      <c r="BJ176" s="19" t="s">
        <v>83</v>
      </c>
      <c r="BK176" s="229">
        <f>ROUND(I176*H176,2)</f>
        <v>0</v>
      </c>
      <c r="BL176" s="19" t="s">
        <v>448</v>
      </c>
      <c r="BM176" s="228" t="s">
        <v>5960</v>
      </c>
    </row>
    <row r="177" s="2" customFormat="1" ht="62.7" customHeight="1">
      <c r="A177" s="40"/>
      <c r="B177" s="41"/>
      <c r="C177" s="217" t="s">
        <v>1136</v>
      </c>
      <c r="D177" s="217" t="s">
        <v>237</v>
      </c>
      <c r="E177" s="218" t="s">
        <v>5961</v>
      </c>
      <c r="F177" s="219" t="s">
        <v>5957</v>
      </c>
      <c r="G177" s="220" t="s">
        <v>610</v>
      </c>
      <c r="H177" s="221">
        <v>1</v>
      </c>
      <c r="I177" s="222"/>
      <c r="J177" s="223">
        <f>ROUND(I177*H177,2)</f>
        <v>0</v>
      </c>
      <c r="K177" s="219" t="s">
        <v>370</v>
      </c>
      <c r="L177" s="46"/>
      <c r="M177" s="224" t="s">
        <v>19</v>
      </c>
      <c r="N177" s="225" t="s">
        <v>47</v>
      </c>
      <c r="O177" s="86"/>
      <c r="P177" s="226">
        <f>O177*H177</f>
        <v>0</v>
      </c>
      <c r="Q177" s="226">
        <v>0</v>
      </c>
      <c r="R177" s="226">
        <f>Q177*H177</f>
        <v>0</v>
      </c>
      <c r="S177" s="226">
        <v>0</v>
      </c>
      <c r="T177" s="227">
        <f>S177*H177</f>
        <v>0</v>
      </c>
      <c r="U177" s="40"/>
      <c r="V177" s="40"/>
      <c r="W177" s="40"/>
      <c r="X177" s="40"/>
      <c r="Y177" s="40"/>
      <c r="Z177" s="40"/>
      <c r="AA177" s="40"/>
      <c r="AB177" s="40"/>
      <c r="AC177" s="40"/>
      <c r="AD177" s="40"/>
      <c r="AE177" s="40"/>
      <c r="AR177" s="228" t="s">
        <v>448</v>
      </c>
      <c r="AT177" s="228" t="s">
        <v>237</v>
      </c>
      <c r="AU177" s="228" t="s">
        <v>83</v>
      </c>
      <c r="AY177" s="19" t="s">
        <v>235</v>
      </c>
      <c r="BE177" s="229">
        <f>IF(N177="základní",J177,0)</f>
        <v>0</v>
      </c>
      <c r="BF177" s="229">
        <f>IF(N177="snížená",J177,0)</f>
        <v>0</v>
      </c>
      <c r="BG177" s="229">
        <f>IF(N177="zákl. přenesená",J177,0)</f>
        <v>0</v>
      </c>
      <c r="BH177" s="229">
        <f>IF(N177="sníž. přenesená",J177,0)</f>
        <v>0</v>
      </c>
      <c r="BI177" s="229">
        <f>IF(N177="nulová",J177,0)</f>
        <v>0</v>
      </c>
      <c r="BJ177" s="19" t="s">
        <v>83</v>
      </c>
      <c r="BK177" s="229">
        <f>ROUND(I177*H177,2)</f>
        <v>0</v>
      </c>
      <c r="BL177" s="19" t="s">
        <v>448</v>
      </c>
      <c r="BM177" s="228" t="s">
        <v>5962</v>
      </c>
    </row>
    <row r="178" s="2" customFormat="1" ht="62.7" customHeight="1">
      <c r="A178" s="40"/>
      <c r="B178" s="41"/>
      <c r="C178" s="217" t="s">
        <v>1146</v>
      </c>
      <c r="D178" s="217" t="s">
        <v>237</v>
      </c>
      <c r="E178" s="218" t="s">
        <v>5963</v>
      </c>
      <c r="F178" s="219" t="s">
        <v>5957</v>
      </c>
      <c r="G178" s="220" t="s">
        <v>610</v>
      </c>
      <c r="H178" s="221">
        <v>1</v>
      </c>
      <c r="I178" s="222"/>
      <c r="J178" s="223">
        <f>ROUND(I178*H178,2)</f>
        <v>0</v>
      </c>
      <c r="K178" s="219" t="s">
        <v>370</v>
      </c>
      <c r="L178" s="46"/>
      <c r="M178" s="224" t="s">
        <v>19</v>
      </c>
      <c r="N178" s="225" t="s">
        <v>47</v>
      </c>
      <c r="O178" s="86"/>
      <c r="P178" s="226">
        <f>O178*H178</f>
        <v>0</v>
      </c>
      <c r="Q178" s="226">
        <v>0</v>
      </c>
      <c r="R178" s="226">
        <f>Q178*H178</f>
        <v>0</v>
      </c>
      <c r="S178" s="226">
        <v>0</v>
      </c>
      <c r="T178" s="227">
        <f>S178*H178</f>
        <v>0</v>
      </c>
      <c r="U178" s="40"/>
      <c r="V178" s="40"/>
      <c r="W178" s="40"/>
      <c r="X178" s="40"/>
      <c r="Y178" s="40"/>
      <c r="Z178" s="40"/>
      <c r="AA178" s="40"/>
      <c r="AB178" s="40"/>
      <c r="AC178" s="40"/>
      <c r="AD178" s="40"/>
      <c r="AE178" s="40"/>
      <c r="AR178" s="228" t="s">
        <v>448</v>
      </c>
      <c r="AT178" s="228" t="s">
        <v>237</v>
      </c>
      <c r="AU178" s="228" t="s">
        <v>83</v>
      </c>
      <c r="AY178" s="19" t="s">
        <v>235</v>
      </c>
      <c r="BE178" s="229">
        <f>IF(N178="základní",J178,0)</f>
        <v>0</v>
      </c>
      <c r="BF178" s="229">
        <f>IF(N178="snížená",J178,0)</f>
        <v>0</v>
      </c>
      <c r="BG178" s="229">
        <f>IF(N178="zákl. přenesená",J178,0)</f>
        <v>0</v>
      </c>
      <c r="BH178" s="229">
        <f>IF(N178="sníž. přenesená",J178,0)</f>
        <v>0</v>
      </c>
      <c r="BI178" s="229">
        <f>IF(N178="nulová",J178,0)</f>
        <v>0</v>
      </c>
      <c r="BJ178" s="19" t="s">
        <v>83</v>
      </c>
      <c r="BK178" s="229">
        <f>ROUND(I178*H178,2)</f>
        <v>0</v>
      </c>
      <c r="BL178" s="19" t="s">
        <v>448</v>
      </c>
      <c r="BM178" s="228" t="s">
        <v>5964</v>
      </c>
    </row>
    <row r="179" s="2" customFormat="1" ht="62.7" customHeight="1">
      <c r="A179" s="40"/>
      <c r="B179" s="41"/>
      <c r="C179" s="217" t="s">
        <v>1153</v>
      </c>
      <c r="D179" s="217" t="s">
        <v>237</v>
      </c>
      <c r="E179" s="218" t="s">
        <v>5965</v>
      </c>
      <c r="F179" s="219" t="s">
        <v>5957</v>
      </c>
      <c r="G179" s="220" t="s">
        <v>610</v>
      </c>
      <c r="H179" s="221">
        <v>1</v>
      </c>
      <c r="I179" s="222"/>
      <c r="J179" s="223">
        <f>ROUND(I179*H179,2)</f>
        <v>0</v>
      </c>
      <c r="K179" s="219" t="s">
        <v>370</v>
      </c>
      <c r="L179" s="46"/>
      <c r="M179" s="224" t="s">
        <v>19</v>
      </c>
      <c r="N179" s="225" t="s">
        <v>47</v>
      </c>
      <c r="O179" s="86"/>
      <c r="P179" s="226">
        <f>O179*H179</f>
        <v>0</v>
      </c>
      <c r="Q179" s="226">
        <v>0</v>
      </c>
      <c r="R179" s="226">
        <f>Q179*H179</f>
        <v>0</v>
      </c>
      <c r="S179" s="226">
        <v>0</v>
      </c>
      <c r="T179" s="227">
        <f>S179*H179</f>
        <v>0</v>
      </c>
      <c r="U179" s="40"/>
      <c r="V179" s="40"/>
      <c r="W179" s="40"/>
      <c r="X179" s="40"/>
      <c r="Y179" s="40"/>
      <c r="Z179" s="40"/>
      <c r="AA179" s="40"/>
      <c r="AB179" s="40"/>
      <c r="AC179" s="40"/>
      <c r="AD179" s="40"/>
      <c r="AE179" s="40"/>
      <c r="AR179" s="228" t="s">
        <v>448</v>
      </c>
      <c r="AT179" s="228" t="s">
        <v>237</v>
      </c>
      <c r="AU179" s="228" t="s">
        <v>83</v>
      </c>
      <c r="AY179" s="19" t="s">
        <v>235</v>
      </c>
      <c r="BE179" s="229">
        <f>IF(N179="základní",J179,0)</f>
        <v>0</v>
      </c>
      <c r="BF179" s="229">
        <f>IF(N179="snížená",J179,0)</f>
        <v>0</v>
      </c>
      <c r="BG179" s="229">
        <f>IF(N179="zákl. přenesená",J179,0)</f>
        <v>0</v>
      </c>
      <c r="BH179" s="229">
        <f>IF(N179="sníž. přenesená",J179,0)</f>
        <v>0</v>
      </c>
      <c r="BI179" s="229">
        <f>IF(N179="nulová",J179,0)</f>
        <v>0</v>
      </c>
      <c r="BJ179" s="19" t="s">
        <v>83</v>
      </c>
      <c r="BK179" s="229">
        <f>ROUND(I179*H179,2)</f>
        <v>0</v>
      </c>
      <c r="BL179" s="19" t="s">
        <v>448</v>
      </c>
      <c r="BM179" s="228" t="s">
        <v>5966</v>
      </c>
    </row>
    <row r="180" s="2" customFormat="1" ht="62.7" customHeight="1">
      <c r="A180" s="40"/>
      <c r="B180" s="41"/>
      <c r="C180" s="217" t="s">
        <v>1159</v>
      </c>
      <c r="D180" s="217" t="s">
        <v>237</v>
      </c>
      <c r="E180" s="218" t="s">
        <v>5967</v>
      </c>
      <c r="F180" s="219" t="s">
        <v>5954</v>
      </c>
      <c r="G180" s="220" t="s">
        <v>610</v>
      </c>
      <c r="H180" s="221">
        <v>1</v>
      </c>
      <c r="I180" s="222"/>
      <c r="J180" s="223">
        <f>ROUND(I180*H180,2)</f>
        <v>0</v>
      </c>
      <c r="K180" s="219" t="s">
        <v>370</v>
      </c>
      <c r="L180" s="46"/>
      <c r="M180" s="224" t="s">
        <v>19</v>
      </c>
      <c r="N180" s="225" t="s">
        <v>47</v>
      </c>
      <c r="O180" s="86"/>
      <c r="P180" s="226">
        <f>O180*H180</f>
        <v>0</v>
      </c>
      <c r="Q180" s="226">
        <v>0</v>
      </c>
      <c r="R180" s="226">
        <f>Q180*H180</f>
        <v>0</v>
      </c>
      <c r="S180" s="226">
        <v>0</v>
      </c>
      <c r="T180" s="227">
        <f>S180*H180</f>
        <v>0</v>
      </c>
      <c r="U180" s="40"/>
      <c r="V180" s="40"/>
      <c r="W180" s="40"/>
      <c r="X180" s="40"/>
      <c r="Y180" s="40"/>
      <c r="Z180" s="40"/>
      <c r="AA180" s="40"/>
      <c r="AB180" s="40"/>
      <c r="AC180" s="40"/>
      <c r="AD180" s="40"/>
      <c r="AE180" s="40"/>
      <c r="AR180" s="228" t="s">
        <v>448</v>
      </c>
      <c r="AT180" s="228" t="s">
        <v>237</v>
      </c>
      <c r="AU180" s="228" t="s">
        <v>83</v>
      </c>
      <c r="AY180" s="19" t="s">
        <v>235</v>
      </c>
      <c r="BE180" s="229">
        <f>IF(N180="základní",J180,0)</f>
        <v>0</v>
      </c>
      <c r="BF180" s="229">
        <f>IF(N180="snížená",J180,0)</f>
        <v>0</v>
      </c>
      <c r="BG180" s="229">
        <f>IF(N180="zákl. přenesená",J180,0)</f>
        <v>0</v>
      </c>
      <c r="BH180" s="229">
        <f>IF(N180="sníž. přenesená",J180,0)</f>
        <v>0</v>
      </c>
      <c r="BI180" s="229">
        <f>IF(N180="nulová",J180,0)</f>
        <v>0</v>
      </c>
      <c r="BJ180" s="19" t="s">
        <v>83</v>
      </c>
      <c r="BK180" s="229">
        <f>ROUND(I180*H180,2)</f>
        <v>0</v>
      </c>
      <c r="BL180" s="19" t="s">
        <v>448</v>
      </c>
      <c r="BM180" s="228" t="s">
        <v>5968</v>
      </c>
    </row>
    <row r="181" s="2" customFormat="1" ht="62.7" customHeight="1">
      <c r="A181" s="40"/>
      <c r="B181" s="41"/>
      <c r="C181" s="217" t="s">
        <v>1166</v>
      </c>
      <c r="D181" s="217" t="s">
        <v>237</v>
      </c>
      <c r="E181" s="218" t="s">
        <v>5969</v>
      </c>
      <c r="F181" s="219" t="s">
        <v>5954</v>
      </c>
      <c r="G181" s="220" t="s">
        <v>610</v>
      </c>
      <c r="H181" s="221">
        <v>1</v>
      </c>
      <c r="I181" s="222"/>
      <c r="J181" s="223">
        <f>ROUND(I181*H181,2)</f>
        <v>0</v>
      </c>
      <c r="K181" s="219" t="s">
        <v>370</v>
      </c>
      <c r="L181" s="46"/>
      <c r="M181" s="224" t="s">
        <v>19</v>
      </c>
      <c r="N181" s="225" t="s">
        <v>47</v>
      </c>
      <c r="O181" s="86"/>
      <c r="P181" s="226">
        <f>O181*H181</f>
        <v>0</v>
      </c>
      <c r="Q181" s="226">
        <v>0</v>
      </c>
      <c r="R181" s="226">
        <f>Q181*H181</f>
        <v>0</v>
      </c>
      <c r="S181" s="226">
        <v>0</v>
      </c>
      <c r="T181" s="227">
        <f>S181*H181</f>
        <v>0</v>
      </c>
      <c r="U181" s="40"/>
      <c r="V181" s="40"/>
      <c r="W181" s="40"/>
      <c r="X181" s="40"/>
      <c r="Y181" s="40"/>
      <c r="Z181" s="40"/>
      <c r="AA181" s="40"/>
      <c r="AB181" s="40"/>
      <c r="AC181" s="40"/>
      <c r="AD181" s="40"/>
      <c r="AE181" s="40"/>
      <c r="AR181" s="228" t="s">
        <v>448</v>
      </c>
      <c r="AT181" s="228" t="s">
        <v>237</v>
      </c>
      <c r="AU181" s="228" t="s">
        <v>83</v>
      </c>
      <c r="AY181" s="19" t="s">
        <v>235</v>
      </c>
      <c r="BE181" s="229">
        <f>IF(N181="základní",J181,0)</f>
        <v>0</v>
      </c>
      <c r="BF181" s="229">
        <f>IF(N181="snížená",J181,0)</f>
        <v>0</v>
      </c>
      <c r="BG181" s="229">
        <f>IF(N181="zákl. přenesená",J181,0)</f>
        <v>0</v>
      </c>
      <c r="BH181" s="229">
        <f>IF(N181="sníž. přenesená",J181,0)</f>
        <v>0</v>
      </c>
      <c r="BI181" s="229">
        <f>IF(N181="nulová",J181,0)</f>
        <v>0</v>
      </c>
      <c r="BJ181" s="19" t="s">
        <v>83</v>
      </c>
      <c r="BK181" s="229">
        <f>ROUND(I181*H181,2)</f>
        <v>0</v>
      </c>
      <c r="BL181" s="19" t="s">
        <v>448</v>
      </c>
      <c r="BM181" s="228" t="s">
        <v>5970</v>
      </c>
    </row>
    <row r="182" s="2" customFormat="1" ht="62.7" customHeight="1">
      <c r="A182" s="40"/>
      <c r="B182" s="41"/>
      <c r="C182" s="217" t="s">
        <v>1172</v>
      </c>
      <c r="D182" s="217" t="s">
        <v>237</v>
      </c>
      <c r="E182" s="218" t="s">
        <v>5971</v>
      </c>
      <c r="F182" s="219" t="s">
        <v>5957</v>
      </c>
      <c r="G182" s="220" t="s">
        <v>610</v>
      </c>
      <c r="H182" s="221">
        <v>1</v>
      </c>
      <c r="I182" s="222"/>
      <c r="J182" s="223">
        <f>ROUND(I182*H182,2)</f>
        <v>0</v>
      </c>
      <c r="K182" s="219" t="s">
        <v>370</v>
      </c>
      <c r="L182" s="46"/>
      <c r="M182" s="224" t="s">
        <v>19</v>
      </c>
      <c r="N182" s="225" t="s">
        <v>47</v>
      </c>
      <c r="O182" s="86"/>
      <c r="P182" s="226">
        <f>O182*H182</f>
        <v>0</v>
      </c>
      <c r="Q182" s="226">
        <v>0</v>
      </c>
      <c r="R182" s="226">
        <f>Q182*H182</f>
        <v>0</v>
      </c>
      <c r="S182" s="226">
        <v>0</v>
      </c>
      <c r="T182" s="227">
        <f>S182*H182</f>
        <v>0</v>
      </c>
      <c r="U182" s="40"/>
      <c r="V182" s="40"/>
      <c r="W182" s="40"/>
      <c r="X182" s="40"/>
      <c r="Y182" s="40"/>
      <c r="Z182" s="40"/>
      <c r="AA182" s="40"/>
      <c r="AB182" s="40"/>
      <c r="AC182" s="40"/>
      <c r="AD182" s="40"/>
      <c r="AE182" s="40"/>
      <c r="AR182" s="228" t="s">
        <v>448</v>
      </c>
      <c r="AT182" s="228" t="s">
        <v>237</v>
      </c>
      <c r="AU182" s="228" t="s">
        <v>83</v>
      </c>
      <c r="AY182" s="19" t="s">
        <v>235</v>
      </c>
      <c r="BE182" s="229">
        <f>IF(N182="základní",J182,0)</f>
        <v>0</v>
      </c>
      <c r="BF182" s="229">
        <f>IF(N182="snížená",J182,0)</f>
        <v>0</v>
      </c>
      <c r="BG182" s="229">
        <f>IF(N182="zákl. přenesená",J182,0)</f>
        <v>0</v>
      </c>
      <c r="BH182" s="229">
        <f>IF(N182="sníž. přenesená",J182,0)</f>
        <v>0</v>
      </c>
      <c r="BI182" s="229">
        <f>IF(N182="nulová",J182,0)</f>
        <v>0</v>
      </c>
      <c r="BJ182" s="19" t="s">
        <v>83</v>
      </c>
      <c r="BK182" s="229">
        <f>ROUND(I182*H182,2)</f>
        <v>0</v>
      </c>
      <c r="BL182" s="19" t="s">
        <v>448</v>
      </c>
      <c r="BM182" s="228" t="s">
        <v>5972</v>
      </c>
    </row>
    <row r="183" s="2" customFormat="1" ht="62.7" customHeight="1">
      <c r="A183" s="40"/>
      <c r="B183" s="41"/>
      <c r="C183" s="217" t="s">
        <v>1177</v>
      </c>
      <c r="D183" s="217" t="s">
        <v>237</v>
      </c>
      <c r="E183" s="218" t="s">
        <v>5973</v>
      </c>
      <c r="F183" s="219" t="s">
        <v>5957</v>
      </c>
      <c r="G183" s="220" t="s">
        <v>610</v>
      </c>
      <c r="H183" s="221">
        <v>1</v>
      </c>
      <c r="I183" s="222"/>
      <c r="J183" s="223">
        <f>ROUND(I183*H183,2)</f>
        <v>0</v>
      </c>
      <c r="K183" s="219" t="s">
        <v>370</v>
      </c>
      <c r="L183" s="46"/>
      <c r="M183" s="224" t="s">
        <v>19</v>
      </c>
      <c r="N183" s="225" t="s">
        <v>47</v>
      </c>
      <c r="O183" s="86"/>
      <c r="P183" s="226">
        <f>O183*H183</f>
        <v>0</v>
      </c>
      <c r="Q183" s="226">
        <v>0</v>
      </c>
      <c r="R183" s="226">
        <f>Q183*H183</f>
        <v>0</v>
      </c>
      <c r="S183" s="226">
        <v>0</v>
      </c>
      <c r="T183" s="227">
        <f>S183*H183</f>
        <v>0</v>
      </c>
      <c r="U183" s="40"/>
      <c r="V183" s="40"/>
      <c r="W183" s="40"/>
      <c r="X183" s="40"/>
      <c r="Y183" s="40"/>
      <c r="Z183" s="40"/>
      <c r="AA183" s="40"/>
      <c r="AB183" s="40"/>
      <c r="AC183" s="40"/>
      <c r="AD183" s="40"/>
      <c r="AE183" s="40"/>
      <c r="AR183" s="228" t="s">
        <v>448</v>
      </c>
      <c r="AT183" s="228" t="s">
        <v>237</v>
      </c>
      <c r="AU183" s="228" t="s">
        <v>83</v>
      </c>
      <c r="AY183" s="19" t="s">
        <v>235</v>
      </c>
      <c r="BE183" s="229">
        <f>IF(N183="základní",J183,0)</f>
        <v>0</v>
      </c>
      <c r="BF183" s="229">
        <f>IF(N183="snížená",J183,0)</f>
        <v>0</v>
      </c>
      <c r="BG183" s="229">
        <f>IF(N183="zákl. přenesená",J183,0)</f>
        <v>0</v>
      </c>
      <c r="BH183" s="229">
        <f>IF(N183="sníž. přenesená",J183,0)</f>
        <v>0</v>
      </c>
      <c r="BI183" s="229">
        <f>IF(N183="nulová",J183,0)</f>
        <v>0</v>
      </c>
      <c r="BJ183" s="19" t="s">
        <v>83</v>
      </c>
      <c r="BK183" s="229">
        <f>ROUND(I183*H183,2)</f>
        <v>0</v>
      </c>
      <c r="BL183" s="19" t="s">
        <v>448</v>
      </c>
      <c r="BM183" s="228" t="s">
        <v>5974</v>
      </c>
    </row>
    <row r="184" s="2" customFormat="1" ht="62.7" customHeight="1">
      <c r="A184" s="40"/>
      <c r="B184" s="41"/>
      <c r="C184" s="217" t="s">
        <v>1184</v>
      </c>
      <c r="D184" s="217" t="s">
        <v>237</v>
      </c>
      <c r="E184" s="218" t="s">
        <v>5975</v>
      </c>
      <c r="F184" s="219" t="s">
        <v>5957</v>
      </c>
      <c r="G184" s="220" t="s">
        <v>610</v>
      </c>
      <c r="H184" s="221">
        <v>1</v>
      </c>
      <c r="I184" s="222"/>
      <c r="J184" s="223">
        <f>ROUND(I184*H184,2)</f>
        <v>0</v>
      </c>
      <c r="K184" s="219" t="s">
        <v>370</v>
      </c>
      <c r="L184" s="46"/>
      <c r="M184" s="224" t="s">
        <v>19</v>
      </c>
      <c r="N184" s="225" t="s">
        <v>47</v>
      </c>
      <c r="O184" s="86"/>
      <c r="P184" s="226">
        <f>O184*H184</f>
        <v>0</v>
      </c>
      <c r="Q184" s="226">
        <v>0</v>
      </c>
      <c r="R184" s="226">
        <f>Q184*H184</f>
        <v>0</v>
      </c>
      <c r="S184" s="226">
        <v>0</v>
      </c>
      <c r="T184" s="227">
        <f>S184*H184</f>
        <v>0</v>
      </c>
      <c r="U184" s="40"/>
      <c r="V184" s="40"/>
      <c r="W184" s="40"/>
      <c r="X184" s="40"/>
      <c r="Y184" s="40"/>
      <c r="Z184" s="40"/>
      <c r="AA184" s="40"/>
      <c r="AB184" s="40"/>
      <c r="AC184" s="40"/>
      <c r="AD184" s="40"/>
      <c r="AE184" s="40"/>
      <c r="AR184" s="228" t="s">
        <v>448</v>
      </c>
      <c r="AT184" s="228" t="s">
        <v>237</v>
      </c>
      <c r="AU184" s="228" t="s">
        <v>83</v>
      </c>
      <c r="AY184" s="19" t="s">
        <v>235</v>
      </c>
      <c r="BE184" s="229">
        <f>IF(N184="základní",J184,0)</f>
        <v>0</v>
      </c>
      <c r="BF184" s="229">
        <f>IF(N184="snížená",J184,0)</f>
        <v>0</v>
      </c>
      <c r="BG184" s="229">
        <f>IF(N184="zákl. přenesená",J184,0)</f>
        <v>0</v>
      </c>
      <c r="BH184" s="229">
        <f>IF(N184="sníž. přenesená",J184,0)</f>
        <v>0</v>
      </c>
      <c r="BI184" s="229">
        <f>IF(N184="nulová",J184,0)</f>
        <v>0</v>
      </c>
      <c r="BJ184" s="19" t="s">
        <v>83</v>
      </c>
      <c r="BK184" s="229">
        <f>ROUND(I184*H184,2)</f>
        <v>0</v>
      </c>
      <c r="BL184" s="19" t="s">
        <v>448</v>
      </c>
      <c r="BM184" s="228" t="s">
        <v>5976</v>
      </c>
    </row>
    <row r="185" s="2" customFormat="1" ht="62.7" customHeight="1">
      <c r="A185" s="40"/>
      <c r="B185" s="41"/>
      <c r="C185" s="217" t="s">
        <v>1191</v>
      </c>
      <c r="D185" s="217" t="s">
        <v>237</v>
      </c>
      <c r="E185" s="218" t="s">
        <v>5977</v>
      </c>
      <c r="F185" s="219" t="s">
        <v>5957</v>
      </c>
      <c r="G185" s="220" t="s">
        <v>610</v>
      </c>
      <c r="H185" s="221">
        <v>1</v>
      </c>
      <c r="I185" s="222"/>
      <c r="J185" s="223">
        <f>ROUND(I185*H185,2)</f>
        <v>0</v>
      </c>
      <c r="K185" s="219" t="s">
        <v>370</v>
      </c>
      <c r="L185" s="46"/>
      <c r="M185" s="224" t="s">
        <v>19</v>
      </c>
      <c r="N185" s="225" t="s">
        <v>47</v>
      </c>
      <c r="O185" s="86"/>
      <c r="P185" s="226">
        <f>O185*H185</f>
        <v>0</v>
      </c>
      <c r="Q185" s="226">
        <v>0</v>
      </c>
      <c r="R185" s="226">
        <f>Q185*H185</f>
        <v>0</v>
      </c>
      <c r="S185" s="226">
        <v>0</v>
      </c>
      <c r="T185" s="227">
        <f>S185*H185</f>
        <v>0</v>
      </c>
      <c r="U185" s="40"/>
      <c r="V185" s="40"/>
      <c r="W185" s="40"/>
      <c r="X185" s="40"/>
      <c r="Y185" s="40"/>
      <c r="Z185" s="40"/>
      <c r="AA185" s="40"/>
      <c r="AB185" s="40"/>
      <c r="AC185" s="40"/>
      <c r="AD185" s="40"/>
      <c r="AE185" s="40"/>
      <c r="AR185" s="228" t="s">
        <v>448</v>
      </c>
      <c r="AT185" s="228" t="s">
        <v>237</v>
      </c>
      <c r="AU185" s="228" t="s">
        <v>83</v>
      </c>
      <c r="AY185" s="19" t="s">
        <v>235</v>
      </c>
      <c r="BE185" s="229">
        <f>IF(N185="základní",J185,0)</f>
        <v>0</v>
      </c>
      <c r="BF185" s="229">
        <f>IF(N185="snížená",J185,0)</f>
        <v>0</v>
      </c>
      <c r="BG185" s="229">
        <f>IF(N185="zákl. přenesená",J185,0)</f>
        <v>0</v>
      </c>
      <c r="BH185" s="229">
        <f>IF(N185="sníž. přenesená",J185,0)</f>
        <v>0</v>
      </c>
      <c r="BI185" s="229">
        <f>IF(N185="nulová",J185,0)</f>
        <v>0</v>
      </c>
      <c r="BJ185" s="19" t="s">
        <v>83</v>
      </c>
      <c r="BK185" s="229">
        <f>ROUND(I185*H185,2)</f>
        <v>0</v>
      </c>
      <c r="BL185" s="19" t="s">
        <v>448</v>
      </c>
      <c r="BM185" s="228" t="s">
        <v>5978</v>
      </c>
    </row>
    <row r="186" s="2" customFormat="1" ht="62.7" customHeight="1">
      <c r="A186" s="40"/>
      <c r="B186" s="41"/>
      <c r="C186" s="217" t="s">
        <v>1203</v>
      </c>
      <c r="D186" s="217" t="s">
        <v>237</v>
      </c>
      <c r="E186" s="218" t="s">
        <v>5979</v>
      </c>
      <c r="F186" s="219" t="s">
        <v>5957</v>
      </c>
      <c r="G186" s="220" t="s">
        <v>610</v>
      </c>
      <c r="H186" s="221">
        <v>1</v>
      </c>
      <c r="I186" s="222"/>
      <c r="J186" s="223">
        <f>ROUND(I186*H186,2)</f>
        <v>0</v>
      </c>
      <c r="K186" s="219" t="s">
        <v>370</v>
      </c>
      <c r="L186" s="46"/>
      <c r="M186" s="224" t="s">
        <v>19</v>
      </c>
      <c r="N186" s="225" t="s">
        <v>47</v>
      </c>
      <c r="O186" s="86"/>
      <c r="P186" s="226">
        <f>O186*H186</f>
        <v>0</v>
      </c>
      <c r="Q186" s="226">
        <v>0</v>
      </c>
      <c r="R186" s="226">
        <f>Q186*H186</f>
        <v>0</v>
      </c>
      <c r="S186" s="226">
        <v>0</v>
      </c>
      <c r="T186" s="227">
        <f>S186*H186</f>
        <v>0</v>
      </c>
      <c r="U186" s="40"/>
      <c r="V186" s="40"/>
      <c r="W186" s="40"/>
      <c r="X186" s="40"/>
      <c r="Y186" s="40"/>
      <c r="Z186" s="40"/>
      <c r="AA186" s="40"/>
      <c r="AB186" s="40"/>
      <c r="AC186" s="40"/>
      <c r="AD186" s="40"/>
      <c r="AE186" s="40"/>
      <c r="AR186" s="228" t="s">
        <v>448</v>
      </c>
      <c r="AT186" s="228" t="s">
        <v>237</v>
      </c>
      <c r="AU186" s="228" t="s">
        <v>83</v>
      </c>
      <c r="AY186" s="19" t="s">
        <v>235</v>
      </c>
      <c r="BE186" s="229">
        <f>IF(N186="základní",J186,0)</f>
        <v>0</v>
      </c>
      <c r="BF186" s="229">
        <f>IF(N186="snížená",J186,0)</f>
        <v>0</v>
      </c>
      <c r="BG186" s="229">
        <f>IF(N186="zákl. přenesená",J186,0)</f>
        <v>0</v>
      </c>
      <c r="BH186" s="229">
        <f>IF(N186="sníž. přenesená",J186,0)</f>
        <v>0</v>
      </c>
      <c r="BI186" s="229">
        <f>IF(N186="nulová",J186,0)</f>
        <v>0</v>
      </c>
      <c r="BJ186" s="19" t="s">
        <v>83</v>
      </c>
      <c r="BK186" s="229">
        <f>ROUND(I186*H186,2)</f>
        <v>0</v>
      </c>
      <c r="BL186" s="19" t="s">
        <v>448</v>
      </c>
      <c r="BM186" s="228" t="s">
        <v>5980</v>
      </c>
    </row>
    <row r="187" s="2" customFormat="1" ht="55.5" customHeight="1">
      <c r="A187" s="40"/>
      <c r="B187" s="41"/>
      <c r="C187" s="217" t="s">
        <v>1210</v>
      </c>
      <c r="D187" s="217" t="s">
        <v>237</v>
      </c>
      <c r="E187" s="218" t="s">
        <v>5981</v>
      </c>
      <c r="F187" s="219" t="s">
        <v>5921</v>
      </c>
      <c r="G187" s="220" t="s">
        <v>610</v>
      </c>
      <c r="H187" s="221">
        <v>1</v>
      </c>
      <c r="I187" s="222"/>
      <c r="J187" s="223">
        <f>ROUND(I187*H187,2)</f>
        <v>0</v>
      </c>
      <c r="K187" s="219" t="s">
        <v>370</v>
      </c>
      <c r="L187" s="46"/>
      <c r="M187" s="224" t="s">
        <v>19</v>
      </c>
      <c r="N187" s="225" t="s">
        <v>47</v>
      </c>
      <c r="O187" s="86"/>
      <c r="P187" s="226">
        <f>O187*H187</f>
        <v>0</v>
      </c>
      <c r="Q187" s="226">
        <v>0</v>
      </c>
      <c r="R187" s="226">
        <f>Q187*H187</f>
        <v>0</v>
      </c>
      <c r="S187" s="226">
        <v>0</v>
      </c>
      <c r="T187" s="227">
        <f>S187*H187</f>
        <v>0</v>
      </c>
      <c r="U187" s="40"/>
      <c r="V187" s="40"/>
      <c r="W187" s="40"/>
      <c r="X187" s="40"/>
      <c r="Y187" s="40"/>
      <c r="Z187" s="40"/>
      <c r="AA187" s="40"/>
      <c r="AB187" s="40"/>
      <c r="AC187" s="40"/>
      <c r="AD187" s="40"/>
      <c r="AE187" s="40"/>
      <c r="AR187" s="228" t="s">
        <v>448</v>
      </c>
      <c r="AT187" s="228" t="s">
        <v>237</v>
      </c>
      <c r="AU187" s="228" t="s">
        <v>83</v>
      </c>
      <c r="AY187" s="19" t="s">
        <v>235</v>
      </c>
      <c r="BE187" s="229">
        <f>IF(N187="základní",J187,0)</f>
        <v>0</v>
      </c>
      <c r="BF187" s="229">
        <f>IF(N187="snížená",J187,0)</f>
        <v>0</v>
      </c>
      <c r="BG187" s="229">
        <f>IF(N187="zákl. přenesená",J187,0)</f>
        <v>0</v>
      </c>
      <c r="BH187" s="229">
        <f>IF(N187="sníž. přenesená",J187,0)</f>
        <v>0</v>
      </c>
      <c r="BI187" s="229">
        <f>IF(N187="nulová",J187,0)</f>
        <v>0</v>
      </c>
      <c r="BJ187" s="19" t="s">
        <v>83</v>
      </c>
      <c r="BK187" s="229">
        <f>ROUND(I187*H187,2)</f>
        <v>0</v>
      </c>
      <c r="BL187" s="19" t="s">
        <v>448</v>
      </c>
      <c r="BM187" s="228" t="s">
        <v>5982</v>
      </c>
    </row>
    <row r="188" s="2" customFormat="1" ht="62.7" customHeight="1">
      <c r="A188" s="40"/>
      <c r="B188" s="41"/>
      <c r="C188" s="217" t="s">
        <v>1215</v>
      </c>
      <c r="D188" s="217" t="s">
        <v>237</v>
      </c>
      <c r="E188" s="218" t="s">
        <v>5983</v>
      </c>
      <c r="F188" s="219" t="s">
        <v>5984</v>
      </c>
      <c r="G188" s="220" t="s">
        <v>610</v>
      </c>
      <c r="H188" s="221">
        <v>1</v>
      </c>
      <c r="I188" s="222"/>
      <c r="J188" s="223">
        <f>ROUND(I188*H188,2)</f>
        <v>0</v>
      </c>
      <c r="K188" s="219" t="s">
        <v>370</v>
      </c>
      <c r="L188" s="46"/>
      <c r="M188" s="224" t="s">
        <v>19</v>
      </c>
      <c r="N188" s="225" t="s">
        <v>47</v>
      </c>
      <c r="O188" s="86"/>
      <c r="P188" s="226">
        <f>O188*H188</f>
        <v>0</v>
      </c>
      <c r="Q188" s="226">
        <v>0</v>
      </c>
      <c r="R188" s="226">
        <f>Q188*H188</f>
        <v>0</v>
      </c>
      <c r="S188" s="226">
        <v>0</v>
      </c>
      <c r="T188" s="227">
        <f>S188*H188</f>
        <v>0</v>
      </c>
      <c r="U188" s="40"/>
      <c r="V188" s="40"/>
      <c r="W188" s="40"/>
      <c r="X188" s="40"/>
      <c r="Y188" s="40"/>
      <c r="Z188" s="40"/>
      <c r="AA188" s="40"/>
      <c r="AB188" s="40"/>
      <c r="AC188" s="40"/>
      <c r="AD188" s="40"/>
      <c r="AE188" s="40"/>
      <c r="AR188" s="228" t="s">
        <v>448</v>
      </c>
      <c r="AT188" s="228" t="s">
        <v>237</v>
      </c>
      <c r="AU188" s="228" t="s">
        <v>83</v>
      </c>
      <c r="AY188" s="19" t="s">
        <v>235</v>
      </c>
      <c r="BE188" s="229">
        <f>IF(N188="základní",J188,0)</f>
        <v>0</v>
      </c>
      <c r="BF188" s="229">
        <f>IF(N188="snížená",J188,0)</f>
        <v>0</v>
      </c>
      <c r="BG188" s="229">
        <f>IF(N188="zákl. přenesená",J188,0)</f>
        <v>0</v>
      </c>
      <c r="BH188" s="229">
        <f>IF(N188="sníž. přenesená",J188,0)</f>
        <v>0</v>
      </c>
      <c r="BI188" s="229">
        <f>IF(N188="nulová",J188,0)</f>
        <v>0</v>
      </c>
      <c r="BJ188" s="19" t="s">
        <v>83</v>
      </c>
      <c r="BK188" s="229">
        <f>ROUND(I188*H188,2)</f>
        <v>0</v>
      </c>
      <c r="BL188" s="19" t="s">
        <v>448</v>
      </c>
      <c r="BM188" s="228" t="s">
        <v>5985</v>
      </c>
    </row>
    <row r="189" s="2" customFormat="1" ht="62.7" customHeight="1">
      <c r="A189" s="40"/>
      <c r="B189" s="41"/>
      <c r="C189" s="217" t="s">
        <v>1221</v>
      </c>
      <c r="D189" s="217" t="s">
        <v>237</v>
      </c>
      <c r="E189" s="218" t="s">
        <v>5986</v>
      </c>
      <c r="F189" s="219" t="s">
        <v>5951</v>
      </c>
      <c r="G189" s="220" t="s">
        <v>610</v>
      </c>
      <c r="H189" s="221">
        <v>1</v>
      </c>
      <c r="I189" s="222"/>
      <c r="J189" s="223">
        <f>ROUND(I189*H189,2)</f>
        <v>0</v>
      </c>
      <c r="K189" s="219" t="s">
        <v>370</v>
      </c>
      <c r="L189" s="46"/>
      <c r="M189" s="224" t="s">
        <v>19</v>
      </c>
      <c r="N189" s="225" t="s">
        <v>47</v>
      </c>
      <c r="O189" s="86"/>
      <c r="P189" s="226">
        <f>O189*H189</f>
        <v>0</v>
      </c>
      <c r="Q189" s="226">
        <v>0</v>
      </c>
      <c r="R189" s="226">
        <f>Q189*H189</f>
        <v>0</v>
      </c>
      <c r="S189" s="226">
        <v>0</v>
      </c>
      <c r="T189" s="227">
        <f>S189*H189</f>
        <v>0</v>
      </c>
      <c r="U189" s="40"/>
      <c r="V189" s="40"/>
      <c r="W189" s="40"/>
      <c r="X189" s="40"/>
      <c r="Y189" s="40"/>
      <c r="Z189" s="40"/>
      <c r="AA189" s="40"/>
      <c r="AB189" s="40"/>
      <c r="AC189" s="40"/>
      <c r="AD189" s="40"/>
      <c r="AE189" s="40"/>
      <c r="AR189" s="228" t="s">
        <v>448</v>
      </c>
      <c r="AT189" s="228" t="s">
        <v>237</v>
      </c>
      <c r="AU189" s="228" t="s">
        <v>83</v>
      </c>
      <c r="AY189" s="19" t="s">
        <v>235</v>
      </c>
      <c r="BE189" s="229">
        <f>IF(N189="základní",J189,0)</f>
        <v>0</v>
      </c>
      <c r="BF189" s="229">
        <f>IF(N189="snížená",J189,0)</f>
        <v>0</v>
      </c>
      <c r="BG189" s="229">
        <f>IF(N189="zákl. přenesená",J189,0)</f>
        <v>0</v>
      </c>
      <c r="BH189" s="229">
        <f>IF(N189="sníž. přenesená",J189,0)</f>
        <v>0</v>
      </c>
      <c r="BI189" s="229">
        <f>IF(N189="nulová",J189,0)</f>
        <v>0</v>
      </c>
      <c r="BJ189" s="19" t="s">
        <v>83</v>
      </c>
      <c r="BK189" s="229">
        <f>ROUND(I189*H189,2)</f>
        <v>0</v>
      </c>
      <c r="BL189" s="19" t="s">
        <v>448</v>
      </c>
      <c r="BM189" s="228" t="s">
        <v>5987</v>
      </c>
    </row>
    <row r="190" s="2" customFormat="1" ht="62.7" customHeight="1">
      <c r="A190" s="40"/>
      <c r="B190" s="41"/>
      <c r="C190" s="217" t="s">
        <v>1231</v>
      </c>
      <c r="D190" s="217" t="s">
        <v>237</v>
      </c>
      <c r="E190" s="218" t="s">
        <v>5988</v>
      </c>
      <c r="F190" s="219" t="s">
        <v>5954</v>
      </c>
      <c r="G190" s="220" t="s">
        <v>610</v>
      </c>
      <c r="H190" s="221">
        <v>1</v>
      </c>
      <c r="I190" s="222"/>
      <c r="J190" s="223">
        <f>ROUND(I190*H190,2)</f>
        <v>0</v>
      </c>
      <c r="K190" s="219" t="s">
        <v>370</v>
      </c>
      <c r="L190" s="46"/>
      <c r="M190" s="224" t="s">
        <v>19</v>
      </c>
      <c r="N190" s="225" t="s">
        <v>47</v>
      </c>
      <c r="O190" s="86"/>
      <c r="P190" s="226">
        <f>O190*H190</f>
        <v>0</v>
      </c>
      <c r="Q190" s="226">
        <v>0</v>
      </c>
      <c r="R190" s="226">
        <f>Q190*H190</f>
        <v>0</v>
      </c>
      <c r="S190" s="226">
        <v>0</v>
      </c>
      <c r="T190" s="227">
        <f>S190*H190</f>
        <v>0</v>
      </c>
      <c r="U190" s="40"/>
      <c r="V190" s="40"/>
      <c r="W190" s="40"/>
      <c r="X190" s="40"/>
      <c r="Y190" s="40"/>
      <c r="Z190" s="40"/>
      <c r="AA190" s="40"/>
      <c r="AB190" s="40"/>
      <c r="AC190" s="40"/>
      <c r="AD190" s="40"/>
      <c r="AE190" s="40"/>
      <c r="AR190" s="228" t="s">
        <v>448</v>
      </c>
      <c r="AT190" s="228" t="s">
        <v>237</v>
      </c>
      <c r="AU190" s="228" t="s">
        <v>83</v>
      </c>
      <c r="AY190" s="19" t="s">
        <v>235</v>
      </c>
      <c r="BE190" s="229">
        <f>IF(N190="základní",J190,0)</f>
        <v>0</v>
      </c>
      <c r="BF190" s="229">
        <f>IF(N190="snížená",J190,0)</f>
        <v>0</v>
      </c>
      <c r="BG190" s="229">
        <f>IF(N190="zákl. přenesená",J190,0)</f>
        <v>0</v>
      </c>
      <c r="BH190" s="229">
        <f>IF(N190="sníž. přenesená",J190,0)</f>
        <v>0</v>
      </c>
      <c r="BI190" s="229">
        <f>IF(N190="nulová",J190,0)</f>
        <v>0</v>
      </c>
      <c r="BJ190" s="19" t="s">
        <v>83</v>
      </c>
      <c r="BK190" s="229">
        <f>ROUND(I190*H190,2)</f>
        <v>0</v>
      </c>
      <c r="BL190" s="19" t="s">
        <v>448</v>
      </c>
      <c r="BM190" s="228" t="s">
        <v>5989</v>
      </c>
    </row>
    <row r="191" s="2" customFormat="1" ht="62.7" customHeight="1">
      <c r="A191" s="40"/>
      <c r="B191" s="41"/>
      <c r="C191" s="217" t="s">
        <v>1241</v>
      </c>
      <c r="D191" s="217" t="s">
        <v>237</v>
      </c>
      <c r="E191" s="218" t="s">
        <v>5990</v>
      </c>
      <c r="F191" s="219" t="s">
        <v>5957</v>
      </c>
      <c r="G191" s="220" t="s">
        <v>610</v>
      </c>
      <c r="H191" s="221">
        <v>1</v>
      </c>
      <c r="I191" s="222"/>
      <c r="J191" s="223">
        <f>ROUND(I191*H191,2)</f>
        <v>0</v>
      </c>
      <c r="K191" s="219" t="s">
        <v>370</v>
      </c>
      <c r="L191" s="46"/>
      <c r="M191" s="224" t="s">
        <v>19</v>
      </c>
      <c r="N191" s="225" t="s">
        <v>47</v>
      </c>
      <c r="O191" s="86"/>
      <c r="P191" s="226">
        <f>O191*H191</f>
        <v>0</v>
      </c>
      <c r="Q191" s="226">
        <v>0</v>
      </c>
      <c r="R191" s="226">
        <f>Q191*H191</f>
        <v>0</v>
      </c>
      <c r="S191" s="226">
        <v>0</v>
      </c>
      <c r="T191" s="227">
        <f>S191*H191</f>
        <v>0</v>
      </c>
      <c r="U191" s="40"/>
      <c r="V191" s="40"/>
      <c r="W191" s="40"/>
      <c r="X191" s="40"/>
      <c r="Y191" s="40"/>
      <c r="Z191" s="40"/>
      <c r="AA191" s="40"/>
      <c r="AB191" s="40"/>
      <c r="AC191" s="40"/>
      <c r="AD191" s="40"/>
      <c r="AE191" s="40"/>
      <c r="AR191" s="228" t="s">
        <v>448</v>
      </c>
      <c r="AT191" s="228" t="s">
        <v>237</v>
      </c>
      <c r="AU191" s="228" t="s">
        <v>83</v>
      </c>
      <c r="AY191" s="19" t="s">
        <v>235</v>
      </c>
      <c r="BE191" s="229">
        <f>IF(N191="základní",J191,0)</f>
        <v>0</v>
      </c>
      <c r="BF191" s="229">
        <f>IF(N191="snížená",J191,0)</f>
        <v>0</v>
      </c>
      <c r="BG191" s="229">
        <f>IF(N191="zákl. přenesená",J191,0)</f>
        <v>0</v>
      </c>
      <c r="BH191" s="229">
        <f>IF(N191="sníž. přenesená",J191,0)</f>
        <v>0</v>
      </c>
      <c r="BI191" s="229">
        <f>IF(N191="nulová",J191,0)</f>
        <v>0</v>
      </c>
      <c r="BJ191" s="19" t="s">
        <v>83</v>
      </c>
      <c r="BK191" s="229">
        <f>ROUND(I191*H191,2)</f>
        <v>0</v>
      </c>
      <c r="BL191" s="19" t="s">
        <v>448</v>
      </c>
      <c r="BM191" s="228" t="s">
        <v>5991</v>
      </c>
    </row>
    <row r="192" s="2" customFormat="1" ht="62.7" customHeight="1">
      <c r="A192" s="40"/>
      <c r="B192" s="41"/>
      <c r="C192" s="217" t="s">
        <v>1248</v>
      </c>
      <c r="D192" s="217" t="s">
        <v>237</v>
      </c>
      <c r="E192" s="218" t="s">
        <v>5992</v>
      </c>
      <c r="F192" s="219" t="s">
        <v>5957</v>
      </c>
      <c r="G192" s="220" t="s">
        <v>610</v>
      </c>
      <c r="H192" s="221">
        <v>1</v>
      </c>
      <c r="I192" s="222"/>
      <c r="J192" s="223">
        <f>ROUND(I192*H192,2)</f>
        <v>0</v>
      </c>
      <c r="K192" s="219" t="s">
        <v>370</v>
      </c>
      <c r="L192" s="46"/>
      <c r="M192" s="224" t="s">
        <v>19</v>
      </c>
      <c r="N192" s="225" t="s">
        <v>47</v>
      </c>
      <c r="O192" s="86"/>
      <c r="P192" s="226">
        <f>O192*H192</f>
        <v>0</v>
      </c>
      <c r="Q192" s="226">
        <v>0</v>
      </c>
      <c r="R192" s="226">
        <f>Q192*H192</f>
        <v>0</v>
      </c>
      <c r="S192" s="226">
        <v>0</v>
      </c>
      <c r="T192" s="227">
        <f>S192*H192</f>
        <v>0</v>
      </c>
      <c r="U192" s="40"/>
      <c r="V192" s="40"/>
      <c r="W192" s="40"/>
      <c r="X192" s="40"/>
      <c r="Y192" s="40"/>
      <c r="Z192" s="40"/>
      <c r="AA192" s="40"/>
      <c r="AB192" s="40"/>
      <c r="AC192" s="40"/>
      <c r="AD192" s="40"/>
      <c r="AE192" s="40"/>
      <c r="AR192" s="228" t="s">
        <v>448</v>
      </c>
      <c r="AT192" s="228" t="s">
        <v>237</v>
      </c>
      <c r="AU192" s="228" t="s">
        <v>83</v>
      </c>
      <c r="AY192" s="19" t="s">
        <v>235</v>
      </c>
      <c r="BE192" s="229">
        <f>IF(N192="základní",J192,0)</f>
        <v>0</v>
      </c>
      <c r="BF192" s="229">
        <f>IF(N192="snížená",J192,0)</f>
        <v>0</v>
      </c>
      <c r="BG192" s="229">
        <f>IF(N192="zákl. přenesená",J192,0)</f>
        <v>0</v>
      </c>
      <c r="BH192" s="229">
        <f>IF(N192="sníž. přenesená",J192,0)</f>
        <v>0</v>
      </c>
      <c r="BI192" s="229">
        <f>IF(N192="nulová",J192,0)</f>
        <v>0</v>
      </c>
      <c r="BJ192" s="19" t="s">
        <v>83</v>
      </c>
      <c r="BK192" s="229">
        <f>ROUND(I192*H192,2)</f>
        <v>0</v>
      </c>
      <c r="BL192" s="19" t="s">
        <v>448</v>
      </c>
      <c r="BM192" s="228" t="s">
        <v>5993</v>
      </c>
    </row>
    <row r="193" s="2" customFormat="1" ht="62.7" customHeight="1">
      <c r="A193" s="40"/>
      <c r="B193" s="41"/>
      <c r="C193" s="217" t="s">
        <v>1256</v>
      </c>
      <c r="D193" s="217" t="s">
        <v>237</v>
      </c>
      <c r="E193" s="218" t="s">
        <v>5994</v>
      </c>
      <c r="F193" s="219" t="s">
        <v>5957</v>
      </c>
      <c r="G193" s="220" t="s">
        <v>610</v>
      </c>
      <c r="H193" s="221">
        <v>1</v>
      </c>
      <c r="I193" s="222"/>
      <c r="J193" s="223">
        <f>ROUND(I193*H193,2)</f>
        <v>0</v>
      </c>
      <c r="K193" s="219" t="s">
        <v>370</v>
      </c>
      <c r="L193" s="46"/>
      <c r="M193" s="224" t="s">
        <v>19</v>
      </c>
      <c r="N193" s="225" t="s">
        <v>47</v>
      </c>
      <c r="O193" s="86"/>
      <c r="P193" s="226">
        <f>O193*H193</f>
        <v>0</v>
      </c>
      <c r="Q193" s="226">
        <v>0</v>
      </c>
      <c r="R193" s="226">
        <f>Q193*H193</f>
        <v>0</v>
      </c>
      <c r="S193" s="226">
        <v>0</v>
      </c>
      <c r="T193" s="227">
        <f>S193*H193</f>
        <v>0</v>
      </c>
      <c r="U193" s="40"/>
      <c r="V193" s="40"/>
      <c r="W193" s="40"/>
      <c r="X193" s="40"/>
      <c r="Y193" s="40"/>
      <c r="Z193" s="40"/>
      <c r="AA193" s="40"/>
      <c r="AB193" s="40"/>
      <c r="AC193" s="40"/>
      <c r="AD193" s="40"/>
      <c r="AE193" s="40"/>
      <c r="AR193" s="228" t="s">
        <v>448</v>
      </c>
      <c r="AT193" s="228" t="s">
        <v>237</v>
      </c>
      <c r="AU193" s="228" t="s">
        <v>83</v>
      </c>
      <c r="AY193" s="19" t="s">
        <v>235</v>
      </c>
      <c r="BE193" s="229">
        <f>IF(N193="základní",J193,0)</f>
        <v>0</v>
      </c>
      <c r="BF193" s="229">
        <f>IF(N193="snížená",J193,0)</f>
        <v>0</v>
      </c>
      <c r="BG193" s="229">
        <f>IF(N193="zákl. přenesená",J193,0)</f>
        <v>0</v>
      </c>
      <c r="BH193" s="229">
        <f>IF(N193="sníž. přenesená",J193,0)</f>
        <v>0</v>
      </c>
      <c r="BI193" s="229">
        <f>IF(N193="nulová",J193,0)</f>
        <v>0</v>
      </c>
      <c r="BJ193" s="19" t="s">
        <v>83</v>
      </c>
      <c r="BK193" s="229">
        <f>ROUND(I193*H193,2)</f>
        <v>0</v>
      </c>
      <c r="BL193" s="19" t="s">
        <v>448</v>
      </c>
      <c r="BM193" s="228" t="s">
        <v>5995</v>
      </c>
    </row>
    <row r="194" s="2" customFormat="1" ht="62.7" customHeight="1">
      <c r="A194" s="40"/>
      <c r="B194" s="41"/>
      <c r="C194" s="217" t="s">
        <v>1266</v>
      </c>
      <c r="D194" s="217" t="s">
        <v>237</v>
      </c>
      <c r="E194" s="218" t="s">
        <v>5996</v>
      </c>
      <c r="F194" s="219" t="s">
        <v>5957</v>
      </c>
      <c r="G194" s="220" t="s">
        <v>610</v>
      </c>
      <c r="H194" s="221">
        <v>1</v>
      </c>
      <c r="I194" s="222"/>
      <c r="J194" s="223">
        <f>ROUND(I194*H194,2)</f>
        <v>0</v>
      </c>
      <c r="K194" s="219" t="s">
        <v>370</v>
      </c>
      <c r="L194" s="46"/>
      <c r="M194" s="224" t="s">
        <v>19</v>
      </c>
      <c r="N194" s="225" t="s">
        <v>47</v>
      </c>
      <c r="O194" s="86"/>
      <c r="P194" s="226">
        <f>O194*H194</f>
        <v>0</v>
      </c>
      <c r="Q194" s="226">
        <v>0</v>
      </c>
      <c r="R194" s="226">
        <f>Q194*H194</f>
        <v>0</v>
      </c>
      <c r="S194" s="226">
        <v>0</v>
      </c>
      <c r="T194" s="227">
        <f>S194*H194</f>
        <v>0</v>
      </c>
      <c r="U194" s="40"/>
      <c r="V194" s="40"/>
      <c r="W194" s="40"/>
      <c r="X194" s="40"/>
      <c r="Y194" s="40"/>
      <c r="Z194" s="40"/>
      <c r="AA194" s="40"/>
      <c r="AB194" s="40"/>
      <c r="AC194" s="40"/>
      <c r="AD194" s="40"/>
      <c r="AE194" s="40"/>
      <c r="AR194" s="228" t="s">
        <v>448</v>
      </c>
      <c r="AT194" s="228" t="s">
        <v>237</v>
      </c>
      <c r="AU194" s="228" t="s">
        <v>83</v>
      </c>
      <c r="AY194" s="19" t="s">
        <v>235</v>
      </c>
      <c r="BE194" s="229">
        <f>IF(N194="základní",J194,0)</f>
        <v>0</v>
      </c>
      <c r="BF194" s="229">
        <f>IF(N194="snížená",J194,0)</f>
        <v>0</v>
      </c>
      <c r="BG194" s="229">
        <f>IF(N194="zákl. přenesená",J194,0)</f>
        <v>0</v>
      </c>
      <c r="BH194" s="229">
        <f>IF(N194="sníž. přenesená",J194,0)</f>
        <v>0</v>
      </c>
      <c r="BI194" s="229">
        <f>IF(N194="nulová",J194,0)</f>
        <v>0</v>
      </c>
      <c r="BJ194" s="19" t="s">
        <v>83</v>
      </c>
      <c r="BK194" s="229">
        <f>ROUND(I194*H194,2)</f>
        <v>0</v>
      </c>
      <c r="BL194" s="19" t="s">
        <v>448</v>
      </c>
      <c r="BM194" s="228" t="s">
        <v>5997</v>
      </c>
    </row>
    <row r="195" s="2" customFormat="1" ht="62.7" customHeight="1">
      <c r="A195" s="40"/>
      <c r="B195" s="41"/>
      <c r="C195" s="217" t="s">
        <v>1280</v>
      </c>
      <c r="D195" s="217" t="s">
        <v>237</v>
      </c>
      <c r="E195" s="218" t="s">
        <v>5998</v>
      </c>
      <c r="F195" s="219" t="s">
        <v>5957</v>
      </c>
      <c r="G195" s="220" t="s">
        <v>610</v>
      </c>
      <c r="H195" s="221">
        <v>1</v>
      </c>
      <c r="I195" s="222"/>
      <c r="J195" s="223">
        <f>ROUND(I195*H195,2)</f>
        <v>0</v>
      </c>
      <c r="K195" s="219" t="s">
        <v>370</v>
      </c>
      <c r="L195" s="46"/>
      <c r="M195" s="224" t="s">
        <v>19</v>
      </c>
      <c r="N195" s="225" t="s">
        <v>47</v>
      </c>
      <c r="O195" s="86"/>
      <c r="P195" s="226">
        <f>O195*H195</f>
        <v>0</v>
      </c>
      <c r="Q195" s="226">
        <v>0</v>
      </c>
      <c r="R195" s="226">
        <f>Q195*H195</f>
        <v>0</v>
      </c>
      <c r="S195" s="226">
        <v>0</v>
      </c>
      <c r="T195" s="227">
        <f>S195*H195</f>
        <v>0</v>
      </c>
      <c r="U195" s="40"/>
      <c r="V195" s="40"/>
      <c r="W195" s="40"/>
      <c r="X195" s="40"/>
      <c r="Y195" s="40"/>
      <c r="Z195" s="40"/>
      <c r="AA195" s="40"/>
      <c r="AB195" s="40"/>
      <c r="AC195" s="40"/>
      <c r="AD195" s="40"/>
      <c r="AE195" s="40"/>
      <c r="AR195" s="228" t="s">
        <v>448</v>
      </c>
      <c r="AT195" s="228" t="s">
        <v>237</v>
      </c>
      <c r="AU195" s="228" t="s">
        <v>83</v>
      </c>
      <c r="AY195" s="19" t="s">
        <v>235</v>
      </c>
      <c r="BE195" s="229">
        <f>IF(N195="základní",J195,0)</f>
        <v>0</v>
      </c>
      <c r="BF195" s="229">
        <f>IF(N195="snížená",J195,0)</f>
        <v>0</v>
      </c>
      <c r="BG195" s="229">
        <f>IF(N195="zákl. přenesená",J195,0)</f>
        <v>0</v>
      </c>
      <c r="BH195" s="229">
        <f>IF(N195="sníž. přenesená",J195,0)</f>
        <v>0</v>
      </c>
      <c r="BI195" s="229">
        <f>IF(N195="nulová",J195,0)</f>
        <v>0</v>
      </c>
      <c r="BJ195" s="19" t="s">
        <v>83</v>
      </c>
      <c r="BK195" s="229">
        <f>ROUND(I195*H195,2)</f>
        <v>0</v>
      </c>
      <c r="BL195" s="19" t="s">
        <v>448</v>
      </c>
      <c r="BM195" s="228" t="s">
        <v>5999</v>
      </c>
    </row>
    <row r="196" s="2" customFormat="1" ht="62.7" customHeight="1">
      <c r="A196" s="40"/>
      <c r="B196" s="41"/>
      <c r="C196" s="217" t="s">
        <v>1291</v>
      </c>
      <c r="D196" s="217" t="s">
        <v>237</v>
      </c>
      <c r="E196" s="218" t="s">
        <v>6000</v>
      </c>
      <c r="F196" s="219" t="s">
        <v>5984</v>
      </c>
      <c r="G196" s="220" t="s">
        <v>610</v>
      </c>
      <c r="H196" s="221">
        <v>1</v>
      </c>
      <c r="I196" s="222"/>
      <c r="J196" s="223">
        <f>ROUND(I196*H196,2)</f>
        <v>0</v>
      </c>
      <c r="K196" s="219" t="s">
        <v>370</v>
      </c>
      <c r="L196" s="46"/>
      <c r="M196" s="224" t="s">
        <v>19</v>
      </c>
      <c r="N196" s="225" t="s">
        <v>47</v>
      </c>
      <c r="O196" s="86"/>
      <c r="P196" s="226">
        <f>O196*H196</f>
        <v>0</v>
      </c>
      <c r="Q196" s="226">
        <v>0</v>
      </c>
      <c r="R196" s="226">
        <f>Q196*H196</f>
        <v>0</v>
      </c>
      <c r="S196" s="226">
        <v>0</v>
      </c>
      <c r="T196" s="227">
        <f>S196*H196</f>
        <v>0</v>
      </c>
      <c r="U196" s="40"/>
      <c r="V196" s="40"/>
      <c r="W196" s="40"/>
      <c r="X196" s="40"/>
      <c r="Y196" s="40"/>
      <c r="Z196" s="40"/>
      <c r="AA196" s="40"/>
      <c r="AB196" s="40"/>
      <c r="AC196" s="40"/>
      <c r="AD196" s="40"/>
      <c r="AE196" s="40"/>
      <c r="AR196" s="228" t="s">
        <v>448</v>
      </c>
      <c r="AT196" s="228" t="s">
        <v>237</v>
      </c>
      <c r="AU196" s="228" t="s">
        <v>83</v>
      </c>
      <c r="AY196" s="19" t="s">
        <v>235</v>
      </c>
      <c r="BE196" s="229">
        <f>IF(N196="základní",J196,0)</f>
        <v>0</v>
      </c>
      <c r="BF196" s="229">
        <f>IF(N196="snížená",J196,0)</f>
        <v>0</v>
      </c>
      <c r="BG196" s="229">
        <f>IF(N196="zákl. přenesená",J196,0)</f>
        <v>0</v>
      </c>
      <c r="BH196" s="229">
        <f>IF(N196="sníž. přenesená",J196,0)</f>
        <v>0</v>
      </c>
      <c r="BI196" s="229">
        <f>IF(N196="nulová",J196,0)</f>
        <v>0</v>
      </c>
      <c r="BJ196" s="19" t="s">
        <v>83</v>
      </c>
      <c r="BK196" s="229">
        <f>ROUND(I196*H196,2)</f>
        <v>0</v>
      </c>
      <c r="BL196" s="19" t="s">
        <v>448</v>
      </c>
      <c r="BM196" s="228" t="s">
        <v>6001</v>
      </c>
    </row>
    <row r="197" s="2" customFormat="1" ht="62.7" customHeight="1">
      <c r="A197" s="40"/>
      <c r="B197" s="41"/>
      <c r="C197" s="217" t="s">
        <v>1296</v>
      </c>
      <c r="D197" s="217" t="s">
        <v>237</v>
      </c>
      <c r="E197" s="218" t="s">
        <v>6002</v>
      </c>
      <c r="F197" s="219" t="s">
        <v>5951</v>
      </c>
      <c r="G197" s="220" t="s">
        <v>610</v>
      </c>
      <c r="H197" s="221">
        <v>1</v>
      </c>
      <c r="I197" s="222"/>
      <c r="J197" s="223">
        <f>ROUND(I197*H197,2)</f>
        <v>0</v>
      </c>
      <c r="K197" s="219" t="s">
        <v>370</v>
      </c>
      <c r="L197" s="46"/>
      <c r="M197" s="224" t="s">
        <v>19</v>
      </c>
      <c r="N197" s="225" t="s">
        <v>47</v>
      </c>
      <c r="O197" s="86"/>
      <c r="P197" s="226">
        <f>O197*H197</f>
        <v>0</v>
      </c>
      <c r="Q197" s="226">
        <v>0</v>
      </c>
      <c r="R197" s="226">
        <f>Q197*H197</f>
        <v>0</v>
      </c>
      <c r="S197" s="226">
        <v>0</v>
      </c>
      <c r="T197" s="227">
        <f>S197*H197</f>
        <v>0</v>
      </c>
      <c r="U197" s="40"/>
      <c r="V197" s="40"/>
      <c r="W197" s="40"/>
      <c r="X197" s="40"/>
      <c r="Y197" s="40"/>
      <c r="Z197" s="40"/>
      <c r="AA197" s="40"/>
      <c r="AB197" s="40"/>
      <c r="AC197" s="40"/>
      <c r="AD197" s="40"/>
      <c r="AE197" s="40"/>
      <c r="AR197" s="228" t="s">
        <v>448</v>
      </c>
      <c r="AT197" s="228" t="s">
        <v>237</v>
      </c>
      <c r="AU197" s="228" t="s">
        <v>83</v>
      </c>
      <c r="AY197" s="19" t="s">
        <v>235</v>
      </c>
      <c r="BE197" s="229">
        <f>IF(N197="základní",J197,0)</f>
        <v>0</v>
      </c>
      <c r="BF197" s="229">
        <f>IF(N197="snížená",J197,0)</f>
        <v>0</v>
      </c>
      <c r="BG197" s="229">
        <f>IF(N197="zákl. přenesená",J197,0)</f>
        <v>0</v>
      </c>
      <c r="BH197" s="229">
        <f>IF(N197="sníž. přenesená",J197,0)</f>
        <v>0</v>
      </c>
      <c r="BI197" s="229">
        <f>IF(N197="nulová",J197,0)</f>
        <v>0</v>
      </c>
      <c r="BJ197" s="19" t="s">
        <v>83</v>
      </c>
      <c r="BK197" s="229">
        <f>ROUND(I197*H197,2)</f>
        <v>0</v>
      </c>
      <c r="BL197" s="19" t="s">
        <v>448</v>
      </c>
      <c r="BM197" s="228" t="s">
        <v>6003</v>
      </c>
    </row>
    <row r="198" s="2" customFormat="1" ht="62.7" customHeight="1">
      <c r="A198" s="40"/>
      <c r="B198" s="41"/>
      <c r="C198" s="217" t="s">
        <v>4093</v>
      </c>
      <c r="D198" s="217" t="s">
        <v>237</v>
      </c>
      <c r="E198" s="218" t="s">
        <v>6004</v>
      </c>
      <c r="F198" s="219" t="s">
        <v>5954</v>
      </c>
      <c r="G198" s="220" t="s">
        <v>610</v>
      </c>
      <c r="H198" s="221">
        <v>1</v>
      </c>
      <c r="I198" s="222"/>
      <c r="J198" s="223">
        <f>ROUND(I198*H198,2)</f>
        <v>0</v>
      </c>
      <c r="K198" s="219" t="s">
        <v>370</v>
      </c>
      <c r="L198" s="46"/>
      <c r="M198" s="224" t="s">
        <v>19</v>
      </c>
      <c r="N198" s="225" t="s">
        <v>47</v>
      </c>
      <c r="O198" s="86"/>
      <c r="P198" s="226">
        <f>O198*H198</f>
        <v>0</v>
      </c>
      <c r="Q198" s="226">
        <v>0</v>
      </c>
      <c r="R198" s="226">
        <f>Q198*H198</f>
        <v>0</v>
      </c>
      <c r="S198" s="226">
        <v>0</v>
      </c>
      <c r="T198" s="227">
        <f>S198*H198</f>
        <v>0</v>
      </c>
      <c r="U198" s="40"/>
      <c r="V198" s="40"/>
      <c r="W198" s="40"/>
      <c r="X198" s="40"/>
      <c r="Y198" s="40"/>
      <c r="Z198" s="40"/>
      <c r="AA198" s="40"/>
      <c r="AB198" s="40"/>
      <c r="AC198" s="40"/>
      <c r="AD198" s="40"/>
      <c r="AE198" s="40"/>
      <c r="AR198" s="228" t="s">
        <v>448</v>
      </c>
      <c r="AT198" s="228" t="s">
        <v>237</v>
      </c>
      <c r="AU198" s="228" t="s">
        <v>83</v>
      </c>
      <c r="AY198" s="19" t="s">
        <v>235</v>
      </c>
      <c r="BE198" s="229">
        <f>IF(N198="základní",J198,0)</f>
        <v>0</v>
      </c>
      <c r="BF198" s="229">
        <f>IF(N198="snížená",J198,0)</f>
        <v>0</v>
      </c>
      <c r="BG198" s="229">
        <f>IF(N198="zákl. přenesená",J198,0)</f>
        <v>0</v>
      </c>
      <c r="BH198" s="229">
        <f>IF(N198="sníž. přenesená",J198,0)</f>
        <v>0</v>
      </c>
      <c r="BI198" s="229">
        <f>IF(N198="nulová",J198,0)</f>
        <v>0</v>
      </c>
      <c r="BJ198" s="19" t="s">
        <v>83</v>
      </c>
      <c r="BK198" s="229">
        <f>ROUND(I198*H198,2)</f>
        <v>0</v>
      </c>
      <c r="BL198" s="19" t="s">
        <v>448</v>
      </c>
      <c r="BM198" s="228" t="s">
        <v>6005</v>
      </c>
    </row>
    <row r="199" s="2" customFormat="1" ht="62.7" customHeight="1">
      <c r="A199" s="40"/>
      <c r="B199" s="41"/>
      <c r="C199" s="217" t="s">
        <v>4101</v>
      </c>
      <c r="D199" s="217" t="s">
        <v>237</v>
      </c>
      <c r="E199" s="218" t="s">
        <v>6006</v>
      </c>
      <c r="F199" s="219" t="s">
        <v>5957</v>
      </c>
      <c r="G199" s="220" t="s">
        <v>610</v>
      </c>
      <c r="H199" s="221">
        <v>1</v>
      </c>
      <c r="I199" s="222"/>
      <c r="J199" s="223">
        <f>ROUND(I199*H199,2)</f>
        <v>0</v>
      </c>
      <c r="K199" s="219" t="s">
        <v>370</v>
      </c>
      <c r="L199" s="46"/>
      <c r="M199" s="224" t="s">
        <v>19</v>
      </c>
      <c r="N199" s="225" t="s">
        <v>47</v>
      </c>
      <c r="O199" s="86"/>
      <c r="P199" s="226">
        <f>O199*H199</f>
        <v>0</v>
      </c>
      <c r="Q199" s="226">
        <v>0</v>
      </c>
      <c r="R199" s="226">
        <f>Q199*H199</f>
        <v>0</v>
      </c>
      <c r="S199" s="226">
        <v>0</v>
      </c>
      <c r="T199" s="227">
        <f>S199*H199</f>
        <v>0</v>
      </c>
      <c r="U199" s="40"/>
      <c r="V199" s="40"/>
      <c r="W199" s="40"/>
      <c r="X199" s="40"/>
      <c r="Y199" s="40"/>
      <c r="Z199" s="40"/>
      <c r="AA199" s="40"/>
      <c r="AB199" s="40"/>
      <c r="AC199" s="40"/>
      <c r="AD199" s="40"/>
      <c r="AE199" s="40"/>
      <c r="AR199" s="228" t="s">
        <v>448</v>
      </c>
      <c r="AT199" s="228" t="s">
        <v>237</v>
      </c>
      <c r="AU199" s="228" t="s">
        <v>83</v>
      </c>
      <c r="AY199" s="19" t="s">
        <v>235</v>
      </c>
      <c r="BE199" s="229">
        <f>IF(N199="základní",J199,0)</f>
        <v>0</v>
      </c>
      <c r="BF199" s="229">
        <f>IF(N199="snížená",J199,0)</f>
        <v>0</v>
      </c>
      <c r="BG199" s="229">
        <f>IF(N199="zákl. přenesená",J199,0)</f>
        <v>0</v>
      </c>
      <c r="BH199" s="229">
        <f>IF(N199="sníž. přenesená",J199,0)</f>
        <v>0</v>
      </c>
      <c r="BI199" s="229">
        <f>IF(N199="nulová",J199,0)</f>
        <v>0</v>
      </c>
      <c r="BJ199" s="19" t="s">
        <v>83</v>
      </c>
      <c r="BK199" s="229">
        <f>ROUND(I199*H199,2)</f>
        <v>0</v>
      </c>
      <c r="BL199" s="19" t="s">
        <v>448</v>
      </c>
      <c r="BM199" s="228" t="s">
        <v>6007</v>
      </c>
    </row>
    <row r="200" s="2" customFormat="1" ht="62.7" customHeight="1">
      <c r="A200" s="40"/>
      <c r="B200" s="41"/>
      <c r="C200" s="217" t="s">
        <v>4107</v>
      </c>
      <c r="D200" s="217" t="s">
        <v>237</v>
      </c>
      <c r="E200" s="218" t="s">
        <v>6008</v>
      </c>
      <c r="F200" s="219" t="s">
        <v>5957</v>
      </c>
      <c r="G200" s="220" t="s">
        <v>610</v>
      </c>
      <c r="H200" s="221">
        <v>1</v>
      </c>
      <c r="I200" s="222"/>
      <c r="J200" s="223">
        <f>ROUND(I200*H200,2)</f>
        <v>0</v>
      </c>
      <c r="K200" s="219" t="s">
        <v>370</v>
      </c>
      <c r="L200" s="46"/>
      <c r="M200" s="224" t="s">
        <v>19</v>
      </c>
      <c r="N200" s="225" t="s">
        <v>47</v>
      </c>
      <c r="O200" s="86"/>
      <c r="P200" s="226">
        <f>O200*H200</f>
        <v>0</v>
      </c>
      <c r="Q200" s="226">
        <v>0</v>
      </c>
      <c r="R200" s="226">
        <f>Q200*H200</f>
        <v>0</v>
      </c>
      <c r="S200" s="226">
        <v>0</v>
      </c>
      <c r="T200" s="227">
        <f>S200*H200</f>
        <v>0</v>
      </c>
      <c r="U200" s="40"/>
      <c r="V200" s="40"/>
      <c r="W200" s="40"/>
      <c r="X200" s="40"/>
      <c r="Y200" s="40"/>
      <c r="Z200" s="40"/>
      <c r="AA200" s="40"/>
      <c r="AB200" s="40"/>
      <c r="AC200" s="40"/>
      <c r="AD200" s="40"/>
      <c r="AE200" s="40"/>
      <c r="AR200" s="228" t="s">
        <v>448</v>
      </c>
      <c r="AT200" s="228" t="s">
        <v>237</v>
      </c>
      <c r="AU200" s="228" t="s">
        <v>83</v>
      </c>
      <c r="AY200" s="19" t="s">
        <v>235</v>
      </c>
      <c r="BE200" s="229">
        <f>IF(N200="základní",J200,0)</f>
        <v>0</v>
      </c>
      <c r="BF200" s="229">
        <f>IF(N200="snížená",J200,0)</f>
        <v>0</v>
      </c>
      <c r="BG200" s="229">
        <f>IF(N200="zákl. přenesená",J200,0)</f>
        <v>0</v>
      </c>
      <c r="BH200" s="229">
        <f>IF(N200="sníž. přenesená",J200,0)</f>
        <v>0</v>
      </c>
      <c r="BI200" s="229">
        <f>IF(N200="nulová",J200,0)</f>
        <v>0</v>
      </c>
      <c r="BJ200" s="19" t="s">
        <v>83</v>
      </c>
      <c r="BK200" s="229">
        <f>ROUND(I200*H200,2)</f>
        <v>0</v>
      </c>
      <c r="BL200" s="19" t="s">
        <v>448</v>
      </c>
      <c r="BM200" s="228" t="s">
        <v>6009</v>
      </c>
    </row>
    <row r="201" s="2" customFormat="1" ht="62.7" customHeight="1">
      <c r="A201" s="40"/>
      <c r="B201" s="41"/>
      <c r="C201" s="217" t="s">
        <v>4114</v>
      </c>
      <c r="D201" s="217" t="s">
        <v>237</v>
      </c>
      <c r="E201" s="218" t="s">
        <v>6010</v>
      </c>
      <c r="F201" s="219" t="s">
        <v>5957</v>
      </c>
      <c r="G201" s="220" t="s">
        <v>610</v>
      </c>
      <c r="H201" s="221">
        <v>1</v>
      </c>
      <c r="I201" s="222"/>
      <c r="J201" s="223">
        <f>ROUND(I201*H201,2)</f>
        <v>0</v>
      </c>
      <c r="K201" s="219" t="s">
        <v>370</v>
      </c>
      <c r="L201" s="46"/>
      <c r="M201" s="224" t="s">
        <v>19</v>
      </c>
      <c r="N201" s="225" t="s">
        <v>47</v>
      </c>
      <c r="O201" s="86"/>
      <c r="P201" s="226">
        <f>O201*H201</f>
        <v>0</v>
      </c>
      <c r="Q201" s="226">
        <v>0</v>
      </c>
      <c r="R201" s="226">
        <f>Q201*H201</f>
        <v>0</v>
      </c>
      <c r="S201" s="226">
        <v>0</v>
      </c>
      <c r="T201" s="227">
        <f>S201*H201</f>
        <v>0</v>
      </c>
      <c r="U201" s="40"/>
      <c r="V201" s="40"/>
      <c r="W201" s="40"/>
      <c r="X201" s="40"/>
      <c r="Y201" s="40"/>
      <c r="Z201" s="40"/>
      <c r="AA201" s="40"/>
      <c r="AB201" s="40"/>
      <c r="AC201" s="40"/>
      <c r="AD201" s="40"/>
      <c r="AE201" s="40"/>
      <c r="AR201" s="228" t="s">
        <v>448</v>
      </c>
      <c r="AT201" s="228" t="s">
        <v>237</v>
      </c>
      <c r="AU201" s="228" t="s">
        <v>83</v>
      </c>
      <c r="AY201" s="19" t="s">
        <v>235</v>
      </c>
      <c r="BE201" s="229">
        <f>IF(N201="základní",J201,0)</f>
        <v>0</v>
      </c>
      <c r="BF201" s="229">
        <f>IF(N201="snížená",J201,0)</f>
        <v>0</v>
      </c>
      <c r="BG201" s="229">
        <f>IF(N201="zákl. přenesená",J201,0)</f>
        <v>0</v>
      </c>
      <c r="BH201" s="229">
        <f>IF(N201="sníž. přenesená",J201,0)</f>
        <v>0</v>
      </c>
      <c r="BI201" s="229">
        <f>IF(N201="nulová",J201,0)</f>
        <v>0</v>
      </c>
      <c r="BJ201" s="19" t="s">
        <v>83</v>
      </c>
      <c r="BK201" s="229">
        <f>ROUND(I201*H201,2)</f>
        <v>0</v>
      </c>
      <c r="BL201" s="19" t="s">
        <v>448</v>
      </c>
      <c r="BM201" s="228" t="s">
        <v>6011</v>
      </c>
    </row>
    <row r="202" s="2" customFormat="1" ht="62.7" customHeight="1">
      <c r="A202" s="40"/>
      <c r="B202" s="41"/>
      <c r="C202" s="217" t="s">
        <v>4135</v>
      </c>
      <c r="D202" s="217" t="s">
        <v>237</v>
      </c>
      <c r="E202" s="218" t="s">
        <v>6012</v>
      </c>
      <c r="F202" s="219" t="s">
        <v>5957</v>
      </c>
      <c r="G202" s="220" t="s">
        <v>610</v>
      </c>
      <c r="H202" s="221">
        <v>1</v>
      </c>
      <c r="I202" s="222"/>
      <c r="J202" s="223">
        <f>ROUND(I202*H202,2)</f>
        <v>0</v>
      </c>
      <c r="K202" s="219" t="s">
        <v>370</v>
      </c>
      <c r="L202" s="46"/>
      <c r="M202" s="224" t="s">
        <v>19</v>
      </c>
      <c r="N202" s="225" t="s">
        <v>47</v>
      </c>
      <c r="O202" s="86"/>
      <c r="P202" s="226">
        <f>O202*H202</f>
        <v>0</v>
      </c>
      <c r="Q202" s="226">
        <v>0</v>
      </c>
      <c r="R202" s="226">
        <f>Q202*H202</f>
        <v>0</v>
      </c>
      <c r="S202" s="226">
        <v>0</v>
      </c>
      <c r="T202" s="227">
        <f>S202*H202</f>
        <v>0</v>
      </c>
      <c r="U202" s="40"/>
      <c r="V202" s="40"/>
      <c r="W202" s="40"/>
      <c r="X202" s="40"/>
      <c r="Y202" s="40"/>
      <c r="Z202" s="40"/>
      <c r="AA202" s="40"/>
      <c r="AB202" s="40"/>
      <c r="AC202" s="40"/>
      <c r="AD202" s="40"/>
      <c r="AE202" s="40"/>
      <c r="AR202" s="228" t="s">
        <v>448</v>
      </c>
      <c r="AT202" s="228" t="s">
        <v>237</v>
      </c>
      <c r="AU202" s="228" t="s">
        <v>83</v>
      </c>
      <c r="AY202" s="19" t="s">
        <v>235</v>
      </c>
      <c r="BE202" s="229">
        <f>IF(N202="základní",J202,0)</f>
        <v>0</v>
      </c>
      <c r="BF202" s="229">
        <f>IF(N202="snížená",J202,0)</f>
        <v>0</v>
      </c>
      <c r="BG202" s="229">
        <f>IF(N202="zákl. přenesená",J202,0)</f>
        <v>0</v>
      </c>
      <c r="BH202" s="229">
        <f>IF(N202="sníž. přenesená",J202,0)</f>
        <v>0</v>
      </c>
      <c r="BI202" s="229">
        <f>IF(N202="nulová",J202,0)</f>
        <v>0</v>
      </c>
      <c r="BJ202" s="19" t="s">
        <v>83</v>
      </c>
      <c r="BK202" s="229">
        <f>ROUND(I202*H202,2)</f>
        <v>0</v>
      </c>
      <c r="BL202" s="19" t="s">
        <v>448</v>
      </c>
      <c r="BM202" s="228" t="s">
        <v>6013</v>
      </c>
    </row>
    <row r="203" s="2" customFormat="1" ht="62.7" customHeight="1">
      <c r="A203" s="40"/>
      <c r="B203" s="41"/>
      <c r="C203" s="217" t="s">
        <v>4141</v>
      </c>
      <c r="D203" s="217" t="s">
        <v>237</v>
      </c>
      <c r="E203" s="218" t="s">
        <v>6014</v>
      </c>
      <c r="F203" s="219" t="s">
        <v>5957</v>
      </c>
      <c r="G203" s="220" t="s">
        <v>610</v>
      </c>
      <c r="H203" s="221">
        <v>1</v>
      </c>
      <c r="I203" s="222"/>
      <c r="J203" s="223">
        <f>ROUND(I203*H203,2)</f>
        <v>0</v>
      </c>
      <c r="K203" s="219" t="s">
        <v>370</v>
      </c>
      <c r="L203" s="46"/>
      <c r="M203" s="224" t="s">
        <v>19</v>
      </c>
      <c r="N203" s="225" t="s">
        <v>47</v>
      </c>
      <c r="O203" s="86"/>
      <c r="P203" s="226">
        <f>O203*H203</f>
        <v>0</v>
      </c>
      <c r="Q203" s="226">
        <v>0</v>
      </c>
      <c r="R203" s="226">
        <f>Q203*H203</f>
        <v>0</v>
      </c>
      <c r="S203" s="226">
        <v>0</v>
      </c>
      <c r="T203" s="227">
        <f>S203*H203</f>
        <v>0</v>
      </c>
      <c r="U203" s="40"/>
      <c r="V203" s="40"/>
      <c r="W203" s="40"/>
      <c r="X203" s="40"/>
      <c r="Y203" s="40"/>
      <c r="Z203" s="40"/>
      <c r="AA203" s="40"/>
      <c r="AB203" s="40"/>
      <c r="AC203" s="40"/>
      <c r="AD203" s="40"/>
      <c r="AE203" s="40"/>
      <c r="AR203" s="228" t="s">
        <v>448</v>
      </c>
      <c r="AT203" s="228" t="s">
        <v>237</v>
      </c>
      <c r="AU203" s="228" t="s">
        <v>83</v>
      </c>
      <c r="AY203" s="19" t="s">
        <v>235</v>
      </c>
      <c r="BE203" s="229">
        <f>IF(N203="základní",J203,0)</f>
        <v>0</v>
      </c>
      <c r="BF203" s="229">
        <f>IF(N203="snížená",J203,0)</f>
        <v>0</v>
      </c>
      <c r="BG203" s="229">
        <f>IF(N203="zákl. přenesená",J203,0)</f>
        <v>0</v>
      </c>
      <c r="BH203" s="229">
        <f>IF(N203="sníž. přenesená",J203,0)</f>
        <v>0</v>
      </c>
      <c r="BI203" s="229">
        <f>IF(N203="nulová",J203,0)</f>
        <v>0</v>
      </c>
      <c r="BJ203" s="19" t="s">
        <v>83</v>
      </c>
      <c r="BK203" s="229">
        <f>ROUND(I203*H203,2)</f>
        <v>0</v>
      </c>
      <c r="BL203" s="19" t="s">
        <v>448</v>
      </c>
      <c r="BM203" s="228" t="s">
        <v>6015</v>
      </c>
    </row>
    <row r="204" s="2" customFormat="1" ht="62.7" customHeight="1">
      <c r="A204" s="40"/>
      <c r="B204" s="41"/>
      <c r="C204" s="217" t="s">
        <v>4147</v>
      </c>
      <c r="D204" s="217" t="s">
        <v>237</v>
      </c>
      <c r="E204" s="218" t="s">
        <v>6016</v>
      </c>
      <c r="F204" s="219" t="s">
        <v>5984</v>
      </c>
      <c r="G204" s="220" t="s">
        <v>610</v>
      </c>
      <c r="H204" s="221">
        <v>1</v>
      </c>
      <c r="I204" s="222"/>
      <c r="J204" s="223">
        <f>ROUND(I204*H204,2)</f>
        <v>0</v>
      </c>
      <c r="K204" s="219" t="s">
        <v>370</v>
      </c>
      <c r="L204" s="46"/>
      <c r="M204" s="224" t="s">
        <v>19</v>
      </c>
      <c r="N204" s="225" t="s">
        <v>47</v>
      </c>
      <c r="O204" s="86"/>
      <c r="P204" s="226">
        <f>O204*H204</f>
        <v>0</v>
      </c>
      <c r="Q204" s="226">
        <v>0</v>
      </c>
      <c r="R204" s="226">
        <f>Q204*H204</f>
        <v>0</v>
      </c>
      <c r="S204" s="226">
        <v>0</v>
      </c>
      <c r="T204" s="227">
        <f>S204*H204</f>
        <v>0</v>
      </c>
      <c r="U204" s="40"/>
      <c r="V204" s="40"/>
      <c r="W204" s="40"/>
      <c r="X204" s="40"/>
      <c r="Y204" s="40"/>
      <c r="Z204" s="40"/>
      <c r="AA204" s="40"/>
      <c r="AB204" s="40"/>
      <c r="AC204" s="40"/>
      <c r="AD204" s="40"/>
      <c r="AE204" s="40"/>
      <c r="AR204" s="228" t="s">
        <v>448</v>
      </c>
      <c r="AT204" s="228" t="s">
        <v>237</v>
      </c>
      <c r="AU204" s="228" t="s">
        <v>83</v>
      </c>
      <c r="AY204" s="19" t="s">
        <v>235</v>
      </c>
      <c r="BE204" s="229">
        <f>IF(N204="základní",J204,0)</f>
        <v>0</v>
      </c>
      <c r="BF204" s="229">
        <f>IF(N204="snížená",J204,0)</f>
        <v>0</v>
      </c>
      <c r="BG204" s="229">
        <f>IF(N204="zákl. přenesená",J204,0)</f>
        <v>0</v>
      </c>
      <c r="BH204" s="229">
        <f>IF(N204="sníž. přenesená",J204,0)</f>
        <v>0</v>
      </c>
      <c r="BI204" s="229">
        <f>IF(N204="nulová",J204,0)</f>
        <v>0</v>
      </c>
      <c r="BJ204" s="19" t="s">
        <v>83</v>
      </c>
      <c r="BK204" s="229">
        <f>ROUND(I204*H204,2)</f>
        <v>0</v>
      </c>
      <c r="BL204" s="19" t="s">
        <v>448</v>
      </c>
      <c r="BM204" s="228" t="s">
        <v>6017</v>
      </c>
    </row>
    <row r="205" s="2" customFormat="1" ht="62.7" customHeight="1">
      <c r="A205" s="40"/>
      <c r="B205" s="41"/>
      <c r="C205" s="217" t="s">
        <v>4152</v>
      </c>
      <c r="D205" s="217" t="s">
        <v>237</v>
      </c>
      <c r="E205" s="218" t="s">
        <v>6018</v>
      </c>
      <c r="F205" s="219" t="s">
        <v>5984</v>
      </c>
      <c r="G205" s="220" t="s">
        <v>610</v>
      </c>
      <c r="H205" s="221">
        <v>1</v>
      </c>
      <c r="I205" s="222"/>
      <c r="J205" s="223">
        <f>ROUND(I205*H205,2)</f>
        <v>0</v>
      </c>
      <c r="K205" s="219" t="s">
        <v>370</v>
      </c>
      <c r="L205" s="46"/>
      <c r="M205" s="224" t="s">
        <v>19</v>
      </c>
      <c r="N205" s="225" t="s">
        <v>47</v>
      </c>
      <c r="O205" s="86"/>
      <c r="P205" s="226">
        <f>O205*H205</f>
        <v>0</v>
      </c>
      <c r="Q205" s="226">
        <v>0</v>
      </c>
      <c r="R205" s="226">
        <f>Q205*H205</f>
        <v>0</v>
      </c>
      <c r="S205" s="226">
        <v>0</v>
      </c>
      <c r="T205" s="227">
        <f>S205*H205</f>
        <v>0</v>
      </c>
      <c r="U205" s="40"/>
      <c r="V205" s="40"/>
      <c r="W205" s="40"/>
      <c r="X205" s="40"/>
      <c r="Y205" s="40"/>
      <c r="Z205" s="40"/>
      <c r="AA205" s="40"/>
      <c r="AB205" s="40"/>
      <c r="AC205" s="40"/>
      <c r="AD205" s="40"/>
      <c r="AE205" s="40"/>
      <c r="AR205" s="228" t="s">
        <v>448</v>
      </c>
      <c r="AT205" s="228" t="s">
        <v>237</v>
      </c>
      <c r="AU205" s="228" t="s">
        <v>83</v>
      </c>
      <c r="AY205" s="19" t="s">
        <v>235</v>
      </c>
      <c r="BE205" s="229">
        <f>IF(N205="základní",J205,0)</f>
        <v>0</v>
      </c>
      <c r="BF205" s="229">
        <f>IF(N205="snížená",J205,0)</f>
        <v>0</v>
      </c>
      <c r="BG205" s="229">
        <f>IF(N205="zákl. přenesená",J205,0)</f>
        <v>0</v>
      </c>
      <c r="BH205" s="229">
        <f>IF(N205="sníž. přenesená",J205,0)</f>
        <v>0</v>
      </c>
      <c r="BI205" s="229">
        <f>IF(N205="nulová",J205,0)</f>
        <v>0</v>
      </c>
      <c r="BJ205" s="19" t="s">
        <v>83</v>
      </c>
      <c r="BK205" s="229">
        <f>ROUND(I205*H205,2)</f>
        <v>0</v>
      </c>
      <c r="BL205" s="19" t="s">
        <v>448</v>
      </c>
      <c r="BM205" s="228" t="s">
        <v>6019</v>
      </c>
    </row>
    <row r="206" s="2" customFormat="1" ht="62.7" customHeight="1">
      <c r="A206" s="40"/>
      <c r="B206" s="41"/>
      <c r="C206" s="217" t="s">
        <v>4158</v>
      </c>
      <c r="D206" s="217" t="s">
        <v>237</v>
      </c>
      <c r="E206" s="218" t="s">
        <v>6020</v>
      </c>
      <c r="F206" s="219" t="s">
        <v>5954</v>
      </c>
      <c r="G206" s="220" t="s">
        <v>610</v>
      </c>
      <c r="H206" s="221">
        <v>1</v>
      </c>
      <c r="I206" s="222"/>
      <c r="J206" s="223">
        <f>ROUND(I206*H206,2)</f>
        <v>0</v>
      </c>
      <c r="K206" s="219" t="s">
        <v>370</v>
      </c>
      <c r="L206" s="46"/>
      <c r="M206" s="224" t="s">
        <v>19</v>
      </c>
      <c r="N206" s="225" t="s">
        <v>47</v>
      </c>
      <c r="O206" s="86"/>
      <c r="P206" s="226">
        <f>O206*H206</f>
        <v>0</v>
      </c>
      <c r="Q206" s="226">
        <v>0</v>
      </c>
      <c r="R206" s="226">
        <f>Q206*H206</f>
        <v>0</v>
      </c>
      <c r="S206" s="226">
        <v>0</v>
      </c>
      <c r="T206" s="227">
        <f>S206*H206</f>
        <v>0</v>
      </c>
      <c r="U206" s="40"/>
      <c r="V206" s="40"/>
      <c r="W206" s="40"/>
      <c r="X206" s="40"/>
      <c r="Y206" s="40"/>
      <c r="Z206" s="40"/>
      <c r="AA206" s="40"/>
      <c r="AB206" s="40"/>
      <c r="AC206" s="40"/>
      <c r="AD206" s="40"/>
      <c r="AE206" s="40"/>
      <c r="AR206" s="228" t="s">
        <v>448</v>
      </c>
      <c r="AT206" s="228" t="s">
        <v>237</v>
      </c>
      <c r="AU206" s="228" t="s">
        <v>83</v>
      </c>
      <c r="AY206" s="19" t="s">
        <v>235</v>
      </c>
      <c r="BE206" s="229">
        <f>IF(N206="základní",J206,0)</f>
        <v>0</v>
      </c>
      <c r="BF206" s="229">
        <f>IF(N206="snížená",J206,0)</f>
        <v>0</v>
      </c>
      <c r="BG206" s="229">
        <f>IF(N206="zákl. přenesená",J206,0)</f>
        <v>0</v>
      </c>
      <c r="BH206" s="229">
        <f>IF(N206="sníž. přenesená",J206,0)</f>
        <v>0</v>
      </c>
      <c r="BI206" s="229">
        <f>IF(N206="nulová",J206,0)</f>
        <v>0</v>
      </c>
      <c r="BJ206" s="19" t="s">
        <v>83</v>
      </c>
      <c r="BK206" s="229">
        <f>ROUND(I206*H206,2)</f>
        <v>0</v>
      </c>
      <c r="BL206" s="19" t="s">
        <v>448</v>
      </c>
      <c r="BM206" s="228" t="s">
        <v>6021</v>
      </c>
    </row>
    <row r="207" s="2" customFormat="1" ht="62.7" customHeight="1">
      <c r="A207" s="40"/>
      <c r="B207" s="41"/>
      <c r="C207" s="217" t="s">
        <v>4166</v>
      </c>
      <c r="D207" s="217" t="s">
        <v>237</v>
      </c>
      <c r="E207" s="218" t="s">
        <v>6022</v>
      </c>
      <c r="F207" s="219" t="s">
        <v>5954</v>
      </c>
      <c r="G207" s="220" t="s">
        <v>610</v>
      </c>
      <c r="H207" s="221">
        <v>1</v>
      </c>
      <c r="I207" s="222"/>
      <c r="J207" s="223">
        <f>ROUND(I207*H207,2)</f>
        <v>0</v>
      </c>
      <c r="K207" s="219" t="s">
        <v>370</v>
      </c>
      <c r="L207" s="46"/>
      <c r="M207" s="224" t="s">
        <v>19</v>
      </c>
      <c r="N207" s="225" t="s">
        <v>47</v>
      </c>
      <c r="O207" s="86"/>
      <c r="P207" s="226">
        <f>O207*H207</f>
        <v>0</v>
      </c>
      <c r="Q207" s="226">
        <v>0</v>
      </c>
      <c r="R207" s="226">
        <f>Q207*H207</f>
        <v>0</v>
      </c>
      <c r="S207" s="226">
        <v>0</v>
      </c>
      <c r="T207" s="227">
        <f>S207*H207</f>
        <v>0</v>
      </c>
      <c r="U207" s="40"/>
      <c r="V207" s="40"/>
      <c r="W207" s="40"/>
      <c r="X207" s="40"/>
      <c r="Y207" s="40"/>
      <c r="Z207" s="40"/>
      <c r="AA207" s="40"/>
      <c r="AB207" s="40"/>
      <c r="AC207" s="40"/>
      <c r="AD207" s="40"/>
      <c r="AE207" s="40"/>
      <c r="AR207" s="228" t="s">
        <v>448</v>
      </c>
      <c r="AT207" s="228" t="s">
        <v>237</v>
      </c>
      <c r="AU207" s="228" t="s">
        <v>83</v>
      </c>
      <c r="AY207" s="19" t="s">
        <v>235</v>
      </c>
      <c r="BE207" s="229">
        <f>IF(N207="základní",J207,0)</f>
        <v>0</v>
      </c>
      <c r="BF207" s="229">
        <f>IF(N207="snížená",J207,0)</f>
        <v>0</v>
      </c>
      <c r="BG207" s="229">
        <f>IF(N207="zákl. přenesená",J207,0)</f>
        <v>0</v>
      </c>
      <c r="BH207" s="229">
        <f>IF(N207="sníž. přenesená",J207,0)</f>
        <v>0</v>
      </c>
      <c r="BI207" s="229">
        <f>IF(N207="nulová",J207,0)</f>
        <v>0</v>
      </c>
      <c r="BJ207" s="19" t="s">
        <v>83</v>
      </c>
      <c r="BK207" s="229">
        <f>ROUND(I207*H207,2)</f>
        <v>0</v>
      </c>
      <c r="BL207" s="19" t="s">
        <v>448</v>
      </c>
      <c r="BM207" s="228" t="s">
        <v>6023</v>
      </c>
    </row>
    <row r="208" s="2" customFormat="1" ht="62.7" customHeight="1">
      <c r="A208" s="40"/>
      <c r="B208" s="41"/>
      <c r="C208" s="217" t="s">
        <v>4170</v>
      </c>
      <c r="D208" s="217" t="s">
        <v>237</v>
      </c>
      <c r="E208" s="218" t="s">
        <v>6024</v>
      </c>
      <c r="F208" s="219" t="s">
        <v>5957</v>
      </c>
      <c r="G208" s="220" t="s">
        <v>610</v>
      </c>
      <c r="H208" s="221">
        <v>1</v>
      </c>
      <c r="I208" s="222"/>
      <c r="J208" s="223">
        <f>ROUND(I208*H208,2)</f>
        <v>0</v>
      </c>
      <c r="K208" s="219" t="s">
        <v>370</v>
      </c>
      <c r="L208" s="46"/>
      <c r="M208" s="224" t="s">
        <v>19</v>
      </c>
      <c r="N208" s="225" t="s">
        <v>47</v>
      </c>
      <c r="O208" s="86"/>
      <c r="P208" s="226">
        <f>O208*H208</f>
        <v>0</v>
      </c>
      <c r="Q208" s="226">
        <v>0</v>
      </c>
      <c r="R208" s="226">
        <f>Q208*H208</f>
        <v>0</v>
      </c>
      <c r="S208" s="226">
        <v>0</v>
      </c>
      <c r="T208" s="227">
        <f>S208*H208</f>
        <v>0</v>
      </c>
      <c r="U208" s="40"/>
      <c r="V208" s="40"/>
      <c r="W208" s="40"/>
      <c r="X208" s="40"/>
      <c r="Y208" s="40"/>
      <c r="Z208" s="40"/>
      <c r="AA208" s="40"/>
      <c r="AB208" s="40"/>
      <c r="AC208" s="40"/>
      <c r="AD208" s="40"/>
      <c r="AE208" s="40"/>
      <c r="AR208" s="228" t="s">
        <v>448</v>
      </c>
      <c r="AT208" s="228" t="s">
        <v>237</v>
      </c>
      <c r="AU208" s="228" t="s">
        <v>83</v>
      </c>
      <c r="AY208" s="19" t="s">
        <v>235</v>
      </c>
      <c r="BE208" s="229">
        <f>IF(N208="základní",J208,0)</f>
        <v>0</v>
      </c>
      <c r="BF208" s="229">
        <f>IF(N208="snížená",J208,0)</f>
        <v>0</v>
      </c>
      <c r="BG208" s="229">
        <f>IF(N208="zákl. přenesená",J208,0)</f>
        <v>0</v>
      </c>
      <c r="BH208" s="229">
        <f>IF(N208="sníž. přenesená",J208,0)</f>
        <v>0</v>
      </c>
      <c r="BI208" s="229">
        <f>IF(N208="nulová",J208,0)</f>
        <v>0</v>
      </c>
      <c r="BJ208" s="19" t="s">
        <v>83</v>
      </c>
      <c r="BK208" s="229">
        <f>ROUND(I208*H208,2)</f>
        <v>0</v>
      </c>
      <c r="BL208" s="19" t="s">
        <v>448</v>
      </c>
      <c r="BM208" s="228" t="s">
        <v>6025</v>
      </c>
    </row>
    <row r="209" s="2" customFormat="1" ht="62.7" customHeight="1">
      <c r="A209" s="40"/>
      <c r="B209" s="41"/>
      <c r="C209" s="217" t="s">
        <v>4176</v>
      </c>
      <c r="D209" s="217" t="s">
        <v>237</v>
      </c>
      <c r="E209" s="218" t="s">
        <v>6026</v>
      </c>
      <c r="F209" s="219" t="s">
        <v>5957</v>
      </c>
      <c r="G209" s="220" t="s">
        <v>610</v>
      </c>
      <c r="H209" s="221">
        <v>1</v>
      </c>
      <c r="I209" s="222"/>
      <c r="J209" s="223">
        <f>ROUND(I209*H209,2)</f>
        <v>0</v>
      </c>
      <c r="K209" s="219" t="s">
        <v>370</v>
      </c>
      <c r="L209" s="46"/>
      <c r="M209" s="224" t="s">
        <v>19</v>
      </c>
      <c r="N209" s="225" t="s">
        <v>47</v>
      </c>
      <c r="O209" s="86"/>
      <c r="P209" s="226">
        <f>O209*H209</f>
        <v>0</v>
      </c>
      <c r="Q209" s="226">
        <v>0</v>
      </c>
      <c r="R209" s="226">
        <f>Q209*H209</f>
        <v>0</v>
      </c>
      <c r="S209" s="226">
        <v>0</v>
      </c>
      <c r="T209" s="227">
        <f>S209*H209</f>
        <v>0</v>
      </c>
      <c r="U209" s="40"/>
      <c r="V209" s="40"/>
      <c r="W209" s="40"/>
      <c r="X209" s="40"/>
      <c r="Y209" s="40"/>
      <c r="Z209" s="40"/>
      <c r="AA209" s="40"/>
      <c r="AB209" s="40"/>
      <c r="AC209" s="40"/>
      <c r="AD209" s="40"/>
      <c r="AE209" s="40"/>
      <c r="AR209" s="228" t="s">
        <v>448</v>
      </c>
      <c r="AT209" s="228" t="s">
        <v>237</v>
      </c>
      <c r="AU209" s="228" t="s">
        <v>83</v>
      </c>
      <c r="AY209" s="19" t="s">
        <v>235</v>
      </c>
      <c r="BE209" s="229">
        <f>IF(N209="základní",J209,0)</f>
        <v>0</v>
      </c>
      <c r="BF209" s="229">
        <f>IF(N209="snížená",J209,0)</f>
        <v>0</v>
      </c>
      <c r="BG209" s="229">
        <f>IF(N209="zákl. přenesená",J209,0)</f>
        <v>0</v>
      </c>
      <c r="BH209" s="229">
        <f>IF(N209="sníž. přenesená",J209,0)</f>
        <v>0</v>
      </c>
      <c r="BI209" s="229">
        <f>IF(N209="nulová",J209,0)</f>
        <v>0</v>
      </c>
      <c r="BJ209" s="19" t="s">
        <v>83</v>
      </c>
      <c r="BK209" s="229">
        <f>ROUND(I209*H209,2)</f>
        <v>0</v>
      </c>
      <c r="BL209" s="19" t="s">
        <v>448</v>
      </c>
      <c r="BM209" s="228" t="s">
        <v>6027</v>
      </c>
    </row>
    <row r="210" s="2" customFormat="1" ht="62.7" customHeight="1">
      <c r="A210" s="40"/>
      <c r="B210" s="41"/>
      <c r="C210" s="217" t="s">
        <v>4189</v>
      </c>
      <c r="D210" s="217" t="s">
        <v>237</v>
      </c>
      <c r="E210" s="218" t="s">
        <v>6028</v>
      </c>
      <c r="F210" s="219" t="s">
        <v>5957</v>
      </c>
      <c r="G210" s="220" t="s">
        <v>610</v>
      </c>
      <c r="H210" s="221">
        <v>1</v>
      </c>
      <c r="I210" s="222"/>
      <c r="J210" s="223">
        <f>ROUND(I210*H210,2)</f>
        <v>0</v>
      </c>
      <c r="K210" s="219" t="s">
        <v>370</v>
      </c>
      <c r="L210" s="46"/>
      <c r="M210" s="224" t="s">
        <v>19</v>
      </c>
      <c r="N210" s="225" t="s">
        <v>47</v>
      </c>
      <c r="O210" s="86"/>
      <c r="P210" s="226">
        <f>O210*H210</f>
        <v>0</v>
      </c>
      <c r="Q210" s="226">
        <v>0</v>
      </c>
      <c r="R210" s="226">
        <f>Q210*H210</f>
        <v>0</v>
      </c>
      <c r="S210" s="226">
        <v>0</v>
      </c>
      <c r="T210" s="227">
        <f>S210*H210</f>
        <v>0</v>
      </c>
      <c r="U210" s="40"/>
      <c r="V210" s="40"/>
      <c r="W210" s="40"/>
      <c r="X210" s="40"/>
      <c r="Y210" s="40"/>
      <c r="Z210" s="40"/>
      <c r="AA210" s="40"/>
      <c r="AB210" s="40"/>
      <c r="AC210" s="40"/>
      <c r="AD210" s="40"/>
      <c r="AE210" s="40"/>
      <c r="AR210" s="228" t="s">
        <v>448</v>
      </c>
      <c r="AT210" s="228" t="s">
        <v>237</v>
      </c>
      <c r="AU210" s="228" t="s">
        <v>83</v>
      </c>
      <c r="AY210" s="19" t="s">
        <v>235</v>
      </c>
      <c r="BE210" s="229">
        <f>IF(N210="základní",J210,0)</f>
        <v>0</v>
      </c>
      <c r="BF210" s="229">
        <f>IF(N210="snížená",J210,0)</f>
        <v>0</v>
      </c>
      <c r="BG210" s="229">
        <f>IF(N210="zákl. přenesená",J210,0)</f>
        <v>0</v>
      </c>
      <c r="BH210" s="229">
        <f>IF(N210="sníž. přenesená",J210,0)</f>
        <v>0</v>
      </c>
      <c r="BI210" s="229">
        <f>IF(N210="nulová",J210,0)</f>
        <v>0</v>
      </c>
      <c r="BJ210" s="19" t="s">
        <v>83</v>
      </c>
      <c r="BK210" s="229">
        <f>ROUND(I210*H210,2)</f>
        <v>0</v>
      </c>
      <c r="BL210" s="19" t="s">
        <v>448</v>
      </c>
      <c r="BM210" s="228" t="s">
        <v>6029</v>
      </c>
    </row>
    <row r="211" s="2" customFormat="1" ht="62.7" customHeight="1">
      <c r="A211" s="40"/>
      <c r="B211" s="41"/>
      <c r="C211" s="217" t="s">
        <v>4195</v>
      </c>
      <c r="D211" s="217" t="s">
        <v>237</v>
      </c>
      <c r="E211" s="218" t="s">
        <v>6030</v>
      </c>
      <c r="F211" s="219" t="s">
        <v>5957</v>
      </c>
      <c r="G211" s="220" t="s">
        <v>610</v>
      </c>
      <c r="H211" s="221">
        <v>1</v>
      </c>
      <c r="I211" s="222"/>
      <c r="J211" s="223">
        <f>ROUND(I211*H211,2)</f>
        <v>0</v>
      </c>
      <c r="K211" s="219" t="s">
        <v>370</v>
      </c>
      <c r="L211" s="46"/>
      <c r="M211" s="224" t="s">
        <v>19</v>
      </c>
      <c r="N211" s="225" t="s">
        <v>47</v>
      </c>
      <c r="O211" s="86"/>
      <c r="P211" s="226">
        <f>O211*H211</f>
        <v>0</v>
      </c>
      <c r="Q211" s="226">
        <v>0</v>
      </c>
      <c r="R211" s="226">
        <f>Q211*H211</f>
        <v>0</v>
      </c>
      <c r="S211" s="226">
        <v>0</v>
      </c>
      <c r="T211" s="227">
        <f>S211*H211</f>
        <v>0</v>
      </c>
      <c r="U211" s="40"/>
      <c r="V211" s="40"/>
      <c r="W211" s="40"/>
      <c r="X211" s="40"/>
      <c r="Y211" s="40"/>
      <c r="Z211" s="40"/>
      <c r="AA211" s="40"/>
      <c r="AB211" s="40"/>
      <c r="AC211" s="40"/>
      <c r="AD211" s="40"/>
      <c r="AE211" s="40"/>
      <c r="AR211" s="228" t="s">
        <v>448</v>
      </c>
      <c r="AT211" s="228" t="s">
        <v>237</v>
      </c>
      <c r="AU211" s="228" t="s">
        <v>83</v>
      </c>
      <c r="AY211" s="19" t="s">
        <v>235</v>
      </c>
      <c r="BE211" s="229">
        <f>IF(N211="základní",J211,0)</f>
        <v>0</v>
      </c>
      <c r="BF211" s="229">
        <f>IF(N211="snížená",J211,0)</f>
        <v>0</v>
      </c>
      <c r="BG211" s="229">
        <f>IF(N211="zákl. přenesená",J211,0)</f>
        <v>0</v>
      </c>
      <c r="BH211" s="229">
        <f>IF(N211="sníž. přenesená",J211,0)</f>
        <v>0</v>
      </c>
      <c r="BI211" s="229">
        <f>IF(N211="nulová",J211,0)</f>
        <v>0</v>
      </c>
      <c r="BJ211" s="19" t="s">
        <v>83</v>
      </c>
      <c r="BK211" s="229">
        <f>ROUND(I211*H211,2)</f>
        <v>0</v>
      </c>
      <c r="BL211" s="19" t="s">
        <v>448</v>
      </c>
      <c r="BM211" s="228" t="s">
        <v>6031</v>
      </c>
    </row>
    <row r="212" s="2" customFormat="1" ht="62.7" customHeight="1">
      <c r="A212" s="40"/>
      <c r="B212" s="41"/>
      <c r="C212" s="217" t="s">
        <v>4201</v>
      </c>
      <c r="D212" s="217" t="s">
        <v>237</v>
      </c>
      <c r="E212" s="218" t="s">
        <v>6032</v>
      </c>
      <c r="F212" s="219" t="s">
        <v>5957</v>
      </c>
      <c r="G212" s="220" t="s">
        <v>610</v>
      </c>
      <c r="H212" s="221">
        <v>1</v>
      </c>
      <c r="I212" s="222"/>
      <c r="J212" s="223">
        <f>ROUND(I212*H212,2)</f>
        <v>0</v>
      </c>
      <c r="K212" s="219" t="s">
        <v>370</v>
      </c>
      <c r="L212" s="46"/>
      <c r="M212" s="224" t="s">
        <v>19</v>
      </c>
      <c r="N212" s="225" t="s">
        <v>47</v>
      </c>
      <c r="O212" s="86"/>
      <c r="P212" s="226">
        <f>O212*H212</f>
        <v>0</v>
      </c>
      <c r="Q212" s="226">
        <v>0</v>
      </c>
      <c r="R212" s="226">
        <f>Q212*H212</f>
        <v>0</v>
      </c>
      <c r="S212" s="226">
        <v>0</v>
      </c>
      <c r="T212" s="227">
        <f>S212*H212</f>
        <v>0</v>
      </c>
      <c r="U212" s="40"/>
      <c r="V212" s="40"/>
      <c r="W212" s="40"/>
      <c r="X212" s="40"/>
      <c r="Y212" s="40"/>
      <c r="Z212" s="40"/>
      <c r="AA212" s="40"/>
      <c r="AB212" s="40"/>
      <c r="AC212" s="40"/>
      <c r="AD212" s="40"/>
      <c r="AE212" s="40"/>
      <c r="AR212" s="228" t="s">
        <v>448</v>
      </c>
      <c r="AT212" s="228" t="s">
        <v>237</v>
      </c>
      <c r="AU212" s="228" t="s">
        <v>83</v>
      </c>
      <c r="AY212" s="19" t="s">
        <v>235</v>
      </c>
      <c r="BE212" s="229">
        <f>IF(N212="základní",J212,0)</f>
        <v>0</v>
      </c>
      <c r="BF212" s="229">
        <f>IF(N212="snížená",J212,0)</f>
        <v>0</v>
      </c>
      <c r="BG212" s="229">
        <f>IF(N212="zákl. přenesená",J212,0)</f>
        <v>0</v>
      </c>
      <c r="BH212" s="229">
        <f>IF(N212="sníž. přenesená",J212,0)</f>
        <v>0</v>
      </c>
      <c r="BI212" s="229">
        <f>IF(N212="nulová",J212,0)</f>
        <v>0</v>
      </c>
      <c r="BJ212" s="19" t="s">
        <v>83</v>
      </c>
      <c r="BK212" s="229">
        <f>ROUND(I212*H212,2)</f>
        <v>0</v>
      </c>
      <c r="BL212" s="19" t="s">
        <v>448</v>
      </c>
      <c r="BM212" s="228" t="s">
        <v>6033</v>
      </c>
    </row>
    <row r="213" s="2" customFormat="1" ht="62.7" customHeight="1">
      <c r="A213" s="40"/>
      <c r="B213" s="41"/>
      <c r="C213" s="217" t="s">
        <v>4206</v>
      </c>
      <c r="D213" s="217" t="s">
        <v>237</v>
      </c>
      <c r="E213" s="218" t="s">
        <v>6034</v>
      </c>
      <c r="F213" s="219" t="s">
        <v>6035</v>
      </c>
      <c r="G213" s="220" t="s">
        <v>610</v>
      </c>
      <c r="H213" s="221">
        <v>1</v>
      </c>
      <c r="I213" s="222"/>
      <c r="J213" s="223">
        <f>ROUND(I213*H213,2)</f>
        <v>0</v>
      </c>
      <c r="K213" s="219" t="s">
        <v>370</v>
      </c>
      <c r="L213" s="46"/>
      <c r="M213" s="224" t="s">
        <v>19</v>
      </c>
      <c r="N213" s="225" t="s">
        <v>47</v>
      </c>
      <c r="O213" s="86"/>
      <c r="P213" s="226">
        <f>O213*H213</f>
        <v>0</v>
      </c>
      <c r="Q213" s="226">
        <v>0</v>
      </c>
      <c r="R213" s="226">
        <f>Q213*H213</f>
        <v>0</v>
      </c>
      <c r="S213" s="226">
        <v>0</v>
      </c>
      <c r="T213" s="227">
        <f>S213*H213</f>
        <v>0</v>
      </c>
      <c r="U213" s="40"/>
      <c r="V213" s="40"/>
      <c r="W213" s="40"/>
      <c r="X213" s="40"/>
      <c r="Y213" s="40"/>
      <c r="Z213" s="40"/>
      <c r="AA213" s="40"/>
      <c r="AB213" s="40"/>
      <c r="AC213" s="40"/>
      <c r="AD213" s="40"/>
      <c r="AE213" s="40"/>
      <c r="AR213" s="228" t="s">
        <v>448</v>
      </c>
      <c r="AT213" s="228" t="s">
        <v>237</v>
      </c>
      <c r="AU213" s="228" t="s">
        <v>83</v>
      </c>
      <c r="AY213" s="19" t="s">
        <v>235</v>
      </c>
      <c r="BE213" s="229">
        <f>IF(N213="základní",J213,0)</f>
        <v>0</v>
      </c>
      <c r="BF213" s="229">
        <f>IF(N213="snížená",J213,0)</f>
        <v>0</v>
      </c>
      <c r="BG213" s="229">
        <f>IF(N213="zákl. přenesená",J213,0)</f>
        <v>0</v>
      </c>
      <c r="BH213" s="229">
        <f>IF(N213="sníž. přenesená",J213,0)</f>
        <v>0</v>
      </c>
      <c r="BI213" s="229">
        <f>IF(N213="nulová",J213,0)</f>
        <v>0</v>
      </c>
      <c r="BJ213" s="19" t="s">
        <v>83</v>
      </c>
      <c r="BK213" s="229">
        <f>ROUND(I213*H213,2)</f>
        <v>0</v>
      </c>
      <c r="BL213" s="19" t="s">
        <v>448</v>
      </c>
      <c r="BM213" s="228" t="s">
        <v>6036</v>
      </c>
    </row>
    <row r="214" s="2" customFormat="1" ht="62.7" customHeight="1">
      <c r="A214" s="40"/>
      <c r="B214" s="41"/>
      <c r="C214" s="217" t="s">
        <v>4215</v>
      </c>
      <c r="D214" s="217" t="s">
        <v>237</v>
      </c>
      <c r="E214" s="218" t="s">
        <v>6037</v>
      </c>
      <c r="F214" s="219" t="s">
        <v>6038</v>
      </c>
      <c r="G214" s="220" t="s">
        <v>610</v>
      </c>
      <c r="H214" s="221">
        <v>1</v>
      </c>
      <c r="I214" s="222"/>
      <c r="J214" s="223">
        <f>ROUND(I214*H214,2)</f>
        <v>0</v>
      </c>
      <c r="K214" s="219" t="s">
        <v>370</v>
      </c>
      <c r="L214" s="46"/>
      <c r="M214" s="224" t="s">
        <v>19</v>
      </c>
      <c r="N214" s="225" t="s">
        <v>47</v>
      </c>
      <c r="O214" s="86"/>
      <c r="P214" s="226">
        <f>O214*H214</f>
        <v>0</v>
      </c>
      <c r="Q214" s="226">
        <v>0</v>
      </c>
      <c r="R214" s="226">
        <f>Q214*H214</f>
        <v>0</v>
      </c>
      <c r="S214" s="226">
        <v>0</v>
      </c>
      <c r="T214" s="227">
        <f>S214*H214</f>
        <v>0</v>
      </c>
      <c r="U214" s="40"/>
      <c r="V214" s="40"/>
      <c r="W214" s="40"/>
      <c r="X214" s="40"/>
      <c r="Y214" s="40"/>
      <c r="Z214" s="40"/>
      <c r="AA214" s="40"/>
      <c r="AB214" s="40"/>
      <c r="AC214" s="40"/>
      <c r="AD214" s="40"/>
      <c r="AE214" s="40"/>
      <c r="AR214" s="228" t="s">
        <v>448</v>
      </c>
      <c r="AT214" s="228" t="s">
        <v>237</v>
      </c>
      <c r="AU214" s="228" t="s">
        <v>83</v>
      </c>
      <c r="AY214" s="19" t="s">
        <v>235</v>
      </c>
      <c r="BE214" s="229">
        <f>IF(N214="základní",J214,0)</f>
        <v>0</v>
      </c>
      <c r="BF214" s="229">
        <f>IF(N214="snížená",J214,0)</f>
        <v>0</v>
      </c>
      <c r="BG214" s="229">
        <f>IF(N214="zákl. přenesená",J214,0)</f>
        <v>0</v>
      </c>
      <c r="BH214" s="229">
        <f>IF(N214="sníž. přenesená",J214,0)</f>
        <v>0</v>
      </c>
      <c r="BI214" s="229">
        <f>IF(N214="nulová",J214,0)</f>
        <v>0</v>
      </c>
      <c r="BJ214" s="19" t="s">
        <v>83</v>
      </c>
      <c r="BK214" s="229">
        <f>ROUND(I214*H214,2)</f>
        <v>0</v>
      </c>
      <c r="BL214" s="19" t="s">
        <v>448</v>
      </c>
      <c r="BM214" s="228" t="s">
        <v>6039</v>
      </c>
    </row>
    <row r="215" s="2" customFormat="1" ht="62.7" customHeight="1">
      <c r="A215" s="40"/>
      <c r="B215" s="41"/>
      <c r="C215" s="217" t="s">
        <v>4222</v>
      </c>
      <c r="D215" s="217" t="s">
        <v>237</v>
      </c>
      <c r="E215" s="218" t="s">
        <v>6040</v>
      </c>
      <c r="F215" s="219" t="s">
        <v>6038</v>
      </c>
      <c r="G215" s="220" t="s">
        <v>610</v>
      </c>
      <c r="H215" s="221">
        <v>1</v>
      </c>
      <c r="I215" s="222"/>
      <c r="J215" s="223">
        <f>ROUND(I215*H215,2)</f>
        <v>0</v>
      </c>
      <c r="K215" s="219" t="s">
        <v>370</v>
      </c>
      <c r="L215" s="46"/>
      <c r="M215" s="224" t="s">
        <v>19</v>
      </c>
      <c r="N215" s="225" t="s">
        <v>47</v>
      </c>
      <c r="O215" s="86"/>
      <c r="P215" s="226">
        <f>O215*H215</f>
        <v>0</v>
      </c>
      <c r="Q215" s="226">
        <v>0</v>
      </c>
      <c r="R215" s="226">
        <f>Q215*H215</f>
        <v>0</v>
      </c>
      <c r="S215" s="226">
        <v>0</v>
      </c>
      <c r="T215" s="227">
        <f>S215*H215</f>
        <v>0</v>
      </c>
      <c r="U215" s="40"/>
      <c r="V215" s="40"/>
      <c r="W215" s="40"/>
      <c r="X215" s="40"/>
      <c r="Y215" s="40"/>
      <c r="Z215" s="40"/>
      <c r="AA215" s="40"/>
      <c r="AB215" s="40"/>
      <c r="AC215" s="40"/>
      <c r="AD215" s="40"/>
      <c r="AE215" s="40"/>
      <c r="AR215" s="228" t="s">
        <v>448</v>
      </c>
      <c r="AT215" s="228" t="s">
        <v>237</v>
      </c>
      <c r="AU215" s="228" t="s">
        <v>83</v>
      </c>
      <c r="AY215" s="19" t="s">
        <v>235</v>
      </c>
      <c r="BE215" s="229">
        <f>IF(N215="základní",J215,0)</f>
        <v>0</v>
      </c>
      <c r="BF215" s="229">
        <f>IF(N215="snížená",J215,0)</f>
        <v>0</v>
      </c>
      <c r="BG215" s="229">
        <f>IF(N215="zákl. přenesená",J215,0)</f>
        <v>0</v>
      </c>
      <c r="BH215" s="229">
        <f>IF(N215="sníž. přenesená",J215,0)</f>
        <v>0</v>
      </c>
      <c r="BI215" s="229">
        <f>IF(N215="nulová",J215,0)</f>
        <v>0</v>
      </c>
      <c r="BJ215" s="19" t="s">
        <v>83</v>
      </c>
      <c r="BK215" s="229">
        <f>ROUND(I215*H215,2)</f>
        <v>0</v>
      </c>
      <c r="BL215" s="19" t="s">
        <v>448</v>
      </c>
      <c r="BM215" s="228" t="s">
        <v>6041</v>
      </c>
    </row>
    <row r="216" s="2" customFormat="1" ht="62.7" customHeight="1">
      <c r="A216" s="40"/>
      <c r="B216" s="41"/>
      <c r="C216" s="217" t="s">
        <v>4228</v>
      </c>
      <c r="D216" s="217" t="s">
        <v>237</v>
      </c>
      <c r="E216" s="218" t="s">
        <v>6042</v>
      </c>
      <c r="F216" s="219" t="s">
        <v>6043</v>
      </c>
      <c r="G216" s="220" t="s">
        <v>610</v>
      </c>
      <c r="H216" s="221">
        <v>1</v>
      </c>
      <c r="I216" s="222"/>
      <c r="J216" s="223">
        <f>ROUND(I216*H216,2)</f>
        <v>0</v>
      </c>
      <c r="K216" s="219" t="s">
        <v>370</v>
      </c>
      <c r="L216" s="46"/>
      <c r="M216" s="224" t="s">
        <v>19</v>
      </c>
      <c r="N216" s="225" t="s">
        <v>47</v>
      </c>
      <c r="O216" s="86"/>
      <c r="P216" s="226">
        <f>O216*H216</f>
        <v>0</v>
      </c>
      <c r="Q216" s="226">
        <v>0</v>
      </c>
      <c r="R216" s="226">
        <f>Q216*H216</f>
        <v>0</v>
      </c>
      <c r="S216" s="226">
        <v>0</v>
      </c>
      <c r="T216" s="227">
        <f>S216*H216</f>
        <v>0</v>
      </c>
      <c r="U216" s="40"/>
      <c r="V216" s="40"/>
      <c r="W216" s="40"/>
      <c r="X216" s="40"/>
      <c r="Y216" s="40"/>
      <c r="Z216" s="40"/>
      <c r="AA216" s="40"/>
      <c r="AB216" s="40"/>
      <c r="AC216" s="40"/>
      <c r="AD216" s="40"/>
      <c r="AE216" s="40"/>
      <c r="AR216" s="228" t="s">
        <v>448</v>
      </c>
      <c r="AT216" s="228" t="s">
        <v>237</v>
      </c>
      <c r="AU216" s="228" t="s">
        <v>83</v>
      </c>
      <c r="AY216" s="19" t="s">
        <v>235</v>
      </c>
      <c r="BE216" s="229">
        <f>IF(N216="základní",J216,0)</f>
        <v>0</v>
      </c>
      <c r="BF216" s="229">
        <f>IF(N216="snížená",J216,0)</f>
        <v>0</v>
      </c>
      <c r="BG216" s="229">
        <f>IF(N216="zákl. přenesená",J216,0)</f>
        <v>0</v>
      </c>
      <c r="BH216" s="229">
        <f>IF(N216="sníž. přenesená",J216,0)</f>
        <v>0</v>
      </c>
      <c r="BI216" s="229">
        <f>IF(N216="nulová",J216,0)</f>
        <v>0</v>
      </c>
      <c r="BJ216" s="19" t="s">
        <v>83</v>
      </c>
      <c r="BK216" s="229">
        <f>ROUND(I216*H216,2)</f>
        <v>0</v>
      </c>
      <c r="BL216" s="19" t="s">
        <v>448</v>
      </c>
      <c r="BM216" s="228" t="s">
        <v>6044</v>
      </c>
    </row>
    <row r="217" s="2" customFormat="1" ht="62.7" customHeight="1">
      <c r="A217" s="40"/>
      <c r="B217" s="41"/>
      <c r="C217" s="217" t="s">
        <v>4235</v>
      </c>
      <c r="D217" s="217" t="s">
        <v>237</v>
      </c>
      <c r="E217" s="218" t="s">
        <v>6045</v>
      </c>
      <c r="F217" s="219" t="s">
        <v>6043</v>
      </c>
      <c r="G217" s="220" t="s">
        <v>610</v>
      </c>
      <c r="H217" s="221">
        <v>1</v>
      </c>
      <c r="I217" s="222"/>
      <c r="J217" s="223">
        <f>ROUND(I217*H217,2)</f>
        <v>0</v>
      </c>
      <c r="K217" s="219" t="s">
        <v>370</v>
      </c>
      <c r="L217" s="46"/>
      <c r="M217" s="224" t="s">
        <v>19</v>
      </c>
      <c r="N217" s="225" t="s">
        <v>47</v>
      </c>
      <c r="O217" s="86"/>
      <c r="P217" s="226">
        <f>O217*H217</f>
        <v>0</v>
      </c>
      <c r="Q217" s="226">
        <v>0</v>
      </c>
      <c r="R217" s="226">
        <f>Q217*H217</f>
        <v>0</v>
      </c>
      <c r="S217" s="226">
        <v>0</v>
      </c>
      <c r="T217" s="227">
        <f>S217*H217</f>
        <v>0</v>
      </c>
      <c r="U217" s="40"/>
      <c r="V217" s="40"/>
      <c r="W217" s="40"/>
      <c r="X217" s="40"/>
      <c r="Y217" s="40"/>
      <c r="Z217" s="40"/>
      <c r="AA217" s="40"/>
      <c r="AB217" s="40"/>
      <c r="AC217" s="40"/>
      <c r="AD217" s="40"/>
      <c r="AE217" s="40"/>
      <c r="AR217" s="228" t="s">
        <v>448</v>
      </c>
      <c r="AT217" s="228" t="s">
        <v>237</v>
      </c>
      <c r="AU217" s="228" t="s">
        <v>83</v>
      </c>
      <c r="AY217" s="19" t="s">
        <v>235</v>
      </c>
      <c r="BE217" s="229">
        <f>IF(N217="základní",J217,0)</f>
        <v>0</v>
      </c>
      <c r="BF217" s="229">
        <f>IF(N217="snížená",J217,0)</f>
        <v>0</v>
      </c>
      <c r="BG217" s="229">
        <f>IF(N217="zákl. přenesená",J217,0)</f>
        <v>0</v>
      </c>
      <c r="BH217" s="229">
        <f>IF(N217="sníž. přenesená",J217,0)</f>
        <v>0</v>
      </c>
      <c r="BI217" s="229">
        <f>IF(N217="nulová",J217,0)</f>
        <v>0</v>
      </c>
      <c r="BJ217" s="19" t="s">
        <v>83</v>
      </c>
      <c r="BK217" s="229">
        <f>ROUND(I217*H217,2)</f>
        <v>0</v>
      </c>
      <c r="BL217" s="19" t="s">
        <v>448</v>
      </c>
      <c r="BM217" s="228" t="s">
        <v>6046</v>
      </c>
    </row>
    <row r="218" s="2" customFormat="1" ht="62.7" customHeight="1">
      <c r="A218" s="40"/>
      <c r="B218" s="41"/>
      <c r="C218" s="217" t="s">
        <v>4250</v>
      </c>
      <c r="D218" s="217" t="s">
        <v>237</v>
      </c>
      <c r="E218" s="218" t="s">
        <v>6047</v>
      </c>
      <c r="F218" s="219" t="s">
        <v>6043</v>
      </c>
      <c r="G218" s="220" t="s">
        <v>610</v>
      </c>
      <c r="H218" s="221">
        <v>1</v>
      </c>
      <c r="I218" s="222"/>
      <c r="J218" s="223">
        <f>ROUND(I218*H218,2)</f>
        <v>0</v>
      </c>
      <c r="K218" s="219" t="s">
        <v>370</v>
      </c>
      <c r="L218" s="46"/>
      <c r="M218" s="224" t="s">
        <v>19</v>
      </c>
      <c r="N218" s="225" t="s">
        <v>47</v>
      </c>
      <c r="O218" s="86"/>
      <c r="P218" s="226">
        <f>O218*H218</f>
        <v>0</v>
      </c>
      <c r="Q218" s="226">
        <v>0</v>
      </c>
      <c r="R218" s="226">
        <f>Q218*H218</f>
        <v>0</v>
      </c>
      <c r="S218" s="226">
        <v>0</v>
      </c>
      <c r="T218" s="227">
        <f>S218*H218</f>
        <v>0</v>
      </c>
      <c r="U218" s="40"/>
      <c r="V218" s="40"/>
      <c r="W218" s="40"/>
      <c r="X218" s="40"/>
      <c r="Y218" s="40"/>
      <c r="Z218" s="40"/>
      <c r="AA218" s="40"/>
      <c r="AB218" s="40"/>
      <c r="AC218" s="40"/>
      <c r="AD218" s="40"/>
      <c r="AE218" s="40"/>
      <c r="AR218" s="228" t="s">
        <v>448</v>
      </c>
      <c r="AT218" s="228" t="s">
        <v>237</v>
      </c>
      <c r="AU218" s="228" t="s">
        <v>83</v>
      </c>
      <c r="AY218" s="19" t="s">
        <v>235</v>
      </c>
      <c r="BE218" s="229">
        <f>IF(N218="základní",J218,0)</f>
        <v>0</v>
      </c>
      <c r="BF218" s="229">
        <f>IF(N218="snížená",J218,0)</f>
        <v>0</v>
      </c>
      <c r="BG218" s="229">
        <f>IF(N218="zákl. přenesená",J218,0)</f>
        <v>0</v>
      </c>
      <c r="BH218" s="229">
        <f>IF(N218="sníž. přenesená",J218,0)</f>
        <v>0</v>
      </c>
      <c r="BI218" s="229">
        <f>IF(N218="nulová",J218,0)</f>
        <v>0</v>
      </c>
      <c r="BJ218" s="19" t="s">
        <v>83</v>
      </c>
      <c r="BK218" s="229">
        <f>ROUND(I218*H218,2)</f>
        <v>0</v>
      </c>
      <c r="BL218" s="19" t="s">
        <v>448</v>
      </c>
      <c r="BM218" s="228" t="s">
        <v>6048</v>
      </c>
    </row>
    <row r="219" s="2" customFormat="1" ht="62.7" customHeight="1">
      <c r="A219" s="40"/>
      <c r="B219" s="41"/>
      <c r="C219" s="217" t="s">
        <v>4256</v>
      </c>
      <c r="D219" s="217" t="s">
        <v>237</v>
      </c>
      <c r="E219" s="218" t="s">
        <v>6049</v>
      </c>
      <c r="F219" s="219" t="s">
        <v>6043</v>
      </c>
      <c r="G219" s="220" t="s">
        <v>610</v>
      </c>
      <c r="H219" s="221">
        <v>1</v>
      </c>
      <c r="I219" s="222"/>
      <c r="J219" s="223">
        <f>ROUND(I219*H219,2)</f>
        <v>0</v>
      </c>
      <c r="K219" s="219" t="s">
        <v>370</v>
      </c>
      <c r="L219" s="46"/>
      <c r="M219" s="224" t="s">
        <v>19</v>
      </c>
      <c r="N219" s="225" t="s">
        <v>47</v>
      </c>
      <c r="O219" s="86"/>
      <c r="P219" s="226">
        <f>O219*H219</f>
        <v>0</v>
      </c>
      <c r="Q219" s="226">
        <v>0</v>
      </c>
      <c r="R219" s="226">
        <f>Q219*H219</f>
        <v>0</v>
      </c>
      <c r="S219" s="226">
        <v>0</v>
      </c>
      <c r="T219" s="227">
        <f>S219*H219</f>
        <v>0</v>
      </c>
      <c r="U219" s="40"/>
      <c r="V219" s="40"/>
      <c r="W219" s="40"/>
      <c r="X219" s="40"/>
      <c r="Y219" s="40"/>
      <c r="Z219" s="40"/>
      <c r="AA219" s="40"/>
      <c r="AB219" s="40"/>
      <c r="AC219" s="40"/>
      <c r="AD219" s="40"/>
      <c r="AE219" s="40"/>
      <c r="AR219" s="228" t="s">
        <v>448</v>
      </c>
      <c r="AT219" s="228" t="s">
        <v>237</v>
      </c>
      <c r="AU219" s="228" t="s">
        <v>83</v>
      </c>
      <c r="AY219" s="19" t="s">
        <v>235</v>
      </c>
      <c r="BE219" s="229">
        <f>IF(N219="základní",J219,0)</f>
        <v>0</v>
      </c>
      <c r="BF219" s="229">
        <f>IF(N219="snížená",J219,0)</f>
        <v>0</v>
      </c>
      <c r="BG219" s="229">
        <f>IF(N219="zákl. přenesená",J219,0)</f>
        <v>0</v>
      </c>
      <c r="BH219" s="229">
        <f>IF(N219="sníž. přenesená",J219,0)</f>
        <v>0</v>
      </c>
      <c r="BI219" s="229">
        <f>IF(N219="nulová",J219,0)</f>
        <v>0</v>
      </c>
      <c r="BJ219" s="19" t="s">
        <v>83</v>
      </c>
      <c r="BK219" s="229">
        <f>ROUND(I219*H219,2)</f>
        <v>0</v>
      </c>
      <c r="BL219" s="19" t="s">
        <v>448</v>
      </c>
      <c r="BM219" s="228" t="s">
        <v>6050</v>
      </c>
    </row>
    <row r="220" s="2" customFormat="1" ht="62.7" customHeight="1">
      <c r="A220" s="40"/>
      <c r="B220" s="41"/>
      <c r="C220" s="217" t="s">
        <v>4262</v>
      </c>
      <c r="D220" s="217" t="s">
        <v>237</v>
      </c>
      <c r="E220" s="218" t="s">
        <v>6051</v>
      </c>
      <c r="F220" s="219" t="s">
        <v>6052</v>
      </c>
      <c r="G220" s="220" t="s">
        <v>610</v>
      </c>
      <c r="H220" s="221">
        <v>1</v>
      </c>
      <c r="I220" s="222"/>
      <c r="J220" s="223">
        <f>ROUND(I220*H220,2)</f>
        <v>0</v>
      </c>
      <c r="K220" s="219" t="s">
        <v>370</v>
      </c>
      <c r="L220" s="46"/>
      <c r="M220" s="224" t="s">
        <v>19</v>
      </c>
      <c r="N220" s="225" t="s">
        <v>47</v>
      </c>
      <c r="O220" s="86"/>
      <c r="P220" s="226">
        <f>O220*H220</f>
        <v>0</v>
      </c>
      <c r="Q220" s="226">
        <v>0</v>
      </c>
      <c r="R220" s="226">
        <f>Q220*H220</f>
        <v>0</v>
      </c>
      <c r="S220" s="226">
        <v>0</v>
      </c>
      <c r="T220" s="227">
        <f>S220*H220</f>
        <v>0</v>
      </c>
      <c r="U220" s="40"/>
      <c r="V220" s="40"/>
      <c r="W220" s="40"/>
      <c r="X220" s="40"/>
      <c r="Y220" s="40"/>
      <c r="Z220" s="40"/>
      <c r="AA220" s="40"/>
      <c r="AB220" s="40"/>
      <c r="AC220" s="40"/>
      <c r="AD220" s="40"/>
      <c r="AE220" s="40"/>
      <c r="AR220" s="228" t="s">
        <v>448</v>
      </c>
      <c r="AT220" s="228" t="s">
        <v>237</v>
      </c>
      <c r="AU220" s="228" t="s">
        <v>83</v>
      </c>
      <c r="AY220" s="19" t="s">
        <v>235</v>
      </c>
      <c r="BE220" s="229">
        <f>IF(N220="základní",J220,0)</f>
        <v>0</v>
      </c>
      <c r="BF220" s="229">
        <f>IF(N220="snížená",J220,0)</f>
        <v>0</v>
      </c>
      <c r="BG220" s="229">
        <f>IF(N220="zákl. přenesená",J220,0)</f>
        <v>0</v>
      </c>
      <c r="BH220" s="229">
        <f>IF(N220="sníž. přenesená",J220,0)</f>
        <v>0</v>
      </c>
      <c r="BI220" s="229">
        <f>IF(N220="nulová",J220,0)</f>
        <v>0</v>
      </c>
      <c r="BJ220" s="19" t="s">
        <v>83</v>
      </c>
      <c r="BK220" s="229">
        <f>ROUND(I220*H220,2)</f>
        <v>0</v>
      </c>
      <c r="BL220" s="19" t="s">
        <v>448</v>
      </c>
      <c r="BM220" s="228" t="s">
        <v>6053</v>
      </c>
    </row>
    <row r="221" s="2" customFormat="1" ht="62.7" customHeight="1">
      <c r="A221" s="40"/>
      <c r="B221" s="41"/>
      <c r="C221" s="217" t="s">
        <v>4268</v>
      </c>
      <c r="D221" s="217" t="s">
        <v>237</v>
      </c>
      <c r="E221" s="218" t="s">
        <v>6054</v>
      </c>
      <c r="F221" s="219" t="s">
        <v>6052</v>
      </c>
      <c r="G221" s="220" t="s">
        <v>610</v>
      </c>
      <c r="H221" s="221">
        <v>1</v>
      </c>
      <c r="I221" s="222"/>
      <c r="J221" s="223">
        <f>ROUND(I221*H221,2)</f>
        <v>0</v>
      </c>
      <c r="K221" s="219" t="s">
        <v>370</v>
      </c>
      <c r="L221" s="46"/>
      <c r="M221" s="224" t="s">
        <v>19</v>
      </c>
      <c r="N221" s="225" t="s">
        <v>47</v>
      </c>
      <c r="O221" s="86"/>
      <c r="P221" s="226">
        <f>O221*H221</f>
        <v>0</v>
      </c>
      <c r="Q221" s="226">
        <v>0</v>
      </c>
      <c r="R221" s="226">
        <f>Q221*H221</f>
        <v>0</v>
      </c>
      <c r="S221" s="226">
        <v>0</v>
      </c>
      <c r="T221" s="227">
        <f>S221*H221</f>
        <v>0</v>
      </c>
      <c r="U221" s="40"/>
      <c r="V221" s="40"/>
      <c r="W221" s="40"/>
      <c r="X221" s="40"/>
      <c r="Y221" s="40"/>
      <c r="Z221" s="40"/>
      <c r="AA221" s="40"/>
      <c r="AB221" s="40"/>
      <c r="AC221" s="40"/>
      <c r="AD221" s="40"/>
      <c r="AE221" s="40"/>
      <c r="AR221" s="228" t="s">
        <v>448</v>
      </c>
      <c r="AT221" s="228" t="s">
        <v>237</v>
      </c>
      <c r="AU221" s="228" t="s">
        <v>83</v>
      </c>
      <c r="AY221" s="19" t="s">
        <v>235</v>
      </c>
      <c r="BE221" s="229">
        <f>IF(N221="základní",J221,0)</f>
        <v>0</v>
      </c>
      <c r="BF221" s="229">
        <f>IF(N221="snížená",J221,0)</f>
        <v>0</v>
      </c>
      <c r="BG221" s="229">
        <f>IF(N221="zákl. přenesená",J221,0)</f>
        <v>0</v>
      </c>
      <c r="BH221" s="229">
        <f>IF(N221="sníž. přenesená",J221,0)</f>
        <v>0</v>
      </c>
      <c r="BI221" s="229">
        <f>IF(N221="nulová",J221,0)</f>
        <v>0</v>
      </c>
      <c r="BJ221" s="19" t="s">
        <v>83</v>
      </c>
      <c r="BK221" s="229">
        <f>ROUND(I221*H221,2)</f>
        <v>0</v>
      </c>
      <c r="BL221" s="19" t="s">
        <v>448</v>
      </c>
      <c r="BM221" s="228" t="s">
        <v>6055</v>
      </c>
    </row>
    <row r="222" s="2" customFormat="1" ht="62.7" customHeight="1">
      <c r="A222" s="40"/>
      <c r="B222" s="41"/>
      <c r="C222" s="217" t="s">
        <v>4273</v>
      </c>
      <c r="D222" s="217" t="s">
        <v>237</v>
      </c>
      <c r="E222" s="218" t="s">
        <v>6056</v>
      </c>
      <c r="F222" s="219" t="s">
        <v>6052</v>
      </c>
      <c r="G222" s="220" t="s">
        <v>610</v>
      </c>
      <c r="H222" s="221">
        <v>1</v>
      </c>
      <c r="I222" s="222"/>
      <c r="J222" s="223">
        <f>ROUND(I222*H222,2)</f>
        <v>0</v>
      </c>
      <c r="K222" s="219" t="s">
        <v>370</v>
      </c>
      <c r="L222" s="46"/>
      <c r="M222" s="224" t="s">
        <v>19</v>
      </c>
      <c r="N222" s="225" t="s">
        <v>47</v>
      </c>
      <c r="O222" s="86"/>
      <c r="P222" s="226">
        <f>O222*H222</f>
        <v>0</v>
      </c>
      <c r="Q222" s="226">
        <v>0</v>
      </c>
      <c r="R222" s="226">
        <f>Q222*H222</f>
        <v>0</v>
      </c>
      <c r="S222" s="226">
        <v>0</v>
      </c>
      <c r="T222" s="227">
        <f>S222*H222</f>
        <v>0</v>
      </c>
      <c r="U222" s="40"/>
      <c r="V222" s="40"/>
      <c r="W222" s="40"/>
      <c r="X222" s="40"/>
      <c r="Y222" s="40"/>
      <c r="Z222" s="40"/>
      <c r="AA222" s="40"/>
      <c r="AB222" s="40"/>
      <c r="AC222" s="40"/>
      <c r="AD222" s="40"/>
      <c r="AE222" s="40"/>
      <c r="AR222" s="228" t="s">
        <v>448</v>
      </c>
      <c r="AT222" s="228" t="s">
        <v>237</v>
      </c>
      <c r="AU222" s="228" t="s">
        <v>83</v>
      </c>
      <c r="AY222" s="19" t="s">
        <v>235</v>
      </c>
      <c r="BE222" s="229">
        <f>IF(N222="základní",J222,0)</f>
        <v>0</v>
      </c>
      <c r="BF222" s="229">
        <f>IF(N222="snížená",J222,0)</f>
        <v>0</v>
      </c>
      <c r="BG222" s="229">
        <f>IF(N222="zákl. přenesená",J222,0)</f>
        <v>0</v>
      </c>
      <c r="BH222" s="229">
        <f>IF(N222="sníž. přenesená",J222,0)</f>
        <v>0</v>
      </c>
      <c r="BI222" s="229">
        <f>IF(N222="nulová",J222,0)</f>
        <v>0</v>
      </c>
      <c r="BJ222" s="19" t="s">
        <v>83</v>
      </c>
      <c r="BK222" s="229">
        <f>ROUND(I222*H222,2)</f>
        <v>0</v>
      </c>
      <c r="BL222" s="19" t="s">
        <v>448</v>
      </c>
      <c r="BM222" s="228" t="s">
        <v>6057</v>
      </c>
    </row>
    <row r="223" s="2" customFormat="1" ht="62.7" customHeight="1">
      <c r="A223" s="40"/>
      <c r="B223" s="41"/>
      <c r="C223" s="217" t="s">
        <v>4279</v>
      </c>
      <c r="D223" s="217" t="s">
        <v>237</v>
      </c>
      <c r="E223" s="218" t="s">
        <v>6058</v>
      </c>
      <c r="F223" s="219" t="s">
        <v>6043</v>
      </c>
      <c r="G223" s="220" t="s">
        <v>610</v>
      </c>
      <c r="H223" s="221">
        <v>1</v>
      </c>
      <c r="I223" s="222"/>
      <c r="J223" s="223">
        <f>ROUND(I223*H223,2)</f>
        <v>0</v>
      </c>
      <c r="K223" s="219" t="s">
        <v>370</v>
      </c>
      <c r="L223" s="46"/>
      <c r="M223" s="224" t="s">
        <v>19</v>
      </c>
      <c r="N223" s="225" t="s">
        <v>47</v>
      </c>
      <c r="O223" s="86"/>
      <c r="P223" s="226">
        <f>O223*H223</f>
        <v>0</v>
      </c>
      <c r="Q223" s="226">
        <v>0</v>
      </c>
      <c r="R223" s="226">
        <f>Q223*H223</f>
        <v>0</v>
      </c>
      <c r="S223" s="226">
        <v>0</v>
      </c>
      <c r="T223" s="227">
        <f>S223*H223</f>
        <v>0</v>
      </c>
      <c r="U223" s="40"/>
      <c r="V223" s="40"/>
      <c r="W223" s="40"/>
      <c r="X223" s="40"/>
      <c r="Y223" s="40"/>
      <c r="Z223" s="40"/>
      <c r="AA223" s="40"/>
      <c r="AB223" s="40"/>
      <c r="AC223" s="40"/>
      <c r="AD223" s="40"/>
      <c r="AE223" s="40"/>
      <c r="AR223" s="228" t="s">
        <v>448</v>
      </c>
      <c r="AT223" s="228" t="s">
        <v>237</v>
      </c>
      <c r="AU223" s="228" t="s">
        <v>83</v>
      </c>
      <c r="AY223" s="19" t="s">
        <v>235</v>
      </c>
      <c r="BE223" s="229">
        <f>IF(N223="základní",J223,0)</f>
        <v>0</v>
      </c>
      <c r="BF223" s="229">
        <f>IF(N223="snížená",J223,0)</f>
        <v>0</v>
      </c>
      <c r="BG223" s="229">
        <f>IF(N223="zákl. přenesená",J223,0)</f>
        <v>0</v>
      </c>
      <c r="BH223" s="229">
        <f>IF(N223="sníž. přenesená",J223,0)</f>
        <v>0</v>
      </c>
      <c r="BI223" s="229">
        <f>IF(N223="nulová",J223,0)</f>
        <v>0</v>
      </c>
      <c r="BJ223" s="19" t="s">
        <v>83</v>
      </c>
      <c r="BK223" s="229">
        <f>ROUND(I223*H223,2)</f>
        <v>0</v>
      </c>
      <c r="BL223" s="19" t="s">
        <v>448</v>
      </c>
      <c r="BM223" s="228" t="s">
        <v>6059</v>
      </c>
    </row>
    <row r="224" s="2" customFormat="1" ht="62.7" customHeight="1">
      <c r="A224" s="40"/>
      <c r="B224" s="41"/>
      <c r="C224" s="217" t="s">
        <v>4284</v>
      </c>
      <c r="D224" s="217" t="s">
        <v>237</v>
      </c>
      <c r="E224" s="218" t="s">
        <v>6060</v>
      </c>
      <c r="F224" s="219" t="s">
        <v>6043</v>
      </c>
      <c r="G224" s="220" t="s">
        <v>610</v>
      </c>
      <c r="H224" s="221">
        <v>1</v>
      </c>
      <c r="I224" s="222"/>
      <c r="J224" s="223">
        <f>ROUND(I224*H224,2)</f>
        <v>0</v>
      </c>
      <c r="K224" s="219" t="s">
        <v>370</v>
      </c>
      <c r="L224" s="46"/>
      <c r="M224" s="224" t="s">
        <v>19</v>
      </c>
      <c r="N224" s="225" t="s">
        <v>47</v>
      </c>
      <c r="O224" s="86"/>
      <c r="P224" s="226">
        <f>O224*H224</f>
        <v>0</v>
      </c>
      <c r="Q224" s="226">
        <v>0</v>
      </c>
      <c r="R224" s="226">
        <f>Q224*H224</f>
        <v>0</v>
      </c>
      <c r="S224" s="226">
        <v>0</v>
      </c>
      <c r="T224" s="227">
        <f>S224*H224</f>
        <v>0</v>
      </c>
      <c r="U224" s="40"/>
      <c r="V224" s="40"/>
      <c r="W224" s="40"/>
      <c r="X224" s="40"/>
      <c r="Y224" s="40"/>
      <c r="Z224" s="40"/>
      <c r="AA224" s="40"/>
      <c r="AB224" s="40"/>
      <c r="AC224" s="40"/>
      <c r="AD224" s="40"/>
      <c r="AE224" s="40"/>
      <c r="AR224" s="228" t="s">
        <v>448</v>
      </c>
      <c r="AT224" s="228" t="s">
        <v>237</v>
      </c>
      <c r="AU224" s="228" t="s">
        <v>83</v>
      </c>
      <c r="AY224" s="19" t="s">
        <v>235</v>
      </c>
      <c r="BE224" s="229">
        <f>IF(N224="základní",J224,0)</f>
        <v>0</v>
      </c>
      <c r="BF224" s="229">
        <f>IF(N224="snížená",J224,0)</f>
        <v>0</v>
      </c>
      <c r="BG224" s="229">
        <f>IF(N224="zákl. přenesená",J224,0)</f>
        <v>0</v>
      </c>
      <c r="BH224" s="229">
        <f>IF(N224="sníž. přenesená",J224,0)</f>
        <v>0</v>
      </c>
      <c r="BI224" s="229">
        <f>IF(N224="nulová",J224,0)</f>
        <v>0</v>
      </c>
      <c r="BJ224" s="19" t="s">
        <v>83</v>
      </c>
      <c r="BK224" s="229">
        <f>ROUND(I224*H224,2)</f>
        <v>0</v>
      </c>
      <c r="BL224" s="19" t="s">
        <v>448</v>
      </c>
      <c r="BM224" s="228" t="s">
        <v>6061</v>
      </c>
    </row>
    <row r="225" s="2" customFormat="1" ht="62.7" customHeight="1">
      <c r="A225" s="40"/>
      <c r="B225" s="41"/>
      <c r="C225" s="217" t="s">
        <v>4289</v>
      </c>
      <c r="D225" s="217" t="s">
        <v>237</v>
      </c>
      <c r="E225" s="218" t="s">
        <v>6062</v>
      </c>
      <c r="F225" s="219" t="s">
        <v>6043</v>
      </c>
      <c r="G225" s="220" t="s">
        <v>610</v>
      </c>
      <c r="H225" s="221">
        <v>1</v>
      </c>
      <c r="I225" s="222"/>
      <c r="J225" s="223">
        <f>ROUND(I225*H225,2)</f>
        <v>0</v>
      </c>
      <c r="K225" s="219" t="s">
        <v>370</v>
      </c>
      <c r="L225" s="46"/>
      <c r="M225" s="224" t="s">
        <v>19</v>
      </c>
      <c r="N225" s="225" t="s">
        <v>47</v>
      </c>
      <c r="O225" s="86"/>
      <c r="P225" s="226">
        <f>O225*H225</f>
        <v>0</v>
      </c>
      <c r="Q225" s="226">
        <v>0</v>
      </c>
      <c r="R225" s="226">
        <f>Q225*H225</f>
        <v>0</v>
      </c>
      <c r="S225" s="226">
        <v>0</v>
      </c>
      <c r="T225" s="227">
        <f>S225*H225</f>
        <v>0</v>
      </c>
      <c r="U225" s="40"/>
      <c r="V225" s="40"/>
      <c r="W225" s="40"/>
      <c r="X225" s="40"/>
      <c r="Y225" s="40"/>
      <c r="Z225" s="40"/>
      <c r="AA225" s="40"/>
      <c r="AB225" s="40"/>
      <c r="AC225" s="40"/>
      <c r="AD225" s="40"/>
      <c r="AE225" s="40"/>
      <c r="AR225" s="228" t="s">
        <v>448</v>
      </c>
      <c r="AT225" s="228" t="s">
        <v>237</v>
      </c>
      <c r="AU225" s="228" t="s">
        <v>83</v>
      </c>
      <c r="AY225" s="19" t="s">
        <v>235</v>
      </c>
      <c r="BE225" s="229">
        <f>IF(N225="základní",J225,0)</f>
        <v>0</v>
      </c>
      <c r="BF225" s="229">
        <f>IF(N225="snížená",J225,0)</f>
        <v>0</v>
      </c>
      <c r="BG225" s="229">
        <f>IF(N225="zákl. přenesená",J225,0)</f>
        <v>0</v>
      </c>
      <c r="BH225" s="229">
        <f>IF(N225="sníž. přenesená",J225,0)</f>
        <v>0</v>
      </c>
      <c r="BI225" s="229">
        <f>IF(N225="nulová",J225,0)</f>
        <v>0</v>
      </c>
      <c r="BJ225" s="19" t="s">
        <v>83</v>
      </c>
      <c r="BK225" s="229">
        <f>ROUND(I225*H225,2)</f>
        <v>0</v>
      </c>
      <c r="BL225" s="19" t="s">
        <v>448</v>
      </c>
      <c r="BM225" s="228" t="s">
        <v>6063</v>
      </c>
    </row>
    <row r="226" s="2" customFormat="1" ht="62.7" customHeight="1">
      <c r="A226" s="40"/>
      <c r="B226" s="41"/>
      <c r="C226" s="217" t="s">
        <v>4294</v>
      </c>
      <c r="D226" s="217" t="s">
        <v>237</v>
      </c>
      <c r="E226" s="218" t="s">
        <v>6064</v>
      </c>
      <c r="F226" s="219" t="s">
        <v>6043</v>
      </c>
      <c r="G226" s="220" t="s">
        <v>610</v>
      </c>
      <c r="H226" s="221">
        <v>1</v>
      </c>
      <c r="I226" s="222"/>
      <c r="J226" s="223">
        <f>ROUND(I226*H226,2)</f>
        <v>0</v>
      </c>
      <c r="K226" s="219" t="s">
        <v>370</v>
      </c>
      <c r="L226" s="46"/>
      <c r="M226" s="224" t="s">
        <v>19</v>
      </c>
      <c r="N226" s="225" t="s">
        <v>47</v>
      </c>
      <c r="O226" s="86"/>
      <c r="P226" s="226">
        <f>O226*H226</f>
        <v>0</v>
      </c>
      <c r="Q226" s="226">
        <v>0</v>
      </c>
      <c r="R226" s="226">
        <f>Q226*H226</f>
        <v>0</v>
      </c>
      <c r="S226" s="226">
        <v>0</v>
      </c>
      <c r="T226" s="227">
        <f>S226*H226</f>
        <v>0</v>
      </c>
      <c r="U226" s="40"/>
      <c r="V226" s="40"/>
      <c r="W226" s="40"/>
      <c r="X226" s="40"/>
      <c r="Y226" s="40"/>
      <c r="Z226" s="40"/>
      <c r="AA226" s="40"/>
      <c r="AB226" s="40"/>
      <c r="AC226" s="40"/>
      <c r="AD226" s="40"/>
      <c r="AE226" s="40"/>
      <c r="AR226" s="228" t="s">
        <v>448</v>
      </c>
      <c r="AT226" s="228" t="s">
        <v>237</v>
      </c>
      <c r="AU226" s="228" t="s">
        <v>83</v>
      </c>
      <c r="AY226" s="19" t="s">
        <v>235</v>
      </c>
      <c r="BE226" s="229">
        <f>IF(N226="základní",J226,0)</f>
        <v>0</v>
      </c>
      <c r="BF226" s="229">
        <f>IF(N226="snížená",J226,0)</f>
        <v>0</v>
      </c>
      <c r="BG226" s="229">
        <f>IF(N226="zákl. přenesená",J226,0)</f>
        <v>0</v>
      </c>
      <c r="BH226" s="229">
        <f>IF(N226="sníž. přenesená",J226,0)</f>
        <v>0</v>
      </c>
      <c r="BI226" s="229">
        <f>IF(N226="nulová",J226,0)</f>
        <v>0</v>
      </c>
      <c r="BJ226" s="19" t="s">
        <v>83</v>
      </c>
      <c r="BK226" s="229">
        <f>ROUND(I226*H226,2)</f>
        <v>0</v>
      </c>
      <c r="BL226" s="19" t="s">
        <v>448</v>
      </c>
      <c r="BM226" s="228" t="s">
        <v>6065</v>
      </c>
    </row>
    <row r="227" s="2" customFormat="1" ht="62.7" customHeight="1">
      <c r="A227" s="40"/>
      <c r="B227" s="41"/>
      <c r="C227" s="217" t="s">
        <v>4301</v>
      </c>
      <c r="D227" s="217" t="s">
        <v>237</v>
      </c>
      <c r="E227" s="218" t="s">
        <v>6066</v>
      </c>
      <c r="F227" s="219" t="s">
        <v>6043</v>
      </c>
      <c r="G227" s="220" t="s">
        <v>610</v>
      </c>
      <c r="H227" s="221">
        <v>1</v>
      </c>
      <c r="I227" s="222"/>
      <c r="J227" s="223">
        <f>ROUND(I227*H227,2)</f>
        <v>0</v>
      </c>
      <c r="K227" s="219" t="s">
        <v>370</v>
      </c>
      <c r="L227" s="46"/>
      <c r="M227" s="224" t="s">
        <v>19</v>
      </c>
      <c r="N227" s="225" t="s">
        <v>47</v>
      </c>
      <c r="O227" s="86"/>
      <c r="P227" s="226">
        <f>O227*H227</f>
        <v>0</v>
      </c>
      <c r="Q227" s="226">
        <v>0</v>
      </c>
      <c r="R227" s="226">
        <f>Q227*H227</f>
        <v>0</v>
      </c>
      <c r="S227" s="226">
        <v>0</v>
      </c>
      <c r="T227" s="227">
        <f>S227*H227</f>
        <v>0</v>
      </c>
      <c r="U227" s="40"/>
      <c r="V227" s="40"/>
      <c r="W227" s="40"/>
      <c r="X227" s="40"/>
      <c r="Y227" s="40"/>
      <c r="Z227" s="40"/>
      <c r="AA227" s="40"/>
      <c r="AB227" s="40"/>
      <c r="AC227" s="40"/>
      <c r="AD227" s="40"/>
      <c r="AE227" s="40"/>
      <c r="AR227" s="228" t="s">
        <v>448</v>
      </c>
      <c r="AT227" s="228" t="s">
        <v>237</v>
      </c>
      <c r="AU227" s="228" t="s">
        <v>83</v>
      </c>
      <c r="AY227" s="19" t="s">
        <v>235</v>
      </c>
      <c r="BE227" s="229">
        <f>IF(N227="základní",J227,0)</f>
        <v>0</v>
      </c>
      <c r="BF227" s="229">
        <f>IF(N227="snížená",J227,0)</f>
        <v>0</v>
      </c>
      <c r="BG227" s="229">
        <f>IF(N227="zákl. přenesená",J227,0)</f>
        <v>0</v>
      </c>
      <c r="BH227" s="229">
        <f>IF(N227="sníž. přenesená",J227,0)</f>
        <v>0</v>
      </c>
      <c r="BI227" s="229">
        <f>IF(N227="nulová",J227,0)</f>
        <v>0</v>
      </c>
      <c r="BJ227" s="19" t="s">
        <v>83</v>
      </c>
      <c r="BK227" s="229">
        <f>ROUND(I227*H227,2)</f>
        <v>0</v>
      </c>
      <c r="BL227" s="19" t="s">
        <v>448</v>
      </c>
      <c r="BM227" s="228" t="s">
        <v>6067</v>
      </c>
    </row>
    <row r="228" s="2" customFormat="1" ht="62.7" customHeight="1">
      <c r="A228" s="40"/>
      <c r="B228" s="41"/>
      <c r="C228" s="217" t="s">
        <v>4311</v>
      </c>
      <c r="D228" s="217" t="s">
        <v>237</v>
      </c>
      <c r="E228" s="218" t="s">
        <v>6068</v>
      </c>
      <c r="F228" s="219" t="s">
        <v>6043</v>
      </c>
      <c r="G228" s="220" t="s">
        <v>610</v>
      </c>
      <c r="H228" s="221">
        <v>1</v>
      </c>
      <c r="I228" s="222"/>
      <c r="J228" s="223">
        <f>ROUND(I228*H228,2)</f>
        <v>0</v>
      </c>
      <c r="K228" s="219" t="s">
        <v>370</v>
      </c>
      <c r="L228" s="46"/>
      <c r="M228" s="224" t="s">
        <v>19</v>
      </c>
      <c r="N228" s="225" t="s">
        <v>47</v>
      </c>
      <c r="O228" s="86"/>
      <c r="P228" s="226">
        <f>O228*H228</f>
        <v>0</v>
      </c>
      <c r="Q228" s="226">
        <v>0</v>
      </c>
      <c r="R228" s="226">
        <f>Q228*H228</f>
        <v>0</v>
      </c>
      <c r="S228" s="226">
        <v>0</v>
      </c>
      <c r="T228" s="227">
        <f>S228*H228</f>
        <v>0</v>
      </c>
      <c r="U228" s="40"/>
      <c r="V228" s="40"/>
      <c r="W228" s="40"/>
      <c r="X228" s="40"/>
      <c r="Y228" s="40"/>
      <c r="Z228" s="40"/>
      <c r="AA228" s="40"/>
      <c r="AB228" s="40"/>
      <c r="AC228" s="40"/>
      <c r="AD228" s="40"/>
      <c r="AE228" s="40"/>
      <c r="AR228" s="228" t="s">
        <v>448</v>
      </c>
      <c r="AT228" s="228" t="s">
        <v>237</v>
      </c>
      <c r="AU228" s="228" t="s">
        <v>83</v>
      </c>
      <c r="AY228" s="19" t="s">
        <v>235</v>
      </c>
      <c r="BE228" s="229">
        <f>IF(N228="základní",J228,0)</f>
        <v>0</v>
      </c>
      <c r="BF228" s="229">
        <f>IF(N228="snížená",J228,0)</f>
        <v>0</v>
      </c>
      <c r="BG228" s="229">
        <f>IF(N228="zákl. přenesená",J228,0)</f>
        <v>0</v>
      </c>
      <c r="BH228" s="229">
        <f>IF(N228="sníž. přenesená",J228,0)</f>
        <v>0</v>
      </c>
      <c r="BI228" s="229">
        <f>IF(N228="nulová",J228,0)</f>
        <v>0</v>
      </c>
      <c r="BJ228" s="19" t="s">
        <v>83</v>
      </c>
      <c r="BK228" s="229">
        <f>ROUND(I228*H228,2)</f>
        <v>0</v>
      </c>
      <c r="BL228" s="19" t="s">
        <v>448</v>
      </c>
      <c r="BM228" s="228" t="s">
        <v>6069</v>
      </c>
    </row>
    <row r="229" s="2" customFormat="1" ht="62.7" customHeight="1">
      <c r="A229" s="40"/>
      <c r="B229" s="41"/>
      <c r="C229" s="217" t="s">
        <v>4317</v>
      </c>
      <c r="D229" s="217" t="s">
        <v>237</v>
      </c>
      <c r="E229" s="218" t="s">
        <v>6070</v>
      </c>
      <c r="F229" s="219" t="s">
        <v>6071</v>
      </c>
      <c r="G229" s="220" t="s">
        <v>610</v>
      </c>
      <c r="H229" s="221">
        <v>1</v>
      </c>
      <c r="I229" s="222"/>
      <c r="J229" s="223">
        <f>ROUND(I229*H229,2)</f>
        <v>0</v>
      </c>
      <c r="K229" s="219" t="s">
        <v>370</v>
      </c>
      <c r="L229" s="46"/>
      <c r="M229" s="224" t="s">
        <v>19</v>
      </c>
      <c r="N229" s="225" t="s">
        <v>47</v>
      </c>
      <c r="O229" s="86"/>
      <c r="P229" s="226">
        <f>O229*H229</f>
        <v>0</v>
      </c>
      <c r="Q229" s="226">
        <v>0</v>
      </c>
      <c r="R229" s="226">
        <f>Q229*H229</f>
        <v>0</v>
      </c>
      <c r="S229" s="226">
        <v>0</v>
      </c>
      <c r="T229" s="227">
        <f>S229*H229</f>
        <v>0</v>
      </c>
      <c r="U229" s="40"/>
      <c r="V229" s="40"/>
      <c r="W229" s="40"/>
      <c r="X229" s="40"/>
      <c r="Y229" s="40"/>
      <c r="Z229" s="40"/>
      <c r="AA229" s="40"/>
      <c r="AB229" s="40"/>
      <c r="AC229" s="40"/>
      <c r="AD229" s="40"/>
      <c r="AE229" s="40"/>
      <c r="AR229" s="228" t="s">
        <v>448</v>
      </c>
      <c r="AT229" s="228" t="s">
        <v>237</v>
      </c>
      <c r="AU229" s="228" t="s">
        <v>83</v>
      </c>
      <c r="AY229" s="19" t="s">
        <v>235</v>
      </c>
      <c r="BE229" s="229">
        <f>IF(N229="základní",J229,0)</f>
        <v>0</v>
      </c>
      <c r="BF229" s="229">
        <f>IF(N229="snížená",J229,0)</f>
        <v>0</v>
      </c>
      <c r="BG229" s="229">
        <f>IF(N229="zákl. přenesená",J229,0)</f>
        <v>0</v>
      </c>
      <c r="BH229" s="229">
        <f>IF(N229="sníž. přenesená",J229,0)</f>
        <v>0</v>
      </c>
      <c r="BI229" s="229">
        <f>IF(N229="nulová",J229,0)</f>
        <v>0</v>
      </c>
      <c r="BJ229" s="19" t="s">
        <v>83</v>
      </c>
      <c r="BK229" s="229">
        <f>ROUND(I229*H229,2)</f>
        <v>0</v>
      </c>
      <c r="BL229" s="19" t="s">
        <v>448</v>
      </c>
      <c r="BM229" s="228" t="s">
        <v>6072</v>
      </c>
    </row>
    <row r="230" s="2" customFormat="1" ht="62.7" customHeight="1">
      <c r="A230" s="40"/>
      <c r="B230" s="41"/>
      <c r="C230" s="217" t="s">
        <v>4323</v>
      </c>
      <c r="D230" s="217" t="s">
        <v>237</v>
      </c>
      <c r="E230" s="218" t="s">
        <v>6073</v>
      </c>
      <c r="F230" s="219" t="s">
        <v>6071</v>
      </c>
      <c r="G230" s="220" t="s">
        <v>610</v>
      </c>
      <c r="H230" s="221">
        <v>1</v>
      </c>
      <c r="I230" s="222"/>
      <c r="J230" s="223">
        <f>ROUND(I230*H230,2)</f>
        <v>0</v>
      </c>
      <c r="K230" s="219" t="s">
        <v>370</v>
      </c>
      <c r="L230" s="46"/>
      <c r="M230" s="224" t="s">
        <v>19</v>
      </c>
      <c r="N230" s="225" t="s">
        <v>47</v>
      </c>
      <c r="O230" s="86"/>
      <c r="P230" s="226">
        <f>O230*H230</f>
        <v>0</v>
      </c>
      <c r="Q230" s="226">
        <v>0</v>
      </c>
      <c r="R230" s="226">
        <f>Q230*H230</f>
        <v>0</v>
      </c>
      <c r="S230" s="226">
        <v>0</v>
      </c>
      <c r="T230" s="227">
        <f>S230*H230</f>
        <v>0</v>
      </c>
      <c r="U230" s="40"/>
      <c r="V230" s="40"/>
      <c r="W230" s="40"/>
      <c r="X230" s="40"/>
      <c r="Y230" s="40"/>
      <c r="Z230" s="40"/>
      <c r="AA230" s="40"/>
      <c r="AB230" s="40"/>
      <c r="AC230" s="40"/>
      <c r="AD230" s="40"/>
      <c r="AE230" s="40"/>
      <c r="AR230" s="228" t="s">
        <v>448</v>
      </c>
      <c r="AT230" s="228" t="s">
        <v>237</v>
      </c>
      <c r="AU230" s="228" t="s">
        <v>83</v>
      </c>
      <c r="AY230" s="19" t="s">
        <v>235</v>
      </c>
      <c r="BE230" s="229">
        <f>IF(N230="základní",J230,0)</f>
        <v>0</v>
      </c>
      <c r="BF230" s="229">
        <f>IF(N230="snížená",J230,0)</f>
        <v>0</v>
      </c>
      <c r="BG230" s="229">
        <f>IF(N230="zákl. přenesená",J230,0)</f>
        <v>0</v>
      </c>
      <c r="BH230" s="229">
        <f>IF(N230="sníž. přenesená",J230,0)</f>
        <v>0</v>
      </c>
      <c r="BI230" s="229">
        <f>IF(N230="nulová",J230,0)</f>
        <v>0</v>
      </c>
      <c r="BJ230" s="19" t="s">
        <v>83</v>
      </c>
      <c r="BK230" s="229">
        <f>ROUND(I230*H230,2)</f>
        <v>0</v>
      </c>
      <c r="BL230" s="19" t="s">
        <v>448</v>
      </c>
      <c r="BM230" s="228" t="s">
        <v>6074</v>
      </c>
    </row>
    <row r="231" s="12" customFormat="1" ht="25.92" customHeight="1">
      <c r="A231" s="12"/>
      <c r="B231" s="201"/>
      <c r="C231" s="202"/>
      <c r="D231" s="203" t="s">
        <v>75</v>
      </c>
      <c r="E231" s="204" t="s">
        <v>6075</v>
      </c>
      <c r="F231" s="204" t="s">
        <v>6076</v>
      </c>
      <c r="G231" s="202"/>
      <c r="H231" s="202"/>
      <c r="I231" s="205"/>
      <c r="J231" s="206">
        <f>BK231</f>
        <v>0</v>
      </c>
      <c r="K231" s="202"/>
      <c r="L231" s="207"/>
      <c r="M231" s="208"/>
      <c r="N231" s="209"/>
      <c r="O231" s="209"/>
      <c r="P231" s="210">
        <f>SUM(P232:P273)</f>
        <v>0</v>
      </c>
      <c r="Q231" s="209"/>
      <c r="R231" s="210">
        <f>SUM(R232:R273)</f>
        <v>0</v>
      </c>
      <c r="S231" s="209"/>
      <c r="T231" s="211">
        <f>SUM(T232:T273)</f>
        <v>0</v>
      </c>
      <c r="U231" s="12"/>
      <c r="V231" s="12"/>
      <c r="W231" s="12"/>
      <c r="X231" s="12"/>
      <c r="Y231" s="12"/>
      <c r="Z231" s="12"/>
      <c r="AA231" s="12"/>
      <c r="AB231" s="12"/>
      <c r="AC231" s="12"/>
      <c r="AD231" s="12"/>
      <c r="AE231" s="12"/>
      <c r="AR231" s="212" t="s">
        <v>100</v>
      </c>
      <c r="AT231" s="213" t="s">
        <v>75</v>
      </c>
      <c r="AU231" s="213" t="s">
        <v>76</v>
      </c>
      <c r="AY231" s="212" t="s">
        <v>235</v>
      </c>
      <c r="BK231" s="214">
        <f>SUM(BK232:BK273)</f>
        <v>0</v>
      </c>
    </row>
    <row r="232" s="2" customFormat="1" ht="49.05" customHeight="1">
      <c r="A232" s="40"/>
      <c r="B232" s="41"/>
      <c r="C232" s="217" t="s">
        <v>4328</v>
      </c>
      <c r="D232" s="217" t="s">
        <v>237</v>
      </c>
      <c r="E232" s="218" t="s">
        <v>6077</v>
      </c>
      <c r="F232" s="219" t="s">
        <v>6078</v>
      </c>
      <c r="G232" s="220" t="s">
        <v>610</v>
      </c>
      <c r="H232" s="221">
        <v>1</v>
      </c>
      <c r="I232" s="222"/>
      <c r="J232" s="223">
        <f>ROUND(I232*H232,2)</f>
        <v>0</v>
      </c>
      <c r="K232" s="219" t="s">
        <v>370</v>
      </c>
      <c r="L232" s="46"/>
      <c r="M232" s="224" t="s">
        <v>19</v>
      </c>
      <c r="N232" s="225" t="s">
        <v>47</v>
      </c>
      <c r="O232" s="86"/>
      <c r="P232" s="226">
        <f>O232*H232</f>
        <v>0</v>
      </c>
      <c r="Q232" s="226">
        <v>0</v>
      </c>
      <c r="R232" s="226">
        <f>Q232*H232</f>
        <v>0</v>
      </c>
      <c r="S232" s="226">
        <v>0</v>
      </c>
      <c r="T232" s="227">
        <f>S232*H232</f>
        <v>0</v>
      </c>
      <c r="U232" s="40"/>
      <c r="V232" s="40"/>
      <c r="W232" s="40"/>
      <c r="X232" s="40"/>
      <c r="Y232" s="40"/>
      <c r="Z232" s="40"/>
      <c r="AA232" s="40"/>
      <c r="AB232" s="40"/>
      <c r="AC232" s="40"/>
      <c r="AD232" s="40"/>
      <c r="AE232" s="40"/>
      <c r="AR232" s="228" t="s">
        <v>448</v>
      </c>
      <c r="AT232" s="228" t="s">
        <v>237</v>
      </c>
      <c r="AU232" s="228" t="s">
        <v>83</v>
      </c>
      <c r="AY232" s="19" t="s">
        <v>235</v>
      </c>
      <c r="BE232" s="229">
        <f>IF(N232="základní",J232,0)</f>
        <v>0</v>
      </c>
      <c r="BF232" s="229">
        <f>IF(N232="snížená",J232,0)</f>
        <v>0</v>
      </c>
      <c r="BG232" s="229">
        <f>IF(N232="zákl. přenesená",J232,0)</f>
        <v>0</v>
      </c>
      <c r="BH232" s="229">
        <f>IF(N232="sníž. přenesená",J232,0)</f>
        <v>0</v>
      </c>
      <c r="BI232" s="229">
        <f>IF(N232="nulová",J232,0)</f>
        <v>0</v>
      </c>
      <c r="BJ232" s="19" t="s">
        <v>83</v>
      </c>
      <c r="BK232" s="229">
        <f>ROUND(I232*H232,2)</f>
        <v>0</v>
      </c>
      <c r="BL232" s="19" t="s">
        <v>448</v>
      </c>
      <c r="BM232" s="228" t="s">
        <v>6079</v>
      </c>
    </row>
    <row r="233" s="2" customFormat="1" ht="55.5" customHeight="1">
      <c r="A233" s="40"/>
      <c r="B233" s="41"/>
      <c r="C233" s="217" t="s">
        <v>4334</v>
      </c>
      <c r="D233" s="217" t="s">
        <v>237</v>
      </c>
      <c r="E233" s="218" t="s">
        <v>6080</v>
      </c>
      <c r="F233" s="219" t="s">
        <v>6081</v>
      </c>
      <c r="G233" s="220" t="s">
        <v>610</v>
      </c>
      <c r="H233" s="221">
        <v>1</v>
      </c>
      <c r="I233" s="222"/>
      <c r="J233" s="223">
        <f>ROUND(I233*H233,2)</f>
        <v>0</v>
      </c>
      <c r="K233" s="219" t="s">
        <v>370</v>
      </c>
      <c r="L233" s="46"/>
      <c r="M233" s="224" t="s">
        <v>19</v>
      </c>
      <c r="N233" s="225" t="s">
        <v>47</v>
      </c>
      <c r="O233" s="86"/>
      <c r="P233" s="226">
        <f>O233*H233</f>
        <v>0</v>
      </c>
      <c r="Q233" s="226">
        <v>0</v>
      </c>
      <c r="R233" s="226">
        <f>Q233*H233</f>
        <v>0</v>
      </c>
      <c r="S233" s="226">
        <v>0</v>
      </c>
      <c r="T233" s="227">
        <f>S233*H233</f>
        <v>0</v>
      </c>
      <c r="U233" s="40"/>
      <c r="V233" s="40"/>
      <c r="W233" s="40"/>
      <c r="X233" s="40"/>
      <c r="Y233" s="40"/>
      <c r="Z233" s="40"/>
      <c r="AA233" s="40"/>
      <c r="AB233" s="40"/>
      <c r="AC233" s="40"/>
      <c r="AD233" s="40"/>
      <c r="AE233" s="40"/>
      <c r="AR233" s="228" t="s">
        <v>448</v>
      </c>
      <c r="AT233" s="228" t="s">
        <v>237</v>
      </c>
      <c r="AU233" s="228" t="s">
        <v>83</v>
      </c>
      <c r="AY233" s="19" t="s">
        <v>235</v>
      </c>
      <c r="BE233" s="229">
        <f>IF(N233="základní",J233,0)</f>
        <v>0</v>
      </c>
      <c r="BF233" s="229">
        <f>IF(N233="snížená",J233,0)</f>
        <v>0</v>
      </c>
      <c r="BG233" s="229">
        <f>IF(N233="zákl. přenesená",J233,0)</f>
        <v>0</v>
      </c>
      <c r="BH233" s="229">
        <f>IF(N233="sníž. přenesená",J233,0)</f>
        <v>0</v>
      </c>
      <c r="BI233" s="229">
        <f>IF(N233="nulová",J233,0)</f>
        <v>0</v>
      </c>
      <c r="BJ233" s="19" t="s">
        <v>83</v>
      </c>
      <c r="BK233" s="229">
        <f>ROUND(I233*H233,2)</f>
        <v>0</v>
      </c>
      <c r="BL233" s="19" t="s">
        <v>448</v>
      </c>
      <c r="BM233" s="228" t="s">
        <v>6082</v>
      </c>
    </row>
    <row r="234" s="2" customFormat="1" ht="55.5" customHeight="1">
      <c r="A234" s="40"/>
      <c r="B234" s="41"/>
      <c r="C234" s="217" t="s">
        <v>4344</v>
      </c>
      <c r="D234" s="217" t="s">
        <v>237</v>
      </c>
      <c r="E234" s="218" t="s">
        <v>6083</v>
      </c>
      <c r="F234" s="219" t="s">
        <v>6084</v>
      </c>
      <c r="G234" s="220" t="s">
        <v>610</v>
      </c>
      <c r="H234" s="221">
        <v>1</v>
      </c>
      <c r="I234" s="222"/>
      <c r="J234" s="223">
        <f>ROUND(I234*H234,2)</f>
        <v>0</v>
      </c>
      <c r="K234" s="219" t="s">
        <v>370</v>
      </c>
      <c r="L234" s="46"/>
      <c r="M234" s="224" t="s">
        <v>19</v>
      </c>
      <c r="N234" s="225" t="s">
        <v>47</v>
      </c>
      <c r="O234" s="86"/>
      <c r="P234" s="226">
        <f>O234*H234</f>
        <v>0</v>
      </c>
      <c r="Q234" s="226">
        <v>0</v>
      </c>
      <c r="R234" s="226">
        <f>Q234*H234</f>
        <v>0</v>
      </c>
      <c r="S234" s="226">
        <v>0</v>
      </c>
      <c r="T234" s="227">
        <f>S234*H234</f>
        <v>0</v>
      </c>
      <c r="U234" s="40"/>
      <c r="V234" s="40"/>
      <c r="W234" s="40"/>
      <c r="X234" s="40"/>
      <c r="Y234" s="40"/>
      <c r="Z234" s="40"/>
      <c r="AA234" s="40"/>
      <c r="AB234" s="40"/>
      <c r="AC234" s="40"/>
      <c r="AD234" s="40"/>
      <c r="AE234" s="40"/>
      <c r="AR234" s="228" t="s">
        <v>448</v>
      </c>
      <c r="AT234" s="228" t="s">
        <v>237</v>
      </c>
      <c r="AU234" s="228" t="s">
        <v>83</v>
      </c>
      <c r="AY234" s="19" t="s">
        <v>235</v>
      </c>
      <c r="BE234" s="229">
        <f>IF(N234="základní",J234,0)</f>
        <v>0</v>
      </c>
      <c r="BF234" s="229">
        <f>IF(N234="snížená",J234,0)</f>
        <v>0</v>
      </c>
      <c r="BG234" s="229">
        <f>IF(N234="zákl. přenesená",J234,0)</f>
        <v>0</v>
      </c>
      <c r="BH234" s="229">
        <f>IF(N234="sníž. přenesená",J234,0)</f>
        <v>0</v>
      </c>
      <c r="BI234" s="229">
        <f>IF(N234="nulová",J234,0)</f>
        <v>0</v>
      </c>
      <c r="BJ234" s="19" t="s">
        <v>83</v>
      </c>
      <c r="BK234" s="229">
        <f>ROUND(I234*H234,2)</f>
        <v>0</v>
      </c>
      <c r="BL234" s="19" t="s">
        <v>448</v>
      </c>
      <c r="BM234" s="228" t="s">
        <v>6085</v>
      </c>
    </row>
    <row r="235" s="2" customFormat="1" ht="49.05" customHeight="1">
      <c r="A235" s="40"/>
      <c r="B235" s="41"/>
      <c r="C235" s="217" t="s">
        <v>4351</v>
      </c>
      <c r="D235" s="217" t="s">
        <v>237</v>
      </c>
      <c r="E235" s="218" t="s">
        <v>6086</v>
      </c>
      <c r="F235" s="219" t="s">
        <v>6087</v>
      </c>
      <c r="G235" s="220" t="s">
        <v>610</v>
      </c>
      <c r="H235" s="221">
        <v>1</v>
      </c>
      <c r="I235" s="222"/>
      <c r="J235" s="223">
        <f>ROUND(I235*H235,2)</f>
        <v>0</v>
      </c>
      <c r="K235" s="219" t="s">
        <v>370</v>
      </c>
      <c r="L235" s="46"/>
      <c r="M235" s="224" t="s">
        <v>19</v>
      </c>
      <c r="N235" s="225" t="s">
        <v>47</v>
      </c>
      <c r="O235" s="86"/>
      <c r="P235" s="226">
        <f>O235*H235</f>
        <v>0</v>
      </c>
      <c r="Q235" s="226">
        <v>0</v>
      </c>
      <c r="R235" s="226">
        <f>Q235*H235</f>
        <v>0</v>
      </c>
      <c r="S235" s="226">
        <v>0</v>
      </c>
      <c r="T235" s="227">
        <f>S235*H235</f>
        <v>0</v>
      </c>
      <c r="U235" s="40"/>
      <c r="V235" s="40"/>
      <c r="W235" s="40"/>
      <c r="X235" s="40"/>
      <c r="Y235" s="40"/>
      <c r="Z235" s="40"/>
      <c r="AA235" s="40"/>
      <c r="AB235" s="40"/>
      <c r="AC235" s="40"/>
      <c r="AD235" s="40"/>
      <c r="AE235" s="40"/>
      <c r="AR235" s="228" t="s">
        <v>448</v>
      </c>
      <c r="AT235" s="228" t="s">
        <v>237</v>
      </c>
      <c r="AU235" s="228" t="s">
        <v>83</v>
      </c>
      <c r="AY235" s="19" t="s">
        <v>235</v>
      </c>
      <c r="BE235" s="229">
        <f>IF(N235="základní",J235,0)</f>
        <v>0</v>
      </c>
      <c r="BF235" s="229">
        <f>IF(N235="snížená",J235,0)</f>
        <v>0</v>
      </c>
      <c r="BG235" s="229">
        <f>IF(N235="zákl. přenesená",J235,0)</f>
        <v>0</v>
      </c>
      <c r="BH235" s="229">
        <f>IF(N235="sníž. přenesená",J235,0)</f>
        <v>0</v>
      </c>
      <c r="BI235" s="229">
        <f>IF(N235="nulová",J235,0)</f>
        <v>0</v>
      </c>
      <c r="BJ235" s="19" t="s">
        <v>83</v>
      </c>
      <c r="BK235" s="229">
        <f>ROUND(I235*H235,2)</f>
        <v>0</v>
      </c>
      <c r="BL235" s="19" t="s">
        <v>448</v>
      </c>
      <c r="BM235" s="228" t="s">
        <v>6088</v>
      </c>
    </row>
    <row r="236" s="2" customFormat="1" ht="49.05" customHeight="1">
      <c r="A236" s="40"/>
      <c r="B236" s="41"/>
      <c r="C236" s="217" t="s">
        <v>4363</v>
      </c>
      <c r="D236" s="217" t="s">
        <v>237</v>
      </c>
      <c r="E236" s="218" t="s">
        <v>6089</v>
      </c>
      <c r="F236" s="219" t="s">
        <v>6090</v>
      </c>
      <c r="G236" s="220" t="s">
        <v>610</v>
      </c>
      <c r="H236" s="221">
        <v>1</v>
      </c>
      <c r="I236" s="222"/>
      <c r="J236" s="223">
        <f>ROUND(I236*H236,2)</f>
        <v>0</v>
      </c>
      <c r="K236" s="219" t="s">
        <v>370</v>
      </c>
      <c r="L236" s="46"/>
      <c r="M236" s="224" t="s">
        <v>19</v>
      </c>
      <c r="N236" s="225" t="s">
        <v>47</v>
      </c>
      <c r="O236" s="86"/>
      <c r="P236" s="226">
        <f>O236*H236</f>
        <v>0</v>
      </c>
      <c r="Q236" s="226">
        <v>0</v>
      </c>
      <c r="R236" s="226">
        <f>Q236*H236</f>
        <v>0</v>
      </c>
      <c r="S236" s="226">
        <v>0</v>
      </c>
      <c r="T236" s="227">
        <f>S236*H236</f>
        <v>0</v>
      </c>
      <c r="U236" s="40"/>
      <c r="V236" s="40"/>
      <c r="W236" s="40"/>
      <c r="X236" s="40"/>
      <c r="Y236" s="40"/>
      <c r="Z236" s="40"/>
      <c r="AA236" s="40"/>
      <c r="AB236" s="40"/>
      <c r="AC236" s="40"/>
      <c r="AD236" s="40"/>
      <c r="AE236" s="40"/>
      <c r="AR236" s="228" t="s">
        <v>448</v>
      </c>
      <c r="AT236" s="228" t="s">
        <v>237</v>
      </c>
      <c r="AU236" s="228" t="s">
        <v>83</v>
      </c>
      <c r="AY236" s="19" t="s">
        <v>235</v>
      </c>
      <c r="BE236" s="229">
        <f>IF(N236="základní",J236,0)</f>
        <v>0</v>
      </c>
      <c r="BF236" s="229">
        <f>IF(N236="snížená",J236,0)</f>
        <v>0</v>
      </c>
      <c r="BG236" s="229">
        <f>IF(N236="zákl. přenesená",J236,0)</f>
        <v>0</v>
      </c>
      <c r="BH236" s="229">
        <f>IF(N236="sníž. přenesená",J236,0)</f>
        <v>0</v>
      </c>
      <c r="BI236" s="229">
        <f>IF(N236="nulová",J236,0)</f>
        <v>0</v>
      </c>
      <c r="BJ236" s="19" t="s">
        <v>83</v>
      </c>
      <c r="BK236" s="229">
        <f>ROUND(I236*H236,2)</f>
        <v>0</v>
      </c>
      <c r="BL236" s="19" t="s">
        <v>448</v>
      </c>
      <c r="BM236" s="228" t="s">
        <v>6091</v>
      </c>
    </row>
    <row r="237" s="2" customFormat="1" ht="55.5" customHeight="1">
      <c r="A237" s="40"/>
      <c r="B237" s="41"/>
      <c r="C237" s="217" t="s">
        <v>4369</v>
      </c>
      <c r="D237" s="217" t="s">
        <v>237</v>
      </c>
      <c r="E237" s="218" t="s">
        <v>6092</v>
      </c>
      <c r="F237" s="219" t="s">
        <v>6093</v>
      </c>
      <c r="G237" s="220" t="s">
        <v>610</v>
      </c>
      <c r="H237" s="221">
        <v>1</v>
      </c>
      <c r="I237" s="222"/>
      <c r="J237" s="223">
        <f>ROUND(I237*H237,2)</f>
        <v>0</v>
      </c>
      <c r="K237" s="219" t="s">
        <v>370</v>
      </c>
      <c r="L237" s="46"/>
      <c r="M237" s="224" t="s">
        <v>19</v>
      </c>
      <c r="N237" s="225" t="s">
        <v>47</v>
      </c>
      <c r="O237" s="86"/>
      <c r="P237" s="226">
        <f>O237*H237</f>
        <v>0</v>
      </c>
      <c r="Q237" s="226">
        <v>0</v>
      </c>
      <c r="R237" s="226">
        <f>Q237*H237</f>
        <v>0</v>
      </c>
      <c r="S237" s="226">
        <v>0</v>
      </c>
      <c r="T237" s="227">
        <f>S237*H237</f>
        <v>0</v>
      </c>
      <c r="U237" s="40"/>
      <c r="V237" s="40"/>
      <c r="W237" s="40"/>
      <c r="X237" s="40"/>
      <c r="Y237" s="40"/>
      <c r="Z237" s="40"/>
      <c r="AA237" s="40"/>
      <c r="AB237" s="40"/>
      <c r="AC237" s="40"/>
      <c r="AD237" s="40"/>
      <c r="AE237" s="40"/>
      <c r="AR237" s="228" t="s">
        <v>448</v>
      </c>
      <c r="AT237" s="228" t="s">
        <v>237</v>
      </c>
      <c r="AU237" s="228" t="s">
        <v>83</v>
      </c>
      <c r="AY237" s="19" t="s">
        <v>235</v>
      </c>
      <c r="BE237" s="229">
        <f>IF(N237="základní",J237,0)</f>
        <v>0</v>
      </c>
      <c r="BF237" s="229">
        <f>IF(N237="snížená",J237,0)</f>
        <v>0</v>
      </c>
      <c r="BG237" s="229">
        <f>IF(N237="zákl. přenesená",J237,0)</f>
        <v>0</v>
      </c>
      <c r="BH237" s="229">
        <f>IF(N237="sníž. přenesená",J237,0)</f>
        <v>0</v>
      </c>
      <c r="BI237" s="229">
        <f>IF(N237="nulová",J237,0)</f>
        <v>0</v>
      </c>
      <c r="BJ237" s="19" t="s">
        <v>83</v>
      </c>
      <c r="BK237" s="229">
        <f>ROUND(I237*H237,2)</f>
        <v>0</v>
      </c>
      <c r="BL237" s="19" t="s">
        <v>448</v>
      </c>
      <c r="BM237" s="228" t="s">
        <v>6094</v>
      </c>
    </row>
    <row r="238" s="2" customFormat="1" ht="55.5" customHeight="1">
      <c r="A238" s="40"/>
      <c r="B238" s="41"/>
      <c r="C238" s="217" t="s">
        <v>4376</v>
      </c>
      <c r="D238" s="217" t="s">
        <v>237</v>
      </c>
      <c r="E238" s="218" t="s">
        <v>6095</v>
      </c>
      <c r="F238" s="219" t="s">
        <v>6096</v>
      </c>
      <c r="G238" s="220" t="s">
        <v>610</v>
      </c>
      <c r="H238" s="221">
        <v>1</v>
      </c>
      <c r="I238" s="222"/>
      <c r="J238" s="223">
        <f>ROUND(I238*H238,2)</f>
        <v>0</v>
      </c>
      <c r="K238" s="219" t="s">
        <v>370</v>
      </c>
      <c r="L238" s="46"/>
      <c r="M238" s="224" t="s">
        <v>19</v>
      </c>
      <c r="N238" s="225" t="s">
        <v>47</v>
      </c>
      <c r="O238" s="86"/>
      <c r="P238" s="226">
        <f>O238*H238</f>
        <v>0</v>
      </c>
      <c r="Q238" s="226">
        <v>0</v>
      </c>
      <c r="R238" s="226">
        <f>Q238*H238</f>
        <v>0</v>
      </c>
      <c r="S238" s="226">
        <v>0</v>
      </c>
      <c r="T238" s="227">
        <f>S238*H238</f>
        <v>0</v>
      </c>
      <c r="U238" s="40"/>
      <c r="V238" s="40"/>
      <c r="W238" s="40"/>
      <c r="X238" s="40"/>
      <c r="Y238" s="40"/>
      <c r="Z238" s="40"/>
      <c r="AA238" s="40"/>
      <c r="AB238" s="40"/>
      <c r="AC238" s="40"/>
      <c r="AD238" s="40"/>
      <c r="AE238" s="40"/>
      <c r="AR238" s="228" t="s">
        <v>448</v>
      </c>
      <c r="AT238" s="228" t="s">
        <v>237</v>
      </c>
      <c r="AU238" s="228" t="s">
        <v>83</v>
      </c>
      <c r="AY238" s="19" t="s">
        <v>235</v>
      </c>
      <c r="BE238" s="229">
        <f>IF(N238="základní",J238,0)</f>
        <v>0</v>
      </c>
      <c r="BF238" s="229">
        <f>IF(N238="snížená",J238,0)</f>
        <v>0</v>
      </c>
      <c r="BG238" s="229">
        <f>IF(N238="zákl. přenesená",J238,0)</f>
        <v>0</v>
      </c>
      <c r="BH238" s="229">
        <f>IF(N238="sníž. přenesená",J238,0)</f>
        <v>0</v>
      </c>
      <c r="BI238" s="229">
        <f>IF(N238="nulová",J238,0)</f>
        <v>0</v>
      </c>
      <c r="BJ238" s="19" t="s">
        <v>83</v>
      </c>
      <c r="BK238" s="229">
        <f>ROUND(I238*H238,2)</f>
        <v>0</v>
      </c>
      <c r="BL238" s="19" t="s">
        <v>448</v>
      </c>
      <c r="BM238" s="228" t="s">
        <v>6097</v>
      </c>
    </row>
    <row r="239" s="2" customFormat="1" ht="49.05" customHeight="1">
      <c r="A239" s="40"/>
      <c r="B239" s="41"/>
      <c r="C239" s="217" t="s">
        <v>4382</v>
      </c>
      <c r="D239" s="217" t="s">
        <v>237</v>
      </c>
      <c r="E239" s="218" t="s">
        <v>6098</v>
      </c>
      <c r="F239" s="219" t="s">
        <v>6099</v>
      </c>
      <c r="G239" s="220" t="s">
        <v>610</v>
      </c>
      <c r="H239" s="221">
        <v>1</v>
      </c>
      <c r="I239" s="222"/>
      <c r="J239" s="223">
        <f>ROUND(I239*H239,2)</f>
        <v>0</v>
      </c>
      <c r="K239" s="219" t="s">
        <v>370</v>
      </c>
      <c r="L239" s="46"/>
      <c r="M239" s="224" t="s">
        <v>19</v>
      </c>
      <c r="N239" s="225" t="s">
        <v>47</v>
      </c>
      <c r="O239" s="86"/>
      <c r="P239" s="226">
        <f>O239*H239</f>
        <v>0</v>
      </c>
      <c r="Q239" s="226">
        <v>0</v>
      </c>
      <c r="R239" s="226">
        <f>Q239*H239</f>
        <v>0</v>
      </c>
      <c r="S239" s="226">
        <v>0</v>
      </c>
      <c r="T239" s="227">
        <f>S239*H239</f>
        <v>0</v>
      </c>
      <c r="U239" s="40"/>
      <c r="V239" s="40"/>
      <c r="W239" s="40"/>
      <c r="X239" s="40"/>
      <c r="Y239" s="40"/>
      <c r="Z239" s="40"/>
      <c r="AA239" s="40"/>
      <c r="AB239" s="40"/>
      <c r="AC239" s="40"/>
      <c r="AD239" s="40"/>
      <c r="AE239" s="40"/>
      <c r="AR239" s="228" t="s">
        <v>448</v>
      </c>
      <c r="AT239" s="228" t="s">
        <v>237</v>
      </c>
      <c r="AU239" s="228" t="s">
        <v>83</v>
      </c>
      <c r="AY239" s="19" t="s">
        <v>235</v>
      </c>
      <c r="BE239" s="229">
        <f>IF(N239="základní",J239,0)</f>
        <v>0</v>
      </c>
      <c r="BF239" s="229">
        <f>IF(N239="snížená",J239,0)</f>
        <v>0</v>
      </c>
      <c r="BG239" s="229">
        <f>IF(N239="zákl. přenesená",J239,0)</f>
        <v>0</v>
      </c>
      <c r="BH239" s="229">
        <f>IF(N239="sníž. přenesená",J239,0)</f>
        <v>0</v>
      </c>
      <c r="BI239" s="229">
        <f>IF(N239="nulová",J239,0)</f>
        <v>0</v>
      </c>
      <c r="BJ239" s="19" t="s">
        <v>83</v>
      </c>
      <c r="BK239" s="229">
        <f>ROUND(I239*H239,2)</f>
        <v>0</v>
      </c>
      <c r="BL239" s="19" t="s">
        <v>448</v>
      </c>
      <c r="BM239" s="228" t="s">
        <v>6100</v>
      </c>
    </row>
    <row r="240" s="2" customFormat="1" ht="49.05" customHeight="1">
      <c r="A240" s="40"/>
      <c r="B240" s="41"/>
      <c r="C240" s="217" t="s">
        <v>4387</v>
      </c>
      <c r="D240" s="217" t="s">
        <v>237</v>
      </c>
      <c r="E240" s="218" t="s">
        <v>6101</v>
      </c>
      <c r="F240" s="219" t="s">
        <v>6102</v>
      </c>
      <c r="G240" s="220" t="s">
        <v>610</v>
      </c>
      <c r="H240" s="221">
        <v>1</v>
      </c>
      <c r="I240" s="222"/>
      <c r="J240" s="223">
        <f>ROUND(I240*H240,2)</f>
        <v>0</v>
      </c>
      <c r="K240" s="219" t="s">
        <v>370</v>
      </c>
      <c r="L240" s="46"/>
      <c r="M240" s="224" t="s">
        <v>19</v>
      </c>
      <c r="N240" s="225" t="s">
        <v>47</v>
      </c>
      <c r="O240" s="86"/>
      <c r="P240" s="226">
        <f>O240*H240</f>
        <v>0</v>
      </c>
      <c r="Q240" s="226">
        <v>0</v>
      </c>
      <c r="R240" s="226">
        <f>Q240*H240</f>
        <v>0</v>
      </c>
      <c r="S240" s="226">
        <v>0</v>
      </c>
      <c r="T240" s="227">
        <f>S240*H240</f>
        <v>0</v>
      </c>
      <c r="U240" s="40"/>
      <c r="V240" s="40"/>
      <c r="W240" s="40"/>
      <c r="X240" s="40"/>
      <c r="Y240" s="40"/>
      <c r="Z240" s="40"/>
      <c r="AA240" s="40"/>
      <c r="AB240" s="40"/>
      <c r="AC240" s="40"/>
      <c r="AD240" s="40"/>
      <c r="AE240" s="40"/>
      <c r="AR240" s="228" t="s">
        <v>448</v>
      </c>
      <c r="AT240" s="228" t="s">
        <v>237</v>
      </c>
      <c r="AU240" s="228" t="s">
        <v>83</v>
      </c>
      <c r="AY240" s="19" t="s">
        <v>235</v>
      </c>
      <c r="BE240" s="229">
        <f>IF(N240="základní",J240,0)</f>
        <v>0</v>
      </c>
      <c r="BF240" s="229">
        <f>IF(N240="snížená",J240,0)</f>
        <v>0</v>
      </c>
      <c r="BG240" s="229">
        <f>IF(N240="zákl. přenesená",J240,0)</f>
        <v>0</v>
      </c>
      <c r="BH240" s="229">
        <f>IF(N240="sníž. přenesená",J240,0)</f>
        <v>0</v>
      </c>
      <c r="BI240" s="229">
        <f>IF(N240="nulová",J240,0)</f>
        <v>0</v>
      </c>
      <c r="BJ240" s="19" t="s">
        <v>83</v>
      </c>
      <c r="BK240" s="229">
        <f>ROUND(I240*H240,2)</f>
        <v>0</v>
      </c>
      <c r="BL240" s="19" t="s">
        <v>448</v>
      </c>
      <c r="BM240" s="228" t="s">
        <v>6103</v>
      </c>
    </row>
    <row r="241" s="2" customFormat="1" ht="55.5" customHeight="1">
      <c r="A241" s="40"/>
      <c r="B241" s="41"/>
      <c r="C241" s="217" t="s">
        <v>4392</v>
      </c>
      <c r="D241" s="217" t="s">
        <v>237</v>
      </c>
      <c r="E241" s="218" t="s">
        <v>6104</v>
      </c>
      <c r="F241" s="219" t="s">
        <v>6105</v>
      </c>
      <c r="G241" s="220" t="s">
        <v>610</v>
      </c>
      <c r="H241" s="221">
        <v>1</v>
      </c>
      <c r="I241" s="222"/>
      <c r="J241" s="223">
        <f>ROUND(I241*H241,2)</f>
        <v>0</v>
      </c>
      <c r="K241" s="219" t="s">
        <v>370</v>
      </c>
      <c r="L241" s="46"/>
      <c r="M241" s="224" t="s">
        <v>19</v>
      </c>
      <c r="N241" s="225" t="s">
        <v>47</v>
      </c>
      <c r="O241" s="86"/>
      <c r="P241" s="226">
        <f>O241*H241</f>
        <v>0</v>
      </c>
      <c r="Q241" s="226">
        <v>0</v>
      </c>
      <c r="R241" s="226">
        <f>Q241*H241</f>
        <v>0</v>
      </c>
      <c r="S241" s="226">
        <v>0</v>
      </c>
      <c r="T241" s="227">
        <f>S241*H241</f>
        <v>0</v>
      </c>
      <c r="U241" s="40"/>
      <c r="V241" s="40"/>
      <c r="W241" s="40"/>
      <c r="X241" s="40"/>
      <c r="Y241" s="40"/>
      <c r="Z241" s="40"/>
      <c r="AA241" s="40"/>
      <c r="AB241" s="40"/>
      <c r="AC241" s="40"/>
      <c r="AD241" s="40"/>
      <c r="AE241" s="40"/>
      <c r="AR241" s="228" t="s">
        <v>448</v>
      </c>
      <c r="AT241" s="228" t="s">
        <v>237</v>
      </c>
      <c r="AU241" s="228" t="s">
        <v>83</v>
      </c>
      <c r="AY241" s="19" t="s">
        <v>235</v>
      </c>
      <c r="BE241" s="229">
        <f>IF(N241="základní",J241,0)</f>
        <v>0</v>
      </c>
      <c r="BF241" s="229">
        <f>IF(N241="snížená",J241,0)</f>
        <v>0</v>
      </c>
      <c r="BG241" s="229">
        <f>IF(N241="zákl. přenesená",J241,0)</f>
        <v>0</v>
      </c>
      <c r="BH241" s="229">
        <f>IF(N241="sníž. přenesená",J241,0)</f>
        <v>0</v>
      </c>
      <c r="BI241" s="229">
        <f>IF(N241="nulová",J241,0)</f>
        <v>0</v>
      </c>
      <c r="BJ241" s="19" t="s">
        <v>83</v>
      </c>
      <c r="BK241" s="229">
        <f>ROUND(I241*H241,2)</f>
        <v>0</v>
      </c>
      <c r="BL241" s="19" t="s">
        <v>448</v>
      </c>
      <c r="BM241" s="228" t="s">
        <v>6106</v>
      </c>
    </row>
    <row r="242" s="2" customFormat="1" ht="55.5" customHeight="1">
      <c r="A242" s="40"/>
      <c r="B242" s="41"/>
      <c r="C242" s="217" t="s">
        <v>4397</v>
      </c>
      <c r="D242" s="217" t="s">
        <v>237</v>
      </c>
      <c r="E242" s="218" t="s">
        <v>6107</v>
      </c>
      <c r="F242" s="219" t="s">
        <v>6108</v>
      </c>
      <c r="G242" s="220" t="s">
        <v>610</v>
      </c>
      <c r="H242" s="221">
        <v>1</v>
      </c>
      <c r="I242" s="222"/>
      <c r="J242" s="223">
        <f>ROUND(I242*H242,2)</f>
        <v>0</v>
      </c>
      <c r="K242" s="219" t="s">
        <v>370</v>
      </c>
      <c r="L242" s="46"/>
      <c r="M242" s="224" t="s">
        <v>19</v>
      </c>
      <c r="N242" s="225" t="s">
        <v>47</v>
      </c>
      <c r="O242" s="86"/>
      <c r="P242" s="226">
        <f>O242*H242</f>
        <v>0</v>
      </c>
      <c r="Q242" s="226">
        <v>0</v>
      </c>
      <c r="R242" s="226">
        <f>Q242*H242</f>
        <v>0</v>
      </c>
      <c r="S242" s="226">
        <v>0</v>
      </c>
      <c r="T242" s="227">
        <f>S242*H242</f>
        <v>0</v>
      </c>
      <c r="U242" s="40"/>
      <c r="V242" s="40"/>
      <c r="W242" s="40"/>
      <c r="X242" s="40"/>
      <c r="Y242" s="40"/>
      <c r="Z242" s="40"/>
      <c r="AA242" s="40"/>
      <c r="AB242" s="40"/>
      <c r="AC242" s="40"/>
      <c r="AD242" s="40"/>
      <c r="AE242" s="40"/>
      <c r="AR242" s="228" t="s">
        <v>448</v>
      </c>
      <c r="AT242" s="228" t="s">
        <v>237</v>
      </c>
      <c r="AU242" s="228" t="s">
        <v>83</v>
      </c>
      <c r="AY242" s="19" t="s">
        <v>235</v>
      </c>
      <c r="BE242" s="229">
        <f>IF(N242="základní",J242,0)</f>
        <v>0</v>
      </c>
      <c r="BF242" s="229">
        <f>IF(N242="snížená",J242,0)</f>
        <v>0</v>
      </c>
      <c r="BG242" s="229">
        <f>IF(N242="zákl. přenesená",J242,0)</f>
        <v>0</v>
      </c>
      <c r="BH242" s="229">
        <f>IF(N242="sníž. přenesená",J242,0)</f>
        <v>0</v>
      </c>
      <c r="BI242" s="229">
        <f>IF(N242="nulová",J242,0)</f>
        <v>0</v>
      </c>
      <c r="BJ242" s="19" t="s">
        <v>83</v>
      </c>
      <c r="BK242" s="229">
        <f>ROUND(I242*H242,2)</f>
        <v>0</v>
      </c>
      <c r="BL242" s="19" t="s">
        <v>448</v>
      </c>
      <c r="BM242" s="228" t="s">
        <v>6109</v>
      </c>
    </row>
    <row r="243" s="2" customFormat="1" ht="49.05" customHeight="1">
      <c r="A243" s="40"/>
      <c r="B243" s="41"/>
      <c r="C243" s="217" t="s">
        <v>4402</v>
      </c>
      <c r="D243" s="217" t="s">
        <v>237</v>
      </c>
      <c r="E243" s="218" t="s">
        <v>6110</v>
      </c>
      <c r="F243" s="219" t="s">
        <v>6111</v>
      </c>
      <c r="G243" s="220" t="s">
        <v>610</v>
      </c>
      <c r="H243" s="221">
        <v>1</v>
      </c>
      <c r="I243" s="222"/>
      <c r="J243" s="223">
        <f>ROUND(I243*H243,2)</f>
        <v>0</v>
      </c>
      <c r="K243" s="219" t="s">
        <v>370</v>
      </c>
      <c r="L243" s="46"/>
      <c r="M243" s="224" t="s">
        <v>19</v>
      </c>
      <c r="N243" s="225" t="s">
        <v>47</v>
      </c>
      <c r="O243" s="86"/>
      <c r="P243" s="226">
        <f>O243*H243</f>
        <v>0</v>
      </c>
      <c r="Q243" s="226">
        <v>0</v>
      </c>
      <c r="R243" s="226">
        <f>Q243*H243</f>
        <v>0</v>
      </c>
      <c r="S243" s="226">
        <v>0</v>
      </c>
      <c r="T243" s="227">
        <f>S243*H243</f>
        <v>0</v>
      </c>
      <c r="U243" s="40"/>
      <c r="V243" s="40"/>
      <c r="W243" s="40"/>
      <c r="X243" s="40"/>
      <c r="Y243" s="40"/>
      <c r="Z243" s="40"/>
      <c r="AA243" s="40"/>
      <c r="AB243" s="40"/>
      <c r="AC243" s="40"/>
      <c r="AD243" s="40"/>
      <c r="AE243" s="40"/>
      <c r="AR243" s="228" t="s">
        <v>448</v>
      </c>
      <c r="AT243" s="228" t="s">
        <v>237</v>
      </c>
      <c r="AU243" s="228" t="s">
        <v>83</v>
      </c>
      <c r="AY243" s="19" t="s">
        <v>235</v>
      </c>
      <c r="BE243" s="229">
        <f>IF(N243="základní",J243,0)</f>
        <v>0</v>
      </c>
      <c r="BF243" s="229">
        <f>IF(N243="snížená",J243,0)</f>
        <v>0</v>
      </c>
      <c r="BG243" s="229">
        <f>IF(N243="zákl. přenesená",J243,0)</f>
        <v>0</v>
      </c>
      <c r="BH243" s="229">
        <f>IF(N243="sníž. přenesená",J243,0)</f>
        <v>0</v>
      </c>
      <c r="BI243" s="229">
        <f>IF(N243="nulová",J243,0)</f>
        <v>0</v>
      </c>
      <c r="BJ243" s="19" t="s">
        <v>83</v>
      </c>
      <c r="BK243" s="229">
        <f>ROUND(I243*H243,2)</f>
        <v>0</v>
      </c>
      <c r="BL243" s="19" t="s">
        <v>448</v>
      </c>
      <c r="BM243" s="228" t="s">
        <v>6112</v>
      </c>
    </row>
    <row r="244" s="2" customFormat="1" ht="49.05" customHeight="1">
      <c r="A244" s="40"/>
      <c r="B244" s="41"/>
      <c r="C244" s="217" t="s">
        <v>4413</v>
      </c>
      <c r="D244" s="217" t="s">
        <v>237</v>
      </c>
      <c r="E244" s="218" t="s">
        <v>6113</v>
      </c>
      <c r="F244" s="219" t="s">
        <v>6114</v>
      </c>
      <c r="G244" s="220" t="s">
        <v>610</v>
      </c>
      <c r="H244" s="221">
        <v>1</v>
      </c>
      <c r="I244" s="222"/>
      <c r="J244" s="223">
        <f>ROUND(I244*H244,2)</f>
        <v>0</v>
      </c>
      <c r="K244" s="219" t="s">
        <v>370</v>
      </c>
      <c r="L244" s="46"/>
      <c r="M244" s="224" t="s">
        <v>19</v>
      </c>
      <c r="N244" s="225" t="s">
        <v>47</v>
      </c>
      <c r="O244" s="86"/>
      <c r="P244" s="226">
        <f>O244*H244</f>
        <v>0</v>
      </c>
      <c r="Q244" s="226">
        <v>0</v>
      </c>
      <c r="R244" s="226">
        <f>Q244*H244</f>
        <v>0</v>
      </c>
      <c r="S244" s="226">
        <v>0</v>
      </c>
      <c r="T244" s="227">
        <f>S244*H244</f>
        <v>0</v>
      </c>
      <c r="U244" s="40"/>
      <c r="V244" s="40"/>
      <c r="W244" s="40"/>
      <c r="X244" s="40"/>
      <c r="Y244" s="40"/>
      <c r="Z244" s="40"/>
      <c r="AA244" s="40"/>
      <c r="AB244" s="40"/>
      <c r="AC244" s="40"/>
      <c r="AD244" s="40"/>
      <c r="AE244" s="40"/>
      <c r="AR244" s="228" t="s">
        <v>448</v>
      </c>
      <c r="AT244" s="228" t="s">
        <v>237</v>
      </c>
      <c r="AU244" s="228" t="s">
        <v>83</v>
      </c>
      <c r="AY244" s="19" t="s">
        <v>235</v>
      </c>
      <c r="BE244" s="229">
        <f>IF(N244="základní",J244,0)</f>
        <v>0</v>
      </c>
      <c r="BF244" s="229">
        <f>IF(N244="snížená",J244,0)</f>
        <v>0</v>
      </c>
      <c r="BG244" s="229">
        <f>IF(N244="zákl. přenesená",J244,0)</f>
        <v>0</v>
      </c>
      <c r="BH244" s="229">
        <f>IF(N244="sníž. přenesená",J244,0)</f>
        <v>0</v>
      </c>
      <c r="BI244" s="229">
        <f>IF(N244="nulová",J244,0)</f>
        <v>0</v>
      </c>
      <c r="BJ244" s="19" t="s">
        <v>83</v>
      </c>
      <c r="BK244" s="229">
        <f>ROUND(I244*H244,2)</f>
        <v>0</v>
      </c>
      <c r="BL244" s="19" t="s">
        <v>448</v>
      </c>
      <c r="BM244" s="228" t="s">
        <v>6115</v>
      </c>
    </row>
    <row r="245" s="2" customFormat="1" ht="49.05" customHeight="1">
      <c r="A245" s="40"/>
      <c r="B245" s="41"/>
      <c r="C245" s="217" t="s">
        <v>4418</v>
      </c>
      <c r="D245" s="217" t="s">
        <v>237</v>
      </c>
      <c r="E245" s="218" t="s">
        <v>6116</v>
      </c>
      <c r="F245" s="219" t="s">
        <v>6090</v>
      </c>
      <c r="G245" s="220" t="s">
        <v>610</v>
      </c>
      <c r="H245" s="221">
        <v>1</v>
      </c>
      <c r="I245" s="222"/>
      <c r="J245" s="223">
        <f>ROUND(I245*H245,2)</f>
        <v>0</v>
      </c>
      <c r="K245" s="219" t="s">
        <v>370</v>
      </c>
      <c r="L245" s="46"/>
      <c r="M245" s="224" t="s">
        <v>19</v>
      </c>
      <c r="N245" s="225" t="s">
        <v>47</v>
      </c>
      <c r="O245" s="86"/>
      <c r="P245" s="226">
        <f>O245*H245</f>
        <v>0</v>
      </c>
      <c r="Q245" s="226">
        <v>0</v>
      </c>
      <c r="R245" s="226">
        <f>Q245*H245</f>
        <v>0</v>
      </c>
      <c r="S245" s="226">
        <v>0</v>
      </c>
      <c r="T245" s="227">
        <f>S245*H245</f>
        <v>0</v>
      </c>
      <c r="U245" s="40"/>
      <c r="V245" s="40"/>
      <c r="W245" s="40"/>
      <c r="X245" s="40"/>
      <c r="Y245" s="40"/>
      <c r="Z245" s="40"/>
      <c r="AA245" s="40"/>
      <c r="AB245" s="40"/>
      <c r="AC245" s="40"/>
      <c r="AD245" s="40"/>
      <c r="AE245" s="40"/>
      <c r="AR245" s="228" t="s">
        <v>448</v>
      </c>
      <c r="AT245" s="228" t="s">
        <v>237</v>
      </c>
      <c r="AU245" s="228" t="s">
        <v>83</v>
      </c>
      <c r="AY245" s="19" t="s">
        <v>235</v>
      </c>
      <c r="BE245" s="229">
        <f>IF(N245="základní",J245,0)</f>
        <v>0</v>
      </c>
      <c r="BF245" s="229">
        <f>IF(N245="snížená",J245,0)</f>
        <v>0</v>
      </c>
      <c r="BG245" s="229">
        <f>IF(N245="zákl. přenesená",J245,0)</f>
        <v>0</v>
      </c>
      <c r="BH245" s="229">
        <f>IF(N245="sníž. přenesená",J245,0)</f>
        <v>0</v>
      </c>
      <c r="BI245" s="229">
        <f>IF(N245="nulová",J245,0)</f>
        <v>0</v>
      </c>
      <c r="BJ245" s="19" t="s">
        <v>83</v>
      </c>
      <c r="BK245" s="229">
        <f>ROUND(I245*H245,2)</f>
        <v>0</v>
      </c>
      <c r="BL245" s="19" t="s">
        <v>448</v>
      </c>
      <c r="BM245" s="228" t="s">
        <v>6117</v>
      </c>
    </row>
    <row r="246" s="2" customFormat="1" ht="49.05" customHeight="1">
      <c r="A246" s="40"/>
      <c r="B246" s="41"/>
      <c r="C246" s="217" t="s">
        <v>4425</v>
      </c>
      <c r="D246" s="217" t="s">
        <v>237</v>
      </c>
      <c r="E246" s="218" t="s">
        <v>6118</v>
      </c>
      <c r="F246" s="219" t="s">
        <v>6119</v>
      </c>
      <c r="G246" s="220" t="s">
        <v>610</v>
      </c>
      <c r="H246" s="221">
        <v>1</v>
      </c>
      <c r="I246" s="222"/>
      <c r="J246" s="223">
        <f>ROUND(I246*H246,2)</f>
        <v>0</v>
      </c>
      <c r="K246" s="219" t="s">
        <v>370</v>
      </c>
      <c r="L246" s="46"/>
      <c r="M246" s="224" t="s">
        <v>19</v>
      </c>
      <c r="N246" s="225" t="s">
        <v>47</v>
      </c>
      <c r="O246" s="86"/>
      <c r="P246" s="226">
        <f>O246*H246</f>
        <v>0</v>
      </c>
      <c r="Q246" s="226">
        <v>0</v>
      </c>
      <c r="R246" s="226">
        <f>Q246*H246</f>
        <v>0</v>
      </c>
      <c r="S246" s="226">
        <v>0</v>
      </c>
      <c r="T246" s="227">
        <f>S246*H246</f>
        <v>0</v>
      </c>
      <c r="U246" s="40"/>
      <c r="V246" s="40"/>
      <c r="W246" s="40"/>
      <c r="X246" s="40"/>
      <c r="Y246" s="40"/>
      <c r="Z246" s="40"/>
      <c r="AA246" s="40"/>
      <c r="AB246" s="40"/>
      <c r="AC246" s="40"/>
      <c r="AD246" s="40"/>
      <c r="AE246" s="40"/>
      <c r="AR246" s="228" t="s">
        <v>448</v>
      </c>
      <c r="AT246" s="228" t="s">
        <v>237</v>
      </c>
      <c r="AU246" s="228" t="s">
        <v>83</v>
      </c>
      <c r="AY246" s="19" t="s">
        <v>235</v>
      </c>
      <c r="BE246" s="229">
        <f>IF(N246="základní",J246,0)</f>
        <v>0</v>
      </c>
      <c r="BF246" s="229">
        <f>IF(N246="snížená",J246,0)</f>
        <v>0</v>
      </c>
      <c r="BG246" s="229">
        <f>IF(N246="zákl. přenesená",J246,0)</f>
        <v>0</v>
      </c>
      <c r="BH246" s="229">
        <f>IF(N246="sníž. přenesená",J246,0)</f>
        <v>0</v>
      </c>
      <c r="BI246" s="229">
        <f>IF(N246="nulová",J246,0)</f>
        <v>0</v>
      </c>
      <c r="BJ246" s="19" t="s">
        <v>83</v>
      </c>
      <c r="BK246" s="229">
        <f>ROUND(I246*H246,2)</f>
        <v>0</v>
      </c>
      <c r="BL246" s="19" t="s">
        <v>448</v>
      </c>
      <c r="BM246" s="228" t="s">
        <v>6120</v>
      </c>
    </row>
    <row r="247" s="2" customFormat="1" ht="49.05" customHeight="1">
      <c r="A247" s="40"/>
      <c r="B247" s="41"/>
      <c r="C247" s="217" t="s">
        <v>4431</v>
      </c>
      <c r="D247" s="217" t="s">
        <v>237</v>
      </c>
      <c r="E247" s="218" t="s">
        <v>6121</v>
      </c>
      <c r="F247" s="219" t="s">
        <v>6122</v>
      </c>
      <c r="G247" s="220" t="s">
        <v>610</v>
      </c>
      <c r="H247" s="221">
        <v>1</v>
      </c>
      <c r="I247" s="222"/>
      <c r="J247" s="223">
        <f>ROUND(I247*H247,2)</f>
        <v>0</v>
      </c>
      <c r="K247" s="219" t="s">
        <v>370</v>
      </c>
      <c r="L247" s="46"/>
      <c r="M247" s="224" t="s">
        <v>19</v>
      </c>
      <c r="N247" s="225" t="s">
        <v>47</v>
      </c>
      <c r="O247" s="86"/>
      <c r="P247" s="226">
        <f>O247*H247</f>
        <v>0</v>
      </c>
      <c r="Q247" s="226">
        <v>0</v>
      </c>
      <c r="R247" s="226">
        <f>Q247*H247</f>
        <v>0</v>
      </c>
      <c r="S247" s="226">
        <v>0</v>
      </c>
      <c r="T247" s="227">
        <f>S247*H247</f>
        <v>0</v>
      </c>
      <c r="U247" s="40"/>
      <c r="V247" s="40"/>
      <c r="W247" s="40"/>
      <c r="X247" s="40"/>
      <c r="Y247" s="40"/>
      <c r="Z247" s="40"/>
      <c r="AA247" s="40"/>
      <c r="AB247" s="40"/>
      <c r="AC247" s="40"/>
      <c r="AD247" s="40"/>
      <c r="AE247" s="40"/>
      <c r="AR247" s="228" t="s">
        <v>448</v>
      </c>
      <c r="AT247" s="228" t="s">
        <v>237</v>
      </c>
      <c r="AU247" s="228" t="s">
        <v>83</v>
      </c>
      <c r="AY247" s="19" t="s">
        <v>235</v>
      </c>
      <c r="BE247" s="229">
        <f>IF(N247="základní",J247,0)</f>
        <v>0</v>
      </c>
      <c r="BF247" s="229">
        <f>IF(N247="snížená",J247,0)</f>
        <v>0</v>
      </c>
      <c r="BG247" s="229">
        <f>IF(N247="zákl. přenesená",J247,0)</f>
        <v>0</v>
      </c>
      <c r="BH247" s="229">
        <f>IF(N247="sníž. přenesená",J247,0)</f>
        <v>0</v>
      </c>
      <c r="BI247" s="229">
        <f>IF(N247="nulová",J247,0)</f>
        <v>0</v>
      </c>
      <c r="BJ247" s="19" t="s">
        <v>83</v>
      </c>
      <c r="BK247" s="229">
        <f>ROUND(I247*H247,2)</f>
        <v>0</v>
      </c>
      <c r="BL247" s="19" t="s">
        <v>448</v>
      </c>
      <c r="BM247" s="228" t="s">
        <v>6123</v>
      </c>
    </row>
    <row r="248" s="2" customFormat="1" ht="55.5" customHeight="1">
      <c r="A248" s="40"/>
      <c r="B248" s="41"/>
      <c r="C248" s="217" t="s">
        <v>4436</v>
      </c>
      <c r="D248" s="217" t="s">
        <v>237</v>
      </c>
      <c r="E248" s="218" t="s">
        <v>6124</v>
      </c>
      <c r="F248" s="219" t="s">
        <v>6125</v>
      </c>
      <c r="G248" s="220" t="s">
        <v>610</v>
      </c>
      <c r="H248" s="221">
        <v>1</v>
      </c>
      <c r="I248" s="222"/>
      <c r="J248" s="223">
        <f>ROUND(I248*H248,2)</f>
        <v>0</v>
      </c>
      <c r="K248" s="219" t="s">
        <v>370</v>
      </c>
      <c r="L248" s="46"/>
      <c r="M248" s="224" t="s">
        <v>19</v>
      </c>
      <c r="N248" s="225" t="s">
        <v>47</v>
      </c>
      <c r="O248" s="86"/>
      <c r="P248" s="226">
        <f>O248*H248</f>
        <v>0</v>
      </c>
      <c r="Q248" s="226">
        <v>0</v>
      </c>
      <c r="R248" s="226">
        <f>Q248*H248</f>
        <v>0</v>
      </c>
      <c r="S248" s="226">
        <v>0</v>
      </c>
      <c r="T248" s="227">
        <f>S248*H248</f>
        <v>0</v>
      </c>
      <c r="U248" s="40"/>
      <c r="V248" s="40"/>
      <c r="W248" s="40"/>
      <c r="X248" s="40"/>
      <c r="Y248" s="40"/>
      <c r="Z248" s="40"/>
      <c r="AA248" s="40"/>
      <c r="AB248" s="40"/>
      <c r="AC248" s="40"/>
      <c r="AD248" s="40"/>
      <c r="AE248" s="40"/>
      <c r="AR248" s="228" t="s">
        <v>448</v>
      </c>
      <c r="AT248" s="228" t="s">
        <v>237</v>
      </c>
      <c r="AU248" s="228" t="s">
        <v>83</v>
      </c>
      <c r="AY248" s="19" t="s">
        <v>235</v>
      </c>
      <c r="BE248" s="229">
        <f>IF(N248="základní",J248,0)</f>
        <v>0</v>
      </c>
      <c r="BF248" s="229">
        <f>IF(N248="snížená",J248,0)</f>
        <v>0</v>
      </c>
      <c r="BG248" s="229">
        <f>IF(N248="zákl. přenesená",J248,0)</f>
        <v>0</v>
      </c>
      <c r="BH248" s="229">
        <f>IF(N248="sníž. přenesená",J248,0)</f>
        <v>0</v>
      </c>
      <c r="BI248" s="229">
        <f>IF(N248="nulová",J248,0)</f>
        <v>0</v>
      </c>
      <c r="BJ248" s="19" t="s">
        <v>83</v>
      </c>
      <c r="BK248" s="229">
        <f>ROUND(I248*H248,2)</f>
        <v>0</v>
      </c>
      <c r="BL248" s="19" t="s">
        <v>448</v>
      </c>
      <c r="BM248" s="228" t="s">
        <v>6126</v>
      </c>
    </row>
    <row r="249" s="2" customFormat="1" ht="55.5" customHeight="1">
      <c r="A249" s="40"/>
      <c r="B249" s="41"/>
      <c r="C249" s="217" t="s">
        <v>4442</v>
      </c>
      <c r="D249" s="217" t="s">
        <v>237</v>
      </c>
      <c r="E249" s="218" t="s">
        <v>6127</v>
      </c>
      <c r="F249" s="219" t="s">
        <v>6128</v>
      </c>
      <c r="G249" s="220" t="s">
        <v>610</v>
      </c>
      <c r="H249" s="221">
        <v>1</v>
      </c>
      <c r="I249" s="222"/>
      <c r="J249" s="223">
        <f>ROUND(I249*H249,2)</f>
        <v>0</v>
      </c>
      <c r="K249" s="219" t="s">
        <v>370</v>
      </c>
      <c r="L249" s="46"/>
      <c r="M249" s="224" t="s">
        <v>19</v>
      </c>
      <c r="N249" s="225" t="s">
        <v>47</v>
      </c>
      <c r="O249" s="86"/>
      <c r="P249" s="226">
        <f>O249*H249</f>
        <v>0</v>
      </c>
      <c r="Q249" s="226">
        <v>0</v>
      </c>
      <c r="R249" s="226">
        <f>Q249*H249</f>
        <v>0</v>
      </c>
      <c r="S249" s="226">
        <v>0</v>
      </c>
      <c r="T249" s="227">
        <f>S249*H249</f>
        <v>0</v>
      </c>
      <c r="U249" s="40"/>
      <c r="V249" s="40"/>
      <c r="W249" s="40"/>
      <c r="X249" s="40"/>
      <c r="Y249" s="40"/>
      <c r="Z249" s="40"/>
      <c r="AA249" s="40"/>
      <c r="AB249" s="40"/>
      <c r="AC249" s="40"/>
      <c r="AD249" s="40"/>
      <c r="AE249" s="40"/>
      <c r="AR249" s="228" t="s">
        <v>448</v>
      </c>
      <c r="AT249" s="228" t="s">
        <v>237</v>
      </c>
      <c r="AU249" s="228" t="s">
        <v>83</v>
      </c>
      <c r="AY249" s="19" t="s">
        <v>235</v>
      </c>
      <c r="BE249" s="229">
        <f>IF(N249="základní",J249,0)</f>
        <v>0</v>
      </c>
      <c r="BF249" s="229">
        <f>IF(N249="snížená",J249,0)</f>
        <v>0</v>
      </c>
      <c r="BG249" s="229">
        <f>IF(N249="zákl. přenesená",J249,0)</f>
        <v>0</v>
      </c>
      <c r="BH249" s="229">
        <f>IF(N249="sníž. přenesená",J249,0)</f>
        <v>0</v>
      </c>
      <c r="BI249" s="229">
        <f>IF(N249="nulová",J249,0)</f>
        <v>0</v>
      </c>
      <c r="BJ249" s="19" t="s">
        <v>83</v>
      </c>
      <c r="BK249" s="229">
        <f>ROUND(I249*H249,2)</f>
        <v>0</v>
      </c>
      <c r="BL249" s="19" t="s">
        <v>448</v>
      </c>
      <c r="BM249" s="228" t="s">
        <v>6129</v>
      </c>
    </row>
    <row r="250" s="2" customFormat="1" ht="49.05" customHeight="1">
      <c r="A250" s="40"/>
      <c r="B250" s="41"/>
      <c r="C250" s="217" t="s">
        <v>4447</v>
      </c>
      <c r="D250" s="217" t="s">
        <v>237</v>
      </c>
      <c r="E250" s="218" t="s">
        <v>6130</v>
      </c>
      <c r="F250" s="219" t="s">
        <v>6111</v>
      </c>
      <c r="G250" s="220" t="s">
        <v>610</v>
      </c>
      <c r="H250" s="221">
        <v>1</v>
      </c>
      <c r="I250" s="222"/>
      <c r="J250" s="223">
        <f>ROUND(I250*H250,2)</f>
        <v>0</v>
      </c>
      <c r="K250" s="219" t="s">
        <v>370</v>
      </c>
      <c r="L250" s="46"/>
      <c r="M250" s="224" t="s">
        <v>19</v>
      </c>
      <c r="N250" s="225" t="s">
        <v>47</v>
      </c>
      <c r="O250" s="86"/>
      <c r="P250" s="226">
        <f>O250*H250</f>
        <v>0</v>
      </c>
      <c r="Q250" s="226">
        <v>0</v>
      </c>
      <c r="R250" s="226">
        <f>Q250*H250</f>
        <v>0</v>
      </c>
      <c r="S250" s="226">
        <v>0</v>
      </c>
      <c r="T250" s="227">
        <f>S250*H250</f>
        <v>0</v>
      </c>
      <c r="U250" s="40"/>
      <c r="V250" s="40"/>
      <c r="W250" s="40"/>
      <c r="X250" s="40"/>
      <c r="Y250" s="40"/>
      <c r="Z250" s="40"/>
      <c r="AA250" s="40"/>
      <c r="AB250" s="40"/>
      <c r="AC250" s="40"/>
      <c r="AD250" s="40"/>
      <c r="AE250" s="40"/>
      <c r="AR250" s="228" t="s">
        <v>448</v>
      </c>
      <c r="AT250" s="228" t="s">
        <v>237</v>
      </c>
      <c r="AU250" s="228" t="s">
        <v>83</v>
      </c>
      <c r="AY250" s="19" t="s">
        <v>235</v>
      </c>
      <c r="BE250" s="229">
        <f>IF(N250="základní",J250,0)</f>
        <v>0</v>
      </c>
      <c r="BF250" s="229">
        <f>IF(N250="snížená",J250,0)</f>
        <v>0</v>
      </c>
      <c r="BG250" s="229">
        <f>IF(N250="zákl. přenesená",J250,0)</f>
        <v>0</v>
      </c>
      <c r="BH250" s="229">
        <f>IF(N250="sníž. přenesená",J250,0)</f>
        <v>0</v>
      </c>
      <c r="BI250" s="229">
        <f>IF(N250="nulová",J250,0)</f>
        <v>0</v>
      </c>
      <c r="BJ250" s="19" t="s">
        <v>83</v>
      </c>
      <c r="BK250" s="229">
        <f>ROUND(I250*H250,2)</f>
        <v>0</v>
      </c>
      <c r="BL250" s="19" t="s">
        <v>448</v>
      </c>
      <c r="BM250" s="228" t="s">
        <v>6131</v>
      </c>
    </row>
    <row r="251" s="2" customFormat="1" ht="49.05" customHeight="1">
      <c r="A251" s="40"/>
      <c r="B251" s="41"/>
      <c r="C251" s="217" t="s">
        <v>4452</v>
      </c>
      <c r="D251" s="217" t="s">
        <v>237</v>
      </c>
      <c r="E251" s="218" t="s">
        <v>6132</v>
      </c>
      <c r="F251" s="219" t="s">
        <v>6133</v>
      </c>
      <c r="G251" s="220" t="s">
        <v>610</v>
      </c>
      <c r="H251" s="221">
        <v>1</v>
      </c>
      <c r="I251" s="222"/>
      <c r="J251" s="223">
        <f>ROUND(I251*H251,2)</f>
        <v>0</v>
      </c>
      <c r="K251" s="219" t="s">
        <v>370</v>
      </c>
      <c r="L251" s="46"/>
      <c r="M251" s="224" t="s">
        <v>19</v>
      </c>
      <c r="N251" s="225" t="s">
        <v>47</v>
      </c>
      <c r="O251" s="86"/>
      <c r="P251" s="226">
        <f>O251*H251</f>
        <v>0</v>
      </c>
      <c r="Q251" s="226">
        <v>0</v>
      </c>
      <c r="R251" s="226">
        <f>Q251*H251</f>
        <v>0</v>
      </c>
      <c r="S251" s="226">
        <v>0</v>
      </c>
      <c r="T251" s="227">
        <f>S251*H251</f>
        <v>0</v>
      </c>
      <c r="U251" s="40"/>
      <c r="V251" s="40"/>
      <c r="W251" s="40"/>
      <c r="X251" s="40"/>
      <c r="Y251" s="40"/>
      <c r="Z251" s="40"/>
      <c r="AA251" s="40"/>
      <c r="AB251" s="40"/>
      <c r="AC251" s="40"/>
      <c r="AD251" s="40"/>
      <c r="AE251" s="40"/>
      <c r="AR251" s="228" t="s">
        <v>448</v>
      </c>
      <c r="AT251" s="228" t="s">
        <v>237</v>
      </c>
      <c r="AU251" s="228" t="s">
        <v>83</v>
      </c>
      <c r="AY251" s="19" t="s">
        <v>235</v>
      </c>
      <c r="BE251" s="229">
        <f>IF(N251="základní",J251,0)</f>
        <v>0</v>
      </c>
      <c r="BF251" s="229">
        <f>IF(N251="snížená",J251,0)</f>
        <v>0</v>
      </c>
      <c r="BG251" s="229">
        <f>IF(N251="zákl. přenesená",J251,0)</f>
        <v>0</v>
      </c>
      <c r="BH251" s="229">
        <f>IF(N251="sníž. přenesená",J251,0)</f>
        <v>0</v>
      </c>
      <c r="BI251" s="229">
        <f>IF(N251="nulová",J251,0)</f>
        <v>0</v>
      </c>
      <c r="BJ251" s="19" t="s">
        <v>83</v>
      </c>
      <c r="BK251" s="229">
        <f>ROUND(I251*H251,2)</f>
        <v>0</v>
      </c>
      <c r="BL251" s="19" t="s">
        <v>448</v>
      </c>
      <c r="BM251" s="228" t="s">
        <v>6134</v>
      </c>
    </row>
    <row r="252" s="2" customFormat="1" ht="55.5" customHeight="1">
      <c r="A252" s="40"/>
      <c r="B252" s="41"/>
      <c r="C252" s="217" t="s">
        <v>4458</v>
      </c>
      <c r="D252" s="217" t="s">
        <v>237</v>
      </c>
      <c r="E252" s="218" t="s">
        <v>6135</v>
      </c>
      <c r="F252" s="219" t="s">
        <v>6136</v>
      </c>
      <c r="G252" s="220" t="s">
        <v>610</v>
      </c>
      <c r="H252" s="221">
        <v>1</v>
      </c>
      <c r="I252" s="222"/>
      <c r="J252" s="223">
        <f>ROUND(I252*H252,2)</f>
        <v>0</v>
      </c>
      <c r="K252" s="219" t="s">
        <v>370</v>
      </c>
      <c r="L252" s="46"/>
      <c r="M252" s="224" t="s">
        <v>19</v>
      </c>
      <c r="N252" s="225" t="s">
        <v>47</v>
      </c>
      <c r="O252" s="86"/>
      <c r="P252" s="226">
        <f>O252*H252</f>
        <v>0</v>
      </c>
      <c r="Q252" s="226">
        <v>0</v>
      </c>
      <c r="R252" s="226">
        <f>Q252*H252</f>
        <v>0</v>
      </c>
      <c r="S252" s="226">
        <v>0</v>
      </c>
      <c r="T252" s="227">
        <f>S252*H252</f>
        <v>0</v>
      </c>
      <c r="U252" s="40"/>
      <c r="V252" s="40"/>
      <c r="W252" s="40"/>
      <c r="X252" s="40"/>
      <c r="Y252" s="40"/>
      <c r="Z252" s="40"/>
      <c r="AA252" s="40"/>
      <c r="AB252" s="40"/>
      <c r="AC252" s="40"/>
      <c r="AD252" s="40"/>
      <c r="AE252" s="40"/>
      <c r="AR252" s="228" t="s">
        <v>448</v>
      </c>
      <c r="AT252" s="228" t="s">
        <v>237</v>
      </c>
      <c r="AU252" s="228" t="s">
        <v>83</v>
      </c>
      <c r="AY252" s="19" t="s">
        <v>235</v>
      </c>
      <c r="BE252" s="229">
        <f>IF(N252="základní",J252,0)</f>
        <v>0</v>
      </c>
      <c r="BF252" s="229">
        <f>IF(N252="snížená",J252,0)</f>
        <v>0</v>
      </c>
      <c r="BG252" s="229">
        <f>IF(N252="zákl. přenesená",J252,0)</f>
        <v>0</v>
      </c>
      <c r="BH252" s="229">
        <f>IF(N252="sníž. přenesená",J252,0)</f>
        <v>0</v>
      </c>
      <c r="BI252" s="229">
        <f>IF(N252="nulová",J252,0)</f>
        <v>0</v>
      </c>
      <c r="BJ252" s="19" t="s">
        <v>83</v>
      </c>
      <c r="BK252" s="229">
        <f>ROUND(I252*H252,2)</f>
        <v>0</v>
      </c>
      <c r="BL252" s="19" t="s">
        <v>448</v>
      </c>
      <c r="BM252" s="228" t="s">
        <v>6137</v>
      </c>
    </row>
    <row r="253" s="2" customFormat="1" ht="55.5" customHeight="1">
      <c r="A253" s="40"/>
      <c r="B253" s="41"/>
      <c r="C253" s="217" t="s">
        <v>4463</v>
      </c>
      <c r="D253" s="217" t="s">
        <v>237</v>
      </c>
      <c r="E253" s="218" t="s">
        <v>6138</v>
      </c>
      <c r="F253" s="219" t="s">
        <v>6139</v>
      </c>
      <c r="G253" s="220" t="s">
        <v>610</v>
      </c>
      <c r="H253" s="221">
        <v>1</v>
      </c>
      <c r="I253" s="222"/>
      <c r="J253" s="223">
        <f>ROUND(I253*H253,2)</f>
        <v>0</v>
      </c>
      <c r="K253" s="219" t="s">
        <v>370</v>
      </c>
      <c r="L253" s="46"/>
      <c r="M253" s="224" t="s">
        <v>19</v>
      </c>
      <c r="N253" s="225" t="s">
        <v>47</v>
      </c>
      <c r="O253" s="86"/>
      <c r="P253" s="226">
        <f>O253*H253</f>
        <v>0</v>
      </c>
      <c r="Q253" s="226">
        <v>0</v>
      </c>
      <c r="R253" s="226">
        <f>Q253*H253</f>
        <v>0</v>
      </c>
      <c r="S253" s="226">
        <v>0</v>
      </c>
      <c r="T253" s="227">
        <f>S253*H253</f>
        <v>0</v>
      </c>
      <c r="U253" s="40"/>
      <c r="V253" s="40"/>
      <c r="W253" s="40"/>
      <c r="X253" s="40"/>
      <c r="Y253" s="40"/>
      <c r="Z253" s="40"/>
      <c r="AA253" s="40"/>
      <c r="AB253" s="40"/>
      <c r="AC253" s="40"/>
      <c r="AD253" s="40"/>
      <c r="AE253" s="40"/>
      <c r="AR253" s="228" t="s">
        <v>448</v>
      </c>
      <c r="AT253" s="228" t="s">
        <v>237</v>
      </c>
      <c r="AU253" s="228" t="s">
        <v>83</v>
      </c>
      <c r="AY253" s="19" t="s">
        <v>235</v>
      </c>
      <c r="BE253" s="229">
        <f>IF(N253="základní",J253,0)</f>
        <v>0</v>
      </c>
      <c r="BF253" s="229">
        <f>IF(N253="snížená",J253,0)</f>
        <v>0</v>
      </c>
      <c r="BG253" s="229">
        <f>IF(N253="zákl. přenesená",J253,0)</f>
        <v>0</v>
      </c>
      <c r="BH253" s="229">
        <f>IF(N253="sníž. přenesená",J253,0)</f>
        <v>0</v>
      </c>
      <c r="BI253" s="229">
        <f>IF(N253="nulová",J253,0)</f>
        <v>0</v>
      </c>
      <c r="BJ253" s="19" t="s">
        <v>83</v>
      </c>
      <c r="BK253" s="229">
        <f>ROUND(I253*H253,2)</f>
        <v>0</v>
      </c>
      <c r="BL253" s="19" t="s">
        <v>448</v>
      </c>
      <c r="BM253" s="228" t="s">
        <v>6140</v>
      </c>
    </row>
    <row r="254" s="2" customFormat="1" ht="49.05" customHeight="1">
      <c r="A254" s="40"/>
      <c r="B254" s="41"/>
      <c r="C254" s="217" t="s">
        <v>4467</v>
      </c>
      <c r="D254" s="217" t="s">
        <v>237</v>
      </c>
      <c r="E254" s="218" t="s">
        <v>6141</v>
      </c>
      <c r="F254" s="219" t="s">
        <v>6111</v>
      </c>
      <c r="G254" s="220" t="s">
        <v>610</v>
      </c>
      <c r="H254" s="221">
        <v>1</v>
      </c>
      <c r="I254" s="222"/>
      <c r="J254" s="223">
        <f>ROUND(I254*H254,2)</f>
        <v>0</v>
      </c>
      <c r="K254" s="219" t="s">
        <v>370</v>
      </c>
      <c r="L254" s="46"/>
      <c r="M254" s="224" t="s">
        <v>19</v>
      </c>
      <c r="N254" s="225" t="s">
        <v>47</v>
      </c>
      <c r="O254" s="86"/>
      <c r="P254" s="226">
        <f>O254*H254</f>
        <v>0</v>
      </c>
      <c r="Q254" s="226">
        <v>0</v>
      </c>
      <c r="R254" s="226">
        <f>Q254*H254</f>
        <v>0</v>
      </c>
      <c r="S254" s="226">
        <v>0</v>
      </c>
      <c r="T254" s="227">
        <f>S254*H254</f>
        <v>0</v>
      </c>
      <c r="U254" s="40"/>
      <c r="V254" s="40"/>
      <c r="W254" s="40"/>
      <c r="X254" s="40"/>
      <c r="Y254" s="40"/>
      <c r="Z254" s="40"/>
      <c r="AA254" s="40"/>
      <c r="AB254" s="40"/>
      <c r="AC254" s="40"/>
      <c r="AD254" s="40"/>
      <c r="AE254" s="40"/>
      <c r="AR254" s="228" t="s">
        <v>448</v>
      </c>
      <c r="AT254" s="228" t="s">
        <v>237</v>
      </c>
      <c r="AU254" s="228" t="s">
        <v>83</v>
      </c>
      <c r="AY254" s="19" t="s">
        <v>235</v>
      </c>
      <c r="BE254" s="229">
        <f>IF(N254="základní",J254,0)</f>
        <v>0</v>
      </c>
      <c r="BF254" s="229">
        <f>IF(N254="snížená",J254,0)</f>
        <v>0</v>
      </c>
      <c r="BG254" s="229">
        <f>IF(N254="zákl. přenesená",J254,0)</f>
        <v>0</v>
      </c>
      <c r="BH254" s="229">
        <f>IF(N254="sníž. přenesená",J254,0)</f>
        <v>0</v>
      </c>
      <c r="BI254" s="229">
        <f>IF(N254="nulová",J254,0)</f>
        <v>0</v>
      </c>
      <c r="BJ254" s="19" t="s">
        <v>83</v>
      </c>
      <c r="BK254" s="229">
        <f>ROUND(I254*H254,2)</f>
        <v>0</v>
      </c>
      <c r="BL254" s="19" t="s">
        <v>448</v>
      </c>
      <c r="BM254" s="228" t="s">
        <v>6142</v>
      </c>
    </row>
    <row r="255" s="2" customFormat="1" ht="49.05" customHeight="1">
      <c r="A255" s="40"/>
      <c r="B255" s="41"/>
      <c r="C255" s="217" t="s">
        <v>687</v>
      </c>
      <c r="D255" s="217" t="s">
        <v>237</v>
      </c>
      <c r="E255" s="218" t="s">
        <v>6143</v>
      </c>
      <c r="F255" s="219" t="s">
        <v>6144</v>
      </c>
      <c r="G255" s="220" t="s">
        <v>610</v>
      </c>
      <c r="H255" s="221">
        <v>1</v>
      </c>
      <c r="I255" s="222"/>
      <c r="J255" s="223">
        <f>ROUND(I255*H255,2)</f>
        <v>0</v>
      </c>
      <c r="K255" s="219" t="s">
        <v>370</v>
      </c>
      <c r="L255" s="46"/>
      <c r="M255" s="224" t="s">
        <v>19</v>
      </c>
      <c r="N255" s="225" t="s">
        <v>47</v>
      </c>
      <c r="O255" s="86"/>
      <c r="P255" s="226">
        <f>O255*H255</f>
        <v>0</v>
      </c>
      <c r="Q255" s="226">
        <v>0</v>
      </c>
      <c r="R255" s="226">
        <f>Q255*H255</f>
        <v>0</v>
      </c>
      <c r="S255" s="226">
        <v>0</v>
      </c>
      <c r="T255" s="227">
        <f>S255*H255</f>
        <v>0</v>
      </c>
      <c r="U255" s="40"/>
      <c r="V255" s="40"/>
      <c r="W255" s="40"/>
      <c r="X255" s="40"/>
      <c r="Y255" s="40"/>
      <c r="Z255" s="40"/>
      <c r="AA255" s="40"/>
      <c r="AB255" s="40"/>
      <c r="AC255" s="40"/>
      <c r="AD255" s="40"/>
      <c r="AE255" s="40"/>
      <c r="AR255" s="228" t="s">
        <v>448</v>
      </c>
      <c r="AT255" s="228" t="s">
        <v>237</v>
      </c>
      <c r="AU255" s="228" t="s">
        <v>83</v>
      </c>
      <c r="AY255" s="19" t="s">
        <v>235</v>
      </c>
      <c r="BE255" s="229">
        <f>IF(N255="základní",J255,0)</f>
        <v>0</v>
      </c>
      <c r="BF255" s="229">
        <f>IF(N255="snížená",J255,0)</f>
        <v>0</v>
      </c>
      <c r="BG255" s="229">
        <f>IF(N255="zákl. přenesená",J255,0)</f>
        <v>0</v>
      </c>
      <c r="BH255" s="229">
        <f>IF(N255="sníž. přenesená",J255,0)</f>
        <v>0</v>
      </c>
      <c r="BI255" s="229">
        <f>IF(N255="nulová",J255,0)</f>
        <v>0</v>
      </c>
      <c r="BJ255" s="19" t="s">
        <v>83</v>
      </c>
      <c r="BK255" s="229">
        <f>ROUND(I255*H255,2)</f>
        <v>0</v>
      </c>
      <c r="BL255" s="19" t="s">
        <v>448</v>
      </c>
      <c r="BM255" s="228" t="s">
        <v>6145</v>
      </c>
    </row>
    <row r="256" s="2" customFormat="1" ht="49.05" customHeight="1">
      <c r="A256" s="40"/>
      <c r="B256" s="41"/>
      <c r="C256" s="217" t="s">
        <v>4476</v>
      </c>
      <c r="D256" s="217" t="s">
        <v>237</v>
      </c>
      <c r="E256" s="218" t="s">
        <v>6146</v>
      </c>
      <c r="F256" s="219" t="s">
        <v>6119</v>
      </c>
      <c r="G256" s="220" t="s">
        <v>610</v>
      </c>
      <c r="H256" s="221">
        <v>1</v>
      </c>
      <c r="I256" s="222"/>
      <c r="J256" s="223">
        <f>ROUND(I256*H256,2)</f>
        <v>0</v>
      </c>
      <c r="K256" s="219" t="s">
        <v>370</v>
      </c>
      <c r="L256" s="46"/>
      <c r="M256" s="224" t="s">
        <v>19</v>
      </c>
      <c r="N256" s="225" t="s">
        <v>47</v>
      </c>
      <c r="O256" s="86"/>
      <c r="P256" s="226">
        <f>O256*H256</f>
        <v>0</v>
      </c>
      <c r="Q256" s="226">
        <v>0</v>
      </c>
      <c r="R256" s="226">
        <f>Q256*H256</f>
        <v>0</v>
      </c>
      <c r="S256" s="226">
        <v>0</v>
      </c>
      <c r="T256" s="227">
        <f>S256*H256</f>
        <v>0</v>
      </c>
      <c r="U256" s="40"/>
      <c r="V256" s="40"/>
      <c r="W256" s="40"/>
      <c r="X256" s="40"/>
      <c r="Y256" s="40"/>
      <c r="Z256" s="40"/>
      <c r="AA256" s="40"/>
      <c r="AB256" s="40"/>
      <c r="AC256" s="40"/>
      <c r="AD256" s="40"/>
      <c r="AE256" s="40"/>
      <c r="AR256" s="228" t="s">
        <v>448</v>
      </c>
      <c r="AT256" s="228" t="s">
        <v>237</v>
      </c>
      <c r="AU256" s="228" t="s">
        <v>83</v>
      </c>
      <c r="AY256" s="19" t="s">
        <v>235</v>
      </c>
      <c r="BE256" s="229">
        <f>IF(N256="základní",J256,0)</f>
        <v>0</v>
      </c>
      <c r="BF256" s="229">
        <f>IF(N256="snížená",J256,0)</f>
        <v>0</v>
      </c>
      <c r="BG256" s="229">
        <f>IF(N256="zákl. přenesená",J256,0)</f>
        <v>0</v>
      </c>
      <c r="BH256" s="229">
        <f>IF(N256="sníž. přenesená",J256,0)</f>
        <v>0</v>
      </c>
      <c r="BI256" s="229">
        <f>IF(N256="nulová",J256,0)</f>
        <v>0</v>
      </c>
      <c r="BJ256" s="19" t="s">
        <v>83</v>
      </c>
      <c r="BK256" s="229">
        <f>ROUND(I256*H256,2)</f>
        <v>0</v>
      </c>
      <c r="BL256" s="19" t="s">
        <v>448</v>
      </c>
      <c r="BM256" s="228" t="s">
        <v>6147</v>
      </c>
    </row>
    <row r="257" s="2" customFormat="1" ht="55.5" customHeight="1">
      <c r="A257" s="40"/>
      <c r="B257" s="41"/>
      <c r="C257" s="217" t="s">
        <v>4482</v>
      </c>
      <c r="D257" s="217" t="s">
        <v>237</v>
      </c>
      <c r="E257" s="218" t="s">
        <v>6148</v>
      </c>
      <c r="F257" s="219" t="s">
        <v>6149</v>
      </c>
      <c r="G257" s="220" t="s">
        <v>610</v>
      </c>
      <c r="H257" s="221">
        <v>1</v>
      </c>
      <c r="I257" s="222"/>
      <c r="J257" s="223">
        <f>ROUND(I257*H257,2)</f>
        <v>0</v>
      </c>
      <c r="K257" s="219" t="s">
        <v>370</v>
      </c>
      <c r="L257" s="46"/>
      <c r="M257" s="224" t="s">
        <v>19</v>
      </c>
      <c r="N257" s="225" t="s">
        <v>47</v>
      </c>
      <c r="O257" s="86"/>
      <c r="P257" s="226">
        <f>O257*H257</f>
        <v>0</v>
      </c>
      <c r="Q257" s="226">
        <v>0</v>
      </c>
      <c r="R257" s="226">
        <f>Q257*H257</f>
        <v>0</v>
      </c>
      <c r="S257" s="226">
        <v>0</v>
      </c>
      <c r="T257" s="227">
        <f>S257*H257</f>
        <v>0</v>
      </c>
      <c r="U257" s="40"/>
      <c r="V257" s="40"/>
      <c r="W257" s="40"/>
      <c r="X257" s="40"/>
      <c r="Y257" s="40"/>
      <c r="Z257" s="40"/>
      <c r="AA257" s="40"/>
      <c r="AB257" s="40"/>
      <c r="AC257" s="40"/>
      <c r="AD257" s="40"/>
      <c r="AE257" s="40"/>
      <c r="AR257" s="228" t="s">
        <v>448</v>
      </c>
      <c r="AT257" s="228" t="s">
        <v>237</v>
      </c>
      <c r="AU257" s="228" t="s">
        <v>83</v>
      </c>
      <c r="AY257" s="19" t="s">
        <v>235</v>
      </c>
      <c r="BE257" s="229">
        <f>IF(N257="základní",J257,0)</f>
        <v>0</v>
      </c>
      <c r="BF257" s="229">
        <f>IF(N257="snížená",J257,0)</f>
        <v>0</v>
      </c>
      <c r="BG257" s="229">
        <f>IF(N257="zákl. přenesená",J257,0)</f>
        <v>0</v>
      </c>
      <c r="BH257" s="229">
        <f>IF(N257="sníž. přenesená",J257,0)</f>
        <v>0</v>
      </c>
      <c r="BI257" s="229">
        <f>IF(N257="nulová",J257,0)</f>
        <v>0</v>
      </c>
      <c r="BJ257" s="19" t="s">
        <v>83</v>
      </c>
      <c r="BK257" s="229">
        <f>ROUND(I257*H257,2)</f>
        <v>0</v>
      </c>
      <c r="BL257" s="19" t="s">
        <v>448</v>
      </c>
      <c r="BM257" s="228" t="s">
        <v>6150</v>
      </c>
    </row>
    <row r="258" s="2" customFormat="1" ht="55.5" customHeight="1">
      <c r="A258" s="40"/>
      <c r="B258" s="41"/>
      <c r="C258" s="217" t="s">
        <v>4489</v>
      </c>
      <c r="D258" s="217" t="s">
        <v>237</v>
      </c>
      <c r="E258" s="218" t="s">
        <v>6151</v>
      </c>
      <c r="F258" s="219" t="s">
        <v>6105</v>
      </c>
      <c r="G258" s="220" t="s">
        <v>610</v>
      </c>
      <c r="H258" s="221">
        <v>1</v>
      </c>
      <c r="I258" s="222"/>
      <c r="J258" s="223">
        <f>ROUND(I258*H258,2)</f>
        <v>0</v>
      </c>
      <c r="K258" s="219" t="s">
        <v>370</v>
      </c>
      <c r="L258" s="46"/>
      <c r="M258" s="224" t="s">
        <v>19</v>
      </c>
      <c r="N258" s="225" t="s">
        <v>47</v>
      </c>
      <c r="O258" s="86"/>
      <c r="P258" s="226">
        <f>O258*H258</f>
        <v>0</v>
      </c>
      <c r="Q258" s="226">
        <v>0</v>
      </c>
      <c r="R258" s="226">
        <f>Q258*H258</f>
        <v>0</v>
      </c>
      <c r="S258" s="226">
        <v>0</v>
      </c>
      <c r="T258" s="227">
        <f>S258*H258</f>
        <v>0</v>
      </c>
      <c r="U258" s="40"/>
      <c r="V258" s="40"/>
      <c r="W258" s="40"/>
      <c r="X258" s="40"/>
      <c r="Y258" s="40"/>
      <c r="Z258" s="40"/>
      <c r="AA258" s="40"/>
      <c r="AB258" s="40"/>
      <c r="AC258" s="40"/>
      <c r="AD258" s="40"/>
      <c r="AE258" s="40"/>
      <c r="AR258" s="228" t="s">
        <v>448</v>
      </c>
      <c r="AT258" s="228" t="s">
        <v>237</v>
      </c>
      <c r="AU258" s="228" t="s">
        <v>83</v>
      </c>
      <c r="AY258" s="19" t="s">
        <v>235</v>
      </c>
      <c r="BE258" s="229">
        <f>IF(N258="základní",J258,0)</f>
        <v>0</v>
      </c>
      <c r="BF258" s="229">
        <f>IF(N258="snížená",J258,0)</f>
        <v>0</v>
      </c>
      <c r="BG258" s="229">
        <f>IF(N258="zákl. přenesená",J258,0)</f>
        <v>0</v>
      </c>
      <c r="BH258" s="229">
        <f>IF(N258="sníž. přenesená",J258,0)</f>
        <v>0</v>
      </c>
      <c r="BI258" s="229">
        <f>IF(N258="nulová",J258,0)</f>
        <v>0</v>
      </c>
      <c r="BJ258" s="19" t="s">
        <v>83</v>
      </c>
      <c r="BK258" s="229">
        <f>ROUND(I258*H258,2)</f>
        <v>0</v>
      </c>
      <c r="BL258" s="19" t="s">
        <v>448</v>
      </c>
      <c r="BM258" s="228" t="s">
        <v>6152</v>
      </c>
    </row>
    <row r="259" s="2" customFormat="1" ht="49.05" customHeight="1">
      <c r="A259" s="40"/>
      <c r="B259" s="41"/>
      <c r="C259" s="217" t="s">
        <v>4495</v>
      </c>
      <c r="D259" s="217" t="s">
        <v>237</v>
      </c>
      <c r="E259" s="218" t="s">
        <v>6153</v>
      </c>
      <c r="F259" s="219" t="s">
        <v>6111</v>
      </c>
      <c r="G259" s="220" t="s">
        <v>610</v>
      </c>
      <c r="H259" s="221">
        <v>1</v>
      </c>
      <c r="I259" s="222"/>
      <c r="J259" s="223">
        <f>ROUND(I259*H259,2)</f>
        <v>0</v>
      </c>
      <c r="K259" s="219" t="s">
        <v>370</v>
      </c>
      <c r="L259" s="46"/>
      <c r="M259" s="224" t="s">
        <v>19</v>
      </c>
      <c r="N259" s="225" t="s">
        <v>47</v>
      </c>
      <c r="O259" s="86"/>
      <c r="P259" s="226">
        <f>O259*H259</f>
        <v>0</v>
      </c>
      <c r="Q259" s="226">
        <v>0</v>
      </c>
      <c r="R259" s="226">
        <f>Q259*H259</f>
        <v>0</v>
      </c>
      <c r="S259" s="226">
        <v>0</v>
      </c>
      <c r="T259" s="227">
        <f>S259*H259</f>
        <v>0</v>
      </c>
      <c r="U259" s="40"/>
      <c r="V259" s="40"/>
      <c r="W259" s="40"/>
      <c r="X259" s="40"/>
      <c r="Y259" s="40"/>
      <c r="Z259" s="40"/>
      <c r="AA259" s="40"/>
      <c r="AB259" s="40"/>
      <c r="AC259" s="40"/>
      <c r="AD259" s="40"/>
      <c r="AE259" s="40"/>
      <c r="AR259" s="228" t="s">
        <v>448</v>
      </c>
      <c r="AT259" s="228" t="s">
        <v>237</v>
      </c>
      <c r="AU259" s="228" t="s">
        <v>83</v>
      </c>
      <c r="AY259" s="19" t="s">
        <v>235</v>
      </c>
      <c r="BE259" s="229">
        <f>IF(N259="základní",J259,0)</f>
        <v>0</v>
      </c>
      <c r="BF259" s="229">
        <f>IF(N259="snížená",J259,0)</f>
        <v>0</v>
      </c>
      <c r="BG259" s="229">
        <f>IF(N259="zákl. přenesená",J259,0)</f>
        <v>0</v>
      </c>
      <c r="BH259" s="229">
        <f>IF(N259="sníž. přenesená",J259,0)</f>
        <v>0</v>
      </c>
      <c r="BI259" s="229">
        <f>IF(N259="nulová",J259,0)</f>
        <v>0</v>
      </c>
      <c r="BJ259" s="19" t="s">
        <v>83</v>
      </c>
      <c r="BK259" s="229">
        <f>ROUND(I259*H259,2)</f>
        <v>0</v>
      </c>
      <c r="BL259" s="19" t="s">
        <v>448</v>
      </c>
      <c r="BM259" s="228" t="s">
        <v>6154</v>
      </c>
    </row>
    <row r="260" s="2" customFormat="1" ht="49.05" customHeight="1">
      <c r="A260" s="40"/>
      <c r="B260" s="41"/>
      <c r="C260" s="217" t="s">
        <v>4501</v>
      </c>
      <c r="D260" s="217" t="s">
        <v>237</v>
      </c>
      <c r="E260" s="218" t="s">
        <v>6155</v>
      </c>
      <c r="F260" s="219" t="s">
        <v>6156</v>
      </c>
      <c r="G260" s="220" t="s">
        <v>610</v>
      </c>
      <c r="H260" s="221">
        <v>1</v>
      </c>
      <c r="I260" s="222"/>
      <c r="J260" s="223">
        <f>ROUND(I260*H260,2)</f>
        <v>0</v>
      </c>
      <c r="K260" s="219" t="s">
        <v>370</v>
      </c>
      <c r="L260" s="46"/>
      <c r="M260" s="224" t="s">
        <v>19</v>
      </c>
      <c r="N260" s="225" t="s">
        <v>47</v>
      </c>
      <c r="O260" s="86"/>
      <c r="P260" s="226">
        <f>O260*H260</f>
        <v>0</v>
      </c>
      <c r="Q260" s="226">
        <v>0</v>
      </c>
      <c r="R260" s="226">
        <f>Q260*H260</f>
        <v>0</v>
      </c>
      <c r="S260" s="226">
        <v>0</v>
      </c>
      <c r="T260" s="227">
        <f>S260*H260</f>
        <v>0</v>
      </c>
      <c r="U260" s="40"/>
      <c r="V260" s="40"/>
      <c r="W260" s="40"/>
      <c r="X260" s="40"/>
      <c r="Y260" s="40"/>
      <c r="Z260" s="40"/>
      <c r="AA260" s="40"/>
      <c r="AB260" s="40"/>
      <c r="AC260" s="40"/>
      <c r="AD260" s="40"/>
      <c r="AE260" s="40"/>
      <c r="AR260" s="228" t="s">
        <v>448</v>
      </c>
      <c r="AT260" s="228" t="s">
        <v>237</v>
      </c>
      <c r="AU260" s="228" t="s">
        <v>83</v>
      </c>
      <c r="AY260" s="19" t="s">
        <v>235</v>
      </c>
      <c r="BE260" s="229">
        <f>IF(N260="základní",J260,0)</f>
        <v>0</v>
      </c>
      <c r="BF260" s="229">
        <f>IF(N260="snížená",J260,0)</f>
        <v>0</v>
      </c>
      <c r="BG260" s="229">
        <f>IF(N260="zákl. přenesená",J260,0)</f>
        <v>0</v>
      </c>
      <c r="BH260" s="229">
        <f>IF(N260="sníž. přenesená",J260,0)</f>
        <v>0</v>
      </c>
      <c r="BI260" s="229">
        <f>IF(N260="nulová",J260,0)</f>
        <v>0</v>
      </c>
      <c r="BJ260" s="19" t="s">
        <v>83</v>
      </c>
      <c r="BK260" s="229">
        <f>ROUND(I260*H260,2)</f>
        <v>0</v>
      </c>
      <c r="BL260" s="19" t="s">
        <v>448</v>
      </c>
      <c r="BM260" s="228" t="s">
        <v>6157</v>
      </c>
    </row>
    <row r="261" s="2" customFormat="1" ht="49.05" customHeight="1">
      <c r="A261" s="40"/>
      <c r="B261" s="41"/>
      <c r="C261" s="217" t="s">
        <v>4628</v>
      </c>
      <c r="D261" s="217" t="s">
        <v>237</v>
      </c>
      <c r="E261" s="218" t="s">
        <v>6158</v>
      </c>
      <c r="F261" s="219" t="s">
        <v>6159</v>
      </c>
      <c r="G261" s="220" t="s">
        <v>610</v>
      </c>
      <c r="H261" s="221">
        <v>1</v>
      </c>
      <c r="I261" s="222"/>
      <c r="J261" s="223">
        <f>ROUND(I261*H261,2)</f>
        <v>0</v>
      </c>
      <c r="K261" s="219" t="s">
        <v>370</v>
      </c>
      <c r="L261" s="46"/>
      <c r="M261" s="224" t="s">
        <v>19</v>
      </c>
      <c r="N261" s="225" t="s">
        <v>47</v>
      </c>
      <c r="O261" s="86"/>
      <c r="P261" s="226">
        <f>O261*H261</f>
        <v>0</v>
      </c>
      <c r="Q261" s="226">
        <v>0</v>
      </c>
      <c r="R261" s="226">
        <f>Q261*H261</f>
        <v>0</v>
      </c>
      <c r="S261" s="226">
        <v>0</v>
      </c>
      <c r="T261" s="227">
        <f>S261*H261</f>
        <v>0</v>
      </c>
      <c r="U261" s="40"/>
      <c r="V261" s="40"/>
      <c r="W261" s="40"/>
      <c r="X261" s="40"/>
      <c r="Y261" s="40"/>
      <c r="Z261" s="40"/>
      <c r="AA261" s="40"/>
      <c r="AB261" s="40"/>
      <c r="AC261" s="40"/>
      <c r="AD261" s="40"/>
      <c r="AE261" s="40"/>
      <c r="AR261" s="228" t="s">
        <v>448</v>
      </c>
      <c r="AT261" s="228" t="s">
        <v>237</v>
      </c>
      <c r="AU261" s="228" t="s">
        <v>83</v>
      </c>
      <c r="AY261" s="19" t="s">
        <v>235</v>
      </c>
      <c r="BE261" s="229">
        <f>IF(N261="základní",J261,0)</f>
        <v>0</v>
      </c>
      <c r="BF261" s="229">
        <f>IF(N261="snížená",J261,0)</f>
        <v>0</v>
      </c>
      <c r="BG261" s="229">
        <f>IF(N261="zákl. přenesená",J261,0)</f>
        <v>0</v>
      </c>
      <c r="BH261" s="229">
        <f>IF(N261="sníž. přenesená",J261,0)</f>
        <v>0</v>
      </c>
      <c r="BI261" s="229">
        <f>IF(N261="nulová",J261,0)</f>
        <v>0</v>
      </c>
      <c r="BJ261" s="19" t="s">
        <v>83</v>
      </c>
      <c r="BK261" s="229">
        <f>ROUND(I261*H261,2)</f>
        <v>0</v>
      </c>
      <c r="BL261" s="19" t="s">
        <v>448</v>
      </c>
      <c r="BM261" s="228" t="s">
        <v>6160</v>
      </c>
    </row>
    <row r="262" s="2" customFormat="1" ht="49.05" customHeight="1">
      <c r="A262" s="40"/>
      <c r="B262" s="41"/>
      <c r="C262" s="217" t="s">
        <v>6161</v>
      </c>
      <c r="D262" s="217" t="s">
        <v>237</v>
      </c>
      <c r="E262" s="218" t="s">
        <v>6162</v>
      </c>
      <c r="F262" s="219" t="s">
        <v>6163</v>
      </c>
      <c r="G262" s="220" t="s">
        <v>610</v>
      </c>
      <c r="H262" s="221">
        <v>1</v>
      </c>
      <c r="I262" s="222"/>
      <c r="J262" s="223">
        <f>ROUND(I262*H262,2)</f>
        <v>0</v>
      </c>
      <c r="K262" s="219" t="s">
        <v>370</v>
      </c>
      <c r="L262" s="46"/>
      <c r="M262" s="224" t="s">
        <v>19</v>
      </c>
      <c r="N262" s="225" t="s">
        <v>47</v>
      </c>
      <c r="O262" s="86"/>
      <c r="P262" s="226">
        <f>O262*H262</f>
        <v>0</v>
      </c>
      <c r="Q262" s="226">
        <v>0</v>
      </c>
      <c r="R262" s="226">
        <f>Q262*H262</f>
        <v>0</v>
      </c>
      <c r="S262" s="226">
        <v>0</v>
      </c>
      <c r="T262" s="227">
        <f>S262*H262</f>
        <v>0</v>
      </c>
      <c r="U262" s="40"/>
      <c r="V262" s="40"/>
      <c r="W262" s="40"/>
      <c r="X262" s="40"/>
      <c r="Y262" s="40"/>
      <c r="Z262" s="40"/>
      <c r="AA262" s="40"/>
      <c r="AB262" s="40"/>
      <c r="AC262" s="40"/>
      <c r="AD262" s="40"/>
      <c r="AE262" s="40"/>
      <c r="AR262" s="228" t="s">
        <v>448</v>
      </c>
      <c r="AT262" s="228" t="s">
        <v>237</v>
      </c>
      <c r="AU262" s="228" t="s">
        <v>83</v>
      </c>
      <c r="AY262" s="19" t="s">
        <v>235</v>
      </c>
      <c r="BE262" s="229">
        <f>IF(N262="základní",J262,0)</f>
        <v>0</v>
      </c>
      <c r="BF262" s="229">
        <f>IF(N262="snížená",J262,0)</f>
        <v>0</v>
      </c>
      <c r="BG262" s="229">
        <f>IF(N262="zákl. přenesená",J262,0)</f>
        <v>0</v>
      </c>
      <c r="BH262" s="229">
        <f>IF(N262="sníž. přenesená",J262,0)</f>
        <v>0</v>
      </c>
      <c r="BI262" s="229">
        <f>IF(N262="nulová",J262,0)</f>
        <v>0</v>
      </c>
      <c r="BJ262" s="19" t="s">
        <v>83</v>
      </c>
      <c r="BK262" s="229">
        <f>ROUND(I262*H262,2)</f>
        <v>0</v>
      </c>
      <c r="BL262" s="19" t="s">
        <v>448</v>
      </c>
      <c r="BM262" s="228" t="s">
        <v>6164</v>
      </c>
    </row>
    <row r="263" s="2" customFormat="1" ht="49.05" customHeight="1">
      <c r="A263" s="40"/>
      <c r="B263" s="41"/>
      <c r="C263" s="217" t="s">
        <v>6165</v>
      </c>
      <c r="D263" s="217" t="s">
        <v>237</v>
      </c>
      <c r="E263" s="218" t="s">
        <v>6166</v>
      </c>
      <c r="F263" s="219" t="s">
        <v>6167</v>
      </c>
      <c r="G263" s="220" t="s">
        <v>610</v>
      </c>
      <c r="H263" s="221">
        <v>1</v>
      </c>
      <c r="I263" s="222"/>
      <c r="J263" s="223">
        <f>ROUND(I263*H263,2)</f>
        <v>0</v>
      </c>
      <c r="K263" s="219" t="s">
        <v>370</v>
      </c>
      <c r="L263" s="46"/>
      <c r="M263" s="224" t="s">
        <v>19</v>
      </c>
      <c r="N263" s="225" t="s">
        <v>47</v>
      </c>
      <c r="O263" s="86"/>
      <c r="P263" s="226">
        <f>O263*H263</f>
        <v>0</v>
      </c>
      <c r="Q263" s="226">
        <v>0</v>
      </c>
      <c r="R263" s="226">
        <f>Q263*H263</f>
        <v>0</v>
      </c>
      <c r="S263" s="226">
        <v>0</v>
      </c>
      <c r="T263" s="227">
        <f>S263*H263</f>
        <v>0</v>
      </c>
      <c r="U263" s="40"/>
      <c r="V263" s="40"/>
      <c r="W263" s="40"/>
      <c r="X263" s="40"/>
      <c r="Y263" s="40"/>
      <c r="Z263" s="40"/>
      <c r="AA263" s="40"/>
      <c r="AB263" s="40"/>
      <c r="AC263" s="40"/>
      <c r="AD263" s="40"/>
      <c r="AE263" s="40"/>
      <c r="AR263" s="228" t="s">
        <v>448</v>
      </c>
      <c r="AT263" s="228" t="s">
        <v>237</v>
      </c>
      <c r="AU263" s="228" t="s">
        <v>83</v>
      </c>
      <c r="AY263" s="19" t="s">
        <v>235</v>
      </c>
      <c r="BE263" s="229">
        <f>IF(N263="základní",J263,0)</f>
        <v>0</v>
      </c>
      <c r="BF263" s="229">
        <f>IF(N263="snížená",J263,0)</f>
        <v>0</v>
      </c>
      <c r="BG263" s="229">
        <f>IF(N263="zákl. přenesená",J263,0)</f>
        <v>0</v>
      </c>
      <c r="BH263" s="229">
        <f>IF(N263="sníž. přenesená",J263,0)</f>
        <v>0</v>
      </c>
      <c r="BI263" s="229">
        <f>IF(N263="nulová",J263,0)</f>
        <v>0</v>
      </c>
      <c r="BJ263" s="19" t="s">
        <v>83</v>
      </c>
      <c r="BK263" s="229">
        <f>ROUND(I263*H263,2)</f>
        <v>0</v>
      </c>
      <c r="BL263" s="19" t="s">
        <v>448</v>
      </c>
      <c r="BM263" s="228" t="s">
        <v>6168</v>
      </c>
    </row>
    <row r="264" s="2" customFormat="1" ht="49.05" customHeight="1">
      <c r="A264" s="40"/>
      <c r="B264" s="41"/>
      <c r="C264" s="217" t="s">
        <v>6169</v>
      </c>
      <c r="D264" s="217" t="s">
        <v>237</v>
      </c>
      <c r="E264" s="218" t="s">
        <v>6170</v>
      </c>
      <c r="F264" s="219" t="s">
        <v>6171</v>
      </c>
      <c r="G264" s="220" t="s">
        <v>610</v>
      </c>
      <c r="H264" s="221">
        <v>1</v>
      </c>
      <c r="I264" s="222"/>
      <c r="J264" s="223">
        <f>ROUND(I264*H264,2)</f>
        <v>0</v>
      </c>
      <c r="K264" s="219" t="s">
        <v>370</v>
      </c>
      <c r="L264" s="46"/>
      <c r="M264" s="224" t="s">
        <v>19</v>
      </c>
      <c r="N264" s="225" t="s">
        <v>47</v>
      </c>
      <c r="O264" s="86"/>
      <c r="P264" s="226">
        <f>O264*H264</f>
        <v>0</v>
      </c>
      <c r="Q264" s="226">
        <v>0</v>
      </c>
      <c r="R264" s="226">
        <f>Q264*H264</f>
        <v>0</v>
      </c>
      <c r="S264" s="226">
        <v>0</v>
      </c>
      <c r="T264" s="227">
        <f>S264*H264</f>
        <v>0</v>
      </c>
      <c r="U264" s="40"/>
      <c r="V264" s="40"/>
      <c r="W264" s="40"/>
      <c r="X264" s="40"/>
      <c r="Y264" s="40"/>
      <c r="Z264" s="40"/>
      <c r="AA264" s="40"/>
      <c r="AB264" s="40"/>
      <c r="AC264" s="40"/>
      <c r="AD264" s="40"/>
      <c r="AE264" s="40"/>
      <c r="AR264" s="228" t="s">
        <v>448</v>
      </c>
      <c r="AT264" s="228" t="s">
        <v>237</v>
      </c>
      <c r="AU264" s="228" t="s">
        <v>83</v>
      </c>
      <c r="AY264" s="19" t="s">
        <v>235</v>
      </c>
      <c r="BE264" s="229">
        <f>IF(N264="základní",J264,0)</f>
        <v>0</v>
      </c>
      <c r="BF264" s="229">
        <f>IF(N264="snížená",J264,0)</f>
        <v>0</v>
      </c>
      <c r="BG264" s="229">
        <f>IF(N264="zákl. přenesená",J264,0)</f>
        <v>0</v>
      </c>
      <c r="BH264" s="229">
        <f>IF(N264="sníž. přenesená",J264,0)</f>
        <v>0</v>
      </c>
      <c r="BI264" s="229">
        <f>IF(N264="nulová",J264,0)</f>
        <v>0</v>
      </c>
      <c r="BJ264" s="19" t="s">
        <v>83</v>
      </c>
      <c r="BK264" s="229">
        <f>ROUND(I264*H264,2)</f>
        <v>0</v>
      </c>
      <c r="BL264" s="19" t="s">
        <v>448</v>
      </c>
      <c r="BM264" s="228" t="s">
        <v>6172</v>
      </c>
    </row>
    <row r="265" s="2" customFormat="1" ht="49.05" customHeight="1">
      <c r="A265" s="40"/>
      <c r="B265" s="41"/>
      <c r="C265" s="217" t="s">
        <v>6173</v>
      </c>
      <c r="D265" s="217" t="s">
        <v>237</v>
      </c>
      <c r="E265" s="218" t="s">
        <v>6174</v>
      </c>
      <c r="F265" s="219" t="s">
        <v>6175</v>
      </c>
      <c r="G265" s="220" t="s">
        <v>610</v>
      </c>
      <c r="H265" s="221">
        <v>1</v>
      </c>
      <c r="I265" s="222"/>
      <c r="J265" s="223">
        <f>ROUND(I265*H265,2)</f>
        <v>0</v>
      </c>
      <c r="K265" s="219" t="s">
        <v>370</v>
      </c>
      <c r="L265" s="46"/>
      <c r="M265" s="224" t="s">
        <v>19</v>
      </c>
      <c r="N265" s="225" t="s">
        <v>47</v>
      </c>
      <c r="O265" s="86"/>
      <c r="P265" s="226">
        <f>O265*H265</f>
        <v>0</v>
      </c>
      <c r="Q265" s="226">
        <v>0</v>
      </c>
      <c r="R265" s="226">
        <f>Q265*H265</f>
        <v>0</v>
      </c>
      <c r="S265" s="226">
        <v>0</v>
      </c>
      <c r="T265" s="227">
        <f>S265*H265</f>
        <v>0</v>
      </c>
      <c r="U265" s="40"/>
      <c r="V265" s="40"/>
      <c r="W265" s="40"/>
      <c r="X265" s="40"/>
      <c r="Y265" s="40"/>
      <c r="Z265" s="40"/>
      <c r="AA265" s="40"/>
      <c r="AB265" s="40"/>
      <c r="AC265" s="40"/>
      <c r="AD265" s="40"/>
      <c r="AE265" s="40"/>
      <c r="AR265" s="228" t="s">
        <v>448</v>
      </c>
      <c r="AT265" s="228" t="s">
        <v>237</v>
      </c>
      <c r="AU265" s="228" t="s">
        <v>83</v>
      </c>
      <c r="AY265" s="19" t="s">
        <v>235</v>
      </c>
      <c r="BE265" s="229">
        <f>IF(N265="základní",J265,0)</f>
        <v>0</v>
      </c>
      <c r="BF265" s="229">
        <f>IF(N265="snížená",J265,0)</f>
        <v>0</v>
      </c>
      <c r="BG265" s="229">
        <f>IF(N265="zákl. přenesená",J265,0)</f>
        <v>0</v>
      </c>
      <c r="BH265" s="229">
        <f>IF(N265="sníž. přenesená",J265,0)</f>
        <v>0</v>
      </c>
      <c r="BI265" s="229">
        <f>IF(N265="nulová",J265,0)</f>
        <v>0</v>
      </c>
      <c r="BJ265" s="19" t="s">
        <v>83</v>
      </c>
      <c r="BK265" s="229">
        <f>ROUND(I265*H265,2)</f>
        <v>0</v>
      </c>
      <c r="BL265" s="19" t="s">
        <v>448</v>
      </c>
      <c r="BM265" s="228" t="s">
        <v>6176</v>
      </c>
    </row>
    <row r="266" s="2" customFormat="1" ht="55.5" customHeight="1">
      <c r="A266" s="40"/>
      <c r="B266" s="41"/>
      <c r="C266" s="217" t="s">
        <v>6177</v>
      </c>
      <c r="D266" s="217" t="s">
        <v>237</v>
      </c>
      <c r="E266" s="218" t="s">
        <v>6178</v>
      </c>
      <c r="F266" s="219" t="s">
        <v>6179</v>
      </c>
      <c r="G266" s="220" t="s">
        <v>610</v>
      </c>
      <c r="H266" s="221">
        <v>1</v>
      </c>
      <c r="I266" s="222"/>
      <c r="J266" s="223">
        <f>ROUND(I266*H266,2)</f>
        <v>0</v>
      </c>
      <c r="K266" s="219" t="s">
        <v>370</v>
      </c>
      <c r="L266" s="46"/>
      <c r="M266" s="224" t="s">
        <v>19</v>
      </c>
      <c r="N266" s="225" t="s">
        <v>47</v>
      </c>
      <c r="O266" s="86"/>
      <c r="P266" s="226">
        <f>O266*H266</f>
        <v>0</v>
      </c>
      <c r="Q266" s="226">
        <v>0</v>
      </c>
      <c r="R266" s="226">
        <f>Q266*H266</f>
        <v>0</v>
      </c>
      <c r="S266" s="226">
        <v>0</v>
      </c>
      <c r="T266" s="227">
        <f>S266*H266</f>
        <v>0</v>
      </c>
      <c r="U266" s="40"/>
      <c r="V266" s="40"/>
      <c r="W266" s="40"/>
      <c r="X266" s="40"/>
      <c r="Y266" s="40"/>
      <c r="Z266" s="40"/>
      <c r="AA266" s="40"/>
      <c r="AB266" s="40"/>
      <c r="AC266" s="40"/>
      <c r="AD266" s="40"/>
      <c r="AE266" s="40"/>
      <c r="AR266" s="228" t="s">
        <v>448</v>
      </c>
      <c r="AT266" s="228" t="s">
        <v>237</v>
      </c>
      <c r="AU266" s="228" t="s">
        <v>83</v>
      </c>
      <c r="AY266" s="19" t="s">
        <v>235</v>
      </c>
      <c r="BE266" s="229">
        <f>IF(N266="základní",J266,0)</f>
        <v>0</v>
      </c>
      <c r="BF266" s="229">
        <f>IF(N266="snížená",J266,0)</f>
        <v>0</v>
      </c>
      <c r="BG266" s="229">
        <f>IF(N266="zákl. přenesená",J266,0)</f>
        <v>0</v>
      </c>
      <c r="BH266" s="229">
        <f>IF(N266="sníž. přenesená",J266,0)</f>
        <v>0</v>
      </c>
      <c r="BI266" s="229">
        <f>IF(N266="nulová",J266,0)</f>
        <v>0</v>
      </c>
      <c r="BJ266" s="19" t="s">
        <v>83</v>
      </c>
      <c r="BK266" s="229">
        <f>ROUND(I266*H266,2)</f>
        <v>0</v>
      </c>
      <c r="BL266" s="19" t="s">
        <v>448</v>
      </c>
      <c r="BM266" s="228" t="s">
        <v>6180</v>
      </c>
    </row>
    <row r="267" s="2" customFormat="1" ht="55.5" customHeight="1">
      <c r="A267" s="40"/>
      <c r="B267" s="41"/>
      <c r="C267" s="217" t="s">
        <v>6181</v>
      </c>
      <c r="D267" s="217" t="s">
        <v>237</v>
      </c>
      <c r="E267" s="218" t="s">
        <v>6182</v>
      </c>
      <c r="F267" s="219" t="s">
        <v>6183</v>
      </c>
      <c r="G267" s="220" t="s">
        <v>610</v>
      </c>
      <c r="H267" s="221">
        <v>1</v>
      </c>
      <c r="I267" s="222"/>
      <c r="J267" s="223">
        <f>ROUND(I267*H267,2)</f>
        <v>0</v>
      </c>
      <c r="K267" s="219" t="s">
        <v>370</v>
      </c>
      <c r="L267" s="46"/>
      <c r="M267" s="224" t="s">
        <v>19</v>
      </c>
      <c r="N267" s="225" t="s">
        <v>47</v>
      </c>
      <c r="O267" s="86"/>
      <c r="P267" s="226">
        <f>O267*H267</f>
        <v>0</v>
      </c>
      <c r="Q267" s="226">
        <v>0</v>
      </c>
      <c r="R267" s="226">
        <f>Q267*H267</f>
        <v>0</v>
      </c>
      <c r="S267" s="226">
        <v>0</v>
      </c>
      <c r="T267" s="227">
        <f>S267*H267</f>
        <v>0</v>
      </c>
      <c r="U267" s="40"/>
      <c r="V267" s="40"/>
      <c r="W267" s="40"/>
      <c r="X267" s="40"/>
      <c r="Y267" s="40"/>
      <c r="Z267" s="40"/>
      <c r="AA267" s="40"/>
      <c r="AB267" s="40"/>
      <c r="AC267" s="40"/>
      <c r="AD267" s="40"/>
      <c r="AE267" s="40"/>
      <c r="AR267" s="228" t="s">
        <v>448</v>
      </c>
      <c r="AT267" s="228" t="s">
        <v>237</v>
      </c>
      <c r="AU267" s="228" t="s">
        <v>83</v>
      </c>
      <c r="AY267" s="19" t="s">
        <v>235</v>
      </c>
      <c r="BE267" s="229">
        <f>IF(N267="základní",J267,0)</f>
        <v>0</v>
      </c>
      <c r="BF267" s="229">
        <f>IF(N267="snížená",J267,0)</f>
        <v>0</v>
      </c>
      <c r="BG267" s="229">
        <f>IF(N267="zákl. přenesená",J267,0)</f>
        <v>0</v>
      </c>
      <c r="BH267" s="229">
        <f>IF(N267="sníž. přenesená",J267,0)</f>
        <v>0</v>
      </c>
      <c r="BI267" s="229">
        <f>IF(N267="nulová",J267,0)</f>
        <v>0</v>
      </c>
      <c r="BJ267" s="19" t="s">
        <v>83</v>
      </c>
      <c r="BK267" s="229">
        <f>ROUND(I267*H267,2)</f>
        <v>0</v>
      </c>
      <c r="BL267" s="19" t="s">
        <v>448</v>
      </c>
      <c r="BM267" s="228" t="s">
        <v>6184</v>
      </c>
    </row>
    <row r="268" s="2" customFormat="1" ht="49.05" customHeight="1">
      <c r="A268" s="40"/>
      <c r="B268" s="41"/>
      <c r="C268" s="217" t="s">
        <v>6185</v>
      </c>
      <c r="D268" s="217" t="s">
        <v>237</v>
      </c>
      <c r="E268" s="218" t="s">
        <v>6186</v>
      </c>
      <c r="F268" s="219" t="s">
        <v>6187</v>
      </c>
      <c r="G268" s="220" t="s">
        <v>610</v>
      </c>
      <c r="H268" s="221">
        <v>1</v>
      </c>
      <c r="I268" s="222"/>
      <c r="J268" s="223">
        <f>ROUND(I268*H268,2)</f>
        <v>0</v>
      </c>
      <c r="K268" s="219" t="s">
        <v>370</v>
      </c>
      <c r="L268" s="46"/>
      <c r="M268" s="224" t="s">
        <v>19</v>
      </c>
      <c r="N268" s="225" t="s">
        <v>47</v>
      </c>
      <c r="O268" s="86"/>
      <c r="P268" s="226">
        <f>O268*H268</f>
        <v>0</v>
      </c>
      <c r="Q268" s="226">
        <v>0</v>
      </c>
      <c r="R268" s="226">
        <f>Q268*H268</f>
        <v>0</v>
      </c>
      <c r="S268" s="226">
        <v>0</v>
      </c>
      <c r="T268" s="227">
        <f>S268*H268</f>
        <v>0</v>
      </c>
      <c r="U268" s="40"/>
      <c r="V268" s="40"/>
      <c r="W268" s="40"/>
      <c r="X268" s="40"/>
      <c r="Y268" s="40"/>
      <c r="Z268" s="40"/>
      <c r="AA268" s="40"/>
      <c r="AB268" s="40"/>
      <c r="AC268" s="40"/>
      <c r="AD268" s="40"/>
      <c r="AE268" s="40"/>
      <c r="AR268" s="228" t="s">
        <v>448</v>
      </c>
      <c r="AT268" s="228" t="s">
        <v>237</v>
      </c>
      <c r="AU268" s="228" t="s">
        <v>83</v>
      </c>
      <c r="AY268" s="19" t="s">
        <v>235</v>
      </c>
      <c r="BE268" s="229">
        <f>IF(N268="základní",J268,0)</f>
        <v>0</v>
      </c>
      <c r="BF268" s="229">
        <f>IF(N268="snížená",J268,0)</f>
        <v>0</v>
      </c>
      <c r="BG268" s="229">
        <f>IF(N268="zákl. přenesená",J268,0)</f>
        <v>0</v>
      </c>
      <c r="BH268" s="229">
        <f>IF(N268="sníž. přenesená",J268,0)</f>
        <v>0</v>
      </c>
      <c r="BI268" s="229">
        <f>IF(N268="nulová",J268,0)</f>
        <v>0</v>
      </c>
      <c r="BJ268" s="19" t="s">
        <v>83</v>
      </c>
      <c r="BK268" s="229">
        <f>ROUND(I268*H268,2)</f>
        <v>0</v>
      </c>
      <c r="BL268" s="19" t="s">
        <v>448</v>
      </c>
      <c r="BM268" s="228" t="s">
        <v>6188</v>
      </c>
    </row>
    <row r="269" s="2" customFormat="1" ht="49.05" customHeight="1">
      <c r="A269" s="40"/>
      <c r="B269" s="41"/>
      <c r="C269" s="217" t="s">
        <v>6189</v>
      </c>
      <c r="D269" s="217" t="s">
        <v>237</v>
      </c>
      <c r="E269" s="218" t="s">
        <v>6190</v>
      </c>
      <c r="F269" s="219" t="s">
        <v>6191</v>
      </c>
      <c r="G269" s="220" t="s">
        <v>610</v>
      </c>
      <c r="H269" s="221">
        <v>1</v>
      </c>
      <c r="I269" s="222"/>
      <c r="J269" s="223">
        <f>ROUND(I269*H269,2)</f>
        <v>0</v>
      </c>
      <c r="K269" s="219" t="s">
        <v>370</v>
      </c>
      <c r="L269" s="46"/>
      <c r="M269" s="224" t="s">
        <v>19</v>
      </c>
      <c r="N269" s="225" t="s">
        <v>47</v>
      </c>
      <c r="O269" s="86"/>
      <c r="P269" s="226">
        <f>O269*H269</f>
        <v>0</v>
      </c>
      <c r="Q269" s="226">
        <v>0</v>
      </c>
      <c r="R269" s="226">
        <f>Q269*H269</f>
        <v>0</v>
      </c>
      <c r="S269" s="226">
        <v>0</v>
      </c>
      <c r="T269" s="227">
        <f>S269*H269</f>
        <v>0</v>
      </c>
      <c r="U269" s="40"/>
      <c r="V269" s="40"/>
      <c r="W269" s="40"/>
      <c r="X269" s="40"/>
      <c r="Y269" s="40"/>
      <c r="Z269" s="40"/>
      <c r="AA269" s="40"/>
      <c r="AB269" s="40"/>
      <c r="AC269" s="40"/>
      <c r="AD269" s="40"/>
      <c r="AE269" s="40"/>
      <c r="AR269" s="228" t="s">
        <v>448</v>
      </c>
      <c r="AT269" s="228" t="s">
        <v>237</v>
      </c>
      <c r="AU269" s="228" t="s">
        <v>83</v>
      </c>
      <c r="AY269" s="19" t="s">
        <v>235</v>
      </c>
      <c r="BE269" s="229">
        <f>IF(N269="základní",J269,0)</f>
        <v>0</v>
      </c>
      <c r="BF269" s="229">
        <f>IF(N269="snížená",J269,0)</f>
        <v>0</v>
      </c>
      <c r="BG269" s="229">
        <f>IF(N269="zákl. přenesená",J269,0)</f>
        <v>0</v>
      </c>
      <c r="BH269" s="229">
        <f>IF(N269="sníž. přenesená",J269,0)</f>
        <v>0</v>
      </c>
      <c r="BI269" s="229">
        <f>IF(N269="nulová",J269,0)</f>
        <v>0</v>
      </c>
      <c r="BJ269" s="19" t="s">
        <v>83</v>
      </c>
      <c r="BK269" s="229">
        <f>ROUND(I269*H269,2)</f>
        <v>0</v>
      </c>
      <c r="BL269" s="19" t="s">
        <v>448</v>
      </c>
      <c r="BM269" s="228" t="s">
        <v>6192</v>
      </c>
    </row>
    <row r="270" s="2" customFormat="1" ht="49.05" customHeight="1">
      <c r="A270" s="40"/>
      <c r="B270" s="41"/>
      <c r="C270" s="217" t="s">
        <v>6193</v>
      </c>
      <c r="D270" s="217" t="s">
        <v>237</v>
      </c>
      <c r="E270" s="218" t="s">
        <v>6194</v>
      </c>
      <c r="F270" s="219" t="s">
        <v>6195</v>
      </c>
      <c r="G270" s="220" t="s">
        <v>610</v>
      </c>
      <c r="H270" s="221">
        <v>1</v>
      </c>
      <c r="I270" s="222"/>
      <c r="J270" s="223">
        <f>ROUND(I270*H270,2)</f>
        <v>0</v>
      </c>
      <c r="K270" s="219" t="s">
        <v>370</v>
      </c>
      <c r="L270" s="46"/>
      <c r="M270" s="224" t="s">
        <v>19</v>
      </c>
      <c r="N270" s="225" t="s">
        <v>47</v>
      </c>
      <c r="O270" s="86"/>
      <c r="P270" s="226">
        <f>O270*H270</f>
        <v>0</v>
      </c>
      <c r="Q270" s="226">
        <v>0</v>
      </c>
      <c r="R270" s="226">
        <f>Q270*H270</f>
        <v>0</v>
      </c>
      <c r="S270" s="226">
        <v>0</v>
      </c>
      <c r="T270" s="227">
        <f>S270*H270</f>
        <v>0</v>
      </c>
      <c r="U270" s="40"/>
      <c r="V270" s="40"/>
      <c r="W270" s="40"/>
      <c r="X270" s="40"/>
      <c r="Y270" s="40"/>
      <c r="Z270" s="40"/>
      <c r="AA270" s="40"/>
      <c r="AB270" s="40"/>
      <c r="AC270" s="40"/>
      <c r="AD270" s="40"/>
      <c r="AE270" s="40"/>
      <c r="AR270" s="228" t="s">
        <v>448</v>
      </c>
      <c r="AT270" s="228" t="s">
        <v>237</v>
      </c>
      <c r="AU270" s="228" t="s">
        <v>83</v>
      </c>
      <c r="AY270" s="19" t="s">
        <v>235</v>
      </c>
      <c r="BE270" s="229">
        <f>IF(N270="základní",J270,0)</f>
        <v>0</v>
      </c>
      <c r="BF270" s="229">
        <f>IF(N270="snížená",J270,0)</f>
        <v>0</v>
      </c>
      <c r="BG270" s="229">
        <f>IF(N270="zákl. přenesená",J270,0)</f>
        <v>0</v>
      </c>
      <c r="BH270" s="229">
        <f>IF(N270="sníž. přenesená",J270,0)</f>
        <v>0</v>
      </c>
      <c r="BI270" s="229">
        <f>IF(N270="nulová",J270,0)</f>
        <v>0</v>
      </c>
      <c r="BJ270" s="19" t="s">
        <v>83</v>
      </c>
      <c r="BK270" s="229">
        <f>ROUND(I270*H270,2)</f>
        <v>0</v>
      </c>
      <c r="BL270" s="19" t="s">
        <v>448</v>
      </c>
      <c r="BM270" s="228" t="s">
        <v>6196</v>
      </c>
    </row>
    <row r="271" s="2" customFormat="1" ht="49.05" customHeight="1">
      <c r="A271" s="40"/>
      <c r="B271" s="41"/>
      <c r="C271" s="217" t="s">
        <v>6197</v>
      </c>
      <c r="D271" s="217" t="s">
        <v>237</v>
      </c>
      <c r="E271" s="218" t="s">
        <v>6198</v>
      </c>
      <c r="F271" s="219" t="s">
        <v>6199</v>
      </c>
      <c r="G271" s="220" t="s">
        <v>610</v>
      </c>
      <c r="H271" s="221">
        <v>1</v>
      </c>
      <c r="I271" s="222"/>
      <c r="J271" s="223">
        <f>ROUND(I271*H271,2)</f>
        <v>0</v>
      </c>
      <c r="K271" s="219" t="s">
        <v>370</v>
      </c>
      <c r="L271" s="46"/>
      <c r="M271" s="224" t="s">
        <v>19</v>
      </c>
      <c r="N271" s="225" t="s">
        <v>47</v>
      </c>
      <c r="O271" s="86"/>
      <c r="P271" s="226">
        <f>O271*H271</f>
        <v>0</v>
      </c>
      <c r="Q271" s="226">
        <v>0</v>
      </c>
      <c r="R271" s="226">
        <f>Q271*H271</f>
        <v>0</v>
      </c>
      <c r="S271" s="226">
        <v>0</v>
      </c>
      <c r="T271" s="227">
        <f>S271*H271</f>
        <v>0</v>
      </c>
      <c r="U271" s="40"/>
      <c r="V271" s="40"/>
      <c r="W271" s="40"/>
      <c r="X271" s="40"/>
      <c r="Y271" s="40"/>
      <c r="Z271" s="40"/>
      <c r="AA271" s="40"/>
      <c r="AB271" s="40"/>
      <c r="AC271" s="40"/>
      <c r="AD271" s="40"/>
      <c r="AE271" s="40"/>
      <c r="AR271" s="228" t="s">
        <v>448</v>
      </c>
      <c r="AT271" s="228" t="s">
        <v>237</v>
      </c>
      <c r="AU271" s="228" t="s">
        <v>83</v>
      </c>
      <c r="AY271" s="19" t="s">
        <v>235</v>
      </c>
      <c r="BE271" s="229">
        <f>IF(N271="základní",J271,0)</f>
        <v>0</v>
      </c>
      <c r="BF271" s="229">
        <f>IF(N271="snížená",J271,0)</f>
        <v>0</v>
      </c>
      <c r="BG271" s="229">
        <f>IF(N271="zákl. přenesená",J271,0)</f>
        <v>0</v>
      </c>
      <c r="BH271" s="229">
        <f>IF(N271="sníž. přenesená",J271,0)</f>
        <v>0</v>
      </c>
      <c r="BI271" s="229">
        <f>IF(N271="nulová",J271,0)</f>
        <v>0</v>
      </c>
      <c r="BJ271" s="19" t="s">
        <v>83</v>
      </c>
      <c r="BK271" s="229">
        <f>ROUND(I271*H271,2)</f>
        <v>0</v>
      </c>
      <c r="BL271" s="19" t="s">
        <v>448</v>
      </c>
      <c r="BM271" s="228" t="s">
        <v>6200</v>
      </c>
    </row>
    <row r="272" s="2" customFormat="1" ht="49.05" customHeight="1">
      <c r="A272" s="40"/>
      <c r="B272" s="41"/>
      <c r="C272" s="217" t="s">
        <v>6201</v>
      </c>
      <c r="D272" s="217" t="s">
        <v>237</v>
      </c>
      <c r="E272" s="218" t="s">
        <v>6202</v>
      </c>
      <c r="F272" s="219" t="s">
        <v>6203</v>
      </c>
      <c r="G272" s="220" t="s">
        <v>610</v>
      </c>
      <c r="H272" s="221">
        <v>1</v>
      </c>
      <c r="I272" s="222"/>
      <c r="J272" s="223">
        <f>ROUND(I272*H272,2)</f>
        <v>0</v>
      </c>
      <c r="K272" s="219" t="s">
        <v>370</v>
      </c>
      <c r="L272" s="46"/>
      <c r="M272" s="224" t="s">
        <v>19</v>
      </c>
      <c r="N272" s="225" t="s">
        <v>47</v>
      </c>
      <c r="O272" s="86"/>
      <c r="P272" s="226">
        <f>O272*H272</f>
        <v>0</v>
      </c>
      <c r="Q272" s="226">
        <v>0</v>
      </c>
      <c r="R272" s="226">
        <f>Q272*H272</f>
        <v>0</v>
      </c>
      <c r="S272" s="226">
        <v>0</v>
      </c>
      <c r="T272" s="227">
        <f>S272*H272</f>
        <v>0</v>
      </c>
      <c r="U272" s="40"/>
      <c r="V272" s="40"/>
      <c r="W272" s="40"/>
      <c r="X272" s="40"/>
      <c r="Y272" s="40"/>
      <c r="Z272" s="40"/>
      <c r="AA272" s="40"/>
      <c r="AB272" s="40"/>
      <c r="AC272" s="40"/>
      <c r="AD272" s="40"/>
      <c r="AE272" s="40"/>
      <c r="AR272" s="228" t="s">
        <v>448</v>
      </c>
      <c r="AT272" s="228" t="s">
        <v>237</v>
      </c>
      <c r="AU272" s="228" t="s">
        <v>83</v>
      </c>
      <c r="AY272" s="19" t="s">
        <v>235</v>
      </c>
      <c r="BE272" s="229">
        <f>IF(N272="základní",J272,0)</f>
        <v>0</v>
      </c>
      <c r="BF272" s="229">
        <f>IF(N272="snížená",J272,0)</f>
        <v>0</v>
      </c>
      <c r="BG272" s="229">
        <f>IF(N272="zákl. přenesená",J272,0)</f>
        <v>0</v>
      </c>
      <c r="BH272" s="229">
        <f>IF(N272="sníž. přenesená",J272,0)</f>
        <v>0</v>
      </c>
      <c r="BI272" s="229">
        <f>IF(N272="nulová",J272,0)</f>
        <v>0</v>
      </c>
      <c r="BJ272" s="19" t="s">
        <v>83</v>
      </c>
      <c r="BK272" s="229">
        <f>ROUND(I272*H272,2)</f>
        <v>0</v>
      </c>
      <c r="BL272" s="19" t="s">
        <v>448</v>
      </c>
      <c r="BM272" s="228" t="s">
        <v>6204</v>
      </c>
    </row>
    <row r="273" s="2" customFormat="1" ht="44.25" customHeight="1">
      <c r="A273" s="40"/>
      <c r="B273" s="41"/>
      <c r="C273" s="217" t="s">
        <v>6205</v>
      </c>
      <c r="D273" s="217" t="s">
        <v>237</v>
      </c>
      <c r="E273" s="218" t="s">
        <v>6206</v>
      </c>
      <c r="F273" s="219" t="s">
        <v>6207</v>
      </c>
      <c r="G273" s="220" t="s">
        <v>610</v>
      </c>
      <c r="H273" s="221">
        <v>1</v>
      </c>
      <c r="I273" s="222"/>
      <c r="J273" s="223">
        <f>ROUND(I273*H273,2)</f>
        <v>0</v>
      </c>
      <c r="K273" s="219" t="s">
        <v>370</v>
      </c>
      <c r="L273" s="46"/>
      <c r="M273" s="224" t="s">
        <v>19</v>
      </c>
      <c r="N273" s="225" t="s">
        <v>47</v>
      </c>
      <c r="O273" s="86"/>
      <c r="P273" s="226">
        <f>O273*H273</f>
        <v>0</v>
      </c>
      <c r="Q273" s="226">
        <v>0</v>
      </c>
      <c r="R273" s="226">
        <f>Q273*H273</f>
        <v>0</v>
      </c>
      <c r="S273" s="226">
        <v>0</v>
      </c>
      <c r="T273" s="227">
        <f>S273*H273</f>
        <v>0</v>
      </c>
      <c r="U273" s="40"/>
      <c r="V273" s="40"/>
      <c r="W273" s="40"/>
      <c r="X273" s="40"/>
      <c r="Y273" s="40"/>
      <c r="Z273" s="40"/>
      <c r="AA273" s="40"/>
      <c r="AB273" s="40"/>
      <c r="AC273" s="40"/>
      <c r="AD273" s="40"/>
      <c r="AE273" s="40"/>
      <c r="AR273" s="228" t="s">
        <v>448</v>
      </c>
      <c r="AT273" s="228" t="s">
        <v>237</v>
      </c>
      <c r="AU273" s="228" t="s">
        <v>83</v>
      </c>
      <c r="AY273" s="19" t="s">
        <v>235</v>
      </c>
      <c r="BE273" s="229">
        <f>IF(N273="základní",J273,0)</f>
        <v>0</v>
      </c>
      <c r="BF273" s="229">
        <f>IF(N273="snížená",J273,0)</f>
        <v>0</v>
      </c>
      <c r="BG273" s="229">
        <f>IF(N273="zákl. přenesená",J273,0)</f>
        <v>0</v>
      </c>
      <c r="BH273" s="229">
        <f>IF(N273="sníž. přenesená",J273,0)</f>
        <v>0</v>
      </c>
      <c r="BI273" s="229">
        <f>IF(N273="nulová",J273,0)</f>
        <v>0</v>
      </c>
      <c r="BJ273" s="19" t="s">
        <v>83</v>
      </c>
      <c r="BK273" s="229">
        <f>ROUND(I273*H273,2)</f>
        <v>0</v>
      </c>
      <c r="BL273" s="19" t="s">
        <v>448</v>
      </c>
      <c r="BM273" s="228" t="s">
        <v>6208</v>
      </c>
    </row>
    <row r="274" s="12" customFormat="1" ht="25.92" customHeight="1">
      <c r="A274" s="12"/>
      <c r="B274" s="201"/>
      <c r="C274" s="202"/>
      <c r="D274" s="203" t="s">
        <v>75</v>
      </c>
      <c r="E274" s="204" t="s">
        <v>237</v>
      </c>
      <c r="F274" s="204" t="s">
        <v>6209</v>
      </c>
      <c r="G274" s="202"/>
      <c r="H274" s="202"/>
      <c r="I274" s="205"/>
      <c r="J274" s="206">
        <f>BK274</f>
        <v>0</v>
      </c>
      <c r="K274" s="202"/>
      <c r="L274" s="207"/>
      <c r="M274" s="208"/>
      <c r="N274" s="209"/>
      <c r="O274" s="209"/>
      <c r="P274" s="210">
        <f>SUM(P275:P323)</f>
        <v>0</v>
      </c>
      <c r="Q274" s="209"/>
      <c r="R274" s="210">
        <f>SUM(R275:R323)</f>
        <v>0</v>
      </c>
      <c r="S274" s="209"/>
      <c r="T274" s="211">
        <f>SUM(T275:T323)</f>
        <v>0</v>
      </c>
      <c r="U274" s="12"/>
      <c r="V274" s="12"/>
      <c r="W274" s="12"/>
      <c r="X274" s="12"/>
      <c r="Y274" s="12"/>
      <c r="Z274" s="12"/>
      <c r="AA274" s="12"/>
      <c r="AB274" s="12"/>
      <c r="AC274" s="12"/>
      <c r="AD274" s="12"/>
      <c r="AE274" s="12"/>
      <c r="AR274" s="212" t="s">
        <v>100</v>
      </c>
      <c r="AT274" s="213" t="s">
        <v>75</v>
      </c>
      <c r="AU274" s="213" t="s">
        <v>76</v>
      </c>
      <c r="AY274" s="212" t="s">
        <v>235</v>
      </c>
      <c r="BK274" s="214">
        <f>SUM(BK275:BK323)</f>
        <v>0</v>
      </c>
    </row>
    <row r="275" s="2" customFormat="1" ht="44.25" customHeight="1">
      <c r="A275" s="40"/>
      <c r="B275" s="41"/>
      <c r="C275" s="217" t="s">
        <v>6210</v>
      </c>
      <c r="D275" s="217" t="s">
        <v>237</v>
      </c>
      <c r="E275" s="218" t="s">
        <v>6211</v>
      </c>
      <c r="F275" s="219" t="s">
        <v>6212</v>
      </c>
      <c r="G275" s="220" t="s">
        <v>369</v>
      </c>
      <c r="H275" s="221">
        <v>4.0899999999999999</v>
      </c>
      <c r="I275" s="222"/>
      <c r="J275" s="223">
        <f>ROUND(I275*H275,2)</f>
        <v>0</v>
      </c>
      <c r="K275" s="219" t="s">
        <v>370</v>
      </c>
      <c r="L275" s="46"/>
      <c r="M275" s="224" t="s">
        <v>19</v>
      </c>
      <c r="N275" s="225" t="s">
        <v>47</v>
      </c>
      <c r="O275" s="86"/>
      <c r="P275" s="226">
        <f>O275*H275</f>
        <v>0</v>
      </c>
      <c r="Q275" s="226">
        <v>0</v>
      </c>
      <c r="R275" s="226">
        <f>Q275*H275</f>
        <v>0</v>
      </c>
      <c r="S275" s="226">
        <v>0</v>
      </c>
      <c r="T275" s="227">
        <f>S275*H275</f>
        <v>0</v>
      </c>
      <c r="U275" s="40"/>
      <c r="V275" s="40"/>
      <c r="W275" s="40"/>
      <c r="X275" s="40"/>
      <c r="Y275" s="40"/>
      <c r="Z275" s="40"/>
      <c r="AA275" s="40"/>
      <c r="AB275" s="40"/>
      <c r="AC275" s="40"/>
      <c r="AD275" s="40"/>
      <c r="AE275" s="40"/>
      <c r="AR275" s="228" t="s">
        <v>448</v>
      </c>
      <c r="AT275" s="228" t="s">
        <v>237</v>
      </c>
      <c r="AU275" s="228" t="s">
        <v>83</v>
      </c>
      <c r="AY275" s="19" t="s">
        <v>235</v>
      </c>
      <c r="BE275" s="229">
        <f>IF(N275="základní",J275,0)</f>
        <v>0</v>
      </c>
      <c r="BF275" s="229">
        <f>IF(N275="snížená",J275,0)</f>
        <v>0</v>
      </c>
      <c r="BG275" s="229">
        <f>IF(N275="zákl. přenesená",J275,0)</f>
        <v>0</v>
      </c>
      <c r="BH275" s="229">
        <f>IF(N275="sníž. přenesená",J275,0)</f>
        <v>0</v>
      </c>
      <c r="BI275" s="229">
        <f>IF(N275="nulová",J275,0)</f>
        <v>0</v>
      </c>
      <c r="BJ275" s="19" t="s">
        <v>83</v>
      </c>
      <c r="BK275" s="229">
        <f>ROUND(I275*H275,2)</f>
        <v>0</v>
      </c>
      <c r="BL275" s="19" t="s">
        <v>448</v>
      </c>
      <c r="BM275" s="228" t="s">
        <v>6213</v>
      </c>
    </row>
    <row r="276" s="2" customFormat="1" ht="44.25" customHeight="1">
      <c r="A276" s="40"/>
      <c r="B276" s="41"/>
      <c r="C276" s="217" t="s">
        <v>6214</v>
      </c>
      <c r="D276" s="217" t="s">
        <v>237</v>
      </c>
      <c r="E276" s="218" t="s">
        <v>6215</v>
      </c>
      <c r="F276" s="219" t="s">
        <v>6216</v>
      </c>
      <c r="G276" s="220" t="s">
        <v>369</v>
      </c>
      <c r="H276" s="221">
        <v>1.05</v>
      </c>
      <c r="I276" s="222"/>
      <c r="J276" s="223">
        <f>ROUND(I276*H276,2)</f>
        <v>0</v>
      </c>
      <c r="K276" s="219" t="s">
        <v>370</v>
      </c>
      <c r="L276" s="46"/>
      <c r="M276" s="224" t="s">
        <v>19</v>
      </c>
      <c r="N276" s="225" t="s">
        <v>47</v>
      </c>
      <c r="O276" s="86"/>
      <c r="P276" s="226">
        <f>O276*H276</f>
        <v>0</v>
      </c>
      <c r="Q276" s="226">
        <v>0</v>
      </c>
      <c r="R276" s="226">
        <f>Q276*H276</f>
        <v>0</v>
      </c>
      <c r="S276" s="226">
        <v>0</v>
      </c>
      <c r="T276" s="227">
        <f>S276*H276</f>
        <v>0</v>
      </c>
      <c r="U276" s="40"/>
      <c r="V276" s="40"/>
      <c r="W276" s="40"/>
      <c r="X276" s="40"/>
      <c r="Y276" s="40"/>
      <c r="Z276" s="40"/>
      <c r="AA276" s="40"/>
      <c r="AB276" s="40"/>
      <c r="AC276" s="40"/>
      <c r="AD276" s="40"/>
      <c r="AE276" s="40"/>
      <c r="AR276" s="228" t="s">
        <v>448</v>
      </c>
      <c r="AT276" s="228" t="s">
        <v>237</v>
      </c>
      <c r="AU276" s="228" t="s">
        <v>83</v>
      </c>
      <c r="AY276" s="19" t="s">
        <v>235</v>
      </c>
      <c r="BE276" s="229">
        <f>IF(N276="základní",J276,0)</f>
        <v>0</v>
      </c>
      <c r="BF276" s="229">
        <f>IF(N276="snížená",J276,0)</f>
        <v>0</v>
      </c>
      <c r="BG276" s="229">
        <f>IF(N276="zákl. přenesená",J276,0)</f>
        <v>0</v>
      </c>
      <c r="BH276" s="229">
        <f>IF(N276="sníž. přenesená",J276,0)</f>
        <v>0</v>
      </c>
      <c r="BI276" s="229">
        <f>IF(N276="nulová",J276,0)</f>
        <v>0</v>
      </c>
      <c r="BJ276" s="19" t="s">
        <v>83</v>
      </c>
      <c r="BK276" s="229">
        <f>ROUND(I276*H276,2)</f>
        <v>0</v>
      </c>
      <c r="BL276" s="19" t="s">
        <v>448</v>
      </c>
      <c r="BM276" s="228" t="s">
        <v>6217</v>
      </c>
    </row>
    <row r="277" s="2" customFormat="1" ht="44.25" customHeight="1">
      <c r="A277" s="40"/>
      <c r="B277" s="41"/>
      <c r="C277" s="217" t="s">
        <v>6218</v>
      </c>
      <c r="D277" s="217" t="s">
        <v>237</v>
      </c>
      <c r="E277" s="218" t="s">
        <v>6219</v>
      </c>
      <c r="F277" s="219" t="s">
        <v>6220</v>
      </c>
      <c r="G277" s="220" t="s">
        <v>369</v>
      </c>
      <c r="H277" s="221">
        <v>5.46</v>
      </c>
      <c r="I277" s="222"/>
      <c r="J277" s="223">
        <f>ROUND(I277*H277,2)</f>
        <v>0</v>
      </c>
      <c r="K277" s="219" t="s">
        <v>370</v>
      </c>
      <c r="L277" s="46"/>
      <c r="M277" s="224" t="s">
        <v>19</v>
      </c>
      <c r="N277" s="225" t="s">
        <v>47</v>
      </c>
      <c r="O277" s="86"/>
      <c r="P277" s="226">
        <f>O277*H277</f>
        <v>0</v>
      </c>
      <c r="Q277" s="226">
        <v>0</v>
      </c>
      <c r="R277" s="226">
        <f>Q277*H277</f>
        <v>0</v>
      </c>
      <c r="S277" s="226">
        <v>0</v>
      </c>
      <c r="T277" s="227">
        <f>S277*H277</f>
        <v>0</v>
      </c>
      <c r="U277" s="40"/>
      <c r="V277" s="40"/>
      <c r="W277" s="40"/>
      <c r="X277" s="40"/>
      <c r="Y277" s="40"/>
      <c r="Z277" s="40"/>
      <c r="AA277" s="40"/>
      <c r="AB277" s="40"/>
      <c r="AC277" s="40"/>
      <c r="AD277" s="40"/>
      <c r="AE277" s="40"/>
      <c r="AR277" s="228" t="s">
        <v>448</v>
      </c>
      <c r="AT277" s="228" t="s">
        <v>237</v>
      </c>
      <c r="AU277" s="228" t="s">
        <v>83</v>
      </c>
      <c r="AY277" s="19" t="s">
        <v>235</v>
      </c>
      <c r="BE277" s="229">
        <f>IF(N277="základní",J277,0)</f>
        <v>0</v>
      </c>
      <c r="BF277" s="229">
        <f>IF(N277="snížená",J277,0)</f>
        <v>0</v>
      </c>
      <c r="BG277" s="229">
        <f>IF(N277="zákl. přenesená",J277,0)</f>
        <v>0</v>
      </c>
      <c r="BH277" s="229">
        <f>IF(N277="sníž. přenesená",J277,0)</f>
        <v>0</v>
      </c>
      <c r="BI277" s="229">
        <f>IF(N277="nulová",J277,0)</f>
        <v>0</v>
      </c>
      <c r="BJ277" s="19" t="s">
        <v>83</v>
      </c>
      <c r="BK277" s="229">
        <f>ROUND(I277*H277,2)</f>
        <v>0</v>
      </c>
      <c r="BL277" s="19" t="s">
        <v>448</v>
      </c>
      <c r="BM277" s="228" t="s">
        <v>6221</v>
      </c>
    </row>
    <row r="278" s="2" customFormat="1" ht="44.25" customHeight="1">
      <c r="A278" s="40"/>
      <c r="B278" s="41"/>
      <c r="C278" s="217" t="s">
        <v>6222</v>
      </c>
      <c r="D278" s="217" t="s">
        <v>237</v>
      </c>
      <c r="E278" s="218" t="s">
        <v>6223</v>
      </c>
      <c r="F278" s="219" t="s">
        <v>6224</v>
      </c>
      <c r="G278" s="220" t="s">
        <v>369</v>
      </c>
      <c r="H278" s="221">
        <v>18.420000000000002</v>
      </c>
      <c r="I278" s="222"/>
      <c r="J278" s="223">
        <f>ROUND(I278*H278,2)</f>
        <v>0</v>
      </c>
      <c r="K278" s="219" t="s">
        <v>370</v>
      </c>
      <c r="L278" s="46"/>
      <c r="M278" s="224" t="s">
        <v>19</v>
      </c>
      <c r="N278" s="225" t="s">
        <v>47</v>
      </c>
      <c r="O278" s="86"/>
      <c r="P278" s="226">
        <f>O278*H278</f>
        <v>0</v>
      </c>
      <c r="Q278" s="226">
        <v>0</v>
      </c>
      <c r="R278" s="226">
        <f>Q278*H278</f>
        <v>0</v>
      </c>
      <c r="S278" s="226">
        <v>0</v>
      </c>
      <c r="T278" s="227">
        <f>S278*H278</f>
        <v>0</v>
      </c>
      <c r="U278" s="40"/>
      <c r="V278" s="40"/>
      <c r="W278" s="40"/>
      <c r="X278" s="40"/>
      <c r="Y278" s="40"/>
      <c r="Z278" s="40"/>
      <c r="AA278" s="40"/>
      <c r="AB278" s="40"/>
      <c r="AC278" s="40"/>
      <c r="AD278" s="40"/>
      <c r="AE278" s="40"/>
      <c r="AR278" s="228" t="s">
        <v>448</v>
      </c>
      <c r="AT278" s="228" t="s">
        <v>237</v>
      </c>
      <c r="AU278" s="228" t="s">
        <v>83</v>
      </c>
      <c r="AY278" s="19" t="s">
        <v>235</v>
      </c>
      <c r="BE278" s="229">
        <f>IF(N278="základní",J278,0)</f>
        <v>0</v>
      </c>
      <c r="BF278" s="229">
        <f>IF(N278="snížená",J278,0)</f>
        <v>0</v>
      </c>
      <c r="BG278" s="229">
        <f>IF(N278="zákl. přenesená",J278,0)</f>
        <v>0</v>
      </c>
      <c r="BH278" s="229">
        <f>IF(N278="sníž. přenesená",J278,0)</f>
        <v>0</v>
      </c>
      <c r="BI278" s="229">
        <f>IF(N278="nulová",J278,0)</f>
        <v>0</v>
      </c>
      <c r="BJ278" s="19" t="s">
        <v>83</v>
      </c>
      <c r="BK278" s="229">
        <f>ROUND(I278*H278,2)</f>
        <v>0</v>
      </c>
      <c r="BL278" s="19" t="s">
        <v>448</v>
      </c>
      <c r="BM278" s="228" t="s">
        <v>6225</v>
      </c>
    </row>
    <row r="279" s="2" customFormat="1" ht="44.25" customHeight="1">
      <c r="A279" s="40"/>
      <c r="B279" s="41"/>
      <c r="C279" s="217" t="s">
        <v>6226</v>
      </c>
      <c r="D279" s="217" t="s">
        <v>237</v>
      </c>
      <c r="E279" s="218" t="s">
        <v>6227</v>
      </c>
      <c r="F279" s="219" t="s">
        <v>6228</v>
      </c>
      <c r="G279" s="220" t="s">
        <v>369</v>
      </c>
      <c r="H279" s="221">
        <v>10.23</v>
      </c>
      <c r="I279" s="222"/>
      <c r="J279" s="223">
        <f>ROUND(I279*H279,2)</f>
        <v>0</v>
      </c>
      <c r="K279" s="219" t="s">
        <v>370</v>
      </c>
      <c r="L279" s="46"/>
      <c r="M279" s="224" t="s">
        <v>19</v>
      </c>
      <c r="N279" s="225" t="s">
        <v>47</v>
      </c>
      <c r="O279" s="86"/>
      <c r="P279" s="226">
        <f>O279*H279</f>
        <v>0</v>
      </c>
      <c r="Q279" s="226">
        <v>0</v>
      </c>
      <c r="R279" s="226">
        <f>Q279*H279</f>
        <v>0</v>
      </c>
      <c r="S279" s="226">
        <v>0</v>
      </c>
      <c r="T279" s="227">
        <f>S279*H279</f>
        <v>0</v>
      </c>
      <c r="U279" s="40"/>
      <c r="V279" s="40"/>
      <c r="W279" s="40"/>
      <c r="X279" s="40"/>
      <c r="Y279" s="40"/>
      <c r="Z279" s="40"/>
      <c r="AA279" s="40"/>
      <c r="AB279" s="40"/>
      <c r="AC279" s="40"/>
      <c r="AD279" s="40"/>
      <c r="AE279" s="40"/>
      <c r="AR279" s="228" t="s">
        <v>448</v>
      </c>
      <c r="AT279" s="228" t="s">
        <v>237</v>
      </c>
      <c r="AU279" s="228" t="s">
        <v>83</v>
      </c>
      <c r="AY279" s="19" t="s">
        <v>235</v>
      </c>
      <c r="BE279" s="229">
        <f>IF(N279="základní",J279,0)</f>
        <v>0</v>
      </c>
      <c r="BF279" s="229">
        <f>IF(N279="snížená",J279,0)</f>
        <v>0</v>
      </c>
      <c r="BG279" s="229">
        <f>IF(N279="zákl. přenesená",J279,0)</f>
        <v>0</v>
      </c>
      <c r="BH279" s="229">
        <f>IF(N279="sníž. přenesená",J279,0)</f>
        <v>0</v>
      </c>
      <c r="BI279" s="229">
        <f>IF(N279="nulová",J279,0)</f>
        <v>0</v>
      </c>
      <c r="BJ279" s="19" t="s">
        <v>83</v>
      </c>
      <c r="BK279" s="229">
        <f>ROUND(I279*H279,2)</f>
        <v>0</v>
      </c>
      <c r="BL279" s="19" t="s">
        <v>448</v>
      </c>
      <c r="BM279" s="228" t="s">
        <v>6229</v>
      </c>
    </row>
    <row r="280" s="2" customFormat="1" ht="44.25" customHeight="1">
      <c r="A280" s="40"/>
      <c r="B280" s="41"/>
      <c r="C280" s="217" t="s">
        <v>6230</v>
      </c>
      <c r="D280" s="217" t="s">
        <v>237</v>
      </c>
      <c r="E280" s="218" t="s">
        <v>6231</v>
      </c>
      <c r="F280" s="219" t="s">
        <v>6232</v>
      </c>
      <c r="G280" s="220" t="s">
        <v>369</v>
      </c>
      <c r="H280" s="221">
        <v>8.8399999999999999</v>
      </c>
      <c r="I280" s="222"/>
      <c r="J280" s="223">
        <f>ROUND(I280*H280,2)</f>
        <v>0</v>
      </c>
      <c r="K280" s="219" t="s">
        <v>370</v>
      </c>
      <c r="L280" s="46"/>
      <c r="M280" s="224" t="s">
        <v>19</v>
      </c>
      <c r="N280" s="225" t="s">
        <v>47</v>
      </c>
      <c r="O280" s="86"/>
      <c r="P280" s="226">
        <f>O280*H280</f>
        <v>0</v>
      </c>
      <c r="Q280" s="226">
        <v>0</v>
      </c>
      <c r="R280" s="226">
        <f>Q280*H280</f>
        <v>0</v>
      </c>
      <c r="S280" s="226">
        <v>0</v>
      </c>
      <c r="T280" s="227">
        <f>S280*H280</f>
        <v>0</v>
      </c>
      <c r="U280" s="40"/>
      <c r="V280" s="40"/>
      <c r="W280" s="40"/>
      <c r="X280" s="40"/>
      <c r="Y280" s="40"/>
      <c r="Z280" s="40"/>
      <c r="AA280" s="40"/>
      <c r="AB280" s="40"/>
      <c r="AC280" s="40"/>
      <c r="AD280" s="40"/>
      <c r="AE280" s="40"/>
      <c r="AR280" s="228" t="s">
        <v>448</v>
      </c>
      <c r="AT280" s="228" t="s">
        <v>237</v>
      </c>
      <c r="AU280" s="228" t="s">
        <v>83</v>
      </c>
      <c r="AY280" s="19" t="s">
        <v>235</v>
      </c>
      <c r="BE280" s="229">
        <f>IF(N280="základní",J280,0)</f>
        <v>0</v>
      </c>
      <c r="BF280" s="229">
        <f>IF(N280="snížená",J280,0)</f>
        <v>0</v>
      </c>
      <c r="BG280" s="229">
        <f>IF(N280="zákl. přenesená",J280,0)</f>
        <v>0</v>
      </c>
      <c r="BH280" s="229">
        <f>IF(N280="sníž. přenesená",J280,0)</f>
        <v>0</v>
      </c>
      <c r="BI280" s="229">
        <f>IF(N280="nulová",J280,0)</f>
        <v>0</v>
      </c>
      <c r="BJ280" s="19" t="s">
        <v>83</v>
      </c>
      <c r="BK280" s="229">
        <f>ROUND(I280*H280,2)</f>
        <v>0</v>
      </c>
      <c r="BL280" s="19" t="s">
        <v>448</v>
      </c>
      <c r="BM280" s="228" t="s">
        <v>6233</v>
      </c>
    </row>
    <row r="281" s="2" customFormat="1" ht="44.25" customHeight="1">
      <c r="A281" s="40"/>
      <c r="B281" s="41"/>
      <c r="C281" s="217" t="s">
        <v>6234</v>
      </c>
      <c r="D281" s="217" t="s">
        <v>237</v>
      </c>
      <c r="E281" s="218" t="s">
        <v>6235</v>
      </c>
      <c r="F281" s="219" t="s">
        <v>6236</v>
      </c>
      <c r="G281" s="220" t="s">
        <v>369</v>
      </c>
      <c r="H281" s="221">
        <v>12.109999999999999</v>
      </c>
      <c r="I281" s="222"/>
      <c r="J281" s="223">
        <f>ROUND(I281*H281,2)</f>
        <v>0</v>
      </c>
      <c r="K281" s="219" t="s">
        <v>370</v>
      </c>
      <c r="L281" s="46"/>
      <c r="M281" s="224" t="s">
        <v>19</v>
      </c>
      <c r="N281" s="225" t="s">
        <v>47</v>
      </c>
      <c r="O281" s="86"/>
      <c r="P281" s="226">
        <f>O281*H281</f>
        <v>0</v>
      </c>
      <c r="Q281" s="226">
        <v>0</v>
      </c>
      <c r="R281" s="226">
        <f>Q281*H281</f>
        <v>0</v>
      </c>
      <c r="S281" s="226">
        <v>0</v>
      </c>
      <c r="T281" s="227">
        <f>S281*H281</f>
        <v>0</v>
      </c>
      <c r="U281" s="40"/>
      <c r="V281" s="40"/>
      <c r="W281" s="40"/>
      <c r="X281" s="40"/>
      <c r="Y281" s="40"/>
      <c r="Z281" s="40"/>
      <c r="AA281" s="40"/>
      <c r="AB281" s="40"/>
      <c r="AC281" s="40"/>
      <c r="AD281" s="40"/>
      <c r="AE281" s="40"/>
      <c r="AR281" s="228" t="s">
        <v>448</v>
      </c>
      <c r="AT281" s="228" t="s">
        <v>237</v>
      </c>
      <c r="AU281" s="228" t="s">
        <v>83</v>
      </c>
      <c r="AY281" s="19" t="s">
        <v>235</v>
      </c>
      <c r="BE281" s="229">
        <f>IF(N281="základní",J281,0)</f>
        <v>0</v>
      </c>
      <c r="BF281" s="229">
        <f>IF(N281="snížená",J281,0)</f>
        <v>0</v>
      </c>
      <c r="BG281" s="229">
        <f>IF(N281="zákl. přenesená",J281,0)</f>
        <v>0</v>
      </c>
      <c r="BH281" s="229">
        <f>IF(N281="sníž. přenesená",J281,0)</f>
        <v>0</v>
      </c>
      <c r="BI281" s="229">
        <f>IF(N281="nulová",J281,0)</f>
        <v>0</v>
      </c>
      <c r="BJ281" s="19" t="s">
        <v>83</v>
      </c>
      <c r="BK281" s="229">
        <f>ROUND(I281*H281,2)</f>
        <v>0</v>
      </c>
      <c r="BL281" s="19" t="s">
        <v>448</v>
      </c>
      <c r="BM281" s="228" t="s">
        <v>6237</v>
      </c>
    </row>
    <row r="282" s="2" customFormat="1" ht="44.25" customHeight="1">
      <c r="A282" s="40"/>
      <c r="B282" s="41"/>
      <c r="C282" s="217" t="s">
        <v>6238</v>
      </c>
      <c r="D282" s="217" t="s">
        <v>237</v>
      </c>
      <c r="E282" s="218" t="s">
        <v>6239</v>
      </c>
      <c r="F282" s="219" t="s">
        <v>6240</v>
      </c>
      <c r="G282" s="220" t="s">
        <v>610</v>
      </c>
      <c r="H282" s="221">
        <v>1</v>
      </c>
      <c r="I282" s="222"/>
      <c r="J282" s="223">
        <f>ROUND(I282*H282,2)</f>
        <v>0</v>
      </c>
      <c r="K282" s="219" t="s">
        <v>370</v>
      </c>
      <c r="L282" s="46"/>
      <c r="M282" s="224" t="s">
        <v>19</v>
      </c>
      <c r="N282" s="225" t="s">
        <v>47</v>
      </c>
      <c r="O282" s="86"/>
      <c r="P282" s="226">
        <f>O282*H282</f>
        <v>0</v>
      </c>
      <c r="Q282" s="226">
        <v>0</v>
      </c>
      <c r="R282" s="226">
        <f>Q282*H282</f>
        <v>0</v>
      </c>
      <c r="S282" s="226">
        <v>0</v>
      </c>
      <c r="T282" s="227">
        <f>S282*H282</f>
        <v>0</v>
      </c>
      <c r="U282" s="40"/>
      <c r="V282" s="40"/>
      <c r="W282" s="40"/>
      <c r="X282" s="40"/>
      <c r="Y282" s="40"/>
      <c r="Z282" s="40"/>
      <c r="AA282" s="40"/>
      <c r="AB282" s="40"/>
      <c r="AC282" s="40"/>
      <c r="AD282" s="40"/>
      <c r="AE282" s="40"/>
      <c r="AR282" s="228" t="s">
        <v>448</v>
      </c>
      <c r="AT282" s="228" t="s">
        <v>237</v>
      </c>
      <c r="AU282" s="228" t="s">
        <v>83</v>
      </c>
      <c r="AY282" s="19" t="s">
        <v>235</v>
      </c>
      <c r="BE282" s="229">
        <f>IF(N282="základní",J282,0)</f>
        <v>0</v>
      </c>
      <c r="BF282" s="229">
        <f>IF(N282="snížená",J282,0)</f>
        <v>0</v>
      </c>
      <c r="BG282" s="229">
        <f>IF(N282="zákl. přenesená",J282,0)</f>
        <v>0</v>
      </c>
      <c r="BH282" s="229">
        <f>IF(N282="sníž. přenesená",J282,0)</f>
        <v>0</v>
      </c>
      <c r="BI282" s="229">
        <f>IF(N282="nulová",J282,0)</f>
        <v>0</v>
      </c>
      <c r="BJ282" s="19" t="s">
        <v>83</v>
      </c>
      <c r="BK282" s="229">
        <f>ROUND(I282*H282,2)</f>
        <v>0</v>
      </c>
      <c r="BL282" s="19" t="s">
        <v>448</v>
      </c>
      <c r="BM282" s="228" t="s">
        <v>6241</v>
      </c>
    </row>
    <row r="283" s="2" customFormat="1" ht="44.25" customHeight="1">
      <c r="A283" s="40"/>
      <c r="B283" s="41"/>
      <c r="C283" s="217" t="s">
        <v>6242</v>
      </c>
      <c r="D283" s="217" t="s">
        <v>237</v>
      </c>
      <c r="E283" s="218" t="s">
        <v>6243</v>
      </c>
      <c r="F283" s="219" t="s">
        <v>6244</v>
      </c>
      <c r="G283" s="220" t="s">
        <v>369</v>
      </c>
      <c r="H283" s="221">
        <v>114.3</v>
      </c>
      <c r="I283" s="222"/>
      <c r="J283" s="223">
        <f>ROUND(I283*H283,2)</f>
        <v>0</v>
      </c>
      <c r="K283" s="219" t="s">
        <v>370</v>
      </c>
      <c r="L283" s="46"/>
      <c r="M283" s="224" t="s">
        <v>19</v>
      </c>
      <c r="N283" s="225" t="s">
        <v>47</v>
      </c>
      <c r="O283" s="86"/>
      <c r="P283" s="226">
        <f>O283*H283</f>
        <v>0</v>
      </c>
      <c r="Q283" s="226">
        <v>0</v>
      </c>
      <c r="R283" s="226">
        <f>Q283*H283</f>
        <v>0</v>
      </c>
      <c r="S283" s="226">
        <v>0</v>
      </c>
      <c r="T283" s="227">
        <f>S283*H283</f>
        <v>0</v>
      </c>
      <c r="U283" s="40"/>
      <c r="V283" s="40"/>
      <c r="W283" s="40"/>
      <c r="X283" s="40"/>
      <c r="Y283" s="40"/>
      <c r="Z283" s="40"/>
      <c r="AA283" s="40"/>
      <c r="AB283" s="40"/>
      <c r="AC283" s="40"/>
      <c r="AD283" s="40"/>
      <c r="AE283" s="40"/>
      <c r="AR283" s="228" t="s">
        <v>448</v>
      </c>
      <c r="AT283" s="228" t="s">
        <v>237</v>
      </c>
      <c r="AU283" s="228" t="s">
        <v>83</v>
      </c>
      <c r="AY283" s="19" t="s">
        <v>235</v>
      </c>
      <c r="BE283" s="229">
        <f>IF(N283="základní",J283,0)</f>
        <v>0</v>
      </c>
      <c r="BF283" s="229">
        <f>IF(N283="snížená",J283,0)</f>
        <v>0</v>
      </c>
      <c r="BG283" s="229">
        <f>IF(N283="zákl. přenesená",J283,0)</f>
        <v>0</v>
      </c>
      <c r="BH283" s="229">
        <f>IF(N283="sníž. přenesená",J283,0)</f>
        <v>0</v>
      </c>
      <c r="BI283" s="229">
        <f>IF(N283="nulová",J283,0)</f>
        <v>0</v>
      </c>
      <c r="BJ283" s="19" t="s">
        <v>83</v>
      </c>
      <c r="BK283" s="229">
        <f>ROUND(I283*H283,2)</f>
        <v>0</v>
      </c>
      <c r="BL283" s="19" t="s">
        <v>448</v>
      </c>
      <c r="BM283" s="228" t="s">
        <v>6245</v>
      </c>
    </row>
    <row r="284" s="2" customFormat="1" ht="44.25" customHeight="1">
      <c r="A284" s="40"/>
      <c r="B284" s="41"/>
      <c r="C284" s="217" t="s">
        <v>6246</v>
      </c>
      <c r="D284" s="217" t="s">
        <v>237</v>
      </c>
      <c r="E284" s="218" t="s">
        <v>6247</v>
      </c>
      <c r="F284" s="219" t="s">
        <v>6248</v>
      </c>
      <c r="G284" s="220" t="s">
        <v>369</v>
      </c>
      <c r="H284" s="221">
        <v>107.83</v>
      </c>
      <c r="I284" s="222"/>
      <c r="J284" s="223">
        <f>ROUND(I284*H284,2)</f>
        <v>0</v>
      </c>
      <c r="K284" s="219" t="s">
        <v>370</v>
      </c>
      <c r="L284" s="46"/>
      <c r="M284" s="224" t="s">
        <v>19</v>
      </c>
      <c r="N284" s="225" t="s">
        <v>47</v>
      </c>
      <c r="O284" s="86"/>
      <c r="P284" s="226">
        <f>O284*H284</f>
        <v>0</v>
      </c>
      <c r="Q284" s="226">
        <v>0</v>
      </c>
      <c r="R284" s="226">
        <f>Q284*H284</f>
        <v>0</v>
      </c>
      <c r="S284" s="226">
        <v>0</v>
      </c>
      <c r="T284" s="227">
        <f>S284*H284</f>
        <v>0</v>
      </c>
      <c r="U284" s="40"/>
      <c r="V284" s="40"/>
      <c r="W284" s="40"/>
      <c r="X284" s="40"/>
      <c r="Y284" s="40"/>
      <c r="Z284" s="40"/>
      <c r="AA284" s="40"/>
      <c r="AB284" s="40"/>
      <c r="AC284" s="40"/>
      <c r="AD284" s="40"/>
      <c r="AE284" s="40"/>
      <c r="AR284" s="228" t="s">
        <v>448</v>
      </c>
      <c r="AT284" s="228" t="s">
        <v>237</v>
      </c>
      <c r="AU284" s="228" t="s">
        <v>83</v>
      </c>
      <c r="AY284" s="19" t="s">
        <v>235</v>
      </c>
      <c r="BE284" s="229">
        <f>IF(N284="základní",J284,0)</f>
        <v>0</v>
      </c>
      <c r="BF284" s="229">
        <f>IF(N284="snížená",J284,0)</f>
        <v>0</v>
      </c>
      <c r="BG284" s="229">
        <f>IF(N284="zákl. přenesená",J284,0)</f>
        <v>0</v>
      </c>
      <c r="BH284" s="229">
        <f>IF(N284="sníž. přenesená",J284,0)</f>
        <v>0</v>
      </c>
      <c r="BI284" s="229">
        <f>IF(N284="nulová",J284,0)</f>
        <v>0</v>
      </c>
      <c r="BJ284" s="19" t="s">
        <v>83</v>
      </c>
      <c r="BK284" s="229">
        <f>ROUND(I284*H284,2)</f>
        <v>0</v>
      </c>
      <c r="BL284" s="19" t="s">
        <v>448</v>
      </c>
      <c r="BM284" s="228" t="s">
        <v>6249</v>
      </c>
    </row>
    <row r="285" s="2" customFormat="1">
      <c r="A285" s="40"/>
      <c r="B285" s="41"/>
      <c r="C285" s="42"/>
      <c r="D285" s="237" t="s">
        <v>792</v>
      </c>
      <c r="E285" s="42"/>
      <c r="F285" s="279" t="s">
        <v>6250</v>
      </c>
      <c r="G285" s="42"/>
      <c r="H285" s="42"/>
      <c r="I285" s="232"/>
      <c r="J285" s="42"/>
      <c r="K285" s="42"/>
      <c r="L285" s="46"/>
      <c r="M285" s="233"/>
      <c r="N285" s="234"/>
      <c r="O285" s="86"/>
      <c r="P285" s="86"/>
      <c r="Q285" s="86"/>
      <c r="R285" s="86"/>
      <c r="S285" s="86"/>
      <c r="T285" s="87"/>
      <c r="U285" s="40"/>
      <c r="V285" s="40"/>
      <c r="W285" s="40"/>
      <c r="X285" s="40"/>
      <c r="Y285" s="40"/>
      <c r="Z285" s="40"/>
      <c r="AA285" s="40"/>
      <c r="AB285" s="40"/>
      <c r="AC285" s="40"/>
      <c r="AD285" s="40"/>
      <c r="AE285" s="40"/>
      <c r="AT285" s="19" t="s">
        <v>792</v>
      </c>
      <c r="AU285" s="19" t="s">
        <v>83</v>
      </c>
    </row>
    <row r="286" s="2" customFormat="1" ht="44.25" customHeight="1">
      <c r="A286" s="40"/>
      <c r="B286" s="41"/>
      <c r="C286" s="217" t="s">
        <v>6251</v>
      </c>
      <c r="D286" s="217" t="s">
        <v>237</v>
      </c>
      <c r="E286" s="218" t="s">
        <v>6252</v>
      </c>
      <c r="F286" s="219" t="s">
        <v>6253</v>
      </c>
      <c r="G286" s="220" t="s">
        <v>369</v>
      </c>
      <c r="H286" s="221">
        <v>110.76000000000001</v>
      </c>
      <c r="I286" s="222"/>
      <c r="J286" s="223">
        <f>ROUND(I286*H286,2)</f>
        <v>0</v>
      </c>
      <c r="K286" s="219" t="s">
        <v>370</v>
      </c>
      <c r="L286" s="46"/>
      <c r="M286" s="224" t="s">
        <v>19</v>
      </c>
      <c r="N286" s="225" t="s">
        <v>47</v>
      </c>
      <c r="O286" s="86"/>
      <c r="P286" s="226">
        <f>O286*H286</f>
        <v>0</v>
      </c>
      <c r="Q286" s="226">
        <v>0</v>
      </c>
      <c r="R286" s="226">
        <f>Q286*H286</f>
        <v>0</v>
      </c>
      <c r="S286" s="226">
        <v>0</v>
      </c>
      <c r="T286" s="227">
        <f>S286*H286</f>
        <v>0</v>
      </c>
      <c r="U286" s="40"/>
      <c r="V286" s="40"/>
      <c r="W286" s="40"/>
      <c r="X286" s="40"/>
      <c r="Y286" s="40"/>
      <c r="Z286" s="40"/>
      <c r="AA286" s="40"/>
      <c r="AB286" s="40"/>
      <c r="AC286" s="40"/>
      <c r="AD286" s="40"/>
      <c r="AE286" s="40"/>
      <c r="AR286" s="228" t="s">
        <v>448</v>
      </c>
      <c r="AT286" s="228" t="s">
        <v>237</v>
      </c>
      <c r="AU286" s="228" t="s">
        <v>83</v>
      </c>
      <c r="AY286" s="19" t="s">
        <v>235</v>
      </c>
      <c r="BE286" s="229">
        <f>IF(N286="základní",J286,0)</f>
        <v>0</v>
      </c>
      <c r="BF286" s="229">
        <f>IF(N286="snížená",J286,0)</f>
        <v>0</v>
      </c>
      <c r="BG286" s="229">
        <f>IF(N286="zákl. přenesená",J286,0)</f>
        <v>0</v>
      </c>
      <c r="BH286" s="229">
        <f>IF(N286="sníž. přenesená",J286,0)</f>
        <v>0</v>
      </c>
      <c r="BI286" s="229">
        <f>IF(N286="nulová",J286,0)</f>
        <v>0</v>
      </c>
      <c r="BJ286" s="19" t="s">
        <v>83</v>
      </c>
      <c r="BK286" s="229">
        <f>ROUND(I286*H286,2)</f>
        <v>0</v>
      </c>
      <c r="BL286" s="19" t="s">
        <v>448</v>
      </c>
      <c r="BM286" s="228" t="s">
        <v>6254</v>
      </c>
    </row>
    <row r="287" s="2" customFormat="1">
      <c r="A287" s="40"/>
      <c r="B287" s="41"/>
      <c r="C287" s="42"/>
      <c r="D287" s="237" t="s">
        <v>792</v>
      </c>
      <c r="E287" s="42"/>
      <c r="F287" s="279" t="s">
        <v>6255</v>
      </c>
      <c r="G287" s="42"/>
      <c r="H287" s="42"/>
      <c r="I287" s="232"/>
      <c r="J287" s="42"/>
      <c r="K287" s="42"/>
      <c r="L287" s="46"/>
      <c r="M287" s="233"/>
      <c r="N287" s="234"/>
      <c r="O287" s="86"/>
      <c r="P287" s="86"/>
      <c r="Q287" s="86"/>
      <c r="R287" s="86"/>
      <c r="S287" s="86"/>
      <c r="T287" s="87"/>
      <c r="U287" s="40"/>
      <c r="V287" s="40"/>
      <c r="W287" s="40"/>
      <c r="X287" s="40"/>
      <c r="Y287" s="40"/>
      <c r="Z287" s="40"/>
      <c r="AA287" s="40"/>
      <c r="AB287" s="40"/>
      <c r="AC287" s="40"/>
      <c r="AD287" s="40"/>
      <c r="AE287" s="40"/>
      <c r="AT287" s="19" t="s">
        <v>792</v>
      </c>
      <c r="AU287" s="19" t="s">
        <v>83</v>
      </c>
    </row>
    <row r="288" s="2" customFormat="1" ht="44.25" customHeight="1">
      <c r="A288" s="40"/>
      <c r="B288" s="41"/>
      <c r="C288" s="217" t="s">
        <v>6256</v>
      </c>
      <c r="D288" s="217" t="s">
        <v>237</v>
      </c>
      <c r="E288" s="218" t="s">
        <v>6257</v>
      </c>
      <c r="F288" s="219" t="s">
        <v>6258</v>
      </c>
      <c r="G288" s="220" t="s">
        <v>369</v>
      </c>
      <c r="H288" s="221">
        <v>107.79000000000001</v>
      </c>
      <c r="I288" s="222"/>
      <c r="J288" s="223">
        <f>ROUND(I288*H288,2)</f>
        <v>0</v>
      </c>
      <c r="K288" s="219" t="s">
        <v>370</v>
      </c>
      <c r="L288" s="46"/>
      <c r="M288" s="224" t="s">
        <v>19</v>
      </c>
      <c r="N288" s="225" t="s">
        <v>47</v>
      </c>
      <c r="O288" s="86"/>
      <c r="P288" s="226">
        <f>O288*H288</f>
        <v>0</v>
      </c>
      <c r="Q288" s="226">
        <v>0</v>
      </c>
      <c r="R288" s="226">
        <f>Q288*H288</f>
        <v>0</v>
      </c>
      <c r="S288" s="226">
        <v>0</v>
      </c>
      <c r="T288" s="227">
        <f>S288*H288</f>
        <v>0</v>
      </c>
      <c r="U288" s="40"/>
      <c r="V288" s="40"/>
      <c r="W288" s="40"/>
      <c r="X288" s="40"/>
      <c r="Y288" s="40"/>
      <c r="Z288" s="40"/>
      <c r="AA288" s="40"/>
      <c r="AB288" s="40"/>
      <c r="AC288" s="40"/>
      <c r="AD288" s="40"/>
      <c r="AE288" s="40"/>
      <c r="AR288" s="228" t="s">
        <v>448</v>
      </c>
      <c r="AT288" s="228" t="s">
        <v>237</v>
      </c>
      <c r="AU288" s="228" t="s">
        <v>83</v>
      </c>
      <c r="AY288" s="19" t="s">
        <v>235</v>
      </c>
      <c r="BE288" s="229">
        <f>IF(N288="základní",J288,0)</f>
        <v>0</v>
      </c>
      <c r="BF288" s="229">
        <f>IF(N288="snížená",J288,0)</f>
        <v>0</v>
      </c>
      <c r="BG288" s="229">
        <f>IF(N288="zákl. přenesená",J288,0)</f>
        <v>0</v>
      </c>
      <c r="BH288" s="229">
        <f>IF(N288="sníž. přenesená",J288,0)</f>
        <v>0</v>
      </c>
      <c r="BI288" s="229">
        <f>IF(N288="nulová",J288,0)</f>
        <v>0</v>
      </c>
      <c r="BJ288" s="19" t="s">
        <v>83</v>
      </c>
      <c r="BK288" s="229">
        <f>ROUND(I288*H288,2)</f>
        <v>0</v>
      </c>
      <c r="BL288" s="19" t="s">
        <v>448</v>
      </c>
      <c r="BM288" s="228" t="s">
        <v>6259</v>
      </c>
    </row>
    <row r="289" s="2" customFormat="1">
      <c r="A289" s="40"/>
      <c r="B289" s="41"/>
      <c r="C289" s="42"/>
      <c r="D289" s="237" t="s">
        <v>792</v>
      </c>
      <c r="E289" s="42"/>
      <c r="F289" s="279" t="s">
        <v>6250</v>
      </c>
      <c r="G289" s="42"/>
      <c r="H289" s="42"/>
      <c r="I289" s="232"/>
      <c r="J289" s="42"/>
      <c r="K289" s="42"/>
      <c r="L289" s="46"/>
      <c r="M289" s="233"/>
      <c r="N289" s="234"/>
      <c r="O289" s="86"/>
      <c r="P289" s="86"/>
      <c r="Q289" s="86"/>
      <c r="R289" s="86"/>
      <c r="S289" s="86"/>
      <c r="T289" s="87"/>
      <c r="U289" s="40"/>
      <c r="V289" s="40"/>
      <c r="W289" s="40"/>
      <c r="X289" s="40"/>
      <c r="Y289" s="40"/>
      <c r="Z289" s="40"/>
      <c r="AA289" s="40"/>
      <c r="AB289" s="40"/>
      <c r="AC289" s="40"/>
      <c r="AD289" s="40"/>
      <c r="AE289" s="40"/>
      <c r="AT289" s="19" t="s">
        <v>792</v>
      </c>
      <c r="AU289" s="19" t="s">
        <v>83</v>
      </c>
    </row>
    <row r="290" s="2" customFormat="1" ht="44.25" customHeight="1">
      <c r="A290" s="40"/>
      <c r="B290" s="41"/>
      <c r="C290" s="217" t="s">
        <v>6260</v>
      </c>
      <c r="D290" s="217" t="s">
        <v>237</v>
      </c>
      <c r="E290" s="218" t="s">
        <v>6261</v>
      </c>
      <c r="F290" s="219" t="s">
        <v>6258</v>
      </c>
      <c r="G290" s="220" t="s">
        <v>369</v>
      </c>
      <c r="H290" s="221">
        <v>7.5099999999999998</v>
      </c>
      <c r="I290" s="222"/>
      <c r="J290" s="223">
        <f>ROUND(I290*H290,2)</f>
        <v>0</v>
      </c>
      <c r="K290" s="219" t="s">
        <v>370</v>
      </c>
      <c r="L290" s="46"/>
      <c r="M290" s="224" t="s">
        <v>19</v>
      </c>
      <c r="N290" s="225" t="s">
        <v>47</v>
      </c>
      <c r="O290" s="86"/>
      <c r="P290" s="226">
        <f>O290*H290</f>
        <v>0</v>
      </c>
      <c r="Q290" s="226">
        <v>0</v>
      </c>
      <c r="R290" s="226">
        <f>Q290*H290</f>
        <v>0</v>
      </c>
      <c r="S290" s="226">
        <v>0</v>
      </c>
      <c r="T290" s="227">
        <f>S290*H290</f>
        <v>0</v>
      </c>
      <c r="U290" s="40"/>
      <c r="V290" s="40"/>
      <c r="W290" s="40"/>
      <c r="X290" s="40"/>
      <c r="Y290" s="40"/>
      <c r="Z290" s="40"/>
      <c r="AA290" s="40"/>
      <c r="AB290" s="40"/>
      <c r="AC290" s="40"/>
      <c r="AD290" s="40"/>
      <c r="AE290" s="40"/>
      <c r="AR290" s="228" t="s">
        <v>448</v>
      </c>
      <c r="AT290" s="228" t="s">
        <v>237</v>
      </c>
      <c r="AU290" s="228" t="s">
        <v>83</v>
      </c>
      <c r="AY290" s="19" t="s">
        <v>235</v>
      </c>
      <c r="BE290" s="229">
        <f>IF(N290="základní",J290,0)</f>
        <v>0</v>
      </c>
      <c r="BF290" s="229">
        <f>IF(N290="snížená",J290,0)</f>
        <v>0</v>
      </c>
      <c r="BG290" s="229">
        <f>IF(N290="zákl. přenesená",J290,0)</f>
        <v>0</v>
      </c>
      <c r="BH290" s="229">
        <f>IF(N290="sníž. přenesená",J290,0)</f>
        <v>0</v>
      </c>
      <c r="BI290" s="229">
        <f>IF(N290="nulová",J290,0)</f>
        <v>0</v>
      </c>
      <c r="BJ290" s="19" t="s">
        <v>83</v>
      </c>
      <c r="BK290" s="229">
        <f>ROUND(I290*H290,2)</f>
        <v>0</v>
      </c>
      <c r="BL290" s="19" t="s">
        <v>448</v>
      </c>
      <c r="BM290" s="228" t="s">
        <v>6262</v>
      </c>
    </row>
    <row r="291" s="2" customFormat="1" ht="44.25" customHeight="1">
      <c r="A291" s="40"/>
      <c r="B291" s="41"/>
      <c r="C291" s="217" t="s">
        <v>6263</v>
      </c>
      <c r="D291" s="217" t="s">
        <v>237</v>
      </c>
      <c r="E291" s="218" t="s">
        <v>6264</v>
      </c>
      <c r="F291" s="219" t="s">
        <v>6248</v>
      </c>
      <c r="G291" s="220" t="s">
        <v>369</v>
      </c>
      <c r="H291" s="221">
        <v>7.5599999999999996</v>
      </c>
      <c r="I291" s="222"/>
      <c r="J291" s="223">
        <f>ROUND(I291*H291,2)</f>
        <v>0</v>
      </c>
      <c r="K291" s="219" t="s">
        <v>370</v>
      </c>
      <c r="L291" s="46"/>
      <c r="M291" s="224" t="s">
        <v>19</v>
      </c>
      <c r="N291" s="225" t="s">
        <v>47</v>
      </c>
      <c r="O291" s="86"/>
      <c r="P291" s="226">
        <f>O291*H291</f>
        <v>0</v>
      </c>
      <c r="Q291" s="226">
        <v>0</v>
      </c>
      <c r="R291" s="226">
        <f>Q291*H291</f>
        <v>0</v>
      </c>
      <c r="S291" s="226">
        <v>0</v>
      </c>
      <c r="T291" s="227">
        <f>S291*H291</f>
        <v>0</v>
      </c>
      <c r="U291" s="40"/>
      <c r="V291" s="40"/>
      <c r="W291" s="40"/>
      <c r="X291" s="40"/>
      <c r="Y291" s="40"/>
      <c r="Z291" s="40"/>
      <c r="AA291" s="40"/>
      <c r="AB291" s="40"/>
      <c r="AC291" s="40"/>
      <c r="AD291" s="40"/>
      <c r="AE291" s="40"/>
      <c r="AR291" s="228" t="s">
        <v>448</v>
      </c>
      <c r="AT291" s="228" t="s">
        <v>237</v>
      </c>
      <c r="AU291" s="228" t="s">
        <v>83</v>
      </c>
      <c r="AY291" s="19" t="s">
        <v>235</v>
      </c>
      <c r="BE291" s="229">
        <f>IF(N291="základní",J291,0)</f>
        <v>0</v>
      </c>
      <c r="BF291" s="229">
        <f>IF(N291="snížená",J291,0)</f>
        <v>0</v>
      </c>
      <c r="BG291" s="229">
        <f>IF(N291="zákl. přenesená",J291,0)</f>
        <v>0</v>
      </c>
      <c r="BH291" s="229">
        <f>IF(N291="sníž. přenesená",J291,0)</f>
        <v>0</v>
      </c>
      <c r="BI291" s="229">
        <f>IF(N291="nulová",J291,0)</f>
        <v>0</v>
      </c>
      <c r="BJ291" s="19" t="s">
        <v>83</v>
      </c>
      <c r="BK291" s="229">
        <f>ROUND(I291*H291,2)</f>
        <v>0</v>
      </c>
      <c r="BL291" s="19" t="s">
        <v>448</v>
      </c>
      <c r="BM291" s="228" t="s">
        <v>6265</v>
      </c>
    </row>
    <row r="292" s="2" customFormat="1" ht="44.25" customHeight="1">
      <c r="A292" s="40"/>
      <c r="B292" s="41"/>
      <c r="C292" s="217" t="s">
        <v>6266</v>
      </c>
      <c r="D292" s="217" t="s">
        <v>237</v>
      </c>
      <c r="E292" s="218" t="s">
        <v>6267</v>
      </c>
      <c r="F292" s="219" t="s">
        <v>6268</v>
      </c>
      <c r="G292" s="220" t="s">
        <v>369</v>
      </c>
      <c r="H292" s="221">
        <v>214.13999999999999</v>
      </c>
      <c r="I292" s="222"/>
      <c r="J292" s="223">
        <f>ROUND(I292*H292,2)</f>
        <v>0</v>
      </c>
      <c r="K292" s="219" t="s">
        <v>370</v>
      </c>
      <c r="L292" s="46"/>
      <c r="M292" s="224" t="s">
        <v>19</v>
      </c>
      <c r="N292" s="225" t="s">
        <v>47</v>
      </c>
      <c r="O292" s="86"/>
      <c r="P292" s="226">
        <f>O292*H292</f>
        <v>0</v>
      </c>
      <c r="Q292" s="226">
        <v>0</v>
      </c>
      <c r="R292" s="226">
        <f>Q292*H292</f>
        <v>0</v>
      </c>
      <c r="S292" s="226">
        <v>0</v>
      </c>
      <c r="T292" s="227">
        <f>S292*H292</f>
        <v>0</v>
      </c>
      <c r="U292" s="40"/>
      <c r="V292" s="40"/>
      <c r="W292" s="40"/>
      <c r="X292" s="40"/>
      <c r="Y292" s="40"/>
      <c r="Z292" s="40"/>
      <c r="AA292" s="40"/>
      <c r="AB292" s="40"/>
      <c r="AC292" s="40"/>
      <c r="AD292" s="40"/>
      <c r="AE292" s="40"/>
      <c r="AR292" s="228" t="s">
        <v>448</v>
      </c>
      <c r="AT292" s="228" t="s">
        <v>237</v>
      </c>
      <c r="AU292" s="228" t="s">
        <v>83</v>
      </c>
      <c r="AY292" s="19" t="s">
        <v>235</v>
      </c>
      <c r="BE292" s="229">
        <f>IF(N292="základní",J292,0)</f>
        <v>0</v>
      </c>
      <c r="BF292" s="229">
        <f>IF(N292="snížená",J292,0)</f>
        <v>0</v>
      </c>
      <c r="BG292" s="229">
        <f>IF(N292="zákl. přenesená",J292,0)</f>
        <v>0</v>
      </c>
      <c r="BH292" s="229">
        <f>IF(N292="sníž. přenesená",J292,0)</f>
        <v>0</v>
      </c>
      <c r="BI292" s="229">
        <f>IF(N292="nulová",J292,0)</f>
        <v>0</v>
      </c>
      <c r="BJ292" s="19" t="s">
        <v>83</v>
      </c>
      <c r="BK292" s="229">
        <f>ROUND(I292*H292,2)</f>
        <v>0</v>
      </c>
      <c r="BL292" s="19" t="s">
        <v>448</v>
      </c>
      <c r="BM292" s="228" t="s">
        <v>6269</v>
      </c>
    </row>
    <row r="293" s="2" customFormat="1" ht="44.25" customHeight="1">
      <c r="A293" s="40"/>
      <c r="B293" s="41"/>
      <c r="C293" s="217" t="s">
        <v>6270</v>
      </c>
      <c r="D293" s="217" t="s">
        <v>237</v>
      </c>
      <c r="E293" s="218" t="s">
        <v>6271</v>
      </c>
      <c r="F293" s="219" t="s">
        <v>6272</v>
      </c>
      <c r="G293" s="220" t="s">
        <v>369</v>
      </c>
      <c r="H293" s="221">
        <v>86.269999999999996</v>
      </c>
      <c r="I293" s="222"/>
      <c r="J293" s="223">
        <f>ROUND(I293*H293,2)</f>
        <v>0</v>
      </c>
      <c r="K293" s="219" t="s">
        <v>370</v>
      </c>
      <c r="L293" s="46"/>
      <c r="M293" s="224" t="s">
        <v>19</v>
      </c>
      <c r="N293" s="225" t="s">
        <v>47</v>
      </c>
      <c r="O293" s="86"/>
      <c r="P293" s="226">
        <f>O293*H293</f>
        <v>0</v>
      </c>
      <c r="Q293" s="226">
        <v>0</v>
      </c>
      <c r="R293" s="226">
        <f>Q293*H293</f>
        <v>0</v>
      </c>
      <c r="S293" s="226">
        <v>0</v>
      </c>
      <c r="T293" s="227">
        <f>S293*H293</f>
        <v>0</v>
      </c>
      <c r="U293" s="40"/>
      <c r="V293" s="40"/>
      <c r="W293" s="40"/>
      <c r="X293" s="40"/>
      <c r="Y293" s="40"/>
      <c r="Z293" s="40"/>
      <c r="AA293" s="40"/>
      <c r="AB293" s="40"/>
      <c r="AC293" s="40"/>
      <c r="AD293" s="40"/>
      <c r="AE293" s="40"/>
      <c r="AR293" s="228" t="s">
        <v>448</v>
      </c>
      <c r="AT293" s="228" t="s">
        <v>237</v>
      </c>
      <c r="AU293" s="228" t="s">
        <v>83</v>
      </c>
      <c r="AY293" s="19" t="s">
        <v>235</v>
      </c>
      <c r="BE293" s="229">
        <f>IF(N293="základní",J293,0)</f>
        <v>0</v>
      </c>
      <c r="BF293" s="229">
        <f>IF(N293="snížená",J293,0)</f>
        <v>0</v>
      </c>
      <c r="BG293" s="229">
        <f>IF(N293="zákl. přenesená",J293,0)</f>
        <v>0</v>
      </c>
      <c r="BH293" s="229">
        <f>IF(N293="sníž. přenesená",J293,0)</f>
        <v>0</v>
      </c>
      <c r="BI293" s="229">
        <f>IF(N293="nulová",J293,0)</f>
        <v>0</v>
      </c>
      <c r="BJ293" s="19" t="s">
        <v>83</v>
      </c>
      <c r="BK293" s="229">
        <f>ROUND(I293*H293,2)</f>
        <v>0</v>
      </c>
      <c r="BL293" s="19" t="s">
        <v>448</v>
      </c>
      <c r="BM293" s="228" t="s">
        <v>6273</v>
      </c>
    </row>
    <row r="294" s="2" customFormat="1" ht="44.25" customHeight="1">
      <c r="A294" s="40"/>
      <c r="B294" s="41"/>
      <c r="C294" s="217" t="s">
        <v>6274</v>
      </c>
      <c r="D294" s="217" t="s">
        <v>237</v>
      </c>
      <c r="E294" s="218" t="s">
        <v>6275</v>
      </c>
      <c r="F294" s="219" t="s">
        <v>6276</v>
      </c>
      <c r="G294" s="220" t="s">
        <v>369</v>
      </c>
      <c r="H294" s="221">
        <v>68.670000000000002</v>
      </c>
      <c r="I294" s="222"/>
      <c r="J294" s="223">
        <f>ROUND(I294*H294,2)</f>
        <v>0</v>
      </c>
      <c r="K294" s="219" t="s">
        <v>370</v>
      </c>
      <c r="L294" s="46"/>
      <c r="M294" s="224" t="s">
        <v>19</v>
      </c>
      <c r="N294" s="225" t="s">
        <v>47</v>
      </c>
      <c r="O294" s="86"/>
      <c r="P294" s="226">
        <f>O294*H294</f>
        <v>0</v>
      </c>
      <c r="Q294" s="226">
        <v>0</v>
      </c>
      <c r="R294" s="226">
        <f>Q294*H294</f>
        <v>0</v>
      </c>
      <c r="S294" s="226">
        <v>0</v>
      </c>
      <c r="T294" s="227">
        <f>S294*H294</f>
        <v>0</v>
      </c>
      <c r="U294" s="40"/>
      <c r="V294" s="40"/>
      <c r="W294" s="40"/>
      <c r="X294" s="40"/>
      <c r="Y294" s="40"/>
      <c r="Z294" s="40"/>
      <c r="AA294" s="40"/>
      <c r="AB294" s="40"/>
      <c r="AC294" s="40"/>
      <c r="AD294" s="40"/>
      <c r="AE294" s="40"/>
      <c r="AR294" s="228" t="s">
        <v>448</v>
      </c>
      <c r="AT294" s="228" t="s">
        <v>237</v>
      </c>
      <c r="AU294" s="228" t="s">
        <v>83</v>
      </c>
      <c r="AY294" s="19" t="s">
        <v>235</v>
      </c>
      <c r="BE294" s="229">
        <f>IF(N294="základní",J294,0)</f>
        <v>0</v>
      </c>
      <c r="BF294" s="229">
        <f>IF(N294="snížená",J294,0)</f>
        <v>0</v>
      </c>
      <c r="BG294" s="229">
        <f>IF(N294="zákl. přenesená",J294,0)</f>
        <v>0</v>
      </c>
      <c r="BH294" s="229">
        <f>IF(N294="sníž. přenesená",J294,0)</f>
        <v>0</v>
      </c>
      <c r="BI294" s="229">
        <f>IF(N294="nulová",J294,0)</f>
        <v>0</v>
      </c>
      <c r="BJ294" s="19" t="s">
        <v>83</v>
      </c>
      <c r="BK294" s="229">
        <f>ROUND(I294*H294,2)</f>
        <v>0</v>
      </c>
      <c r="BL294" s="19" t="s">
        <v>448</v>
      </c>
      <c r="BM294" s="228" t="s">
        <v>6277</v>
      </c>
    </row>
    <row r="295" s="2" customFormat="1" ht="44.25" customHeight="1">
      <c r="A295" s="40"/>
      <c r="B295" s="41"/>
      <c r="C295" s="217" t="s">
        <v>6278</v>
      </c>
      <c r="D295" s="217" t="s">
        <v>237</v>
      </c>
      <c r="E295" s="218" t="s">
        <v>6279</v>
      </c>
      <c r="F295" s="219" t="s">
        <v>6280</v>
      </c>
      <c r="G295" s="220" t="s">
        <v>369</v>
      </c>
      <c r="H295" s="221">
        <v>74.310000000000002</v>
      </c>
      <c r="I295" s="222"/>
      <c r="J295" s="223">
        <f>ROUND(I295*H295,2)</f>
        <v>0</v>
      </c>
      <c r="K295" s="219" t="s">
        <v>370</v>
      </c>
      <c r="L295" s="46"/>
      <c r="M295" s="224" t="s">
        <v>19</v>
      </c>
      <c r="N295" s="225" t="s">
        <v>47</v>
      </c>
      <c r="O295" s="86"/>
      <c r="P295" s="226">
        <f>O295*H295</f>
        <v>0</v>
      </c>
      <c r="Q295" s="226">
        <v>0</v>
      </c>
      <c r="R295" s="226">
        <f>Q295*H295</f>
        <v>0</v>
      </c>
      <c r="S295" s="226">
        <v>0</v>
      </c>
      <c r="T295" s="227">
        <f>S295*H295</f>
        <v>0</v>
      </c>
      <c r="U295" s="40"/>
      <c r="V295" s="40"/>
      <c r="W295" s="40"/>
      <c r="X295" s="40"/>
      <c r="Y295" s="40"/>
      <c r="Z295" s="40"/>
      <c r="AA295" s="40"/>
      <c r="AB295" s="40"/>
      <c r="AC295" s="40"/>
      <c r="AD295" s="40"/>
      <c r="AE295" s="40"/>
      <c r="AR295" s="228" t="s">
        <v>448</v>
      </c>
      <c r="AT295" s="228" t="s">
        <v>237</v>
      </c>
      <c r="AU295" s="228" t="s">
        <v>83</v>
      </c>
      <c r="AY295" s="19" t="s">
        <v>235</v>
      </c>
      <c r="BE295" s="229">
        <f>IF(N295="základní",J295,0)</f>
        <v>0</v>
      </c>
      <c r="BF295" s="229">
        <f>IF(N295="snížená",J295,0)</f>
        <v>0</v>
      </c>
      <c r="BG295" s="229">
        <f>IF(N295="zákl. přenesená",J295,0)</f>
        <v>0</v>
      </c>
      <c r="BH295" s="229">
        <f>IF(N295="sníž. přenesená",J295,0)</f>
        <v>0</v>
      </c>
      <c r="BI295" s="229">
        <f>IF(N295="nulová",J295,0)</f>
        <v>0</v>
      </c>
      <c r="BJ295" s="19" t="s">
        <v>83</v>
      </c>
      <c r="BK295" s="229">
        <f>ROUND(I295*H295,2)</f>
        <v>0</v>
      </c>
      <c r="BL295" s="19" t="s">
        <v>448</v>
      </c>
      <c r="BM295" s="228" t="s">
        <v>6281</v>
      </c>
    </row>
    <row r="296" s="2" customFormat="1" ht="49.05" customHeight="1">
      <c r="A296" s="40"/>
      <c r="B296" s="41"/>
      <c r="C296" s="217" t="s">
        <v>6282</v>
      </c>
      <c r="D296" s="217" t="s">
        <v>237</v>
      </c>
      <c r="E296" s="218" t="s">
        <v>6283</v>
      </c>
      <c r="F296" s="219" t="s">
        <v>6284</v>
      </c>
      <c r="G296" s="220" t="s">
        <v>369</v>
      </c>
      <c r="H296" s="221">
        <v>2.71</v>
      </c>
      <c r="I296" s="222"/>
      <c r="J296" s="223">
        <f>ROUND(I296*H296,2)</f>
        <v>0</v>
      </c>
      <c r="K296" s="219" t="s">
        <v>370</v>
      </c>
      <c r="L296" s="46"/>
      <c r="M296" s="224" t="s">
        <v>19</v>
      </c>
      <c r="N296" s="225" t="s">
        <v>47</v>
      </c>
      <c r="O296" s="86"/>
      <c r="P296" s="226">
        <f>O296*H296</f>
        <v>0</v>
      </c>
      <c r="Q296" s="226">
        <v>0</v>
      </c>
      <c r="R296" s="226">
        <f>Q296*H296</f>
        <v>0</v>
      </c>
      <c r="S296" s="226">
        <v>0</v>
      </c>
      <c r="T296" s="227">
        <f>S296*H296</f>
        <v>0</v>
      </c>
      <c r="U296" s="40"/>
      <c r="V296" s="40"/>
      <c r="W296" s="40"/>
      <c r="X296" s="40"/>
      <c r="Y296" s="40"/>
      <c r="Z296" s="40"/>
      <c r="AA296" s="40"/>
      <c r="AB296" s="40"/>
      <c r="AC296" s="40"/>
      <c r="AD296" s="40"/>
      <c r="AE296" s="40"/>
      <c r="AR296" s="228" t="s">
        <v>448</v>
      </c>
      <c r="AT296" s="228" t="s">
        <v>237</v>
      </c>
      <c r="AU296" s="228" t="s">
        <v>83</v>
      </c>
      <c r="AY296" s="19" t="s">
        <v>235</v>
      </c>
      <c r="BE296" s="229">
        <f>IF(N296="základní",J296,0)</f>
        <v>0</v>
      </c>
      <c r="BF296" s="229">
        <f>IF(N296="snížená",J296,0)</f>
        <v>0</v>
      </c>
      <c r="BG296" s="229">
        <f>IF(N296="zákl. přenesená",J296,0)</f>
        <v>0</v>
      </c>
      <c r="BH296" s="229">
        <f>IF(N296="sníž. přenesená",J296,0)</f>
        <v>0</v>
      </c>
      <c r="BI296" s="229">
        <f>IF(N296="nulová",J296,0)</f>
        <v>0</v>
      </c>
      <c r="BJ296" s="19" t="s">
        <v>83</v>
      </c>
      <c r="BK296" s="229">
        <f>ROUND(I296*H296,2)</f>
        <v>0</v>
      </c>
      <c r="BL296" s="19" t="s">
        <v>448</v>
      </c>
      <c r="BM296" s="228" t="s">
        <v>6285</v>
      </c>
    </row>
    <row r="297" s="2" customFormat="1" ht="44.25" customHeight="1">
      <c r="A297" s="40"/>
      <c r="B297" s="41"/>
      <c r="C297" s="217" t="s">
        <v>6286</v>
      </c>
      <c r="D297" s="217" t="s">
        <v>237</v>
      </c>
      <c r="E297" s="218" t="s">
        <v>6287</v>
      </c>
      <c r="F297" s="219" t="s">
        <v>6288</v>
      </c>
      <c r="G297" s="220" t="s">
        <v>369</v>
      </c>
      <c r="H297" s="221">
        <v>2.7400000000000002</v>
      </c>
      <c r="I297" s="222"/>
      <c r="J297" s="223">
        <f>ROUND(I297*H297,2)</f>
        <v>0</v>
      </c>
      <c r="K297" s="219" t="s">
        <v>370</v>
      </c>
      <c r="L297" s="46"/>
      <c r="M297" s="224" t="s">
        <v>19</v>
      </c>
      <c r="N297" s="225" t="s">
        <v>47</v>
      </c>
      <c r="O297" s="86"/>
      <c r="P297" s="226">
        <f>O297*H297</f>
        <v>0</v>
      </c>
      <c r="Q297" s="226">
        <v>0</v>
      </c>
      <c r="R297" s="226">
        <f>Q297*H297</f>
        <v>0</v>
      </c>
      <c r="S297" s="226">
        <v>0</v>
      </c>
      <c r="T297" s="227">
        <f>S297*H297</f>
        <v>0</v>
      </c>
      <c r="U297" s="40"/>
      <c r="V297" s="40"/>
      <c r="W297" s="40"/>
      <c r="X297" s="40"/>
      <c r="Y297" s="40"/>
      <c r="Z297" s="40"/>
      <c r="AA297" s="40"/>
      <c r="AB297" s="40"/>
      <c r="AC297" s="40"/>
      <c r="AD297" s="40"/>
      <c r="AE297" s="40"/>
      <c r="AR297" s="228" t="s">
        <v>448</v>
      </c>
      <c r="AT297" s="228" t="s">
        <v>237</v>
      </c>
      <c r="AU297" s="228" t="s">
        <v>83</v>
      </c>
      <c r="AY297" s="19" t="s">
        <v>235</v>
      </c>
      <c r="BE297" s="229">
        <f>IF(N297="základní",J297,0)</f>
        <v>0</v>
      </c>
      <c r="BF297" s="229">
        <f>IF(N297="snížená",J297,0)</f>
        <v>0</v>
      </c>
      <c r="BG297" s="229">
        <f>IF(N297="zákl. přenesená",J297,0)</f>
        <v>0</v>
      </c>
      <c r="BH297" s="229">
        <f>IF(N297="sníž. přenesená",J297,0)</f>
        <v>0</v>
      </c>
      <c r="BI297" s="229">
        <f>IF(N297="nulová",J297,0)</f>
        <v>0</v>
      </c>
      <c r="BJ297" s="19" t="s">
        <v>83</v>
      </c>
      <c r="BK297" s="229">
        <f>ROUND(I297*H297,2)</f>
        <v>0</v>
      </c>
      <c r="BL297" s="19" t="s">
        <v>448</v>
      </c>
      <c r="BM297" s="228" t="s">
        <v>6289</v>
      </c>
    </row>
    <row r="298" s="2" customFormat="1" ht="44.25" customHeight="1">
      <c r="A298" s="40"/>
      <c r="B298" s="41"/>
      <c r="C298" s="217" t="s">
        <v>6290</v>
      </c>
      <c r="D298" s="217" t="s">
        <v>237</v>
      </c>
      <c r="E298" s="218" t="s">
        <v>6291</v>
      </c>
      <c r="F298" s="219" t="s">
        <v>6292</v>
      </c>
      <c r="G298" s="220" t="s">
        <v>369</v>
      </c>
      <c r="H298" s="221">
        <v>4.2400000000000002</v>
      </c>
      <c r="I298" s="222"/>
      <c r="J298" s="223">
        <f>ROUND(I298*H298,2)</f>
        <v>0</v>
      </c>
      <c r="K298" s="219" t="s">
        <v>370</v>
      </c>
      <c r="L298" s="46"/>
      <c r="M298" s="224" t="s">
        <v>19</v>
      </c>
      <c r="N298" s="225" t="s">
        <v>47</v>
      </c>
      <c r="O298" s="86"/>
      <c r="P298" s="226">
        <f>O298*H298</f>
        <v>0</v>
      </c>
      <c r="Q298" s="226">
        <v>0</v>
      </c>
      <c r="R298" s="226">
        <f>Q298*H298</f>
        <v>0</v>
      </c>
      <c r="S298" s="226">
        <v>0</v>
      </c>
      <c r="T298" s="227">
        <f>S298*H298</f>
        <v>0</v>
      </c>
      <c r="U298" s="40"/>
      <c r="V298" s="40"/>
      <c r="W298" s="40"/>
      <c r="X298" s="40"/>
      <c r="Y298" s="40"/>
      <c r="Z298" s="40"/>
      <c r="AA298" s="40"/>
      <c r="AB298" s="40"/>
      <c r="AC298" s="40"/>
      <c r="AD298" s="40"/>
      <c r="AE298" s="40"/>
      <c r="AR298" s="228" t="s">
        <v>448</v>
      </c>
      <c r="AT298" s="228" t="s">
        <v>237</v>
      </c>
      <c r="AU298" s="228" t="s">
        <v>83</v>
      </c>
      <c r="AY298" s="19" t="s">
        <v>235</v>
      </c>
      <c r="BE298" s="229">
        <f>IF(N298="základní",J298,0)</f>
        <v>0</v>
      </c>
      <c r="BF298" s="229">
        <f>IF(N298="snížená",J298,0)</f>
        <v>0</v>
      </c>
      <c r="BG298" s="229">
        <f>IF(N298="zákl. přenesená",J298,0)</f>
        <v>0</v>
      </c>
      <c r="BH298" s="229">
        <f>IF(N298="sníž. přenesená",J298,0)</f>
        <v>0</v>
      </c>
      <c r="BI298" s="229">
        <f>IF(N298="nulová",J298,0)</f>
        <v>0</v>
      </c>
      <c r="BJ298" s="19" t="s">
        <v>83</v>
      </c>
      <c r="BK298" s="229">
        <f>ROUND(I298*H298,2)</f>
        <v>0</v>
      </c>
      <c r="BL298" s="19" t="s">
        <v>448</v>
      </c>
      <c r="BM298" s="228" t="s">
        <v>6293</v>
      </c>
    </row>
    <row r="299" s="2" customFormat="1" ht="44.25" customHeight="1">
      <c r="A299" s="40"/>
      <c r="B299" s="41"/>
      <c r="C299" s="217" t="s">
        <v>6294</v>
      </c>
      <c r="D299" s="217" t="s">
        <v>237</v>
      </c>
      <c r="E299" s="218" t="s">
        <v>6295</v>
      </c>
      <c r="F299" s="219" t="s">
        <v>6296</v>
      </c>
      <c r="G299" s="220" t="s">
        <v>369</v>
      </c>
      <c r="H299" s="221">
        <v>16.23</v>
      </c>
      <c r="I299" s="222"/>
      <c r="J299" s="223">
        <f>ROUND(I299*H299,2)</f>
        <v>0</v>
      </c>
      <c r="K299" s="219" t="s">
        <v>370</v>
      </c>
      <c r="L299" s="46"/>
      <c r="M299" s="224" t="s">
        <v>19</v>
      </c>
      <c r="N299" s="225" t="s">
        <v>47</v>
      </c>
      <c r="O299" s="86"/>
      <c r="P299" s="226">
        <f>O299*H299</f>
        <v>0</v>
      </c>
      <c r="Q299" s="226">
        <v>0</v>
      </c>
      <c r="R299" s="226">
        <f>Q299*H299</f>
        <v>0</v>
      </c>
      <c r="S299" s="226">
        <v>0</v>
      </c>
      <c r="T299" s="227">
        <f>S299*H299</f>
        <v>0</v>
      </c>
      <c r="U299" s="40"/>
      <c r="V299" s="40"/>
      <c r="W299" s="40"/>
      <c r="X299" s="40"/>
      <c r="Y299" s="40"/>
      <c r="Z299" s="40"/>
      <c r="AA299" s="40"/>
      <c r="AB299" s="40"/>
      <c r="AC299" s="40"/>
      <c r="AD299" s="40"/>
      <c r="AE299" s="40"/>
      <c r="AR299" s="228" t="s">
        <v>448</v>
      </c>
      <c r="AT299" s="228" t="s">
        <v>237</v>
      </c>
      <c r="AU299" s="228" t="s">
        <v>83</v>
      </c>
      <c r="AY299" s="19" t="s">
        <v>235</v>
      </c>
      <c r="BE299" s="229">
        <f>IF(N299="základní",J299,0)</f>
        <v>0</v>
      </c>
      <c r="BF299" s="229">
        <f>IF(N299="snížená",J299,0)</f>
        <v>0</v>
      </c>
      <c r="BG299" s="229">
        <f>IF(N299="zákl. přenesená",J299,0)</f>
        <v>0</v>
      </c>
      <c r="BH299" s="229">
        <f>IF(N299="sníž. přenesená",J299,0)</f>
        <v>0</v>
      </c>
      <c r="BI299" s="229">
        <f>IF(N299="nulová",J299,0)</f>
        <v>0</v>
      </c>
      <c r="BJ299" s="19" t="s">
        <v>83</v>
      </c>
      <c r="BK299" s="229">
        <f>ROUND(I299*H299,2)</f>
        <v>0</v>
      </c>
      <c r="BL299" s="19" t="s">
        <v>448</v>
      </c>
      <c r="BM299" s="228" t="s">
        <v>6297</v>
      </c>
    </row>
    <row r="300" s="2" customFormat="1" ht="44.25" customHeight="1">
      <c r="A300" s="40"/>
      <c r="B300" s="41"/>
      <c r="C300" s="217" t="s">
        <v>6298</v>
      </c>
      <c r="D300" s="217" t="s">
        <v>237</v>
      </c>
      <c r="E300" s="218" t="s">
        <v>6299</v>
      </c>
      <c r="F300" s="219" t="s">
        <v>6300</v>
      </c>
      <c r="G300" s="220" t="s">
        <v>369</v>
      </c>
      <c r="H300" s="221">
        <v>18.609999999999999</v>
      </c>
      <c r="I300" s="222"/>
      <c r="J300" s="223">
        <f>ROUND(I300*H300,2)</f>
        <v>0</v>
      </c>
      <c r="K300" s="219" t="s">
        <v>370</v>
      </c>
      <c r="L300" s="46"/>
      <c r="M300" s="224" t="s">
        <v>19</v>
      </c>
      <c r="N300" s="225" t="s">
        <v>47</v>
      </c>
      <c r="O300" s="86"/>
      <c r="P300" s="226">
        <f>O300*H300</f>
        <v>0</v>
      </c>
      <c r="Q300" s="226">
        <v>0</v>
      </c>
      <c r="R300" s="226">
        <f>Q300*H300</f>
        <v>0</v>
      </c>
      <c r="S300" s="226">
        <v>0</v>
      </c>
      <c r="T300" s="227">
        <f>S300*H300</f>
        <v>0</v>
      </c>
      <c r="U300" s="40"/>
      <c r="V300" s="40"/>
      <c r="W300" s="40"/>
      <c r="X300" s="40"/>
      <c r="Y300" s="40"/>
      <c r="Z300" s="40"/>
      <c r="AA300" s="40"/>
      <c r="AB300" s="40"/>
      <c r="AC300" s="40"/>
      <c r="AD300" s="40"/>
      <c r="AE300" s="40"/>
      <c r="AR300" s="228" t="s">
        <v>448</v>
      </c>
      <c r="AT300" s="228" t="s">
        <v>237</v>
      </c>
      <c r="AU300" s="228" t="s">
        <v>83</v>
      </c>
      <c r="AY300" s="19" t="s">
        <v>235</v>
      </c>
      <c r="BE300" s="229">
        <f>IF(N300="základní",J300,0)</f>
        <v>0</v>
      </c>
      <c r="BF300" s="229">
        <f>IF(N300="snížená",J300,0)</f>
        <v>0</v>
      </c>
      <c r="BG300" s="229">
        <f>IF(N300="zákl. přenesená",J300,0)</f>
        <v>0</v>
      </c>
      <c r="BH300" s="229">
        <f>IF(N300="sníž. přenesená",J300,0)</f>
        <v>0</v>
      </c>
      <c r="BI300" s="229">
        <f>IF(N300="nulová",J300,0)</f>
        <v>0</v>
      </c>
      <c r="BJ300" s="19" t="s">
        <v>83</v>
      </c>
      <c r="BK300" s="229">
        <f>ROUND(I300*H300,2)</f>
        <v>0</v>
      </c>
      <c r="BL300" s="19" t="s">
        <v>448</v>
      </c>
      <c r="BM300" s="228" t="s">
        <v>6301</v>
      </c>
    </row>
    <row r="301" s="2" customFormat="1" ht="44.25" customHeight="1">
      <c r="A301" s="40"/>
      <c r="B301" s="41"/>
      <c r="C301" s="217" t="s">
        <v>6302</v>
      </c>
      <c r="D301" s="217" t="s">
        <v>237</v>
      </c>
      <c r="E301" s="218" t="s">
        <v>6303</v>
      </c>
      <c r="F301" s="219" t="s">
        <v>6304</v>
      </c>
      <c r="G301" s="220" t="s">
        <v>369</v>
      </c>
      <c r="H301" s="221">
        <v>16.739999999999998</v>
      </c>
      <c r="I301" s="222"/>
      <c r="J301" s="223">
        <f>ROUND(I301*H301,2)</f>
        <v>0</v>
      </c>
      <c r="K301" s="219" t="s">
        <v>370</v>
      </c>
      <c r="L301" s="46"/>
      <c r="M301" s="224" t="s">
        <v>19</v>
      </c>
      <c r="N301" s="225" t="s">
        <v>47</v>
      </c>
      <c r="O301" s="86"/>
      <c r="P301" s="226">
        <f>O301*H301</f>
        <v>0</v>
      </c>
      <c r="Q301" s="226">
        <v>0</v>
      </c>
      <c r="R301" s="226">
        <f>Q301*H301</f>
        <v>0</v>
      </c>
      <c r="S301" s="226">
        <v>0</v>
      </c>
      <c r="T301" s="227">
        <f>S301*H301</f>
        <v>0</v>
      </c>
      <c r="U301" s="40"/>
      <c r="V301" s="40"/>
      <c r="W301" s="40"/>
      <c r="X301" s="40"/>
      <c r="Y301" s="40"/>
      <c r="Z301" s="40"/>
      <c r="AA301" s="40"/>
      <c r="AB301" s="40"/>
      <c r="AC301" s="40"/>
      <c r="AD301" s="40"/>
      <c r="AE301" s="40"/>
      <c r="AR301" s="228" t="s">
        <v>448</v>
      </c>
      <c r="AT301" s="228" t="s">
        <v>237</v>
      </c>
      <c r="AU301" s="228" t="s">
        <v>83</v>
      </c>
      <c r="AY301" s="19" t="s">
        <v>235</v>
      </c>
      <c r="BE301" s="229">
        <f>IF(N301="základní",J301,0)</f>
        <v>0</v>
      </c>
      <c r="BF301" s="229">
        <f>IF(N301="snížená",J301,0)</f>
        <v>0</v>
      </c>
      <c r="BG301" s="229">
        <f>IF(N301="zákl. přenesená",J301,0)</f>
        <v>0</v>
      </c>
      <c r="BH301" s="229">
        <f>IF(N301="sníž. přenesená",J301,0)</f>
        <v>0</v>
      </c>
      <c r="BI301" s="229">
        <f>IF(N301="nulová",J301,0)</f>
        <v>0</v>
      </c>
      <c r="BJ301" s="19" t="s">
        <v>83</v>
      </c>
      <c r="BK301" s="229">
        <f>ROUND(I301*H301,2)</f>
        <v>0</v>
      </c>
      <c r="BL301" s="19" t="s">
        <v>448</v>
      </c>
      <c r="BM301" s="228" t="s">
        <v>6305</v>
      </c>
    </row>
    <row r="302" s="2" customFormat="1" ht="55.5" customHeight="1">
      <c r="A302" s="40"/>
      <c r="B302" s="41"/>
      <c r="C302" s="217" t="s">
        <v>6306</v>
      </c>
      <c r="D302" s="217" t="s">
        <v>237</v>
      </c>
      <c r="E302" s="218" t="s">
        <v>6307</v>
      </c>
      <c r="F302" s="219" t="s">
        <v>6308</v>
      </c>
      <c r="G302" s="220" t="s">
        <v>369</v>
      </c>
      <c r="H302" s="221">
        <v>3.1600000000000001</v>
      </c>
      <c r="I302" s="222"/>
      <c r="J302" s="223">
        <f>ROUND(I302*H302,2)</f>
        <v>0</v>
      </c>
      <c r="K302" s="219" t="s">
        <v>370</v>
      </c>
      <c r="L302" s="46"/>
      <c r="M302" s="224" t="s">
        <v>19</v>
      </c>
      <c r="N302" s="225" t="s">
        <v>47</v>
      </c>
      <c r="O302" s="86"/>
      <c r="P302" s="226">
        <f>O302*H302</f>
        <v>0</v>
      </c>
      <c r="Q302" s="226">
        <v>0</v>
      </c>
      <c r="R302" s="226">
        <f>Q302*H302</f>
        <v>0</v>
      </c>
      <c r="S302" s="226">
        <v>0</v>
      </c>
      <c r="T302" s="227">
        <f>S302*H302</f>
        <v>0</v>
      </c>
      <c r="U302" s="40"/>
      <c r="V302" s="40"/>
      <c r="W302" s="40"/>
      <c r="X302" s="40"/>
      <c r="Y302" s="40"/>
      <c r="Z302" s="40"/>
      <c r="AA302" s="40"/>
      <c r="AB302" s="40"/>
      <c r="AC302" s="40"/>
      <c r="AD302" s="40"/>
      <c r="AE302" s="40"/>
      <c r="AR302" s="228" t="s">
        <v>448</v>
      </c>
      <c r="AT302" s="228" t="s">
        <v>237</v>
      </c>
      <c r="AU302" s="228" t="s">
        <v>83</v>
      </c>
      <c r="AY302" s="19" t="s">
        <v>235</v>
      </c>
      <c r="BE302" s="229">
        <f>IF(N302="základní",J302,0)</f>
        <v>0</v>
      </c>
      <c r="BF302" s="229">
        <f>IF(N302="snížená",J302,0)</f>
        <v>0</v>
      </c>
      <c r="BG302" s="229">
        <f>IF(N302="zákl. přenesená",J302,0)</f>
        <v>0</v>
      </c>
      <c r="BH302" s="229">
        <f>IF(N302="sníž. přenesená",J302,0)</f>
        <v>0</v>
      </c>
      <c r="BI302" s="229">
        <f>IF(N302="nulová",J302,0)</f>
        <v>0</v>
      </c>
      <c r="BJ302" s="19" t="s">
        <v>83</v>
      </c>
      <c r="BK302" s="229">
        <f>ROUND(I302*H302,2)</f>
        <v>0</v>
      </c>
      <c r="BL302" s="19" t="s">
        <v>448</v>
      </c>
      <c r="BM302" s="228" t="s">
        <v>6309</v>
      </c>
    </row>
    <row r="303" s="2" customFormat="1" ht="44.25" customHeight="1">
      <c r="A303" s="40"/>
      <c r="B303" s="41"/>
      <c r="C303" s="217" t="s">
        <v>6310</v>
      </c>
      <c r="D303" s="217" t="s">
        <v>237</v>
      </c>
      <c r="E303" s="218" t="s">
        <v>6311</v>
      </c>
      <c r="F303" s="219" t="s">
        <v>6312</v>
      </c>
      <c r="G303" s="220" t="s">
        <v>369</v>
      </c>
      <c r="H303" s="221">
        <v>35.640000000000001</v>
      </c>
      <c r="I303" s="222"/>
      <c r="J303" s="223">
        <f>ROUND(I303*H303,2)</f>
        <v>0</v>
      </c>
      <c r="K303" s="219" t="s">
        <v>370</v>
      </c>
      <c r="L303" s="46"/>
      <c r="M303" s="224" t="s">
        <v>19</v>
      </c>
      <c r="N303" s="225" t="s">
        <v>47</v>
      </c>
      <c r="O303" s="86"/>
      <c r="P303" s="226">
        <f>O303*H303</f>
        <v>0</v>
      </c>
      <c r="Q303" s="226">
        <v>0</v>
      </c>
      <c r="R303" s="226">
        <f>Q303*H303</f>
        <v>0</v>
      </c>
      <c r="S303" s="226">
        <v>0</v>
      </c>
      <c r="T303" s="227">
        <f>S303*H303</f>
        <v>0</v>
      </c>
      <c r="U303" s="40"/>
      <c r="V303" s="40"/>
      <c r="W303" s="40"/>
      <c r="X303" s="40"/>
      <c r="Y303" s="40"/>
      <c r="Z303" s="40"/>
      <c r="AA303" s="40"/>
      <c r="AB303" s="40"/>
      <c r="AC303" s="40"/>
      <c r="AD303" s="40"/>
      <c r="AE303" s="40"/>
      <c r="AR303" s="228" t="s">
        <v>448</v>
      </c>
      <c r="AT303" s="228" t="s">
        <v>237</v>
      </c>
      <c r="AU303" s="228" t="s">
        <v>83</v>
      </c>
      <c r="AY303" s="19" t="s">
        <v>235</v>
      </c>
      <c r="BE303" s="229">
        <f>IF(N303="základní",J303,0)</f>
        <v>0</v>
      </c>
      <c r="BF303" s="229">
        <f>IF(N303="snížená",J303,0)</f>
        <v>0</v>
      </c>
      <c r="BG303" s="229">
        <f>IF(N303="zákl. přenesená",J303,0)</f>
        <v>0</v>
      </c>
      <c r="BH303" s="229">
        <f>IF(N303="sníž. přenesená",J303,0)</f>
        <v>0</v>
      </c>
      <c r="BI303" s="229">
        <f>IF(N303="nulová",J303,0)</f>
        <v>0</v>
      </c>
      <c r="BJ303" s="19" t="s">
        <v>83</v>
      </c>
      <c r="BK303" s="229">
        <f>ROUND(I303*H303,2)</f>
        <v>0</v>
      </c>
      <c r="BL303" s="19" t="s">
        <v>448</v>
      </c>
      <c r="BM303" s="228" t="s">
        <v>6313</v>
      </c>
    </row>
    <row r="304" s="2" customFormat="1" ht="44.25" customHeight="1">
      <c r="A304" s="40"/>
      <c r="B304" s="41"/>
      <c r="C304" s="217" t="s">
        <v>6314</v>
      </c>
      <c r="D304" s="217" t="s">
        <v>237</v>
      </c>
      <c r="E304" s="218" t="s">
        <v>6315</v>
      </c>
      <c r="F304" s="219" t="s">
        <v>6316</v>
      </c>
      <c r="G304" s="220" t="s">
        <v>369</v>
      </c>
      <c r="H304" s="221">
        <v>5.5700000000000003</v>
      </c>
      <c r="I304" s="222"/>
      <c r="J304" s="223">
        <f>ROUND(I304*H304,2)</f>
        <v>0</v>
      </c>
      <c r="K304" s="219" t="s">
        <v>370</v>
      </c>
      <c r="L304" s="46"/>
      <c r="M304" s="224" t="s">
        <v>19</v>
      </c>
      <c r="N304" s="225" t="s">
        <v>47</v>
      </c>
      <c r="O304" s="86"/>
      <c r="P304" s="226">
        <f>O304*H304</f>
        <v>0</v>
      </c>
      <c r="Q304" s="226">
        <v>0</v>
      </c>
      <c r="R304" s="226">
        <f>Q304*H304</f>
        <v>0</v>
      </c>
      <c r="S304" s="226">
        <v>0</v>
      </c>
      <c r="T304" s="227">
        <f>S304*H304</f>
        <v>0</v>
      </c>
      <c r="U304" s="40"/>
      <c r="V304" s="40"/>
      <c r="W304" s="40"/>
      <c r="X304" s="40"/>
      <c r="Y304" s="40"/>
      <c r="Z304" s="40"/>
      <c r="AA304" s="40"/>
      <c r="AB304" s="40"/>
      <c r="AC304" s="40"/>
      <c r="AD304" s="40"/>
      <c r="AE304" s="40"/>
      <c r="AR304" s="228" t="s">
        <v>448</v>
      </c>
      <c r="AT304" s="228" t="s">
        <v>237</v>
      </c>
      <c r="AU304" s="228" t="s">
        <v>83</v>
      </c>
      <c r="AY304" s="19" t="s">
        <v>235</v>
      </c>
      <c r="BE304" s="229">
        <f>IF(N304="základní",J304,0)</f>
        <v>0</v>
      </c>
      <c r="BF304" s="229">
        <f>IF(N304="snížená",J304,0)</f>
        <v>0</v>
      </c>
      <c r="BG304" s="229">
        <f>IF(N304="zákl. přenesená",J304,0)</f>
        <v>0</v>
      </c>
      <c r="BH304" s="229">
        <f>IF(N304="sníž. přenesená",J304,0)</f>
        <v>0</v>
      </c>
      <c r="BI304" s="229">
        <f>IF(N304="nulová",J304,0)</f>
        <v>0</v>
      </c>
      <c r="BJ304" s="19" t="s">
        <v>83</v>
      </c>
      <c r="BK304" s="229">
        <f>ROUND(I304*H304,2)</f>
        <v>0</v>
      </c>
      <c r="BL304" s="19" t="s">
        <v>448</v>
      </c>
      <c r="BM304" s="228" t="s">
        <v>6317</v>
      </c>
    </row>
    <row r="305" s="2" customFormat="1" ht="44.25" customHeight="1">
      <c r="A305" s="40"/>
      <c r="B305" s="41"/>
      <c r="C305" s="217" t="s">
        <v>6318</v>
      </c>
      <c r="D305" s="217" t="s">
        <v>237</v>
      </c>
      <c r="E305" s="218" t="s">
        <v>6319</v>
      </c>
      <c r="F305" s="219" t="s">
        <v>6320</v>
      </c>
      <c r="G305" s="220" t="s">
        <v>369</v>
      </c>
      <c r="H305" s="221">
        <v>5.8499999999999996</v>
      </c>
      <c r="I305" s="222"/>
      <c r="J305" s="223">
        <f>ROUND(I305*H305,2)</f>
        <v>0</v>
      </c>
      <c r="K305" s="219" t="s">
        <v>370</v>
      </c>
      <c r="L305" s="46"/>
      <c r="M305" s="224" t="s">
        <v>19</v>
      </c>
      <c r="N305" s="225" t="s">
        <v>47</v>
      </c>
      <c r="O305" s="86"/>
      <c r="P305" s="226">
        <f>O305*H305</f>
        <v>0</v>
      </c>
      <c r="Q305" s="226">
        <v>0</v>
      </c>
      <c r="R305" s="226">
        <f>Q305*H305</f>
        <v>0</v>
      </c>
      <c r="S305" s="226">
        <v>0</v>
      </c>
      <c r="T305" s="227">
        <f>S305*H305</f>
        <v>0</v>
      </c>
      <c r="U305" s="40"/>
      <c r="V305" s="40"/>
      <c r="W305" s="40"/>
      <c r="X305" s="40"/>
      <c r="Y305" s="40"/>
      <c r="Z305" s="40"/>
      <c r="AA305" s="40"/>
      <c r="AB305" s="40"/>
      <c r="AC305" s="40"/>
      <c r="AD305" s="40"/>
      <c r="AE305" s="40"/>
      <c r="AR305" s="228" t="s">
        <v>448</v>
      </c>
      <c r="AT305" s="228" t="s">
        <v>237</v>
      </c>
      <c r="AU305" s="228" t="s">
        <v>83</v>
      </c>
      <c r="AY305" s="19" t="s">
        <v>235</v>
      </c>
      <c r="BE305" s="229">
        <f>IF(N305="základní",J305,0)</f>
        <v>0</v>
      </c>
      <c r="BF305" s="229">
        <f>IF(N305="snížená",J305,0)</f>
        <v>0</v>
      </c>
      <c r="BG305" s="229">
        <f>IF(N305="zákl. přenesená",J305,0)</f>
        <v>0</v>
      </c>
      <c r="BH305" s="229">
        <f>IF(N305="sníž. přenesená",J305,0)</f>
        <v>0</v>
      </c>
      <c r="BI305" s="229">
        <f>IF(N305="nulová",J305,0)</f>
        <v>0</v>
      </c>
      <c r="BJ305" s="19" t="s">
        <v>83</v>
      </c>
      <c r="BK305" s="229">
        <f>ROUND(I305*H305,2)</f>
        <v>0</v>
      </c>
      <c r="BL305" s="19" t="s">
        <v>448</v>
      </c>
      <c r="BM305" s="228" t="s">
        <v>6321</v>
      </c>
    </row>
    <row r="306" s="2" customFormat="1" ht="44.25" customHeight="1">
      <c r="A306" s="40"/>
      <c r="B306" s="41"/>
      <c r="C306" s="217" t="s">
        <v>6322</v>
      </c>
      <c r="D306" s="217" t="s">
        <v>237</v>
      </c>
      <c r="E306" s="218" t="s">
        <v>6323</v>
      </c>
      <c r="F306" s="219" t="s">
        <v>6324</v>
      </c>
      <c r="G306" s="220" t="s">
        <v>369</v>
      </c>
      <c r="H306" s="221">
        <v>15.859999999999999</v>
      </c>
      <c r="I306" s="222"/>
      <c r="J306" s="223">
        <f>ROUND(I306*H306,2)</f>
        <v>0</v>
      </c>
      <c r="K306" s="219" t="s">
        <v>370</v>
      </c>
      <c r="L306" s="46"/>
      <c r="M306" s="224" t="s">
        <v>19</v>
      </c>
      <c r="N306" s="225" t="s">
        <v>47</v>
      </c>
      <c r="O306" s="86"/>
      <c r="P306" s="226">
        <f>O306*H306</f>
        <v>0</v>
      </c>
      <c r="Q306" s="226">
        <v>0</v>
      </c>
      <c r="R306" s="226">
        <f>Q306*H306</f>
        <v>0</v>
      </c>
      <c r="S306" s="226">
        <v>0</v>
      </c>
      <c r="T306" s="227">
        <f>S306*H306</f>
        <v>0</v>
      </c>
      <c r="U306" s="40"/>
      <c r="V306" s="40"/>
      <c r="W306" s="40"/>
      <c r="X306" s="40"/>
      <c r="Y306" s="40"/>
      <c r="Z306" s="40"/>
      <c r="AA306" s="40"/>
      <c r="AB306" s="40"/>
      <c r="AC306" s="40"/>
      <c r="AD306" s="40"/>
      <c r="AE306" s="40"/>
      <c r="AR306" s="228" t="s">
        <v>448</v>
      </c>
      <c r="AT306" s="228" t="s">
        <v>237</v>
      </c>
      <c r="AU306" s="228" t="s">
        <v>83</v>
      </c>
      <c r="AY306" s="19" t="s">
        <v>235</v>
      </c>
      <c r="BE306" s="229">
        <f>IF(N306="základní",J306,0)</f>
        <v>0</v>
      </c>
      <c r="BF306" s="229">
        <f>IF(N306="snížená",J306,0)</f>
        <v>0</v>
      </c>
      <c r="BG306" s="229">
        <f>IF(N306="zákl. přenesená",J306,0)</f>
        <v>0</v>
      </c>
      <c r="BH306" s="229">
        <f>IF(N306="sníž. přenesená",J306,0)</f>
        <v>0</v>
      </c>
      <c r="BI306" s="229">
        <f>IF(N306="nulová",J306,0)</f>
        <v>0</v>
      </c>
      <c r="BJ306" s="19" t="s">
        <v>83</v>
      </c>
      <c r="BK306" s="229">
        <f>ROUND(I306*H306,2)</f>
        <v>0</v>
      </c>
      <c r="BL306" s="19" t="s">
        <v>448</v>
      </c>
      <c r="BM306" s="228" t="s">
        <v>6325</v>
      </c>
    </row>
    <row r="307" s="2" customFormat="1" ht="44.25" customHeight="1">
      <c r="A307" s="40"/>
      <c r="B307" s="41"/>
      <c r="C307" s="217" t="s">
        <v>6326</v>
      </c>
      <c r="D307" s="217" t="s">
        <v>237</v>
      </c>
      <c r="E307" s="218" t="s">
        <v>6327</v>
      </c>
      <c r="F307" s="219" t="s">
        <v>6328</v>
      </c>
      <c r="G307" s="220" t="s">
        <v>369</v>
      </c>
      <c r="H307" s="221">
        <v>10.08</v>
      </c>
      <c r="I307" s="222"/>
      <c r="J307" s="223">
        <f>ROUND(I307*H307,2)</f>
        <v>0</v>
      </c>
      <c r="K307" s="219" t="s">
        <v>370</v>
      </c>
      <c r="L307" s="46"/>
      <c r="M307" s="224" t="s">
        <v>19</v>
      </c>
      <c r="N307" s="225" t="s">
        <v>47</v>
      </c>
      <c r="O307" s="86"/>
      <c r="P307" s="226">
        <f>O307*H307</f>
        <v>0</v>
      </c>
      <c r="Q307" s="226">
        <v>0</v>
      </c>
      <c r="R307" s="226">
        <f>Q307*H307</f>
        <v>0</v>
      </c>
      <c r="S307" s="226">
        <v>0</v>
      </c>
      <c r="T307" s="227">
        <f>S307*H307</f>
        <v>0</v>
      </c>
      <c r="U307" s="40"/>
      <c r="V307" s="40"/>
      <c r="W307" s="40"/>
      <c r="X307" s="40"/>
      <c r="Y307" s="40"/>
      <c r="Z307" s="40"/>
      <c r="AA307" s="40"/>
      <c r="AB307" s="40"/>
      <c r="AC307" s="40"/>
      <c r="AD307" s="40"/>
      <c r="AE307" s="40"/>
      <c r="AR307" s="228" t="s">
        <v>448</v>
      </c>
      <c r="AT307" s="228" t="s">
        <v>237</v>
      </c>
      <c r="AU307" s="228" t="s">
        <v>83</v>
      </c>
      <c r="AY307" s="19" t="s">
        <v>235</v>
      </c>
      <c r="BE307" s="229">
        <f>IF(N307="základní",J307,0)</f>
        <v>0</v>
      </c>
      <c r="BF307" s="229">
        <f>IF(N307="snížená",J307,0)</f>
        <v>0</v>
      </c>
      <c r="BG307" s="229">
        <f>IF(N307="zákl. přenesená",J307,0)</f>
        <v>0</v>
      </c>
      <c r="BH307" s="229">
        <f>IF(N307="sníž. přenesená",J307,0)</f>
        <v>0</v>
      </c>
      <c r="BI307" s="229">
        <f>IF(N307="nulová",J307,0)</f>
        <v>0</v>
      </c>
      <c r="BJ307" s="19" t="s">
        <v>83</v>
      </c>
      <c r="BK307" s="229">
        <f>ROUND(I307*H307,2)</f>
        <v>0</v>
      </c>
      <c r="BL307" s="19" t="s">
        <v>448</v>
      </c>
      <c r="BM307" s="228" t="s">
        <v>6329</v>
      </c>
    </row>
    <row r="308" s="2" customFormat="1" ht="44.25" customHeight="1">
      <c r="A308" s="40"/>
      <c r="B308" s="41"/>
      <c r="C308" s="217" t="s">
        <v>6330</v>
      </c>
      <c r="D308" s="217" t="s">
        <v>237</v>
      </c>
      <c r="E308" s="218" t="s">
        <v>6331</v>
      </c>
      <c r="F308" s="219" t="s">
        <v>6332</v>
      </c>
      <c r="G308" s="220" t="s">
        <v>369</v>
      </c>
      <c r="H308" s="221">
        <v>10.08</v>
      </c>
      <c r="I308" s="222"/>
      <c r="J308" s="223">
        <f>ROUND(I308*H308,2)</f>
        <v>0</v>
      </c>
      <c r="K308" s="219" t="s">
        <v>370</v>
      </c>
      <c r="L308" s="46"/>
      <c r="M308" s="224" t="s">
        <v>19</v>
      </c>
      <c r="N308" s="225" t="s">
        <v>47</v>
      </c>
      <c r="O308" s="86"/>
      <c r="P308" s="226">
        <f>O308*H308</f>
        <v>0</v>
      </c>
      <c r="Q308" s="226">
        <v>0</v>
      </c>
      <c r="R308" s="226">
        <f>Q308*H308</f>
        <v>0</v>
      </c>
      <c r="S308" s="226">
        <v>0</v>
      </c>
      <c r="T308" s="227">
        <f>S308*H308</f>
        <v>0</v>
      </c>
      <c r="U308" s="40"/>
      <c r="V308" s="40"/>
      <c r="W308" s="40"/>
      <c r="X308" s="40"/>
      <c r="Y308" s="40"/>
      <c r="Z308" s="40"/>
      <c r="AA308" s="40"/>
      <c r="AB308" s="40"/>
      <c r="AC308" s="40"/>
      <c r="AD308" s="40"/>
      <c r="AE308" s="40"/>
      <c r="AR308" s="228" t="s">
        <v>448</v>
      </c>
      <c r="AT308" s="228" t="s">
        <v>237</v>
      </c>
      <c r="AU308" s="228" t="s">
        <v>83</v>
      </c>
      <c r="AY308" s="19" t="s">
        <v>235</v>
      </c>
      <c r="BE308" s="229">
        <f>IF(N308="základní",J308,0)</f>
        <v>0</v>
      </c>
      <c r="BF308" s="229">
        <f>IF(N308="snížená",J308,0)</f>
        <v>0</v>
      </c>
      <c r="BG308" s="229">
        <f>IF(N308="zákl. přenesená",J308,0)</f>
        <v>0</v>
      </c>
      <c r="BH308" s="229">
        <f>IF(N308="sníž. přenesená",J308,0)</f>
        <v>0</v>
      </c>
      <c r="BI308" s="229">
        <f>IF(N308="nulová",J308,0)</f>
        <v>0</v>
      </c>
      <c r="BJ308" s="19" t="s">
        <v>83</v>
      </c>
      <c r="BK308" s="229">
        <f>ROUND(I308*H308,2)</f>
        <v>0</v>
      </c>
      <c r="BL308" s="19" t="s">
        <v>448</v>
      </c>
      <c r="BM308" s="228" t="s">
        <v>6333</v>
      </c>
    </row>
    <row r="309" s="2" customFormat="1" ht="44.25" customHeight="1">
      <c r="A309" s="40"/>
      <c r="B309" s="41"/>
      <c r="C309" s="217" t="s">
        <v>6334</v>
      </c>
      <c r="D309" s="217" t="s">
        <v>237</v>
      </c>
      <c r="E309" s="218" t="s">
        <v>6335</v>
      </c>
      <c r="F309" s="219" t="s">
        <v>6336</v>
      </c>
      <c r="G309" s="220" t="s">
        <v>369</v>
      </c>
      <c r="H309" s="221">
        <v>11.01</v>
      </c>
      <c r="I309" s="222"/>
      <c r="J309" s="223">
        <f>ROUND(I309*H309,2)</f>
        <v>0</v>
      </c>
      <c r="K309" s="219" t="s">
        <v>370</v>
      </c>
      <c r="L309" s="46"/>
      <c r="M309" s="224" t="s">
        <v>19</v>
      </c>
      <c r="N309" s="225" t="s">
        <v>47</v>
      </c>
      <c r="O309" s="86"/>
      <c r="P309" s="226">
        <f>O309*H309</f>
        <v>0</v>
      </c>
      <c r="Q309" s="226">
        <v>0</v>
      </c>
      <c r="R309" s="226">
        <f>Q309*H309</f>
        <v>0</v>
      </c>
      <c r="S309" s="226">
        <v>0</v>
      </c>
      <c r="T309" s="227">
        <f>S309*H309</f>
        <v>0</v>
      </c>
      <c r="U309" s="40"/>
      <c r="V309" s="40"/>
      <c r="W309" s="40"/>
      <c r="X309" s="40"/>
      <c r="Y309" s="40"/>
      <c r="Z309" s="40"/>
      <c r="AA309" s="40"/>
      <c r="AB309" s="40"/>
      <c r="AC309" s="40"/>
      <c r="AD309" s="40"/>
      <c r="AE309" s="40"/>
      <c r="AR309" s="228" t="s">
        <v>448</v>
      </c>
      <c r="AT309" s="228" t="s">
        <v>237</v>
      </c>
      <c r="AU309" s="228" t="s">
        <v>83</v>
      </c>
      <c r="AY309" s="19" t="s">
        <v>235</v>
      </c>
      <c r="BE309" s="229">
        <f>IF(N309="základní",J309,0)</f>
        <v>0</v>
      </c>
      <c r="BF309" s="229">
        <f>IF(N309="snížená",J309,0)</f>
        <v>0</v>
      </c>
      <c r="BG309" s="229">
        <f>IF(N309="zákl. přenesená",J309,0)</f>
        <v>0</v>
      </c>
      <c r="BH309" s="229">
        <f>IF(N309="sníž. přenesená",J309,0)</f>
        <v>0</v>
      </c>
      <c r="BI309" s="229">
        <f>IF(N309="nulová",J309,0)</f>
        <v>0</v>
      </c>
      <c r="BJ309" s="19" t="s">
        <v>83</v>
      </c>
      <c r="BK309" s="229">
        <f>ROUND(I309*H309,2)</f>
        <v>0</v>
      </c>
      <c r="BL309" s="19" t="s">
        <v>448</v>
      </c>
      <c r="BM309" s="228" t="s">
        <v>6337</v>
      </c>
    </row>
    <row r="310" s="2" customFormat="1" ht="44.25" customHeight="1">
      <c r="A310" s="40"/>
      <c r="B310" s="41"/>
      <c r="C310" s="217" t="s">
        <v>6338</v>
      </c>
      <c r="D310" s="217" t="s">
        <v>237</v>
      </c>
      <c r="E310" s="218" t="s">
        <v>6339</v>
      </c>
      <c r="F310" s="219" t="s">
        <v>6340</v>
      </c>
      <c r="G310" s="220" t="s">
        <v>369</v>
      </c>
      <c r="H310" s="221">
        <v>9.9700000000000006</v>
      </c>
      <c r="I310" s="222"/>
      <c r="J310" s="223">
        <f>ROUND(I310*H310,2)</f>
        <v>0</v>
      </c>
      <c r="K310" s="219" t="s">
        <v>370</v>
      </c>
      <c r="L310" s="46"/>
      <c r="M310" s="224" t="s">
        <v>19</v>
      </c>
      <c r="N310" s="225" t="s">
        <v>47</v>
      </c>
      <c r="O310" s="86"/>
      <c r="P310" s="226">
        <f>O310*H310</f>
        <v>0</v>
      </c>
      <c r="Q310" s="226">
        <v>0</v>
      </c>
      <c r="R310" s="226">
        <f>Q310*H310</f>
        <v>0</v>
      </c>
      <c r="S310" s="226">
        <v>0</v>
      </c>
      <c r="T310" s="227">
        <f>S310*H310</f>
        <v>0</v>
      </c>
      <c r="U310" s="40"/>
      <c r="V310" s="40"/>
      <c r="W310" s="40"/>
      <c r="X310" s="40"/>
      <c r="Y310" s="40"/>
      <c r="Z310" s="40"/>
      <c r="AA310" s="40"/>
      <c r="AB310" s="40"/>
      <c r="AC310" s="40"/>
      <c r="AD310" s="40"/>
      <c r="AE310" s="40"/>
      <c r="AR310" s="228" t="s">
        <v>448</v>
      </c>
      <c r="AT310" s="228" t="s">
        <v>237</v>
      </c>
      <c r="AU310" s="228" t="s">
        <v>83</v>
      </c>
      <c r="AY310" s="19" t="s">
        <v>235</v>
      </c>
      <c r="BE310" s="229">
        <f>IF(N310="základní",J310,0)</f>
        <v>0</v>
      </c>
      <c r="BF310" s="229">
        <f>IF(N310="snížená",J310,0)</f>
        <v>0</v>
      </c>
      <c r="BG310" s="229">
        <f>IF(N310="zákl. přenesená",J310,0)</f>
        <v>0</v>
      </c>
      <c r="BH310" s="229">
        <f>IF(N310="sníž. přenesená",J310,0)</f>
        <v>0</v>
      </c>
      <c r="BI310" s="229">
        <f>IF(N310="nulová",J310,0)</f>
        <v>0</v>
      </c>
      <c r="BJ310" s="19" t="s">
        <v>83</v>
      </c>
      <c r="BK310" s="229">
        <f>ROUND(I310*H310,2)</f>
        <v>0</v>
      </c>
      <c r="BL310" s="19" t="s">
        <v>448</v>
      </c>
      <c r="BM310" s="228" t="s">
        <v>6341</v>
      </c>
    </row>
    <row r="311" s="2" customFormat="1" ht="44.25" customHeight="1">
      <c r="A311" s="40"/>
      <c r="B311" s="41"/>
      <c r="C311" s="217" t="s">
        <v>6342</v>
      </c>
      <c r="D311" s="217" t="s">
        <v>237</v>
      </c>
      <c r="E311" s="218" t="s">
        <v>6343</v>
      </c>
      <c r="F311" s="219" t="s">
        <v>6344</v>
      </c>
      <c r="G311" s="220" t="s">
        <v>369</v>
      </c>
      <c r="H311" s="221">
        <v>8.9199999999999999</v>
      </c>
      <c r="I311" s="222"/>
      <c r="J311" s="223">
        <f>ROUND(I311*H311,2)</f>
        <v>0</v>
      </c>
      <c r="K311" s="219" t="s">
        <v>370</v>
      </c>
      <c r="L311" s="46"/>
      <c r="M311" s="224" t="s">
        <v>19</v>
      </c>
      <c r="N311" s="225" t="s">
        <v>47</v>
      </c>
      <c r="O311" s="86"/>
      <c r="P311" s="226">
        <f>O311*H311</f>
        <v>0</v>
      </c>
      <c r="Q311" s="226">
        <v>0</v>
      </c>
      <c r="R311" s="226">
        <f>Q311*H311</f>
        <v>0</v>
      </c>
      <c r="S311" s="226">
        <v>0</v>
      </c>
      <c r="T311" s="227">
        <f>S311*H311</f>
        <v>0</v>
      </c>
      <c r="U311" s="40"/>
      <c r="V311" s="40"/>
      <c r="W311" s="40"/>
      <c r="X311" s="40"/>
      <c r="Y311" s="40"/>
      <c r="Z311" s="40"/>
      <c r="AA311" s="40"/>
      <c r="AB311" s="40"/>
      <c r="AC311" s="40"/>
      <c r="AD311" s="40"/>
      <c r="AE311" s="40"/>
      <c r="AR311" s="228" t="s">
        <v>448</v>
      </c>
      <c r="AT311" s="228" t="s">
        <v>237</v>
      </c>
      <c r="AU311" s="228" t="s">
        <v>83</v>
      </c>
      <c r="AY311" s="19" t="s">
        <v>235</v>
      </c>
      <c r="BE311" s="229">
        <f>IF(N311="základní",J311,0)</f>
        <v>0</v>
      </c>
      <c r="BF311" s="229">
        <f>IF(N311="snížená",J311,0)</f>
        <v>0</v>
      </c>
      <c r="BG311" s="229">
        <f>IF(N311="zákl. přenesená",J311,0)</f>
        <v>0</v>
      </c>
      <c r="BH311" s="229">
        <f>IF(N311="sníž. přenesená",J311,0)</f>
        <v>0</v>
      </c>
      <c r="BI311" s="229">
        <f>IF(N311="nulová",J311,0)</f>
        <v>0</v>
      </c>
      <c r="BJ311" s="19" t="s">
        <v>83</v>
      </c>
      <c r="BK311" s="229">
        <f>ROUND(I311*H311,2)</f>
        <v>0</v>
      </c>
      <c r="BL311" s="19" t="s">
        <v>448</v>
      </c>
      <c r="BM311" s="228" t="s">
        <v>6345</v>
      </c>
    </row>
    <row r="312" s="2" customFormat="1" ht="44.25" customHeight="1">
      <c r="A312" s="40"/>
      <c r="B312" s="41"/>
      <c r="C312" s="217" t="s">
        <v>6346</v>
      </c>
      <c r="D312" s="217" t="s">
        <v>237</v>
      </c>
      <c r="E312" s="218" t="s">
        <v>6347</v>
      </c>
      <c r="F312" s="219" t="s">
        <v>6348</v>
      </c>
      <c r="G312" s="220" t="s">
        <v>369</v>
      </c>
      <c r="H312" s="221">
        <v>3.8500000000000001</v>
      </c>
      <c r="I312" s="222"/>
      <c r="J312" s="223">
        <f>ROUND(I312*H312,2)</f>
        <v>0</v>
      </c>
      <c r="K312" s="219" t="s">
        <v>370</v>
      </c>
      <c r="L312" s="46"/>
      <c r="M312" s="224" t="s">
        <v>19</v>
      </c>
      <c r="N312" s="225" t="s">
        <v>47</v>
      </c>
      <c r="O312" s="86"/>
      <c r="P312" s="226">
        <f>O312*H312</f>
        <v>0</v>
      </c>
      <c r="Q312" s="226">
        <v>0</v>
      </c>
      <c r="R312" s="226">
        <f>Q312*H312</f>
        <v>0</v>
      </c>
      <c r="S312" s="226">
        <v>0</v>
      </c>
      <c r="T312" s="227">
        <f>S312*H312</f>
        <v>0</v>
      </c>
      <c r="U312" s="40"/>
      <c r="V312" s="40"/>
      <c r="W312" s="40"/>
      <c r="X312" s="40"/>
      <c r="Y312" s="40"/>
      <c r="Z312" s="40"/>
      <c r="AA312" s="40"/>
      <c r="AB312" s="40"/>
      <c r="AC312" s="40"/>
      <c r="AD312" s="40"/>
      <c r="AE312" s="40"/>
      <c r="AR312" s="228" t="s">
        <v>448</v>
      </c>
      <c r="AT312" s="228" t="s">
        <v>237</v>
      </c>
      <c r="AU312" s="228" t="s">
        <v>83</v>
      </c>
      <c r="AY312" s="19" t="s">
        <v>235</v>
      </c>
      <c r="BE312" s="229">
        <f>IF(N312="základní",J312,0)</f>
        <v>0</v>
      </c>
      <c r="BF312" s="229">
        <f>IF(N312="snížená",J312,0)</f>
        <v>0</v>
      </c>
      <c r="BG312" s="229">
        <f>IF(N312="zákl. přenesená",J312,0)</f>
        <v>0</v>
      </c>
      <c r="BH312" s="229">
        <f>IF(N312="sníž. přenesená",J312,0)</f>
        <v>0</v>
      </c>
      <c r="BI312" s="229">
        <f>IF(N312="nulová",J312,0)</f>
        <v>0</v>
      </c>
      <c r="BJ312" s="19" t="s">
        <v>83</v>
      </c>
      <c r="BK312" s="229">
        <f>ROUND(I312*H312,2)</f>
        <v>0</v>
      </c>
      <c r="BL312" s="19" t="s">
        <v>448</v>
      </c>
      <c r="BM312" s="228" t="s">
        <v>6349</v>
      </c>
    </row>
    <row r="313" s="2" customFormat="1" ht="44.25" customHeight="1">
      <c r="A313" s="40"/>
      <c r="B313" s="41"/>
      <c r="C313" s="217" t="s">
        <v>6350</v>
      </c>
      <c r="D313" s="217" t="s">
        <v>237</v>
      </c>
      <c r="E313" s="218" t="s">
        <v>6351</v>
      </c>
      <c r="F313" s="219" t="s">
        <v>6352</v>
      </c>
      <c r="G313" s="220" t="s">
        <v>369</v>
      </c>
      <c r="H313" s="221">
        <v>14.16</v>
      </c>
      <c r="I313" s="222"/>
      <c r="J313" s="223">
        <f>ROUND(I313*H313,2)</f>
        <v>0</v>
      </c>
      <c r="K313" s="219" t="s">
        <v>370</v>
      </c>
      <c r="L313" s="46"/>
      <c r="M313" s="224" t="s">
        <v>19</v>
      </c>
      <c r="N313" s="225" t="s">
        <v>47</v>
      </c>
      <c r="O313" s="86"/>
      <c r="P313" s="226">
        <f>O313*H313</f>
        <v>0</v>
      </c>
      <c r="Q313" s="226">
        <v>0</v>
      </c>
      <c r="R313" s="226">
        <f>Q313*H313</f>
        <v>0</v>
      </c>
      <c r="S313" s="226">
        <v>0</v>
      </c>
      <c r="T313" s="227">
        <f>S313*H313</f>
        <v>0</v>
      </c>
      <c r="U313" s="40"/>
      <c r="V313" s="40"/>
      <c r="W313" s="40"/>
      <c r="X313" s="40"/>
      <c r="Y313" s="40"/>
      <c r="Z313" s="40"/>
      <c r="AA313" s="40"/>
      <c r="AB313" s="40"/>
      <c r="AC313" s="40"/>
      <c r="AD313" s="40"/>
      <c r="AE313" s="40"/>
      <c r="AR313" s="228" t="s">
        <v>448</v>
      </c>
      <c r="AT313" s="228" t="s">
        <v>237</v>
      </c>
      <c r="AU313" s="228" t="s">
        <v>83</v>
      </c>
      <c r="AY313" s="19" t="s">
        <v>235</v>
      </c>
      <c r="BE313" s="229">
        <f>IF(N313="základní",J313,0)</f>
        <v>0</v>
      </c>
      <c r="BF313" s="229">
        <f>IF(N313="snížená",J313,0)</f>
        <v>0</v>
      </c>
      <c r="BG313" s="229">
        <f>IF(N313="zákl. přenesená",J313,0)</f>
        <v>0</v>
      </c>
      <c r="BH313" s="229">
        <f>IF(N313="sníž. přenesená",J313,0)</f>
        <v>0</v>
      </c>
      <c r="BI313" s="229">
        <f>IF(N313="nulová",J313,0)</f>
        <v>0</v>
      </c>
      <c r="BJ313" s="19" t="s">
        <v>83</v>
      </c>
      <c r="BK313" s="229">
        <f>ROUND(I313*H313,2)</f>
        <v>0</v>
      </c>
      <c r="BL313" s="19" t="s">
        <v>448</v>
      </c>
      <c r="BM313" s="228" t="s">
        <v>6353</v>
      </c>
    </row>
    <row r="314" s="2" customFormat="1" ht="44.25" customHeight="1">
      <c r="A314" s="40"/>
      <c r="B314" s="41"/>
      <c r="C314" s="217" t="s">
        <v>6354</v>
      </c>
      <c r="D314" s="217" t="s">
        <v>237</v>
      </c>
      <c r="E314" s="218" t="s">
        <v>6355</v>
      </c>
      <c r="F314" s="219" t="s">
        <v>6356</v>
      </c>
      <c r="G314" s="220" t="s">
        <v>369</v>
      </c>
      <c r="H314" s="221">
        <v>10.890000000000001</v>
      </c>
      <c r="I314" s="222"/>
      <c r="J314" s="223">
        <f>ROUND(I314*H314,2)</f>
        <v>0</v>
      </c>
      <c r="K314" s="219" t="s">
        <v>370</v>
      </c>
      <c r="L314" s="46"/>
      <c r="M314" s="224" t="s">
        <v>19</v>
      </c>
      <c r="N314" s="225" t="s">
        <v>47</v>
      </c>
      <c r="O314" s="86"/>
      <c r="P314" s="226">
        <f>O314*H314</f>
        <v>0</v>
      </c>
      <c r="Q314" s="226">
        <v>0</v>
      </c>
      <c r="R314" s="226">
        <f>Q314*H314</f>
        <v>0</v>
      </c>
      <c r="S314" s="226">
        <v>0</v>
      </c>
      <c r="T314" s="227">
        <f>S314*H314</f>
        <v>0</v>
      </c>
      <c r="U314" s="40"/>
      <c r="V314" s="40"/>
      <c r="W314" s="40"/>
      <c r="X314" s="40"/>
      <c r="Y314" s="40"/>
      <c r="Z314" s="40"/>
      <c r="AA314" s="40"/>
      <c r="AB314" s="40"/>
      <c r="AC314" s="40"/>
      <c r="AD314" s="40"/>
      <c r="AE314" s="40"/>
      <c r="AR314" s="228" t="s">
        <v>448</v>
      </c>
      <c r="AT314" s="228" t="s">
        <v>237</v>
      </c>
      <c r="AU314" s="228" t="s">
        <v>83</v>
      </c>
      <c r="AY314" s="19" t="s">
        <v>235</v>
      </c>
      <c r="BE314" s="229">
        <f>IF(N314="základní",J314,0)</f>
        <v>0</v>
      </c>
      <c r="BF314" s="229">
        <f>IF(N314="snížená",J314,0)</f>
        <v>0</v>
      </c>
      <c r="BG314" s="229">
        <f>IF(N314="zákl. přenesená",J314,0)</f>
        <v>0</v>
      </c>
      <c r="BH314" s="229">
        <f>IF(N314="sníž. přenesená",J314,0)</f>
        <v>0</v>
      </c>
      <c r="BI314" s="229">
        <f>IF(N314="nulová",J314,0)</f>
        <v>0</v>
      </c>
      <c r="BJ314" s="19" t="s">
        <v>83</v>
      </c>
      <c r="BK314" s="229">
        <f>ROUND(I314*H314,2)</f>
        <v>0</v>
      </c>
      <c r="BL314" s="19" t="s">
        <v>448</v>
      </c>
      <c r="BM314" s="228" t="s">
        <v>6357</v>
      </c>
    </row>
    <row r="315" s="2" customFormat="1" ht="44.25" customHeight="1">
      <c r="A315" s="40"/>
      <c r="B315" s="41"/>
      <c r="C315" s="217" t="s">
        <v>6358</v>
      </c>
      <c r="D315" s="217" t="s">
        <v>237</v>
      </c>
      <c r="E315" s="218" t="s">
        <v>6359</v>
      </c>
      <c r="F315" s="219" t="s">
        <v>6360</v>
      </c>
      <c r="G315" s="220" t="s">
        <v>369</v>
      </c>
      <c r="H315" s="221">
        <v>12.220000000000001</v>
      </c>
      <c r="I315" s="222"/>
      <c r="J315" s="223">
        <f>ROUND(I315*H315,2)</f>
        <v>0</v>
      </c>
      <c r="K315" s="219" t="s">
        <v>370</v>
      </c>
      <c r="L315" s="46"/>
      <c r="M315" s="224" t="s">
        <v>19</v>
      </c>
      <c r="N315" s="225" t="s">
        <v>47</v>
      </c>
      <c r="O315" s="86"/>
      <c r="P315" s="226">
        <f>O315*H315</f>
        <v>0</v>
      </c>
      <c r="Q315" s="226">
        <v>0</v>
      </c>
      <c r="R315" s="226">
        <f>Q315*H315</f>
        <v>0</v>
      </c>
      <c r="S315" s="226">
        <v>0</v>
      </c>
      <c r="T315" s="227">
        <f>S315*H315</f>
        <v>0</v>
      </c>
      <c r="U315" s="40"/>
      <c r="V315" s="40"/>
      <c r="W315" s="40"/>
      <c r="X315" s="40"/>
      <c r="Y315" s="40"/>
      <c r="Z315" s="40"/>
      <c r="AA315" s="40"/>
      <c r="AB315" s="40"/>
      <c r="AC315" s="40"/>
      <c r="AD315" s="40"/>
      <c r="AE315" s="40"/>
      <c r="AR315" s="228" t="s">
        <v>448</v>
      </c>
      <c r="AT315" s="228" t="s">
        <v>237</v>
      </c>
      <c r="AU315" s="228" t="s">
        <v>83</v>
      </c>
      <c r="AY315" s="19" t="s">
        <v>235</v>
      </c>
      <c r="BE315" s="229">
        <f>IF(N315="základní",J315,0)</f>
        <v>0</v>
      </c>
      <c r="BF315" s="229">
        <f>IF(N315="snížená",J315,0)</f>
        <v>0</v>
      </c>
      <c r="BG315" s="229">
        <f>IF(N315="zákl. přenesená",J315,0)</f>
        <v>0</v>
      </c>
      <c r="BH315" s="229">
        <f>IF(N315="sníž. přenesená",J315,0)</f>
        <v>0</v>
      </c>
      <c r="BI315" s="229">
        <f>IF(N315="nulová",J315,0)</f>
        <v>0</v>
      </c>
      <c r="BJ315" s="19" t="s">
        <v>83</v>
      </c>
      <c r="BK315" s="229">
        <f>ROUND(I315*H315,2)</f>
        <v>0</v>
      </c>
      <c r="BL315" s="19" t="s">
        <v>448</v>
      </c>
      <c r="BM315" s="228" t="s">
        <v>6361</v>
      </c>
    </row>
    <row r="316" s="2" customFormat="1" ht="44.25" customHeight="1">
      <c r="A316" s="40"/>
      <c r="B316" s="41"/>
      <c r="C316" s="217" t="s">
        <v>6362</v>
      </c>
      <c r="D316" s="217" t="s">
        <v>237</v>
      </c>
      <c r="E316" s="218" t="s">
        <v>6363</v>
      </c>
      <c r="F316" s="219" t="s">
        <v>6364</v>
      </c>
      <c r="G316" s="220" t="s">
        <v>369</v>
      </c>
      <c r="H316" s="221">
        <v>12.640000000000001</v>
      </c>
      <c r="I316" s="222"/>
      <c r="J316" s="223">
        <f>ROUND(I316*H316,2)</f>
        <v>0</v>
      </c>
      <c r="K316" s="219" t="s">
        <v>370</v>
      </c>
      <c r="L316" s="46"/>
      <c r="M316" s="224" t="s">
        <v>19</v>
      </c>
      <c r="N316" s="225" t="s">
        <v>47</v>
      </c>
      <c r="O316" s="86"/>
      <c r="P316" s="226">
        <f>O316*H316</f>
        <v>0</v>
      </c>
      <c r="Q316" s="226">
        <v>0</v>
      </c>
      <c r="R316" s="226">
        <f>Q316*H316</f>
        <v>0</v>
      </c>
      <c r="S316" s="226">
        <v>0</v>
      </c>
      <c r="T316" s="227">
        <f>S316*H316</f>
        <v>0</v>
      </c>
      <c r="U316" s="40"/>
      <c r="V316" s="40"/>
      <c r="W316" s="40"/>
      <c r="X316" s="40"/>
      <c r="Y316" s="40"/>
      <c r="Z316" s="40"/>
      <c r="AA316" s="40"/>
      <c r="AB316" s="40"/>
      <c r="AC316" s="40"/>
      <c r="AD316" s="40"/>
      <c r="AE316" s="40"/>
      <c r="AR316" s="228" t="s">
        <v>448</v>
      </c>
      <c r="AT316" s="228" t="s">
        <v>237</v>
      </c>
      <c r="AU316" s="228" t="s">
        <v>83</v>
      </c>
      <c r="AY316" s="19" t="s">
        <v>235</v>
      </c>
      <c r="BE316" s="229">
        <f>IF(N316="základní",J316,0)</f>
        <v>0</v>
      </c>
      <c r="BF316" s="229">
        <f>IF(N316="snížená",J316,0)</f>
        <v>0</v>
      </c>
      <c r="BG316" s="229">
        <f>IF(N316="zákl. přenesená",J316,0)</f>
        <v>0</v>
      </c>
      <c r="BH316" s="229">
        <f>IF(N316="sníž. přenesená",J316,0)</f>
        <v>0</v>
      </c>
      <c r="BI316" s="229">
        <f>IF(N316="nulová",J316,0)</f>
        <v>0</v>
      </c>
      <c r="BJ316" s="19" t="s">
        <v>83</v>
      </c>
      <c r="BK316" s="229">
        <f>ROUND(I316*H316,2)</f>
        <v>0</v>
      </c>
      <c r="BL316" s="19" t="s">
        <v>448</v>
      </c>
      <c r="BM316" s="228" t="s">
        <v>6365</v>
      </c>
    </row>
    <row r="317" s="2" customFormat="1" ht="49.05" customHeight="1">
      <c r="A317" s="40"/>
      <c r="B317" s="41"/>
      <c r="C317" s="217" t="s">
        <v>6366</v>
      </c>
      <c r="D317" s="217" t="s">
        <v>237</v>
      </c>
      <c r="E317" s="218" t="s">
        <v>6367</v>
      </c>
      <c r="F317" s="219" t="s">
        <v>6368</v>
      </c>
      <c r="G317" s="220" t="s">
        <v>369</v>
      </c>
      <c r="H317" s="221">
        <v>1.7</v>
      </c>
      <c r="I317" s="222"/>
      <c r="J317" s="223">
        <f>ROUND(I317*H317,2)</f>
        <v>0</v>
      </c>
      <c r="K317" s="219" t="s">
        <v>370</v>
      </c>
      <c r="L317" s="46"/>
      <c r="M317" s="224" t="s">
        <v>19</v>
      </c>
      <c r="N317" s="225" t="s">
        <v>47</v>
      </c>
      <c r="O317" s="86"/>
      <c r="P317" s="226">
        <f>O317*H317</f>
        <v>0</v>
      </c>
      <c r="Q317" s="226">
        <v>0</v>
      </c>
      <c r="R317" s="226">
        <f>Q317*H317</f>
        <v>0</v>
      </c>
      <c r="S317" s="226">
        <v>0</v>
      </c>
      <c r="T317" s="227">
        <f>S317*H317</f>
        <v>0</v>
      </c>
      <c r="U317" s="40"/>
      <c r="V317" s="40"/>
      <c r="W317" s="40"/>
      <c r="X317" s="40"/>
      <c r="Y317" s="40"/>
      <c r="Z317" s="40"/>
      <c r="AA317" s="40"/>
      <c r="AB317" s="40"/>
      <c r="AC317" s="40"/>
      <c r="AD317" s="40"/>
      <c r="AE317" s="40"/>
      <c r="AR317" s="228" t="s">
        <v>448</v>
      </c>
      <c r="AT317" s="228" t="s">
        <v>237</v>
      </c>
      <c r="AU317" s="228" t="s">
        <v>83</v>
      </c>
      <c r="AY317" s="19" t="s">
        <v>235</v>
      </c>
      <c r="BE317" s="229">
        <f>IF(N317="základní",J317,0)</f>
        <v>0</v>
      </c>
      <c r="BF317" s="229">
        <f>IF(N317="snížená",J317,0)</f>
        <v>0</v>
      </c>
      <c r="BG317" s="229">
        <f>IF(N317="zákl. přenesená",J317,0)</f>
        <v>0</v>
      </c>
      <c r="BH317" s="229">
        <f>IF(N317="sníž. přenesená",J317,0)</f>
        <v>0</v>
      </c>
      <c r="BI317" s="229">
        <f>IF(N317="nulová",J317,0)</f>
        <v>0</v>
      </c>
      <c r="BJ317" s="19" t="s">
        <v>83</v>
      </c>
      <c r="BK317" s="229">
        <f>ROUND(I317*H317,2)</f>
        <v>0</v>
      </c>
      <c r="BL317" s="19" t="s">
        <v>448</v>
      </c>
      <c r="BM317" s="228" t="s">
        <v>6369</v>
      </c>
    </row>
    <row r="318" s="2" customFormat="1" ht="44.25" customHeight="1">
      <c r="A318" s="40"/>
      <c r="B318" s="41"/>
      <c r="C318" s="217" t="s">
        <v>6370</v>
      </c>
      <c r="D318" s="217" t="s">
        <v>237</v>
      </c>
      <c r="E318" s="218" t="s">
        <v>6371</v>
      </c>
      <c r="F318" s="219" t="s">
        <v>6372</v>
      </c>
      <c r="G318" s="220" t="s">
        <v>369</v>
      </c>
      <c r="H318" s="221">
        <v>11.66</v>
      </c>
      <c r="I318" s="222"/>
      <c r="J318" s="223">
        <f>ROUND(I318*H318,2)</f>
        <v>0</v>
      </c>
      <c r="K318" s="219" t="s">
        <v>370</v>
      </c>
      <c r="L318" s="46"/>
      <c r="M318" s="224" t="s">
        <v>19</v>
      </c>
      <c r="N318" s="225" t="s">
        <v>47</v>
      </c>
      <c r="O318" s="86"/>
      <c r="P318" s="226">
        <f>O318*H318</f>
        <v>0</v>
      </c>
      <c r="Q318" s="226">
        <v>0</v>
      </c>
      <c r="R318" s="226">
        <f>Q318*H318</f>
        <v>0</v>
      </c>
      <c r="S318" s="226">
        <v>0</v>
      </c>
      <c r="T318" s="227">
        <f>S318*H318</f>
        <v>0</v>
      </c>
      <c r="U318" s="40"/>
      <c r="V318" s="40"/>
      <c r="W318" s="40"/>
      <c r="X318" s="40"/>
      <c r="Y318" s="40"/>
      <c r="Z318" s="40"/>
      <c r="AA318" s="40"/>
      <c r="AB318" s="40"/>
      <c r="AC318" s="40"/>
      <c r="AD318" s="40"/>
      <c r="AE318" s="40"/>
      <c r="AR318" s="228" t="s">
        <v>448</v>
      </c>
      <c r="AT318" s="228" t="s">
        <v>237</v>
      </c>
      <c r="AU318" s="228" t="s">
        <v>83</v>
      </c>
      <c r="AY318" s="19" t="s">
        <v>235</v>
      </c>
      <c r="BE318" s="229">
        <f>IF(N318="základní",J318,0)</f>
        <v>0</v>
      </c>
      <c r="BF318" s="229">
        <f>IF(N318="snížená",J318,0)</f>
        <v>0</v>
      </c>
      <c r="BG318" s="229">
        <f>IF(N318="zákl. přenesená",J318,0)</f>
        <v>0</v>
      </c>
      <c r="BH318" s="229">
        <f>IF(N318="sníž. přenesená",J318,0)</f>
        <v>0</v>
      </c>
      <c r="BI318" s="229">
        <f>IF(N318="nulová",J318,0)</f>
        <v>0</v>
      </c>
      <c r="BJ318" s="19" t="s">
        <v>83</v>
      </c>
      <c r="BK318" s="229">
        <f>ROUND(I318*H318,2)</f>
        <v>0</v>
      </c>
      <c r="BL318" s="19" t="s">
        <v>448</v>
      </c>
      <c r="BM318" s="228" t="s">
        <v>6373</v>
      </c>
    </row>
    <row r="319" s="2" customFormat="1" ht="49.05" customHeight="1">
      <c r="A319" s="40"/>
      <c r="B319" s="41"/>
      <c r="C319" s="217" t="s">
        <v>6374</v>
      </c>
      <c r="D319" s="217" t="s">
        <v>237</v>
      </c>
      <c r="E319" s="218" t="s">
        <v>6375</v>
      </c>
      <c r="F319" s="219" t="s">
        <v>6376</v>
      </c>
      <c r="G319" s="220" t="s">
        <v>369</v>
      </c>
      <c r="H319" s="221">
        <v>15.050000000000001</v>
      </c>
      <c r="I319" s="222"/>
      <c r="J319" s="223">
        <f>ROUND(I319*H319,2)</f>
        <v>0</v>
      </c>
      <c r="K319" s="219" t="s">
        <v>370</v>
      </c>
      <c r="L319" s="46"/>
      <c r="M319" s="224" t="s">
        <v>19</v>
      </c>
      <c r="N319" s="225" t="s">
        <v>47</v>
      </c>
      <c r="O319" s="86"/>
      <c r="P319" s="226">
        <f>O319*H319</f>
        <v>0</v>
      </c>
      <c r="Q319" s="226">
        <v>0</v>
      </c>
      <c r="R319" s="226">
        <f>Q319*H319</f>
        <v>0</v>
      </c>
      <c r="S319" s="226">
        <v>0</v>
      </c>
      <c r="T319" s="227">
        <f>S319*H319</f>
        <v>0</v>
      </c>
      <c r="U319" s="40"/>
      <c r="V319" s="40"/>
      <c r="W319" s="40"/>
      <c r="X319" s="40"/>
      <c r="Y319" s="40"/>
      <c r="Z319" s="40"/>
      <c r="AA319" s="40"/>
      <c r="AB319" s="40"/>
      <c r="AC319" s="40"/>
      <c r="AD319" s="40"/>
      <c r="AE319" s="40"/>
      <c r="AR319" s="228" t="s">
        <v>448</v>
      </c>
      <c r="AT319" s="228" t="s">
        <v>237</v>
      </c>
      <c r="AU319" s="228" t="s">
        <v>83</v>
      </c>
      <c r="AY319" s="19" t="s">
        <v>235</v>
      </c>
      <c r="BE319" s="229">
        <f>IF(N319="základní",J319,0)</f>
        <v>0</v>
      </c>
      <c r="BF319" s="229">
        <f>IF(N319="snížená",J319,0)</f>
        <v>0</v>
      </c>
      <c r="BG319" s="229">
        <f>IF(N319="zákl. přenesená",J319,0)</f>
        <v>0</v>
      </c>
      <c r="BH319" s="229">
        <f>IF(N319="sníž. přenesená",J319,0)</f>
        <v>0</v>
      </c>
      <c r="BI319" s="229">
        <f>IF(N319="nulová",J319,0)</f>
        <v>0</v>
      </c>
      <c r="BJ319" s="19" t="s">
        <v>83</v>
      </c>
      <c r="BK319" s="229">
        <f>ROUND(I319*H319,2)</f>
        <v>0</v>
      </c>
      <c r="BL319" s="19" t="s">
        <v>448</v>
      </c>
      <c r="BM319" s="228" t="s">
        <v>6377</v>
      </c>
    </row>
    <row r="320" s="2" customFormat="1" ht="49.05" customHeight="1">
      <c r="A320" s="40"/>
      <c r="B320" s="41"/>
      <c r="C320" s="217" t="s">
        <v>6378</v>
      </c>
      <c r="D320" s="217" t="s">
        <v>237</v>
      </c>
      <c r="E320" s="218" t="s">
        <v>6379</v>
      </c>
      <c r="F320" s="219" t="s">
        <v>6380</v>
      </c>
      <c r="G320" s="220" t="s">
        <v>369</v>
      </c>
      <c r="H320" s="221">
        <v>8.0299999999999994</v>
      </c>
      <c r="I320" s="222"/>
      <c r="J320" s="223">
        <f>ROUND(I320*H320,2)</f>
        <v>0</v>
      </c>
      <c r="K320" s="219" t="s">
        <v>370</v>
      </c>
      <c r="L320" s="46"/>
      <c r="M320" s="224" t="s">
        <v>19</v>
      </c>
      <c r="N320" s="225" t="s">
        <v>47</v>
      </c>
      <c r="O320" s="86"/>
      <c r="P320" s="226">
        <f>O320*H320</f>
        <v>0</v>
      </c>
      <c r="Q320" s="226">
        <v>0</v>
      </c>
      <c r="R320" s="226">
        <f>Q320*H320</f>
        <v>0</v>
      </c>
      <c r="S320" s="226">
        <v>0</v>
      </c>
      <c r="T320" s="227">
        <f>S320*H320</f>
        <v>0</v>
      </c>
      <c r="U320" s="40"/>
      <c r="V320" s="40"/>
      <c r="W320" s="40"/>
      <c r="X320" s="40"/>
      <c r="Y320" s="40"/>
      <c r="Z320" s="40"/>
      <c r="AA320" s="40"/>
      <c r="AB320" s="40"/>
      <c r="AC320" s="40"/>
      <c r="AD320" s="40"/>
      <c r="AE320" s="40"/>
      <c r="AR320" s="228" t="s">
        <v>448</v>
      </c>
      <c r="AT320" s="228" t="s">
        <v>237</v>
      </c>
      <c r="AU320" s="228" t="s">
        <v>83</v>
      </c>
      <c r="AY320" s="19" t="s">
        <v>235</v>
      </c>
      <c r="BE320" s="229">
        <f>IF(N320="základní",J320,0)</f>
        <v>0</v>
      </c>
      <c r="BF320" s="229">
        <f>IF(N320="snížená",J320,0)</f>
        <v>0</v>
      </c>
      <c r="BG320" s="229">
        <f>IF(N320="zákl. přenesená",J320,0)</f>
        <v>0</v>
      </c>
      <c r="BH320" s="229">
        <f>IF(N320="sníž. přenesená",J320,0)</f>
        <v>0</v>
      </c>
      <c r="BI320" s="229">
        <f>IF(N320="nulová",J320,0)</f>
        <v>0</v>
      </c>
      <c r="BJ320" s="19" t="s">
        <v>83</v>
      </c>
      <c r="BK320" s="229">
        <f>ROUND(I320*H320,2)</f>
        <v>0</v>
      </c>
      <c r="BL320" s="19" t="s">
        <v>448</v>
      </c>
      <c r="BM320" s="228" t="s">
        <v>6381</v>
      </c>
    </row>
    <row r="321" s="2" customFormat="1" ht="49.05" customHeight="1">
      <c r="A321" s="40"/>
      <c r="B321" s="41"/>
      <c r="C321" s="217" t="s">
        <v>6382</v>
      </c>
      <c r="D321" s="217" t="s">
        <v>237</v>
      </c>
      <c r="E321" s="218" t="s">
        <v>6383</v>
      </c>
      <c r="F321" s="219" t="s">
        <v>6384</v>
      </c>
      <c r="G321" s="220" t="s">
        <v>369</v>
      </c>
      <c r="H321" s="221">
        <v>10.890000000000001</v>
      </c>
      <c r="I321" s="222"/>
      <c r="J321" s="223">
        <f>ROUND(I321*H321,2)</f>
        <v>0</v>
      </c>
      <c r="K321" s="219" t="s">
        <v>370</v>
      </c>
      <c r="L321" s="46"/>
      <c r="M321" s="224" t="s">
        <v>19</v>
      </c>
      <c r="N321" s="225" t="s">
        <v>47</v>
      </c>
      <c r="O321" s="86"/>
      <c r="P321" s="226">
        <f>O321*H321</f>
        <v>0</v>
      </c>
      <c r="Q321" s="226">
        <v>0</v>
      </c>
      <c r="R321" s="226">
        <f>Q321*H321</f>
        <v>0</v>
      </c>
      <c r="S321" s="226">
        <v>0</v>
      </c>
      <c r="T321" s="227">
        <f>S321*H321</f>
        <v>0</v>
      </c>
      <c r="U321" s="40"/>
      <c r="V321" s="40"/>
      <c r="W321" s="40"/>
      <c r="X321" s="40"/>
      <c r="Y321" s="40"/>
      <c r="Z321" s="40"/>
      <c r="AA321" s="40"/>
      <c r="AB321" s="40"/>
      <c r="AC321" s="40"/>
      <c r="AD321" s="40"/>
      <c r="AE321" s="40"/>
      <c r="AR321" s="228" t="s">
        <v>448</v>
      </c>
      <c r="AT321" s="228" t="s">
        <v>237</v>
      </c>
      <c r="AU321" s="228" t="s">
        <v>83</v>
      </c>
      <c r="AY321" s="19" t="s">
        <v>235</v>
      </c>
      <c r="BE321" s="229">
        <f>IF(N321="základní",J321,0)</f>
        <v>0</v>
      </c>
      <c r="BF321" s="229">
        <f>IF(N321="snížená",J321,0)</f>
        <v>0</v>
      </c>
      <c r="BG321" s="229">
        <f>IF(N321="zákl. přenesená",J321,0)</f>
        <v>0</v>
      </c>
      <c r="BH321" s="229">
        <f>IF(N321="sníž. přenesená",J321,0)</f>
        <v>0</v>
      </c>
      <c r="BI321" s="229">
        <f>IF(N321="nulová",J321,0)</f>
        <v>0</v>
      </c>
      <c r="BJ321" s="19" t="s">
        <v>83</v>
      </c>
      <c r="BK321" s="229">
        <f>ROUND(I321*H321,2)</f>
        <v>0</v>
      </c>
      <c r="BL321" s="19" t="s">
        <v>448</v>
      </c>
      <c r="BM321" s="228" t="s">
        <v>6385</v>
      </c>
    </row>
    <row r="322" s="2" customFormat="1" ht="44.25" customHeight="1">
      <c r="A322" s="40"/>
      <c r="B322" s="41"/>
      <c r="C322" s="217" t="s">
        <v>6386</v>
      </c>
      <c r="D322" s="217" t="s">
        <v>237</v>
      </c>
      <c r="E322" s="218" t="s">
        <v>6387</v>
      </c>
      <c r="F322" s="219" t="s">
        <v>6388</v>
      </c>
      <c r="G322" s="220" t="s">
        <v>369</v>
      </c>
      <c r="H322" s="221">
        <v>8.9800000000000004</v>
      </c>
      <c r="I322" s="222"/>
      <c r="J322" s="223">
        <f>ROUND(I322*H322,2)</f>
        <v>0</v>
      </c>
      <c r="K322" s="219" t="s">
        <v>370</v>
      </c>
      <c r="L322" s="46"/>
      <c r="M322" s="224" t="s">
        <v>19</v>
      </c>
      <c r="N322" s="225" t="s">
        <v>47</v>
      </c>
      <c r="O322" s="86"/>
      <c r="P322" s="226">
        <f>O322*H322</f>
        <v>0</v>
      </c>
      <c r="Q322" s="226">
        <v>0</v>
      </c>
      <c r="R322" s="226">
        <f>Q322*H322</f>
        <v>0</v>
      </c>
      <c r="S322" s="226">
        <v>0</v>
      </c>
      <c r="T322" s="227">
        <f>S322*H322</f>
        <v>0</v>
      </c>
      <c r="U322" s="40"/>
      <c r="V322" s="40"/>
      <c r="W322" s="40"/>
      <c r="X322" s="40"/>
      <c r="Y322" s="40"/>
      <c r="Z322" s="40"/>
      <c r="AA322" s="40"/>
      <c r="AB322" s="40"/>
      <c r="AC322" s="40"/>
      <c r="AD322" s="40"/>
      <c r="AE322" s="40"/>
      <c r="AR322" s="228" t="s">
        <v>448</v>
      </c>
      <c r="AT322" s="228" t="s">
        <v>237</v>
      </c>
      <c r="AU322" s="228" t="s">
        <v>83</v>
      </c>
      <c r="AY322" s="19" t="s">
        <v>235</v>
      </c>
      <c r="BE322" s="229">
        <f>IF(N322="základní",J322,0)</f>
        <v>0</v>
      </c>
      <c r="BF322" s="229">
        <f>IF(N322="snížená",J322,0)</f>
        <v>0</v>
      </c>
      <c r="BG322" s="229">
        <f>IF(N322="zákl. přenesená",J322,0)</f>
        <v>0</v>
      </c>
      <c r="BH322" s="229">
        <f>IF(N322="sníž. přenesená",J322,0)</f>
        <v>0</v>
      </c>
      <c r="BI322" s="229">
        <f>IF(N322="nulová",J322,0)</f>
        <v>0</v>
      </c>
      <c r="BJ322" s="19" t="s">
        <v>83</v>
      </c>
      <c r="BK322" s="229">
        <f>ROUND(I322*H322,2)</f>
        <v>0</v>
      </c>
      <c r="BL322" s="19" t="s">
        <v>448</v>
      </c>
      <c r="BM322" s="228" t="s">
        <v>6389</v>
      </c>
    </row>
    <row r="323" s="2" customFormat="1" ht="55.5" customHeight="1">
      <c r="A323" s="40"/>
      <c r="B323" s="41"/>
      <c r="C323" s="217" t="s">
        <v>3507</v>
      </c>
      <c r="D323" s="217" t="s">
        <v>237</v>
      </c>
      <c r="E323" s="218" t="s">
        <v>6390</v>
      </c>
      <c r="F323" s="219" t="s">
        <v>6391</v>
      </c>
      <c r="G323" s="220" t="s">
        <v>369</v>
      </c>
      <c r="H323" s="221">
        <v>58.859999999999999</v>
      </c>
      <c r="I323" s="222"/>
      <c r="J323" s="223">
        <f>ROUND(I323*H323,2)</f>
        <v>0</v>
      </c>
      <c r="K323" s="219" t="s">
        <v>370</v>
      </c>
      <c r="L323" s="46"/>
      <c r="M323" s="224" t="s">
        <v>19</v>
      </c>
      <c r="N323" s="225" t="s">
        <v>47</v>
      </c>
      <c r="O323" s="86"/>
      <c r="P323" s="226">
        <f>O323*H323</f>
        <v>0</v>
      </c>
      <c r="Q323" s="226">
        <v>0</v>
      </c>
      <c r="R323" s="226">
        <f>Q323*H323</f>
        <v>0</v>
      </c>
      <c r="S323" s="226">
        <v>0</v>
      </c>
      <c r="T323" s="227">
        <f>S323*H323</f>
        <v>0</v>
      </c>
      <c r="U323" s="40"/>
      <c r="V323" s="40"/>
      <c r="W323" s="40"/>
      <c r="X323" s="40"/>
      <c r="Y323" s="40"/>
      <c r="Z323" s="40"/>
      <c r="AA323" s="40"/>
      <c r="AB323" s="40"/>
      <c r="AC323" s="40"/>
      <c r="AD323" s="40"/>
      <c r="AE323" s="40"/>
      <c r="AR323" s="228" t="s">
        <v>448</v>
      </c>
      <c r="AT323" s="228" t="s">
        <v>237</v>
      </c>
      <c r="AU323" s="228" t="s">
        <v>83</v>
      </c>
      <c r="AY323" s="19" t="s">
        <v>235</v>
      </c>
      <c r="BE323" s="229">
        <f>IF(N323="základní",J323,0)</f>
        <v>0</v>
      </c>
      <c r="BF323" s="229">
        <f>IF(N323="snížená",J323,0)</f>
        <v>0</v>
      </c>
      <c r="BG323" s="229">
        <f>IF(N323="zákl. přenesená",J323,0)</f>
        <v>0</v>
      </c>
      <c r="BH323" s="229">
        <f>IF(N323="sníž. přenesená",J323,0)</f>
        <v>0</v>
      </c>
      <c r="BI323" s="229">
        <f>IF(N323="nulová",J323,0)</f>
        <v>0</v>
      </c>
      <c r="BJ323" s="19" t="s">
        <v>83</v>
      </c>
      <c r="BK323" s="229">
        <f>ROUND(I323*H323,2)</f>
        <v>0</v>
      </c>
      <c r="BL323" s="19" t="s">
        <v>448</v>
      </c>
      <c r="BM323" s="228" t="s">
        <v>6392</v>
      </c>
    </row>
    <row r="324" s="12" customFormat="1" ht="25.92" customHeight="1">
      <c r="A324" s="12"/>
      <c r="B324" s="201"/>
      <c r="C324" s="202"/>
      <c r="D324" s="203" t="s">
        <v>75</v>
      </c>
      <c r="E324" s="204" t="s">
        <v>853</v>
      </c>
      <c r="F324" s="204" t="s">
        <v>6393</v>
      </c>
      <c r="G324" s="202"/>
      <c r="H324" s="202"/>
      <c r="I324" s="205"/>
      <c r="J324" s="206">
        <f>BK324</f>
        <v>0</v>
      </c>
      <c r="K324" s="202"/>
      <c r="L324" s="207"/>
      <c r="M324" s="208"/>
      <c r="N324" s="209"/>
      <c r="O324" s="209"/>
      <c r="P324" s="210">
        <f>SUM(P325:P366)</f>
        <v>0</v>
      </c>
      <c r="Q324" s="209"/>
      <c r="R324" s="210">
        <f>SUM(R325:R366)</f>
        <v>0</v>
      </c>
      <c r="S324" s="209"/>
      <c r="T324" s="211">
        <f>SUM(T325:T366)</f>
        <v>0</v>
      </c>
      <c r="U324" s="12"/>
      <c r="V324" s="12"/>
      <c r="W324" s="12"/>
      <c r="X324" s="12"/>
      <c r="Y324" s="12"/>
      <c r="Z324" s="12"/>
      <c r="AA324" s="12"/>
      <c r="AB324" s="12"/>
      <c r="AC324" s="12"/>
      <c r="AD324" s="12"/>
      <c r="AE324" s="12"/>
      <c r="AR324" s="212" t="s">
        <v>100</v>
      </c>
      <c r="AT324" s="213" t="s">
        <v>75</v>
      </c>
      <c r="AU324" s="213" t="s">
        <v>76</v>
      </c>
      <c r="AY324" s="212" t="s">
        <v>235</v>
      </c>
      <c r="BK324" s="214">
        <f>SUM(BK325:BK366)</f>
        <v>0</v>
      </c>
    </row>
    <row r="325" s="2" customFormat="1" ht="44.25" customHeight="1">
      <c r="A325" s="40"/>
      <c r="B325" s="41"/>
      <c r="C325" s="217" t="s">
        <v>6394</v>
      </c>
      <c r="D325" s="217" t="s">
        <v>237</v>
      </c>
      <c r="E325" s="218" t="s">
        <v>6395</v>
      </c>
      <c r="F325" s="219" t="s">
        <v>6396</v>
      </c>
      <c r="G325" s="220" t="s">
        <v>369</v>
      </c>
      <c r="H325" s="221">
        <v>7.0800000000000001</v>
      </c>
      <c r="I325" s="222"/>
      <c r="J325" s="223">
        <f>ROUND(I325*H325,2)</f>
        <v>0</v>
      </c>
      <c r="K325" s="219" t="s">
        <v>370</v>
      </c>
      <c r="L325" s="46"/>
      <c r="M325" s="224" t="s">
        <v>19</v>
      </c>
      <c r="N325" s="225" t="s">
        <v>47</v>
      </c>
      <c r="O325" s="86"/>
      <c r="P325" s="226">
        <f>O325*H325</f>
        <v>0</v>
      </c>
      <c r="Q325" s="226">
        <v>0</v>
      </c>
      <c r="R325" s="226">
        <f>Q325*H325</f>
        <v>0</v>
      </c>
      <c r="S325" s="226">
        <v>0</v>
      </c>
      <c r="T325" s="227">
        <f>S325*H325</f>
        <v>0</v>
      </c>
      <c r="U325" s="40"/>
      <c r="V325" s="40"/>
      <c r="W325" s="40"/>
      <c r="X325" s="40"/>
      <c r="Y325" s="40"/>
      <c r="Z325" s="40"/>
      <c r="AA325" s="40"/>
      <c r="AB325" s="40"/>
      <c r="AC325" s="40"/>
      <c r="AD325" s="40"/>
      <c r="AE325" s="40"/>
      <c r="AR325" s="228" t="s">
        <v>448</v>
      </c>
      <c r="AT325" s="228" t="s">
        <v>237</v>
      </c>
      <c r="AU325" s="228" t="s">
        <v>83</v>
      </c>
      <c r="AY325" s="19" t="s">
        <v>235</v>
      </c>
      <c r="BE325" s="229">
        <f>IF(N325="základní",J325,0)</f>
        <v>0</v>
      </c>
      <c r="BF325" s="229">
        <f>IF(N325="snížená",J325,0)</f>
        <v>0</v>
      </c>
      <c r="BG325" s="229">
        <f>IF(N325="zákl. přenesená",J325,0)</f>
        <v>0</v>
      </c>
      <c r="BH325" s="229">
        <f>IF(N325="sníž. přenesená",J325,0)</f>
        <v>0</v>
      </c>
      <c r="BI325" s="229">
        <f>IF(N325="nulová",J325,0)</f>
        <v>0</v>
      </c>
      <c r="BJ325" s="19" t="s">
        <v>83</v>
      </c>
      <c r="BK325" s="229">
        <f>ROUND(I325*H325,2)</f>
        <v>0</v>
      </c>
      <c r="BL325" s="19" t="s">
        <v>448</v>
      </c>
      <c r="BM325" s="228" t="s">
        <v>6397</v>
      </c>
    </row>
    <row r="326" s="2" customFormat="1" ht="49.05" customHeight="1">
      <c r="A326" s="40"/>
      <c r="B326" s="41"/>
      <c r="C326" s="217" t="s">
        <v>6398</v>
      </c>
      <c r="D326" s="217" t="s">
        <v>237</v>
      </c>
      <c r="E326" s="218" t="s">
        <v>6399</v>
      </c>
      <c r="F326" s="219" t="s">
        <v>6400</v>
      </c>
      <c r="G326" s="220" t="s">
        <v>369</v>
      </c>
      <c r="H326" s="221">
        <v>3.6000000000000001</v>
      </c>
      <c r="I326" s="222"/>
      <c r="J326" s="223">
        <f>ROUND(I326*H326,2)</f>
        <v>0</v>
      </c>
      <c r="K326" s="219" t="s">
        <v>370</v>
      </c>
      <c r="L326" s="46"/>
      <c r="M326" s="224" t="s">
        <v>19</v>
      </c>
      <c r="N326" s="225" t="s">
        <v>47</v>
      </c>
      <c r="O326" s="86"/>
      <c r="P326" s="226">
        <f>O326*H326</f>
        <v>0</v>
      </c>
      <c r="Q326" s="226">
        <v>0</v>
      </c>
      <c r="R326" s="226">
        <f>Q326*H326</f>
        <v>0</v>
      </c>
      <c r="S326" s="226">
        <v>0</v>
      </c>
      <c r="T326" s="227">
        <f>S326*H326</f>
        <v>0</v>
      </c>
      <c r="U326" s="40"/>
      <c r="V326" s="40"/>
      <c r="W326" s="40"/>
      <c r="X326" s="40"/>
      <c r="Y326" s="40"/>
      <c r="Z326" s="40"/>
      <c r="AA326" s="40"/>
      <c r="AB326" s="40"/>
      <c r="AC326" s="40"/>
      <c r="AD326" s="40"/>
      <c r="AE326" s="40"/>
      <c r="AR326" s="228" t="s">
        <v>448</v>
      </c>
      <c r="AT326" s="228" t="s">
        <v>237</v>
      </c>
      <c r="AU326" s="228" t="s">
        <v>83</v>
      </c>
      <c r="AY326" s="19" t="s">
        <v>235</v>
      </c>
      <c r="BE326" s="229">
        <f>IF(N326="základní",J326,0)</f>
        <v>0</v>
      </c>
      <c r="BF326" s="229">
        <f>IF(N326="snížená",J326,0)</f>
        <v>0</v>
      </c>
      <c r="BG326" s="229">
        <f>IF(N326="zákl. přenesená",J326,0)</f>
        <v>0</v>
      </c>
      <c r="BH326" s="229">
        <f>IF(N326="sníž. přenesená",J326,0)</f>
        <v>0</v>
      </c>
      <c r="BI326" s="229">
        <f>IF(N326="nulová",J326,0)</f>
        <v>0</v>
      </c>
      <c r="BJ326" s="19" t="s">
        <v>83</v>
      </c>
      <c r="BK326" s="229">
        <f>ROUND(I326*H326,2)</f>
        <v>0</v>
      </c>
      <c r="BL326" s="19" t="s">
        <v>448</v>
      </c>
      <c r="BM326" s="228" t="s">
        <v>6401</v>
      </c>
    </row>
    <row r="327" s="2" customFormat="1" ht="49.05" customHeight="1">
      <c r="A327" s="40"/>
      <c r="B327" s="41"/>
      <c r="C327" s="217" t="s">
        <v>6402</v>
      </c>
      <c r="D327" s="217" t="s">
        <v>237</v>
      </c>
      <c r="E327" s="218" t="s">
        <v>6403</v>
      </c>
      <c r="F327" s="219" t="s">
        <v>6404</v>
      </c>
      <c r="G327" s="220" t="s">
        <v>369</v>
      </c>
      <c r="H327" s="221">
        <v>8.8000000000000007</v>
      </c>
      <c r="I327" s="222"/>
      <c r="J327" s="223">
        <f>ROUND(I327*H327,2)</f>
        <v>0</v>
      </c>
      <c r="K327" s="219" t="s">
        <v>370</v>
      </c>
      <c r="L327" s="46"/>
      <c r="M327" s="224" t="s">
        <v>19</v>
      </c>
      <c r="N327" s="225" t="s">
        <v>47</v>
      </c>
      <c r="O327" s="86"/>
      <c r="P327" s="226">
        <f>O327*H327</f>
        <v>0</v>
      </c>
      <c r="Q327" s="226">
        <v>0</v>
      </c>
      <c r="R327" s="226">
        <f>Q327*H327</f>
        <v>0</v>
      </c>
      <c r="S327" s="226">
        <v>0</v>
      </c>
      <c r="T327" s="227">
        <f>S327*H327</f>
        <v>0</v>
      </c>
      <c r="U327" s="40"/>
      <c r="V327" s="40"/>
      <c r="W327" s="40"/>
      <c r="X327" s="40"/>
      <c r="Y327" s="40"/>
      <c r="Z327" s="40"/>
      <c r="AA327" s="40"/>
      <c r="AB327" s="40"/>
      <c r="AC327" s="40"/>
      <c r="AD327" s="40"/>
      <c r="AE327" s="40"/>
      <c r="AR327" s="228" t="s">
        <v>448</v>
      </c>
      <c r="AT327" s="228" t="s">
        <v>237</v>
      </c>
      <c r="AU327" s="228" t="s">
        <v>83</v>
      </c>
      <c r="AY327" s="19" t="s">
        <v>235</v>
      </c>
      <c r="BE327" s="229">
        <f>IF(N327="základní",J327,0)</f>
        <v>0</v>
      </c>
      <c r="BF327" s="229">
        <f>IF(N327="snížená",J327,0)</f>
        <v>0</v>
      </c>
      <c r="BG327" s="229">
        <f>IF(N327="zákl. přenesená",J327,0)</f>
        <v>0</v>
      </c>
      <c r="BH327" s="229">
        <f>IF(N327="sníž. přenesená",J327,0)</f>
        <v>0</v>
      </c>
      <c r="BI327" s="229">
        <f>IF(N327="nulová",J327,0)</f>
        <v>0</v>
      </c>
      <c r="BJ327" s="19" t="s">
        <v>83</v>
      </c>
      <c r="BK327" s="229">
        <f>ROUND(I327*H327,2)</f>
        <v>0</v>
      </c>
      <c r="BL327" s="19" t="s">
        <v>448</v>
      </c>
      <c r="BM327" s="228" t="s">
        <v>6405</v>
      </c>
    </row>
    <row r="328" s="2" customFormat="1" ht="49.05" customHeight="1">
      <c r="A328" s="40"/>
      <c r="B328" s="41"/>
      <c r="C328" s="217" t="s">
        <v>6406</v>
      </c>
      <c r="D328" s="217" t="s">
        <v>237</v>
      </c>
      <c r="E328" s="218" t="s">
        <v>6407</v>
      </c>
      <c r="F328" s="219" t="s">
        <v>6408</v>
      </c>
      <c r="G328" s="220" t="s">
        <v>610</v>
      </c>
      <c r="H328" s="221">
        <v>4</v>
      </c>
      <c r="I328" s="222"/>
      <c r="J328" s="223">
        <f>ROUND(I328*H328,2)</f>
        <v>0</v>
      </c>
      <c r="K328" s="219" t="s">
        <v>370</v>
      </c>
      <c r="L328" s="46"/>
      <c r="M328" s="224" t="s">
        <v>19</v>
      </c>
      <c r="N328" s="225" t="s">
        <v>47</v>
      </c>
      <c r="O328" s="86"/>
      <c r="P328" s="226">
        <f>O328*H328</f>
        <v>0</v>
      </c>
      <c r="Q328" s="226">
        <v>0</v>
      </c>
      <c r="R328" s="226">
        <f>Q328*H328</f>
        <v>0</v>
      </c>
      <c r="S328" s="226">
        <v>0</v>
      </c>
      <c r="T328" s="227">
        <f>S328*H328</f>
        <v>0</v>
      </c>
      <c r="U328" s="40"/>
      <c r="V328" s="40"/>
      <c r="W328" s="40"/>
      <c r="X328" s="40"/>
      <c r="Y328" s="40"/>
      <c r="Z328" s="40"/>
      <c r="AA328" s="40"/>
      <c r="AB328" s="40"/>
      <c r="AC328" s="40"/>
      <c r="AD328" s="40"/>
      <c r="AE328" s="40"/>
      <c r="AR328" s="228" t="s">
        <v>448</v>
      </c>
      <c r="AT328" s="228" t="s">
        <v>237</v>
      </c>
      <c r="AU328" s="228" t="s">
        <v>83</v>
      </c>
      <c r="AY328" s="19" t="s">
        <v>235</v>
      </c>
      <c r="BE328" s="229">
        <f>IF(N328="základní",J328,0)</f>
        <v>0</v>
      </c>
      <c r="BF328" s="229">
        <f>IF(N328="snížená",J328,0)</f>
        <v>0</v>
      </c>
      <c r="BG328" s="229">
        <f>IF(N328="zákl. přenesená",J328,0)</f>
        <v>0</v>
      </c>
      <c r="BH328" s="229">
        <f>IF(N328="sníž. přenesená",J328,0)</f>
        <v>0</v>
      </c>
      <c r="BI328" s="229">
        <f>IF(N328="nulová",J328,0)</f>
        <v>0</v>
      </c>
      <c r="BJ328" s="19" t="s">
        <v>83</v>
      </c>
      <c r="BK328" s="229">
        <f>ROUND(I328*H328,2)</f>
        <v>0</v>
      </c>
      <c r="BL328" s="19" t="s">
        <v>448</v>
      </c>
      <c r="BM328" s="228" t="s">
        <v>6409</v>
      </c>
    </row>
    <row r="329" s="2" customFormat="1" ht="44.25" customHeight="1">
      <c r="A329" s="40"/>
      <c r="B329" s="41"/>
      <c r="C329" s="217" t="s">
        <v>6410</v>
      </c>
      <c r="D329" s="217" t="s">
        <v>237</v>
      </c>
      <c r="E329" s="218" t="s">
        <v>6411</v>
      </c>
      <c r="F329" s="219" t="s">
        <v>6412</v>
      </c>
      <c r="G329" s="220" t="s">
        <v>610</v>
      </c>
      <c r="H329" s="221">
        <v>5</v>
      </c>
      <c r="I329" s="222"/>
      <c r="J329" s="223">
        <f>ROUND(I329*H329,2)</f>
        <v>0</v>
      </c>
      <c r="K329" s="219" t="s">
        <v>370</v>
      </c>
      <c r="L329" s="46"/>
      <c r="M329" s="224" t="s">
        <v>19</v>
      </c>
      <c r="N329" s="225" t="s">
        <v>47</v>
      </c>
      <c r="O329" s="86"/>
      <c r="P329" s="226">
        <f>O329*H329</f>
        <v>0</v>
      </c>
      <c r="Q329" s="226">
        <v>0</v>
      </c>
      <c r="R329" s="226">
        <f>Q329*H329</f>
        <v>0</v>
      </c>
      <c r="S329" s="226">
        <v>0</v>
      </c>
      <c r="T329" s="227">
        <f>S329*H329</f>
        <v>0</v>
      </c>
      <c r="U329" s="40"/>
      <c r="V329" s="40"/>
      <c r="W329" s="40"/>
      <c r="X329" s="40"/>
      <c r="Y329" s="40"/>
      <c r="Z329" s="40"/>
      <c r="AA329" s="40"/>
      <c r="AB329" s="40"/>
      <c r="AC329" s="40"/>
      <c r="AD329" s="40"/>
      <c r="AE329" s="40"/>
      <c r="AR329" s="228" t="s">
        <v>448</v>
      </c>
      <c r="AT329" s="228" t="s">
        <v>237</v>
      </c>
      <c r="AU329" s="228" t="s">
        <v>83</v>
      </c>
      <c r="AY329" s="19" t="s">
        <v>235</v>
      </c>
      <c r="BE329" s="229">
        <f>IF(N329="základní",J329,0)</f>
        <v>0</v>
      </c>
      <c r="BF329" s="229">
        <f>IF(N329="snížená",J329,0)</f>
        <v>0</v>
      </c>
      <c r="BG329" s="229">
        <f>IF(N329="zákl. přenesená",J329,0)</f>
        <v>0</v>
      </c>
      <c r="BH329" s="229">
        <f>IF(N329="sníž. přenesená",J329,0)</f>
        <v>0</v>
      </c>
      <c r="BI329" s="229">
        <f>IF(N329="nulová",J329,0)</f>
        <v>0</v>
      </c>
      <c r="BJ329" s="19" t="s">
        <v>83</v>
      </c>
      <c r="BK329" s="229">
        <f>ROUND(I329*H329,2)</f>
        <v>0</v>
      </c>
      <c r="BL329" s="19" t="s">
        <v>448</v>
      </c>
      <c r="BM329" s="228" t="s">
        <v>6413</v>
      </c>
    </row>
    <row r="330" s="2" customFormat="1" ht="37.8" customHeight="1">
      <c r="A330" s="40"/>
      <c r="B330" s="41"/>
      <c r="C330" s="217" t="s">
        <v>6414</v>
      </c>
      <c r="D330" s="217" t="s">
        <v>237</v>
      </c>
      <c r="E330" s="218" t="s">
        <v>6415</v>
      </c>
      <c r="F330" s="219" t="s">
        <v>6416</v>
      </c>
      <c r="G330" s="220" t="s">
        <v>369</v>
      </c>
      <c r="H330" s="221">
        <v>45</v>
      </c>
      <c r="I330" s="222"/>
      <c r="J330" s="223">
        <f>ROUND(I330*H330,2)</f>
        <v>0</v>
      </c>
      <c r="K330" s="219" t="s">
        <v>370</v>
      </c>
      <c r="L330" s="46"/>
      <c r="M330" s="224" t="s">
        <v>19</v>
      </c>
      <c r="N330" s="225" t="s">
        <v>47</v>
      </c>
      <c r="O330" s="86"/>
      <c r="P330" s="226">
        <f>O330*H330</f>
        <v>0</v>
      </c>
      <c r="Q330" s="226">
        <v>0</v>
      </c>
      <c r="R330" s="226">
        <f>Q330*H330</f>
        <v>0</v>
      </c>
      <c r="S330" s="226">
        <v>0</v>
      </c>
      <c r="T330" s="227">
        <f>S330*H330</f>
        <v>0</v>
      </c>
      <c r="U330" s="40"/>
      <c r="V330" s="40"/>
      <c r="W330" s="40"/>
      <c r="X330" s="40"/>
      <c r="Y330" s="40"/>
      <c r="Z330" s="40"/>
      <c r="AA330" s="40"/>
      <c r="AB330" s="40"/>
      <c r="AC330" s="40"/>
      <c r="AD330" s="40"/>
      <c r="AE330" s="40"/>
      <c r="AR330" s="228" t="s">
        <v>448</v>
      </c>
      <c r="AT330" s="228" t="s">
        <v>237</v>
      </c>
      <c r="AU330" s="228" t="s">
        <v>83</v>
      </c>
      <c r="AY330" s="19" t="s">
        <v>235</v>
      </c>
      <c r="BE330" s="229">
        <f>IF(N330="základní",J330,0)</f>
        <v>0</v>
      </c>
      <c r="BF330" s="229">
        <f>IF(N330="snížená",J330,0)</f>
        <v>0</v>
      </c>
      <c r="BG330" s="229">
        <f>IF(N330="zákl. přenesená",J330,0)</f>
        <v>0</v>
      </c>
      <c r="BH330" s="229">
        <f>IF(N330="sníž. přenesená",J330,0)</f>
        <v>0</v>
      </c>
      <c r="BI330" s="229">
        <f>IF(N330="nulová",J330,0)</f>
        <v>0</v>
      </c>
      <c r="BJ330" s="19" t="s">
        <v>83</v>
      </c>
      <c r="BK330" s="229">
        <f>ROUND(I330*H330,2)</f>
        <v>0</v>
      </c>
      <c r="BL330" s="19" t="s">
        <v>448</v>
      </c>
      <c r="BM330" s="228" t="s">
        <v>6417</v>
      </c>
    </row>
    <row r="331" s="2" customFormat="1" ht="49.05" customHeight="1">
      <c r="A331" s="40"/>
      <c r="B331" s="41"/>
      <c r="C331" s="217" t="s">
        <v>6418</v>
      </c>
      <c r="D331" s="217" t="s">
        <v>237</v>
      </c>
      <c r="E331" s="218" t="s">
        <v>6419</v>
      </c>
      <c r="F331" s="219" t="s">
        <v>6420</v>
      </c>
      <c r="G331" s="220" t="s">
        <v>369</v>
      </c>
      <c r="H331" s="221">
        <v>45</v>
      </c>
      <c r="I331" s="222"/>
      <c r="J331" s="223">
        <f>ROUND(I331*H331,2)</f>
        <v>0</v>
      </c>
      <c r="K331" s="219" t="s">
        <v>370</v>
      </c>
      <c r="L331" s="46"/>
      <c r="M331" s="224" t="s">
        <v>19</v>
      </c>
      <c r="N331" s="225" t="s">
        <v>47</v>
      </c>
      <c r="O331" s="86"/>
      <c r="P331" s="226">
        <f>O331*H331</f>
        <v>0</v>
      </c>
      <c r="Q331" s="226">
        <v>0</v>
      </c>
      <c r="R331" s="226">
        <f>Q331*H331</f>
        <v>0</v>
      </c>
      <c r="S331" s="226">
        <v>0</v>
      </c>
      <c r="T331" s="227">
        <f>S331*H331</f>
        <v>0</v>
      </c>
      <c r="U331" s="40"/>
      <c r="V331" s="40"/>
      <c r="W331" s="40"/>
      <c r="X331" s="40"/>
      <c r="Y331" s="40"/>
      <c r="Z331" s="40"/>
      <c r="AA331" s="40"/>
      <c r="AB331" s="40"/>
      <c r="AC331" s="40"/>
      <c r="AD331" s="40"/>
      <c r="AE331" s="40"/>
      <c r="AR331" s="228" t="s">
        <v>448</v>
      </c>
      <c r="AT331" s="228" t="s">
        <v>237</v>
      </c>
      <c r="AU331" s="228" t="s">
        <v>83</v>
      </c>
      <c r="AY331" s="19" t="s">
        <v>235</v>
      </c>
      <c r="BE331" s="229">
        <f>IF(N331="základní",J331,0)</f>
        <v>0</v>
      </c>
      <c r="BF331" s="229">
        <f>IF(N331="snížená",J331,0)</f>
        <v>0</v>
      </c>
      <c r="BG331" s="229">
        <f>IF(N331="zákl. přenesená",J331,0)</f>
        <v>0</v>
      </c>
      <c r="BH331" s="229">
        <f>IF(N331="sníž. přenesená",J331,0)</f>
        <v>0</v>
      </c>
      <c r="BI331" s="229">
        <f>IF(N331="nulová",J331,0)</f>
        <v>0</v>
      </c>
      <c r="BJ331" s="19" t="s">
        <v>83</v>
      </c>
      <c r="BK331" s="229">
        <f>ROUND(I331*H331,2)</f>
        <v>0</v>
      </c>
      <c r="BL331" s="19" t="s">
        <v>448</v>
      </c>
      <c r="BM331" s="228" t="s">
        <v>6421</v>
      </c>
    </row>
    <row r="332" s="2" customFormat="1" ht="49.05" customHeight="1">
      <c r="A332" s="40"/>
      <c r="B332" s="41"/>
      <c r="C332" s="217" t="s">
        <v>6422</v>
      </c>
      <c r="D332" s="217" t="s">
        <v>237</v>
      </c>
      <c r="E332" s="218" t="s">
        <v>6423</v>
      </c>
      <c r="F332" s="219" t="s">
        <v>6424</v>
      </c>
      <c r="G332" s="220" t="s">
        <v>369</v>
      </c>
      <c r="H332" s="221">
        <v>66</v>
      </c>
      <c r="I332" s="222"/>
      <c r="J332" s="223">
        <f>ROUND(I332*H332,2)</f>
        <v>0</v>
      </c>
      <c r="K332" s="219" t="s">
        <v>370</v>
      </c>
      <c r="L332" s="46"/>
      <c r="M332" s="224" t="s">
        <v>19</v>
      </c>
      <c r="N332" s="225" t="s">
        <v>47</v>
      </c>
      <c r="O332" s="86"/>
      <c r="P332" s="226">
        <f>O332*H332</f>
        <v>0</v>
      </c>
      <c r="Q332" s="226">
        <v>0</v>
      </c>
      <c r="R332" s="226">
        <f>Q332*H332</f>
        <v>0</v>
      </c>
      <c r="S332" s="226">
        <v>0</v>
      </c>
      <c r="T332" s="227">
        <f>S332*H332</f>
        <v>0</v>
      </c>
      <c r="U332" s="40"/>
      <c r="V332" s="40"/>
      <c r="W332" s="40"/>
      <c r="X332" s="40"/>
      <c r="Y332" s="40"/>
      <c r="Z332" s="40"/>
      <c r="AA332" s="40"/>
      <c r="AB332" s="40"/>
      <c r="AC332" s="40"/>
      <c r="AD332" s="40"/>
      <c r="AE332" s="40"/>
      <c r="AR332" s="228" t="s">
        <v>448</v>
      </c>
      <c r="AT332" s="228" t="s">
        <v>237</v>
      </c>
      <c r="AU332" s="228" t="s">
        <v>83</v>
      </c>
      <c r="AY332" s="19" t="s">
        <v>235</v>
      </c>
      <c r="BE332" s="229">
        <f>IF(N332="základní",J332,0)</f>
        <v>0</v>
      </c>
      <c r="BF332" s="229">
        <f>IF(N332="snížená",J332,0)</f>
        <v>0</v>
      </c>
      <c r="BG332" s="229">
        <f>IF(N332="zákl. přenesená",J332,0)</f>
        <v>0</v>
      </c>
      <c r="BH332" s="229">
        <f>IF(N332="sníž. přenesená",J332,0)</f>
        <v>0</v>
      </c>
      <c r="BI332" s="229">
        <f>IF(N332="nulová",J332,0)</f>
        <v>0</v>
      </c>
      <c r="BJ332" s="19" t="s">
        <v>83</v>
      </c>
      <c r="BK332" s="229">
        <f>ROUND(I332*H332,2)</f>
        <v>0</v>
      </c>
      <c r="BL332" s="19" t="s">
        <v>448</v>
      </c>
      <c r="BM332" s="228" t="s">
        <v>6425</v>
      </c>
    </row>
    <row r="333" s="2" customFormat="1" ht="49.05" customHeight="1">
      <c r="A333" s="40"/>
      <c r="B333" s="41"/>
      <c r="C333" s="217" t="s">
        <v>6426</v>
      </c>
      <c r="D333" s="217" t="s">
        <v>237</v>
      </c>
      <c r="E333" s="218" t="s">
        <v>6427</v>
      </c>
      <c r="F333" s="219" t="s">
        <v>6428</v>
      </c>
      <c r="G333" s="220" t="s">
        <v>610</v>
      </c>
      <c r="H333" s="221">
        <v>1</v>
      </c>
      <c r="I333" s="222"/>
      <c r="J333" s="223">
        <f>ROUND(I333*H333,2)</f>
        <v>0</v>
      </c>
      <c r="K333" s="219" t="s">
        <v>370</v>
      </c>
      <c r="L333" s="46"/>
      <c r="M333" s="224" t="s">
        <v>19</v>
      </c>
      <c r="N333" s="225" t="s">
        <v>47</v>
      </c>
      <c r="O333" s="86"/>
      <c r="P333" s="226">
        <f>O333*H333</f>
        <v>0</v>
      </c>
      <c r="Q333" s="226">
        <v>0</v>
      </c>
      <c r="R333" s="226">
        <f>Q333*H333</f>
        <v>0</v>
      </c>
      <c r="S333" s="226">
        <v>0</v>
      </c>
      <c r="T333" s="227">
        <f>S333*H333</f>
        <v>0</v>
      </c>
      <c r="U333" s="40"/>
      <c r="V333" s="40"/>
      <c r="W333" s="40"/>
      <c r="X333" s="40"/>
      <c r="Y333" s="40"/>
      <c r="Z333" s="40"/>
      <c r="AA333" s="40"/>
      <c r="AB333" s="40"/>
      <c r="AC333" s="40"/>
      <c r="AD333" s="40"/>
      <c r="AE333" s="40"/>
      <c r="AR333" s="228" t="s">
        <v>448</v>
      </c>
      <c r="AT333" s="228" t="s">
        <v>237</v>
      </c>
      <c r="AU333" s="228" t="s">
        <v>83</v>
      </c>
      <c r="AY333" s="19" t="s">
        <v>235</v>
      </c>
      <c r="BE333" s="229">
        <f>IF(N333="základní",J333,0)</f>
        <v>0</v>
      </c>
      <c r="BF333" s="229">
        <f>IF(N333="snížená",J333,0)</f>
        <v>0</v>
      </c>
      <c r="BG333" s="229">
        <f>IF(N333="zákl. přenesená",J333,0)</f>
        <v>0</v>
      </c>
      <c r="BH333" s="229">
        <f>IF(N333="sníž. přenesená",J333,0)</f>
        <v>0</v>
      </c>
      <c r="BI333" s="229">
        <f>IF(N333="nulová",J333,0)</f>
        <v>0</v>
      </c>
      <c r="BJ333" s="19" t="s">
        <v>83</v>
      </c>
      <c r="BK333" s="229">
        <f>ROUND(I333*H333,2)</f>
        <v>0</v>
      </c>
      <c r="BL333" s="19" t="s">
        <v>448</v>
      </c>
      <c r="BM333" s="228" t="s">
        <v>6429</v>
      </c>
    </row>
    <row r="334" s="2" customFormat="1" ht="49.05" customHeight="1">
      <c r="A334" s="40"/>
      <c r="B334" s="41"/>
      <c r="C334" s="217" t="s">
        <v>6430</v>
      </c>
      <c r="D334" s="217" t="s">
        <v>237</v>
      </c>
      <c r="E334" s="218" t="s">
        <v>6431</v>
      </c>
      <c r="F334" s="219" t="s">
        <v>6432</v>
      </c>
      <c r="G334" s="220" t="s">
        <v>610</v>
      </c>
      <c r="H334" s="221">
        <v>1</v>
      </c>
      <c r="I334" s="222"/>
      <c r="J334" s="223">
        <f>ROUND(I334*H334,2)</f>
        <v>0</v>
      </c>
      <c r="K334" s="219" t="s">
        <v>370</v>
      </c>
      <c r="L334" s="46"/>
      <c r="M334" s="224" t="s">
        <v>19</v>
      </c>
      <c r="N334" s="225" t="s">
        <v>47</v>
      </c>
      <c r="O334" s="86"/>
      <c r="P334" s="226">
        <f>O334*H334</f>
        <v>0</v>
      </c>
      <c r="Q334" s="226">
        <v>0</v>
      </c>
      <c r="R334" s="226">
        <f>Q334*H334</f>
        <v>0</v>
      </c>
      <c r="S334" s="226">
        <v>0</v>
      </c>
      <c r="T334" s="227">
        <f>S334*H334</f>
        <v>0</v>
      </c>
      <c r="U334" s="40"/>
      <c r="V334" s="40"/>
      <c r="W334" s="40"/>
      <c r="X334" s="40"/>
      <c r="Y334" s="40"/>
      <c r="Z334" s="40"/>
      <c r="AA334" s="40"/>
      <c r="AB334" s="40"/>
      <c r="AC334" s="40"/>
      <c r="AD334" s="40"/>
      <c r="AE334" s="40"/>
      <c r="AR334" s="228" t="s">
        <v>448</v>
      </c>
      <c r="AT334" s="228" t="s">
        <v>237</v>
      </c>
      <c r="AU334" s="228" t="s">
        <v>83</v>
      </c>
      <c r="AY334" s="19" t="s">
        <v>235</v>
      </c>
      <c r="BE334" s="229">
        <f>IF(N334="základní",J334,0)</f>
        <v>0</v>
      </c>
      <c r="BF334" s="229">
        <f>IF(N334="snížená",J334,0)</f>
        <v>0</v>
      </c>
      <c r="BG334" s="229">
        <f>IF(N334="zákl. přenesená",J334,0)</f>
        <v>0</v>
      </c>
      <c r="BH334" s="229">
        <f>IF(N334="sníž. přenesená",J334,0)</f>
        <v>0</v>
      </c>
      <c r="BI334" s="229">
        <f>IF(N334="nulová",J334,0)</f>
        <v>0</v>
      </c>
      <c r="BJ334" s="19" t="s">
        <v>83</v>
      </c>
      <c r="BK334" s="229">
        <f>ROUND(I334*H334,2)</f>
        <v>0</v>
      </c>
      <c r="BL334" s="19" t="s">
        <v>448</v>
      </c>
      <c r="BM334" s="228" t="s">
        <v>6433</v>
      </c>
    </row>
    <row r="335" s="2" customFormat="1" ht="49.05" customHeight="1">
      <c r="A335" s="40"/>
      <c r="B335" s="41"/>
      <c r="C335" s="217" t="s">
        <v>6434</v>
      </c>
      <c r="D335" s="217" t="s">
        <v>237</v>
      </c>
      <c r="E335" s="218" t="s">
        <v>6435</v>
      </c>
      <c r="F335" s="219" t="s">
        <v>6436</v>
      </c>
      <c r="G335" s="220" t="s">
        <v>610</v>
      </c>
      <c r="H335" s="221">
        <v>2</v>
      </c>
      <c r="I335" s="222"/>
      <c r="J335" s="223">
        <f>ROUND(I335*H335,2)</f>
        <v>0</v>
      </c>
      <c r="K335" s="219" t="s">
        <v>370</v>
      </c>
      <c r="L335" s="46"/>
      <c r="M335" s="224" t="s">
        <v>19</v>
      </c>
      <c r="N335" s="225" t="s">
        <v>47</v>
      </c>
      <c r="O335" s="86"/>
      <c r="P335" s="226">
        <f>O335*H335</f>
        <v>0</v>
      </c>
      <c r="Q335" s="226">
        <v>0</v>
      </c>
      <c r="R335" s="226">
        <f>Q335*H335</f>
        <v>0</v>
      </c>
      <c r="S335" s="226">
        <v>0</v>
      </c>
      <c r="T335" s="227">
        <f>S335*H335</f>
        <v>0</v>
      </c>
      <c r="U335" s="40"/>
      <c r="V335" s="40"/>
      <c r="W335" s="40"/>
      <c r="X335" s="40"/>
      <c r="Y335" s="40"/>
      <c r="Z335" s="40"/>
      <c r="AA335" s="40"/>
      <c r="AB335" s="40"/>
      <c r="AC335" s="40"/>
      <c r="AD335" s="40"/>
      <c r="AE335" s="40"/>
      <c r="AR335" s="228" t="s">
        <v>448</v>
      </c>
      <c r="AT335" s="228" t="s">
        <v>237</v>
      </c>
      <c r="AU335" s="228" t="s">
        <v>83</v>
      </c>
      <c r="AY335" s="19" t="s">
        <v>235</v>
      </c>
      <c r="BE335" s="229">
        <f>IF(N335="základní",J335,0)</f>
        <v>0</v>
      </c>
      <c r="BF335" s="229">
        <f>IF(N335="snížená",J335,0)</f>
        <v>0</v>
      </c>
      <c r="BG335" s="229">
        <f>IF(N335="zákl. přenesená",J335,0)</f>
        <v>0</v>
      </c>
      <c r="BH335" s="229">
        <f>IF(N335="sníž. přenesená",J335,0)</f>
        <v>0</v>
      </c>
      <c r="BI335" s="229">
        <f>IF(N335="nulová",J335,0)</f>
        <v>0</v>
      </c>
      <c r="BJ335" s="19" t="s">
        <v>83</v>
      </c>
      <c r="BK335" s="229">
        <f>ROUND(I335*H335,2)</f>
        <v>0</v>
      </c>
      <c r="BL335" s="19" t="s">
        <v>448</v>
      </c>
      <c r="BM335" s="228" t="s">
        <v>6437</v>
      </c>
    </row>
    <row r="336" s="2" customFormat="1" ht="49.05" customHeight="1">
      <c r="A336" s="40"/>
      <c r="B336" s="41"/>
      <c r="C336" s="217" t="s">
        <v>6438</v>
      </c>
      <c r="D336" s="217" t="s">
        <v>237</v>
      </c>
      <c r="E336" s="218" t="s">
        <v>6439</v>
      </c>
      <c r="F336" s="219" t="s">
        <v>6440</v>
      </c>
      <c r="G336" s="220" t="s">
        <v>610</v>
      </c>
      <c r="H336" s="221">
        <v>2</v>
      </c>
      <c r="I336" s="222"/>
      <c r="J336" s="223">
        <f>ROUND(I336*H336,2)</f>
        <v>0</v>
      </c>
      <c r="K336" s="219" t="s">
        <v>370</v>
      </c>
      <c r="L336" s="46"/>
      <c r="M336" s="224" t="s">
        <v>19</v>
      </c>
      <c r="N336" s="225" t="s">
        <v>47</v>
      </c>
      <c r="O336" s="86"/>
      <c r="P336" s="226">
        <f>O336*H336</f>
        <v>0</v>
      </c>
      <c r="Q336" s="226">
        <v>0</v>
      </c>
      <c r="R336" s="226">
        <f>Q336*H336</f>
        <v>0</v>
      </c>
      <c r="S336" s="226">
        <v>0</v>
      </c>
      <c r="T336" s="227">
        <f>S336*H336</f>
        <v>0</v>
      </c>
      <c r="U336" s="40"/>
      <c r="V336" s="40"/>
      <c r="W336" s="40"/>
      <c r="X336" s="40"/>
      <c r="Y336" s="40"/>
      <c r="Z336" s="40"/>
      <c r="AA336" s="40"/>
      <c r="AB336" s="40"/>
      <c r="AC336" s="40"/>
      <c r="AD336" s="40"/>
      <c r="AE336" s="40"/>
      <c r="AR336" s="228" t="s">
        <v>448</v>
      </c>
      <c r="AT336" s="228" t="s">
        <v>237</v>
      </c>
      <c r="AU336" s="228" t="s">
        <v>83</v>
      </c>
      <c r="AY336" s="19" t="s">
        <v>235</v>
      </c>
      <c r="BE336" s="229">
        <f>IF(N336="základní",J336,0)</f>
        <v>0</v>
      </c>
      <c r="BF336" s="229">
        <f>IF(N336="snížená",J336,0)</f>
        <v>0</v>
      </c>
      <c r="BG336" s="229">
        <f>IF(N336="zákl. přenesená",J336,0)</f>
        <v>0</v>
      </c>
      <c r="BH336" s="229">
        <f>IF(N336="sníž. přenesená",J336,0)</f>
        <v>0</v>
      </c>
      <c r="BI336" s="229">
        <f>IF(N336="nulová",J336,0)</f>
        <v>0</v>
      </c>
      <c r="BJ336" s="19" t="s">
        <v>83</v>
      </c>
      <c r="BK336" s="229">
        <f>ROUND(I336*H336,2)</f>
        <v>0</v>
      </c>
      <c r="BL336" s="19" t="s">
        <v>448</v>
      </c>
      <c r="BM336" s="228" t="s">
        <v>6441</v>
      </c>
    </row>
    <row r="337" s="2" customFormat="1" ht="49.05" customHeight="1">
      <c r="A337" s="40"/>
      <c r="B337" s="41"/>
      <c r="C337" s="217" t="s">
        <v>6442</v>
      </c>
      <c r="D337" s="217" t="s">
        <v>237</v>
      </c>
      <c r="E337" s="218" t="s">
        <v>6443</v>
      </c>
      <c r="F337" s="219" t="s">
        <v>6444</v>
      </c>
      <c r="G337" s="220" t="s">
        <v>610</v>
      </c>
      <c r="H337" s="221">
        <v>2</v>
      </c>
      <c r="I337" s="222"/>
      <c r="J337" s="223">
        <f>ROUND(I337*H337,2)</f>
        <v>0</v>
      </c>
      <c r="K337" s="219" t="s">
        <v>370</v>
      </c>
      <c r="L337" s="46"/>
      <c r="M337" s="224" t="s">
        <v>19</v>
      </c>
      <c r="N337" s="225" t="s">
        <v>47</v>
      </c>
      <c r="O337" s="86"/>
      <c r="P337" s="226">
        <f>O337*H337</f>
        <v>0</v>
      </c>
      <c r="Q337" s="226">
        <v>0</v>
      </c>
      <c r="R337" s="226">
        <f>Q337*H337</f>
        <v>0</v>
      </c>
      <c r="S337" s="226">
        <v>0</v>
      </c>
      <c r="T337" s="227">
        <f>S337*H337</f>
        <v>0</v>
      </c>
      <c r="U337" s="40"/>
      <c r="V337" s="40"/>
      <c r="W337" s="40"/>
      <c r="X337" s="40"/>
      <c r="Y337" s="40"/>
      <c r="Z337" s="40"/>
      <c r="AA337" s="40"/>
      <c r="AB337" s="40"/>
      <c r="AC337" s="40"/>
      <c r="AD337" s="40"/>
      <c r="AE337" s="40"/>
      <c r="AR337" s="228" t="s">
        <v>448</v>
      </c>
      <c r="AT337" s="228" t="s">
        <v>237</v>
      </c>
      <c r="AU337" s="228" t="s">
        <v>83</v>
      </c>
      <c r="AY337" s="19" t="s">
        <v>235</v>
      </c>
      <c r="BE337" s="229">
        <f>IF(N337="základní",J337,0)</f>
        <v>0</v>
      </c>
      <c r="BF337" s="229">
        <f>IF(N337="snížená",J337,0)</f>
        <v>0</v>
      </c>
      <c r="BG337" s="229">
        <f>IF(N337="zákl. přenesená",J337,0)</f>
        <v>0</v>
      </c>
      <c r="BH337" s="229">
        <f>IF(N337="sníž. přenesená",J337,0)</f>
        <v>0</v>
      </c>
      <c r="BI337" s="229">
        <f>IF(N337="nulová",J337,0)</f>
        <v>0</v>
      </c>
      <c r="BJ337" s="19" t="s">
        <v>83</v>
      </c>
      <c r="BK337" s="229">
        <f>ROUND(I337*H337,2)</f>
        <v>0</v>
      </c>
      <c r="BL337" s="19" t="s">
        <v>448</v>
      </c>
      <c r="BM337" s="228" t="s">
        <v>6445</v>
      </c>
    </row>
    <row r="338" s="2" customFormat="1" ht="44.25" customHeight="1">
      <c r="A338" s="40"/>
      <c r="B338" s="41"/>
      <c r="C338" s="217" t="s">
        <v>6446</v>
      </c>
      <c r="D338" s="217" t="s">
        <v>237</v>
      </c>
      <c r="E338" s="218" t="s">
        <v>6447</v>
      </c>
      <c r="F338" s="219" t="s">
        <v>6448</v>
      </c>
      <c r="G338" s="220" t="s">
        <v>610</v>
      </c>
      <c r="H338" s="221">
        <v>1</v>
      </c>
      <c r="I338" s="222"/>
      <c r="J338" s="223">
        <f>ROUND(I338*H338,2)</f>
        <v>0</v>
      </c>
      <c r="K338" s="219" t="s">
        <v>370</v>
      </c>
      <c r="L338" s="46"/>
      <c r="M338" s="224" t="s">
        <v>19</v>
      </c>
      <c r="N338" s="225" t="s">
        <v>47</v>
      </c>
      <c r="O338" s="86"/>
      <c r="P338" s="226">
        <f>O338*H338</f>
        <v>0</v>
      </c>
      <c r="Q338" s="226">
        <v>0</v>
      </c>
      <c r="R338" s="226">
        <f>Q338*H338</f>
        <v>0</v>
      </c>
      <c r="S338" s="226">
        <v>0</v>
      </c>
      <c r="T338" s="227">
        <f>S338*H338</f>
        <v>0</v>
      </c>
      <c r="U338" s="40"/>
      <c r="V338" s="40"/>
      <c r="W338" s="40"/>
      <c r="X338" s="40"/>
      <c r="Y338" s="40"/>
      <c r="Z338" s="40"/>
      <c r="AA338" s="40"/>
      <c r="AB338" s="40"/>
      <c r="AC338" s="40"/>
      <c r="AD338" s="40"/>
      <c r="AE338" s="40"/>
      <c r="AR338" s="228" t="s">
        <v>448</v>
      </c>
      <c r="AT338" s="228" t="s">
        <v>237</v>
      </c>
      <c r="AU338" s="228" t="s">
        <v>83</v>
      </c>
      <c r="AY338" s="19" t="s">
        <v>235</v>
      </c>
      <c r="BE338" s="229">
        <f>IF(N338="základní",J338,0)</f>
        <v>0</v>
      </c>
      <c r="BF338" s="229">
        <f>IF(N338="snížená",J338,0)</f>
        <v>0</v>
      </c>
      <c r="BG338" s="229">
        <f>IF(N338="zákl. přenesená",J338,0)</f>
        <v>0</v>
      </c>
      <c r="BH338" s="229">
        <f>IF(N338="sníž. přenesená",J338,0)</f>
        <v>0</v>
      </c>
      <c r="BI338" s="229">
        <f>IF(N338="nulová",J338,0)</f>
        <v>0</v>
      </c>
      <c r="BJ338" s="19" t="s">
        <v>83</v>
      </c>
      <c r="BK338" s="229">
        <f>ROUND(I338*H338,2)</f>
        <v>0</v>
      </c>
      <c r="BL338" s="19" t="s">
        <v>448</v>
      </c>
      <c r="BM338" s="228" t="s">
        <v>6449</v>
      </c>
    </row>
    <row r="339" s="2" customFormat="1" ht="66.75" customHeight="1">
      <c r="A339" s="40"/>
      <c r="B339" s="41"/>
      <c r="C339" s="217" t="s">
        <v>6450</v>
      </c>
      <c r="D339" s="217" t="s">
        <v>237</v>
      </c>
      <c r="E339" s="218" t="s">
        <v>6451</v>
      </c>
      <c r="F339" s="219" t="s">
        <v>6452</v>
      </c>
      <c r="G339" s="220" t="s">
        <v>610</v>
      </c>
      <c r="H339" s="221">
        <v>1</v>
      </c>
      <c r="I339" s="222"/>
      <c r="J339" s="223">
        <f>ROUND(I339*H339,2)</f>
        <v>0</v>
      </c>
      <c r="K339" s="219" t="s">
        <v>370</v>
      </c>
      <c r="L339" s="46"/>
      <c r="M339" s="224" t="s">
        <v>19</v>
      </c>
      <c r="N339" s="225" t="s">
        <v>47</v>
      </c>
      <c r="O339" s="86"/>
      <c r="P339" s="226">
        <f>O339*H339</f>
        <v>0</v>
      </c>
      <c r="Q339" s="226">
        <v>0</v>
      </c>
      <c r="R339" s="226">
        <f>Q339*H339</f>
        <v>0</v>
      </c>
      <c r="S339" s="226">
        <v>0</v>
      </c>
      <c r="T339" s="227">
        <f>S339*H339</f>
        <v>0</v>
      </c>
      <c r="U339" s="40"/>
      <c r="V339" s="40"/>
      <c r="W339" s="40"/>
      <c r="X339" s="40"/>
      <c r="Y339" s="40"/>
      <c r="Z339" s="40"/>
      <c r="AA339" s="40"/>
      <c r="AB339" s="40"/>
      <c r="AC339" s="40"/>
      <c r="AD339" s="40"/>
      <c r="AE339" s="40"/>
      <c r="AR339" s="228" t="s">
        <v>448</v>
      </c>
      <c r="AT339" s="228" t="s">
        <v>237</v>
      </c>
      <c r="AU339" s="228" t="s">
        <v>83</v>
      </c>
      <c r="AY339" s="19" t="s">
        <v>235</v>
      </c>
      <c r="BE339" s="229">
        <f>IF(N339="základní",J339,0)</f>
        <v>0</v>
      </c>
      <c r="BF339" s="229">
        <f>IF(N339="snížená",J339,0)</f>
        <v>0</v>
      </c>
      <c r="BG339" s="229">
        <f>IF(N339="zákl. přenesená",J339,0)</f>
        <v>0</v>
      </c>
      <c r="BH339" s="229">
        <f>IF(N339="sníž. přenesená",J339,0)</f>
        <v>0</v>
      </c>
      <c r="BI339" s="229">
        <f>IF(N339="nulová",J339,0)</f>
        <v>0</v>
      </c>
      <c r="BJ339" s="19" t="s">
        <v>83</v>
      </c>
      <c r="BK339" s="229">
        <f>ROUND(I339*H339,2)</f>
        <v>0</v>
      </c>
      <c r="BL339" s="19" t="s">
        <v>448</v>
      </c>
      <c r="BM339" s="228" t="s">
        <v>6453</v>
      </c>
    </row>
    <row r="340" s="2" customFormat="1" ht="44.25" customHeight="1">
      <c r="A340" s="40"/>
      <c r="B340" s="41"/>
      <c r="C340" s="217" t="s">
        <v>6454</v>
      </c>
      <c r="D340" s="217" t="s">
        <v>237</v>
      </c>
      <c r="E340" s="218" t="s">
        <v>6455</v>
      </c>
      <c r="F340" s="219" t="s">
        <v>6456</v>
      </c>
      <c r="G340" s="220" t="s">
        <v>369</v>
      </c>
      <c r="H340" s="221">
        <v>88.599999999999994</v>
      </c>
      <c r="I340" s="222"/>
      <c r="J340" s="223">
        <f>ROUND(I340*H340,2)</f>
        <v>0</v>
      </c>
      <c r="K340" s="219" t="s">
        <v>370</v>
      </c>
      <c r="L340" s="46"/>
      <c r="M340" s="224" t="s">
        <v>19</v>
      </c>
      <c r="N340" s="225" t="s">
        <v>47</v>
      </c>
      <c r="O340" s="86"/>
      <c r="P340" s="226">
        <f>O340*H340</f>
        <v>0</v>
      </c>
      <c r="Q340" s="226">
        <v>0</v>
      </c>
      <c r="R340" s="226">
        <f>Q340*H340</f>
        <v>0</v>
      </c>
      <c r="S340" s="226">
        <v>0</v>
      </c>
      <c r="T340" s="227">
        <f>S340*H340</f>
        <v>0</v>
      </c>
      <c r="U340" s="40"/>
      <c r="V340" s="40"/>
      <c r="W340" s="40"/>
      <c r="X340" s="40"/>
      <c r="Y340" s="40"/>
      <c r="Z340" s="40"/>
      <c r="AA340" s="40"/>
      <c r="AB340" s="40"/>
      <c r="AC340" s="40"/>
      <c r="AD340" s="40"/>
      <c r="AE340" s="40"/>
      <c r="AR340" s="228" t="s">
        <v>448</v>
      </c>
      <c r="AT340" s="228" t="s">
        <v>237</v>
      </c>
      <c r="AU340" s="228" t="s">
        <v>83</v>
      </c>
      <c r="AY340" s="19" t="s">
        <v>235</v>
      </c>
      <c r="BE340" s="229">
        <f>IF(N340="základní",J340,0)</f>
        <v>0</v>
      </c>
      <c r="BF340" s="229">
        <f>IF(N340="snížená",J340,0)</f>
        <v>0</v>
      </c>
      <c r="BG340" s="229">
        <f>IF(N340="zákl. přenesená",J340,0)</f>
        <v>0</v>
      </c>
      <c r="BH340" s="229">
        <f>IF(N340="sníž. přenesená",J340,0)</f>
        <v>0</v>
      </c>
      <c r="BI340" s="229">
        <f>IF(N340="nulová",J340,0)</f>
        <v>0</v>
      </c>
      <c r="BJ340" s="19" t="s">
        <v>83</v>
      </c>
      <c r="BK340" s="229">
        <f>ROUND(I340*H340,2)</f>
        <v>0</v>
      </c>
      <c r="BL340" s="19" t="s">
        <v>448</v>
      </c>
      <c r="BM340" s="228" t="s">
        <v>6457</v>
      </c>
    </row>
    <row r="341" s="2" customFormat="1" ht="44.25" customHeight="1">
      <c r="A341" s="40"/>
      <c r="B341" s="41"/>
      <c r="C341" s="217" t="s">
        <v>6458</v>
      </c>
      <c r="D341" s="217" t="s">
        <v>237</v>
      </c>
      <c r="E341" s="218" t="s">
        <v>6459</v>
      </c>
      <c r="F341" s="219" t="s">
        <v>6460</v>
      </c>
      <c r="G341" s="220" t="s">
        <v>610</v>
      </c>
      <c r="H341" s="221">
        <v>14</v>
      </c>
      <c r="I341" s="222"/>
      <c r="J341" s="223">
        <f>ROUND(I341*H341,2)</f>
        <v>0</v>
      </c>
      <c r="K341" s="219" t="s">
        <v>370</v>
      </c>
      <c r="L341" s="46"/>
      <c r="M341" s="224" t="s">
        <v>19</v>
      </c>
      <c r="N341" s="225" t="s">
        <v>47</v>
      </c>
      <c r="O341" s="86"/>
      <c r="P341" s="226">
        <f>O341*H341</f>
        <v>0</v>
      </c>
      <c r="Q341" s="226">
        <v>0</v>
      </c>
      <c r="R341" s="226">
        <f>Q341*H341</f>
        <v>0</v>
      </c>
      <c r="S341" s="226">
        <v>0</v>
      </c>
      <c r="T341" s="227">
        <f>S341*H341</f>
        <v>0</v>
      </c>
      <c r="U341" s="40"/>
      <c r="V341" s="40"/>
      <c r="W341" s="40"/>
      <c r="X341" s="40"/>
      <c r="Y341" s="40"/>
      <c r="Z341" s="40"/>
      <c r="AA341" s="40"/>
      <c r="AB341" s="40"/>
      <c r="AC341" s="40"/>
      <c r="AD341" s="40"/>
      <c r="AE341" s="40"/>
      <c r="AR341" s="228" t="s">
        <v>448</v>
      </c>
      <c r="AT341" s="228" t="s">
        <v>237</v>
      </c>
      <c r="AU341" s="228" t="s">
        <v>83</v>
      </c>
      <c r="AY341" s="19" t="s">
        <v>235</v>
      </c>
      <c r="BE341" s="229">
        <f>IF(N341="základní",J341,0)</f>
        <v>0</v>
      </c>
      <c r="BF341" s="229">
        <f>IF(N341="snížená",J341,0)</f>
        <v>0</v>
      </c>
      <c r="BG341" s="229">
        <f>IF(N341="zákl. přenesená",J341,0)</f>
        <v>0</v>
      </c>
      <c r="BH341" s="229">
        <f>IF(N341="sníž. přenesená",J341,0)</f>
        <v>0</v>
      </c>
      <c r="BI341" s="229">
        <f>IF(N341="nulová",J341,0)</f>
        <v>0</v>
      </c>
      <c r="BJ341" s="19" t="s">
        <v>83</v>
      </c>
      <c r="BK341" s="229">
        <f>ROUND(I341*H341,2)</f>
        <v>0</v>
      </c>
      <c r="BL341" s="19" t="s">
        <v>448</v>
      </c>
      <c r="BM341" s="228" t="s">
        <v>6461</v>
      </c>
    </row>
    <row r="342" s="2" customFormat="1" ht="44.25" customHeight="1">
      <c r="A342" s="40"/>
      <c r="B342" s="41"/>
      <c r="C342" s="217" t="s">
        <v>6462</v>
      </c>
      <c r="D342" s="217" t="s">
        <v>237</v>
      </c>
      <c r="E342" s="218" t="s">
        <v>6463</v>
      </c>
      <c r="F342" s="219" t="s">
        <v>6464</v>
      </c>
      <c r="G342" s="220" t="s">
        <v>610</v>
      </c>
      <c r="H342" s="221">
        <v>1</v>
      </c>
      <c r="I342" s="222"/>
      <c r="J342" s="223">
        <f>ROUND(I342*H342,2)</f>
        <v>0</v>
      </c>
      <c r="K342" s="219" t="s">
        <v>370</v>
      </c>
      <c r="L342" s="46"/>
      <c r="M342" s="224" t="s">
        <v>19</v>
      </c>
      <c r="N342" s="225" t="s">
        <v>47</v>
      </c>
      <c r="O342" s="86"/>
      <c r="P342" s="226">
        <f>O342*H342</f>
        <v>0</v>
      </c>
      <c r="Q342" s="226">
        <v>0</v>
      </c>
      <c r="R342" s="226">
        <f>Q342*H342</f>
        <v>0</v>
      </c>
      <c r="S342" s="226">
        <v>0</v>
      </c>
      <c r="T342" s="227">
        <f>S342*H342</f>
        <v>0</v>
      </c>
      <c r="U342" s="40"/>
      <c r="V342" s="40"/>
      <c r="W342" s="40"/>
      <c r="X342" s="40"/>
      <c r="Y342" s="40"/>
      <c r="Z342" s="40"/>
      <c r="AA342" s="40"/>
      <c r="AB342" s="40"/>
      <c r="AC342" s="40"/>
      <c r="AD342" s="40"/>
      <c r="AE342" s="40"/>
      <c r="AR342" s="228" t="s">
        <v>448</v>
      </c>
      <c r="AT342" s="228" t="s">
        <v>237</v>
      </c>
      <c r="AU342" s="228" t="s">
        <v>83</v>
      </c>
      <c r="AY342" s="19" t="s">
        <v>235</v>
      </c>
      <c r="BE342" s="229">
        <f>IF(N342="základní",J342,0)</f>
        <v>0</v>
      </c>
      <c r="BF342" s="229">
        <f>IF(N342="snížená",J342,0)</f>
        <v>0</v>
      </c>
      <c r="BG342" s="229">
        <f>IF(N342="zákl. přenesená",J342,0)</f>
        <v>0</v>
      </c>
      <c r="BH342" s="229">
        <f>IF(N342="sníž. přenesená",J342,0)</f>
        <v>0</v>
      </c>
      <c r="BI342" s="229">
        <f>IF(N342="nulová",J342,0)</f>
        <v>0</v>
      </c>
      <c r="BJ342" s="19" t="s">
        <v>83</v>
      </c>
      <c r="BK342" s="229">
        <f>ROUND(I342*H342,2)</f>
        <v>0</v>
      </c>
      <c r="BL342" s="19" t="s">
        <v>448</v>
      </c>
      <c r="BM342" s="228" t="s">
        <v>6465</v>
      </c>
    </row>
    <row r="343" s="2" customFormat="1" ht="44.25" customHeight="1">
      <c r="A343" s="40"/>
      <c r="B343" s="41"/>
      <c r="C343" s="217" t="s">
        <v>6466</v>
      </c>
      <c r="D343" s="217" t="s">
        <v>237</v>
      </c>
      <c r="E343" s="218" t="s">
        <v>6467</v>
      </c>
      <c r="F343" s="219" t="s">
        <v>6468</v>
      </c>
      <c r="G343" s="220" t="s">
        <v>610</v>
      </c>
      <c r="H343" s="221">
        <v>2</v>
      </c>
      <c r="I343" s="222"/>
      <c r="J343" s="223">
        <f>ROUND(I343*H343,2)</f>
        <v>0</v>
      </c>
      <c r="K343" s="219" t="s">
        <v>370</v>
      </c>
      <c r="L343" s="46"/>
      <c r="M343" s="224" t="s">
        <v>19</v>
      </c>
      <c r="N343" s="225" t="s">
        <v>47</v>
      </c>
      <c r="O343" s="86"/>
      <c r="P343" s="226">
        <f>O343*H343</f>
        <v>0</v>
      </c>
      <c r="Q343" s="226">
        <v>0</v>
      </c>
      <c r="R343" s="226">
        <f>Q343*H343</f>
        <v>0</v>
      </c>
      <c r="S343" s="226">
        <v>0</v>
      </c>
      <c r="T343" s="227">
        <f>S343*H343</f>
        <v>0</v>
      </c>
      <c r="U343" s="40"/>
      <c r="V343" s="40"/>
      <c r="W343" s="40"/>
      <c r="X343" s="40"/>
      <c r="Y343" s="40"/>
      <c r="Z343" s="40"/>
      <c r="AA343" s="40"/>
      <c r="AB343" s="40"/>
      <c r="AC343" s="40"/>
      <c r="AD343" s="40"/>
      <c r="AE343" s="40"/>
      <c r="AR343" s="228" t="s">
        <v>448</v>
      </c>
      <c r="AT343" s="228" t="s">
        <v>237</v>
      </c>
      <c r="AU343" s="228" t="s">
        <v>83</v>
      </c>
      <c r="AY343" s="19" t="s">
        <v>235</v>
      </c>
      <c r="BE343" s="229">
        <f>IF(N343="základní",J343,0)</f>
        <v>0</v>
      </c>
      <c r="BF343" s="229">
        <f>IF(N343="snížená",J343,0)</f>
        <v>0</v>
      </c>
      <c r="BG343" s="229">
        <f>IF(N343="zákl. přenesená",J343,0)</f>
        <v>0</v>
      </c>
      <c r="BH343" s="229">
        <f>IF(N343="sníž. přenesená",J343,0)</f>
        <v>0</v>
      </c>
      <c r="BI343" s="229">
        <f>IF(N343="nulová",J343,0)</f>
        <v>0</v>
      </c>
      <c r="BJ343" s="19" t="s">
        <v>83</v>
      </c>
      <c r="BK343" s="229">
        <f>ROUND(I343*H343,2)</f>
        <v>0</v>
      </c>
      <c r="BL343" s="19" t="s">
        <v>448</v>
      </c>
      <c r="BM343" s="228" t="s">
        <v>6469</v>
      </c>
    </row>
    <row r="344" s="2" customFormat="1" ht="44.25" customHeight="1">
      <c r="A344" s="40"/>
      <c r="B344" s="41"/>
      <c r="C344" s="217" t="s">
        <v>6470</v>
      </c>
      <c r="D344" s="217" t="s">
        <v>237</v>
      </c>
      <c r="E344" s="218" t="s">
        <v>6471</v>
      </c>
      <c r="F344" s="219" t="s">
        <v>6472</v>
      </c>
      <c r="G344" s="220" t="s">
        <v>610</v>
      </c>
      <c r="H344" s="221">
        <v>1</v>
      </c>
      <c r="I344" s="222"/>
      <c r="J344" s="223">
        <f>ROUND(I344*H344,2)</f>
        <v>0</v>
      </c>
      <c r="K344" s="219" t="s">
        <v>370</v>
      </c>
      <c r="L344" s="46"/>
      <c r="M344" s="224" t="s">
        <v>19</v>
      </c>
      <c r="N344" s="225" t="s">
        <v>47</v>
      </c>
      <c r="O344" s="86"/>
      <c r="P344" s="226">
        <f>O344*H344</f>
        <v>0</v>
      </c>
      <c r="Q344" s="226">
        <v>0</v>
      </c>
      <c r="R344" s="226">
        <f>Q344*H344</f>
        <v>0</v>
      </c>
      <c r="S344" s="226">
        <v>0</v>
      </c>
      <c r="T344" s="227">
        <f>S344*H344</f>
        <v>0</v>
      </c>
      <c r="U344" s="40"/>
      <c r="V344" s="40"/>
      <c r="W344" s="40"/>
      <c r="X344" s="40"/>
      <c r="Y344" s="40"/>
      <c r="Z344" s="40"/>
      <c r="AA344" s="40"/>
      <c r="AB344" s="40"/>
      <c r="AC344" s="40"/>
      <c r="AD344" s="40"/>
      <c r="AE344" s="40"/>
      <c r="AR344" s="228" t="s">
        <v>448</v>
      </c>
      <c r="AT344" s="228" t="s">
        <v>237</v>
      </c>
      <c r="AU344" s="228" t="s">
        <v>83</v>
      </c>
      <c r="AY344" s="19" t="s">
        <v>235</v>
      </c>
      <c r="BE344" s="229">
        <f>IF(N344="základní",J344,0)</f>
        <v>0</v>
      </c>
      <c r="BF344" s="229">
        <f>IF(N344="snížená",J344,0)</f>
        <v>0</v>
      </c>
      <c r="BG344" s="229">
        <f>IF(N344="zákl. přenesená",J344,0)</f>
        <v>0</v>
      </c>
      <c r="BH344" s="229">
        <f>IF(N344="sníž. přenesená",J344,0)</f>
        <v>0</v>
      </c>
      <c r="BI344" s="229">
        <f>IF(N344="nulová",J344,0)</f>
        <v>0</v>
      </c>
      <c r="BJ344" s="19" t="s">
        <v>83</v>
      </c>
      <c r="BK344" s="229">
        <f>ROUND(I344*H344,2)</f>
        <v>0</v>
      </c>
      <c r="BL344" s="19" t="s">
        <v>448</v>
      </c>
      <c r="BM344" s="228" t="s">
        <v>6473</v>
      </c>
    </row>
    <row r="345" s="2" customFormat="1" ht="44.25" customHeight="1">
      <c r="A345" s="40"/>
      <c r="B345" s="41"/>
      <c r="C345" s="217" t="s">
        <v>6474</v>
      </c>
      <c r="D345" s="217" t="s">
        <v>237</v>
      </c>
      <c r="E345" s="218" t="s">
        <v>6475</v>
      </c>
      <c r="F345" s="219" t="s">
        <v>6476</v>
      </c>
      <c r="G345" s="220" t="s">
        <v>610</v>
      </c>
      <c r="H345" s="221">
        <v>2</v>
      </c>
      <c r="I345" s="222"/>
      <c r="J345" s="223">
        <f>ROUND(I345*H345,2)</f>
        <v>0</v>
      </c>
      <c r="K345" s="219" t="s">
        <v>370</v>
      </c>
      <c r="L345" s="46"/>
      <c r="M345" s="224" t="s">
        <v>19</v>
      </c>
      <c r="N345" s="225" t="s">
        <v>47</v>
      </c>
      <c r="O345" s="86"/>
      <c r="P345" s="226">
        <f>O345*H345</f>
        <v>0</v>
      </c>
      <c r="Q345" s="226">
        <v>0</v>
      </c>
      <c r="R345" s="226">
        <f>Q345*H345</f>
        <v>0</v>
      </c>
      <c r="S345" s="226">
        <v>0</v>
      </c>
      <c r="T345" s="227">
        <f>S345*H345</f>
        <v>0</v>
      </c>
      <c r="U345" s="40"/>
      <c r="V345" s="40"/>
      <c r="W345" s="40"/>
      <c r="X345" s="40"/>
      <c r="Y345" s="40"/>
      <c r="Z345" s="40"/>
      <c r="AA345" s="40"/>
      <c r="AB345" s="40"/>
      <c r="AC345" s="40"/>
      <c r="AD345" s="40"/>
      <c r="AE345" s="40"/>
      <c r="AR345" s="228" t="s">
        <v>448</v>
      </c>
      <c r="AT345" s="228" t="s">
        <v>237</v>
      </c>
      <c r="AU345" s="228" t="s">
        <v>83</v>
      </c>
      <c r="AY345" s="19" t="s">
        <v>235</v>
      </c>
      <c r="BE345" s="229">
        <f>IF(N345="základní",J345,0)</f>
        <v>0</v>
      </c>
      <c r="BF345" s="229">
        <f>IF(N345="snížená",J345,0)</f>
        <v>0</v>
      </c>
      <c r="BG345" s="229">
        <f>IF(N345="zákl. přenesená",J345,0)</f>
        <v>0</v>
      </c>
      <c r="BH345" s="229">
        <f>IF(N345="sníž. přenesená",J345,0)</f>
        <v>0</v>
      </c>
      <c r="BI345" s="229">
        <f>IF(N345="nulová",J345,0)</f>
        <v>0</v>
      </c>
      <c r="BJ345" s="19" t="s">
        <v>83</v>
      </c>
      <c r="BK345" s="229">
        <f>ROUND(I345*H345,2)</f>
        <v>0</v>
      </c>
      <c r="BL345" s="19" t="s">
        <v>448</v>
      </c>
      <c r="BM345" s="228" t="s">
        <v>6477</v>
      </c>
    </row>
    <row r="346" s="2" customFormat="1" ht="49.05" customHeight="1">
      <c r="A346" s="40"/>
      <c r="B346" s="41"/>
      <c r="C346" s="217" t="s">
        <v>6478</v>
      </c>
      <c r="D346" s="217" t="s">
        <v>237</v>
      </c>
      <c r="E346" s="218" t="s">
        <v>6479</v>
      </c>
      <c r="F346" s="219" t="s">
        <v>6480</v>
      </c>
      <c r="G346" s="220" t="s">
        <v>369</v>
      </c>
      <c r="H346" s="221">
        <v>4.6799999999999997</v>
      </c>
      <c r="I346" s="222"/>
      <c r="J346" s="223">
        <f>ROUND(I346*H346,2)</f>
        <v>0</v>
      </c>
      <c r="K346" s="219" t="s">
        <v>370</v>
      </c>
      <c r="L346" s="46"/>
      <c r="M346" s="224" t="s">
        <v>19</v>
      </c>
      <c r="N346" s="225" t="s">
        <v>47</v>
      </c>
      <c r="O346" s="86"/>
      <c r="P346" s="226">
        <f>O346*H346</f>
        <v>0</v>
      </c>
      <c r="Q346" s="226">
        <v>0</v>
      </c>
      <c r="R346" s="226">
        <f>Q346*H346</f>
        <v>0</v>
      </c>
      <c r="S346" s="226">
        <v>0</v>
      </c>
      <c r="T346" s="227">
        <f>S346*H346</f>
        <v>0</v>
      </c>
      <c r="U346" s="40"/>
      <c r="V346" s="40"/>
      <c r="W346" s="40"/>
      <c r="X346" s="40"/>
      <c r="Y346" s="40"/>
      <c r="Z346" s="40"/>
      <c r="AA346" s="40"/>
      <c r="AB346" s="40"/>
      <c r="AC346" s="40"/>
      <c r="AD346" s="40"/>
      <c r="AE346" s="40"/>
      <c r="AR346" s="228" t="s">
        <v>448</v>
      </c>
      <c r="AT346" s="228" t="s">
        <v>237</v>
      </c>
      <c r="AU346" s="228" t="s">
        <v>83</v>
      </c>
      <c r="AY346" s="19" t="s">
        <v>235</v>
      </c>
      <c r="BE346" s="229">
        <f>IF(N346="základní",J346,0)</f>
        <v>0</v>
      </c>
      <c r="BF346" s="229">
        <f>IF(N346="snížená",J346,0)</f>
        <v>0</v>
      </c>
      <c r="BG346" s="229">
        <f>IF(N346="zákl. přenesená",J346,0)</f>
        <v>0</v>
      </c>
      <c r="BH346" s="229">
        <f>IF(N346="sníž. přenesená",J346,0)</f>
        <v>0</v>
      </c>
      <c r="BI346" s="229">
        <f>IF(N346="nulová",J346,0)</f>
        <v>0</v>
      </c>
      <c r="BJ346" s="19" t="s">
        <v>83</v>
      </c>
      <c r="BK346" s="229">
        <f>ROUND(I346*H346,2)</f>
        <v>0</v>
      </c>
      <c r="BL346" s="19" t="s">
        <v>448</v>
      </c>
      <c r="BM346" s="228" t="s">
        <v>6481</v>
      </c>
    </row>
    <row r="347" s="2" customFormat="1" ht="44.25" customHeight="1">
      <c r="A347" s="40"/>
      <c r="B347" s="41"/>
      <c r="C347" s="217" t="s">
        <v>6482</v>
      </c>
      <c r="D347" s="217" t="s">
        <v>237</v>
      </c>
      <c r="E347" s="218" t="s">
        <v>6483</v>
      </c>
      <c r="F347" s="219" t="s">
        <v>6484</v>
      </c>
      <c r="G347" s="220" t="s">
        <v>369</v>
      </c>
      <c r="H347" s="221">
        <v>7.5999999999999996</v>
      </c>
      <c r="I347" s="222"/>
      <c r="J347" s="223">
        <f>ROUND(I347*H347,2)</f>
        <v>0</v>
      </c>
      <c r="K347" s="219" t="s">
        <v>370</v>
      </c>
      <c r="L347" s="46"/>
      <c r="M347" s="224" t="s">
        <v>19</v>
      </c>
      <c r="N347" s="225" t="s">
        <v>47</v>
      </c>
      <c r="O347" s="86"/>
      <c r="P347" s="226">
        <f>O347*H347</f>
        <v>0</v>
      </c>
      <c r="Q347" s="226">
        <v>0</v>
      </c>
      <c r="R347" s="226">
        <f>Q347*H347</f>
        <v>0</v>
      </c>
      <c r="S347" s="226">
        <v>0</v>
      </c>
      <c r="T347" s="227">
        <f>S347*H347</f>
        <v>0</v>
      </c>
      <c r="U347" s="40"/>
      <c r="V347" s="40"/>
      <c r="W347" s="40"/>
      <c r="X347" s="40"/>
      <c r="Y347" s="40"/>
      <c r="Z347" s="40"/>
      <c r="AA347" s="40"/>
      <c r="AB347" s="40"/>
      <c r="AC347" s="40"/>
      <c r="AD347" s="40"/>
      <c r="AE347" s="40"/>
      <c r="AR347" s="228" t="s">
        <v>448</v>
      </c>
      <c r="AT347" s="228" t="s">
        <v>237</v>
      </c>
      <c r="AU347" s="228" t="s">
        <v>83</v>
      </c>
      <c r="AY347" s="19" t="s">
        <v>235</v>
      </c>
      <c r="BE347" s="229">
        <f>IF(N347="základní",J347,0)</f>
        <v>0</v>
      </c>
      <c r="BF347" s="229">
        <f>IF(N347="snížená",J347,0)</f>
        <v>0</v>
      </c>
      <c r="BG347" s="229">
        <f>IF(N347="zákl. přenesená",J347,0)</f>
        <v>0</v>
      </c>
      <c r="BH347" s="229">
        <f>IF(N347="sníž. přenesená",J347,0)</f>
        <v>0</v>
      </c>
      <c r="BI347" s="229">
        <f>IF(N347="nulová",J347,0)</f>
        <v>0</v>
      </c>
      <c r="BJ347" s="19" t="s">
        <v>83</v>
      </c>
      <c r="BK347" s="229">
        <f>ROUND(I347*H347,2)</f>
        <v>0</v>
      </c>
      <c r="BL347" s="19" t="s">
        <v>448</v>
      </c>
      <c r="BM347" s="228" t="s">
        <v>6485</v>
      </c>
    </row>
    <row r="348" s="2" customFormat="1" ht="44.25" customHeight="1">
      <c r="A348" s="40"/>
      <c r="B348" s="41"/>
      <c r="C348" s="217" t="s">
        <v>6486</v>
      </c>
      <c r="D348" s="217" t="s">
        <v>237</v>
      </c>
      <c r="E348" s="218" t="s">
        <v>6487</v>
      </c>
      <c r="F348" s="219" t="s">
        <v>6488</v>
      </c>
      <c r="G348" s="220" t="s">
        <v>369</v>
      </c>
      <c r="H348" s="221">
        <v>11.5</v>
      </c>
      <c r="I348" s="222"/>
      <c r="J348" s="223">
        <f>ROUND(I348*H348,2)</f>
        <v>0</v>
      </c>
      <c r="K348" s="219" t="s">
        <v>370</v>
      </c>
      <c r="L348" s="46"/>
      <c r="M348" s="224" t="s">
        <v>19</v>
      </c>
      <c r="N348" s="225" t="s">
        <v>47</v>
      </c>
      <c r="O348" s="86"/>
      <c r="P348" s="226">
        <f>O348*H348</f>
        <v>0</v>
      </c>
      <c r="Q348" s="226">
        <v>0</v>
      </c>
      <c r="R348" s="226">
        <f>Q348*H348</f>
        <v>0</v>
      </c>
      <c r="S348" s="226">
        <v>0</v>
      </c>
      <c r="T348" s="227">
        <f>S348*H348</f>
        <v>0</v>
      </c>
      <c r="U348" s="40"/>
      <c r="V348" s="40"/>
      <c r="W348" s="40"/>
      <c r="X348" s="40"/>
      <c r="Y348" s="40"/>
      <c r="Z348" s="40"/>
      <c r="AA348" s="40"/>
      <c r="AB348" s="40"/>
      <c r="AC348" s="40"/>
      <c r="AD348" s="40"/>
      <c r="AE348" s="40"/>
      <c r="AR348" s="228" t="s">
        <v>448</v>
      </c>
      <c r="AT348" s="228" t="s">
        <v>237</v>
      </c>
      <c r="AU348" s="228" t="s">
        <v>83</v>
      </c>
      <c r="AY348" s="19" t="s">
        <v>235</v>
      </c>
      <c r="BE348" s="229">
        <f>IF(N348="základní",J348,0)</f>
        <v>0</v>
      </c>
      <c r="BF348" s="229">
        <f>IF(N348="snížená",J348,0)</f>
        <v>0</v>
      </c>
      <c r="BG348" s="229">
        <f>IF(N348="zákl. přenesená",J348,0)</f>
        <v>0</v>
      </c>
      <c r="BH348" s="229">
        <f>IF(N348="sníž. přenesená",J348,0)</f>
        <v>0</v>
      </c>
      <c r="BI348" s="229">
        <f>IF(N348="nulová",J348,0)</f>
        <v>0</v>
      </c>
      <c r="BJ348" s="19" t="s">
        <v>83</v>
      </c>
      <c r="BK348" s="229">
        <f>ROUND(I348*H348,2)</f>
        <v>0</v>
      </c>
      <c r="BL348" s="19" t="s">
        <v>448</v>
      </c>
      <c r="BM348" s="228" t="s">
        <v>6489</v>
      </c>
    </row>
    <row r="349" s="2" customFormat="1" ht="55.5" customHeight="1">
      <c r="A349" s="40"/>
      <c r="B349" s="41"/>
      <c r="C349" s="217" t="s">
        <v>6490</v>
      </c>
      <c r="D349" s="217" t="s">
        <v>237</v>
      </c>
      <c r="E349" s="218" t="s">
        <v>6491</v>
      </c>
      <c r="F349" s="219" t="s">
        <v>6492</v>
      </c>
      <c r="G349" s="220" t="s">
        <v>369</v>
      </c>
      <c r="H349" s="221">
        <v>20.260000000000002</v>
      </c>
      <c r="I349" s="222"/>
      <c r="J349" s="223">
        <f>ROUND(I349*H349,2)</f>
        <v>0</v>
      </c>
      <c r="K349" s="219" t="s">
        <v>370</v>
      </c>
      <c r="L349" s="46"/>
      <c r="M349" s="224" t="s">
        <v>19</v>
      </c>
      <c r="N349" s="225" t="s">
        <v>47</v>
      </c>
      <c r="O349" s="86"/>
      <c r="P349" s="226">
        <f>O349*H349</f>
        <v>0</v>
      </c>
      <c r="Q349" s="226">
        <v>0</v>
      </c>
      <c r="R349" s="226">
        <f>Q349*H349</f>
        <v>0</v>
      </c>
      <c r="S349" s="226">
        <v>0</v>
      </c>
      <c r="T349" s="227">
        <f>S349*H349</f>
        <v>0</v>
      </c>
      <c r="U349" s="40"/>
      <c r="V349" s="40"/>
      <c r="W349" s="40"/>
      <c r="X349" s="40"/>
      <c r="Y349" s="40"/>
      <c r="Z349" s="40"/>
      <c r="AA349" s="40"/>
      <c r="AB349" s="40"/>
      <c r="AC349" s="40"/>
      <c r="AD349" s="40"/>
      <c r="AE349" s="40"/>
      <c r="AR349" s="228" t="s">
        <v>448</v>
      </c>
      <c r="AT349" s="228" t="s">
        <v>237</v>
      </c>
      <c r="AU349" s="228" t="s">
        <v>83</v>
      </c>
      <c r="AY349" s="19" t="s">
        <v>235</v>
      </c>
      <c r="BE349" s="229">
        <f>IF(N349="základní",J349,0)</f>
        <v>0</v>
      </c>
      <c r="BF349" s="229">
        <f>IF(N349="snížená",J349,0)</f>
        <v>0</v>
      </c>
      <c r="BG349" s="229">
        <f>IF(N349="zákl. přenesená",J349,0)</f>
        <v>0</v>
      </c>
      <c r="BH349" s="229">
        <f>IF(N349="sníž. přenesená",J349,0)</f>
        <v>0</v>
      </c>
      <c r="BI349" s="229">
        <f>IF(N349="nulová",J349,0)</f>
        <v>0</v>
      </c>
      <c r="BJ349" s="19" t="s">
        <v>83</v>
      </c>
      <c r="BK349" s="229">
        <f>ROUND(I349*H349,2)</f>
        <v>0</v>
      </c>
      <c r="BL349" s="19" t="s">
        <v>448</v>
      </c>
      <c r="BM349" s="228" t="s">
        <v>6493</v>
      </c>
    </row>
    <row r="350" s="2" customFormat="1" ht="55.5" customHeight="1">
      <c r="A350" s="40"/>
      <c r="B350" s="41"/>
      <c r="C350" s="217" t="s">
        <v>6494</v>
      </c>
      <c r="D350" s="217" t="s">
        <v>237</v>
      </c>
      <c r="E350" s="218" t="s">
        <v>6495</v>
      </c>
      <c r="F350" s="219" t="s">
        <v>6496</v>
      </c>
      <c r="G350" s="220" t="s">
        <v>369</v>
      </c>
      <c r="H350" s="221">
        <v>5.7999999999999998</v>
      </c>
      <c r="I350" s="222"/>
      <c r="J350" s="223">
        <f>ROUND(I350*H350,2)</f>
        <v>0</v>
      </c>
      <c r="K350" s="219" t="s">
        <v>370</v>
      </c>
      <c r="L350" s="46"/>
      <c r="M350" s="224" t="s">
        <v>19</v>
      </c>
      <c r="N350" s="225" t="s">
        <v>47</v>
      </c>
      <c r="O350" s="86"/>
      <c r="P350" s="226">
        <f>O350*H350</f>
        <v>0</v>
      </c>
      <c r="Q350" s="226">
        <v>0</v>
      </c>
      <c r="R350" s="226">
        <f>Q350*H350</f>
        <v>0</v>
      </c>
      <c r="S350" s="226">
        <v>0</v>
      </c>
      <c r="T350" s="227">
        <f>S350*H350</f>
        <v>0</v>
      </c>
      <c r="U350" s="40"/>
      <c r="V350" s="40"/>
      <c r="W350" s="40"/>
      <c r="X350" s="40"/>
      <c r="Y350" s="40"/>
      <c r="Z350" s="40"/>
      <c r="AA350" s="40"/>
      <c r="AB350" s="40"/>
      <c r="AC350" s="40"/>
      <c r="AD350" s="40"/>
      <c r="AE350" s="40"/>
      <c r="AR350" s="228" t="s">
        <v>448</v>
      </c>
      <c r="AT350" s="228" t="s">
        <v>237</v>
      </c>
      <c r="AU350" s="228" t="s">
        <v>83</v>
      </c>
      <c r="AY350" s="19" t="s">
        <v>235</v>
      </c>
      <c r="BE350" s="229">
        <f>IF(N350="základní",J350,0)</f>
        <v>0</v>
      </c>
      <c r="BF350" s="229">
        <f>IF(N350="snížená",J350,0)</f>
        <v>0</v>
      </c>
      <c r="BG350" s="229">
        <f>IF(N350="zákl. přenesená",J350,0)</f>
        <v>0</v>
      </c>
      <c r="BH350" s="229">
        <f>IF(N350="sníž. přenesená",J350,0)</f>
        <v>0</v>
      </c>
      <c r="BI350" s="229">
        <f>IF(N350="nulová",J350,0)</f>
        <v>0</v>
      </c>
      <c r="BJ350" s="19" t="s">
        <v>83</v>
      </c>
      <c r="BK350" s="229">
        <f>ROUND(I350*H350,2)</f>
        <v>0</v>
      </c>
      <c r="BL350" s="19" t="s">
        <v>448</v>
      </c>
      <c r="BM350" s="228" t="s">
        <v>6497</v>
      </c>
    </row>
    <row r="351" s="2" customFormat="1" ht="44.25" customHeight="1">
      <c r="A351" s="40"/>
      <c r="B351" s="41"/>
      <c r="C351" s="217" t="s">
        <v>6498</v>
      </c>
      <c r="D351" s="217" t="s">
        <v>237</v>
      </c>
      <c r="E351" s="218" t="s">
        <v>6499</v>
      </c>
      <c r="F351" s="219" t="s">
        <v>6500</v>
      </c>
      <c r="G351" s="220" t="s">
        <v>369</v>
      </c>
      <c r="H351" s="221">
        <v>126</v>
      </c>
      <c r="I351" s="222"/>
      <c r="J351" s="223">
        <f>ROUND(I351*H351,2)</f>
        <v>0</v>
      </c>
      <c r="K351" s="219" t="s">
        <v>370</v>
      </c>
      <c r="L351" s="46"/>
      <c r="M351" s="224" t="s">
        <v>19</v>
      </c>
      <c r="N351" s="225" t="s">
        <v>47</v>
      </c>
      <c r="O351" s="86"/>
      <c r="P351" s="226">
        <f>O351*H351</f>
        <v>0</v>
      </c>
      <c r="Q351" s="226">
        <v>0</v>
      </c>
      <c r="R351" s="226">
        <f>Q351*H351</f>
        <v>0</v>
      </c>
      <c r="S351" s="226">
        <v>0</v>
      </c>
      <c r="T351" s="227">
        <f>S351*H351</f>
        <v>0</v>
      </c>
      <c r="U351" s="40"/>
      <c r="V351" s="40"/>
      <c r="W351" s="40"/>
      <c r="X351" s="40"/>
      <c r="Y351" s="40"/>
      <c r="Z351" s="40"/>
      <c r="AA351" s="40"/>
      <c r="AB351" s="40"/>
      <c r="AC351" s="40"/>
      <c r="AD351" s="40"/>
      <c r="AE351" s="40"/>
      <c r="AR351" s="228" t="s">
        <v>448</v>
      </c>
      <c r="AT351" s="228" t="s">
        <v>237</v>
      </c>
      <c r="AU351" s="228" t="s">
        <v>83</v>
      </c>
      <c r="AY351" s="19" t="s">
        <v>235</v>
      </c>
      <c r="BE351" s="229">
        <f>IF(N351="základní",J351,0)</f>
        <v>0</v>
      </c>
      <c r="BF351" s="229">
        <f>IF(N351="snížená",J351,0)</f>
        <v>0</v>
      </c>
      <c r="BG351" s="229">
        <f>IF(N351="zákl. přenesená",J351,0)</f>
        <v>0</v>
      </c>
      <c r="BH351" s="229">
        <f>IF(N351="sníž. přenesená",J351,0)</f>
        <v>0</v>
      </c>
      <c r="BI351" s="229">
        <f>IF(N351="nulová",J351,0)</f>
        <v>0</v>
      </c>
      <c r="BJ351" s="19" t="s">
        <v>83</v>
      </c>
      <c r="BK351" s="229">
        <f>ROUND(I351*H351,2)</f>
        <v>0</v>
      </c>
      <c r="BL351" s="19" t="s">
        <v>448</v>
      </c>
      <c r="BM351" s="228" t="s">
        <v>6501</v>
      </c>
    </row>
    <row r="352" s="2" customFormat="1">
      <c r="A352" s="40"/>
      <c r="B352" s="41"/>
      <c r="C352" s="42"/>
      <c r="D352" s="237" t="s">
        <v>792</v>
      </c>
      <c r="E352" s="42"/>
      <c r="F352" s="279" t="s">
        <v>6502</v>
      </c>
      <c r="G352" s="42"/>
      <c r="H352" s="42"/>
      <c r="I352" s="232"/>
      <c r="J352" s="42"/>
      <c r="K352" s="42"/>
      <c r="L352" s="46"/>
      <c r="M352" s="233"/>
      <c r="N352" s="234"/>
      <c r="O352" s="86"/>
      <c r="P352" s="86"/>
      <c r="Q352" s="86"/>
      <c r="R352" s="86"/>
      <c r="S352" s="86"/>
      <c r="T352" s="87"/>
      <c r="U352" s="40"/>
      <c r="V352" s="40"/>
      <c r="W352" s="40"/>
      <c r="X352" s="40"/>
      <c r="Y352" s="40"/>
      <c r="Z352" s="40"/>
      <c r="AA352" s="40"/>
      <c r="AB352" s="40"/>
      <c r="AC352" s="40"/>
      <c r="AD352" s="40"/>
      <c r="AE352" s="40"/>
      <c r="AT352" s="19" t="s">
        <v>792</v>
      </c>
      <c r="AU352" s="19" t="s">
        <v>83</v>
      </c>
    </row>
    <row r="353" s="2" customFormat="1" ht="44.25" customHeight="1">
      <c r="A353" s="40"/>
      <c r="B353" s="41"/>
      <c r="C353" s="217" t="s">
        <v>6503</v>
      </c>
      <c r="D353" s="217" t="s">
        <v>237</v>
      </c>
      <c r="E353" s="218" t="s">
        <v>6504</v>
      </c>
      <c r="F353" s="219" t="s">
        <v>6505</v>
      </c>
      <c r="G353" s="220" t="s">
        <v>610</v>
      </c>
      <c r="H353" s="221">
        <v>1</v>
      </c>
      <c r="I353" s="222"/>
      <c r="J353" s="223">
        <f>ROUND(I353*H353,2)</f>
        <v>0</v>
      </c>
      <c r="K353" s="219" t="s">
        <v>370</v>
      </c>
      <c r="L353" s="46"/>
      <c r="M353" s="224" t="s">
        <v>19</v>
      </c>
      <c r="N353" s="225" t="s">
        <v>47</v>
      </c>
      <c r="O353" s="86"/>
      <c r="P353" s="226">
        <f>O353*H353</f>
        <v>0</v>
      </c>
      <c r="Q353" s="226">
        <v>0</v>
      </c>
      <c r="R353" s="226">
        <f>Q353*H353</f>
        <v>0</v>
      </c>
      <c r="S353" s="226">
        <v>0</v>
      </c>
      <c r="T353" s="227">
        <f>S353*H353</f>
        <v>0</v>
      </c>
      <c r="U353" s="40"/>
      <c r="V353" s="40"/>
      <c r="W353" s="40"/>
      <c r="X353" s="40"/>
      <c r="Y353" s="40"/>
      <c r="Z353" s="40"/>
      <c r="AA353" s="40"/>
      <c r="AB353" s="40"/>
      <c r="AC353" s="40"/>
      <c r="AD353" s="40"/>
      <c r="AE353" s="40"/>
      <c r="AR353" s="228" t="s">
        <v>448</v>
      </c>
      <c r="AT353" s="228" t="s">
        <v>237</v>
      </c>
      <c r="AU353" s="228" t="s">
        <v>83</v>
      </c>
      <c r="AY353" s="19" t="s">
        <v>235</v>
      </c>
      <c r="BE353" s="229">
        <f>IF(N353="základní",J353,0)</f>
        <v>0</v>
      </c>
      <c r="BF353" s="229">
        <f>IF(N353="snížená",J353,0)</f>
        <v>0</v>
      </c>
      <c r="BG353" s="229">
        <f>IF(N353="zákl. přenesená",J353,0)</f>
        <v>0</v>
      </c>
      <c r="BH353" s="229">
        <f>IF(N353="sníž. přenesená",J353,0)</f>
        <v>0</v>
      </c>
      <c r="BI353" s="229">
        <f>IF(N353="nulová",J353,0)</f>
        <v>0</v>
      </c>
      <c r="BJ353" s="19" t="s">
        <v>83</v>
      </c>
      <c r="BK353" s="229">
        <f>ROUND(I353*H353,2)</f>
        <v>0</v>
      </c>
      <c r="BL353" s="19" t="s">
        <v>448</v>
      </c>
      <c r="BM353" s="228" t="s">
        <v>6506</v>
      </c>
    </row>
    <row r="354" s="2" customFormat="1" ht="55.5" customHeight="1">
      <c r="A354" s="40"/>
      <c r="B354" s="41"/>
      <c r="C354" s="217" t="s">
        <v>6507</v>
      </c>
      <c r="D354" s="217" t="s">
        <v>237</v>
      </c>
      <c r="E354" s="218" t="s">
        <v>6508</v>
      </c>
      <c r="F354" s="219" t="s">
        <v>6509</v>
      </c>
      <c r="G354" s="220" t="s">
        <v>610</v>
      </c>
      <c r="H354" s="221">
        <v>1</v>
      </c>
      <c r="I354" s="222"/>
      <c r="J354" s="223">
        <f>ROUND(I354*H354,2)</f>
        <v>0</v>
      </c>
      <c r="K354" s="219" t="s">
        <v>370</v>
      </c>
      <c r="L354" s="46"/>
      <c r="M354" s="224" t="s">
        <v>19</v>
      </c>
      <c r="N354" s="225" t="s">
        <v>47</v>
      </c>
      <c r="O354" s="86"/>
      <c r="P354" s="226">
        <f>O354*H354</f>
        <v>0</v>
      </c>
      <c r="Q354" s="226">
        <v>0</v>
      </c>
      <c r="R354" s="226">
        <f>Q354*H354</f>
        <v>0</v>
      </c>
      <c r="S354" s="226">
        <v>0</v>
      </c>
      <c r="T354" s="227">
        <f>S354*H354</f>
        <v>0</v>
      </c>
      <c r="U354" s="40"/>
      <c r="V354" s="40"/>
      <c r="W354" s="40"/>
      <c r="X354" s="40"/>
      <c r="Y354" s="40"/>
      <c r="Z354" s="40"/>
      <c r="AA354" s="40"/>
      <c r="AB354" s="40"/>
      <c r="AC354" s="40"/>
      <c r="AD354" s="40"/>
      <c r="AE354" s="40"/>
      <c r="AR354" s="228" t="s">
        <v>448</v>
      </c>
      <c r="AT354" s="228" t="s">
        <v>237</v>
      </c>
      <c r="AU354" s="228" t="s">
        <v>83</v>
      </c>
      <c r="AY354" s="19" t="s">
        <v>235</v>
      </c>
      <c r="BE354" s="229">
        <f>IF(N354="základní",J354,0)</f>
        <v>0</v>
      </c>
      <c r="BF354" s="229">
        <f>IF(N354="snížená",J354,0)</f>
        <v>0</v>
      </c>
      <c r="BG354" s="229">
        <f>IF(N354="zákl. přenesená",J354,0)</f>
        <v>0</v>
      </c>
      <c r="BH354" s="229">
        <f>IF(N354="sníž. přenesená",J354,0)</f>
        <v>0</v>
      </c>
      <c r="BI354" s="229">
        <f>IF(N354="nulová",J354,0)</f>
        <v>0</v>
      </c>
      <c r="BJ354" s="19" t="s">
        <v>83</v>
      </c>
      <c r="BK354" s="229">
        <f>ROUND(I354*H354,2)</f>
        <v>0</v>
      </c>
      <c r="BL354" s="19" t="s">
        <v>448</v>
      </c>
      <c r="BM354" s="228" t="s">
        <v>6510</v>
      </c>
    </row>
    <row r="355" s="2" customFormat="1" ht="55.5" customHeight="1">
      <c r="A355" s="40"/>
      <c r="B355" s="41"/>
      <c r="C355" s="217" t="s">
        <v>6511</v>
      </c>
      <c r="D355" s="217" t="s">
        <v>237</v>
      </c>
      <c r="E355" s="218" t="s">
        <v>6512</v>
      </c>
      <c r="F355" s="219" t="s">
        <v>6513</v>
      </c>
      <c r="G355" s="220" t="s">
        <v>610</v>
      </c>
      <c r="H355" s="221">
        <v>1</v>
      </c>
      <c r="I355" s="222"/>
      <c r="J355" s="223">
        <f>ROUND(I355*H355,2)</f>
        <v>0</v>
      </c>
      <c r="K355" s="219" t="s">
        <v>370</v>
      </c>
      <c r="L355" s="46"/>
      <c r="M355" s="224" t="s">
        <v>19</v>
      </c>
      <c r="N355" s="225" t="s">
        <v>47</v>
      </c>
      <c r="O355" s="86"/>
      <c r="P355" s="226">
        <f>O355*H355</f>
        <v>0</v>
      </c>
      <c r="Q355" s="226">
        <v>0</v>
      </c>
      <c r="R355" s="226">
        <f>Q355*H355</f>
        <v>0</v>
      </c>
      <c r="S355" s="226">
        <v>0</v>
      </c>
      <c r="T355" s="227">
        <f>S355*H355</f>
        <v>0</v>
      </c>
      <c r="U355" s="40"/>
      <c r="V355" s="40"/>
      <c r="W355" s="40"/>
      <c r="X355" s="40"/>
      <c r="Y355" s="40"/>
      <c r="Z355" s="40"/>
      <c r="AA355" s="40"/>
      <c r="AB355" s="40"/>
      <c r="AC355" s="40"/>
      <c r="AD355" s="40"/>
      <c r="AE355" s="40"/>
      <c r="AR355" s="228" t="s">
        <v>448</v>
      </c>
      <c r="AT355" s="228" t="s">
        <v>237</v>
      </c>
      <c r="AU355" s="228" t="s">
        <v>83</v>
      </c>
      <c r="AY355" s="19" t="s">
        <v>235</v>
      </c>
      <c r="BE355" s="229">
        <f>IF(N355="základní",J355,0)</f>
        <v>0</v>
      </c>
      <c r="BF355" s="229">
        <f>IF(N355="snížená",J355,0)</f>
        <v>0</v>
      </c>
      <c r="BG355" s="229">
        <f>IF(N355="zákl. přenesená",J355,0)</f>
        <v>0</v>
      </c>
      <c r="BH355" s="229">
        <f>IF(N355="sníž. přenesená",J355,0)</f>
        <v>0</v>
      </c>
      <c r="BI355" s="229">
        <f>IF(N355="nulová",J355,0)</f>
        <v>0</v>
      </c>
      <c r="BJ355" s="19" t="s">
        <v>83</v>
      </c>
      <c r="BK355" s="229">
        <f>ROUND(I355*H355,2)</f>
        <v>0</v>
      </c>
      <c r="BL355" s="19" t="s">
        <v>448</v>
      </c>
      <c r="BM355" s="228" t="s">
        <v>6514</v>
      </c>
    </row>
    <row r="356" s="2" customFormat="1" ht="55.5" customHeight="1">
      <c r="A356" s="40"/>
      <c r="B356" s="41"/>
      <c r="C356" s="217" t="s">
        <v>6515</v>
      </c>
      <c r="D356" s="217" t="s">
        <v>237</v>
      </c>
      <c r="E356" s="218" t="s">
        <v>6516</v>
      </c>
      <c r="F356" s="219" t="s">
        <v>6517</v>
      </c>
      <c r="G356" s="220" t="s">
        <v>610</v>
      </c>
      <c r="H356" s="221">
        <v>1</v>
      </c>
      <c r="I356" s="222"/>
      <c r="J356" s="223">
        <f>ROUND(I356*H356,2)</f>
        <v>0</v>
      </c>
      <c r="K356" s="219" t="s">
        <v>370</v>
      </c>
      <c r="L356" s="46"/>
      <c r="M356" s="224" t="s">
        <v>19</v>
      </c>
      <c r="N356" s="225" t="s">
        <v>47</v>
      </c>
      <c r="O356" s="86"/>
      <c r="P356" s="226">
        <f>O356*H356</f>
        <v>0</v>
      </c>
      <c r="Q356" s="226">
        <v>0</v>
      </c>
      <c r="R356" s="226">
        <f>Q356*H356</f>
        <v>0</v>
      </c>
      <c r="S356" s="226">
        <v>0</v>
      </c>
      <c r="T356" s="227">
        <f>S356*H356</f>
        <v>0</v>
      </c>
      <c r="U356" s="40"/>
      <c r="V356" s="40"/>
      <c r="W356" s="40"/>
      <c r="X356" s="40"/>
      <c r="Y356" s="40"/>
      <c r="Z356" s="40"/>
      <c r="AA356" s="40"/>
      <c r="AB356" s="40"/>
      <c r="AC356" s="40"/>
      <c r="AD356" s="40"/>
      <c r="AE356" s="40"/>
      <c r="AR356" s="228" t="s">
        <v>448</v>
      </c>
      <c r="AT356" s="228" t="s">
        <v>237</v>
      </c>
      <c r="AU356" s="228" t="s">
        <v>83</v>
      </c>
      <c r="AY356" s="19" t="s">
        <v>235</v>
      </c>
      <c r="BE356" s="229">
        <f>IF(N356="základní",J356,0)</f>
        <v>0</v>
      </c>
      <c r="BF356" s="229">
        <f>IF(N356="snížená",J356,0)</f>
        <v>0</v>
      </c>
      <c r="BG356" s="229">
        <f>IF(N356="zákl. přenesená",J356,0)</f>
        <v>0</v>
      </c>
      <c r="BH356" s="229">
        <f>IF(N356="sníž. přenesená",J356,0)</f>
        <v>0</v>
      </c>
      <c r="BI356" s="229">
        <f>IF(N356="nulová",J356,0)</f>
        <v>0</v>
      </c>
      <c r="BJ356" s="19" t="s">
        <v>83</v>
      </c>
      <c r="BK356" s="229">
        <f>ROUND(I356*H356,2)</f>
        <v>0</v>
      </c>
      <c r="BL356" s="19" t="s">
        <v>448</v>
      </c>
      <c r="BM356" s="228" t="s">
        <v>6518</v>
      </c>
    </row>
    <row r="357" s="2" customFormat="1" ht="44.25" customHeight="1">
      <c r="A357" s="40"/>
      <c r="B357" s="41"/>
      <c r="C357" s="217" t="s">
        <v>6519</v>
      </c>
      <c r="D357" s="217" t="s">
        <v>237</v>
      </c>
      <c r="E357" s="218" t="s">
        <v>6520</v>
      </c>
      <c r="F357" s="219" t="s">
        <v>6521</v>
      </c>
      <c r="G357" s="220" t="s">
        <v>610</v>
      </c>
      <c r="H357" s="221">
        <v>1</v>
      </c>
      <c r="I357" s="222"/>
      <c r="J357" s="223">
        <f>ROUND(I357*H357,2)</f>
        <v>0</v>
      </c>
      <c r="K357" s="219" t="s">
        <v>370</v>
      </c>
      <c r="L357" s="46"/>
      <c r="M357" s="224" t="s">
        <v>19</v>
      </c>
      <c r="N357" s="225" t="s">
        <v>47</v>
      </c>
      <c r="O357" s="86"/>
      <c r="P357" s="226">
        <f>O357*H357</f>
        <v>0</v>
      </c>
      <c r="Q357" s="226">
        <v>0</v>
      </c>
      <c r="R357" s="226">
        <f>Q357*H357</f>
        <v>0</v>
      </c>
      <c r="S357" s="226">
        <v>0</v>
      </c>
      <c r="T357" s="227">
        <f>S357*H357</f>
        <v>0</v>
      </c>
      <c r="U357" s="40"/>
      <c r="V357" s="40"/>
      <c r="W357" s="40"/>
      <c r="X357" s="40"/>
      <c r="Y357" s="40"/>
      <c r="Z357" s="40"/>
      <c r="AA357" s="40"/>
      <c r="AB357" s="40"/>
      <c r="AC357" s="40"/>
      <c r="AD357" s="40"/>
      <c r="AE357" s="40"/>
      <c r="AR357" s="228" t="s">
        <v>448</v>
      </c>
      <c r="AT357" s="228" t="s">
        <v>237</v>
      </c>
      <c r="AU357" s="228" t="s">
        <v>83</v>
      </c>
      <c r="AY357" s="19" t="s">
        <v>235</v>
      </c>
      <c r="BE357" s="229">
        <f>IF(N357="základní",J357,0)</f>
        <v>0</v>
      </c>
      <c r="BF357" s="229">
        <f>IF(N357="snížená",J357,0)</f>
        <v>0</v>
      </c>
      <c r="BG357" s="229">
        <f>IF(N357="zákl. přenesená",J357,0)</f>
        <v>0</v>
      </c>
      <c r="BH357" s="229">
        <f>IF(N357="sníž. přenesená",J357,0)</f>
        <v>0</v>
      </c>
      <c r="BI357" s="229">
        <f>IF(N357="nulová",J357,0)</f>
        <v>0</v>
      </c>
      <c r="BJ357" s="19" t="s">
        <v>83</v>
      </c>
      <c r="BK357" s="229">
        <f>ROUND(I357*H357,2)</f>
        <v>0</v>
      </c>
      <c r="BL357" s="19" t="s">
        <v>448</v>
      </c>
      <c r="BM357" s="228" t="s">
        <v>6522</v>
      </c>
    </row>
    <row r="358" s="2" customFormat="1" ht="44.25" customHeight="1">
      <c r="A358" s="40"/>
      <c r="B358" s="41"/>
      <c r="C358" s="217" t="s">
        <v>6523</v>
      </c>
      <c r="D358" s="217" t="s">
        <v>237</v>
      </c>
      <c r="E358" s="218" t="s">
        <v>6524</v>
      </c>
      <c r="F358" s="219" t="s">
        <v>6525</v>
      </c>
      <c r="G358" s="220" t="s">
        <v>610</v>
      </c>
      <c r="H358" s="221">
        <v>1</v>
      </c>
      <c r="I358" s="222"/>
      <c r="J358" s="223">
        <f>ROUND(I358*H358,2)</f>
        <v>0</v>
      </c>
      <c r="K358" s="219" t="s">
        <v>370</v>
      </c>
      <c r="L358" s="46"/>
      <c r="M358" s="224" t="s">
        <v>19</v>
      </c>
      <c r="N358" s="225" t="s">
        <v>47</v>
      </c>
      <c r="O358" s="86"/>
      <c r="P358" s="226">
        <f>O358*H358</f>
        <v>0</v>
      </c>
      <c r="Q358" s="226">
        <v>0</v>
      </c>
      <c r="R358" s="226">
        <f>Q358*H358</f>
        <v>0</v>
      </c>
      <c r="S358" s="226">
        <v>0</v>
      </c>
      <c r="T358" s="227">
        <f>S358*H358</f>
        <v>0</v>
      </c>
      <c r="U358" s="40"/>
      <c r="V358" s="40"/>
      <c r="W358" s="40"/>
      <c r="X358" s="40"/>
      <c r="Y358" s="40"/>
      <c r="Z358" s="40"/>
      <c r="AA358" s="40"/>
      <c r="AB358" s="40"/>
      <c r="AC358" s="40"/>
      <c r="AD358" s="40"/>
      <c r="AE358" s="40"/>
      <c r="AR358" s="228" t="s">
        <v>448</v>
      </c>
      <c r="AT358" s="228" t="s">
        <v>237</v>
      </c>
      <c r="AU358" s="228" t="s">
        <v>83</v>
      </c>
      <c r="AY358" s="19" t="s">
        <v>235</v>
      </c>
      <c r="BE358" s="229">
        <f>IF(N358="základní",J358,0)</f>
        <v>0</v>
      </c>
      <c r="BF358" s="229">
        <f>IF(N358="snížená",J358,0)</f>
        <v>0</v>
      </c>
      <c r="BG358" s="229">
        <f>IF(N358="zákl. přenesená",J358,0)</f>
        <v>0</v>
      </c>
      <c r="BH358" s="229">
        <f>IF(N358="sníž. přenesená",J358,0)</f>
        <v>0</v>
      </c>
      <c r="BI358" s="229">
        <f>IF(N358="nulová",J358,0)</f>
        <v>0</v>
      </c>
      <c r="BJ358" s="19" t="s">
        <v>83</v>
      </c>
      <c r="BK358" s="229">
        <f>ROUND(I358*H358,2)</f>
        <v>0</v>
      </c>
      <c r="BL358" s="19" t="s">
        <v>448</v>
      </c>
      <c r="BM358" s="228" t="s">
        <v>6526</v>
      </c>
    </row>
    <row r="359" s="2" customFormat="1" ht="49.05" customHeight="1">
      <c r="A359" s="40"/>
      <c r="B359" s="41"/>
      <c r="C359" s="217" t="s">
        <v>6527</v>
      </c>
      <c r="D359" s="217" t="s">
        <v>237</v>
      </c>
      <c r="E359" s="218" t="s">
        <v>6528</v>
      </c>
      <c r="F359" s="219" t="s">
        <v>6529</v>
      </c>
      <c r="G359" s="220" t="s">
        <v>610</v>
      </c>
      <c r="H359" s="221">
        <v>1</v>
      </c>
      <c r="I359" s="222"/>
      <c r="J359" s="223">
        <f>ROUND(I359*H359,2)</f>
        <v>0</v>
      </c>
      <c r="K359" s="219" t="s">
        <v>370</v>
      </c>
      <c r="L359" s="46"/>
      <c r="M359" s="224" t="s">
        <v>19</v>
      </c>
      <c r="N359" s="225" t="s">
        <v>47</v>
      </c>
      <c r="O359" s="86"/>
      <c r="P359" s="226">
        <f>O359*H359</f>
        <v>0</v>
      </c>
      <c r="Q359" s="226">
        <v>0</v>
      </c>
      <c r="R359" s="226">
        <f>Q359*H359</f>
        <v>0</v>
      </c>
      <c r="S359" s="226">
        <v>0</v>
      </c>
      <c r="T359" s="227">
        <f>S359*H359</f>
        <v>0</v>
      </c>
      <c r="U359" s="40"/>
      <c r="V359" s="40"/>
      <c r="W359" s="40"/>
      <c r="X359" s="40"/>
      <c r="Y359" s="40"/>
      <c r="Z359" s="40"/>
      <c r="AA359" s="40"/>
      <c r="AB359" s="40"/>
      <c r="AC359" s="40"/>
      <c r="AD359" s="40"/>
      <c r="AE359" s="40"/>
      <c r="AR359" s="228" t="s">
        <v>448</v>
      </c>
      <c r="AT359" s="228" t="s">
        <v>237</v>
      </c>
      <c r="AU359" s="228" t="s">
        <v>83</v>
      </c>
      <c r="AY359" s="19" t="s">
        <v>235</v>
      </c>
      <c r="BE359" s="229">
        <f>IF(N359="základní",J359,0)</f>
        <v>0</v>
      </c>
      <c r="BF359" s="229">
        <f>IF(N359="snížená",J359,0)</f>
        <v>0</v>
      </c>
      <c r="BG359" s="229">
        <f>IF(N359="zákl. přenesená",J359,0)</f>
        <v>0</v>
      </c>
      <c r="BH359" s="229">
        <f>IF(N359="sníž. přenesená",J359,0)</f>
        <v>0</v>
      </c>
      <c r="BI359" s="229">
        <f>IF(N359="nulová",J359,0)</f>
        <v>0</v>
      </c>
      <c r="BJ359" s="19" t="s">
        <v>83</v>
      </c>
      <c r="BK359" s="229">
        <f>ROUND(I359*H359,2)</f>
        <v>0</v>
      </c>
      <c r="BL359" s="19" t="s">
        <v>448</v>
      </c>
      <c r="BM359" s="228" t="s">
        <v>6530</v>
      </c>
    </row>
    <row r="360" s="2" customFormat="1" ht="49.05" customHeight="1">
      <c r="A360" s="40"/>
      <c r="B360" s="41"/>
      <c r="C360" s="217" t="s">
        <v>6531</v>
      </c>
      <c r="D360" s="217" t="s">
        <v>237</v>
      </c>
      <c r="E360" s="218" t="s">
        <v>6532</v>
      </c>
      <c r="F360" s="219" t="s">
        <v>6533</v>
      </c>
      <c r="G360" s="220" t="s">
        <v>610</v>
      </c>
      <c r="H360" s="221">
        <v>1</v>
      </c>
      <c r="I360" s="222"/>
      <c r="J360" s="223">
        <f>ROUND(I360*H360,2)</f>
        <v>0</v>
      </c>
      <c r="K360" s="219" t="s">
        <v>370</v>
      </c>
      <c r="L360" s="46"/>
      <c r="M360" s="224" t="s">
        <v>19</v>
      </c>
      <c r="N360" s="225" t="s">
        <v>47</v>
      </c>
      <c r="O360" s="86"/>
      <c r="P360" s="226">
        <f>O360*H360</f>
        <v>0</v>
      </c>
      <c r="Q360" s="226">
        <v>0</v>
      </c>
      <c r="R360" s="226">
        <f>Q360*H360</f>
        <v>0</v>
      </c>
      <c r="S360" s="226">
        <v>0</v>
      </c>
      <c r="T360" s="227">
        <f>S360*H360</f>
        <v>0</v>
      </c>
      <c r="U360" s="40"/>
      <c r="V360" s="40"/>
      <c r="W360" s="40"/>
      <c r="X360" s="40"/>
      <c r="Y360" s="40"/>
      <c r="Z360" s="40"/>
      <c r="AA360" s="40"/>
      <c r="AB360" s="40"/>
      <c r="AC360" s="40"/>
      <c r="AD360" s="40"/>
      <c r="AE360" s="40"/>
      <c r="AR360" s="228" t="s">
        <v>448</v>
      </c>
      <c r="AT360" s="228" t="s">
        <v>237</v>
      </c>
      <c r="AU360" s="228" t="s">
        <v>83</v>
      </c>
      <c r="AY360" s="19" t="s">
        <v>235</v>
      </c>
      <c r="BE360" s="229">
        <f>IF(N360="základní",J360,0)</f>
        <v>0</v>
      </c>
      <c r="BF360" s="229">
        <f>IF(N360="snížená",J360,0)</f>
        <v>0</v>
      </c>
      <c r="BG360" s="229">
        <f>IF(N360="zákl. přenesená",J360,0)</f>
        <v>0</v>
      </c>
      <c r="BH360" s="229">
        <f>IF(N360="sníž. přenesená",J360,0)</f>
        <v>0</v>
      </c>
      <c r="BI360" s="229">
        <f>IF(N360="nulová",J360,0)</f>
        <v>0</v>
      </c>
      <c r="BJ360" s="19" t="s">
        <v>83</v>
      </c>
      <c r="BK360" s="229">
        <f>ROUND(I360*H360,2)</f>
        <v>0</v>
      </c>
      <c r="BL360" s="19" t="s">
        <v>448</v>
      </c>
      <c r="BM360" s="228" t="s">
        <v>6534</v>
      </c>
    </row>
    <row r="361" s="2" customFormat="1" ht="49.05" customHeight="1">
      <c r="A361" s="40"/>
      <c r="B361" s="41"/>
      <c r="C361" s="217" t="s">
        <v>6535</v>
      </c>
      <c r="D361" s="217" t="s">
        <v>237</v>
      </c>
      <c r="E361" s="218" t="s">
        <v>6536</v>
      </c>
      <c r="F361" s="219" t="s">
        <v>6537</v>
      </c>
      <c r="G361" s="220" t="s">
        <v>610</v>
      </c>
      <c r="H361" s="221">
        <v>1</v>
      </c>
      <c r="I361" s="222"/>
      <c r="J361" s="223">
        <f>ROUND(I361*H361,2)</f>
        <v>0</v>
      </c>
      <c r="K361" s="219" t="s">
        <v>370</v>
      </c>
      <c r="L361" s="46"/>
      <c r="M361" s="224" t="s">
        <v>19</v>
      </c>
      <c r="N361" s="225" t="s">
        <v>47</v>
      </c>
      <c r="O361" s="86"/>
      <c r="P361" s="226">
        <f>O361*H361</f>
        <v>0</v>
      </c>
      <c r="Q361" s="226">
        <v>0</v>
      </c>
      <c r="R361" s="226">
        <f>Q361*H361</f>
        <v>0</v>
      </c>
      <c r="S361" s="226">
        <v>0</v>
      </c>
      <c r="T361" s="227">
        <f>S361*H361</f>
        <v>0</v>
      </c>
      <c r="U361" s="40"/>
      <c r="V361" s="40"/>
      <c r="W361" s="40"/>
      <c r="X361" s="40"/>
      <c r="Y361" s="40"/>
      <c r="Z361" s="40"/>
      <c r="AA361" s="40"/>
      <c r="AB361" s="40"/>
      <c r="AC361" s="40"/>
      <c r="AD361" s="40"/>
      <c r="AE361" s="40"/>
      <c r="AR361" s="228" t="s">
        <v>448</v>
      </c>
      <c r="AT361" s="228" t="s">
        <v>237</v>
      </c>
      <c r="AU361" s="228" t="s">
        <v>83</v>
      </c>
      <c r="AY361" s="19" t="s">
        <v>235</v>
      </c>
      <c r="BE361" s="229">
        <f>IF(N361="základní",J361,0)</f>
        <v>0</v>
      </c>
      <c r="BF361" s="229">
        <f>IF(N361="snížená",J361,0)</f>
        <v>0</v>
      </c>
      <c r="BG361" s="229">
        <f>IF(N361="zákl. přenesená",J361,0)</f>
        <v>0</v>
      </c>
      <c r="BH361" s="229">
        <f>IF(N361="sníž. přenesená",J361,0)</f>
        <v>0</v>
      </c>
      <c r="BI361" s="229">
        <f>IF(N361="nulová",J361,0)</f>
        <v>0</v>
      </c>
      <c r="BJ361" s="19" t="s">
        <v>83</v>
      </c>
      <c r="BK361" s="229">
        <f>ROUND(I361*H361,2)</f>
        <v>0</v>
      </c>
      <c r="BL361" s="19" t="s">
        <v>448</v>
      </c>
      <c r="BM361" s="228" t="s">
        <v>6538</v>
      </c>
    </row>
    <row r="362" s="2" customFormat="1" ht="49.05" customHeight="1">
      <c r="A362" s="40"/>
      <c r="B362" s="41"/>
      <c r="C362" s="217" t="s">
        <v>6539</v>
      </c>
      <c r="D362" s="217" t="s">
        <v>237</v>
      </c>
      <c r="E362" s="218" t="s">
        <v>6540</v>
      </c>
      <c r="F362" s="219" t="s">
        <v>6541</v>
      </c>
      <c r="G362" s="220" t="s">
        <v>610</v>
      </c>
      <c r="H362" s="221">
        <v>1</v>
      </c>
      <c r="I362" s="222"/>
      <c r="J362" s="223">
        <f>ROUND(I362*H362,2)</f>
        <v>0</v>
      </c>
      <c r="K362" s="219" t="s">
        <v>370</v>
      </c>
      <c r="L362" s="46"/>
      <c r="M362" s="224" t="s">
        <v>19</v>
      </c>
      <c r="N362" s="225" t="s">
        <v>47</v>
      </c>
      <c r="O362" s="86"/>
      <c r="P362" s="226">
        <f>O362*H362</f>
        <v>0</v>
      </c>
      <c r="Q362" s="226">
        <v>0</v>
      </c>
      <c r="R362" s="226">
        <f>Q362*H362</f>
        <v>0</v>
      </c>
      <c r="S362" s="226">
        <v>0</v>
      </c>
      <c r="T362" s="227">
        <f>S362*H362</f>
        <v>0</v>
      </c>
      <c r="U362" s="40"/>
      <c r="V362" s="40"/>
      <c r="W362" s="40"/>
      <c r="X362" s="40"/>
      <c r="Y362" s="40"/>
      <c r="Z362" s="40"/>
      <c r="AA362" s="40"/>
      <c r="AB362" s="40"/>
      <c r="AC362" s="40"/>
      <c r="AD362" s="40"/>
      <c r="AE362" s="40"/>
      <c r="AR362" s="228" t="s">
        <v>448</v>
      </c>
      <c r="AT362" s="228" t="s">
        <v>237</v>
      </c>
      <c r="AU362" s="228" t="s">
        <v>83</v>
      </c>
      <c r="AY362" s="19" t="s">
        <v>235</v>
      </c>
      <c r="BE362" s="229">
        <f>IF(N362="základní",J362,0)</f>
        <v>0</v>
      </c>
      <c r="BF362" s="229">
        <f>IF(N362="snížená",J362,0)</f>
        <v>0</v>
      </c>
      <c r="BG362" s="229">
        <f>IF(N362="zákl. přenesená",J362,0)</f>
        <v>0</v>
      </c>
      <c r="BH362" s="229">
        <f>IF(N362="sníž. přenesená",J362,0)</f>
        <v>0</v>
      </c>
      <c r="BI362" s="229">
        <f>IF(N362="nulová",J362,0)</f>
        <v>0</v>
      </c>
      <c r="BJ362" s="19" t="s">
        <v>83</v>
      </c>
      <c r="BK362" s="229">
        <f>ROUND(I362*H362,2)</f>
        <v>0</v>
      </c>
      <c r="BL362" s="19" t="s">
        <v>448</v>
      </c>
      <c r="BM362" s="228" t="s">
        <v>6542</v>
      </c>
    </row>
    <row r="363" s="2" customFormat="1" ht="49.05" customHeight="1">
      <c r="A363" s="40"/>
      <c r="B363" s="41"/>
      <c r="C363" s="217" t="s">
        <v>6543</v>
      </c>
      <c r="D363" s="217" t="s">
        <v>237</v>
      </c>
      <c r="E363" s="218" t="s">
        <v>6544</v>
      </c>
      <c r="F363" s="219" t="s">
        <v>6545</v>
      </c>
      <c r="G363" s="220" t="s">
        <v>610</v>
      </c>
      <c r="H363" s="221">
        <v>1</v>
      </c>
      <c r="I363" s="222"/>
      <c r="J363" s="223">
        <f>ROUND(I363*H363,2)</f>
        <v>0</v>
      </c>
      <c r="K363" s="219" t="s">
        <v>370</v>
      </c>
      <c r="L363" s="46"/>
      <c r="M363" s="224" t="s">
        <v>19</v>
      </c>
      <c r="N363" s="225" t="s">
        <v>47</v>
      </c>
      <c r="O363" s="86"/>
      <c r="P363" s="226">
        <f>O363*H363</f>
        <v>0</v>
      </c>
      <c r="Q363" s="226">
        <v>0</v>
      </c>
      <c r="R363" s="226">
        <f>Q363*H363</f>
        <v>0</v>
      </c>
      <c r="S363" s="226">
        <v>0</v>
      </c>
      <c r="T363" s="227">
        <f>S363*H363</f>
        <v>0</v>
      </c>
      <c r="U363" s="40"/>
      <c r="V363" s="40"/>
      <c r="W363" s="40"/>
      <c r="X363" s="40"/>
      <c r="Y363" s="40"/>
      <c r="Z363" s="40"/>
      <c r="AA363" s="40"/>
      <c r="AB363" s="40"/>
      <c r="AC363" s="40"/>
      <c r="AD363" s="40"/>
      <c r="AE363" s="40"/>
      <c r="AR363" s="228" t="s">
        <v>448</v>
      </c>
      <c r="AT363" s="228" t="s">
        <v>237</v>
      </c>
      <c r="AU363" s="228" t="s">
        <v>83</v>
      </c>
      <c r="AY363" s="19" t="s">
        <v>235</v>
      </c>
      <c r="BE363" s="229">
        <f>IF(N363="základní",J363,0)</f>
        <v>0</v>
      </c>
      <c r="BF363" s="229">
        <f>IF(N363="snížená",J363,0)</f>
        <v>0</v>
      </c>
      <c r="BG363" s="229">
        <f>IF(N363="zákl. přenesená",J363,0)</f>
        <v>0</v>
      </c>
      <c r="BH363" s="229">
        <f>IF(N363="sníž. přenesená",J363,0)</f>
        <v>0</v>
      </c>
      <c r="BI363" s="229">
        <f>IF(N363="nulová",J363,0)</f>
        <v>0</v>
      </c>
      <c r="BJ363" s="19" t="s">
        <v>83</v>
      </c>
      <c r="BK363" s="229">
        <f>ROUND(I363*H363,2)</f>
        <v>0</v>
      </c>
      <c r="BL363" s="19" t="s">
        <v>448</v>
      </c>
      <c r="BM363" s="228" t="s">
        <v>6546</v>
      </c>
    </row>
    <row r="364" s="2" customFormat="1" ht="44.25" customHeight="1">
      <c r="A364" s="40"/>
      <c r="B364" s="41"/>
      <c r="C364" s="217" t="s">
        <v>6547</v>
      </c>
      <c r="D364" s="217" t="s">
        <v>237</v>
      </c>
      <c r="E364" s="218" t="s">
        <v>6548</v>
      </c>
      <c r="F364" s="219" t="s">
        <v>6549</v>
      </c>
      <c r="G364" s="220" t="s">
        <v>610</v>
      </c>
      <c r="H364" s="221">
        <v>2</v>
      </c>
      <c r="I364" s="222"/>
      <c r="J364" s="223">
        <f>ROUND(I364*H364,2)</f>
        <v>0</v>
      </c>
      <c r="K364" s="219" t="s">
        <v>370</v>
      </c>
      <c r="L364" s="46"/>
      <c r="M364" s="224" t="s">
        <v>19</v>
      </c>
      <c r="N364" s="225" t="s">
        <v>47</v>
      </c>
      <c r="O364" s="86"/>
      <c r="P364" s="226">
        <f>O364*H364</f>
        <v>0</v>
      </c>
      <c r="Q364" s="226">
        <v>0</v>
      </c>
      <c r="R364" s="226">
        <f>Q364*H364</f>
        <v>0</v>
      </c>
      <c r="S364" s="226">
        <v>0</v>
      </c>
      <c r="T364" s="227">
        <f>S364*H364</f>
        <v>0</v>
      </c>
      <c r="U364" s="40"/>
      <c r="V364" s="40"/>
      <c r="W364" s="40"/>
      <c r="X364" s="40"/>
      <c r="Y364" s="40"/>
      <c r="Z364" s="40"/>
      <c r="AA364" s="40"/>
      <c r="AB364" s="40"/>
      <c r="AC364" s="40"/>
      <c r="AD364" s="40"/>
      <c r="AE364" s="40"/>
      <c r="AR364" s="228" t="s">
        <v>448</v>
      </c>
      <c r="AT364" s="228" t="s">
        <v>237</v>
      </c>
      <c r="AU364" s="228" t="s">
        <v>83</v>
      </c>
      <c r="AY364" s="19" t="s">
        <v>235</v>
      </c>
      <c r="BE364" s="229">
        <f>IF(N364="základní",J364,0)</f>
        <v>0</v>
      </c>
      <c r="BF364" s="229">
        <f>IF(N364="snížená",J364,0)</f>
        <v>0</v>
      </c>
      <c r="BG364" s="229">
        <f>IF(N364="zákl. přenesená",J364,0)</f>
        <v>0</v>
      </c>
      <c r="BH364" s="229">
        <f>IF(N364="sníž. přenesená",J364,0)</f>
        <v>0</v>
      </c>
      <c r="BI364" s="229">
        <f>IF(N364="nulová",J364,0)</f>
        <v>0</v>
      </c>
      <c r="BJ364" s="19" t="s">
        <v>83</v>
      </c>
      <c r="BK364" s="229">
        <f>ROUND(I364*H364,2)</f>
        <v>0</v>
      </c>
      <c r="BL364" s="19" t="s">
        <v>448</v>
      </c>
      <c r="BM364" s="228" t="s">
        <v>6550</v>
      </c>
    </row>
    <row r="365" s="2" customFormat="1" ht="76.35" customHeight="1">
      <c r="A365" s="40"/>
      <c r="B365" s="41"/>
      <c r="C365" s="217" t="s">
        <v>6551</v>
      </c>
      <c r="D365" s="217" t="s">
        <v>237</v>
      </c>
      <c r="E365" s="218" t="s">
        <v>6552</v>
      </c>
      <c r="F365" s="219" t="s">
        <v>6553</v>
      </c>
      <c r="G365" s="220" t="s">
        <v>610</v>
      </c>
      <c r="H365" s="221">
        <v>1</v>
      </c>
      <c r="I365" s="222"/>
      <c r="J365" s="223">
        <f>ROUND(I365*H365,2)</f>
        <v>0</v>
      </c>
      <c r="K365" s="219" t="s">
        <v>370</v>
      </c>
      <c r="L365" s="46"/>
      <c r="M365" s="224" t="s">
        <v>19</v>
      </c>
      <c r="N365" s="225" t="s">
        <v>47</v>
      </c>
      <c r="O365" s="86"/>
      <c r="P365" s="226">
        <f>O365*H365</f>
        <v>0</v>
      </c>
      <c r="Q365" s="226">
        <v>0</v>
      </c>
      <c r="R365" s="226">
        <f>Q365*H365</f>
        <v>0</v>
      </c>
      <c r="S365" s="226">
        <v>0</v>
      </c>
      <c r="T365" s="227">
        <f>S365*H365</f>
        <v>0</v>
      </c>
      <c r="U365" s="40"/>
      <c r="V365" s="40"/>
      <c r="W365" s="40"/>
      <c r="X365" s="40"/>
      <c r="Y365" s="40"/>
      <c r="Z365" s="40"/>
      <c r="AA365" s="40"/>
      <c r="AB365" s="40"/>
      <c r="AC365" s="40"/>
      <c r="AD365" s="40"/>
      <c r="AE365" s="40"/>
      <c r="AR365" s="228" t="s">
        <v>448</v>
      </c>
      <c r="AT365" s="228" t="s">
        <v>237</v>
      </c>
      <c r="AU365" s="228" t="s">
        <v>83</v>
      </c>
      <c r="AY365" s="19" t="s">
        <v>235</v>
      </c>
      <c r="BE365" s="229">
        <f>IF(N365="základní",J365,0)</f>
        <v>0</v>
      </c>
      <c r="BF365" s="229">
        <f>IF(N365="snížená",J365,0)</f>
        <v>0</v>
      </c>
      <c r="BG365" s="229">
        <f>IF(N365="zákl. přenesená",J365,0)</f>
        <v>0</v>
      </c>
      <c r="BH365" s="229">
        <f>IF(N365="sníž. přenesená",J365,0)</f>
        <v>0</v>
      </c>
      <c r="BI365" s="229">
        <f>IF(N365="nulová",J365,0)</f>
        <v>0</v>
      </c>
      <c r="BJ365" s="19" t="s">
        <v>83</v>
      </c>
      <c r="BK365" s="229">
        <f>ROUND(I365*H365,2)</f>
        <v>0</v>
      </c>
      <c r="BL365" s="19" t="s">
        <v>448</v>
      </c>
      <c r="BM365" s="228" t="s">
        <v>6554</v>
      </c>
    </row>
    <row r="366" s="2" customFormat="1">
      <c r="A366" s="40"/>
      <c r="B366" s="41"/>
      <c r="C366" s="42"/>
      <c r="D366" s="237" t="s">
        <v>792</v>
      </c>
      <c r="E366" s="42"/>
      <c r="F366" s="279" t="s">
        <v>6555</v>
      </c>
      <c r="G366" s="42"/>
      <c r="H366" s="42"/>
      <c r="I366" s="232"/>
      <c r="J366" s="42"/>
      <c r="K366" s="42"/>
      <c r="L366" s="46"/>
      <c r="M366" s="233"/>
      <c r="N366" s="234"/>
      <c r="O366" s="86"/>
      <c r="P366" s="86"/>
      <c r="Q366" s="86"/>
      <c r="R366" s="86"/>
      <c r="S366" s="86"/>
      <c r="T366" s="87"/>
      <c r="U366" s="40"/>
      <c r="V366" s="40"/>
      <c r="W366" s="40"/>
      <c r="X366" s="40"/>
      <c r="Y366" s="40"/>
      <c r="Z366" s="40"/>
      <c r="AA366" s="40"/>
      <c r="AB366" s="40"/>
      <c r="AC366" s="40"/>
      <c r="AD366" s="40"/>
      <c r="AE366" s="40"/>
      <c r="AT366" s="19" t="s">
        <v>792</v>
      </c>
      <c r="AU366" s="19" t="s">
        <v>83</v>
      </c>
    </row>
    <row r="367" s="12" customFormat="1" ht="25.92" customHeight="1">
      <c r="A367" s="12"/>
      <c r="B367" s="201"/>
      <c r="C367" s="202"/>
      <c r="D367" s="203" t="s">
        <v>75</v>
      </c>
      <c r="E367" s="204" t="s">
        <v>6556</v>
      </c>
      <c r="F367" s="204" t="s">
        <v>6557</v>
      </c>
      <c r="G367" s="202"/>
      <c r="H367" s="202"/>
      <c r="I367" s="205"/>
      <c r="J367" s="206">
        <f>BK367</f>
        <v>0</v>
      </c>
      <c r="K367" s="202"/>
      <c r="L367" s="207"/>
      <c r="M367" s="208"/>
      <c r="N367" s="209"/>
      <c r="O367" s="209"/>
      <c r="P367" s="210">
        <f>SUM(P368:P417)</f>
        <v>0</v>
      </c>
      <c r="Q367" s="209"/>
      <c r="R367" s="210">
        <f>SUM(R368:R417)</f>
        <v>0</v>
      </c>
      <c r="S367" s="209"/>
      <c r="T367" s="211">
        <f>SUM(T368:T417)</f>
        <v>0</v>
      </c>
      <c r="U367" s="12"/>
      <c r="V367" s="12"/>
      <c r="W367" s="12"/>
      <c r="X367" s="12"/>
      <c r="Y367" s="12"/>
      <c r="Z367" s="12"/>
      <c r="AA367" s="12"/>
      <c r="AB367" s="12"/>
      <c r="AC367" s="12"/>
      <c r="AD367" s="12"/>
      <c r="AE367" s="12"/>
      <c r="AR367" s="212" t="s">
        <v>100</v>
      </c>
      <c r="AT367" s="213" t="s">
        <v>75</v>
      </c>
      <c r="AU367" s="213" t="s">
        <v>76</v>
      </c>
      <c r="AY367" s="212" t="s">
        <v>235</v>
      </c>
      <c r="BK367" s="214">
        <f>SUM(BK368:BK417)</f>
        <v>0</v>
      </c>
    </row>
    <row r="368" s="2" customFormat="1" ht="55.5" customHeight="1">
      <c r="A368" s="40"/>
      <c r="B368" s="41"/>
      <c r="C368" s="217" t="s">
        <v>6558</v>
      </c>
      <c r="D368" s="217" t="s">
        <v>237</v>
      </c>
      <c r="E368" s="218" t="s">
        <v>6559</v>
      </c>
      <c r="F368" s="219" t="s">
        <v>6560</v>
      </c>
      <c r="G368" s="220" t="s">
        <v>610</v>
      </c>
      <c r="H368" s="221">
        <v>2</v>
      </c>
      <c r="I368" s="222"/>
      <c r="J368" s="223">
        <f>ROUND(I368*H368,2)</f>
        <v>0</v>
      </c>
      <c r="K368" s="219" t="s">
        <v>370</v>
      </c>
      <c r="L368" s="46"/>
      <c r="M368" s="224" t="s">
        <v>19</v>
      </c>
      <c r="N368" s="225" t="s">
        <v>47</v>
      </c>
      <c r="O368" s="86"/>
      <c r="P368" s="226">
        <f>O368*H368</f>
        <v>0</v>
      </c>
      <c r="Q368" s="226">
        <v>0</v>
      </c>
      <c r="R368" s="226">
        <f>Q368*H368</f>
        <v>0</v>
      </c>
      <c r="S368" s="226">
        <v>0</v>
      </c>
      <c r="T368" s="227">
        <f>S368*H368</f>
        <v>0</v>
      </c>
      <c r="U368" s="40"/>
      <c r="V368" s="40"/>
      <c r="W368" s="40"/>
      <c r="X368" s="40"/>
      <c r="Y368" s="40"/>
      <c r="Z368" s="40"/>
      <c r="AA368" s="40"/>
      <c r="AB368" s="40"/>
      <c r="AC368" s="40"/>
      <c r="AD368" s="40"/>
      <c r="AE368" s="40"/>
      <c r="AR368" s="228" t="s">
        <v>448</v>
      </c>
      <c r="AT368" s="228" t="s">
        <v>237</v>
      </c>
      <c r="AU368" s="228" t="s">
        <v>83</v>
      </c>
      <c r="AY368" s="19" t="s">
        <v>235</v>
      </c>
      <c r="BE368" s="229">
        <f>IF(N368="základní",J368,0)</f>
        <v>0</v>
      </c>
      <c r="BF368" s="229">
        <f>IF(N368="snížená",J368,0)</f>
        <v>0</v>
      </c>
      <c r="BG368" s="229">
        <f>IF(N368="zákl. přenesená",J368,0)</f>
        <v>0</v>
      </c>
      <c r="BH368" s="229">
        <f>IF(N368="sníž. přenesená",J368,0)</f>
        <v>0</v>
      </c>
      <c r="BI368" s="229">
        <f>IF(N368="nulová",J368,0)</f>
        <v>0</v>
      </c>
      <c r="BJ368" s="19" t="s">
        <v>83</v>
      </c>
      <c r="BK368" s="229">
        <f>ROUND(I368*H368,2)</f>
        <v>0</v>
      </c>
      <c r="BL368" s="19" t="s">
        <v>448</v>
      </c>
      <c r="BM368" s="228" t="s">
        <v>6561</v>
      </c>
    </row>
    <row r="369" s="2" customFormat="1" ht="55.5" customHeight="1">
      <c r="A369" s="40"/>
      <c r="B369" s="41"/>
      <c r="C369" s="217" t="s">
        <v>6562</v>
      </c>
      <c r="D369" s="217" t="s">
        <v>237</v>
      </c>
      <c r="E369" s="218" t="s">
        <v>6563</v>
      </c>
      <c r="F369" s="219" t="s">
        <v>6564</v>
      </c>
      <c r="G369" s="220" t="s">
        <v>610</v>
      </c>
      <c r="H369" s="221">
        <v>1</v>
      </c>
      <c r="I369" s="222"/>
      <c r="J369" s="223">
        <f>ROUND(I369*H369,2)</f>
        <v>0</v>
      </c>
      <c r="K369" s="219" t="s">
        <v>370</v>
      </c>
      <c r="L369" s="46"/>
      <c r="M369" s="224" t="s">
        <v>19</v>
      </c>
      <c r="N369" s="225" t="s">
        <v>47</v>
      </c>
      <c r="O369" s="86"/>
      <c r="P369" s="226">
        <f>O369*H369</f>
        <v>0</v>
      </c>
      <c r="Q369" s="226">
        <v>0</v>
      </c>
      <c r="R369" s="226">
        <f>Q369*H369</f>
        <v>0</v>
      </c>
      <c r="S369" s="226">
        <v>0</v>
      </c>
      <c r="T369" s="227">
        <f>S369*H369</f>
        <v>0</v>
      </c>
      <c r="U369" s="40"/>
      <c r="V369" s="40"/>
      <c r="W369" s="40"/>
      <c r="X369" s="40"/>
      <c r="Y369" s="40"/>
      <c r="Z369" s="40"/>
      <c r="AA369" s="40"/>
      <c r="AB369" s="40"/>
      <c r="AC369" s="40"/>
      <c r="AD369" s="40"/>
      <c r="AE369" s="40"/>
      <c r="AR369" s="228" t="s">
        <v>448</v>
      </c>
      <c r="AT369" s="228" t="s">
        <v>237</v>
      </c>
      <c r="AU369" s="228" t="s">
        <v>83</v>
      </c>
      <c r="AY369" s="19" t="s">
        <v>235</v>
      </c>
      <c r="BE369" s="229">
        <f>IF(N369="základní",J369,0)</f>
        <v>0</v>
      </c>
      <c r="BF369" s="229">
        <f>IF(N369="snížená",J369,0)</f>
        <v>0</v>
      </c>
      <c r="BG369" s="229">
        <f>IF(N369="zákl. přenesená",J369,0)</f>
        <v>0</v>
      </c>
      <c r="BH369" s="229">
        <f>IF(N369="sníž. přenesená",J369,0)</f>
        <v>0</v>
      </c>
      <c r="BI369" s="229">
        <f>IF(N369="nulová",J369,0)</f>
        <v>0</v>
      </c>
      <c r="BJ369" s="19" t="s">
        <v>83</v>
      </c>
      <c r="BK369" s="229">
        <f>ROUND(I369*H369,2)</f>
        <v>0</v>
      </c>
      <c r="BL369" s="19" t="s">
        <v>448</v>
      </c>
      <c r="BM369" s="228" t="s">
        <v>6565</v>
      </c>
    </row>
    <row r="370" s="2" customFormat="1" ht="49.05" customHeight="1">
      <c r="A370" s="40"/>
      <c r="B370" s="41"/>
      <c r="C370" s="217" t="s">
        <v>6566</v>
      </c>
      <c r="D370" s="217" t="s">
        <v>237</v>
      </c>
      <c r="E370" s="218" t="s">
        <v>6567</v>
      </c>
      <c r="F370" s="219" t="s">
        <v>6568</v>
      </c>
      <c r="G370" s="220" t="s">
        <v>610</v>
      </c>
      <c r="H370" s="221">
        <v>1</v>
      </c>
      <c r="I370" s="222"/>
      <c r="J370" s="223">
        <f>ROUND(I370*H370,2)</f>
        <v>0</v>
      </c>
      <c r="K370" s="219" t="s">
        <v>370</v>
      </c>
      <c r="L370" s="46"/>
      <c r="M370" s="224" t="s">
        <v>19</v>
      </c>
      <c r="N370" s="225" t="s">
        <v>47</v>
      </c>
      <c r="O370" s="86"/>
      <c r="P370" s="226">
        <f>O370*H370</f>
        <v>0</v>
      </c>
      <c r="Q370" s="226">
        <v>0</v>
      </c>
      <c r="R370" s="226">
        <f>Q370*H370</f>
        <v>0</v>
      </c>
      <c r="S370" s="226">
        <v>0</v>
      </c>
      <c r="T370" s="227">
        <f>S370*H370</f>
        <v>0</v>
      </c>
      <c r="U370" s="40"/>
      <c r="V370" s="40"/>
      <c r="W370" s="40"/>
      <c r="X370" s="40"/>
      <c r="Y370" s="40"/>
      <c r="Z370" s="40"/>
      <c r="AA370" s="40"/>
      <c r="AB370" s="40"/>
      <c r="AC370" s="40"/>
      <c r="AD370" s="40"/>
      <c r="AE370" s="40"/>
      <c r="AR370" s="228" t="s">
        <v>448</v>
      </c>
      <c r="AT370" s="228" t="s">
        <v>237</v>
      </c>
      <c r="AU370" s="228" t="s">
        <v>83</v>
      </c>
      <c r="AY370" s="19" t="s">
        <v>235</v>
      </c>
      <c r="BE370" s="229">
        <f>IF(N370="základní",J370,0)</f>
        <v>0</v>
      </c>
      <c r="BF370" s="229">
        <f>IF(N370="snížená",J370,0)</f>
        <v>0</v>
      </c>
      <c r="BG370" s="229">
        <f>IF(N370="zákl. přenesená",J370,0)</f>
        <v>0</v>
      </c>
      <c r="BH370" s="229">
        <f>IF(N370="sníž. přenesená",J370,0)</f>
        <v>0</v>
      </c>
      <c r="BI370" s="229">
        <f>IF(N370="nulová",J370,0)</f>
        <v>0</v>
      </c>
      <c r="BJ370" s="19" t="s">
        <v>83</v>
      </c>
      <c r="BK370" s="229">
        <f>ROUND(I370*H370,2)</f>
        <v>0</v>
      </c>
      <c r="BL370" s="19" t="s">
        <v>448</v>
      </c>
      <c r="BM370" s="228" t="s">
        <v>6569</v>
      </c>
    </row>
    <row r="371" s="2" customFormat="1" ht="55.5" customHeight="1">
      <c r="A371" s="40"/>
      <c r="B371" s="41"/>
      <c r="C371" s="217" t="s">
        <v>6570</v>
      </c>
      <c r="D371" s="217" t="s">
        <v>237</v>
      </c>
      <c r="E371" s="218" t="s">
        <v>6571</v>
      </c>
      <c r="F371" s="219" t="s">
        <v>6572</v>
      </c>
      <c r="G371" s="220" t="s">
        <v>610</v>
      </c>
      <c r="H371" s="221">
        <v>1</v>
      </c>
      <c r="I371" s="222"/>
      <c r="J371" s="223">
        <f>ROUND(I371*H371,2)</f>
        <v>0</v>
      </c>
      <c r="K371" s="219" t="s">
        <v>370</v>
      </c>
      <c r="L371" s="46"/>
      <c r="M371" s="224" t="s">
        <v>19</v>
      </c>
      <c r="N371" s="225" t="s">
        <v>47</v>
      </c>
      <c r="O371" s="86"/>
      <c r="P371" s="226">
        <f>O371*H371</f>
        <v>0</v>
      </c>
      <c r="Q371" s="226">
        <v>0</v>
      </c>
      <c r="R371" s="226">
        <f>Q371*H371</f>
        <v>0</v>
      </c>
      <c r="S371" s="226">
        <v>0</v>
      </c>
      <c r="T371" s="227">
        <f>S371*H371</f>
        <v>0</v>
      </c>
      <c r="U371" s="40"/>
      <c r="V371" s="40"/>
      <c r="W371" s="40"/>
      <c r="X371" s="40"/>
      <c r="Y371" s="40"/>
      <c r="Z371" s="40"/>
      <c r="AA371" s="40"/>
      <c r="AB371" s="40"/>
      <c r="AC371" s="40"/>
      <c r="AD371" s="40"/>
      <c r="AE371" s="40"/>
      <c r="AR371" s="228" t="s">
        <v>448</v>
      </c>
      <c r="AT371" s="228" t="s">
        <v>237</v>
      </c>
      <c r="AU371" s="228" t="s">
        <v>83</v>
      </c>
      <c r="AY371" s="19" t="s">
        <v>235</v>
      </c>
      <c r="BE371" s="229">
        <f>IF(N371="základní",J371,0)</f>
        <v>0</v>
      </c>
      <c r="BF371" s="229">
        <f>IF(N371="snížená",J371,0)</f>
        <v>0</v>
      </c>
      <c r="BG371" s="229">
        <f>IF(N371="zákl. přenesená",J371,0)</f>
        <v>0</v>
      </c>
      <c r="BH371" s="229">
        <f>IF(N371="sníž. přenesená",J371,0)</f>
        <v>0</v>
      </c>
      <c r="BI371" s="229">
        <f>IF(N371="nulová",J371,0)</f>
        <v>0</v>
      </c>
      <c r="BJ371" s="19" t="s">
        <v>83</v>
      </c>
      <c r="BK371" s="229">
        <f>ROUND(I371*H371,2)</f>
        <v>0</v>
      </c>
      <c r="BL371" s="19" t="s">
        <v>448</v>
      </c>
      <c r="BM371" s="228" t="s">
        <v>6573</v>
      </c>
    </row>
    <row r="372" s="2" customFormat="1" ht="55.5" customHeight="1">
      <c r="A372" s="40"/>
      <c r="B372" s="41"/>
      <c r="C372" s="217" t="s">
        <v>6574</v>
      </c>
      <c r="D372" s="217" t="s">
        <v>237</v>
      </c>
      <c r="E372" s="218" t="s">
        <v>6575</v>
      </c>
      <c r="F372" s="219" t="s">
        <v>6576</v>
      </c>
      <c r="G372" s="220" t="s">
        <v>610</v>
      </c>
      <c r="H372" s="221">
        <v>1</v>
      </c>
      <c r="I372" s="222"/>
      <c r="J372" s="223">
        <f>ROUND(I372*H372,2)</f>
        <v>0</v>
      </c>
      <c r="K372" s="219" t="s">
        <v>370</v>
      </c>
      <c r="L372" s="46"/>
      <c r="M372" s="224" t="s">
        <v>19</v>
      </c>
      <c r="N372" s="225" t="s">
        <v>47</v>
      </c>
      <c r="O372" s="86"/>
      <c r="P372" s="226">
        <f>O372*H372</f>
        <v>0</v>
      </c>
      <c r="Q372" s="226">
        <v>0</v>
      </c>
      <c r="R372" s="226">
        <f>Q372*H372</f>
        <v>0</v>
      </c>
      <c r="S372" s="226">
        <v>0</v>
      </c>
      <c r="T372" s="227">
        <f>S372*H372</f>
        <v>0</v>
      </c>
      <c r="U372" s="40"/>
      <c r="V372" s="40"/>
      <c r="W372" s="40"/>
      <c r="X372" s="40"/>
      <c r="Y372" s="40"/>
      <c r="Z372" s="40"/>
      <c r="AA372" s="40"/>
      <c r="AB372" s="40"/>
      <c r="AC372" s="40"/>
      <c r="AD372" s="40"/>
      <c r="AE372" s="40"/>
      <c r="AR372" s="228" t="s">
        <v>448</v>
      </c>
      <c r="AT372" s="228" t="s">
        <v>237</v>
      </c>
      <c r="AU372" s="228" t="s">
        <v>83</v>
      </c>
      <c r="AY372" s="19" t="s">
        <v>235</v>
      </c>
      <c r="BE372" s="229">
        <f>IF(N372="základní",J372,0)</f>
        <v>0</v>
      </c>
      <c r="BF372" s="229">
        <f>IF(N372="snížená",J372,0)</f>
        <v>0</v>
      </c>
      <c r="BG372" s="229">
        <f>IF(N372="zákl. přenesená",J372,0)</f>
        <v>0</v>
      </c>
      <c r="BH372" s="229">
        <f>IF(N372="sníž. přenesená",J372,0)</f>
        <v>0</v>
      </c>
      <c r="BI372" s="229">
        <f>IF(N372="nulová",J372,0)</f>
        <v>0</v>
      </c>
      <c r="BJ372" s="19" t="s">
        <v>83</v>
      </c>
      <c r="BK372" s="229">
        <f>ROUND(I372*H372,2)</f>
        <v>0</v>
      </c>
      <c r="BL372" s="19" t="s">
        <v>448</v>
      </c>
      <c r="BM372" s="228" t="s">
        <v>6577</v>
      </c>
    </row>
    <row r="373" s="2" customFormat="1" ht="55.5" customHeight="1">
      <c r="A373" s="40"/>
      <c r="B373" s="41"/>
      <c r="C373" s="217" t="s">
        <v>6578</v>
      </c>
      <c r="D373" s="217" t="s">
        <v>237</v>
      </c>
      <c r="E373" s="218" t="s">
        <v>6579</v>
      </c>
      <c r="F373" s="219" t="s">
        <v>6580</v>
      </c>
      <c r="G373" s="220" t="s">
        <v>610</v>
      </c>
      <c r="H373" s="221">
        <v>1</v>
      </c>
      <c r="I373" s="222"/>
      <c r="J373" s="223">
        <f>ROUND(I373*H373,2)</f>
        <v>0</v>
      </c>
      <c r="K373" s="219" t="s">
        <v>370</v>
      </c>
      <c r="L373" s="46"/>
      <c r="M373" s="224" t="s">
        <v>19</v>
      </c>
      <c r="N373" s="225" t="s">
        <v>47</v>
      </c>
      <c r="O373" s="86"/>
      <c r="P373" s="226">
        <f>O373*H373</f>
        <v>0</v>
      </c>
      <c r="Q373" s="226">
        <v>0</v>
      </c>
      <c r="R373" s="226">
        <f>Q373*H373</f>
        <v>0</v>
      </c>
      <c r="S373" s="226">
        <v>0</v>
      </c>
      <c r="T373" s="227">
        <f>S373*H373</f>
        <v>0</v>
      </c>
      <c r="U373" s="40"/>
      <c r="V373" s="40"/>
      <c r="W373" s="40"/>
      <c r="X373" s="40"/>
      <c r="Y373" s="40"/>
      <c r="Z373" s="40"/>
      <c r="AA373" s="40"/>
      <c r="AB373" s="40"/>
      <c r="AC373" s="40"/>
      <c r="AD373" s="40"/>
      <c r="AE373" s="40"/>
      <c r="AR373" s="228" t="s">
        <v>448</v>
      </c>
      <c r="AT373" s="228" t="s">
        <v>237</v>
      </c>
      <c r="AU373" s="228" t="s">
        <v>83</v>
      </c>
      <c r="AY373" s="19" t="s">
        <v>235</v>
      </c>
      <c r="BE373" s="229">
        <f>IF(N373="základní",J373,0)</f>
        <v>0</v>
      </c>
      <c r="BF373" s="229">
        <f>IF(N373="snížená",J373,0)</f>
        <v>0</v>
      </c>
      <c r="BG373" s="229">
        <f>IF(N373="zákl. přenesená",J373,0)</f>
        <v>0</v>
      </c>
      <c r="BH373" s="229">
        <f>IF(N373="sníž. přenesená",J373,0)</f>
        <v>0</v>
      </c>
      <c r="BI373" s="229">
        <f>IF(N373="nulová",J373,0)</f>
        <v>0</v>
      </c>
      <c r="BJ373" s="19" t="s">
        <v>83</v>
      </c>
      <c r="BK373" s="229">
        <f>ROUND(I373*H373,2)</f>
        <v>0</v>
      </c>
      <c r="BL373" s="19" t="s">
        <v>448</v>
      </c>
      <c r="BM373" s="228" t="s">
        <v>6581</v>
      </c>
    </row>
    <row r="374" s="2" customFormat="1" ht="55.5" customHeight="1">
      <c r="A374" s="40"/>
      <c r="B374" s="41"/>
      <c r="C374" s="217" t="s">
        <v>6582</v>
      </c>
      <c r="D374" s="217" t="s">
        <v>237</v>
      </c>
      <c r="E374" s="218" t="s">
        <v>6583</v>
      </c>
      <c r="F374" s="219" t="s">
        <v>6584</v>
      </c>
      <c r="G374" s="220" t="s">
        <v>610</v>
      </c>
      <c r="H374" s="221">
        <v>1</v>
      </c>
      <c r="I374" s="222"/>
      <c r="J374" s="223">
        <f>ROUND(I374*H374,2)</f>
        <v>0</v>
      </c>
      <c r="K374" s="219" t="s">
        <v>370</v>
      </c>
      <c r="L374" s="46"/>
      <c r="M374" s="224" t="s">
        <v>19</v>
      </c>
      <c r="N374" s="225" t="s">
        <v>47</v>
      </c>
      <c r="O374" s="86"/>
      <c r="P374" s="226">
        <f>O374*H374</f>
        <v>0</v>
      </c>
      <c r="Q374" s="226">
        <v>0</v>
      </c>
      <c r="R374" s="226">
        <f>Q374*H374</f>
        <v>0</v>
      </c>
      <c r="S374" s="226">
        <v>0</v>
      </c>
      <c r="T374" s="227">
        <f>S374*H374</f>
        <v>0</v>
      </c>
      <c r="U374" s="40"/>
      <c r="V374" s="40"/>
      <c r="W374" s="40"/>
      <c r="X374" s="40"/>
      <c r="Y374" s="40"/>
      <c r="Z374" s="40"/>
      <c r="AA374" s="40"/>
      <c r="AB374" s="40"/>
      <c r="AC374" s="40"/>
      <c r="AD374" s="40"/>
      <c r="AE374" s="40"/>
      <c r="AR374" s="228" t="s">
        <v>448</v>
      </c>
      <c r="AT374" s="228" t="s">
        <v>237</v>
      </c>
      <c r="AU374" s="228" t="s">
        <v>83</v>
      </c>
      <c r="AY374" s="19" t="s">
        <v>235</v>
      </c>
      <c r="BE374" s="229">
        <f>IF(N374="základní",J374,0)</f>
        <v>0</v>
      </c>
      <c r="BF374" s="229">
        <f>IF(N374="snížená",J374,0)</f>
        <v>0</v>
      </c>
      <c r="BG374" s="229">
        <f>IF(N374="zákl. přenesená",J374,0)</f>
        <v>0</v>
      </c>
      <c r="BH374" s="229">
        <f>IF(N374="sníž. přenesená",J374,0)</f>
        <v>0</v>
      </c>
      <c r="BI374" s="229">
        <f>IF(N374="nulová",J374,0)</f>
        <v>0</v>
      </c>
      <c r="BJ374" s="19" t="s">
        <v>83</v>
      </c>
      <c r="BK374" s="229">
        <f>ROUND(I374*H374,2)</f>
        <v>0</v>
      </c>
      <c r="BL374" s="19" t="s">
        <v>448</v>
      </c>
      <c r="BM374" s="228" t="s">
        <v>6585</v>
      </c>
    </row>
    <row r="375" s="2" customFormat="1" ht="55.5" customHeight="1">
      <c r="A375" s="40"/>
      <c r="B375" s="41"/>
      <c r="C375" s="217" t="s">
        <v>6586</v>
      </c>
      <c r="D375" s="217" t="s">
        <v>237</v>
      </c>
      <c r="E375" s="218" t="s">
        <v>6587</v>
      </c>
      <c r="F375" s="219" t="s">
        <v>6588</v>
      </c>
      <c r="G375" s="220" t="s">
        <v>610</v>
      </c>
      <c r="H375" s="221">
        <v>1</v>
      </c>
      <c r="I375" s="222"/>
      <c r="J375" s="223">
        <f>ROUND(I375*H375,2)</f>
        <v>0</v>
      </c>
      <c r="K375" s="219" t="s">
        <v>370</v>
      </c>
      <c r="L375" s="46"/>
      <c r="M375" s="224" t="s">
        <v>19</v>
      </c>
      <c r="N375" s="225" t="s">
        <v>47</v>
      </c>
      <c r="O375" s="86"/>
      <c r="P375" s="226">
        <f>O375*H375</f>
        <v>0</v>
      </c>
      <c r="Q375" s="226">
        <v>0</v>
      </c>
      <c r="R375" s="226">
        <f>Q375*H375</f>
        <v>0</v>
      </c>
      <c r="S375" s="226">
        <v>0</v>
      </c>
      <c r="T375" s="227">
        <f>S375*H375</f>
        <v>0</v>
      </c>
      <c r="U375" s="40"/>
      <c r="V375" s="40"/>
      <c r="W375" s="40"/>
      <c r="X375" s="40"/>
      <c r="Y375" s="40"/>
      <c r="Z375" s="40"/>
      <c r="AA375" s="40"/>
      <c r="AB375" s="40"/>
      <c r="AC375" s="40"/>
      <c r="AD375" s="40"/>
      <c r="AE375" s="40"/>
      <c r="AR375" s="228" t="s">
        <v>448</v>
      </c>
      <c r="AT375" s="228" t="s">
        <v>237</v>
      </c>
      <c r="AU375" s="228" t="s">
        <v>83</v>
      </c>
      <c r="AY375" s="19" t="s">
        <v>235</v>
      </c>
      <c r="BE375" s="229">
        <f>IF(N375="základní",J375,0)</f>
        <v>0</v>
      </c>
      <c r="BF375" s="229">
        <f>IF(N375="snížená",J375,0)</f>
        <v>0</v>
      </c>
      <c r="BG375" s="229">
        <f>IF(N375="zákl. přenesená",J375,0)</f>
        <v>0</v>
      </c>
      <c r="BH375" s="229">
        <f>IF(N375="sníž. přenesená",J375,0)</f>
        <v>0</v>
      </c>
      <c r="BI375" s="229">
        <f>IF(N375="nulová",J375,0)</f>
        <v>0</v>
      </c>
      <c r="BJ375" s="19" t="s">
        <v>83</v>
      </c>
      <c r="BK375" s="229">
        <f>ROUND(I375*H375,2)</f>
        <v>0</v>
      </c>
      <c r="BL375" s="19" t="s">
        <v>448</v>
      </c>
      <c r="BM375" s="228" t="s">
        <v>6589</v>
      </c>
    </row>
    <row r="376" s="2" customFormat="1" ht="55.5" customHeight="1">
      <c r="A376" s="40"/>
      <c r="B376" s="41"/>
      <c r="C376" s="217" t="s">
        <v>6590</v>
      </c>
      <c r="D376" s="217" t="s">
        <v>237</v>
      </c>
      <c r="E376" s="218" t="s">
        <v>6591</v>
      </c>
      <c r="F376" s="219" t="s">
        <v>6592</v>
      </c>
      <c r="G376" s="220" t="s">
        <v>610</v>
      </c>
      <c r="H376" s="221">
        <v>1</v>
      </c>
      <c r="I376" s="222"/>
      <c r="J376" s="223">
        <f>ROUND(I376*H376,2)</f>
        <v>0</v>
      </c>
      <c r="K376" s="219" t="s">
        <v>370</v>
      </c>
      <c r="L376" s="46"/>
      <c r="M376" s="224" t="s">
        <v>19</v>
      </c>
      <c r="N376" s="225" t="s">
        <v>47</v>
      </c>
      <c r="O376" s="86"/>
      <c r="P376" s="226">
        <f>O376*H376</f>
        <v>0</v>
      </c>
      <c r="Q376" s="226">
        <v>0</v>
      </c>
      <c r="R376" s="226">
        <f>Q376*H376</f>
        <v>0</v>
      </c>
      <c r="S376" s="226">
        <v>0</v>
      </c>
      <c r="T376" s="227">
        <f>S376*H376</f>
        <v>0</v>
      </c>
      <c r="U376" s="40"/>
      <c r="V376" s="40"/>
      <c r="W376" s="40"/>
      <c r="X376" s="40"/>
      <c r="Y376" s="40"/>
      <c r="Z376" s="40"/>
      <c r="AA376" s="40"/>
      <c r="AB376" s="40"/>
      <c r="AC376" s="40"/>
      <c r="AD376" s="40"/>
      <c r="AE376" s="40"/>
      <c r="AR376" s="228" t="s">
        <v>448</v>
      </c>
      <c r="AT376" s="228" t="s">
        <v>237</v>
      </c>
      <c r="AU376" s="228" t="s">
        <v>83</v>
      </c>
      <c r="AY376" s="19" t="s">
        <v>235</v>
      </c>
      <c r="BE376" s="229">
        <f>IF(N376="základní",J376,0)</f>
        <v>0</v>
      </c>
      <c r="BF376" s="229">
        <f>IF(N376="snížená",J376,0)</f>
        <v>0</v>
      </c>
      <c r="BG376" s="229">
        <f>IF(N376="zákl. přenesená",J376,0)</f>
        <v>0</v>
      </c>
      <c r="BH376" s="229">
        <f>IF(N376="sníž. přenesená",J376,0)</f>
        <v>0</v>
      </c>
      <c r="BI376" s="229">
        <f>IF(N376="nulová",J376,0)</f>
        <v>0</v>
      </c>
      <c r="BJ376" s="19" t="s">
        <v>83</v>
      </c>
      <c r="BK376" s="229">
        <f>ROUND(I376*H376,2)</f>
        <v>0</v>
      </c>
      <c r="BL376" s="19" t="s">
        <v>448</v>
      </c>
      <c r="BM376" s="228" t="s">
        <v>6593</v>
      </c>
    </row>
    <row r="377" s="2" customFormat="1" ht="55.5" customHeight="1">
      <c r="A377" s="40"/>
      <c r="B377" s="41"/>
      <c r="C377" s="217" t="s">
        <v>6594</v>
      </c>
      <c r="D377" s="217" t="s">
        <v>237</v>
      </c>
      <c r="E377" s="218" t="s">
        <v>6595</v>
      </c>
      <c r="F377" s="219" t="s">
        <v>6596</v>
      </c>
      <c r="G377" s="220" t="s">
        <v>610</v>
      </c>
      <c r="H377" s="221">
        <v>1</v>
      </c>
      <c r="I377" s="222"/>
      <c r="J377" s="223">
        <f>ROUND(I377*H377,2)</f>
        <v>0</v>
      </c>
      <c r="K377" s="219" t="s">
        <v>370</v>
      </c>
      <c r="L377" s="46"/>
      <c r="M377" s="224" t="s">
        <v>19</v>
      </c>
      <c r="N377" s="225" t="s">
        <v>47</v>
      </c>
      <c r="O377" s="86"/>
      <c r="P377" s="226">
        <f>O377*H377</f>
        <v>0</v>
      </c>
      <c r="Q377" s="226">
        <v>0</v>
      </c>
      <c r="R377" s="226">
        <f>Q377*H377</f>
        <v>0</v>
      </c>
      <c r="S377" s="226">
        <v>0</v>
      </c>
      <c r="T377" s="227">
        <f>S377*H377</f>
        <v>0</v>
      </c>
      <c r="U377" s="40"/>
      <c r="V377" s="40"/>
      <c r="W377" s="40"/>
      <c r="X377" s="40"/>
      <c r="Y377" s="40"/>
      <c r="Z377" s="40"/>
      <c r="AA377" s="40"/>
      <c r="AB377" s="40"/>
      <c r="AC377" s="40"/>
      <c r="AD377" s="40"/>
      <c r="AE377" s="40"/>
      <c r="AR377" s="228" t="s">
        <v>448</v>
      </c>
      <c r="AT377" s="228" t="s">
        <v>237</v>
      </c>
      <c r="AU377" s="228" t="s">
        <v>83</v>
      </c>
      <c r="AY377" s="19" t="s">
        <v>235</v>
      </c>
      <c r="BE377" s="229">
        <f>IF(N377="základní",J377,0)</f>
        <v>0</v>
      </c>
      <c r="BF377" s="229">
        <f>IF(N377="snížená",J377,0)</f>
        <v>0</v>
      </c>
      <c r="BG377" s="229">
        <f>IF(N377="zákl. přenesená",J377,0)</f>
        <v>0</v>
      </c>
      <c r="BH377" s="229">
        <f>IF(N377="sníž. přenesená",J377,0)</f>
        <v>0</v>
      </c>
      <c r="BI377" s="229">
        <f>IF(N377="nulová",J377,0)</f>
        <v>0</v>
      </c>
      <c r="BJ377" s="19" t="s">
        <v>83</v>
      </c>
      <c r="BK377" s="229">
        <f>ROUND(I377*H377,2)</f>
        <v>0</v>
      </c>
      <c r="BL377" s="19" t="s">
        <v>448</v>
      </c>
      <c r="BM377" s="228" t="s">
        <v>6597</v>
      </c>
    </row>
    <row r="378" s="2" customFormat="1" ht="55.5" customHeight="1">
      <c r="A378" s="40"/>
      <c r="B378" s="41"/>
      <c r="C378" s="217" t="s">
        <v>6598</v>
      </c>
      <c r="D378" s="217" t="s">
        <v>237</v>
      </c>
      <c r="E378" s="218" t="s">
        <v>6599</v>
      </c>
      <c r="F378" s="219" t="s">
        <v>6600</v>
      </c>
      <c r="G378" s="220" t="s">
        <v>610</v>
      </c>
      <c r="H378" s="221">
        <v>1</v>
      </c>
      <c r="I378" s="222"/>
      <c r="J378" s="223">
        <f>ROUND(I378*H378,2)</f>
        <v>0</v>
      </c>
      <c r="K378" s="219" t="s">
        <v>370</v>
      </c>
      <c r="L378" s="46"/>
      <c r="M378" s="224" t="s">
        <v>19</v>
      </c>
      <c r="N378" s="225" t="s">
        <v>47</v>
      </c>
      <c r="O378" s="86"/>
      <c r="P378" s="226">
        <f>O378*H378</f>
        <v>0</v>
      </c>
      <c r="Q378" s="226">
        <v>0</v>
      </c>
      <c r="R378" s="226">
        <f>Q378*H378</f>
        <v>0</v>
      </c>
      <c r="S378" s="226">
        <v>0</v>
      </c>
      <c r="T378" s="227">
        <f>S378*H378</f>
        <v>0</v>
      </c>
      <c r="U378" s="40"/>
      <c r="V378" s="40"/>
      <c r="W378" s="40"/>
      <c r="X378" s="40"/>
      <c r="Y378" s="40"/>
      <c r="Z378" s="40"/>
      <c r="AA378" s="40"/>
      <c r="AB378" s="40"/>
      <c r="AC378" s="40"/>
      <c r="AD378" s="40"/>
      <c r="AE378" s="40"/>
      <c r="AR378" s="228" t="s">
        <v>448</v>
      </c>
      <c r="AT378" s="228" t="s">
        <v>237</v>
      </c>
      <c r="AU378" s="228" t="s">
        <v>83</v>
      </c>
      <c r="AY378" s="19" t="s">
        <v>235</v>
      </c>
      <c r="BE378" s="229">
        <f>IF(N378="základní",J378,0)</f>
        <v>0</v>
      </c>
      <c r="BF378" s="229">
        <f>IF(N378="snížená",J378,0)</f>
        <v>0</v>
      </c>
      <c r="BG378" s="229">
        <f>IF(N378="zákl. přenesená",J378,0)</f>
        <v>0</v>
      </c>
      <c r="BH378" s="229">
        <f>IF(N378="sníž. přenesená",J378,0)</f>
        <v>0</v>
      </c>
      <c r="BI378" s="229">
        <f>IF(N378="nulová",J378,0)</f>
        <v>0</v>
      </c>
      <c r="BJ378" s="19" t="s">
        <v>83</v>
      </c>
      <c r="BK378" s="229">
        <f>ROUND(I378*H378,2)</f>
        <v>0</v>
      </c>
      <c r="BL378" s="19" t="s">
        <v>448</v>
      </c>
      <c r="BM378" s="228" t="s">
        <v>6601</v>
      </c>
    </row>
    <row r="379" s="2" customFormat="1" ht="55.5" customHeight="1">
      <c r="A379" s="40"/>
      <c r="B379" s="41"/>
      <c r="C379" s="217" t="s">
        <v>6602</v>
      </c>
      <c r="D379" s="217" t="s">
        <v>237</v>
      </c>
      <c r="E379" s="218" t="s">
        <v>6603</v>
      </c>
      <c r="F379" s="219" t="s">
        <v>6604</v>
      </c>
      <c r="G379" s="220" t="s">
        <v>610</v>
      </c>
      <c r="H379" s="221">
        <v>1</v>
      </c>
      <c r="I379" s="222"/>
      <c r="J379" s="223">
        <f>ROUND(I379*H379,2)</f>
        <v>0</v>
      </c>
      <c r="K379" s="219" t="s">
        <v>370</v>
      </c>
      <c r="L379" s="46"/>
      <c r="M379" s="224" t="s">
        <v>19</v>
      </c>
      <c r="N379" s="225" t="s">
        <v>47</v>
      </c>
      <c r="O379" s="86"/>
      <c r="P379" s="226">
        <f>O379*H379</f>
        <v>0</v>
      </c>
      <c r="Q379" s="226">
        <v>0</v>
      </c>
      <c r="R379" s="226">
        <f>Q379*H379</f>
        <v>0</v>
      </c>
      <c r="S379" s="226">
        <v>0</v>
      </c>
      <c r="T379" s="227">
        <f>S379*H379</f>
        <v>0</v>
      </c>
      <c r="U379" s="40"/>
      <c r="V379" s="40"/>
      <c r="W379" s="40"/>
      <c r="X379" s="40"/>
      <c r="Y379" s="40"/>
      <c r="Z379" s="40"/>
      <c r="AA379" s="40"/>
      <c r="AB379" s="40"/>
      <c r="AC379" s="40"/>
      <c r="AD379" s="40"/>
      <c r="AE379" s="40"/>
      <c r="AR379" s="228" t="s">
        <v>448</v>
      </c>
      <c r="AT379" s="228" t="s">
        <v>237</v>
      </c>
      <c r="AU379" s="228" t="s">
        <v>83</v>
      </c>
      <c r="AY379" s="19" t="s">
        <v>235</v>
      </c>
      <c r="BE379" s="229">
        <f>IF(N379="základní",J379,0)</f>
        <v>0</v>
      </c>
      <c r="BF379" s="229">
        <f>IF(N379="snížená",J379,0)</f>
        <v>0</v>
      </c>
      <c r="BG379" s="229">
        <f>IF(N379="zákl. přenesená",J379,0)</f>
        <v>0</v>
      </c>
      <c r="BH379" s="229">
        <f>IF(N379="sníž. přenesená",J379,0)</f>
        <v>0</v>
      </c>
      <c r="BI379" s="229">
        <f>IF(N379="nulová",J379,0)</f>
        <v>0</v>
      </c>
      <c r="BJ379" s="19" t="s">
        <v>83</v>
      </c>
      <c r="BK379" s="229">
        <f>ROUND(I379*H379,2)</f>
        <v>0</v>
      </c>
      <c r="BL379" s="19" t="s">
        <v>448</v>
      </c>
      <c r="BM379" s="228" t="s">
        <v>6605</v>
      </c>
    </row>
    <row r="380" s="2" customFormat="1" ht="55.5" customHeight="1">
      <c r="A380" s="40"/>
      <c r="B380" s="41"/>
      <c r="C380" s="217" t="s">
        <v>6606</v>
      </c>
      <c r="D380" s="217" t="s">
        <v>237</v>
      </c>
      <c r="E380" s="218" t="s">
        <v>6607</v>
      </c>
      <c r="F380" s="219" t="s">
        <v>6608</v>
      </c>
      <c r="G380" s="220" t="s">
        <v>610</v>
      </c>
      <c r="H380" s="221">
        <v>1</v>
      </c>
      <c r="I380" s="222"/>
      <c r="J380" s="223">
        <f>ROUND(I380*H380,2)</f>
        <v>0</v>
      </c>
      <c r="K380" s="219" t="s">
        <v>370</v>
      </c>
      <c r="L380" s="46"/>
      <c r="M380" s="224" t="s">
        <v>19</v>
      </c>
      <c r="N380" s="225" t="s">
        <v>47</v>
      </c>
      <c r="O380" s="86"/>
      <c r="P380" s="226">
        <f>O380*H380</f>
        <v>0</v>
      </c>
      <c r="Q380" s="226">
        <v>0</v>
      </c>
      <c r="R380" s="226">
        <f>Q380*H380</f>
        <v>0</v>
      </c>
      <c r="S380" s="226">
        <v>0</v>
      </c>
      <c r="T380" s="227">
        <f>S380*H380</f>
        <v>0</v>
      </c>
      <c r="U380" s="40"/>
      <c r="V380" s="40"/>
      <c r="W380" s="40"/>
      <c r="X380" s="40"/>
      <c r="Y380" s="40"/>
      <c r="Z380" s="40"/>
      <c r="AA380" s="40"/>
      <c r="AB380" s="40"/>
      <c r="AC380" s="40"/>
      <c r="AD380" s="40"/>
      <c r="AE380" s="40"/>
      <c r="AR380" s="228" t="s">
        <v>448</v>
      </c>
      <c r="AT380" s="228" t="s">
        <v>237</v>
      </c>
      <c r="AU380" s="228" t="s">
        <v>83</v>
      </c>
      <c r="AY380" s="19" t="s">
        <v>235</v>
      </c>
      <c r="BE380" s="229">
        <f>IF(N380="základní",J380,0)</f>
        <v>0</v>
      </c>
      <c r="BF380" s="229">
        <f>IF(N380="snížená",J380,0)</f>
        <v>0</v>
      </c>
      <c r="BG380" s="229">
        <f>IF(N380="zákl. přenesená",J380,0)</f>
        <v>0</v>
      </c>
      <c r="BH380" s="229">
        <f>IF(N380="sníž. přenesená",J380,0)</f>
        <v>0</v>
      </c>
      <c r="BI380" s="229">
        <f>IF(N380="nulová",J380,0)</f>
        <v>0</v>
      </c>
      <c r="BJ380" s="19" t="s">
        <v>83</v>
      </c>
      <c r="BK380" s="229">
        <f>ROUND(I380*H380,2)</f>
        <v>0</v>
      </c>
      <c r="BL380" s="19" t="s">
        <v>448</v>
      </c>
      <c r="BM380" s="228" t="s">
        <v>6609</v>
      </c>
    </row>
    <row r="381" s="2" customFormat="1" ht="55.5" customHeight="1">
      <c r="A381" s="40"/>
      <c r="B381" s="41"/>
      <c r="C381" s="217" t="s">
        <v>6610</v>
      </c>
      <c r="D381" s="217" t="s">
        <v>237</v>
      </c>
      <c r="E381" s="218" t="s">
        <v>6611</v>
      </c>
      <c r="F381" s="219" t="s">
        <v>6612</v>
      </c>
      <c r="G381" s="220" t="s">
        <v>610</v>
      </c>
      <c r="H381" s="221">
        <v>1</v>
      </c>
      <c r="I381" s="222"/>
      <c r="J381" s="223">
        <f>ROUND(I381*H381,2)</f>
        <v>0</v>
      </c>
      <c r="K381" s="219" t="s">
        <v>370</v>
      </c>
      <c r="L381" s="46"/>
      <c r="M381" s="224" t="s">
        <v>19</v>
      </c>
      <c r="N381" s="225" t="s">
        <v>47</v>
      </c>
      <c r="O381" s="86"/>
      <c r="P381" s="226">
        <f>O381*H381</f>
        <v>0</v>
      </c>
      <c r="Q381" s="226">
        <v>0</v>
      </c>
      <c r="R381" s="226">
        <f>Q381*H381</f>
        <v>0</v>
      </c>
      <c r="S381" s="226">
        <v>0</v>
      </c>
      <c r="T381" s="227">
        <f>S381*H381</f>
        <v>0</v>
      </c>
      <c r="U381" s="40"/>
      <c r="V381" s="40"/>
      <c r="W381" s="40"/>
      <c r="X381" s="40"/>
      <c r="Y381" s="40"/>
      <c r="Z381" s="40"/>
      <c r="AA381" s="40"/>
      <c r="AB381" s="40"/>
      <c r="AC381" s="40"/>
      <c r="AD381" s="40"/>
      <c r="AE381" s="40"/>
      <c r="AR381" s="228" t="s">
        <v>448</v>
      </c>
      <c r="AT381" s="228" t="s">
        <v>237</v>
      </c>
      <c r="AU381" s="228" t="s">
        <v>83</v>
      </c>
      <c r="AY381" s="19" t="s">
        <v>235</v>
      </c>
      <c r="BE381" s="229">
        <f>IF(N381="základní",J381,0)</f>
        <v>0</v>
      </c>
      <c r="BF381" s="229">
        <f>IF(N381="snížená",J381,0)</f>
        <v>0</v>
      </c>
      <c r="BG381" s="229">
        <f>IF(N381="zákl. přenesená",J381,0)</f>
        <v>0</v>
      </c>
      <c r="BH381" s="229">
        <f>IF(N381="sníž. přenesená",J381,0)</f>
        <v>0</v>
      </c>
      <c r="BI381" s="229">
        <f>IF(N381="nulová",J381,0)</f>
        <v>0</v>
      </c>
      <c r="BJ381" s="19" t="s">
        <v>83</v>
      </c>
      <c r="BK381" s="229">
        <f>ROUND(I381*H381,2)</f>
        <v>0</v>
      </c>
      <c r="BL381" s="19" t="s">
        <v>448</v>
      </c>
      <c r="BM381" s="228" t="s">
        <v>6613</v>
      </c>
    </row>
    <row r="382" s="2" customFormat="1" ht="55.5" customHeight="1">
      <c r="A382" s="40"/>
      <c r="B382" s="41"/>
      <c r="C382" s="217" t="s">
        <v>6614</v>
      </c>
      <c r="D382" s="217" t="s">
        <v>237</v>
      </c>
      <c r="E382" s="218" t="s">
        <v>6615</v>
      </c>
      <c r="F382" s="219" t="s">
        <v>6616</v>
      </c>
      <c r="G382" s="220" t="s">
        <v>610</v>
      </c>
      <c r="H382" s="221">
        <v>1</v>
      </c>
      <c r="I382" s="222"/>
      <c r="J382" s="223">
        <f>ROUND(I382*H382,2)</f>
        <v>0</v>
      </c>
      <c r="K382" s="219" t="s">
        <v>370</v>
      </c>
      <c r="L382" s="46"/>
      <c r="M382" s="224" t="s">
        <v>19</v>
      </c>
      <c r="N382" s="225" t="s">
        <v>47</v>
      </c>
      <c r="O382" s="86"/>
      <c r="P382" s="226">
        <f>O382*H382</f>
        <v>0</v>
      </c>
      <c r="Q382" s="226">
        <v>0</v>
      </c>
      <c r="R382" s="226">
        <f>Q382*H382</f>
        <v>0</v>
      </c>
      <c r="S382" s="226">
        <v>0</v>
      </c>
      <c r="T382" s="227">
        <f>S382*H382</f>
        <v>0</v>
      </c>
      <c r="U382" s="40"/>
      <c r="V382" s="40"/>
      <c r="W382" s="40"/>
      <c r="X382" s="40"/>
      <c r="Y382" s="40"/>
      <c r="Z382" s="40"/>
      <c r="AA382" s="40"/>
      <c r="AB382" s="40"/>
      <c r="AC382" s="40"/>
      <c r="AD382" s="40"/>
      <c r="AE382" s="40"/>
      <c r="AR382" s="228" t="s">
        <v>448</v>
      </c>
      <c r="AT382" s="228" t="s">
        <v>237</v>
      </c>
      <c r="AU382" s="228" t="s">
        <v>83</v>
      </c>
      <c r="AY382" s="19" t="s">
        <v>235</v>
      </c>
      <c r="BE382" s="229">
        <f>IF(N382="základní",J382,0)</f>
        <v>0</v>
      </c>
      <c r="BF382" s="229">
        <f>IF(N382="snížená",J382,0)</f>
        <v>0</v>
      </c>
      <c r="BG382" s="229">
        <f>IF(N382="zákl. přenesená",J382,0)</f>
        <v>0</v>
      </c>
      <c r="BH382" s="229">
        <f>IF(N382="sníž. přenesená",J382,0)</f>
        <v>0</v>
      </c>
      <c r="BI382" s="229">
        <f>IF(N382="nulová",J382,0)</f>
        <v>0</v>
      </c>
      <c r="BJ382" s="19" t="s">
        <v>83</v>
      </c>
      <c r="BK382" s="229">
        <f>ROUND(I382*H382,2)</f>
        <v>0</v>
      </c>
      <c r="BL382" s="19" t="s">
        <v>448</v>
      </c>
      <c r="BM382" s="228" t="s">
        <v>6617</v>
      </c>
    </row>
    <row r="383" s="2" customFormat="1" ht="55.5" customHeight="1">
      <c r="A383" s="40"/>
      <c r="B383" s="41"/>
      <c r="C383" s="217" t="s">
        <v>6618</v>
      </c>
      <c r="D383" s="217" t="s">
        <v>237</v>
      </c>
      <c r="E383" s="218" t="s">
        <v>6619</v>
      </c>
      <c r="F383" s="219" t="s">
        <v>6620</v>
      </c>
      <c r="G383" s="220" t="s">
        <v>610</v>
      </c>
      <c r="H383" s="221">
        <v>1</v>
      </c>
      <c r="I383" s="222"/>
      <c r="J383" s="223">
        <f>ROUND(I383*H383,2)</f>
        <v>0</v>
      </c>
      <c r="K383" s="219" t="s">
        <v>370</v>
      </c>
      <c r="L383" s="46"/>
      <c r="M383" s="224" t="s">
        <v>19</v>
      </c>
      <c r="N383" s="225" t="s">
        <v>47</v>
      </c>
      <c r="O383" s="86"/>
      <c r="P383" s="226">
        <f>O383*H383</f>
        <v>0</v>
      </c>
      <c r="Q383" s="226">
        <v>0</v>
      </c>
      <c r="R383" s="226">
        <f>Q383*H383</f>
        <v>0</v>
      </c>
      <c r="S383" s="226">
        <v>0</v>
      </c>
      <c r="T383" s="227">
        <f>S383*H383</f>
        <v>0</v>
      </c>
      <c r="U383" s="40"/>
      <c r="V383" s="40"/>
      <c r="W383" s="40"/>
      <c r="X383" s="40"/>
      <c r="Y383" s="40"/>
      <c r="Z383" s="40"/>
      <c r="AA383" s="40"/>
      <c r="AB383" s="40"/>
      <c r="AC383" s="40"/>
      <c r="AD383" s="40"/>
      <c r="AE383" s="40"/>
      <c r="AR383" s="228" t="s">
        <v>448</v>
      </c>
      <c r="AT383" s="228" t="s">
        <v>237</v>
      </c>
      <c r="AU383" s="228" t="s">
        <v>83</v>
      </c>
      <c r="AY383" s="19" t="s">
        <v>235</v>
      </c>
      <c r="BE383" s="229">
        <f>IF(N383="základní",J383,0)</f>
        <v>0</v>
      </c>
      <c r="BF383" s="229">
        <f>IF(N383="snížená",J383,0)</f>
        <v>0</v>
      </c>
      <c r="BG383" s="229">
        <f>IF(N383="zákl. přenesená",J383,0)</f>
        <v>0</v>
      </c>
      <c r="BH383" s="229">
        <f>IF(N383="sníž. přenesená",J383,0)</f>
        <v>0</v>
      </c>
      <c r="BI383" s="229">
        <f>IF(N383="nulová",J383,0)</f>
        <v>0</v>
      </c>
      <c r="BJ383" s="19" t="s">
        <v>83</v>
      </c>
      <c r="BK383" s="229">
        <f>ROUND(I383*H383,2)</f>
        <v>0</v>
      </c>
      <c r="BL383" s="19" t="s">
        <v>448</v>
      </c>
      <c r="BM383" s="228" t="s">
        <v>6621</v>
      </c>
    </row>
    <row r="384" s="2" customFormat="1" ht="55.5" customHeight="1">
      <c r="A384" s="40"/>
      <c r="B384" s="41"/>
      <c r="C384" s="217" t="s">
        <v>6622</v>
      </c>
      <c r="D384" s="217" t="s">
        <v>237</v>
      </c>
      <c r="E384" s="218" t="s">
        <v>6623</v>
      </c>
      <c r="F384" s="219" t="s">
        <v>6624</v>
      </c>
      <c r="G384" s="220" t="s">
        <v>610</v>
      </c>
      <c r="H384" s="221">
        <v>1</v>
      </c>
      <c r="I384" s="222"/>
      <c r="J384" s="223">
        <f>ROUND(I384*H384,2)</f>
        <v>0</v>
      </c>
      <c r="K384" s="219" t="s">
        <v>370</v>
      </c>
      <c r="L384" s="46"/>
      <c r="M384" s="224" t="s">
        <v>19</v>
      </c>
      <c r="N384" s="225" t="s">
        <v>47</v>
      </c>
      <c r="O384" s="86"/>
      <c r="P384" s="226">
        <f>O384*H384</f>
        <v>0</v>
      </c>
      <c r="Q384" s="226">
        <v>0</v>
      </c>
      <c r="R384" s="226">
        <f>Q384*H384</f>
        <v>0</v>
      </c>
      <c r="S384" s="226">
        <v>0</v>
      </c>
      <c r="T384" s="227">
        <f>S384*H384</f>
        <v>0</v>
      </c>
      <c r="U384" s="40"/>
      <c r="V384" s="40"/>
      <c r="W384" s="40"/>
      <c r="X384" s="40"/>
      <c r="Y384" s="40"/>
      <c r="Z384" s="40"/>
      <c r="AA384" s="40"/>
      <c r="AB384" s="40"/>
      <c r="AC384" s="40"/>
      <c r="AD384" s="40"/>
      <c r="AE384" s="40"/>
      <c r="AR384" s="228" t="s">
        <v>448</v>
      </c>
      <c r="AT384" s="228" t="s">
        <v>237</v>
      </c>
      <c r="AU384" s="228" t="s">
        <v>83</v>
      </c>
      <c r="AY384" s="19" t="s">
        <v>235</v>
      </c>
      <c r="BE384" s="229">
        <f>IF(N384="základní",J384,0)</f>
        <v>0</v>
      </c>
      <c r="BF384" s="229">
        <f>IF(N384="snížená",J384,0)</f>
        <v>0</v>
      </c>
      <c r="BG384" s="229">
        <f>IF(N384="zákl. přenesená",J384,0)</f>
        <v>0</v>
      </c>
      <c r="BH384" s="229">
        <f>IF(N384="sníž. přenesená",J384,0)</f>
        <v>0</v>
      </c>
      <c r="BI384" s="229">
        <f>IF(N384="nulová",J384,0)</f>
        <v>0</v>
      </c>
      <c r="BJ384" s="19" t="s">
        <v>83</v>
      </c>
      <c r="BK384" s="229">
        <f>ROUND(I384*H384,2)</f>
        <v>0</v>
      </c>
      <c r="BL384" s="19" t="s">
        <v>448</v>
      </c>
      <c r="BM384" s="228" t="s">
        <v>6625</v>
      </c>
    </row>
    <row r="385" s="2" customFormat="1" ht="55.5" customHeight="1">
      <c r="A385" s="40"/>
      <c r="B385" s="41"/>
      <c r="C385" s="217" t="s">
        <v>6626</v>
      </c>
      <c r="D385" s="217" t="s">
        <v>237</v>
      </c>
      <c r="E385" s="218" t="s">
        <v>6627</v>
      </c>
      <c r="F385" s="219" t="s">
        <v>6628</v>
      </c>
      <c r="G385" s="220" t="s">
        <v>610</v>
      </c>
      <c r="H385" s="221">
        <v>1</v>
      </c>
      <c r="I385" s="222"/>
      <c r="J385" s="223">
        <f>ROUND(I385*H385,2)</f>
        <v>0</v>
      </c>
      <c r="K385" s="219" t="s">
        <v>370</v>
      </c>
      <c r="L385" s="46"/>
      <c r="M385" s="224" t="s">
        <v>19</v>
      </c>
      <c r="N385" s="225" t="s">
        <v>47</v>
      </c>
      <c r="O385" s="86"/>
      <c r="P385" s="226">
        <f>O385*H385</f>
        <v>0</v>
      </c>
      <c r="Q385" s="226">
        <v>0</v>
      </c>
      <c r="R385" s="226">
        <f>Q385*H385</f>
        <v>0</v>
      </c>
      <c r="S385" s="226">
        <v>0</v>
      </c>
      <c r="T385" s="227">
        <f>S385*H385</f>
        <v>0</v>
      </c>
      <c r="U385" s="40"/>
      <c r="V385" s="40"/>
      <c r="W385" s="40"/>
      <c r="X385" s="40"/>
      <c r="Y385" s="40"/>
      <c r="Z385" s="40"/>
      <c r="AA385" s="40"/>
      <c r="AB385" s="40"/>
      <c r="AC385" s="40"/>
      <c r="AD385" s="40"/>
      <c r="AE385" s="40"/>
      <c r="AR385" s="228" t="s">
        <v>448</v>
      </c>
      <c r="AT385" s="228" t="s">
        <v>237</v>
      </c>
      <c r="AU385" s="228" t="s">
        <v>83</v>
      </c>
      <c r="AY385" s="19" t="s">
        <v>235</v>
      </c>
      <c r="BE385" s="229">
        <f>IF(N385="základní",J385,0)</f>
        <v>0</v>
      </c>
      <c r="BF385" s="229">
        <f>IF(N385="snížená",J385,0)</f>
        <v>0</v>
      </c>
      <c r="BG385" s="229">
        <f>IF(N385="zákl. přenesená",J385,0)</f>
        <v>0</v>
      </c>
      <c r="BH385" s="229">
        <f>IF(N385="sníž. přenesená",J385,0)</f>
        <v>0</v>
      </c>
      <c r="BI385" s="229">
        <f>IF(N385="nulová",J385,0)</f>
        <v>0</v>
      </c>
      <c r="BJ385" s="19" t="s">
        <v>83</v>
      </c>
      <c r="BK385" s="229">
        <f>ROUND(I385*H385,2)</f>
        <v>0</v>
      </c>
      <c r="BL385" s="19" t="s">
        <v>448</v>
      </c>
      <c r="BM385" s="228" t="s">
        <v>6629</v>
      </c>
    </row>
    <row r="386" s="2" customFormat="1" ht="55.5" customHeight="1">
      <c r="A386" s="40"/>
      <c r="B386" s="41"/>
      <c r="C386" s="217" t="s">
        <v>6630</v>
      </c>
      <c r="D386" s="217" t="s">
        <v>237</v>
      </c>
      <c r="E386" s="218" t="s">
        <v>6631</v>
      </c>
      <c r="F386" s="219" t="s">
        <v>6632</v>
      </c>
      <c r="G386" s="220" t="s">
        <v>610</v>
      </c>
      <c r="H386" s="221">
        <v>1</v>
      </c>
      <c r="I386" s="222"/>
      <c r="J386" s="223">
        <f>ROUND(I386*H386,2)</f>
        <v>0</v>
      </c>
      <c r="K386" s="219" t="s">
        <v>370</v>
      </c>
      <c r="L386" s="46"/>
      <c r="M386" s="224" t="s">
        <v>19</v>
      </c>
      <c r="N386" s="225" t="s">
        <v>47</v>
      </c>
      <c r="O386" s="86"/>
      <c r="P386" s="226">
        <f>O386*H386</f>
        <v>0</v>
      </c>
      <c r="Q386" s="226">
        <v>0</v>
      </c>
      <c r="R386" s="226">
        <f>Q386*H386</f>
        <v>0</v>
      </c>
      <c r="S386" s="226">
        <v>0</v>
      </c>
      <c r="T386" s="227">
        <f>S386*H386</f>
        <v>0</v>
      </c>
      <c r="U386" s="40"/>
      <c r="V386" s="40"/>
      <c r="W386" s="40"/>
      <c r="X386" s="40"/>
      <c r="Y386" s="40"/>
      <c r="Z386" s="40"/>
      <c r="AA386" s="40"/>
      <c r="AB386" s="40"/>
      <c r="AC386" s="40"/>
      <c r="AD386" s="40"/>
      <c r="AE386" s="40"/>
      <c r="AR386" s="228" t="s">
        <v>448</v>
      </c>
      <c r="AT386" s="228" t="s">
        <v>237</v>
      </c>
      <c r="AU386" s="228" t="s">
        <v>83</v>
      </c>
      <c r="AY386" s="19" t="s">
        <v>235</v>
      </c>
      <c r="BE386" s="229">
        <f>IF(N386="základní",J386,0)</f>
        <v>0</v>
      </c>
      <c r="BF386" s="229">
        <f>IF(N386="snížená",J386,0)</f>
        <v>0</v>
      </c>
      <c r="BG386" s="229">
        <f>IF(N386="zákl. přenesená",J386,0)</f>
        <v>0</v>
      </c>
      <c r="BH386" s="229">
        <f>IF(N386="sníž. přenesená",J386,0)</f>
        <v>0</v>
      </c>
      <c r="BI386" s="229">
        <f>IF(N386="nulová",J386,0)</f>
        <v>0</v>
      </c>
      <c r="BJ386" s="19" t="s">
        <v>83</v>
      </c>
      <c r="BK386" s="229">
        <f>ROUND(I386*H386,2)</f>
        <v>0</v>
      </c>
      <c r="BL386" s="19" t="s">
        <v>448</v>
      </c>
      <c r="BM386" s="228" t="s">
        <v>6633</v>
      </c>
    </row>
    <row r="387" s="2" customFormat="1" ht="55.5" customHeight="1">
      <c r="A387" s="40"/>
      <c r="B387" s="41"/>
      <c r="C387" s="217" t="s">
        <v>6634</v>
      </c>
      <c r="D387" s="217" t="s">
        <v>237</v>
      </c>
      <c r="E387" s="218" t="s">
        <v>6635</v>
      </c>
      <c r="F387" s="219" t="s">
        <v>6636</v>
      </c>
      <c r="G387" s="220" t="s">
        <v>610</v>
      </c>
      <c r="H387" s="221">
        <v>1</v>
      </c>
      <c r="I387" s="222"/>
      <c r="J387" s="223">
        <f>ROUND(I387*H387,2)</f>
        <v>0</v>
      </c>
      <c r="K387" s="219" t="s">
        <v>370</v>
      </c>
      <c r="L387" s="46"/>
      <c r="M387" s="224" t="s">
        <v>19</v>
      </c>
      <c r="N387" s="225" t="s">
        <v>47</v>
      </c>
      <c r="O387" s="86"/>
      <c r="P387" s="226">
        <f>O387*H387</f>
        <v>0</v>
      </c>
      <c r="Q387" s="226">
        <v>0</v>
      </c>
      <c r="R387" s="226">
        <f>Q387*H387</f>
        <v>0</v>
      </c>
      <c r="S387" s="226">
        <v>0</v>
      </c>
      <c r="T387" s="227">
        <f>S387*H387</f>
        <v>0</v>
      </c>
      <c r="U387" s="40"/>
      <c r="V387" s="40"/>
      <c r="W387" s="40"/>
      <c r="X387" s="40"/>
      <c r="Y387" s="40"/>
      <c r="Z387" s="40"/>
      <c r="AA387" s="40"/>
      <c r="AB387" s="40"/>
      <c r="AC387" s="40"/>
      <c r="AD387" s="40"/>
      <c r="AE387" s="40"/>
      <c r="AR387" s="228" t="s">
        <v>448</v>
      </c>
      <c r="AT387" s="228" t="s">
        <v>237</v>
      </c>
      <c r="AU387" s="228" t="s">
        <v>83</v>
      </c>
      <c r="AY387" s="19" t="s">
        <v>235</v>
      </c>
      <c r="BE387" s="229">
        <f>IF(N387="základní",J387,0)</f>
        <v>0</v>
      </c>
      <c r="BF387" s="229">
        <f>IF(N387="snížená",J387,0)</f>
        <v>0</v>
      </c>
      <c r="BG387" s="229">
        <f>IF(N387="zákl. přenesená",J387,0)</f>
        <v>0</v>
      </c>
      <c r="BH387" s="229">
        <f>IF(N387="sníž. přenesená",J387,0)</f>
        <v>0</v>
      </c>
      <c r="BI387" s="229">
        <f>IF(N387="nulová",J387,0)</f>
        <v>0</v>
      </c>
      <c r="BJ387" s="19" t="s">
        <v>83</v>
      </c>
      <c r="BK387" s="229">
        <f>ROUND(I387*H387,2)</f>
        <v>0</v>
      </c>
      <c r="BL387" s="19" t="s">
        <v>448</v>
      </c>
      <c r="BM387" s="228" t="s">
        <v>6637</v>
      </c>
    </row>
    <row r="388" s="2" customFormat="1" ht="55.5" customHeight="1">
      <c r="A388" s="40"/>
      <c r="B388" s="41"/>
      <c r="C388" s="217" t="s">
        <v>6638</v>
      </c>
      <c r="D388" s="217" t="s">
        <v>237</v>
      </c>
      <c r="E388" s="218" t="s">
        <v>6639</v>
      </c>
      <c r="F388" s="219" t="s">
        <v>6640</v>
      </c>
      <c r="G388" s="220" t="s">
        <v>610</v>
      </c>
      <c r="H388" s="221">
        <v>1</v>
      </c>
      <c r="I388" s="222"/>
      <c r="J388" s="223">
        <f>ROUND(I388*H388,2)</f>
        <v>0</v>
      </c>
      <c r="K388" s="219" t="s">
        <v>370</v>
      </c>
      <c r="L388" s="46"/>
      <c r="M388" s="224" t="s">
        <v>19</v>
      </c>
      <c r="N388" s="225" t="s">
        <v>47</v>
      </c>
      <c r="O388" s="86"/>
      <c r="P388" s="226">
        <f>O388*H388</f>
        <v>0</v>
      </c>
      <c r="Q388" s="226">
        <v>0</v>
      </c>
      <c r="R388" s="226">
        <f>Q388*H388</f>
        <v>0</v>
      </c>
      <c r="S388" s="226">
        <v>0</v>
      </c>
      <c r="T388" s="227">
        <f>S388*H388</f>
        <v>0</v>
      </c>
      <c r="U388" s="40"/>
      <c r="V388" s="40"/>
      <c r="W388" s="40"/>
      <c r="X388" s="40"/>
      <c r="Y388" s="40"/>
      <c r="Z388" s="40"/>
      <c r="AA388" s="40"/>
      <c r="AB388" s="40"/>
      <c r="AC388" s="40"/>
      <c r="AD388" s="40"/>
      <c r="AE388" s="40"/>
      <c r="AR388" s="228" t="s">
        <v>448</v>
      </c>
      <c r="AT388" s="228" t="s">
        <v>237</v>
      </c>
      <c r="AU388" s="228" t="s">
        <v>83</v>
      </c>
      <c r="AY388" s="19" t="s">
        <v>235</v>
      </c>
      <c r="BE388" s="229">
        <f>IF(N388="základní",J388,0)</f>
        <v>0</v>
      </c>
      <c r="BF388" s="229">
        <f>IF(N388="snížená",J388,0)</f>
        <v>0</v>
      </c>
      <c r="BG388" s="229">
        <f>IF(N388="zákl. přenesená",J388,0)</f>
        <v>0</v>
      </c>
      <c r="BH388" s="229">
        <f>IF(N388="sníž. přenesená",J388,0)</f>
        <v>0</v>
      </c>
      <c r="BI388" s="229">
        <f>IF(N388="nulová",J388,0)</f>
        <v>0</v>
      </c>
      <c r="BJ388" s="19" t="s">
        <v>83</v>
      </c>
      <c r="BK388" s="229">
        <f>ROUND(I388*H388,2)</f>
        <v>0</v>
      </c>
      <c r="BL388" s="19" t="s">
        <v>448</v>
      </c>
      <c r="BM388" s="228" t="s">
        <v>6641</v>
      </c>
    </row>
    <row r="389" s="2" customFormat="1" ht="55.5" customHeight="1">
      <c r="A389" s="40"/>
      <c r="B389" s="41"/>
      <c r="C389" s="217" t="s">
        <v>6642</v>
      </c>
      <c r="D389" s="217" t="s">
        <v>237</v>
      </c>
      <c r="E389" s="218" t="s">
        <v>6643</v>
      </c>
      <c r="F389" s="219" t="s">
        <v>6644</v>
      </c>
      <c r="G389" s="220" t="s">
        <v>610</v>
      </c>
      <c r="H389" s="221">
        <v>1</v>
      </c>
      <c r="I389" s="222"/>
      <c r="J389" s="223">
        <f>ROUND(I389*H389,2)</f>
        <v>0</v>
      </c>
      <c r="K389" s="219" t="s">
        <v>370</v>
      </c>
      <c r="L389" s="46"/>
      <c r="M389" s="224" t="s">
        <v>19</v>
      </c>
      <c r="N389" s="225" t="s">
        <v>47</v>
      </c>
      <c r="O389" s="86"/>
      <c r="P389" s="226">
        <f>O389*H389</f>
        <v>0</v>
      </c>
      <c r="Q389" s="226">
        <v>0</v>
      </c>
      <c r="R389" s="226">
        <f>Q389*H389</f>
        <v>0</v>
      </c>
      <c r="S389" s="226">
        <v>0</v>
      </c>
      <c r="T389" s="227">
        <f>S389*H389</f>
        <v>0</v>
      </c>
      <c r="U389" s="40"/>
      <c r="V389" s="40"/>
      <c r="W389" s="40"/>
      <c r="X389" s="40"/>
      <c r="Y389" s="40"/>
      <c r="Z389" s="40"/>
      <c r="AA389" s="40"/>
      <c r="AB389" s="40"/>
      <c r="AC389" s="40"/>
      <c r="AD389" s="40"/>
      <c r="AE389" s="40"/>
      <c r="AR389" s="228" t="s">
        <v>448</v>
      </c>
      <c r="AT389" s="228" t="s">
        <v>237</v>
      </c>
      <c r="AU389" s="228" t="s">
        <v>83</v>
      </c>
      <c r="AY389" s="19" t="s">
        <v>235</v>
      </c>
      <c r="BE389" s="229">
        <f>IF(N389="základní",J389,0)</f>
        <v>0</v>
      </c>
      <c r="BF389" s="229">
        <f>IF(N389="snížená",J389,0)</f>
        <v>0</v>
      </c>
      <c r="BG389" s="229">
        <f>IF(N389="zákl. přenesená",J389,0)</f>
        <v>0</v>
      </c>
      <c r="BH389" s="229">
        <f>IF(N389="sníž. přenesená",J389,0)</f>
        <v>0</v>
      </c>
      <c r="BI389" s="229">
        <f>IF(N389="nulová",J389,0)</f>
        <v>0</v>
      </c>
      <c r="BJ389" s="19" t="s">
        <v>83</v>
      </c>
      <c r="BK389" s="229">
        <f>ROUND(I389*H389,2)</f>
        <v>0</v>
      </c>
      <c r="BL389" s="19" t="s">
        <v>448</v>
      </c>
      <c r="BM389" s="228" t="s">
        <v>6645</v>
      </c>
    </row>
    <row r="390" s="2" customFormat="1" ht="55.5" customHeight="1">
      <c r="A390" s="40"/>
      <c r="B390" s="41"/>
      <c r="C390" s="217" t="s">
        <v>6646</v>
      </c>
      <c r="D390" s="217" t="s">
        <v>237</v>
      </c>
      <c r="E390" s="218" t="s">
        <v>6647</v>
      </c>
      <c r="F390" s="219" t="s">
        <v>6648</v>
      </c>
      <c r="G390" s="220" t="s">
        <v>610</v>
      </c>
      <c r="H390" s="221">
        <v>1</v>
      </c>
      <c r="I390" s="222"/>
      <c r="J390" s="223">
        <f>ROUND(I390*H390,2)</f>
        <v>0</v>
      </c>
      <c r="K390" s="219" t="s">
        <v>370</v>
      </c>
      <c r="L390" s="46"/>
      <c r="M390" s="224" t="s">
        <v>19</v>
      </c>
      <c r="N390" s="225" t="s">
        <v>47</v>
      </c>
      <c r="O390" s="86"/>
      <c r="P390" s="226">
        <f>O390*H390</f>
        <v>0</v>
      </c>
      <c r="Q390" s="226">
        <v>0</v>
      </c>
      <c r="R390" s="226">
        <f>Q390*H390</f>
        <v>0</v>
      </c>
      <c r="S390" s="226">
        <v>0</v>
      </c>
      <c r="T390" s="227">
        <f>S390*H390</f>
        <v>0</v>
      </c>
      <c r="U390" s="40"/>
      <c r="V390" s="40"/>
      <c r="W390" s="40"/>
      <c r="X390" s="40"/>
      <c r="Y390" s="40"/>
      <c r="Z390" s="40"/>
      <c r="AA390" s="40"/>
      <c r="AB390" s="40"/>
      <c r="AC390" s="40"/>
      <c r="AD390" s="40"/>
      <c r="AE390" s="40"/>
      <c r="AR390" s="228" t="s">
        <v>448</v>
      </c>
      <c r="AT390" s="228" t="s">
        <v>237</v>
      </c>
      <c r="AU390" s="228" t="s">
        <v>83</v>
      </c>
      <c r="AY390" s="19" t="s">
        <v>235</v>
      </c>
      <c r="BE390" s="229">
        <f>IF(N390="základní",J390,0)</f>
        <v>0</v>
      </c>
      <c r="BF390" s="229">
        <f>IF(N390="snížená",J390,0)</f>
        <v>0</v>
      </c>
      <c r="BG390" s="229">
        <f>IF(N390="zákl. přenesená",J390,0)</f>
        <v>0</v>
      </c>
      <c r="BH390" s="229">
        <f>IF(N390="sníž. přenesená",J390,0)</f>
        <v>0</v>
      </c>
      <c r="BI390" s="229">
        <f>IF(N390="nulová",J390,0)</f>
        <v>0</v>
      </c>
      <c r="BJ390" s="19" t="s">
        <v>83</v>
      </c>
      <c r="BK390" s="229">
        <f>ROUND(I390*H390,2)</f>
        <v>0</v>
      </c>
      <c r="BL390" s="19" t="s">
        <v>448</v>
      </c>
      <c r="BM390" s="228" t="s">
        <v>6649</v>
      </c>
    </row>
    <row r="391" s="2" customFormat="1" ht="55.5" customHeight="1">
      <c r="A391" s="40"/>
      <c r="B391" s="41"/>
      <c r="C391" s="217" t="s">
        <v>6650</v>
      </c>
      <c r="D391" s="217" t="s">
        <v>237</v>
      </c>
      <c r="E391" s="218" t="s">
        <v>6651</v>
      </c>
      <c r="F391" s="219" t="s">
        <v>6652</v>
      </c>
      <c r="G391" s="220" t="s">
        <v>610</v>
      </c>
      <c r="H391" s="221">
        <v>1</v>
      </c>
      <c r="I391" s="222"/>
      <c r="J391" s="223">
        <f>ROUND(I391*H391,2)</f>
        <v>0</v>
      </c>
      <c r="K391" s="219" t="s">
        <v>370</v>
      </c>
      <c r="L391" s="46"/>
      <c r="M391" s="224" t="s">
        <v>19</v>
      </c>
      <c r="N391" s="225" t="s">
        <v>47</v>
      </c>
      <c r="O391" s="86"/>
      <c r="P391" s="226">
        <f>O391*H391</f>
        <v>0</v>
      </c>
      <c r="Q391" s="226">
        <v>0</v>
      </c>
      <c r="R391" s="226">
        <f>Q391*H391</f>
        <v>0</v>
      </c>
      <c r="S391" s="226">
        <v>0</v>
      </c>
      <c r="T391" s="227">
        <f>S391*H391</f>
        <v>0</v>
      </c>
      <c r="U391" s="40"/>
      <c r="V391" s="40"/>
      <c r="W391" s="40"/>
      <c r="X391" s="40"/>
      <c r="Y391" s="40"/>
      <c r="Z391" s="40"/>
      <c r="AA391" s="40"/>
      <c r="AB391" s="40"/>
      <c r="AC391" s="40"/>
      <c r="AD391" s="40"/>
      <c r="AE391" s="40"/>
      <c r="AR391" s="228" t="s">
        <v>448</v>
      </c>
      <c r="AT391" s="228" t="s">
        <v>237</v>
      </c>
      <c r="AU391" s="228" t="s">
        <v>83</v>
      </c>
      <c r="AY391" s="19" t="s">
        <v>235</v>
      </c>
      <c r="BE391" s="229">
        <f>IF(N391="základní",J391,0)</f>
        <v>0</v>
      </c>
      <c r="BF391" s="229">
        <f>IF(N391="snížená",J391,0)</f>
        <v>0</v>
      </c>
      <c r="BG391" s="229">
        <f>IF(N391="zákl. přenesená",J391,0)</f>
        <v>0</v>
      </c>
      <c r="BH391" s="229">
        <f>IF(N391="sníž. přenesená",J391,0)</f>
        <v>0</v>
      </c>
      <c r="BI391" s="229">
        <f>IF(N391="nulová",J391,0)</f>
        <v>0</v>
      </c>
      <c r="BJ391" s="19" t="s">
        <v>83</v>
      </c>
      <c r="BK391" s="229">
        <f>ROUND(I391*H391,2)</f>
        <v>0</v>
      </c>
      <c r="BL391" s="19" t="s">
        <v>448</v>
      </c>
      <c r="BM391" s="228" t="s">
        <v>6653</v>
      </c>
    </row>
    <row r="392" s="2" customFormat="1" ht="49.05" customHeight="1">
      <c r="A392" s="40"/>
      <c r="B392" s="41"/>
      <c r="C392" s="217" t="s">
        <v>6654</v>
      </c>
      <c r="D392" s="217" t="s">
        <v>237</v>
      </c>
      <c r="E392" s="218" t="s">
        <v>6655</v>
      </c>
      <c r="F392" s="219" t="s">
        <v>6656</v>
      </c>
      <c r="G392" s="220" t="s">
        <v>610</v>
      </c>
      <c r="H392" s="221">
        <v>1</v>
      </c>
      <c r="I392" s="222"/>
      <c r="J392" s="223">
        <f>ROUND(I392*H392,2)</f>
        <v>0</v>
      </c>
      <c r="K392" s="219" t="s">
        <v>370</v>
      </c>
      <c r="L392" s="46"/>
      <c r="M392" s="224" t="s">
        <v>19</v>
      </c>
      <c r="N392" s="225" t="s">
        <v>47</v>
      </c>
      <c r="O392" s="86"/>
      <c r="P392" s="226">
        <f>O392*H392</f>
        <v>0</v>
      </c>
      <c r="Q392" s="226">
        <v>0</v>
      </c>
      <c r="R392" s="226">
        <f>Q392*H392</f>
        <v>0</v>
      </c>
      <c r="S392" s="226">
        <v>0</v>
      </c>
      <c r="T392" s="227">
        <f>S392*H392</f>
        <v>0</v>
      </c>
      <c r="U392" s="40"/>
      <c r="V392" s="40"/>
      <c r="W392" s="40"/>
      <c r="X392" s="40"/>
      <c r="Y392" s="40"/>
      <c r="Z392" s="40"/>
      <c r="AA392" s="40"/>
      <c r="AB392" s="40"/>
      <c r="AC392" s="40"/>
      <c r="AD392" s="40"/>
      <c r="AE392" s="40"/>
      <c r="AR392" s="228" t="s">
        <v>448</v>
      </c>
      <c r="AT392" s="228" t="s">
        <v>237</v>
      </c>
      <c r="AU392" s="228" t="s">
        <v>83</v>
      </c>
      <c r="AY392" s="19" t="s">
        <v>235</v>
      </c>
      <c r="BE392" s="229">
        <f>IF(N392="základní",J392,0)</f>
        <v>0</v>
      </c>
      <c r="BF392" s="229">
        <f>IF(N392="snížená",J392,0)</f>
        <v>0</v>
      </c>
      <c r="BG392" s="229">
        <f>IF(N392="zákl. přenesená",J392,0)</f>
        <v>0</v>
      </c>
      <c r="BH392" s="229">
        <f>IF(N392="sníž. přenesená",J392,0)</f>
        <v>0</v>
      </c>
      <c r="BI392" s="229">
        <f>IF(N392="nulová",J392,0)</f>
        <v>0</v>
      </c>
      <c r="BJ392" s="19" t="s">
        <v>83</v>
      </c>
      <c r="BK392" s="229">
        <f>ROUND(I392*H392,2)</f>
        <v>0</v>
      </c>
      <c r="BL392" s="19" t="s">
        <v>448</v>
      </c>
      <c r="BM392" s="228" t="s">
        <v>6657</v>
      </c>
    </row>
    <row r="393" s="2" customFormat="1" ht="44.25" customHeight="1">
      <c r="A393" s="40"/>
      <c r="B393" s="41"/>
      <c r="C393" s="217" t="s">
        <v>6658</v>
      </c>
      <c r="D393" s="217" t="s">
        <v>237</v>
      </c>
      <c r="E393" s="218" t="s">
        <v>6659</v>
      </c>
      <c r="F393" s="219" t="s">
        <v>6660</v>
      </c>
      <c r="G393" s="220" t="s">
        <v>610</v>
      </c>
      <c r="H393" s="221">
        <v>1</v>
      </c>
      <c r="I393" s="222"/>
      <c r="J393" s="223">
        <f>ROUND(I393*H393,2)</f>
        <v>0</v>
      </c>
      <c r="K393" s="219" t="s">
        <v>370</v>
      </c>
      <c r="L393" s="46"/>
      <c r="M393" s="224" t="s">
        <v>19</v>
      </c>
      <c r="N393" s="225" t="s">
        <v>47</v>
      </c>
      <c r="O393" s="86"/>
      <c r="P393" s="226">
        <f>O393*H393</f>
        <v>0</v>
      </c>
      <c r="Q393" s="226">
        <v>0</v>
      </c>
      <c r="R393" s="226">
        <f>Q393*H393</f>
        <v>0</v>
      </c>
      <c r="S393" s="226">
        <v>0</v>
      </c>
      <c r="T393" s="227">
        <f>S393*H393</f>
        <v>0</v>
      </c>
      <c r="U393" s="40"/>
      <c r="V393" s="40"/>
      <c r="W393" s="40"/>
      <c r="X393" s="40"/>
      <c r="Y393" s="40"/>
      <c r="Z393" s="40"/>
      <c r="AA393" s="40"/>
      <c r="AB393" s="40"/>
      <c r="AC393" s="40"/>
      <c r="AD393" s="40"/>
      <c r="AE393" s="40"/>
      <c r="AR393" s="228" t="s">
        <v>448</v>
      </c>
      <c r="AT393" s="228" t="s">
        <v>237</v>
      </c>
      <c r="AU393" s="228" t="s">
        <v>83</v>
      </c>
      <c r="AY393" s="19" t="s">
        <v>235</v>
      </c>
      <c r="BE393" s="229">
        <f>IF(N393="základní",J393,0)</f>
        <v>0</v>
      </c>
      <c r="BF393" s="229">
        <f>IF(N393="snížená",J393,0)</f>
        <v>0</v>
      </c>
      <c r="BG393" s="229">
        <f>IF(N393="zákl. přenesená",J393,0)</f>
        <v>0</v>
      </c>
      <c r="BH393" s="229">
        <f>IF(N393="sníž. přenesená",J393,0)</f>
        <v>0</v>
      </c>
      <c r="BI393" s="229">
        <f>IF(N393="nulová",J393,0)</f>
        <v>0</v>
      </c>
      <c r="BJ393" s="19" t="s">
        <v>83</v>
      </c>
      <c r="BK393" s="229">
        <f>ROUND(I393*H393,2)</f>
        <v>0</v>
      </c>
      <c r="BL393" s="19" t="s">
        <v>448</v>
      </c>
      <c r="BM393" s="228" t="s">
        <v>6661</v>
      </c>
    </row>
    <row r="394" s="2" customFormat="1" ht="44.25" customHeight="1">
      <c r="A394" s="40"/>
      <c r="B394" s="41"/>
      <c r="C394" s="217" t="s">
        <v>6662</v>
      </c>
      <c r="D394" s="217" t="s">
        <v>237</v>
      </c>
      <c r="E394" s="218" t="s">
        <v>6663</v>
      </c>
      <c r="F394" s="219" t="s">
        <v>6664</v>
      </c>
      <c r="G394" s="220" t="s">
        <v>610</v>
      </c>
      <c r="H394" s="221">
        <v>1</v>
      </c>
      <c r="I394" s="222"/>
      <c r="J394" s="223">
        <f>ROUND(I394*H394,2)</f>
        <v>0</v>
      </c>
      <c r="K394" s="219" t="s">
        <v>370</v>
      </c>
      <c r="L394" s="46"/>
      <c r="M394" s="224" t="s">
        <v>19</v>
      </c>
      <c r="N394" s="225" t="s">
        <v>47</v>
      </c>
      <c r="O394" s="86"/>
      <c r="P394" s="226">
        <f>O394*H394</f>
        <v>0</v>
      </c>
      <c r="Q394" s="226">
        <v>0</v>
      </c>
      <c r="R394" s="226">
        <f>Q394*H394</f>
        <v>0</v>
      </c>
      <c r="S394" s="226">
        <v>0</v>
      </c>
      <c r="T394" s="227">
        <f>S394*H394</f>
        <v>0</v>
      </c>
      <c r="U394" s="40"/>
      <c r="V394" s="40"/>
      <c r="W394" s="40"/>
      <c r="X394" s="40"/>
      <c r="Y394" s="40"/>
      <c r="Z394" s="40"/>
      <c r="AA394" s="40"/>
      <c r="AB394" s="40"/>
      <c r="AC394" s="40"/>
      <c r="AD394" s="40"/>
      <c r="AE394" s="40"/>
      <c r="AR394" s="228" t="s">
        <v>448</v>
      </c>
      <c r="AT394" s="228" t="s">
        <v>237</v>
      </c>
      <c r="AU394" s="228" t="s">
        <v>83</v>
      </c>
      <c r="AY394" s="19" t="s">
        <v>235</v>
      </c>
      <c r="BE394" s="229">
        <f>IF(N394="základní",J394,0)</f>
        <v>0</v>
      </c>
      <c r="BF394" s="229">
        <f>IF(N394="snížená",J394,0)</f>
        <v>0</v>
      </c>
      <c r="BG394" s="229">
        <f>IF(N394="zákl. přenesená",J394,0)</f>
        <v>0</v>
      </c>
      <c r="BH394" s="229">
        <f>IF(N394="sníž. přenesená",J394,0)</f>
        <v>0</v>
      </c>
      <c r="BI394" s="229">
        <f>IF(N394="nulová",J394,0)</f>
        <v>0</v>
      </c>
      <c r="BJ394" s="19" t="s">
        <v>83</v>
      </c>
      <c r="BK394" s="229">
        <f>ROUND(I394*H394,2)</f>
        <v>0</v>
      </c>
      <c r="BL394" s="19" t="s">
        <v>448</v>
      </c>
      <c r="BM394" s="228" t="s">
        <v>6665</v>
      </c>
    </row>
    <row r="395" s="2" customFormat="1" ht="44.25" customHeight="1">
      <c r="A395" s="40"/>
      <c r="B395" s="41"/>
      <c r="C395" s="217" t="s">
        <v>6666</v>
      </c>
      <c r="D395" s="217" t="s">
        <v>237</v>
      </c>
      <c r="E395" s="218" t="s">
        <v>6667</v>
      </c>
      <c r="F395" s="219" t="s">
        <v>6668</v>
      </c>
      <c r="G395" s="220" t="s">
        <v>610</v>
      </c>
      <c r="H395" s="221">
        <v>1</v>
      </c>
      <c r="I395" s="222"/>
      <c r="J395" s="223">
        <f>ROUND(I395*H395,2)</f>
        <v>0</v>
      </c>
      <c r="K395" s="219" t="s">
        <v>370</v>
      </c>
      <c r="L395" s="46"/>
      <c r="M395" s="224" t="s">
        <v>19</v>
      </c>
      <c r="N395" s="225" t="s">
        <v>47</v>
      </c>
      <c r="O395" s="86"/>
      <c r="P395" s="226">
        <f>O395*H395</f>
        <v>0</v>
      </c>
      <c r="Q395" s="226">
        <v>0</v>
      </c>
      <c r="R395" s="226">
        <f>Q395*H395</f>
        <v>0</v>
      </c>
      <c r="S395" s="226">
        <v>0</v>
      </c>
      <c r="T395" s="227">
        <f>S395*H395</f>
        <v>0</v>
      </c>
      <c r="U395" s="40"/>
      <c r="V395" s="40"/>
      <c r="W395" s="40"/>
      <c r="X395" s="40"/>
      <c r="Y395" s="40"/>
      <c r="Z395" s="40"/>
      <c r="AA395" s="40"/>
      <c r="AB395" s="40"/>
      <c r="AC395" s="40"/>
      <c r="AD395" s="40"/>
      <c r="AE395" s="40"/>
      <c r="AR395" s="228" t="s">
        <v>448</v>
      </c>
      <c r="AT395" s="228" t="s">
        <v>237</v>
      </c>
      <c r="AU395" s="228" t="s">
        <v>83</v>
      </c>
      <c r="AY395" s="19" t="s">
        <v>235</v>
      </c>
      <c r="BE395" s="229">
        <f>IF(N395="základní",J395,0)</f>
        <v>0</v>
      </c>
      <c r="BF395" s="229">
        <f>IF(N395="snížená",J395,0)</f>
        <v>0</v>
      </c>
      <c r="BG395" s="229">
        <f>IF(N395="zákl. přenesená",J395,0)</f>
        <v>0</v>
      </c>
      <c r="BH395" s="229">
        <f>IF(N395="sníž. přenesená",J395,0)</f>
        <v>0</v>
      </c>
      <c r="BI395" s="229">
        <f>IF(N395="nulová",J395,0)</f>
        <v>0</v>
      </c>
      <c r="BJ395" s="19" t="s">
        <v>83</v>
      </c>
      <c r="BK395" s="229">
        <f>ROUND(I395*H395,2)</f>
        <v>0</v>
      </c>
      <c r="BL395" s="19" t="s">
        <v>448</v>
      </c>
      <c r="BM395" s="228" t="s">
        <v>6669</v>
      </c>
    </row>
    <row r="396" s="2" customFormat="1" ht="55.5" customHeight="1">
      <c r="A396" s="40"/>
      <c r="B396" s="41"/>
      <c r="C396" s="217" t="s">
        <v>6670</v>
      </c>
      <c r="D396" s="217" t="s">
        <v>237</v>
      </c>
      <c r="E396" s="218" t="s">
        <v>6671</v>
      </c>
      <c r="F396" s="219" t="s">
        <v>6672</v>
      </c>
      <c r="G396" s="220" t="s">
        <v>610</v>
      </c>
      <c r="H396" s="221">
        <v>1</v>
      </c>
      <c r="I396" s="222"/>
      <c r="J396" s="223">
        <f>ROUND(I396*H396,2)</f>
        <v>0</v>
      </c>
      <c r="K396" s="219" t="s">
        <v>370</v>
      </c>
      <c r="L396" s="46"/>
      <c r="M396" s="224" t="s">
        <v>19</v>
      </c>
      <c r="N396" s="225" t="s">
        <v>47</v>
      </c>
      <c r="O396" s="86"/>
      <c r="P396" s="226">
        <f>O396*H396</f>
        <v>0</v>
      </c>
      <c r="Q396" s="226">
        <v>0</v>
      </c>
      <c r="R396" s="226">
        <f>Q396*H396</f>
        <v>0</v>
      </c>
      <c r="S396" s="226">
        <v>0</v>
      </c>
      <c r="T396" s="227">
        <f>S396*H396</f>
        <v>0</v>
      </c>
      <c r="U396" s="40"/>
      <c r="V396" s="40"/>
      <c r="W396" s="40"/>
      <c r="X396" s="40"/>
      <c r="Y396" s="40"/>
      <c r="Z396" s="40"/>
      <c r="AA396" s="40"/>
      <c r="AB396" s="40"/>
      <c r="AC396" s="40"/>
      <c r="AD396" s="40"/>
      <c r="AE396" s="40"/>
      <c r="AR396" s="228" t="s">
        <v>448</v>
      </c>
      <c r="AT396" s="228" t="s">
        <v>237</v>
      </c>
      <c r="AU396" s="228" t="s">
        <v>83</v>
      </c>
      <c r="AY396" s="19" t="s">
        <v>235</v>
      </c>
      <c r="BE396" s="229">
        <f>IF(N396="základní",J396,0)</f>
        <v>0</v>
      </c>
      <c r="BF396" s="229">
        <f>IF(N396="snížená",J396,0)</f>
        <v>0</v>
      </c>
      <c r="BG396" s="229">
        <f>IF(N396="zákl. přenesená",J396,0)</f>
        <v>0</v>
      </c>
      <c r="BH396" s="229">
        <f>IF(N396="sníž. přenesená",J396,0)</f>
        <v>0</v>
      </c>
      <c r="BI396" s="229">
        <f>IF(N396="nulová",J396,0)</f>
        <v>0</v>
      </c>
      <c r="BJ396" s="19" t="s">
        <v>83</v>
      </c>
      <c r="BK396" s="229">
        <f>ROUND(I396*H396,2)</f>
        <v>0</v>
      </c>
      <c r="BL396" s="19" t="s">
        <v>448</v>
      </c>
      <c r="BM396" s="228" t="s">
        <v>6673</v>
      </c>
    </row>
    <row r="397" s="2" customFormat="1" ht="55.5" customHeight="1">
      <c r="A397" s="40"/>
      <c r="B397" s="41"/>
      <c r="C397" s="217" t="s">
        <v>6674</v>
      </c>
      <c r="D397" s="217" t="s">
        <v>237</v>
      </c>
      <c r="E397" s="218" t="s">
        <v>6675</v>
      </c>
      <c r="F397" s="219" t="s">
        <v>6676</v>
      </c>
      <c r="G397" s="220" t="s">
        <v>610</v>
      </c>
      <c r="H397" s="221">
        <v>1</v>
      </c>
      <c r="I397" s="222"/>
      <c r="J397" s="223">
        <f>ROUND(I397*H397,2)</f>
        <v>0</v>
      </c>
      <c r="K397" s="219" t="s">
        <v>370</v>
      </c>
      <c r="L397" s="46"/>
      <c r="M397" s="224" t="s">
        <v>19</v>
      </c>
      <c r="N397" s="225" t="s">
        <v>47</v>
      </c>
      <c r="O397" s="86"/>
      <c r="P397" s="226">
        <f>O397*H397</f>
        <v>0</v>
      </c>
      <c r="Q397" s="226">
        <v>0</v>
      </c>
      <c r="R397" s="226">
        <f>Q397*H397</f>
        <v>0</v>
      </c>
      <c r="S397" s="226">
        <v>0</v>
      </c>
      <c r="T397" s="227">
        <f>S397*H397</f>
        <v>0</v>
      </c>
      <c r="U397" s="40"/>
      <c r="V397" s="40"/>
      <c r="W397" s="40"/>
      <c r="X397" s="40"/>
      <c r="Y397" s="40"/>
      <c r="Z397" s="40"/>
      <c r="AA397" s="40"/>
      <c r="AB397" s="40"/>
      <c r="AC397" s="40"/>
      <c r="AD397" s="40"/>
      <c r="AE397" s="40"/>
      <c r="AR397" s="228" t="s">
        <v>448</v>
      </c>
      <c r="AT397" s="228" t="s">
        <v>237</v>
      </c>
      <c r="AU397" s="228" t="s">
        <v>83</v>
      </c>
      <c r="AY397" s="19" t="s">
        <v>235</v>
      </c>
      <c r="BE397" s="229">
        <f>IF(N397="základní",J397,0)</f>
        <v>0</v>
      </c>
      <c r="BF397" s="229">
        <f>IF(N397="snížená",J397,0)</f>
        <v>0</v>
      </c>
      <c r="BG397" s="229">
        <f>IF(N397="zákl. přenesená",J397,0)</f>
        <v>0</v>
      </c>
      <c r="BH397" s="229">
        <f>IF(N397="sníž. přenesená",J397,0)</f>
        <v>0</v>
      </c>
      <c r="BI397" s="229">
        <f>IF(N397="nulová",J397,0)</f>
        <v>0</v>
      </c>
      <c r="BJ397" s="19" t="s">
        <v>83</v>
      </c>
      <c r="BK397" s="229">
        <f>ROUND(I397*H397,2)</f>
        <v>0</v>
      </c>
      <c r="BL397" s="19" t="s">
        <v>448</v>
      </c>
      <c r="BM397" s="228" t="s">
        <v>6677</v>
      </c>
    </row>
    <row r="398" s="2" customFormat="1" ht="55.5" customHeight="1">
      <c r="A398" s="40"/>
      <c r="B398" s="41"/>
      <c r="C398" s="217" t="s">
        <v>6678</v>
      </c>
      <c r="D398" s="217" t="s">
        <v>237</v>
      </c>
      <c r="E398" s="218" t="s">
        <v>6679</v>
      </c>
      <c r="F398" s="219" t="s">
        <v>6680</v>
      </c>
      <c r="G398" s="220" t="s">
        <v>610</v>
      </c>
      <c r="H398" s="221">
        <v>1</v>
      </c>
      <c r="I398" s="222"/>
      <c r="J398" s="223">
        <f>ROUND(I398*H398,2)</f>
        <v>0</v>
      </c>
      <c r="K398" s="219" t="s">
        <v>370</v>
      </c>
      <c r="L398" s="46"/>
      <c r="M398" s="224" t="s">
        <v>19</v>
      </c>
      <c r="N398" s="225" t="s">
        <v>47</v>
      </c>
      <c r="O398" s="86"/>
      <c r="P398" s="226">
        <f>O398*H398</f>
        <v>0</v>
      </c>
      <c r="Q398" s="226">
        <v>0</v>
      </c>
      <c r="R398" s="226">
        <f>Q398*H398</f>
        <v>0</v>
      </c>
      <c r="S398" s="226">
        <v>0</v>
      </c>
      <c r="T398" s="227">
        <f>S398*H398</f>
        <v>0</v>
      </c>
      <c r="U398" s="40"/>
      <c r="V398" s="40"/>
      <c r="W398" s="40"/>
      <c r="X398" s="40"/>
      <c r="Y398" s="40"/>
      <c r="Z398" s="40"/>
      <c r="AA398" s="40"/>
      <c r="AB398" s="40"/>
      <c r="AC398" s="40"/>
      <c r="AD398" s="40"/>
      <c r="AE398" s="40"/>
      <c r="AR398" s="228" t="s">
        <v>448</v>
      </c>
      <c r="AT398" s="228" t="s">
        <v>237</v>
      </c>
      <c r="AU398" s="228" t="s">
        <v>83</v>
      </c>
      <c r="AY398" s="19" t="s">
        <v>235</v>
      </c>
      <c r="BE398" s="229">
        <f>IF(N398="základní",J398,0)</f>
        <v>0</v>
      </c>
      <c r="BF398" s="229">
        <f>IF(N398="snížená",J398,0)</f>
        <v>0</v>
      </c>
      <c r="BG398" s="229">
        <f>IF(N398="zákl. přenesená",J398,0)</f>
        <v>0</v>
      </c>
      <c r="BH398" s="229">
        <f>IF(N398="sníž. přenesená",J398,0)</f>
        <v>0</v>
      </c>
      <c r="BI398" s="229">
        <f>IF(N398="nulová",J398,0)</f>
        <v>0</v>
      </c>
      <c r="BJ398" s="19" t="s">
        <v>83</v>
      </c>
      <c r="BK398" s="229">
        <f>ROUND(I398*H398,2)</f>
        <v>0</v>
      </c>
      <c r="BL398" s="19" t="s">
        <v>448</v>
      </c>
      <c r="BM398" s="228" t="s">
        <v>6681</v>
      </c>
    </row>
    <row r="399" s="2" customFormat="1" ht="49.05" customHeight="1">
      <c r="A399" s="40"/>
      <c r="B399" s="41"/>
      <c r="C399" s="217" t="s">
        <v>6682</v>
      </c>
      <c r="D399" s="217" t="s">
        <v>237</v>
      </c>
      <c r="E399" s="218" t="s">
        <v>6683</v>
      </c>
      <c r="F399" s="219" t="s">
        <v>6684</v>
      </c>
      <c r="G399" s="220" t="s">
        <v>610</v>
      </c>
      <c r="H399" s="221">
        <v>9</v>
      </c>
      <c r="I399" s="222"/>
      <c r="J399" s="223">
        <f>ROUND(I399*H399,2)</f>
        <v>0</v>
      </c>
      <c r="K399" s="219" t="s">
        <v>370</v>
      </c>
      <c r="L399" s="46"/>
      <c r="M399" s="224" t="s">
        <v>19</v>
      </c>
      <c r="N399" s="225" t="s">
        <v>47</v>
      </c>
      <c r="O399" s="86"/>
      <c r="P399" s="226">
        <f>O399*H399</f>
        <v>0</v>
      </c>
      <c r="Q399" s="226">
        <v>0</v>
      </c>
      <c r="R399" s="226">
        <f>Q399*H399</f>
        <v>0</v>
      </c>
      <c r="S399" s="226">
        <v>0</v>
      </c>
      <c r="T399" s="227">
        <f>S399*H399</f>
        <v>0</v>
      </c>
      <c r="U399" s="40"/>
      <c r="V399" s="40"/>
      <c r="W399" s="40"/>
      <c r="X399" s="40"/>
      <c r="Y399" s="40"/>
      <c r="Z399" s="40"/>
      <c r="AA399" s="40"/>
      <c r="AB399" s="40"/>
      <c r="AC399" s="40"/>
      <c r="AD399" s="40"/>
      <c r="AE399" s="40"/>
      <c r="AR399" s="228" t="s">
        <v>448</v>
      </c>
      <c r="AT399" s="228" t="s">
        <v>237</v>
      </c>
      <c r="AU399" s="228" t="s">
        <v>83</v>
      </c>
      <c r="AY399" s="19" t="s">
        <v>235</v>
      </c>
      <c r="BE399" s="229">
        <f>IF(N399="základní",J399,0)</f>
        <v>0</v>
      </c>
      <c r="BF399" s="229">
        <f>IF(N399="snížená",J399,0)</f>
        <v>0</v>
      </c>
      <c r="BG399" s="229">
        <f>IF(N399="zákl. přenesená",J399,0)</f>
        <v>0</v>
      </c>
      <c r="BH399" s="229">
        <f>IF(N399="sníž. přenesená",J399,0)</f>
        <v>0</v>
      </c>
      <c r="BI399" s="229">
        <f>IF(N399="nulová",J399,0)</f>
        <v>0</v>
      </c>
      <c r="BJ399" s="19" t="s">
        <v>83</v>
      </c>
      <c r="BK399" s="229">
        <f>ROUND(I399*H399,2)</f>
        <v>0</v>
      </c>
      <c r="BL399" s="19" t="s">
        <v>448</v>
      </c>
      <c r="BM399" s="228" t="s">
        <v>6685</v>
      </c>
    </row>
    <row r="400" s="2" customFormat="1" ht="49.05" customHeight="1">
      <c r="A400" s="40"/>
      <c r="B400" s="41"/>
      <c r="C400" s="217" t="s">
        <v>6686</v>
      </c>
      <c r="D400" s="217" t="s">
        <v>237</v>
      </c>
      <c r="E400" s="218" t="s">
        <v>6687</v>
      </c>
      <c r="F400" s="219" t="s">
        <v>6688</v>
      </c>
      <c r="G400" s="220" t="s">
        <v>610</v>
      </c>
      <c r="H400" s="221">
        <v>36</v>
      </c>
      <c r="I400" s="222"/>
      <c r="J400" s="223">
        <f>ROUND(I400*H400,2)</f>
        <v>0</v>
      </c>
      <c r="K400" s="219" t="s">
        <v>370</v>
      </c>
      <c r="L400" s="46"/>
      <c r="M400" s="224" t="s">
        <v>19</v>
      </c>
      <c r="N400" s="225" t="s">
        <v>47</v>
      </c>
      <c r="O400" s="86"/>
      <c r="P400" s="226">
        <f>O400*H400</f>
        <v>0</v>
      </c>
      <c r="Q400" s="226">
        <v>0</v>
      </c>
      <c r="R400" s="226">
        <f>Q400*H400</f>
        <v>0</v>
      </c>
      <c r="S400" s="226">
        <v>0</v>
      </c>
      <c r="T400" s="227">
        <f>S400*H400</f>
        <v>0</v>
      </c>
      <c r="U400" s="40"/>
      <c r="V400" s="40"/>
      <c r="W400" s="40"/>
      <c r="X400" s="40"/>
      <c r="Y400" s="40"/>
      <c r="Z400" s="40"/>
      <c r="AA400" s="40"/>
      <c r="AB400" s="40"/>
      <c r="AC400" s="40"/>
      <c r="AD400" s="40"/>
      <c r="AE400" s="40"/>
      <c r="AR400" s="228" t="s">
        <v>448</v>
      </c>
      <c r="AT400" s="228" t="s">
        <v>237</v>
      </c>
      <c r="AU400" s="228" t="s">
        <v>83</v>
      </c>
      <c r="AY400" s="19" t="s">
        <v>235</v>
      </c>
      <c r="BE400" s="229">
        <f>IF(N400="základní",J400,0)</f>
        <v>0</v>
      </c>
      <c r="BF400" s="229">
        <f>IF(N400="snížená",J400,0)</f>
        <v>0</v>
      </c>
      <c r="BG400" s="229">
        <f>IF(N400="zákl. přenesená",J400,0)</f>
        <v>0</v>
      </c>
      <c r="BH400" s="229">
        <f>IF(N400="sníž. přenesená",J400,0)</f>
        <v>0</v>
      </c>
      <c r="BI400" s="229">
        <f>IF(N400="nulová",J400,0)</f>
        <v>0</v>
      </c>
      <c r="BJ400" s="19" t="s">
        <v>83</v>
      </c>
      <c r="BK400" s="229">
        <f>ROUND(I400*H400,2)</f>
        <v>0</v>
      </c>
      <c r="BL400" s="19" t="s">
        <v>448</v>
      </c>
      <c r="BM400" s="228" t="s">
        <v>6689</v>
      </c>
    </row>
    <row r="401" s="2" customFormat="1" ht="49.05" customHeight="1">
      <c r="A401" s="40"/>
      <c r="B401" s="41"/>
      <c r="C401" s="217" t="s">
        <v>6690</v>
      </c>
      <c r="D401" s="217" t="s">
        <v>237</v>
      </c>
      <c r="E401" s="218" t="s">
        <v>6691</v>
      </c>
      <c r="F401" s="219" t="s">
        <v>6692</v>
      </c>
      <c r="G401" s="220" t="s">
        <v>610</v>
      </c>
      <c r="H401" s="221">
        <v>49</v>
      </c>
      <c r="I401" s="222"/>
      <c r="J401" s="223">
        <f>ROUND(I401*H401,2)</f>
        <v>0</v>
      </c>
      <c r="K401" s="219" t="s">
        <v>370</v>
      </c>
      <c r="L401" s="46"/>
      <c r="M401" s="224" t="s">
        <v>19</v>
      </c>
      <c r="N401" s="225" t="s">
        <v>47</v>
      </c>
      <c r="O401" s="86"/>
      <c r="P401" s="226">
        <f>O401*H401</f>
        <v>0</v>
      </c>
      <c r="Q401" s="226">
        <v>0</v>
      </c>
      <c r="R401" s="226">
        <f>Q401*H401</f>
        <v>0</v>
      </c>
      <c r="S401" s="226">
        <v>0</v>
      </c>
      <c r="T401" s="227">
        <f>S401*H401</f>
        <v>0</v>
      </c>
      <c r="U401" s="40"/>
      <c r="V401" s="40"/>
      <c r="W401" s="40"/>
      <c r="X401" s="40"/>
      <c r="Y401" s="40"/>
      <c r="Z401" s="40"/>
      <c r="AA401" s="40"/>
      <c r="AB401" s="40"/>
      <c r="AC401" s="40"/>
      <c r="AD401" s="40"/>
      <c r="AE401" s="40"/>
      <c r="AR401" s="228" t="s">
        <v>448</v>
      </c>
      <c r="AT401" s="228" t="s">
        <v>237</v>
      </c>
      <c r="AU401" s="228" t="s">
        <v>83</v>
      </c>
      <c r="AY401" s="19" t="s">
        <v>235</v>
      </c>
      <c r="BE401" s="229">
        <f>IF(N401="základní",J401,0)</f>
        <v>0</v>
      </c>
      <c r="BF401" s="229">
        <f>IF(N401="snížená",J401,0)</f>
        <v>0</v>
      </c>
      <c r="BG401" s="229">
        <f>IF(N401="zákl. přenesená",J401,0)</f>
        <v>0</v>
      </c>
      <c r="BH401" s="229">
        <f>IF(N401="sníž. přenesená",J401,0)</f>
        <v>0</v>
      </c>
      <c r="BI401" s="229">
        <f>IF(N401="nulová",J401,0)</f>
        <v>0</v>
      </c>
      <c r="BJ401" s="19" t="s">
        <v>83</v>
      </c>
      <c r="BK401" s="229">
        <f>ROUND(I401*H401,2)</f>
        <v>0</v>
      </c>
      <c r="BL401" s="19" t="s">
        <v>448</v>
      </c>
      <c r="BM401" s="228" t="s">
        <v>6693</v>
      </c>
    </row>
    <row r="402" s="2" customFormat="1" ht="49.05" customHeight="1">
      <c r="A402" s="40"/>
      <c r="B402" s="41"/>
      <c r="C402" s="217" t="s">
        <v>6694</v>
      </c>
      <c r="D402" s="217" t="s">
        <v>237</v>
      </c>
      <c r="E402" s="218" t="s">
        <v>6695</v>
      </c>
      <c r="F402" s="219" t="s">
        <v>6696</v>
      </c>
      <c r="G402" s="220" t="s">
        <v>610</v>
      </c>
      <c r="H402" s="221">
        <v>5</v>
      </c>
      <c r="I402" s="222"/>
      <c r="J402" s="223">
        <f>ROUND(I402*H402,2)</f>
        <v>0</v>
      </c>
      <c r="K402" s="219" t="s">
        <v>370</v>
      </c>
      <c r="L402" s="46"/>
      <c r="M402" s="224" t="s">
        <v>19</v>
      </c>
      <c r="N402" s="225" t="s">
        <v>47</v>
      </c>
      <c r="O402" s="86"/>
      <c r="P402" s="226">
        <f>O402*H402</f>
        <v>0</v>
      </c>
      <c r="Q402" s="226">
        <v>0</v>
      </c>
      <c r="R402" s="226">
        <f>Q402*H402</f>
        <v>0</v>
      </c>
      <c r="S402" s="226">
        <v>0</v>
      </c>
      <c r="T402" s="227">
        <f>S402*H402</f>
        <v>0</v>
      </c>
      <c r="U402" s="40"/>
      <c r="V402" s="40"/>
      <c r="W402" s="40"/>
      <c r="X402" s="40"/>
      <c r="Y402" s="40"/>
      <c r="Z402" s="40"/>
      <c r="AA402" s="40"/>
      <c r="AB402" s="40"/>
      <c r="AC402" s="40"/>
      <c r="AD402" s="40"/>
      <c r="AE402" s="40"/>
      <c r="AR402" s="228" t="s">
        <v>448</v>
      </c>
      <c r="AT402" s="228" t="s">
        <v>237</v>
      </c>
      <c r="AU402" s="228" t="s">
        <v>83</v>
      </c>
      <c r="AY402" s="19" t="s">
        <v>235</v>
      </c>
      <c r="BE402" s="229">
        <f>IF(N402="základní",J402,0)</f>
        <v>0</v>
      </c>
      <c r="BF402" s="229">
        <f>IF(N402="snížená",J402,0)</f>
        <v>0</v>
      </c>
      <c r="BG402" s="229">
        <f>IF(N402="zákl. přenesená",J402,0)</f>
        <v>0</v>
      </c>
      <c r="BH402" s="229">
        <f>IF(N402="sníž. přenesená",J402,0)</f>
        <v>0</v>
      </c>
      <c r="BI402" s="229">
        <f>IF(N402="nulová",J402,0)</f>
        <v>0</v>
      </c>
      <c r="BJ402" s="19" t="s">
        <v>83</v>
      </c>
      <c r="BK402" s="229">
        <f>ROUND(I402*H402,2)</f>
        <v>0</v>
      </c>
      <c r="BL402" s="19" t="s">
        <v>448</v>
      </c>
      <c r="BM402" s="228" t="s">
        <v>6697</v>
      </c>
    </row>
    <row r="403" s="2" customFormat="1" ht="49.05" customHeight="1">
      <c r="A403" s="40"/>
      <c r="B403" s="41"/>
      <c r="C403" s="217" t="s">
        <v>6698</v>
      </c>
      <c r="D403" s="217" t="s">
        <v>237</v>
      </c>
      <c r="E403" s="218" t="s">
        <v>6699</v>
      </c>
      <c r="F403" s="219" t="s">
        <v>6700</v>
      </c>
      <c r="G403" s="220" t="s">
        <v>610</v>
      </c>
      <c r="H403" s="221">
        <v>4</v>
      </c>
      <c r="I403" s="222"/>
      <c r="J403" s="223">
        <f>ROUND(I403*H403,2)</f>
        <v>0</v>
      </c>
      <c r="K403" s="219" t="s">
        <v>370</v>
      </c>
      <c r="L403" s="46"/>
      <c r="M403" s="224" t="s">
        <v>19</v>
      </c>
      <c r="N403" s="225" t="s">
        <v>47</v>
      </c>
      <c r="O403" s="86"/>
      <c r="P403" s="226">
        <f>O403*H403</f>
        <v>0</v>
      </c>
      <c r="Q403" s="226">
        <v>0</v>
      </c>
      <c r="R403" s="226">
        <f>Q403*H403</f>
        <v>0</v>
      </c>
      <c r="S403" s="226">
        <v>0</v>
      </c>
      <c r="T403" s="227">
        <f>S403*H403</f>
        <v>0</v>
      </c>
      <c r="U403" s="40"/>
      <c r="V403" s="40"/>
      <c r="W403" s="40"/>
      <c r="X403" s="40"/>
      <c r="Y403" s="40"/>
      <c r="Z403" s="40"/>
      <c r="AA403" s="40"/>
      <c r="AB403" s="40"/>
      <c r="AC403" s="40"/>
      <c r="AD403" s="40"/>
      <c r="AE403" s="40"/>
      <c r="AR403" s="228" t="s">
        <v>448</v>
      </c>
      <c r="AT403" s="228" t="s">
        <v>237</v>
      </c>
      <c r="AU403" s="228" t="s">
        <v>83</v>
      </c>
      <c r="AY403" s="19" t="s">
        <v>235</v>
      </c>
      <c r="BE403" s="229">
        <f>IF(N403="základní",J403,0)</f>
        <v>0</v>
      </c>
      <c r="BF403" s="229">
        <f>IF(N403="snížená",J403,0)</f>
        <v>0</v>
      </c>
      <c r="BG403" s="229">
        <f>IF(N403="zákl. přenesená",J403,0)</f>
        <v>0</v>
      </c>
      <c r="BH403" s="229">
        <f>IF(N403="sníž. přenesená",J403,0)</f>
        <v>0</v>
      </c>
      <c r="BI403" s="229">
        <f>IF(N403="nulová",J403,0)</f>
        <v>0</v>
      </c>
      <c r="BJ403" s="19" t="s">
        <v>83</v>
      </c>
      <c r="BK403" s="229">
        <f>ROUND(I403*H403,2)</f>
        <v>0</v>
      </c>
      <c r="BL403" s="19" t="s">
        <v>448</v>
      </c>
      <c r="BM403" s="228" t="s">
        <v>6701</v>
      </c>
    </row>
    <row r="404" s="2" customFormat="1" ht="55.5" customHeight="1">
      <c r="A404" s="40"/>
      <c r="B404" s="41"/>
      <c r="C404" s="217" t="s">
        <v>6702</v>
      </c>
      <c r="D404" s="217" t="s">
        <v>237</v>
      </c>
      <c r="E404" s="218" t="s">
        <v>6703</v>
      </c>
      <c r="F404" s="219" t="s">
        <v>6704</v>
      </c>
      <c r="G404" s="220" t="s">
        <v>610</v>
      </c>
      <c r="H404" s="221">
        <v>1</v>
      </c>
      <c r="I404" s="222"/>
      <c r="J404" s="223">
        <f>ROUND(I404*H404,2)</f>
        <v>0</v>
      </c>
      <c r="K404" s="219" t="s">
        <v>370</v>
      </c>
      <c r="L404" s="46"/>
      <c r="M404" s="224" t="s">
        <v>19</v>
      </c>
      <c r="N404" s="225" t="s">
        <v>47</v>
      </c>
      <c r="O404" s="86"/>
      <c r="P404" s="226">
        <f>O404*H404</f>
        <v>0</v>
      </c>
      <c r="Q404" s="226">
        <v>0</v>
      </c>
      <c r="R404" s="226">
        <f>Q404*H404</f>
        <v>0</v>
      </c>
      <c r="S404" s="226">
        <v>0</v>
      </c>
      <c r="T404" s="227">
        <f>S404*H404</f>
        <v>0</v>
      </c>
      <c r="U404" s="40"/>
      <c r="V404" s="40"/>
      <c r="W404" s="40"/>
      <c r="X404" s="40"/>
      <c r="Y404" s="40"/>
      <c r="Z404" s="40"/>
      <c r="AA404" s="40"/>
      <c r="AB404" s="40"/>
      <c r="AC404" s="40"/>
      <c r="AD404" s="40"/>
      <c r="AE404" s="40"/>
      <c r="AR404" s="228" t="s">
        <v>448</v>
      </c>
      <c r="AT404" s="228" t="s">
        <v>237</v>
      </c>
      <c r="AU404" s="228" t="s">
        <v>83</v>
      </c>
      <c r="AY404" s="19" t="s">
        <v>235</v>
      </c>
      <c r="BE404" s="229">
        <f>IF(N404="základní",J404,0)</f>
        <v>0</v>
      </c>
      <c r="BF404" s="229">
        <f>IF(N404="snížená",J404,0)</f>
        <v>0</v>
      </c>
      <c r="BG404" s="229">
        <f>IF(N404="zákl. přenesená",J404,0)</f>
        <v>0</v>
      </c>
      <c r="BH404" s="229">
        <f>IF(N404="sníž. přenesená",J404,0)</f>
        <v>0</v>
      </c>
      <c r="BI404" s="229">
        <f>IF(N404="nulová",J404,0)</f>
        <v>0</v>
      </c>
      <c r="BJ404" s="19" t="s">
        <v>83</v>
      </c>
      <c r="BK404" s="229">
        <f>ROUND(I404*H404,2)</f>
        <v>0</v>
      </c>
      <c r="BL404" s="19" t="s">
        <v>448</v>
      </c>
      <c r="BM404" s="228" t="s">
        <v>6705</v>
      </c>
    </row>
    <row r="405" s="2" customFormat="1" ht="55.5" customHeight="1">
      <c r="A405" s="40"/>
      <c r="B405" s="41"/>
      <c r="C405" s="217" t="s">
        <v>6706</v>
      </c>
      <c r="D405" s="217" t="s">
        <v>237</v>
      </c>
      <c r="E405" s="218" t="s">
        <v>6707</v>
      </c>
      <c r="F405" s="219" t="s">
        <v>6708</v>
      </c>
      <c r="G405" s="220" t="s">
        <v>610</v>
      </c>
      <c r="H405" s="221">
        <v>3</v>
      </c>
      <c r="I405" s="222"/>
      <c r="J405" s="223">
        <f>ROUND(I405*H405,2)</f>
        <v>0</v>
      </c>
      <c r="K405" s="219" t="s">
        <v>370</v>
      </c>
      <c r="L405" s="46"/>
      <c r="M405" s="224" t="s">
        <v>19</v>
      </c>
      <c r="N405" s="225" t="s">
        <v>47</v>
      </c>
      <c r="O405" s="86"/>
      <c r="P405" s="226">
        <f>O405*H405</f>
        <v>0</v>
      </c>
      <c r="Q405" s="226">
        <v>0</v>
      </c>
      <c r="R405" s="226">
        <f>Q405*H405</f>
        <v>0</v>
      </c>
      <c r="S405" s="226">
        <v>0</v>
      </c>
      <c r="T405" s="227">
        <f>S405*H405</f>
        <v>0</v>
      </c>
      <c r="U405" s="40"/>
      <c r="V405" s="40"/>
      <c r="W405" s="40"/>
      <c r="X405" s="40"/>
      <c r="Y405" s="40"/>
      <c r="Z405" s="40"/>
      <c r="AA405" s="40"/>
      <c r="AB405" s="40"/>
      <c r="AC405" s="40"/>
      <c r="AD405" s="40"/>
      <c r="AE405" s="40"/>
      <c r="AR405" s="228" t="s">
        <v>448</v>
      </c>
      <c r="AT405" s="228" t="s">
        <v>237</v>
      </c>
      <c r="AU405" s="228" t="s">
        <v>83</v>
      </c>
      <c r="AY405" s="19" t="s">
        <v>235</v>
      </c>
      <c r="BE405" s="229">
        <f>IF(N405="základní",J405,0)</f>
        <v>0</v>
      </c>
      <c r="BF405" s="229">
        <f>IF(N405="snížená",J405,0)</f>
        <v>0</v>
      </c>
      <c r="BG405" s="229">
        <f>IF(N405="zákl. přenesená",J405,0)</f>
        <v>0</v>
      </c>
      <c r="BH405" s="229">
        <f>IF(N405="sníž. přenesená",J405,0)</f>
        <v>0</v>
      </c>
      <c r="BI405" s="229">
        <f>IF(N405="nulová",J405,0)</f>
        <v>0</v>
      </c>
      <c r="BJ405" s="19" t="s">
        <v>83</v>
      </c>
      <c r="BK405" s="229">
        <f>ROUND(I405*H405,2)</f>
        <v>0</v>
      </c>
      <c r="BL405" s="19" t="s">
        <v>448</v>
      </c>
      <c r="BM405" s="228" t="s">
        <v>6709</v>
      </c>
    </row>
    <row r="406" s="2" customFormat="1" ht="55.5" customHeight="1">
      <c r="A406" s="40"/>
      <c r="B406" s="41"/>
      <c r="C406" s="217" t="s">
        <v>6710</v>
      </c>
      <c r="D406" s="217" t="s">
        <v>237</v>
      </c>
      <c r="E406" s="218" t="s">
        <v>6711</v>
      </c>
      <c r="F406" s="219" t="s">
        <v>6712</v>
      </c>
      <c r="G406" s="220" t="s">
        <v>610</v>
      </c>
      <c r="H406" s="221">
        <v>1</v>
      </c>
      <c r="I406" s="222"/>
      <c r="J406" s="223">
        <f>ROUND(I406*H406,2)</f>
        <v>0</v>
      </c>
      <c r="K406" s="219" t="s">
        <v>370</v>
      </c>
      <c r="L406" s="46"/>
      <c r="M406" s="224" t="s">
        <v>19</v>
      </c>
      <c r="N406" s="225" t="s">
        <v>47</v>
      </c>
      <c r="O406" s="86"/>
      <c r="P406" s="226">
        <f>O406*H406</f>
        <v>0</v>
      </c>
      <c r="Q406" s="226">
        <v>0</v>
      </c>
      <c r="R406" s="226">
        <f>Q406*H406</f>
        <v>0</v>
      </c>
      <c r="S406" s="226">
        <v>0</v>
      </c>
      <c r="T406" s="227">
        <f>S406*H406</f>
        <v>0</v>
      </c>
      <c r="U406" s="40"/>
      <c r="V406" s="40"/>
      <c r="W406" s="40"/>
      <c r="X406" s="40"/>
      <c r="Y406" s="40"/>
      <c r="Z406" s="40"/>
      <c r="AA406" s="40"/>
      <c r="AB406" s="40"/>
      <c r="AC406" s="40"/>
      <c r="AD406" s="40"/>
      <c r="AE406" s="40"/>
      <c r="AR406" s="228" t="s">
        <v>448</v>
      </c>
      <c r="AT406" s="228" t="s">
        <v>237</v>
      </c>
      <c r="AU406" s="228" t="s">
        <v>83</v>
      </c>
      <c r="AY406" s="19" t="s">
        <v>235</v>
      </c>
      <c r="BE406" s="229">
        <f>IF(N406="základní",J406,0)</f>
        <v>0</v>
      </c>
      <c r="BF406" s="229">
        <f>IF(N406="snížená",J406,0)</f>
        <v>0</v>
      </c>
      <c r="BG406" s="229">
        <f>IF(N406="zákl. přenesená",J406,0)</f>
        <v>0</v>
      </c>
      <c r="BH406" s="229">
        <f>IF(N406="sníž. přenesená",J406,0)</f>
        <v>0</v>
      </c>
      <c r="BI406" s="229">
        <f>IF(N406="nulová",J406,0)</f>
        <v>0</v>
      </c>
      <c r="BJ406" s="19" t="s">
        <v>83</v>
      </c>
      <c r="BK406" s="229">
        <f>ROUND(I406*H406,2)</f>
        <v>0</v>
      </c>
      <c r="BL406" s="19" t="s">
        <v>448</v>
      </c>
      <c r="BM406" s="228" t="s">
        <v>6713</v>
      </c>
    </row>
    <row r="407" s="2" customFormat="1" ht="55.5" customHeight="1">
      <c r="A407" s="40"/>
      <c r="B407" s="41"/>
      <c r="C407" s="217" t="s">
        <v>6714</v>
      </c>
      <c r="D407" s="217" t="s">
        <v>237</v>
      </c>
      <c r="E407" s="218" t="s">
        <v>6715</v>
      </c>
      <c r="F407" s="219" t="s">
        <v>6716</v>
      </c>
      <c r="G407" s="220" t="s">
        <v>610</v>
      </c>
      <c r="H407" s="221">
        <v>1</v>
      </c>
      <c r="I407" s="222"/>
      <c r="J407" s="223">
        <f>ROUND(I407*H407,2)</f>
        <v>0</v>
      </c>
      <c r="K407" s="219" t="s">
        <v>370</v>
      </c>
      <c r="L407" s="46"/>
      <c r="M407" s="224" t="s">
        <v>19</v>
      </c>
      <c r="N407" s="225" t="s">
        <v>47</v>
      </c>
      <c r="O407" s="86"/>
      <c r="P407" s="226">
        <f>O407*H407</f>
        <v>0</v>
      </c>
      <c r="Q407" s="226">
        <v>0</v>
      </c>
      <c r="R407" s="226">
        <f>Q407*H407</f>
        <v>0</v>
      </c>
      <c r="S407" s="226">
        <v>0</v>
      </c>
      <c r="T407" s="227">
        <f>S407*H407</f>
        <v>0</v>
      </c>
      <c r="U407" s="40"/>
      <c r="V407" s="40"/>
      <c r="W407" s="40"/>
      <c r="X407" s="40"/>
      <c r="Y407" s="40"/>
      <c r="Z407" s="40"/>
      <c r="AA407" s="40"/>
      <c r="AB407" s="40"/>
      <c r="AC407" s="40"/>
      <c r="AD407" s="40"/>
      <c r="AE407" s="40"/>
      <c r="AR407" s="228" t="s">
        <v>448</v>
      </c>
      <c r="AT407" s="228" t="s">
        <v>237</v>
      </c>
      <c r="AU407" s="228" t="s">
        <v>83</v>
      </c>
      <c r="AY407" s="19" t="s">
        <v>235</v>
      </c>
      <c r="BE407" s="229">
        <f>IF(N407="základní",J407,0)</f>
        <v>0</v>
      </c>
      <c r="BF407" s="229">
        <f>IF(N407="snížená",J407,0)</f>
        <v>0</v>
      </c>
      <c r="BG407" s="229">
        <f>IF(N407="zákl. přenesená",J407,0)</f>
        <v>0</v>
      </c>
      <c r="BH407" s="229">
        <f>IF(N407="sníž. přenesená",J407,0)</f>
        <v>0</v>
      </c>
      <c r="BI407" s="229">
        <f>IF(N407="nulová",J407,0)</f>
        <v>0</v>
      </c>
      <c r="BJ407" s="19" t="s">
        <v>83</v>
      </c>
      <c r="BK407" s="229">
        <f>ROUND(I407*H407,2)</f>
        <v>0</v>
      </c>
      <c r="BL407" s="19" t="s">
        <v>448</v>
      </c>
      <c r="BM407" s="228" t="s">
        <v>6717</v>
      </c>
    </row>
    <row r="408" s="2" customFormat="1" ht="55.5" customHeight="1">
      <c r="A408" s="40"/>
      <c r="B408" s="41"/>
      <c r="C408" s="217" t="s">
        <v>6718</v>
      </c>
      <c r="D408" s="217" t="s">
        <v>237</v>
      </c>
      <c r="E408" s="218" t="s">
        <v>6719</v>
      </c>
      <c r="F408" s="219" t="s">
        <v>6720</v>
      </c>
      <c r="G408" s="220" t="s">
        <v>610</v>
      </c>
      <c r="H408" s="221">
        <v>1</v>
      </c>
      <c r="I408" s="222"/>
      <c r="J408" s="223">
        <f>ROUND(I408*H408,2)</f>
        <v>0</v>
      </c>
      <c r="K408" s="219" t="s">
        <v>370</v>
      </c>
      <c r="L408" s="46"/>
      <c r="M408" s="224" t="s">
        <v>19</v>
      </c>
      <c r="N408" s="225" t="s">
        <v>47</v>
      </c>
      <c r="O408" s="86"/>
      <c r="P408" s="226">
        <f>O408*H408</f>
        <v>0</v>
      </c>
      <c r="Q408" s="226">
        <v>0</v>
      </c>
      <c r="R408" s="226">
        <f>Q408*H408</f>
        <v>0</v>
      </c>
      <c r="S408" s="226">
        <v>0</v>
      </c>
      <c r="T408" s="227">
        <f>S408*H408</f>
        <v>0</v>
      </c>
      <c r="U408" s="40"/>
      <c r="V408" s="40"/>
      <c r="W408" s="40"/>
      <c r="X408" s="40"/>
      <c r="Y408" s="40"/>
      <c r="Z408" s="40"/>
      <c r="AA408" s="40"/>
      <c r="AB408" s="40"/>
      <c r="AC408" s="40"/>
      <c r="AD408" s="40"/>
      <c r="AE408" s="40"/>
      <c r="AR408" s="228" t="s">
        <v>448</v>
      </c>
      <c r="AT408" s="228" t="s">
        <v>237</v>
      </c>
      <c r="AU408" s="228" t="s">
        <v>83</v>
      </c>
      <c r="AY408" s="19" t="s">
        <v>235</v>
      </c>
      <c r="BE408" s="229">
        <f>IF(N408="základní",J408,0)</f>
        <v>0</v>
      </c>
      <c r="BF408" s="229">
        <f>IF(N408="snížená",J408,0)</f>
        <v>0</v>
      </c>
      <c r="BG408" s="229">
        <f>IF(N408="zákl. přenesená",J408,0)</f>
        <v>0</v>
      </c>
      <c r="BH408" s="229">
        <f>IF(N408="sníž. přenesená",J408,0)</f>
        <v>0</v>
      </c>
      <c r="BI408" s="229">
        <f>IF(N408="nulová",J408,0)</f>
        <v>0</v>
      </c>
      <c r="BJ408" s="19" t="s">
        <v>83</v>
      </c>
      <c r="BK408" s="229">
        <f>ROUND(I408*H408,2)</f>
        <v>0</v>
      </c>
      <c r="BL408" s="19" t="s">
        <v>448</v>
      </c>
      <c r="BM408" s="228" t="s">
        <v>6721</v>
      </c>
    </row>
    <row r="409" s="2" customFormat="1" ht="55.5" customHeight="1">
      <c r="A409" s="40"/>
      <c r="B409" s="41"/>
      <c r="C409" s="217" t="s">
        <v>6722</v>
      </c>
      <c r="D409" s="217" t="s">
        <v>237</v>
      </c>
      <c r="E409" s="218" t="s">
        <v>6723</v>
      </c>
      <c r="F409" s="219" t="s">
        <v>6724</v>
      </c>
      <c r="G409" s="220" t="s">
        <v>610</v>
      </c>
      <c r="H409" s="221">
        <v>1</v>
      </c>
      <c r="I409" s="222"/>
      <c r="J409" s="223">
        <f>ROUND(I409*H409,2)</f>
        <v>0</v>
      </c>
      <c r="K409" s="219" t="s">
        <v>370</v>
      </c>
      <c r="L409" s="46"/>
      <c r="M409" s="224" t="s">
        <v>19</v>
      </c>
      <c r="N409" s="225" t="s">
        <v>47</v>
      </c>
      <c r="O409" s="86"/>
      <c r="P409" s="226">
        <f>O409*H409</f>
        <v>0</v>
      </c>
      <c r="Q409" s="226">
        <v>0</v>
      </c>
      <c r="R409" s="226">
        <f>Q409*H409</f>
        <v>0</v>
      </c>
      <c r="S409" s="226">
        <v>0</v>
      </c>
      <c r="T409" s="227">
        <f>S409*H409</f>
        <v>0</v>
      </c>
      <c r="U409" s="40"/>
      <c r="V409" s="40"/>
      <c r="W409" s="40"/>
      <c r="X409" s="40"/>
      <c r="Y409" s="40"/>
      <c r="Z409" s="40"/>
      <c r="AA409" s="40"/>
      <c r="AB409" s="40"/>
      <c r="AC409" s="40"/>
      <c r="AD409" s="40"/>
      <c r="AE409" s="40"/>
      <c r="AR409" s="228" t="s">
        <v>448</v>
      </c>
      <c r="AT409" s="228" t="s">
        <v>237</v>
      </c>
      <c r="AU409" s="228" t="s">
        <v>83</v>
      </c>
      <c r="AY409" s="19" t="s">
        <v>235</v>
      </c>
      <c r="BE409" s="229">
        <f>IF(N409="základní",J409,0)</f>
        <v>0</v>
      </c>
      <c r="BF409" s="229">
        <f>IF(N409="snížená",J409,0)</f>
        <v>0</v>
      </c>
      <c r="BG409" s="229">
        <f>IF(N409="zákl. přenesená",J409,0)</f>
        <v>0</v>
      </c>
      <c r="BH409" s="229">
        <f>IF(N409="sníž. přenesená",J409,0)</f>
        <v>0</v>
      </c>
      <c r="BI409" s="229">
        <f>IF(N409="nulová",J409,0)</f>
        <v>0</v>
      </c>
      <c r="BJ409" s="19" t="s">
        <v>83</v>
      </c>
      <c r="BK409" s="229">
        <f>ROUND(I409*H409,2)</f>
        <v>0</v>
      </c>
      <c r="BL409" s="19" t="s">
        <v>448</v>
      </c>
      <c r="BM409" s="228" t="s">
        <v>6725</v>
      </c>
    </row>
    <row r="410" s="2" customFormat="1" ht="55.5" customHeight="1">
      <c r="A410" s="40"/>
      <c r="B410" s="41"/>
      <c r="C410" s="217" t="s">
        <v>6726</v>
      </c>
      <c r="D410" s="217" t="s">
        <v>237</v>
      </c>
      <c r="E410" s="218" t="s">
        <v>6727</v>
      </c>
      <c r="F410" s="219" t="s">
        <v>6728</v>
      </c>
      <c r="G410" s="220" t="s">
        <v>610</v>
      </c>
      <c r="H410" s="221">
        <v>1</v>
      </c>
      <c r="I410" s="222"/>
      <c r="J410" s="223">
        <f>ROUND(I410*H410,2)</f>
        <v>0</v>
      </c>
      <c r="K410" s="219" t="s">
        <v>370</v>
      </c>
      <c r="L410" s="46"/>
      <c r="M410" s="224" t="s">
        <v>19</v>
      </c>
      <c r="N410" s="225" t="s">
        <v>47</v>
      </c>
      <c r="O410" s="86"/>
      <c r="P410" s="226">
        <f>O410*H410</f>
        <v>0</v>
      </c>
      <c r="Q410" s="226">
        <v>0</v>
      </c>
      <c r="R410" s="226">
        <f>Q410*H410</f>
        <v>0</v>
      </c>
      <c r="S410" s="226">
        <v>0</v>
      </c>
      <c r="T410" s="227">
        <f>S410*H410</f>
        <v>0</v>
      </c>
      <c r="U410" s="40"/>
      <c r="V410" s="40"/>
      <c r="W410" s="40"/>
      <c r="X410" s="40"/>
      <c r="Y410" s="40"/>
      <c r="Z410" s="40"/>
      <c r="AA410" s="40"/>
      <c r="AB410" s="40"/>
      <c r="AC410" s="40"/>
      <c r="AD410" s="40"/>
      <c r="AE410" s="40"/>
      <c r="AR410" s="228" t="s">
        <v>448</v>
      </c>
      <c r="AT410" s="228" t="s">
        <v>237</v>
      </c>
      <c r="AU410" s="228" t="s">
        <v>83</v>
      </c>
      <c r="AY410" s="19" t="s">
        <v>235</v>
      </c>
      <c r="BE410" s="229">
        <f>IF(N410="základní",J410,0)</f>
        <v>0</v>
      </c>
      <c r="BF410" s="229">
        <f>IF(N410="snížená",J410,0)</f>
        <v>0</v>
      </c>
      <c r="BG410" s="229">
        <f>IF(N410="zákl. přenesená",J410,0)</f>
        <v>0</v>
      </c>
      <c r="BH410" s="229">
        <f>IF(N410="sníž. přenesená",J410,0)</f>
        <v>0</v>
      </c>
      <c r="BI410" s="229">
        <f>IF(N410="nulová",J410,0)</f>
        <v>0</v>
      </c>
      <c r="BJ410" s="19" t="s">
        <v>83</v>
      </c>
      <c r="BK410" s="229">
        <f>ROUND(I410*H410,2)</f>
        <v>0</v>
      </c>
      <c r="BL410" s="19" t="s">
        <v>448</v>
      </c>
      <c r="BM410" s="228" t="s">
        <v>6729</v>
      </c>
    </row>
    <row r="411" s="2" customFormat="1" ht="55.5" customHeight="1">
      <c r="A411" s="40"/>
      <c r="B411" s="41"/>
      <c r="C411" s="217" t="s">
        <v>6730</v>
      </c>
      <c r="D411" s="217" t="s">
        <v>237</v>
      </c>
      <c r="E411" s="218" t="s">
        <v>6731</v>
      </c>
      <c r="F411" s="219" t="s">
        <v>6732</v>
      </c>
      <c r="G411" s="220" t="s">
        <v>610</v>
      </c>
      <c r="H411" s="221">
        <v>1</v>
      </c>
      <c r="I411" s="222"/>
      <c r="J411" s="223">
        <f>ROUND(I411*H411,2)</f>
        <v>0</v>
      </c>
      <c r="K411" s="219" t="s">
        <v>370</v>
      </c>
      <c r="L411" s="46"/>
      <c r="M411" s="224" t="s">
        <v>19</v>
      </c>
      <c r="N411" s="225" t="s">
        <v>47</v>
      </c>
      <c r="O411" s="86"/>
      <c r="P411" s="226">
        <f>O411*H411</f>
        <v>0</v>
      </c>
      <c r="Q411" s="226">
        <v>0</v>
      </c>
      <c r="R411" s="226">
        <f>Q411*H411</f>
        <v>0</v>
      </c>
      <c r="S411" s="226">
        <v>0</v>
      </c>
      <c r="T411" s="227">
        <f>S411*H411</f>
        <v>0</v>
      </c>
      <c r="U411" s="40"/>
      <c r="V411" s="40"/>
      <c r="W411" s="40"/>
      <c r="X411" s="40"/>
      <c r="Y411" s="40"/>
      <c r="Z411" s="40"/>
      <c r="AA411" s="40"/>
      <c r="AB411" s="40"/>
      <c r="AC411" s="40"/>
      <c r="AD411" s="40"/>
      <c r="AE411" s="40"/>
      <c r="AR411" s="228" t="s">
        <v>448</v>
      </c>
      <c r="AT411" s="228" t="s">
        <v>237</v>
      </c>
      <c r="AU411" s="228" t="s">
        <v>83</v>
      </c>
      <c r="AY411" s="19" t="s">
        <v>235</v>
      </c>
      <c r="BE411" s="229">
        <f>IF(N411="základní",J411,0)</f>
        <v>0</v>
      </c>
      <c r="BF411" s="229">
        <f>IF(N411="snížená",J411,0)</f>
        <v>0</v>
      </c>
      <c r="BG411" s="229">
        <f>IF(N411="zákl. přenesená",J411,0)</f>
        <v>0</v>
      </c>
      <c r="BH411" s="229">
        <f>IF(N411="sníž. přenesená",J411,0)</f>
        <v>0</v>
      </c>
      <c r="BI411" s="229">
        <f>IF(N411="nulová",J411,0)</f>
        <v>0</v>
      </c>
      <c r="BJ411" s="19" t="s">
        <v>83</v>
      </c>
      <c r="BK411" s="229">
        <f>ROUND(I411*H411,2)</f>
        <v>0</v>
      </c>
      <c r="BL411" s="19" t="s">
        <v>448</v>
      </c>
      <c r="BM411" s="228" t="s">
        <v>6733</v>
      </c>
    </row>
    <row r="412" s="2" customFormat="1" ht="55.5" customHeight="1">
      <c r="A412" s="40"/>
      <c r="B412" s="41"/>
      <c r="C412" s="217" t="s">
        <v>6734</v>
      </c>
      <c r="D412" s="217" t="s">
        <v>237</v>
      </c>
      <c r="E412" s="218" t="s">
        <v>6735</v>
      </c>
      <c r="F412" s="219" t="s">
        <v>6736</v>
      </c>
      <c r="G412" s="220" t="s">
        <v>610</v>
      </c>
      <c r="H412" s="221">
        <v>1</v>
      </c>
      <c r="I412" s="222"/>
      <c r="J412" s="223">
        <f>ROUND(I412*H412,2)</f>
        <v>0</v>
      </c>
      <c r="K412" s="219" t="s">
        <v>370</v>
      </c>
      <c r="L412" s="46"/>
      <c r="M412" s="224" t="s">
        <v>19</v>
      </c>
      <c r="N412" s="225" t="s">
        <v>47</v>
      </c>
      <c r="O412" s="86"/>
      <c r="P412" s="226">
        <f>O412*H412</f>
        <v>0</v>
      </c>
      <c r="Q412" s="226">
        <v>0</v>
      </c>
      <c r="R412" s="226">
        <f>Q412*H412</f>
        <v>0</v>
      </c>
      <c r="S412" s="226">
        <v>0</v>
      </c>
      <c r="T412" s="227">
        <f>S412*H412</f>
        <v>0</v>
      </c>
      <c r="U412" s="40"/>
      <c r="V412" s="40"/>
      <c r="W412" s="40"/>
      <c r="X412" s="40"/>
      <c r="Y412" s="40"/>
      <c r="Z412" s="40"/>
      <c r="AA412" s="40"/>
      <c r="AB412" s="40"/>
      <c r="AC412" s="40"/>
      <c r="AD412" s="40"/>
      <c r="AE412" s="40"/>
      <c r="AR412" s="228" t="s">
        <v>448</v>
      </c>
      <c r="AT412" s="228" t="s">
        <v>237</v>
      </c>
      <c r="AU412" s="228" t="s">
        <v>83</v>
      </c>
      <c r="AY412" s="19" t="s">
        <v>235</v>
      </c>
      <c r="BE412" s="229">
        <f>IF(N412="základní",J412,0)</f>
        <v>0</v>
      </c>
      <c r="BF412" s="229">
        <f>IF(N412="snížená",J412,0)</f>
        <v>0</v>
      </c>
      <c r="BG412" s="229">
        <f>IF(N412="zákl. přenesená",J412,0)</f>
        <v>0</v>
      </c>
      <c r="BH412" s="229">
        <f>IF(N412="sníž. přenesená",J412,0)</f>
        <v>0</v>
      </c>
      <c r="BI412" s="229">
        <f>IF(N412="nulová",J412,0)</f>
        <v>0</v>
      </c>
      <c r="BJ412" s="19" t="s">
        <v>83</v>
      </c>
      <c r="BK412" s="229">
        <f>ROUND(I412*H412,2)</f>
        <v>0</v>
      </c>
      <c r="BL412" s="19" t="s">
        <v>448</v>
      </c>
      <c r="BM412" s="228" t="s">
        <v>6737</v>
      </c>
    </row>
    <row r="413" s="2" customFormat="1" ht="55.5" customHeight="1">
      <c r="A413" s="40"/>
      <c r="B413" s="41"/>
      <c r="C413" s="217" t="s">
        <v>6738</v>
      </c>
      <c r="D413" s="217" t="s">
        <v>237</v>
      </c>
      <c r="E413" s="218" t="s">
        <v>6739</v>
      </c>
      <c r="F413" s="219" t="s">
        <v>6740</v>
      </c>
      <c r="G413" s="220" t="s">
        <v>610</v>
      </c>
      <c r="H413" s="221">
        <v>1</v>
      </c>
      <c r="I413" s="222"/>
      <c r="J413" s="223">
        <f>ROUND(I413*H413,2)</f>
        <v>0</v>
      </c>
      <c r="K413" s="219" t="s">
        <v>370</v>
      </c>
      <c r="L413" s="46"/>
      <c r="M413" s="224" t="s">
        <v>19</v>
      </c>
      <c r="N413" s="225" t="s">
        <v>47</v>
      </c>
      <c r="O413" s="86"/>
      <c r="P413" s="226">
        <f>O413*H413</f>
        <v>0</v>
      </c>
      <c r="Q413" s="226">
        <v>0</v>
      </c>
      <c r="R413" s="226">
        <f>Q413*H413</f>
        <v>0</v>
      </c>
      <c r="S413" s="226">
        <v>0</v>
      </c>
      <c r="T413" s="227">
        <f>S413*H413</f>
        <v>0</v>
      </c>
      <c r="U413" s="40"/>
      <c r="V413" s="40"/>
      <c r="W413" s="40"/>
      <c r="X413" s="40"/>
      <c r="Y413" s="40"/>
      <c r="Z413" s="40"/>
      <c r="AA413" s="40"/>
      <c r="AB413" s="40"/>
      <c r="AC413" s="40"/>
      <c r="AD413" s="40"/>
      <c r="AE413" s="40"/>
      <c r="AR413" s="228" t="s">
        <v>448</v>
      </c>
      <c r="AT413" s="228" t="s">
        <v>237</v>
      </c>
      <c r="AU413" s="228" t="s">
        <v>83</v>
      </c>
      <c r="AY413" s="19" t="s">
        <v>235</v>
      </c>
      <c r="BE413" s="229">
        <f>IF(N413="základní",J413,0)</f>
        <v>0</v>
      </c>
      <c r="BF413" s="229">
        <f>IF(N413="snížená",J413,0)</f>
        <v>0</v>
      </c>
      <c r="BG413" s="229">
        <f>IF(N413="zákl. přenesená",J413,0)</f>
        <v>0</v>
      </c>
      <c r="BH413" s="229">
        <f>IF(N413="sníž. přenesená",J413,0)</f>
        <v>0</v>
      </c>
      <c r="BI413" s="229">
        <f>IF(N413="nulová",J413,0)</f>
        <v>0</v>
      </c>
      <c r="BJ413" s="19" t="s">
        <v>83</v>
      </c>
      <c r="BK413" s="229">
        <f>ROUND(I413*H413,2)</f>
        <v>0</v>
      </c>
      <c r="BL413" s="19" t="s">
        <v>448</v>
      </c>
      <c r="BM413" s="228" t="s">
        <v>6741</v>
      </c>
    </row>
    <row r="414" s="2" customFormat="1" ht="55.5" customHeight="1">
      <c r="A414" s="40"/>
      <c r="B414" s="41"/>
      <c r="C414" s="217" t="s">
        <v>6742</v>
      </c>
      <c r="D414" s="217" t="s">
        <v>237</v>
      </c>
      <c r="E414" s="218" t="s">
        <v>6743</v>
      </c>
      <c r="F414" s="219" t="s">
        <v>6744</v>
      </c>
      <c r="G414" s="220" t="s">
        <v>610</v>
      </c>
      <c r="H414" s="221">
        <v>1</v>
      </c>
      <c r="I414" s="222"/>
      <c r="J414" s="223">
        <f>ROUND(I414*H414,2)</f>
        <v>0</v>
      </c>
      <c r="K414" s="219" t="s">
        <v>370</v>
      </c>
      <c r="L414" s="46"/>
      <c r="M414" s="224" t="s">
        <v>19</v>
      </c>
      <c r="N414" s="225" t="s">
        <v>47</v>
      </c>
      <c r="O414" s="86"/>
      <c r="P414" s="226">
        <f>O414*H414</f>
        <v>0</v>
      </c>
      <c r="Q414" s="226">
        <v>0</v>
      </c>
      <c r="R414" s="226">
        <f>Q414*H414</f>
        <v>0</v>
      </c>
      <c r="S414" s="226">
        <v>0</v>
      </c>
      <c r="T414" s="227">
        <f>S414*H414</f>
        <v>0</v>
      </c>
      <c r="U414" s="40"/>
      <c r="V414" s="40"/>
      <c r="W414" s="40"/>
      <c r="X414" s="40"/>
      <c r="Y414" s="40"/>
      <c r="Z414" s="40"/>
      <c r="AA414" s="40"/>
      <c r="AB414" s="40"/>
      <c r="AC414" s="40"/>
      <c r="AD414" s="40"/>
      <c r="AE414" s="40"/>
      <c r="AR414" s="228" t="s">
        <v>448</v>
      </c>
      <c r="AT414" s="228" t="s">
        <v>237</v>
      </c>
      <c r="AU414" s="228" t="s">
        <v>83</v>
      </c>
      <c r="AY414" s="19" t="s">
        <v>235</v>
      </c>
      <c r="BE414" s="229">
        <f>IF(N414="základní",J414,0)</f>
        <v>0</v>
      </c>
      <c r="BF414" s="229">
        <f>IF(N414="snížená",J414,0)</f>
        <v>0</v>
      </c>
      <c r="BG414" s="229">
        <f>IF(N414="zákl. přenesená",J414,0)</f>
        <v>0</v>
      </c>
      <c r="BH414" s="229">
        <f>IF(N414="sníž. přenesená",J414,0)</f>
        <v>0</v>
      </c>
      <c r="BI414" s="229">
        <f>IF(N414="nulová",J414,0)</f>
        <v>0</v>
      </c>
      <c r="BJ414" s="19" t="s">
        <v>83</v>
      </c>
      <c r="BK414" s="229">
        <f>ROUND(I414*H414,2)</f>
        <v>0</v>
      </c>
      <c r="BL414" s="19" t="s">
        <v>448</v>
      </c>
      <c r="BM414" s="228" t="s">
        <v>6745</v>
      </c>
    </row>
    <row r="415" s="2" customFormat="1" ht="49.05" customHeight="1">
      <c r="A415" s="40"/>
      <c r="B415" s="41"/>
      <c r="C415" s="217" t="s">
        <v>6746</v>
      </c>
      <c r="D415" s="217" t="s">
        <v>237</v>
      </c>
      <c r="E415" s="218" t="s">
        <v>6747</v>
      </c>
      <c r="F415" s="219" t="s">
        <v>6748</v>
      </c>
      <c r="G415" s="220" t="s">
        <v>610</v>
      </c>
      <c r="H415" s="221">
        <v>1</v>
      </c>
      <c r="I415" s="222"/>
      <c r="J415" s="223">
        <f>ROUND(I415*H415,2)</f>
        <v>0</v>
      </c>
      <c r="K415" s="219" t="s">
        <v>370</v>
      </c>
      <c r="L415" s="46"/>
      <c r="M415" s="224" t="s">
        <v>19</v>
      </c>
      <c r="N415" s="225" t="s">
        <v>47</v>
      </c>
      <c r="O415" s="86"/>
      <c r="P415" s="226">
        <f>O415*H415</f>
        <v>0</v>
      </c>
      <c r="Q415" s="226">
        <v>0</v>
      </c>
      <c r="R415" s="226">
        <f>Q415*H415</f>
        <v>0</v>
      </c>
      <c r="S415" s="226">
        <v>0</v>
      </c>
      <c r="T415" s="227">
        <f>S415*H415</f>
        <v>0</v>
      </c>
      <c r="U415" s="40"/>
      <c r="V415" s="40"/>
      <c r="W415" s="40"/>
      <c r="X415" s="40"/>
      <c r="Y415" s="40"/>
      <c r="Z415" s="40"/>
      <c r="AA415" s="40"/>
      <c r="AB415" s="40"/>
      <c r="AC415" s="40"/>
      <c r="AD415" s="40"/>
      <c r="AE415" s="40"/>
      <c r="AR415" s="228" t="s">
        <v>448</v>
      </c>
      <c r="AT415" s="228" t="s">
        <v>237</v>
      </c>
      <c r="AU415" s="228" t="s">
        <v>83</v>
      </c>
      <c r="AY415" s="19" t="s">
        <v>235</v>
      </c>
      <c r="BE415" s="229">
        <f>IF(N415="základní",J415,0)</f>
        <v>0</v>
      </c>
      <c r="BF415" s="229">
        <f>IF(N415="snížená",J415,0)</f>
        <v>0</v>
      </c>
      <c r="BG415" s="229">
        <f>IF(N415="zákl. přenesená",J415,0)</f>
        <v>0</v>
      </c>
      <c r="BH415" s="229">
        <f>IF(N415="sníž. přenesená",J415,0)</f>
        <v>0</v>
      </c>
      <c r="BI415" s="229">
        <f>IF(N415="nulová",J415,0)</f>
        <v>0</v>
      </c>
      <c r="BJ415" s="19" t="s">
        <v>83</v>
      </c>
      <c r="BK415" s="229">
        <f>ROUND(I415*H415,2)</f>
        <v>0</v>
      </c>
      <c r="BL415" s="19" t="s">
        <v>448</v>
      </c>
      <c r="BM415" s="228" t="s">
        <v>6749</v>
      </c>
    </row>
    <row r="416" s="2" customFormat="1" ht="49.05" customHeight="1">
      <c r="A416" s="40"/>
      <c r="B416" s="41"/>
      <c r="C416" s="217" t="s">
        <v>6750</v>
      </c>
      <c r="D416" s="217" t="s">
        <v>237</v>
      </c>
      <c r="E416" s="218" t="s">
        <v>6751</v>
      </c>
      <c r="F416" s="219" t="s">
        <v>6752</v>
      </c>
      <c r="G416" s="220" t="s">
        <v>610</v>
      </c>
      <c r="H416" s="221">
        <v>1</v>
      </c>
      <c r="I416" s="222"/>
      <c r="J416" s="223">
        <f>ROUND(I416*H416,2)</f>
        <v>0</v>
      </c>
      <c r="K416" s="219" t="s">
        <v>370</v>
      </c>
      <c r="L416" s="46"/>
      <c r="M416" s="224" t="s">
        <v>19</v>
      </c>
      <c r="N416" s="225" t="s">
        <v>47</v>
      </c>
      <c r="O416" s="86"/>
      <c r="P416" s="226">
        <f>O416*H416</f>
        <v>0</v>
      </c>
      <c r="Q416" s="226">
        <v>0</v>
      </c>
      <c r="R416" s="226">
        <f>Q416*H416</f>
        <v>0</v>
      </c>
      <c r="S416" s="226">
        <v>0</v>
      </c>
      <c r="T416" s="227">
        <f>S416*H416</f>
        <v>0</v>
      </c>
      <c r="U416" s="40"/>
      <c r="V416" s="40"/>
      <c r="W416" s="40"/>
      <c r="X416" s="40"/>
      <c r="Y416" s="40"/>
      <c r="Z416" s="40"/>
      <c r="AA416" s="40"/>
      <c r="AB416" s="40"/>
      <c r="AC416" s="40"/>
      <c r="AD416" s="40"/>
      <c r="AE416" s="40"/>
      <c r="AR416" s="228" t="s">
        <v>448</v>
      </c>
      <c r="AT416" s="228" t="s">
        <v>237</v>
      </c>
      <c r="AU416" s="228" t="s">
        <v>83</v>
      </c>
      <c r="AY416" s="19" t="s">
        <v>235</v>
      </c>
      <c r="BE416" s="229">
        <f>IF(N416="základní",J416,0)</f>
        <v>0</v>
      </c>
      <c r="BF416" s="229">
        <f>IF(N416="snížená",J416,0)</f>
        <v>0</v>
      </c>
      <c r="BG416" s="229">
        <f>IF(N416="zákl. přenesená",J416,0)</f>
        <v>0</v>
      </c>
      <c r="BH416" s="229">
        <f>IF(N416="sníž. přenesená",J416,0)</f>
        <v>0</v>
      </c>
      <c r="BI416" s="229">
        <f>IF(N416="nulová",J416,0)</f>
        <v>0</v>
      </c>
      <c r="BJ416" s="19" t="s">
        <v>83</v>
      </c>
      <c r="BK416" s="229">
        <f>ROUND(I416*H416,2)</f>
        <v>0</v>
      </c>
      <c r="BL416" s="19" t="s">
        <v>448</v>
      </c>
      <c r="BM416" s="228" t="s">
        <v>6753</v>
      </c>
    </row>
    <row r="417" s="2" customFormat="1" ht="49.05" customHeight="1">
      <c r="A417" s="40"/>
      <c r="B417" s="41"/>
      <c r="C417" s="217" t="s">
        <v>6754</v>
      </c>
      <c r="D417" s="217" t="s">
        <v>237</v>
      </c>
      <c r="E417" s="218" t="s">
        <v>6755</v>
      </c>
      <c r="F417" s="219" t="s">
        <v>6756</v>
      </c>
      <c r="G417" s="220" t="s">
        <v>379</v>
      </c>
      <c r="H417" s="221">
        <v>43.200000000000003</v>
      </c>
      <c r="I417" s="222"/>
      <c r="J417" s="223">
        <f>ROUND(I417*H417,2)</f>
        <v>0</v>
      </c>
      <c r="K417" s="219" t="s">
        <v>370</v>
      </c>
      <c r="L417" s="46"/>
      <c r="M417" s="224" t="s">
        <v>19</v>
      </c>
      <c r="N417" s="225" t="s">
        <v>47</v>
      </c>
      <c r="O417" s="86"/>
      <c r="P417" s="226">
        <f>O417*H417</f>
        <v>0</v>
      </c>
      <c r="Q417" s="226">
        <v>0</v>
      </c>
      <c r="R417" s="226">
        <f>Q417*H417</f>
        <v>0</v>
      </c>
      <c r="S417" s="226">
        <v>0</v>
      </c>
      <c r="T417" s="227">
        <f>S417*H417</f>
        <v>0</v>
      </c>
      <c r="U417" s="40"/>
      <c r="V417" s="40"/>
      <c r="W417" s="40"/>
      <c r="X417" s="40"/>
      <c r="Y417" s="40"/>
      <c r="Z417" s="40"/>
      <c r="AA417" s="40"/>
      <c r="AB417" s="40"/>
      <c r="AC417" s="40"/>
      <c r="AD417" s="40"/>
      <c r="AE417" s="40"/>
      <c r="AR417" s="228" t="s">
        <v>448</v>
      </c>
      <c r="AT417" s="228" t="s">
        <v>237</v>
      </c>
      <c r="AU417" s="228" t="s">
        <v>83</v>
      </c>
      <c r="AY417" s="19" t="s">
        <v>235</v>
      </c>
      <c r="BE417" s="229">
        <f>IF(N417="základní",J417,0)</f>
        <v>0</v>
      </c>
      <c r="BF417" s="229">
        <f>IF(N417="snížená",J417,0)</f>
        <v>0</v>
      </c>
      <c r="BG417" s="229">
        <f>IF(N417="zákl. přenesená",J417,0)</f>
        <v>0</v>
      </c>
      <c r="BH417" s="229">
        <f>IF(N417="sníž. přenesená",J417,0)</f>
        <v>0</v>
      </c>
      <c r="BI417" s="229">
        <f>IF(N417="nulová",J417,0)</f>
        <v>0</v>
      </c>
      <c r="BJ417" s="19" t="s">
        <v>83</v>
      </c>
      <c r="BK417" s="229">
        <f>ROUND(I417*H417,2)</f>
        <v>0</v>
      </c>
      <c r="BL417" s="19" t="s">
        <v>448</v>
      </c>
      <c r="BM417" s="228" t="s">
        <v>6757</v>
      </c>
    </row>
    <row r="418" s="12" customFormat="1" ht="25.92" customHeight="1">
      <c r="A418" s="12"/>
      <c r="B418" s="201"/>
      <c r="C418" s="202"/>
      <c r="D418" s="203" t="s">
        <v>75</v>
      </c>
      <c r="E418" s="204" t="s">
        <v>6758</v>
      </c>
      <c r="F418" s="204" t="s">
        <v>6759</v>
      </c>
      <c r="G418" s="202"/>
      <c r="H418" s="202"/>
      <c r="I418" s="205"/>
      <c r="J418" s="206">
        <f>BK418</f>
        <v>0</v>
      </c>
      <c r="K418" s="202"/>
      <c r="L418" s="207"/>
      <c r="M418" s="208"/>
      <c r="N418" s="209"/>
      <c r="O418" s="209"/>
      <c r="P418" s="210">
        <f>SUM(P419:P490)</f>
        <v>0</v>
      </c>
      <c r="Q418" s="209"/>
      <c r="R418" s="210">
        <f>SUM(R419:R490)</f>
        <v>0</v>
      </c>
      <c r="S418" s="209"/>
      <c r="T418" s="211">
        <f>SUM(T419:T490)</f>
        <v>0</v>
      </c>
      <c r="U418" s="12"/>
      <c r="V418" s="12"/>
      <c r="W418" s="12"/>
      <c r="X418" s="12"/>
      <c r="Y418" s="12"/>
      <c r="Z418" s="12"/>
      <c r="AA418" s="12"/>
      <c r="AB418" s="12"/>
      <c r="AC418" s="12"/>
      <c r="AD418" s="12"/>
      <c r="AE418" s="12"/>
      <c r="AR418" s="212" t="s">
        <v>100</v>
      </c>
      <c r="AT418" s="213" t="s">
        <v>75</v>
      </c>
      <c r="AU418" s="213" t="s">
        <v>76</v>
      </c>
      <c r="AY418" s="212" t="s">
        <v>235</v>
      </c>
      <c r="BK418" s="214">
        <f>SUM(BK419:BK490)</f>
        <v>0</v>
      </c>
    </row>
    <row r="419" s="2" customFormat="1" ht="44.25" customHeight="1">
      <c r="A419" s="40"/>
      <c r="B419" s="41"/>
      <c r="C419" s="217" t="s">
        <v>6760</v>
      </c>
      <c r="D419" s="217" t="s">
        <v>237</v>
      </c>
      <c r="E419" s="218" t="s">
        <v>6761</v>
      </c>
      <c r="F419" s="219" t="s">
        <v>6762</v>
      </c>
      <c r="G419" s="220" t="s">
        <v>610</v>
      </c>
      <c r="H419" s="221">
        <v>2</v>
      </c>
      <c r="I419" s="222"/>
      <c r="J419" s="223">
        <f>ROUND(I419*H419,2)</f>
        <v>0</v>
      </c>
      <c r="K419" s="219" t="s">
        <v>370</v>
      </c>
      <c r="L419" s="46"/>
      <c r="M419" s="224" t="s">
        <v>19</v>
      </c>
      <c r="N419" s="225" t="s">
        <v>47</v>
      </c>
      <c r="O419" s="86"/>
      <c r="P419" s="226">
        <f>O419*H419</f>
        <v>0</v>
      </c>
      <c r="Q419" s="226">
        <v>0</v>
      </c>
      <c r="R419" s="226">
        <f>Q419*H419</f>
        <v>0</v>
      </c>
      <c r="S419" s="226">
        <v>0</v>
      </c>
      <c r="T419" s="227">
        <f>S419*H419</f>
        <v>0</v>
      </c>
      <c r="U419" s="40"/>
      <c r="V419" s="40"/>
      <c r="W419" s="40"/>
      <c r="X419" s="40"/>
      <c r="Y419" s="40"/>
      <c r="Z419" s="40"/>
      <c r="AA419" s="40"/>
      <c r="AB419" s="40"/>
      <c r="AC419" s="40"/>
      <c r="AD419" s="40"/>
      <c r="AE419" s="40"/>
      <c r="AR419" s="228" t="s">
        <v>448</v>
      </c>
      <c r="AT419" s="228" t="s">
        <v>237</v>
      </c>
      <c r="AU419" s="228" t="s">
        <v>83</v>
      </c>
      <c r="AY419" s="19" t="s">
        <v>235</v>
      </c>
      <c r="BE419" s="229">
        <f>IF(N419="základní",J419,0)</f>
        <v>0</v>
      </c>
      <c r="BF419" s="229">
        <f>IF(N419="snížená",J419,0)</f>
        <v>0</v>
      </c>
      <c r="BG419" s="229">
        <f>IF(N419="zákl. přenesená",J419,0)</f>
        <v>0</v>
      </c>
      <c r="BH419" s="229">
        <f>IF(N419="sníž. přenesená",J419,0)</f>
        <v>0</v>
      </c>
      <c r="BI419" s="229">
        <f>IF(N419="nulová",J419,0)</f>
        <v>0</v>
      </c>
      <c r="BJ419" s="19" t="s">
        <v>83</v>
      </c>
      <c r="BK419" s="229">
        <f>ROUND(I419*H419,2)</f>
        <v>0</v>
      </c>
      <c r="BL419" s="19" t="s">
        <v>448</v>
      </c>
      <c r="BM419" s="228" t="s">
        <v>6763</v>
      </c>
    </row>
    <row r="420" s="2" customFormat="1" ht="44.25" customHeight="1">
      <c r="A420" s="40"/>
      <c r="B420" s="41"/>
      <c r="C420" s="217" t="s">
        <v>6764</v>
      </c>
      <c r="D420" s="217" t="s">
        <v>237</v>
      </c>
      <c r="E420" s="218" t="s">
        <v>6765</v>
      </c>
      <c r="F420" s="219" t="s">
        <v>6766</v>
      </c>
      <c r="G420" s="220" t="s">
        <v>610</v>
      </c>
      <c r="H420" s="221">
        <v>1</v>
      </c>
      <c r="I420" s="222"/>
      <c r="J420" s="223">
        <f>ROUND(I420*H420,2)</f>
        <v>0</v>
      </c>
      <c r="K420" s="219" t="s">
        <v>370</v>
      </c>
      <c r="L420" s="46"/>
      <c r="M420" s="224" t="s">
        <v>19</v>
      </c>
      <c r="N420" s="225" t="s">
        <v>47</v>
      </c>
      <c r="O420" s="86"/>
      <c r="P420" s="226">
        <f>O420*H420</f>
        <v>0</v>
      </c>
      <c r="Q420" s="226">
        <v>0</v>
      </c>
      <c r="R420" s="226">
        <f>Q420*H420</f>
        <v>0</v>
      </c>
      <c r="S420" s="226">
        <v>0</v>
      </c>
      <c r="T420" s="227">
        <f>S420*H420</f>
        <v>0</v>
      </c>
      <c r="U420" s="40"/>
      <c r="V420" s="40"/>
      <c r="W420" s="40"/>
      <c r="X420" s="40"/>
      <c r="Y420" s="40"/>
      <c r="Z420" s="40"/>
      <c r="AA420" s="40"/>
      <c r="AB420" s="40"/>
      <c r="AC420" s="40"/>
      <c r="AD420" s="40"/>
      <c r="AE420" s="40"/>
      <c r="AR420" s="228" t="s">
        <v>448</v>
      </c>
      <c r="AT420" s="228" t="s">
        <v>237</v>
      </c>
      <c r="AU420" s="228" t="s">
        <v>83</v>
      </c>
      <c r="AY420" s="19" t="s">
        <v>235</v>
      </c>
      <c r="BE420" s="229">
        <f>IF(N420="základní",J420,0)</f>
        <v>0</v>
      </c>
      <c r="BF420" s="229">
        <f>IF(N420="snížená",J420,0)</f>
        <v>0</v>
      </c>
      <c r="BG420" s="229">
        <f>IF(N420="zákl. přenesená",J420,0)</f>
        <v>0</v>
      </c>
      <c r="BH420" s="229">
        <f>IF(N420="sníž. přenesená",J420,0)</f>
        <v>0</v>
      </c>
      <c r="BI420" s="229">
        <f>IF(N420="nulová",J420,0)</f>
        <v>0</v>
      </c>
      <c r="BJ420" s="19" t="s">
        <v>83</v>
      </c>
      <c r="BK420" s="229">
        <f>ROUND(I420*H420,2)</f>
        <v>0</v>
      </c>
      <c r="BL420" s="19" t="s">
        <v>448</v>
      </c>
      <c r="BM420" s="228" t="s">
        <v>6767</v>
      </c>
    </row>
    <row r="421" s="2" customFormat="1" ht="44.25" customHeight="1">
      <c r="A421" s="40"/>
      <c r="B421" s="41"/>
      <c r="C421" s="217" t="s">
        <v>6768</v>
      </c>
      <c r="D421" s="217" t="s">
        <v>237</v>
      </c>
      <c r="E421" s="218" t="s">
        <v>6769</v>
      </c>
      <c r="F421" s="219" t="s">
        <v>6770</v>
      </c>
      <c r="G421" s="220" t="s">
        <v>610</v>
      </c>
      <c r="H421" s="221">
        <v>1</v>
      </c>
      <c r="I421" s="222"/>
      <c r="J421" s="223">
        <f>ROUND(I421*H421,2)</f>
        <v>0</v>
      </c>
      <c r="K421" s="219" t="s">
        <v>370</v>
      </c>
      <c r="L421" s="46"/>
      <c r="M421" s="224" t="s">
        <v>19</v>
      </c>
      <c r="N421" s="225" t="s">
        <v>47</v>
      </c>
      <c r="O421" s="86"/>
      <c r="P421" s="226">
        <f>O421*H421</f>
        <v>0</v>
      </c>
      <c r="Q421" s="226">
        <v>0</v>
      </c>
      <c r="R421" s="226">
        <f>Q421*H421</f>
        <v>0</v>
      </c>
      <c r="S421" s="226">
        <v>0</v>
      </c>
      <c r="T421" s="227">
        <f>S421*H421</f>
        <v>0</v>
      </c>
      <c r="U421" s="40"/>
      <c r="V421" s="40"/>
      <c r="W421" s="40"/>
      <c r="X421" s="40"/>
      <c r="Y421" s="40"/>
      <c r="Z421" s="40"/>
      <c r="AA421" s="40"/>
      <c r="AB421" s="40"/>
      <c r="AC421" s="40"/>
      <c r="AD421" s="40"/>
      <c r="AE421" s="40"/>
      <c r="AR421" s="228" t="s">
        <v>448</v>
      </c>
      <c r="AT421" s="228" t="s">
        <v>237</v>
      </c>
      <c r="AU421" s="228" t="s">
        <v>83</v>
      </c>
      <c r="AY421" s="19" t="s">
        <v>235</v>
      </c>
      <c r="BE421" s="229">
        <f>IF(N421="základní",J421,0)</f>
        <v>0</v>
      </c>
      <c r="BF421" s="229">
        <f>IF(N421="snížená",J421,0)</f>
        <v>0</v>
      </c>
      <c r="BG421" s="229">
        <f>IF(N421="zákl. přenesená",J421,0)</f>
        <v>0</v>
      </c>
      <c r="BH421" s="229">
        <f>IF(N421="sníž. přenesená",J421,0)</f>
        <v>0</v>
      </c>
      <c r="BI421" s="229">
        <f>IF(N421="nulová",J421,0)</f>
        <v>0</v>
      </c>
      <c r="BJ421" s="19" t="s">
        <v>83</v>
      </c>
      <c r="BK421" s="229">
        <f>ROUND(I421*H421,2)</f>
        <v>0</v>
      </c>
      <c r="BL421" s="19" t="s">
        <v>448</v>
      </c>
      <c r="BM421" s="228" t="s">
        <v>6771</v>
      </c>
    </row>
    <row r="422" s="2" customFormat="1" ht="44.25" customHeight="1">
      <c r="A422" s="40"/>
      <c r="B422" s="41"/>
      <c r="C422" s="217" t="s">
        <v>6772</v>
      </c>
      <c r="D422" s="217" t="s">
        <v>237</v>
      </c>
      <c r="E422" s="218" t="s">
        <v>6773</v>
      </c>
      <c r="F422" s="219" t="s">
        <v>6774</v>
      </c>
      <c r="G422" s="220" t="s">
        <v>610</v>
      </c>
      <c r="H422" s="221">
        <v>1</v>
      </c>
      <c r="I422" s="222"/>
      <c r="J422" s="223">
        <f>ROUND(I422*H422,2)</f>
        <v>0</v>
      </c>
      <c r="K422" s="219" t="s">
        <v>370</v>
      </c>
      <c r="L422" s="46"/>
      <c r="M422" s="224" t="s">
        <v>19</v>
      </c>
      <c r="N422" s="225" t="s">
        <v>47</v>
      </c>
      <c r="O422" s="86"/>
      <c r="P422" s="226">
        <f>O422*H422</f>
        <v>0</v>
      </c>
      <c r="Q422" s="226">
        <v>0</v>
      </c>
      <c r="R422" s="226">
        <f>Q422*H422</f>
        <v>0</v>
      </c>
      <c r="S422" s="226">
        <v>0</v>
      </c>
      <c r="T422" s="227">
        <f>S422*H422</f>
        <v>0</v>
      </c>
      <c r="U422" s="40"/>
      <c r="V422" s="40"/>
      <c r="W422" s="40"/>
      <c r="X422" s="40"/>
      <c r="Y422" s="40"/>
      <c r="Z422" s="40"/>
      <c r="AA422" s="40"/>
      <c r="AB422" s="40"/>
      <c r="AC422" s="40"/>
      <c r="AD422" s="40"/>
      <c r="AE422" s="40"/>
      <c r="AR422" s="228" t="s">
        <v>448</v>
      </c>
      <c r="AT422" s="228" t="s">
        <v>237</v>
      </c>
      <c r="AU422" s="228" t="s">
        <v>83</v>
      </c>
      <c r="AY422" s="19" t="s">
        <v>235</v>
      </c>
      <c r="BE422" s="229">
        <f>IF(N422="základní",J422,0)</f>
        <v>0</v>
      </c>
      <c r="BF422" s="229">
        <f>IF(N422="snížená",J422,0)</f>
        <v>0</v>
      </c>
      <c r="BG422" s="229">
        <f>IF(N422="zákl. přenesená",J422,0)</f>
        <v>0</v>
      </c>
      <c r="BH422" s="229">
        <f>IF(N422="sníž. přenesená",J422,0)</f>
        <v>0</v>
      </c>
      <c r="BI422" s="229">
        <f>IF(N422="nulová",J422,0)</f>
        <v>0</v>
      </c>
      <c r="BJ422" s="19" t="s">
        <v>83</v>
      </c>
      <c r="BK422" s="229">
        <f>ROUND(I422*H422,2)</f>
        <v>0</v>
      </c>
      <c r="BL422" s="19" t="s">
        <v>448</v>
      </c>
      <c r="BM422" s="228" t="s">
        <v>6775</v>
      </c>
    </row>
    <row r="423" s="2" customFormat="1" ht="37.8" customHeight="1">
      <c r="A423" s="40"/>
      <c r="B423" s="41"/>
      <c r="C423" s="217" t="s">
        <v>6776</v>
      </c>
      <c r="D423" s="217" t="s">
        <v>237</v>
      </c>
      <c r="E423" s="218" t="s">
        <v>6777</v>
      </c>
      <c r="F423" s="219" t="s">
        <v>6778</v>
      </c>
      <c r="G423" s="220" t="s">
        <v>610</v>
      </c>
      <c r="H423" s="221">
        <v>6</v>
      </c>
      <c r="I423" s="222"/>
      <c r="J423" s="223">
        <f>ROUND(I423*H423,2)</f>
        <v>0</v>
      </c>
      <c r="K423" s="219" t="s">
        <v>370</v>
      </c>
      <c r="L423" s="46"/>
      <c r="M423" s="224" t="s">
        <v>19</v>
      </c>
      <c r="N423" s="225" t="s">
        <v>47</v>
      </c>
      <c r="O423" s="86"/>
      <c r="P423" s="226">
        <f>O423*H423</f>
        <v>0</v>
      </c>
      <c r="Q423" s="226">
        <v>0</v>
      </c>
      <c r="R423" s="226">
        <f>Q423*H423</f>
        <v>0</v>
      </c>
      <c r="S423" s="226">
        <v>0</v>
      </c>
      <c r="T423" s="227">
        <f>S423*H423</f>
        <v>0</v>
      </c>
      <c r="U423" s="40"/>
      <c r="V423" s="40"/>
      <c r="W423" s="40"/>
      <c r="X423" s="40"/>
      <c r="Y423" s="40"/>
      <c r="Z423" s="40"/>
      <c r="AA423" s="40"/>
      <c r="AB423" s="40"/>
      <c r="AC423" s="40"/>
      <c r="AD423" s="40"/>
      <c r="AE423" s="40"/>
      <c r="AR423" s="228" t="s">
        <v>448</v>
      </c>
      <c r="AT423" s="228" t="s">
        <v>237</v>
      </c>
      <c r="AU423" s="228" t="s">
        <v>83</v>
      </c>
      <c r="AY423" s="19" t="s">
        <v>235</v>
      </c>
      <c r="BE423" s="229">
        <f>IF(N423="základní",J423,0)</f>
        <v>0</v>
      </c>
      <c r="BF423" s="229">
        <f>IF(N423="snížená",J423,0)</f>
        <v>0</v>
      </c>
      <c r="BG423" s="229">
        <f>IF(N423="zákl. přenesená",J423,0)</f>
        <v>0</v>
      </c>
      <c r="BH423" s="229">
        <f>IF(N423="sníž. přenesená",J423,0)</f>
        <v>0</v>
      </c>
      <c r="BI423" s="229">
        <f>IF(N423="nulová",J423,0)</f>
        <v>0</v>
      </c>
      <c r="BJ423" s="19" t="s">
        <v>83</v>
      </c>
      <c r="BK423" s="229">
        <f>ROUND(I423*H423,2)</f>
        <v>0</v>
      </c>
      <c r="BL423" s="19" t="s">
        <v>448</v>
      </c>
      <c r="BM423" s="228" t="s">
        <v>6779</v>
      </c>
    </row>
    <row r="424" s="2" customFormat="1" ht="37.8" customHeight="1">
      <c r="A424" s="40"/>
      <c r="B424" s="41"/>
      <c r="C424" s="217" t="s">
        <v>6780</v>
      </c>
      <c r="D424" s="217" t="s">
        <v>237</v>
      </c>
      <c r="E424" s="218" t="s">
        <v>6781</v>
      </c>
      <c r="F424" s="219" t="s">
        <v>6782</v>
      </c>
      <c r="G424" s="220" t="s">
        <v>610</v>
      </c>
      <c r="H424" s="221">
        <v>3</v>
      </c>
      <c r="I424" s="222"/>
      <c r="J424" s="223">
        <f>ROUND(I424*H424,2)</f>
        <v>0</v>
      </c>
      <c r="K424" s="219" t="s">
        <v>370</v>
      </c>
      <c r="L424" s="46"/>
      <c r="M424" s="224" t="s">
        <v>19</v>
      </c>
      <c r="N424" s="225" t="s">
        <v>47</v>
      </c>
      <c r="O424" s="86"/>
      <c r="P424" s="226">
        <f>O424*H424</f>
        <v>0</v>
      </c>
      <c r="Q424" s="226">
        <v>0</v>
      </c>
      <c r="R424" s="226">
        <f>Q424*H424</f>
        <v>0</v>
      </c>
      <c r="S424" s="226">
        <v>0</v>
      </c>
      <c r="T424" s="227">
        <f>S424*H424</f>
        <v>0</v>
      </c>
      <c r="U424" s="40"/>
      <c r="V424" s="40"/>
      <c r="W424" s="40"/>
      <c r="X424" s="40"/>
      <c r="Y424" s="40"/>
      <c r="Z424" s="40"/>
      <c r="AA424" s="40"/>
      <c r="AB424" s="40"/>
      <c r="AC424" s="40"/>
      <c r="AD424" s="40"/>
      <c r="AE424" s="40"/>
      <c r="AR424" s="228" t="s">
        <v>448</v>
      </c>
      <c r="AT424" s="228" t="s">
        <v>237</v>
      </c>
      <c r="AU424" s="228" t="s">
        <v>83</v>
      </c>
      <c r="AY424" s="19" t="s">
        <v>235</v>
      </c>
      <c r="BE424" s="229">
        <f>IF(N424="základní",J424,0)</f>
        <v>0</v>
      </c>
      <c r="BF424" s="229">
        <f>IF(N424="snížená",J424,0)</f>
        <v>0</v>
      </c>
      <c r="BG424" s="229">
        <f>IF(N424="zákl. přenesená",J424,0)</f>
        <v>0</v>
      </c>
      <c r="BH424" s="229">
        <f>IF(N424="sníž. přenesená",J424,0)</f>
        <v>0</v>
      </c>
      <c r="BI424" s="229">
        <f>IF(N424="nulová",J424,0)</f>
        <v>0</v>
      </c>
      <c r="BJ424" s="19" t="s">
        <v>83</v>
      </c>
      <c r="BK424" s="229">
        <f>ROUND(I424*H424,2)</f>
        <v>0</v>
      </c>
      <c r="BL424" s="19" t="s">
        <v>448</v>
      </c>
      <c r="BM424" s="228" t="s">
        <v>6783</v>
      </c>
    </row>
    <row r="425" s="2" customFormat="1" ht="37.8" customHeight="1">
      <c r="A425" s="40"/>
      <c r="B425" s="41"/>
      <c r="C425" s="217" t="s">
        <v>6784</v>
      </c>
      <c r="D425" s="217" t="s">
        <v>237</v>
      </c>
      <c r="E425" s="218" t="s">
        <v>6785</v>
      </c>
      <c r="F425" s="219" t="s">
        <v>6786</v>
      </c>
      <c r="G425" s="220" t="s">
        <v>610</v>
      </c>
      <c r="H425" s="221">
        <v>4</v>
      </c>
      <c r="I425" s="222"/>
      <c r="J425" s="223">
        <f>ROUND(I425*H425,2)</f>
        <v>0</v>
      </c>
      <c r="K425" s="219" t="s">
        <v>370</v>
      </c>
      <c r="L425" s="46"/>
      <c r="M425" s="224" t="s">
        <v>19</v>
      </c>
      <c r="N425" s="225" t="s">
        <v>47</v>
      </c>
      <c r="O425" s="86"/>
      <c r="P425" s="226">
        <f>O425*H425</f>
        <v>0</v>
      </c>
      <c r="Q425" s="226">
        <v>0</v>
      </c>
      <c r="R425" s="226">
        <f>Q425*H425</f>
        <v>0</v>
      </c>
      <c r="S425" s="226">
        <v>0</v>
      </c>
      <c r="T425" s="227">
        <f>S425*H425</f>
        <v>0</v>
      </c>
      <c r="U425" s="40"/>
      <c r="V425" s="40"/>
      <c r="W425" s="40"/>
      <c r="X425" s="40"/>
      <c r="Y425" s="40"/>
      <c r="Z425" s="40"/>
      <c r="AA425" s="40"/>
      <c r="AB425" s="40"/>
      <c r="AC425" s="40"/>
      <c r="AD425" s="40"/>
      <c r="AE425" s="40"/>
      <c r="AR425" s="228" t="s">
        <v>448</v>
      </c>
      <c r="AT425" s="228" t="s">
        <v>237</v>
      </c>
      <c r="AU425" s="228" t="s">
        <v>83</v>
      </c>
      <c r="AY425" s="19" t="s">
        <v>235</v>
      </c>
      <c r="BE425" s="229">
        <f>IF(N425="základní",J425,0)</f>
        <v>0</v>
      </c>
      <c r="BF425" s="229">
        <f>IF(N425="snížená",J425,0)</f>
        <v>0</v>
      </c>
      <c r="BG425" s="229">
        <f>IF(N425="zákl. přenesená",J425,0)</f>
        <v>0</v>
      </c>
      <c r="BH425" s="229">
        <f>IF(N425="sníž. přenesená",J425,0)</f>
        <v>0</v>
      </c>
      <c r="BI425" s="229">
        <f>IF(N425="nulová",J425,0)</f>
        <v>0</v>
      </c>
      <c r="BJ425" s="19" t="s">
        <v>83</v>
      </c>
      <c r="BK425" s="229">
        <f>ROUND(I425*H425,2)</f>
        <v>0</v>
      </c>
      <c r="BL425" s="19" t="s">
        <v>448</v>
      </c>
      <c r="BM425" s="228" t="s">
        <v>6787</v>
      </c>
    </row>
    <row r="426" s="2" customFormat="1" ht="44.25" customHeight="1">
      <c r="A426" s="40"/>
      <c r="B426" s="41"/>
      <c r="C426" s="217" t="s">
        <v>6788</v>
      </c>
      <c r="D426" s="217" t="s">
        <v>237</v>
      </c>
      <c r="E426" s="218" t="s">
        <v>6789</v>
      </c>
      <c r="F426" s="219" t="s">
        <v>6790</v>
      </c>
      <c r="G426" s="220" t="s">
        <v>610</v>
      </c>
      <c r="H426" s="221">
        <v>10</v>
      </c>
      <c r="I426" s="222"/>
      <c r="J426" s="223">
        <f>ROUND(I426*H426,2)</f>
        <v>0</v>
      </c>
      <c r="K426" s="219" t="s">
        <v>370</v>
      </c>
      <c r="L426" s="46"/>
      <c r="M426" s="224" t="s">
        <v>19</v>
      </c>
      <c r="N426" s="225" t="s">
        <v>47</v>
      </c>
      <c r="O426" s="86"/>
      <c r="P426" s="226">
        <f>O426*H426</f>
        <v>0</v>
      </c>
      <c r="Q426" s="226">
        <v>0</v>
      </c>
      <c r="R426" s="226">
        <f>Q426*H426</f>
        <v>0</v>
      </c>
      <c r="S426" s="226">
        <v>0</v>
      </c>
      <c r="T426" s="227">
        <f>S426*H426</f>
        <v>0</v>
      </c>
      <c r="U426" s="40"/>
      <c r="V426" s="40"/>
      <c r="W426" s="40"/>
      <c r="X426" s="40"/>
      <c r="Y426" s="40"/>
      <c r="Z426" s="40"/>
      <c r="AA426" s="40"/>
      <c r="AB426" s="40"/>
      <c r="AC426" s="40"/>
      <c r="AD426" s="40"/>
      <c r="AE426" s="40"/>
      <c r="AR426" s="228" t="s">
        <v>448</v>
      </c>
      <c r="AT426" s="228" t="s">
        <v>237</v>
      </c>
      <c r="AU426" s="228" t="s">
        <v>83</v>
      </c>
      <c r="AY426" s="19" t="s">
        <v>235</v>
      </c>
      <c r="BE426" s="229">
        <f>IF(N426="základní",J426,0)</f>
        <v>0</v>
      </c>
      <c r="BF426" s="229">
        <f>IF(N426="snížená",J426,0)</f>
        <v>0</v>
      </c>
      <c r="BG426" s="229">
        <f>IF(N426="zákl. přenesená",J426,0)</f>
        <v>0</v>
      </c>
      <c r="BH426" s="229">
        <f>IF(N426="sníž. přenesená",J426,0)</f>
        <v>0</v>
      </c>
      <c r="BI426" s="229">
        <f>IF(N426="nulová",J426,0)</f>
        <v>0</v>
      </c>
      <c r="BJ426" s="19" t="s">
        <v>83</v>
      </c>
      <c r="BK426" s="229">
        <f>ROUND(I426*H426,2)</f>
        <v>0</v>
      </c>
      <c r="BL426" s="19" t="s">
        <v>448</v>
      </c>
      <c r="BM426" s="228" t="s">
        <v>6791</v>
      </c>
    </row>
    <row r="427" s="2" customFormat="1" ht="44.25" customHeight="1">
      <c r="A427" s="40"/>
      <c r="B427" s="41"/>
      <c r="C427" s="217" t="s">
        <v>6792</v>
      </c>
      <c r="D427" s="217" t="s">
        <v>237</v>
      </c>
      <c r="E427" s="218" t="s">
        <v>6793</v>
      </c>
      <c r="F427" s="219" t="s">
        <v>6794</v>
      </c>
      <c r="G427" s="220" t="s">
        <v>610</v>
      </c>
      <c r="H427" s="221">
        <v>13</v>
      </c>
      <c r="I427" s="222"/>
      <c r="J427" s="223">
        <f>ROUND(I427*H427,2)</f>
        <v>0</v>
      </c>
      <c r="K427" s="219" t="s">
        <v>370</v>
      </c>
      <c r="L427" s="46"/>
      <c r="M427" s="224" t="s">
        <v>19</v>
      </c>
      <c r="N427" s="225" t="s">
        <v>47</v>
      </c>
      <c r="O427" s="86"/>
      <c r="P427" s="226">
        <f>O427*H427</f>
        <v>0</v>
      </c>
      <c r="Q427" s="226">
        <v>0</v>
      </c>
      <c r="R427" s="226">
        <f>Q427*H427</f>
        <v>0</v>
      </c>
      <c r="S427" s="226">
        <v>0</v>
      </c>
      <c r="T427" s="227">
        <f>S427*H427</f>
        <v>0</v>
      </c>
      <c r="U427" s="40"/>
      <c r="V427" s="40"/>
      <c r="W427" s="40"/>
      <c r="X427" s="40"/>
      <c r="Y427" s="40"/>
      <c r="Z427" s="40"/>
      <c r="AA427" s="40"/>
      <c r="AB427" s="40"/>
      <c r="AC427" s="40"/>
      <c r="AD427" s="40"/>
      <c r="AE427" s="40"/>
      <c r="AR427" s="228" t="s">
        <v>448</v>
      </c>
      <c r="AT427" s="228" t="s">
        <v>237</v>
      </c>
      <c r="AU427" s="228" t="s">
        <v>83</v>
      </c>
      <c r="AY427" s="19" t="s">
        <v>235</v>
      </c>
      <c r="BE427" s="229">
        <f>IF(N427="základní",J427,0)</f>
        <v>0</v>
      </c>
      <c r="BF427" s="229">
        <f>IF(N427="snížená",J427,0)</f>
        <v>0</v>
      </c>
      <c r="BG427" s="229">
        <f>IF(N427="zákl. přenesená",J427,0)</f>
        <v>0</v>
      </c>
      <c r="BH427" s="229">
        <f>IF(N427="sníž. přenesená",J427,0)</f>
        <v>0</v>
      </c>
      <c r="BI427" s="229">
        <f>IF(N427="nulová",J427,0)</f>
        <v>0</v>
      </c>
      <c r="BJ427" s="19" t="s">
        <v>83</v>
      </c>
      <c r="BK427" s="229">
        <f>ROUND(I427*H427,2)</f>
        <v>0</v>
      </c>
      <c r="BL427" s="19" t="s">
        <v>448</v>
      </c>
      <c r="BM427" s="228" t="s">
        <v>6795</v>
      </c>
    </row>
    <row r="428" s="2" customFormat="1" ht="37.8" customHeight="1">
      <c r="A428" s="40"/>
      <c r="B428" s="41"/>
      <c r="C428" s="217" t="s">
        <v>6796</v>
      </c>
      <c r="D428" s="217" t="s">
        <v>237</v>
      </c>
      <c r="E428" s="218" t="s">
        <v>6797</v>
      </c>
      <c r="F428" s="219" t="s">
        <v>6798</v>
      </c>
      <c r="G428" s="220" t="s">
        <v>369</v>
      </c>
      <c r="H428" s="221">
        <v>175.13999999999999</v>
      </c>
      <c r="I428" s="222"/>
      <c r="J428" s="223">
        <f>ROUND(I428*H428,2)</f>
        <v>0</v>
      </c>
      <c r="K428" s="219" t="s">
        <v>370</v>
      </c>
      <c r="L428" s="46"/>
      <c r="M428" s="224" t="s">
        <v>19</v>
      </c>
      <c r="N428" s="225" t="s">
        <v>47</v>
      </c>
      <c r="O428" s="86"/>
      <c r="P428" s="226">
        <f>O428*H428</f>
        <v>0</v>
      </c>
      <c r="Q428" s="226">
        <v>0</v>
      </c>
      <c r="R428" s="226">
        <f>Q428*H428</f>
        <v>0</v>
      </c>
      <c r="S428" s="226">
        <v>0</v>
      </c>
      <c r="T428" s="227">
        <f>S428*H428</f>
        <v>0</v>
      </c>
      <c r="U428" s="40"/>
      <c r="V428" s="40"/>
      <c r="W428" s="40"/>
      <c r="X428" s="40"/>
      <c r="Y428" s="40"/>
      <c r="Z428" s="40"/>
      <c r="AA428" s="40"/>
      <c r="AB428" s="40"/>
      <c r="AC428" s="40"/>
      <c r="AD428" s="40"/>
      <c r="AE428" s="40"/>
      <c r="AR428" s="228" t="s">
        <v>448</v>
      </c>
      <c r="AT428" s="228" t="s">
        <v>237</v>
      </c>
      <c r="AU428" s="228" t="s">
        <v>83</v>
      </c>
      <c r="AY428" s="19" t="s">
        <v>235</v>
      </c>
      <c r="BE428" s="229">
        <f>IF(N428="základní",J428,0)</f>
        <v>0</v>
      </c>
      <c r="BF428" s="229">
        <f>IF(N428="snížená",J428,0)</f>
        <v>0</v>
      </c>
      <c r="BG428" s="229">
        <f>IF(N428="zákl. přenesená",J428,0)</f>
        <v>0</v>
      </c>
      <c r="BH428" s="229">
        <f>IF(N428="sníž. přenesená",J428,0)</f>
        <v>0</v>
      </c>
      <c r="BI428" s="229">
        <f>IF(N428="nulová",J428,0)</f>
        <v>0</v>
      </c>
      <c r="BJ428" s="19" t="s">
        <v>83</v>
      </c>
      <c r="BK428" s="229">
        <f>ROUND(I428*H428,2)</f>
        <v>0</v>
      </c>
      <c r="BL428" s="19" t="s">
        <v>448</v>
      </c>
      <c r="BM428" s="228" t="s">
        <v>6799</v>
      </c>
    </row>
    <row r="429" s="2" customFormat="1" ht="37.8" customHeight="1">
      <c r="A429" s="40"/>
      <c r="B429" s="41"/>
      <c r="C429" s="217" t="s">
        <v>6800</v>
      </c>
      <c r="D429" s="217" t="s">
        <v>237</v>
      </c>
      <c r="E429" s="218" t="s">
        <v>6801</v>
      </c>
      <c r="F429" s="219" t="s">
        <v>6802</v>
      </c>
      <c r="G429" s="220" t="s">
        <v>369</v>
      </c>
      <c r="H429" s="221">
        <v>114.74</v>
      </c>
      <c r="I429" s="222"/>
      <c r="J429" s="223">
        <f>ROUND(I429*H429,2)</f>
        <v>0</v>
      </c>
      <c r="K429" s="219" t="s">
        <v>370</v>
      </c>
      <c r="L429" s="46"/>
      <c r="M429" s="224" t="s">
        <v>19</v>
      </c>
      <c r="N429" s="225" t="s">
        <v>47</v>
      </c>
      <c r="O429" s="86"/>
      <c r="P429" s="226">
        <f>O429*H429</f>
        <v>0</v>
      </c>
      <c r="Q429" s="226">
        <v>0</v>
      </c>
      <c r="R429" s="226">
        <f>Q429*H429</f>
        <v>0</v>
      </c>
      <c r="S429" s="226">
        <v>0</v>
      </c>
      <c r="T429" s="227">
        <f>S429*H429</f>
        <v>0</v>
      </c>
      <c r="U429" s="40"/>
      <c r="V429" s="40"/>
      <c r="W429" s="40"/>
      <c r="X429" s="40"/>
      <c r="Y429" s="40"/>
      <c r="Z429" s="40"/>
      <c r="AA429" s="40"/>
      <c r="AB429" s="40"/>
      <c r="AC429" s="40"/>
      <c r="AD429" s="40"/>
      <c r="AE429" s="40"/>
      <c r="AR429" s="228" t="s">
        <v>448</v>
      </c>
      <c r="AT429" s="228" t="s">
        <v>237</v>
      </c>
      <c r="AU429" s="228" t="s">
        <v>83</v>
      </c>
      <c r="AY429" s="19" t="s">
        <v>235</v>
      </c>
      <c r="BE429" s="229">
        <f>IF(N429="základní",J429,0)</f>
        <v>0</v>
      </c>
      <c r="BF429" s="229">
        <f>IF(N429="snížená",J429,0)</f>
        <v>0</v>
      </c>
      <c r="BG429" s="229">
        <f>IF(N429="zákl. přenesená",J429,0)</f>
        <v>0</v>
      </c>
      <c r="BH429" s="229">
        <f>IF(N429="sníž. přenesená",J429,0)</f>
        <v>0</v>
      </c>
      <c r="BI429" s="229">
        <f>IF(N429="nulová",J429,0)</f>
        <v>0</v>
      </c>
      <c r="BJ429" s="19" t="s">
        <v>83</v>
      </c>
      <c r="BK429" s="229">
        <f>ROUND(I429*H429,2)</f>
        <v>0</v>
      </c>
      <c r="BL429" s="19" t="s">
        <v>448</v>
      </c>
      <c r="BM429" s="228" t="s">
        <v>6803</v>
      </c>
    </row>
    <row r="430" s="2" customFormat="1">
      <c r="A430" s="40"/>
      <c r="B430" s="41"/>
      <c r="C430" s="42"/>
      <c r="D430" s="237" t="s">
        <v>792</v>
      </c>
      <c r="E430" s="42"/>
      <c r="F430" s="279" t="s">
        <v>6804</v>
      </c>
      <c r="G430" s="42"/>
      <c r="H430" s="42"/>
      <c r="I430" s="232"/>
      <c r="J430" s="42"/>
      <c r="K430" s="42"/>
      <c r="L430" s="46"/>
      <c r="M430" s="233"/>
      <c r="N430" s="234"/>
      <c r="O430" s="86"/>
      <c r="P430" s="86"/>
      <c r="Q430" s="86"/>
      <c r="R430" s="86"/>
      <c r="S430" s="86"/>
      <c r="T430" s="87"/>
      <c r="U430" s="40"/>
      <c r="V430" s="40"/>
      <c r="W430" s="40"/>
      <c r="X430" s="40"/>
      <c r="Y430" s="40"/>
      <c r="Z430" s="40"/>
      <c r="AA430" s="40"/>
      <c r="AB430" s="40"/>
      <c r="AC430" s="40"/>
      <c r="AD430" s="40"/>
      <c r="AE430" s="40"/>
      <c r="AT430" s="19" t="s">
        <v>792</v>
      </c>
      <c r="AU430" s="19" t="s">
        <v>83</v>
      </c>
    </row>
    <row r="431" s="2" customFormat="1" ht="49.05" customHeight="1">
      <c r="A431" s="40"/>
      <c r="B431" s="41"/>
      <c r="C431" s="217" t="s">
        <v>6805</v>
      </c>
      <c r="D431" s="217" t="s">
        <v>237</v>
      </c>
      <c r="E431" s="218" t="s">
        <v>6806</v>
      </c>
      <c r="F431" s="219" t="s">
        <v>6807</v>
      </c>
      <c r="G431" s="220" t="s">
        <v>610</v>
      </c>
      <c r="H431" s="221">
        <v>8</v>
      </c>
      <c r="I431" s="222"/>
      <c r="J431" s="223">
        <f>ROUND(I431*H431,2)</f>
        <v>0</v>
      </c>
      <c r="K431" s="219" t="s">
        <v>370</v>
      </c>
      <c r="L431" s="46"/>
      <c r="M431" s="224" t="s">
        <v>19</v>
      </c>
      <c r="N431" s="225" t="s">
        <v>47</v>
      </c>
      <c r="O431" s="86"/>
      <c r="P431" s="226">
        <f>O431*H431</f>
        <v>0</v>
      </c>
      <c r="Q431" s="226">
        <v>0</v>
      </c>
      <c r="R431" s="226">
        <f>Q431*H431</f>
        <v>0</v>
      </c>
      <c r="S431" s="226">
        <v>0</v>
      </c>
      <c r="T431" s="227">
        <f>S431*H431</f>
        <v>0</v>
      </c>
      <c r="U431" s="40"/>
      <c r="V431" s="40"/>
      <c r="W431" s="40"/>
      <c r="X431" s="40"/>
      <c r="Y431" s="40"/>
      <c r="Z431" s="40"/>
      <c r="AA431" s="40"/>
      <c r="AB431" s="40"/>
      <c r="AC431" s="40"/>
      <c r="AD431" s="40"/>
      <c r="AE431" s="40"/>
      <c r="AR431" s="228" t="s">
        <v>448</v>
      </c>
      <c r="AT431" s="228" t="s">
        <v>237</v>
      </c>
      <c r="AU431" s="228" t="s">
        <v>83</v>
      </c>
      <c r="AY431" s="19" t="s">
        <v>235</v>
      </c>
      <c r="BE431" s="229">
        <f>IF(N431="základní",J431,0)</f>
        <v>0</v>
      </c>
      <c r="BF431" s="229">
        <f>IF(N431="snížená",J431,0)</f>
        <v>0</v>
      </c>
      <c r="BG431" s="229">
        <f>IF(N431="zákl. přenesená",J431,0)</f>
        <v>0</v>
      </c>
      <c r="BH431" s="229">
        <f>IF(N431="sníž. přenesená",J431,0)</f>
        <v>0</v>
      </c>
      <c r="BI431" s="229">
        <f>IF(N431="nulová",J431,0)</f>
        <v>0</v>
      </c>
      <c r="BJ431" s="19" t="s">
        <v>83</v>
      </c>
      <c r="BK431" s="229">
        <f>ROUND(I431*H431,2)</f>
        <v>0</v>
      </c>
      <c r="BL431" s="19" t="s">
        <v>448</v>
      </c>
      <c r="BM431" s="228" t="s">
        <v>6808</v>
      </c>
    </row>
    <row r="432" s="2" customFormat="1" ht="49.05" customHeight="1">
      <c r="A432" s="40"/>
      <c r="B432" s="41"/>
      <c r="C432" s="217" t="s">
        <v>6809</v>
      </c>
      <c r="D432" s="217" t="s">
        <v>237</v>
      </c>
      <c r="E432" s="218" t="s">
        <v>6810</v>
      </c>
      <c r="F432" s="219" t="s">
        <v>6811</v>
      </c>
      <c r="G432" s="220" t="s">
        <v>610</v>
      </c>
      <c r="H432" s="221">
        <v>1</v>
      </c>
      <c r="I432" s="222"/>
      <c r="J432" s="223">
        <f>ROUND(I432*H432,2)</f>
        <v>0</v>
      </c>
      <c r="K432" s="219" t="s">
        <v>370</v>
      </c>
      <c r="L432" s="46"/>
      <c r="M432" s="224" t="s">
        <v>19</v>
      </c>
      <c r="N432" s="225" t="s">
        <v>47</v>
      </c>
      <c r="O432" s="86"/>
      <c r="P432" s="226">
        <f>O432*H432</f>
        <v>0</v>
      </c>
      <c r="Q432" s="226">
        <v>0</v>
      </c>
      <c r="R432" s="226">
        <f>Q432*H432</f>
        <v>0</v>
      </c>
      <c r="S432" s="226">
        <v>0</v>
      </c>
      <c r="T432" s="227">
        <f>S432*H432</f>
        <v>0</v>
      </c>
      <c r="U432" s="40"/>
      <c r="V432" s="40"/>
      <c r="W432" s="40"/>
      <c r="X432" s="40"/>
      <c r="Y432" s="40"/>
      <c r="Z432" s="40"/>
      <c r="AA432" s="40"/>
      <c r="AB432" s="40"/>
      <c r="AC432" s="40"/>
      <c r="AD432" s="40"/>
      <c r="AE432" s="40"/>
      <c r="AR432" s="228" t="s">
        <v>448</v>
      </c>
      <c r="AT432" s="228" t="s">
        <v>237</v>
      </c>
      <c r="AU432" s="228" t="s">
        <v>83</v>
      </c>
      <c r="AY432" s="19" t="s">
        <v>235</v>
      </c>
      <c r="BE432" s="229">
        <f>IF(N432="základní",J432,0)</f>
        <v>0</v>
      </c>
      <c r="BF432" s="229">
        <f>IF(N432="snížená",J432,0)</f>
        <v>0</v>
      </c>
      <c r="BG432" s="229">
        <f>IF(N432="zákl. přenesená",J432,0)</f>
        <v>0</v>
      </c>
      <c r="BH432" s="229">
        <f>IF(N432="sníž. přenesená",J432,0)</f>
        <v>0</v>
      </c>
      <c r="BI432" s="229">
        <f>IF(N432="nulová",J432,0)</f>
        <v>0</v>
      </c>
      <c r="BJ432" s="19" t="s">
        <v>83</v>
      </c>
      <c r="BK432" s="229">
        <f>ROUND(I432*H432,2)</f>
        <v>0</v>
      </c>
      <c r="BL432" s="19" t="s">
        <v>448</v>
      </c>
      <c r="BM432" s="228" t="s">
        <v>6812</v>
      </c>
    </row>
    <row r="433" s="2" customFormat="1" ht="49.05" customHeight="1">
      <c r="A433" s="40"/>
      <c r="B433" s="41"/>
      <c r="C433" s="217" t="s">
        <v>6813</v>
      </c>
      <c r="D433" s="217" t="s">
        <v>237</v>
      </c>
      <c r="E433" s="218" t="s">
        <v>6814</v>
      </c>
      <c r="F433" s="219" t="s">
        <v>6815</v>
      </c>
      <c r="G433" s="220" t="s">
        <v>610</v>
      </c>
      <c r="H433" s="221">
        <v>3</v>
      </c>
      <c r="I433" s="222"/>
      <c r="J433" s="223">
        <f>ROUND(I433*H433,2)</f>
        <v>0</v>
      </c>
      <c r="K433" s="219" t="s">
        <v>370</v>
      </c>
      <c r="L433" s="46"/>
      <c r="M433" s="224" t="s">
        <v>19</v>
      </c>
      <c r="N433" s="225" t="s">
        <v>47</v>
      </c>
      <c r="O433" s="86"/>
      <c r="P433" s="226">
        <f>O433*H433</f>
        <v>0</v>
      </c>
      <c r="Q433" s="226">
        <v>0</v>
      </c>
      <c r="R433" s="226">
        <f>Q433*H433</f>
        <v>0</v>
      </c>
      <c r="S433" s="226">
        <v>0</v>
      </c>
      <c r="T433" s="227">
        <f>S433*H433</f>
        <v>0</v>
      </c>
      <c r="U433" s="40"/>
      <c r="V433" s="40"/>
      <c r="W433" s="40"/>
      <c r="X433" s="40"/>
      <c r="Y433" s="40"/>
      <c r="Z433" s="40"/>
      <c r="AA433" s="40"/>
      <c r="AB433" s="40"/>
      <c r="AC433" s="40"/>
      <c r="AD433" s="40"/>
      <c r="AE433" s="40"/>
      <c r="AR433" s="228" t="s">
        <v>448</v>
      </c>
      <c r="AT433" s="228" t="s">
        <v>237</v>
      </c>
      <c r="AU433" s="228" t="s">
        <v>83</v>
      </c>
      <c r="AY433" s="19" t="s">
        <v>235</v>
      </c>
      <c r="BE433" s="229">
        <f>IF(N433="základní",J433,0)</f>
        <v>0</v>
      </c>
      <c r="BF433" s="229">
        <f>IF(N433="snížená",J433,0)</f>
        <v>0</v>
      </c>
      <c r="BG433" s="229">
        <f>IF(N433="zákl. přenesená",J433,0)</f>
        <v>0</v>
      </c>
      <c r="BH433" s="229">
        <f>IF(N433="sníž. přenesená",J433,0)</f>
        <v>0</v>
      </c>
      <c r="BI433" s="229">
        <f>IF(N433="nulová",J433,0)</f>
        <v>0</v>
      </c>
      <c r="BJ433" s="19" t="s">
        <v>83</v>
      </c>
      <c r="BK433" s="229">
        <f>ROUND(I433*H433,2)</f>
        <v>0</v>
      </c>
      <c r="BL433" s="19" t="s">
        <v>448</v>
      </c>
      <c r="BM433" s="228" t="s">
        <v>6816</v>
      </c>
    </row>
    <row r="434" s="2" customFormat="1" ht="49.05" customHeight="1">
      <c r="A434" s="40"/>
      <c r="B434" s="41"/>
      <c r="C434" s="217" t="s">
        <v>6817</v>
      </c>
      <c r="D434" s="217" t="s">
        <v>237</v>
      </c>
      <c r="E434" s="218" t="s">
        <v>6818</v>
      </c>
      <c r="F434" s="219" t="s">
        <v>6819</v>
      </c>
      <c r="G434" s="220" t="s">
        <v>610</v>
      </c>
      <c r="H434" s="221">
        <v>15</v>
      </c>
      <c r="I434" s="222"/>
      <c r="J434" s="223">
        <f>ROUND(I434*H434,2)</f>
        <v>0</v>
      </c>
      <c r="K434" s="219" t="s">
        <v>370</v>
      </c>
      <c r="L434" s="46"/>
      <c r="M434" s="224" t="s">
        <v>19</v>
      </c>
      <c r="N434" s="225" t="s">
        <v>47</v>
      </c>
      <c r="O434" s="86"/>
      <c r="P434" s="226">
        <f>O434*H434</f>
        <v>0</v>
      </c>
      <c r="Q434" s="226">
        <v>0</v>
      </c>
      <c r="R434" s="226">
        <f>Q434*H434</f>
        <v>0</v>
      </c>
      <c r="S434" s="226">
        <v>0</v>
      </c>
      <c r="T434" s="227">
        <f>S434*H434</f>
        <v>0</v>
      </c>
      <c r="U434" s="40"/>
      <c r="V434" s="40"/>
      <c r="W434" s="40"/>
      <c r="X434" s="40"/>
      <c r="Y434" s="40"/>
      <c r="Z434" s="40"/>
      <c r="AA434" s="40"/>
      <c r="AB434" s="40"/>
      <c r="AC434" s="40"/>
      <c r="AD434" s="40"/>
      <c r="AE434" s="40"/>
      <c r="AR434" s="228" t="s">
        <v>448</v>
      </c>
      <c r="AT434" s="228" t="s">
        <v>237</v>
      </c>
      <c r="AU434" s="228" t="s">
        <v>83</v>
      </c>
      <c r="AY434" s="19" t="s">
        <v>235</v>
      </c>
      <c r="BE434" s="229">
        <f>IF(N434="základní",J434,0)</f>
        <v>0</v>
      </c>
      <c r="BF434" s="229">
        <f>IF(N434="snížená",J434,0)</f>
        <v>0</v>
      </c>
      <c r="BG434" s="229">
        <f>IF(N434="zákl. přenesená",J434,0)</f>
        <v>0</v>
      </c>
      <c r="BH434" s="229">
        <f>IF(N434="sníž. přenesená",J434,0)</f>
        <v>0</v>
      </c>
      <c r="BI434" s="229">
        <f>IF(N434="nulová",J434,0)</f>
        <v>0</v>
      </c>
      <c r="BJ434" s="19" t="s">
        <v>83</v>
      </c>
      <c r="BK434" s="229">
        <f>ROUND(I434*H434,2)</f>
        <v>0</v>
      </c>
      <c r="BL434" s="19" t="s">
        <v>448</v>
      </c>
      <c r="BM434" s="228" t="s">
        <v>6820</v>
      </c>
    </row>
    <row r="435" s="2" customFormat="1" ht="49.05" customHeight="1">
      <c r="A435" s="40"/>
      <c r="B435" s="41"/>
      <c r="C435" s="217" t="s">
        <v>6821</v>
      </c>
      <c r="D435" s="217" t="s">
        <v>237</v>
      </c>
      <c r="E435" s="218" t="s">
        <v>6822</v>
      </c>
      <c r="F435" s="219" t="s">
        <v>6823</v>
      </c>
      <c r="G435" s="220" t="s">
        <v>369</v>
      </c>
      <c r="H435" s="221">
        <v>41.200000000000003</v>
      </c>
      <c r="I435" s="222"/>
      <c r="J435" s="223">
        <f>ROUND(I435*H435,2)</f>
        <v>0</v>
      </c>
      <c r="K435" s="219" t="s">
        <v>370</v>
      </c>
      <c r="L435" s="46"/>
      <c r="M435" s="224" t="s">
        <v>19</v>
      </c>
      <c r="N435" s="225" t="s">
        <v>47</v>
      </c>
      <c r="O435" s="86"/>
      <c r="P435" s="226">
        <f>O435*H435</f>
        <v>0</v>
      </c>
      <c r="Q435" s="226">
        <v>0</v>
      </c>
      <c r="R435" s="226">
        <f>Q435*H435</f>
        <v>0</v>
      </c>
      <c r="S435" s="226">
        <v>0</v>
      </c>
      <c r="T435" s="227">
        <f>S435*H435</f>
        <v>0</v>
      </c>
      <c r="U435" s="40"/>
      <c r="V435" s="40"/>
      <c r="W435" s="40"/>
      <c r="X435" s="40"/>
      <c r="Y435" s="40"/>
      <c r="Z435" s="40"/>
      <c r="AA435" s="40"/>
      <c r="AB435" s="40"/>
      <c r="AC435" s="40"/>
      <c r="AD435" s="40"/>
      <c r="AE435" s="40"/>
      <c r="AR435" s="228" t="s">
        <v>448</v>
      </c>
      <c r="AT435" s="228" t="s">
        <v>237</v>
      </c>
      <c r="AU435" s="228" t="s">
        <v>83</v>
      </c>
      <c r="AY435" s="19" t="s">
        <v>235</v>
      </c>
      <c r="BE435" s="229">
        <f>IF(N435="základní",J435,0)</f>
        <v>0</v>
      </c>
      <c r="BF435" s="229">
        <f>IF(N435="snížená",J435,0)</f>
        <v>0</v>
      </c>
      <c r="BG435" s="229">
        <f>IF(N435="zákl. přenesená",J435,0)</f>
        <v>0</v>
      </c>
      <c r="BH435" s="229">
        <f>IF(N435="sníž. přenesená",J435,0)</f>
        <v>0</v>
      </c>
      <c r="BI435" s="229">
        <f>IF(N435="nulová",J435,0)</f>
        <v>0</v>
      </c>
      <c r="BJ435" s="19" t="s">
        <v>83</v>
      </c>
      <c r="BK435" s="229">
        <f>ROUND(I435*H435,2)</f>
        <v>0</v>
      </c>
      <c r="BL435" s="19" t="s">
        <v>448</v>
      </c>
      <c r="BM435" s="228" t="s">
        <v>6824</v>
      </c>
    </row>
    <row r="436" s="2" customFormat="1" ht="55.5" customHeight="1">
      <c r="A436" s="40"/>
      <c r="B436" s="41"/>
      <c r="C436" s="217" t="s">
        <v>6825</v>
      </c>
      <c r="D436" s="217" t="s">
        <v>237</v>
      </c>
      <c r="E436" s="218" t="s">
        <v>6826</v>
      </c>
      <c r="F436" s="219" t="s">
        <v>6827</v>
      </c>
      <c r="G436" s="220" t="s">
        <v>610</v>
      </c>
      <c r="H436" s="221">
        <v>1</v>
      </c>
      <c r="I436" s="222"/>
      <c r="J436" s="223">
        <f>ROUND(I436*H436,2)</f>
        <v>0</v>
      </c>
      <c r="K436" s="219" t="s">
        <v>370</v>
      </c>
      <c r="L436" s="46"/>
      <c r="M436" s="224" t="s">
        <v>19</v>
      </c>
      <c r="N436" s="225" t="s">
        <v>47</v>
      </c>
      <c r="O436" s="86"/>
      <c r="P436" s="226">
        <f>O436*H436</f>
        <v>0</v>
      </c>
      <c r="Q436" s="226">
        <v>0</v>
      </c>
      <c r="R436" s="226">
        <f>Q436*H436</f>
        <v>0</v>
      </c>
      <c r="S436" s="226">
        <v>0</v>
      </c>
      <c r="T436" s="227">
        <f>S436*H436</f>
        <v>0</v>
      </c>
      <c r="U436" s="40"/>
      <c r="V436" s="40"/>
      <c r="W436" s="40"/>
      <c r="X436" s="40"/>
      <c r="Y436" s="40"/>
      <c r="Z436" s="40"/>
      <c r="AA436" s="40"/>
      <c r="AB436" s="40"/>
      <c r="AC436" s="40"/>
      <c r="AD436" s="40"/>
      <c r="AE436" s="40"/>
      <c r="AR436" s="228" t="s">
        <v>448</v>
      </c>
      <c r="AT436" s="228" t="s">
        <v>237</v>
      </c>
      <c r="AU436" s="228" t="s">
        <v>83</v>
      </c>
      <c r="AY436" s="19" t="s">
        <v>235</v>
      </c>
      <c r="BE436" s="229">
        <f>IF(N436="základní",J436,0)</f>
        <v>0</v>
      </c>
      <c r="BF436" s="229">
        <f>IF(N436="snížená",J436,0)</f>
        <v>0</v>
      </c>
      <c r="BG436" s="229">
        <f>IF(N436="zákl. přenesená",J436,0)</f>
        <v>0</v>
      </c>
      <c r="BH436" s="229">
        <f>IF(N436="sníž. přenesená",J436,0)</f>
        <v>0</v>
      </c>
      <c r="BI436" s="229">
        <f>IF(N436="nulová",J436,0)</f>
        <v>0</v>
      </c>
      <c r="BJ436" s="19" t="s">
        <v>83</v>
      </c>
      <c r="BK436" s="229">
        <f>ROUND(I436*H436,2)</f>
        <v>0</v>
      </c>
      <c r="BL436" s="19" t="s">
        <v>448</v>
      </c>
      <c r="BM436" s="228" t="s">
        <v>6828</v>
      </c>
    </row>
    <row r="437" s="2" customFormat="1" ht="55.5" customHeight="1">
      <c r="A437" s="40"/>
      <c r="B437" s="41"/>
      <c r="C437" s="217" t="s">
        <v>6829</v>
      </c>
      <c r="D437" s="217" t="s">
        <v>237</v>
      </c>
      <c r="E437" s="218" t="s">
        <v>6830</v>
      </c>
      <c r="F437" s="219" t="s">
        <v>6831</v>
      </c>
      <c r="G437" s="220" t="s">
        <v>610</v>
      </c>
      <c r="H437" s="221">
        <v>2</v>
      </c>
      <c r="I437" s="222"/>
      <c r="J437" s="223">
        <f>ROUND(I437*H437,2)</f>
        <v>0</v>
      </c>
      <c r="K437" s="219" t="s">
        <v>370</v>
      </c>
      <c r="L437" s="46"/>
      <c r="M437" s="224" t="s">
        <v>19</v>
      </c>
      <c r="N437" s="225" t="s">
        <v>47</v>
      </c>
      <c r="O437" s="86"/>
      <c r="P437" s="226">
        <f>O437*H437</f>
        <v>0</v>
      </c>
      <c r="Q437" s="226">
        <v>0</v>
      </c>
      <c r="R437" s="226">
        <f>Q437*H437</f>
        <v>0</v>
      </c>
      <c r="S437" s="226">
        <v>0</v>
      </c>
      <c r="T437" s="227">
        <f>S437*H437</f>
        <v>0</v>
      </c>
      <c r="U437" s="40"/>
      <c r="V437" s="40"/>
      <c r="W437" s="40"/>
      <c r="X437" s="40"/>
      <c r="Y437" s="40"/>
      <c r="Z437" s="40"/>
      <c r="AA437" s="40"/>
      <c r="AB437" s="40"/>
      <c r="AC437" s="40"/>
      <c r="AD437" s="40"/>
      <c r="AE437" s="40"/>
      <c r="AR437" s="228" t="s">
        <v>448</v>
      </c>
      <c r="AT437" s="228" t="s">
        <v>237</v>
      </c>
      <c r="AU437" s="228" t="s">
        <v>83</v>
      </c>
      <c r="AY437" s="19" t="s">
        <v>235</v>
      </c>
      <c r="BE437" s="229">
        <f>IF(N437="základní",J437,0)</f>
        <v>0</v>
      </c>
      <c r="BF437" s="229">
        <f>IF(N437="snížená",J437,0)</f>
        <v>0</v>
      </c>
      <c r="BG437" s="229">
        <f>IF(N437="zákl. přenesená",J437,0)</f>
        <v>0</v>
      </c>
      <c r="BH437" s="229">
        <f>IF(N437="sníž. přenesená",J437,0)</f>
        <v>0</v>
      </c>
      <c r="BI437" s="229">
        <f>IF(N437="nulová",J437,0)</f>
        <v>0</v>
      </c>
      <c r="BJ437" s="19" t="s">
        <v>83</v>
      </c>
      <c r="BK437" s="229">
        <f>ROUND(I437*H437,2)</f>
        <v>0</v>
      </c>
      <c r="BL437" s="19" t="s">
        <v>448</v>
      </c>
      <c r="BM437" s="228" t="s">
        <v>6832</v>
      </c>
    </row>
    <row r="438" s="2" customFormat="1" ht="55.5" customHeight="1">
      <c r="A438" s="40"/>
      <c r="B438" s="41"/>
      <c r="C438" s="217" t="s">
        <v>6833</v>
      </c>
      <c r="D438" s="217" t="s">
        <v>237</v>
      </c>
      <c r="E438" s="218" t="s">
        <v>6834</v>
      </c>
      <c r="F438" s="219" t="s">
        <v>6835</v>
      </c>
      <c r="G438" s="220" t="s">
        <v>610</v>
      </c>
      <c r="H438" s="221">
        <v>2</v>
      </c>
      <c r="I438" s="222"/>
      <c r="J438" s="223">
        <f>ROUND(I438*H438,2)</f>
        <v>0</v>
      </c>
      <c r="K438" s="219" t="s">
        <v>370</v>
      </c>
      <c r="L438" s="46"/>
      <c r="M438" s="224" t="s">
        <v>19</v>
      </c>
      <c r="N438" s="225" t="s">
        <v>47</v>
      </c>
      <c r="O438" s="86"/>
      <c r="P438" s="226">
        <f>O438*H438</f>
        <v>0</v>
      </c>
      <c r="Q438" s="226">
        <v>0</v>
      </c>
      <c r="R438" s="226">
        <f>Q438*H438</f>
        <v>0</v>
      </c>
      <c r="S438" s="226">
        <v>0</v>
      </c>
      <c r="T438" s="227">
        <f>S438*H438</f>
        <v>0</v>
      </c>
      <c r="U438" s="40"/>
      <c r="V438" s="40"/>
      <c r="W438" s="40"/>
      <c r="X438" s="40"/>
      <c r="Y438" s="40"/>
      <c r="Z438" s="40"/>
      <c r="AA438" s="40"/>
      <c r="AB438" s="40"/>
      <c r="AC438" s="40"/>
      <c r="AD438" s="40"/>
      <c r="AE438" s="40"/>
      <c r="AR438" s="228" t="s">
        <v>448</v>
      </c>
      <c r="AT438" s="228" t="s">
        <v>237</v>
      </c>
      <c r="AU438" s="228" t="s">
        <v>83</v>
      </c>
      <c r="AY438" s="19" t="s">
        <v>235</v>
      </c>
      <c r="BE438" s="229">
        <f>IF(N438="základní",J438,0)</f>
        <v>0</v>
      </c>
      <c r="BF438" s="229">
        <f>IF(N438="snížená",J438,0)</f>
        <v>0</v>
      </c>
      <c r="BG438" s="229">
        <f>IF(N438="zákl. přenesená",J438,0)</f>
        <v>0</v>
      </c>
      <c r="BH438" s="229">
        <f>IF(N438="sníž. přenesená",J438,0)</f>
        <v>0</v>
      </c>
      <c r="BI438" s="229">
        <f>IF(N438="nulová",J438,0)</f>
        <v>0</v>
      </c>
      <c r="BJ438" s="19" t="s">
        <v>83</v>
      </c>
      <c r="BK438" s="229">
        <f>ROUND(I438*H438,2)</f>
        <v>0</v>
      </c>
      <c r="BL438" s="19" t="s">
        <v>448</v>
      </c>
      <c r="BM438" s="228" t="s">
        <v>6836</v>
      </c>
    </row>
    <row r="439" s="2" customFormat="1" ht="55.5" customHeight="1">
      <c r="A439" s="40"/>
      <c r="B439" s="41"/>
      <c r="C439" s="217" t="s">
        <v>6837</v>
      </c>
      <c r="D439" s="217" t="s">
        <v>237</v>
      </c>
      <c r="E439" s="218" t="s">
        <v>6838</v>
      </c>
      <c r="F439" s="219" t="s">
        <v>6839</v>
      </c>
      <c r="G439" s="220" t="s">
        <v>610</v>
      </c>
      <c r="H439" s="221">
        <v>3</v>
      </c>
      <c r="I439" s="222"/>
      <c r="J439" s="223">
        <f>ROUND(I439*H439,2)</f>
        <v>0</v>
      </c>
      <c r="K439" s="219" t="s">
        <v>370</v>
      </c>
      <c r="L439" s="46"/>
      <c r="M439" s="224" t="s">
        <v>19</v>
      </c>
      <c r="N439" s="225" t="s">
        <v>47</v>
      </c>
      <c r="O439" s="86"/>
      <c r="P439" s="226">
        <f>O439*H439</f>
        <v>0</v>
      </c>
      <c r="Q439" s="226">
        <v>0</v>
      </c>
      <c r="R439" s="226">
        <f>Q439*H439</f>
        <v>0</v>
      </c>
      <c r="S439" s="226">
        <v>0</v>
      </c>
      <c r="T439" s="227">
        <f>S439*H439</f>
        <v>0</v>
      </c>
      <c r="U439" s="40"/>
      <c r="V439" s="40"/>
      <c r="W439" s="40"/>
      <c r="X439" s="40"/>
      <c r="Y439" s="40"/>
      <c r="Z439" s="40"/>
      <c r="AA439" s="40"/>
      <c r="AB439" s="40"/>
      <c r="AC439" s="40"/>
      <c r="AD439" s="40"/>
      <c r="AE439" s="40"/>
      <c r="AR439" s="228" t="s">
        <v>448</v>
      </c>
      <c r="AT439" s="228" t="s">
        <v>237</v>
      </c>
      <c r="AU439" s="228" t="s">
        <v>83</v>
      </c>
      <c r="AY439" s="19" t="s">
        <v>235</v>
      </c>
      <c r="BE439" s="229">
        <f>IF(N439="základní",J439,0)</f>
        <v>0</v>
      </c>
      <c r="BF439" s="229">
        <f>IF(N439="snížená",J439,0)</f>
        <v>0</v>
      </c>
      <c r="BG439" s="229">
        <f>IF(N439="zákl. přenesená",J439,0)</f>
        <v>0</v>
      </c>
      <c r="BH439" s="229">
        <f>IF(N439="sníž. přenesená",J439,0)</f>
        <v>0</v>
      </c>
      <c r="BI439" s="229">
        <f>IF(N439="nulová",J439,0)</f>
        <v>0</v>
      </c>
      <c r="BJ439" s="19" t="s">
        <v>83</v>
      </c>
      <c r="BK439" s="229">
        <f>ROUND(I439*H439,2)</f>
        <v>0</v>
      </c>
      <c r="BL439" s="19" t="s">
        <v>448</v>
      </c>
      <c r="BM439" s="228" t="s">
        <v>6840</v>
      </c>
    </row>
    <row r="440" s="2" customFormat="1" ht="55.5" customHeight="1">
      <c r="A440" s="40"/>
      <c r="B440" s="41"/>
      <c r="C440" s="217" t="s">
        <v>6841</v>
      </c>
      <c r="D440" s="217" t="s">
        <v>237</v>
      </c>
      <c r="E440" s="218" t="s">
        <v>6842</v>
      </c>
      <c r="F440" s="219" t="s">
        <v>6843</v>
      </c>
      <c r="G440" s="220" t="s">
        <v>610</v>
      </c>
      <c r="H440" s="221">
        <v>2</v>
      </c>
      <c r="I440" s="222"/>
      <c r="J440" s="223">
        <f>ROUND(I440*H440,2)</f>
        <v>0</v>
      </c>
      <c r="K440" s="219" t="s">
        <v>370</v>
      </c>
      <c r="L440" s="46"/>
      <c r="M440" s="224" t="s">
        <v>19</v>
      </c>
      <c r="N440" s="225" t="s">
        <v>47</v>
      </c>
      <c r="O440" s="86"/>
      <c r="P440" s="226">
        <f>O440*H440</f>
        <v>0</v>
      </c>
      <c r="Q440" s="226">
        <v>0</v>
      </c>
      <c r="R440" s="226">
        <f>Q440*H440</f>
        <v>0</v>
      </c>
      <c r="S440" s="226">
        <v>0</v>
      </c>
      <c r="T440" s="227">
        <f>S440*H440</f>
        <v>0</v>
      </c>
      <c r="U440" s="40"/>
      <c r="V440" s="40"/>
      <c r="W440" s="40"/>
      <c r="X440" s="40"/>
      <c r="Y440" s="40"/>
      <c r="Z440" s="40"/>
      <c r="AA440" s="40"/>
      <c r="AB440" s="40"/>
      <c r="AC440" s="40"/>
      <c r="AD440" s="40"/>
      <c r="AE440" s="40"/>
      <c r="AR440" s="228" t="s">
        <v>448</v>
      </c>
      <c r="AT440" s="228" t="s">
        <v>237</v>
      </c>
      <c r="AU440" s="228" t="s">
        <v>83</v>
      </c>
      <c r="AY440" s="19" t="s">
        <v>235</v>
      </c>
      <c r="BE440" s="229">
        <f>IF(N440="základní",J440,0)</f>
        <v>0</v>
      </c>
      <c r="BF440" s="229">
        <f>IF(N440="snížená",J440,0)</f>
        <v>0</v>
      </c>
      <c r="BG440" s="229">
        <f>IF(N440="zákl. přenesená",J440,0)</f>
        <v>0</v>
      </c>
      <c r="BH440" s="229">
        <f>IF(N440="sníž. přenesená",J440,0)</f>
        <v>0</v>
      </c>
      <c r="BI440" s="229">
        <f>IF(N440="nulová",J440,0)</f>
        <v>0</v>
      </c>
      <c r="BJ440" s="19" t="s">
        <v>83</v>
      </c>
      <c r="BK440" s="229">
        <f>ROUND(I440*H440,2)</f>
        <v>0</v>
      </c>
      <c r="BL440" s="19" t="s">
        <v>448</v>
      </c>
      <c r="BM440" s="228" t="s">
        <v>6844</v>
      </c>
    </row>
    <row r="441" s="2" customFormat="1" ht="55.5" customHeight="1">
      <c r="A441" s="40"/>
      <c r="B441" s="41"/>
      <c r="C441" s="217" t="s">
        <v>6845</v>
      </c>
      <c r="D441" s="217" t="s">
        <v>237</v>
      </c>
      <c r="E441" s="218" t="s">
        <v>6846</v>
      </c>
      <c r="F441" s="219" t="s">
        <v>6847</v>
      </c>
      <c r="G441" s="220" t="s">
        <v>610</v>
      </c>
      <c r="H441" s="221">
        <v>1</v>
      </c>
      <c r="I441" s="222"/>
      <c r="J441" s="223">
        <f>ROUND(I441*H441,2)</f>
        <v>0</v>
      </c>
      <c r="K441" s="219" t="s">
        <v>370</v>
      </c>
      <c r="L441" s="46"/>
      <c r="M441" s="224" t="s">
        <v>19</v>
      </c>
      <c r="N441" s="225" t="s">
        <v>47</v>
      </c>
      <c r="O441" s="86"/>
      <c r="P441" s="226">
        <f>O441*H441</f>
        <v>0</v>
      </c>
      <c r="Q441" s="226">
        <v>0</v>
      </c>
      <c r="R441" s="226">
        <f>Q441*H441</f>
        <v>0</v>
      </c>
      <c r="S441" s="226">
        <v>0</v>
      </c>
      <c r="T441" s="227">
        <f>S441*H441</f>
        <v>0</v>
      </c>
      <c r="U441" s="40"/>
      <c r="V441" s="40"/>
      <c r="W441" s="40"/>
      <c r="X441" s="40"/>
      <c r="Y441" s="40"/>
      <c r="Z441" s="40"/>
      <c r="AA441" s="40"/>
      <c r="AB441" s="40"/>
      <c r="AC441" s="40"/>
      <c r="AD441" s="40"/>
      <c r="AE441" s="40"/>
      <c r="AR441" s="228" t="s">
        <v>448</v>
      </c>
      <c r="AT441" s="228" t="s">
        <v>237</v>
      </c>
      <c r="AU441" s="228" t="s">
        <v>83</v>
      </c>
      <c r="AY441" s="19" t="s">
        <v>235</v>
      </c>
      <c r="BE441" s="229">
        <f>IF(N441="základní",J441,0)</f>
        <v>0</v>
      </c>
      <c r="BF441" s="229">
        <f>IF(N441="snížená",J441,0)</f>
        <v>0</v>
      </c>
      <c r="BG441" s="229">
        <f>IF(N441="zákl. přenesená",J441,0)</f>
        <v>0</v>
      </c>
      <c r="BH441" s="229">
        <f>IF(N441="sníž. přenesená",J441,0)</f>
        <v>0</v>
      </c>
      <c r="BI441" s="229">
        <f>IF(N441="nulová",J441,0)</f>
        <v>0</v>
      </c>
      <c r="BJ441" s="19" t="s">
        <v>83</v>
      </c>
      <c r="BK441" s="229">
        <f>ROUND(I441*H441,2)</f>
        <v>0</v>
      </c>
      <c r="BL441" s="19" t="s">
        <v>448</v>
      </c>
      <c r="BM441" s="228" t="s">
        <v>6848</v>
      </c>
    </row>
    <row r="442" s="2" customFormat="1" ht="44.25" customHeight="1">
      <c r="A442" s="40"/>
      <c r="B442" s="41"/>
      <c r="C442" s="217" t="s">
        <v>6849</v>
      </c>
      <c r="D442" s="217" t="s">
        <v>237</v>
      </c>
      <c r="E442" s="218" t="s">
        <v>6850</v>
      </c>
      <c r="F442" s="219" t="s">
        <v>6851</v>
      </c>
      <c r="G442" s="220" t="s">
        <v>610</v>
      </c>
      <c r="H442" s="221">
        <v>22</v>
      </c>
      <c r="I442" s="222"/>
      <c r="J442" s="223">
        <f>ROUND(I442*H442,2)</f>
        <v>0</v>
      </c>
      <c r="K442" s="219" t="s">
        <v>370</v>
      </c>
      <c r="L442" s="46"/>
      <c r="M442" s="224" t="s">
        <v>19</v>
      </c>
      <c r="N442" s="225" t="s">
        <v>47</v>
      </c>
      <c r="O442" s="86"/>
      <c r="P442" s="226">
        <f>O442*H442</f>
        <v>0</v>
      </c>
      <c r="Q442" s="226">
        <v>0</v>
      </c>
      <c r="R442" s="226">
        <f>Q442*H442</f>
        <v>0</v>
      </c>
      <c r="S442" s="226">
        <v>0</v>
      </c>
      <c r="T442" s="227">
        <f>S442*H442</f>
        <v>0</v>
      </c>
      <c r="U442" s="40"/>
      <c r="V442" s="40"/>
      <c r="W442" s="40"/>
      <c r="X442" s="40"/>
      <c r="Y442" s="40"/>
      <c r="Z442" s="40"/>
      <c r="AA442" s="40"/>
      <c r="AB442" s="40"/>
      <c r="AC442" s="40"/>
      <c r="AD442" s="40"/>
      <c r="AE442" s="40"/>
      <c r="AR442" s="228" t="s">
        <v>448</v>
      </c>
      <c r="AT442" s="228" t="s">
        <v>237</v>
      </c>
      <c r="AU442" s="228" t="s">
        <v>83</v>
      </c>
      <c r="AY442" s="19" t="s">
        <v>235</v>
      </c>
      <c r="BE442" s="229">
        <f>IF(N442="základní",J442,0)</f>
        <v>0</v>
      </c>
      <c r="BF442" s="229">
        <f>IF(N442="snížená",J442,0)</f>
        <v>0</v>
      </c>
      <c r="BG442" s="229">
        <f>IF(N442="zákl. přenesená",J442,0)</f>
        <v>0</v>
      </c>
      <c r="BH442" s="229">
        <f>IF(N442="sníž. přenesená",J442,0)</f>
        <v>0</v>
      </c>
      <c r="BI442" s="229">
        <f>IF(N442="nulová",J442,0)</f>
        <v>0</v>
      </c>
      <c r="BJ442" s="19" t="s">
        <v>83</v>
      </c>
      <c r="BK442" s="229">
        <f>ROUND(I442*H442,2)</f>
        <v>0</v>
      </c>
      <c r="BL442" s="19" t="s">
        <v>448</v>
      </c>
      <c r="BM442" s="228" t="s">
        <v>6852</v>
      </c>
    </row>
    <row r="443" s="2" customFormat="1" ht="44.25" customHeight="1">
      <c r="A443" s="40"/>
      <c r="B443" s="41"/>
      <c r="C443" s="217" t="s">
        <v>6853</v>
      </c>
      <c r="D443" s="217" t="s">
        <v>237</v>
      </c>
      <c r="E443" s="218" t="s">
        <v>6854</v>
      </c>
      <c r="F443" s="219" t="s">
        <v>6855</v>
      </c>
      <c r="G443" s="220" t="s">
        <v>610</v>
      </c>
      <c r="H443" s="221">
        <v>14</v>
      </c>
      <c r="I443" s="222"/>
      <c r="J443" s="223">
        <f>ROUND(I443*H443,2)</f>
        <v>0</v>
      </c>
      <c r="K443" s="219" t="s">
        <v>370</v>
      </c>
      <c r="L443" s="46"/>
      <c r="M443" s="224" t="s">
        <v>19</v>
      </c>
      <c r="N443" s="225" t="s">
        <v>47</v>
      </c>
      <c r="O443" s="86"/>
      <c r="P443" s="226">
        <f>O443*H443</f>
        <v>0</v>
      </c>
      <c r="Q443" s="226">
        <v>0</v>
      </c>
      <c r="R443" s="226">
        <f>Q443*H443</f>
        <v>0</v>
      </c>
      <c r="S443" s="226">
        <v>0</v>
      </c>
      <c r="T443" s="227">
        <f>S443*H443</f>
        <v>0</v>
      </c>
      <c r="U443" s="40"/>
      <c r="V443" s="40"/>
      <c r="W443" s="40"/>
      <c r="X443" s="40"/>
      <c r="Y443" s="40"/>
      <c r="Z443" s="40"/>
      <c r="AA443" s="40"/>
      <c r="AB443" s="40"/>
      <c r="AC443" s="40"/>
      <c r="AD443" s="40"/>
      <c r="AE443" s="40"/>
      <c r="AR443" s="228" t="s">
        <v>448</v>
      </c>
      <c r="AT443" s="228" t="s">
        <v>237</v>
      </c>
      <c r="AU443" s="228" t="s">
        <v>83</v>
      </c>
      <c r="AY443" s="19" t="s">
        <v>235</v>
      </c>
      <c r="BE443" s="229">
        <f>IF(N443="základní",J443,0)</f>
        <v>0</v>
      </c>
      <c r="BF443" s="229">
        <f>IF(N443="snížená",J443,0)</f>
        <v>0</v>
      </c>
      <c r="BG443" s="229">
        <f>IF(N443="zákl. přenesená",J443,0)</f>
        <v>0</v>
      </c>
      <c r="BH443" s="229">
        <f>IF(N443="sníž. přenesená",J443,0)</f>
        <v>0</v>
      </c>
      <c r="BI443" s="229">
        <f>IF(N443="nulová",J443,0)</f>
        <v>0</v>
      </c>
      <c r="BJ443" s="19" t="s">
        <v>83</v>
      </c>
      <c r="BK443" s="229">
        <f>ROUND(I443*H443,2)</f>
        <v>0</v>
      </c>
      <c r="BL443" s="19" t="s">
        <v>448</v>
      </c>
      <c r="BM443" s="228" t="s">
        <v>6856</v>
      </c>
    </row>
    <row r="444" s="2" customFormat="1" ht="44.25" customHeight="1">
      <c r="A444" s="40"/>
      <c r="B444" s="41"/>
      <c r="C444" s="217" t="s">
        <v>6857</v>
      </c>
      <c r="D444" s="217" t="s">
        <v>237</v>
      </c>
      <c r="E444" s="218" t="s">
        <v>6858</v>
      </c>
      <c r="F444" s="219" t="s">
        <v>6859</v>
      </c>
      <c r="G444" s="220" t="s">
        <v>610</v>
      </c>
      <c r="H444" s="221">
        <v>16</v>
      </c>
      <c r="I444" s="222"/>
      <c r="J444" s="223">
        <f>ROUND(I444*H444,2)</f>
        <v>0</v>
      </c>
      <c r="K444" s="219" t="s">
        <v>370</v>
      </c>
      <c r="L444" s="46"/>
      <c r="M444" s="224" t="s">
        <v>19</v>
      </c>
      <c r="N444" s="225" t="s">
        <v>47</v>
      </c>
      <c r="O444" s="86"/>
      <c r="P444" s="226">
        <f>O444*H444</f>
        <v>0</v>
      </c>
      <c r="Q444" s="226">
        <v>0</v>
      </c>
      <c r="R444" s="226">
        <f>Q444*H444</f>
        <v>0</v>
      </c>
      <c r="S444" s="226">
        <v>0</v>
      </c>
      <c r="T444" s="227">
        <f>S444*H444</f>
        <v>0</v>
      </c>
      <c r="U444" s="40"/>
      <c r="V444" s="40"/>
      <c r="W444" s="40"/>
      <c r="X444" s="40"/>
      <c r="Y444" s="40"/>
      <c r="Z444" s="40"/>
      <c r="AA444" s="40"/>
      <c r="AB444" s="40"/>
      <c r="AC444" s="40"/>
      <c r="AD444" s="40"/>
      <c r="AE444" s="40"/>
      <c r="AR444" s="228" t="s">
        <v>448</v>
      </c>
      <c r="AT444" s="228" t="s">
        <v>237</v>
      </c>
      <c r="AU444" s="228" t="s">
        <v>83</v>
      </c>
      <c r="AY444" s="19" t="s">
        <v>235</v>
      </c>
      <c r="BE444" s="229">
        <f>IF(N444="základní",J444,0)</f>
        <v>0</v>
      </c>
      <c r="BF444" s="229">
        <f>IF(N444="snížená",J444,0)</f>
        <v>0</v>
      </c>
      <c r="BG444" s="229">
        <f>IF(N444="zákl. přenesená",J444,0)</f>
        <v>0</v>
      </c>
      <c r="BH444" s="229">
        <f>IF(N444="sníž. přenesená",J444,0)</f>
        <v>0</v>
      </c>
      <c r="BI444" s="229">
        <f>IF(N444="nulová",J444,0)</f>
        <v>0</v>
      </c>
      <c r="BJ444" s="19" t="s">
        <v>83</v>
      </c>
      <c r="BK444" s="229">
        <f>ROUND(I444*H444,2)</f>
        <v>0</v>
      </c>
      <c r="BL444" s="19" t="s">
        <v>448</v>
      </c>
      <c r="BM444" s="228" t="s">
        <v>6860</v>
      </c>
    </row>
    <row r="445" s="2" customFormat="1" ht="44.25" customHeight="1">
      <c r="A445" s="40"/>
      <c r="B445" s="41"/>
      <c r="C445" s="217" t="s">
        <v>6861</v>
      </c>
      <c r="D445" s="217" t="s">
        <v>237</v>
      </c>
      <c r="E445" s="218" t="s">
        <v>6862</v>
      </c>
      <c r="F445" s="219" t="s">
        <v>6863</v>
      </c>
      <c r="G445" s="220" t="s">
        <v>610</v>
      </c>
      <c r="H445" s="221">
        <v>2</v>
      </c>
      <c r="I445" s="222"/>
      <c r="J445" s="223">
        <f>ROUND(I445*H445,2)</f>
        <v>0</v>
      </c>
      <c r="K445" s="219" t="s">
        <v>370</v>
      </c>
      <c r="L445" s="46"/>
      <c r="M445" s="224" t="s">
        <v>19</v>
      </c>
      <c r="N445" s="225" t="s">
        <v>47</v>
      </c>
      <c r="O445" s="86"/>
      <c r="P445" s="226">
        <f>O445*H445</f>
        <v>0</v>
      </c>
      <c r="Q445" s="226">
        <v>0</v>
      </c>
      <c r="R445" s="226">
        <f>Q445*H445</f>
        <v>0</v>
      </c>
      <c r="S445" s="226">
        <v>0</v>
      </c>
      <c r="T445" s="227">
        <f>S445*H445</f>
        <v>0</v>
      </c>
      <c r="U445" s="40"/>
      <c r="V445" s="40"/>
      <c r="W445" s="40"/>
      <c r="X445" s="40"/>
      <c r="Y445" s="40"/>
      <c r="Z445" s="40"/>
      <c r="AA445" s="40"/>
      <c r="AB445" s="40"/>
      <c r="AC445" s="40"/>
      <c r="AD445" s="40"/>
      <c r="AE445" s="40"/>
      <c r="AR445" s="228" t="s">
        <v>448</v>
      </c>
      <c r="AT445" s="228" t="s">
        <v>237</v>
      </c>
      <c r="AU445" s="228" t="s">
        <v>83</v>
      </c>
      <c r="AY445" s="19" t="s">
        <v>235</v>
      </c>
      <c r="BE445" s="229">
        <f>IF(N445="základní",J445,0)</f>
        <v>0</v>
      </c>
      <c r="BF445" s="229">
        <f>IF(N445="snížená",J445,0)</f>
        <v>0</v>
      </c>
      <c r="BG445" s="229">
        <f>IF(N445="zákl. přenesená",J445,0)</f>
        <v>0</v>
      </c>
      <c r="BH445" s="229">
        <f>IF(N445="sníž. přenesená",J445,0)</f>
        <v>0</v>
      </c>
      <c r="BI445" s="229">
        <f>IF(N445="nulová",J445,0)</f>
        <v>0</v>
      </c>
      <c r="BJ445" s="19" t="s">
        <v>83</v>
      </c>
      <c r="BK445" s="229">
        <f>ROUND(I445*H445,2)</f>
        <v>0</v>
      </c>
      <c r="BL445" s="19" t="s">
        <v>448</v>
      </c>
      <c r="BM445" s="228" t="s">
        <v>6864</v>
      </c>
    </row>
    <row r="446" s="2" customFormat="1" ht="44.25" customHeight="1">
      <c r="A446" s="40"/>
      <c r="B446" s="41"/>
      <c r="C446" s="217" t="s">
        <v>6865</v>
      </c>
      <c r="D446" s="217" t="s">
        <v>237</v>
      </c>
      <c r="E446" s="218" t="s">
        <v>6866</v>
      </c>
      <c r="F446" s="219" t="s">
        <v>6867</v>
      </c>
      <c r="G446" s="220" t="s">
        <v>610</v>
      </c>
      <c r="H446" s="221">
        <v>6</v>
      </c>
      <c r="I446" s="222"/>
      <c r="J446" s="223">
        <f>ROUND(I446*H446,2)</f>
        <v>0</v>
      </c>
      <c r="K446" s="219" t="s">
        <v>370</v>
      </c>
      <c r="L446" s="46"/>
      <c r="M446" s="224" t="s">
        <v>19</v>
      </c>
      <c r="N446" s="225" t="s">
        <v>47</v>
      </c>
      <c r="O446" s="86"/>
      <c r="P446" s="226">
        <f>O446*H446</f>
        <v>0</v>
      </c>
      <c r="Q446" s="226">
        <v>0</v>
      </c>
      <c r="R446" s="226">
        <f>Q446*H446</f>
        <v>0</v>
      </c>
      <c r="S446" s="226">
        <v>0</v>
      </c>
      <c r="T446" s="227">
        <f>S446*H446</f>
        <v>0</v>
      </c>
      <c r="U446" s="40"/>
      <c r="V446" s="40"/>
      <c r="W446" s="40"/>
      <c r="X446" s="40"/>
      <c r="Y446" s="40"/>
      <c r="Z446" s="40"/>
      <c r="AA446" s="40"/>
      <c r="AB446" s="40"/>
      <c r="AC446" s="40"/>
      <c r="AD446" s="40"/>
      <c r="AE446" s="40"/>
      <c r="AR446" s="228" t="s">
        <v>448</v>
      </c>
      <c r="AT446" s="228" t="s">
        <v>237</v>
      </c>
      <c r="AU446" s="228" t="s">
        <v>83</v>
      </c>
      <c r="AY446" s="19" t="s">
        <v>235</v>
      </c>
      <c r="BE446" s="229">
        <f>IF(N446="základní",J446,0)</f>
        <v>0</v>
      </c>
      <c r="BF446" s="229">
        <f>IF(N446="snížená",J446,0)</f>
        <v>0</v>
      </c>
      <c r="BG446" s="229">
        <f>IF(N446="zákl. přenesená",J446,0)</f>
        <v>0</v>
      </c>
      <c r="BH446" s="229">
        <f>IF(N446="sníž. přenesená",J446,0)</f>
        <v>0</v>
      </c>
      <c r="BI446" s="229">
        <f>IF(N446="nulová",J446,0)</f>
        <v>0</v>
      </c>
      <c r="BJ446" s="19" t="s">
        <v>83</v>
      </c>
      <c r="BK446" s="229">
        <f>ROUND(I446*H446,2)</f>
        <v>0</v>
      </c>
      <c r="BL446" s="19" t="s">
        <v>448</v>
      </c>
      <c r="BM446" s="228" t="s">
        <v>6868</v>
      </c>
    </row>
    <row r="447" s="2" customFormat="1" ht="44.25" customHeight="1">
      <c r="A447" s="40"/>
      <c r="B447" s="41"/>
      <c r="C447" s="217" t="s">
        <v>6869</v>
      </c>
      <c r="D447" s="217" t="s">
        <v>237</v>
      </c>
      <c r="E447" s="218" t="s">
        <v>6870</v>
      </c>
      <c r="F447" s="219" t="s">
        <v>6867</v>
      </c>
      <c r="G447" s="220" t="s">
        <v>610</v>
      </c>
      <c r="H447" s="221">
        <v>1</v>
      </c>
      <c r="I447" s="222"/>
      <c r="J447" s="223">
        <f>ROUND(I447*H447,2)</f>
        <v>0</v>
      </c>
      <c r="K447" s="219" t="s">
        <v>370</v>
      </c>
      <c r="L447" s="46"/>
      <c r="M447" s="224" t="s">
        <v>19</v>
      </c>
      <c r="N447" s="225" t="s">
        <v>47</v>
      </c>
      <c r="O447" s="86"/>
      <c r="P447" s="226">
        <f>O447*H447</f>
        <v>0</v>
      </c>
      <c r="Q447" s="226">
        <v>0</v>
      </c>
      <c r="R447" s="226">
        <f>Q447*H447</f>
        <v>0</v>
      </c>
      <c r="S447" s="226">
        <v>0</v>
      </c>
      <c r="T447" s="227">
        <f>S447*H447</f>
        <v>0</v>
      </c>
      <c r="U447" s="40"/>
      <c r="V447" s="40"/>
      <c r="W447" s="40"/>
      <c r="X447" s="40"/>
      <c r="Y447" s="40"/>
      <c r="Z447" s="40"/>
      <c r="AA447" s="40"/>
      <c r="AB447" s="40"/>
      <c r="AC447" s="40"/>
      <c r="AD447" s="40"/>
      <c r="AE447" s="40"/>
      <c r="AR447" s="228" t="s">
        <v>448</v>
      </c>
      <c r="AT447" s="228" t="s">
        <v>237</v>
      </c>
      <c r="AU447" s="228" t="s">
        <v>83</v>
      </c>
      <c r="AY447" s="19" t="s">
        <v>235</v>
      </c>
      <c r="BE447" s="229">
        <f>IF(N447="základní",J447,0)</f>
        <v>0</v>
      </c>
      <c r="BF447" s="229">
        <f>IF(N447="snížená",J447,0)</f>
        <v>0</v>
      </c>
      <c r="BG447" s="229">
        <f>IF(N447="zákl. přenesená",J447,0)</f>
        <v>0</v>
      </c>
      <c r="BH447" s="229">
        <f>IF(N447="sníž. přenesená",J447,0)</f>
        <v>0</v>
      </c>
      <c r="BI447" s="229">
        <f>IF(N447="nulová",J447,0)</f>
        <v>0</v>
      </c>
      <c r="BJ447" s="19" t="s">
        <v>83</v>
      </c>
      <c r="BK447" s="229">
        <f>ROUND(I447*H447,2)</f>
        <v>0</v>
      </c>
      <c r="BL447" s="19" t="s">
        <v>448</v>
      </c>
      <c r="BM447" s="228" t="s">
        <v>6871</v>
      </c>
    </row>
    <row r="448" s="2" customFormat="1" ht="44.25" customHeight="1">
      <c r="A448" s="40"/>
      <c r="B448" s="41"/>
      <c r="C448" s="217" t="s">
        <v>6872</v>
      </c>
      <c r="D448" s="217" t="s">
        <v>237</v>
      </c>
      <c r="E448" s="218" t="s">
        <v>6873</v>
      </c>
      <c r="F448" s="219" t="s">
        <v>6867</v>
      </c>
      <c r="G448" s="220" t="s">
        <v>610</v>
      </c>
      <c r="H448" s="221">
        <v>1</v>
      </c>
      <c r="I448" s="222"/>
      <c r="J448" s="223">
        <f>ROUND(I448*H448,2)</f>
        <v>0</v>
      </c>
      <c r="K448" s="219" t="s">
        <v>370</v>
      </c>
      <c r="L448" s="46"/>
      <c r="M448" s="224" t="s">
        <v>19</v>
      </c>
      <c r="N448" s="225" t="s">
        <v>47</v>
      </c>
      <c r="O448" s="86"/>
      <c r="P448" s="226">
        <f>O448*H448</f>
        <v>0</v>
      </c>
      <c r="Q448" s="226">
        <v>0</v>
      </c>
      <c r="R448" s="226">
        <f>Q448*H448</f>
        <v>0</v>
      </c>
      <c r="S448" s="226">
        <v>0</v>
      </c>
      <c r="T448" s="227">
        <f>S448*H448</f>
        <v>0</v>
      </c>
      <c r="U448" s="40"/>
      <c r="V448" s="40"/>
      <c r="W448" s="40"/>
      <c r="X448" s="40"/>
      <c r="Y448" s="40"/>
      <c r="Z448" s="40"/>
      <c r="AA448" s="40"/>
      <c r="AB448" s="40"/>
      <c r="AC448" s="40"/>
      <c r="AD448" s="40"/>
      <c r="AE448" s="40"/>
      <c r="AR448" s="228" t="s">
        <v>448</v>
      </c>
      <c r="AT448" s="228" t="s">
        <v>237</v>
      </c>
      <c r="AU448" s="228" t="s">
        <v>83</v>
      </c>
      <c r="AY448" s="19" t="s">
        <v>235</v>
      </c>
      <c r="BE448" s="229">
        <f>IF(N448="základní",J448,0)</f>
        <v>0</v>
      </c>
      <c r="BF448" s="229">
        <f>IF(N448="snížená",J448,0)</f>
        <v>0</v>
      </c>
      <c r="BG448" s="229">
        <f>IF(N448="zákl. přenesená",J448,0)</f>
        <v>0</v>
      </c>
      <c r="BH448" s="229">
        <f>IF(N448="sníž. přenesená",J448,0)</f>
        <v>0</v>
      </c>
      <c r="BI448" s="229">
        <f>IF(N448="nulová",J448,0)</f>
        <v>0</v>
      </c>
      <c r="BJ448" s="19" t="s">
        <v>83</v>
      </c>
      <c r="BK448" s="229">
        <f>ROUND(I448*H448,2)</f>
        <v>0</v>
      </c>
      <c r="BL448" s="19" t="s">
        <v>448</v>
      </c>
      <c r="BM448" s="228" t="s">
        <v>6874</v>
      </c>
    </row>
    <row r="449" s="2" customFormat="1" ht="44.25" customHeight="1">
      <c r="A449" s="40"/>
      <c r="B449" s="41"/>
      <c r="C449" s="217" t="s">
        <v>6875</v>
      </c>
      <c r="D449" s="217" t="s">
        <v>237</v>
      </c>
      <c r="E449" s="218" t="s">
        <v>6876</v>
      </c>
      <c r="F449" s="219" t="s">
        <v>6877</v>
      </c>
      <c r="G449" s="220" t="s">
        <v>610</v>
      </c>
      <c r="H449" s="221">
        <v>8</v>
      </c>
      <c r="I449" s="222"/>
      <c r="J449" s="223">
        <f>ROUND(I449*H449,2)</f>
        <v>0</v>
      </c>
      <c r="K449" s="219" t="s">
        <v>370</v>
      </c>
      <c r="L449" s="46"/>
      <c r="M449" s="224" t="s">
        <v>19</v>
      </c>
      <c r="N449" s="225" t="s">
        <v>47</v>
      </c>
      <c r="O449" s="86"/>
      <c r="P449" s="226">
        <f>O449*H449</f>
        <v>0</v>
      </c>
      <c r="Q449" s="226">
        <v>0</v>
      </c>
      <c r="R449" s="226">
        <f>Q449*H449</f>
        <v>0</v>
      </c>
      <c r="S449" s="226">
        <v>0</v>
      </c>
      <c r="T449" s="227">
        <f>S449*H449</f>
        <v>0</v>
      </c>
      <c r="U449" s="40"/>
      <c r="V449" s="40"/>
      <c r="W449" s="40"/>
      <c r="X449" s="40"/>
      <c r="Y449" s="40"/>
      <c r="Z449" s="40"/>
      <c r="AA449" s="40"/>
      <c r="AB449" s="40"/>
      <c r="AC449" s="40"/>
      <c r="AD449" s="40"/>
      <c r="AE449" s="40"/>
      <c r="AR449" s="228" t="s">
        <v>448</v>
      </c>
      <c r="AT449" s="228" t="s">
        <v>237</v>
      </c>
      <c r="AU449" s="228" t="s">
        <v>83</v>
      </c>
      <c r="AY449" s="19" t="s">
        <v>235</v>
      </c>
      <c r="BE449" s="229">
        <f>IF(N449="základní",J449,0)</f>
        <v>0</v>
      </c>
      <c r="BF449" s="229">
        <f>IF(N449="snížená",J449,0)</f>
        <v>0</v>
      </c>
      <c r="BG449" s="229">
        <f>IF(N449="zákl. přenesená",J449,0)</f>
        <v>0</v>
      </c>
      <c r="BH449" s="229">
        <f>IF(N449="sníž. přenesená",J449,0)</f>
        <v>0</v>
      </c>
      <c r="BI449" s="229">
        <f>IF(N449="nulová",J449,0)</f>
        <v>0</v>
      </c>
      <c r="BJ449" s="19" t="s">
        <v>83</v>
      </c>
      <c r="BK449" s="229">
        <f>ROUND(I449*H449,2)</f>
        <v>0</v>
      </c>
      <c r="BL449" s="19" t="s">
        <v>448</v>
      </c>
      <c r="BM449" s="228" t="s">
        <v>6878</v>
      </c>
    </row>
    <row r="450" s="2" customFormat="1" ht="44.25" customHeight="1">
      <c r="A450" s="40"/>
      <c r="B450" s="41"/>
      <c r="C450" s="217" t="s">
        <v>6879</v>
      </c>
      <c r="D450" s="217" t="s">
        <v>237</v>
      </c>
      <c r="E450" s="218" t="s">
        <v>6880</v>
      </c>
      <c r="F450" s="219" t="s">
        <v>6877</v>
      </c>
      <c r="G450" s="220" t="s">
        <v>610</v>
      </c>
      <c r="H450" s="221">
        <v>1</v>
      </c>
      <c r="I450" s="222"/>
      <c r="J450" s="223">
        <f>ROUND(I450*H450,2)</f>
        <v>0</v>
      </c>
      <c r="K450" s="219" t="s">
        <v>370</v>
      </c>
      <c r="L450" s="46"/>
      <c r="M450" s="224" t="s">
        <v>19</v>
      </c>
      <c r="N450" s="225" t="s">
        <v>47</v>
      </c>
      <c r="O450" s="86"/>
      <c r="P450" s="226">
        <f>O450*H450</f>
        <v>0</v>
      </c>
      <c r="Q450" s="226">
        <v>0</v>
      </c>
      <c r="R450" s="226">
        <f>Q450*H450</f>
        <v>0</v>
      </c>
      <c r="S450" s="226">
        <v>0</v>
      </c>
      <c r="T450" s="227">
        <f>S450*H450</f>
        <v>0</v>
      </c>
      <c r="U450" s="40"/>
      <c r="V450" s="40"/>
      <c r="W450" s="40"/>
      <c r="X450" s="40"/>
      <c r="Y450" s="40"/>
      <c r="Z450" s="40"/>
      <c r="AA450" s="40"/>
      <c r="AB450" s="40"/>
      <c r="AC450" s="40"/>
      <c r="AD450" s="40"/>
      <c r="AE450" s="40"/>
      <c r="AR450" s="228" t="s">
        <v>448</v>
      </c>
      <c r="AT450" s="228" t="s">
        <v>237</v>
      </c>
      <c r="AU450" s="228" t="s">
        <v>83</v>
      </c>
      <c r="AY450" s="19" t="s">
        <v>235</v>
      </c>
      <c r="BE450" s="229">
        <f>IF(N450="základní",J450,0)</f>
        <v>0</v>
      </c>
      <c r="BF450" s="229">
        <f>IF(N450="snížená",J450,0)</f>
        <v>0</v>
      </c>
      <c r="BG450" s="229">
        <f>IF(N450="zákl. přenesená",J450,0)</f>
        <v>0</v>
      </c>
      <c r="BH450" s="229">
        <f>IF(N450="sníž. přenesená",J450,0)</f>
        <v>0</v>
      </c>
      <c r="BI450" s="229">
        <f>IF(N450="nulová",J450,0)</f>
        <v>0</v>
      </c>
      <c r="BJ450" s="19" t="s">
        <v>83</v>
      </c>
      <c r="BK450" s="229">
        <f>ROUND(I450*H450,2)</f>
        <v>0</v>
      </c>
      <c r="BL450" s="19" t="s">
        <v>448</v>
      </c>
      <c r="BM450" s="228" t="s">
        <v>6881</v>
      </c>
    </row>
    <row r="451" s="2" customFormat="1" ht="44.25" customHeight="1">
      <c r="A451" s="40"/>
      <c r="B451" s="41"/>
      <c r="C451" s="217" t="s">
        <v>6882</v>
      </c>
      <c r="D451" s="217" t="s">
        <v>237</v>
      </c>
      <c r="E451" s="218" t="s">
        <v>6883</v>
      </c>
      <c r="F451" s="219" t="s">
        <v>6884</v>
      </c>
      <c r="G451" s="220" t="s">
        <v>610</v>
      </c>
      <c r="H451" s="221">
        <v>5</v>
      </c>
      <c r="I451" s="222"/>
      <c r="J451" s="223">
        <f>ROUND(I451*H451,2)</f>
        <v>0</v>
      </c>
      <c r="K451" s="219" t="s">
        <v>370</v>
      </c>
      <c r="L451" s="46"/>
      <c r="M451" s="224" t="s">
        <v>19</v>
      </c>
      <c r="N451" s="225" t="s">
        <v>47</v>
      </c>
      <c r="O451" s="86"/>
      <c r="P451" s="226">
        <f>O451*H451</f>
        <v>0</v>
      </c>
      <c r="Q451" s="226">
        <v>0</v>
      </c>
      <c r="R451" s="226">
        <f>Q451*H451</f>
        <v>0</v>
      </c>
      <c r="S451" s="226">
        <v>0</v>
      </c>
      <c r="T451" s="227">
        <f>S451*H451</f>
        <v>0</v>
      </c>
      <c r="U451" s="40"/>
      <c r="V451" s="40"/>
      <c r="W451" s="40"/>
      <c r="X451" s="40"/>
      <c r="Y451" s="40"/>
      <c r="Z451" s="40"/>
      <c r="AA451" s="40"/>
      <c r="AB451" s="40"/>
      <c r="AC451" s="40"/>
      <c r="AD451" s="40"/>
      <c r="AE451" s="40"/>
      <c r="AR451" s="228" t="s">
        <v>448</v>
      </c>
      <c r="AT451" s="228" t="s">
        <v>237</v>
      </c>
      <c r="AU451" s="228" t="s">
        <v>83</v>
      </c>
      <c r="AY451" s="19" t="s">
        <v>235</v>
      </c>
      <c r="BE451" s="229">
        <f>IF(N451="základní",J451,0)</f>
        <v>0</v>
      </c>
      <c r="BF451" s="229">
        <f>IF(N451="snížená",J451,0)</f>
        <v>0</v>
      </c>
      <c r="BG451" s="229">
        <f>IF(N451="zákl. přenesená",J451,0)</f>
        <v>0</v>
      </c>
      <c r="BH451" s="229">
        <f>IF(N451="sníž. přenesená",J451,0)</f>
        <v>0</v>
      </c>
      <c r="BI451" s="229">
        <f>IF(N451="nulová",J451,0)</f>
        <v>0</v>
      </c>
      <c r="BJ451" s="19" t="s">
        <v>83</v>
      </c>
      <c r="BK451" s="229">
        <f>ROUND(I451*H451,2)</f>
        <v>0</v>
      </c>
      <c r="BL451" s="19" t="s">
        <v>448</v>
      </c>
      <c r="BM451" s="228" t="s">
        <v>6885</v>
      </c>
    </row>
    <row r="452" s="2" customFormat="1" ht="44.25" customHeight="1">
      <c r="A452" s="40"/>
      <c r="B452" s="41"/>
      <c r="C452" s="217" t="s">
        <v>6886</v>
      </c>
      <c r="D452" s="217" t="s">
        <v>237</v>
      </c>
      <c r="E452" s="218" t="s">
        <v>6887</v>
      </c>
      <c r="F452" s="219" t="s">
        <v>6888</v>
      </c>
      <c r="G452" s="220" t="s">
        <v>610</v>
      </c>
      <c r="H452" s="221">
        <v>2</v>
      </c>
      <c r="I452" s="222"/>
      <c r="J452" s="223">
        <f>ROUND(I452*H452,2)</f>
        <v>0</v>
      </c>
      <c r="K452" s="219" t="s">
        <v>370</v>
      </c>
      <c r="L452" s="46"/>
      <c r="M452" s="224" t="s">
        <v>19</v>
      </c>
      <c r="N452" s="225" t="s">
        <v>47</v>
      </c>
      <c r="O452" s="86"/>
      <c r="P452" s="226">
        <f>O452*H452</f>
        <v>0</v>
      </c>
      <c r="Q452" s="226">
        <v>0</v>
      </c>
      <c r="R452" s="226">
        <f>Q452*H452</f>
        <v>0</v>
      </c>
      <c r="S452" s="226">
        <v>0</v>
      </c>
      <c r="T452" s="227">
        <f>S452*H452</f>
        <v>0</v>
      </c>
      <c r="U452" s="40"/>
      <c r="V452" s="40"/>
      <c r="W452" s="40"/>
      <c r="X452" s="40"/>
      <c r="Y452" s="40"/>
      <c r="Z452" s="40"/>
      <c r="AA452" s="40"/>
      <c r="AB452" s="40"/>
      <c r="AC452" s="40"/>
      <c r="AD452" s="40"/>
      <c r="AE452" s="40"/>
      <c r="AR452" s="228" t="s">
        <v>448</v>
      </c>
      <c r="AT452" s="228" t="s">
        <v>237</v>
      </c>
      <c r="AU452" s="228" t="s">
        <v>83</v>
      </c>
      <c r="AY452" s="19" t="s">
        <v>235</v>
      </c>
      <c r="BE452" s="229">
        <f>IF(N452="základní",J452,0)</f>
        <v>0</v>
      </c>
      <c r="BF452" s="229">
        <f>IF(N452="snížená",J452,0)</f>
        <v>0</v>
      </c>
      <c r="BG452" s="229">
        <f>IF(N452="zákl. přenesená",J452,0)</f>
        <v>0</v>
      </c>
      <c r="BH452" s="229">
        <f>IF(N452="sníž. přenesená",J452,0)</f>
        <v>0</v>
      </c>
      <c r="BI452" s="229">
        <f>IF(N452="nulová",J452,0)</f>
        <v>0</v>
      </c>
      <c r="BJ452" s="19" t="s">
        <v>83</v>
      </c>
      <c r="BK452" s="229">
        <f>ROUND(I452*H452,2)</f>
        <v>0</v>
      </c>
      <c r="BL452" s="19" t="s">
        <v>448</v>
      </c>
      <c r="BM452" s="228" t="s">
        <v>6889</v>
      </c>
    </row>
    <row r="453" s="2" customFormat="1" ht="44.25" customHeight="1">
      <c r="A453" s="40"/>
      <c r="B453" s="41"/>
      <c r="C453" s="217" t="s">
        <v>6890</v>
      </c>
      <c r="D453" s="217" t="s">
        <v>237</v>
      </c>
      <c r="E453" s="218" t="s">
        <v>6891</v>
      </c>
      <c r="F453" s="219" t="s">
        <v>6892</v>
      </c>
      <c r="G453" s="220" t="s">
        <v>610</v>
      </c>
      <c r="H453" s="221">
        <v>10</v>
      </c>
      <c r="I453" s="222"/>
      <c r="J453" s="223">
        <f>ROUND(I453*H453,2)</f>
        <v>0</v>
      </c>
      <c r="K453" s="219" t="s">
        <v>370</v>
      </c>
      <c r="L453" s="46"/>
      <c r="M453" s="224" t="s">
        <v>19</v>
      </c>
      <c r="N453" s="225" t="s">
        <v>47</v>
      </c>
      <c r="O453" s="86"/>
      <c r="P453" s="226">
        <f>O453*H453</f>
        <v>0</v>
      </c>
      <c r="Q453" s="226">
        <v>0</v>
      </c>
      <c r="R453" s="226">
        <f>Q453*H453</f>
        <v>0</v>
      </c>
      <c r="S453" s="226">
        <v>0</v>
      </c>
      <c r="T453" s="227">
        <f>S453*H453</f>
        <v>0</v>
      </c>
      <c r="U453" s="40"/>
      <c r="V453" s="40"/>
      <c r="W453" s="40"/>
      <c r="X453" s="40"/>
      <c r="Y453" s="40"/>
      <c r="Z453" s="40"/>
      <c r="AA453" s="40"/>
      <c r="AB453" s="40"/>
      <c r="AC453" s="40"/>
      <c r="AD453" s="40"/>
      <c r="AE453" s="40"/>
      <c r="AR453" s="228" t="s">
        <v>448</v>
      </c>
      <c r="AT453" s="228" t="s">
        <v>237</v>
      </c>
      <c r="AU453" s="228" t="s">
        <v>83</v>
      </c>
      <c r="AY453" s="19" t="s">
        <v>235</v>
      </c>
      <c r="BE453" s="229">
        <f>IF(N453="základní",J453,0)</f>
        <v>0</v>
      </c>
      <c r="BF453" s="229">
        <f>IF(N453="snížená",J453,0)</f>
        <v>0</v>
      </c>
      <c r="BG453" s="229">
        <f>IF(N453="zákl. přenesená",J453,0)</f>
        <v>0</v>
      </c>
      <c r="BH453" s="229">
        <f>IF(N453="sníž. přenesená",J453,0)</f>
        <v>0</v>
      </c>
      <c r="BI453" s="229">
        <f>IF(N453="nulová",J453,0)</f>
        <v>0</v>
      </c>
      <c r="BJ453" s="19" t="s">
        <v>83</v>
      </c>
      <c r="BK453" s="229">
        <f>ROUND(I453*H453,2)</f>
        <v>0</v>
      </c>
      <c r="BL453" s="19" t="s">
        <v>448</v>
      </c>
      <c r="BM453" s="228" t="s">
        <v>6893</v>
      </c>
    </row>
    <row r="454" s="2" customFormat="1" ht="44.25" customHeight="1">
      <c r="A454" s="40"/>
      <c r="B454" s="41"/>
      <c r="C454" s="217" t="s">
        <v>6894</v>
      </c>
      <c r="D454" s="217" t="s">
        <v>237</v>
      </c>
      <c r="E454" s="218" t="s">
        <v>6895</v>
      </c>
      <c r="F454" s="219" t="s">
        <v>6896</v>
      </c>
      <c r="G454" s="220" t="s">
        <v>610</v>
      </c>
      <c r="H454" s="221">
        <v>12</v>
      </c>
      <c r="I454" s="222"/>
      <c r="J454" s="223">
        <f>ROUND(I454*H454,2)</f>
        <v>0</v>
      </c>
      <c r="K454" s="219" t="s">
        <v>370</v>
      </c>
      <c r="L454" s="46"/>
      <c r="M454" s="224" t="s">
        <v>19</v>
      </c>
      <c r="N454" s="225" t="s">
        <v>47</v>
      </c>
      <c r="O454" s="86"/>
      <c r="P454" s="226">
        <f>O454*H454</f>
        <v>0</v>
      </c>
      <c r="Q454" s="226">
        <v>0</v>
      </c>
      <c r="R454" s="226">
        <f>Q454*H454</f>
        <v>0</v>
      </c>
      <c r="S454" s="226">
        <v>0</v>
      </c>
      <c r="T454" s="227">
        <f>S454*H454</f>
        <v>0</v>
      </c>
      <c r="U454" s="40"/>
      <c r="V454" s="40"/>
      <c r="W454" s="40"/>
      <c r="X454" s="40"/>
      <c r="Y454" s="40"/>
      <c r="Z454" s="40"/>
      <c r="AA454" s="40"/>
      <c r="AB454" s="40"/>
      <c r="AC454" s="40"/>
      <c r="AD454" s="40"/>
      <c r="AE454" s="40"/>
      <c r="AR454" s="228" t="s">
        <v>448</v>
      </c>
      <c r="AT454" s="228" t="s">
        <v>237</v>
      </c>
      <c r="AU454" s="228" t="s">
        <v>83</v>
      </c>
      <c r="AY454" s="19" t="s">
        <v>235</v>
      </c>
      <c r="BE454" s="229">
        <f>IF(N454="základní",J454,0)</f>
        <v>0</v>
      </c>
      <c r="BF454" s="229">
        <f>IF(N454="snížená",J454,0)</f>
        <v>0</v>
      </c>
      <c r="BG454" s="229">
        <f>IF(N454="zákl. přenesená",J454,0)</f>
        <v>0</v>
      </c>
      <c r="BH454" s="229">
        <f>IF(N454="sníž. přenesená",J454,0)</f>
        <v>0</v>
      </c>
      <c r="BI454" s="229">
        <f>IF(N454="nulová",J454,0)</f>
        <v>0</v>
      </c>
      <c r="BJ454" s="19" t="s">
        <v>83</v>
      </c>
      <c r="BK454" s="229">
        <f>ROUND(I454*H454,2)</f>
        <v>0</v>
      </c>
      <c r="BL454" s="19" t="s">
        <v>448</v>
      </c>
      <c r="BM454" s="228" t="s">
        <v>6897</v>
      </c>
    </row>
    <row r="455" s="2" customFormat="1" ht="16.5" customHeight="1">
      <c r="A455" s="40"/>
      <c r="B455" s="41"/>
      <c r="C455" s="217" t="s">
        <v>6898</v>
      </c>
      <c r="D455" s="217" t="s">
        <v>237</v>
      </c>
      <c r="E455" s="218" t="s">
        <v>6899</v>
      </c>
      <c r="F455" s="219" t="s">
        <v>6900</v>
      </c>
      <c r="G455" s="220" t="s">
        <v>610</v>
      </c>
      <c r="H455" s="221">
        <v>0</v>
      </c>
      <c r="I455" s="222"/>
      <c r="J455" s="223">
        <f>ROUND(I455*H455,2)</f>
        <v>0</v>
      </c>
      <c r="K455" s="219" t="s">
        <v>370</v>
      </c>
      <c r="L455" s="46"/>
      <c r="M455" s="224" t="s">
        <v>19</v>
      </c>
      <c r="N455" s="225" t="s">
        <v>47</v>
      </c>
      <c r="O455" s="86"/>
      <c r="P455" s="226">
        <f>O455*H455</f>
        <v>0</v>
      </c>
      <c r="Q455" s="226">
        <v>0</v>
      </c>
      <c r="R455" s="226">
        <f>Q455*H455</f>
        <v>0</v>
      </c>
      <c r="S455" s="226">
        <v>0</v>
      </c>
      <c r="T455" s="227">
        <f>S455*H455</f>
        <v>0</v>
      </c>
      <c r="U455" s="40"/>
      <c r="V455" s="40"/>
      <c r="W455" s="40"/>
      <c r="X455" s="40"/>
      <c r="Y455" s="40"/>
      <c r="Z455" s="40"/>
      <c r="AA455" s="40"/>
      <c r="AB455" s="40"/>
      <c r="AC455" s="40"/>
      <c r="AD455" s="40"/>
      <c r="AE455" s="40"/>
      <c r="AR455" s="228" t="s">
        <v>448</v>
      </c>
      <c r="AT455" s="228" t="s">
        <v>237</v>
      </c>
      <c r="AU455" s="228" t="s">
        <v>83</v>
      </c>
      <c r="AY455" s="19" t="s">
        <v>235</v>
      </c>
      <c r="BE455" s="229">
        <f>IF(N455="základní",J455,0)</f>
        <v>0</v>
      </c>
      <c r="BF455" s="229">
        <f>IF(N455="snížená",J455,0)</f>
        <v>0</v>
      </c>
      <c r="BG455" s="229">
        <f>IF(N455="zákl. přenesená",J455,0)</f>
        <v>0</v>
      </c>
      <c r="BH455" s="229">
        <f>IF(N455="sníž. přenesená",J455,0)</f>
        <v>0</v>
      </c>
      <c r="BI455" s="229">
        <f>IF(N455="nulová",J455,0)</f>
        <v>0</v>
      </c>
      <c r="BJ455" s="19" t="s">
        <v>83</v>
      </c>
      <c r="BK455" s="229">
        <f>ROUND(I455*H455,2)</f>
        <v>0</v>
      </c>
      <c r="BL455" s="19" t="s">
        <v>448</v>
      </c>
      <c r="BM455" s="228" t="s">
        <v>6901</v>
      </c>
    </row>
    <row r="456" s="2" customFormat="1" ht="49.05" customHeight="1">
      <c r="A456" s="40"/>
      <c r="B456" s="41"/>
      <c r="C456" s="217" t="s">
        <v>6902</v>
      </c>
      <c r="D456" s="217" t="s">
        <v>237</v>
      </c>
      <c r="E456" s="218" t="s">
        <v>6903</v>
      </c>
      <c r="F456" s="219" t="s">
        <v>6904</v>
      </c>
      <c r="G456" s="220" t="s">
        <v>610</v>
      </c>
      <c r="H456" s="221">
        <v>2</v>
      </c>
      <c r="I456" s="222"/>
      <c r="J456" s="223">
        <f>ROUND(I456*H456,2)</f>
        <v>0</v>
      </c>
      <c r="K456" s="219" t="s">
        <v>370</v>
      </c>
      <c r="L456" s="46"/>
      <c r="M456" s="224" t="s">
        <v>19</v>
      </c>
      <c r="N456" s="225" t="s">
        <v>47</v>
      </c>
      <c r="O456" s="86"/>
      <c r="P456" s="226">
        <f>O456*H456</f>
        <v>0</v>
      </c>
      <c r="Q456" s="226">
        <v>0</v>
      </c>
      <c r="R456" s="226">
        <f>Q456*H456</f>
        <v>0</v>
      </c>
      <c r="S456" s="226">
        <v>0</v>
      </c>
      <c r="T456" s="227">
        <f>S456*H456</f>
        <v>0</v>
      </c>
      <c r="U456" s="40"/>
      <c r="V456" s="40"/>
      <c r="W456" s="40"/>
      <c r="X456" s="40"/>
      <c r="Y456" s="40"/>
      <c r="Z456" s="40"/>
      <c r="AA456" s="40"/>
      <c r="AB456" s="40"/>
      <c r="AC456" s="40"/>
      <c r="AD456" s="40"/>
      <c r="AE456" s="40"/>
      <c r="AR456" s="228" t="s">
        <v>448</v>
      </c>
      <c r="AT456" s="228" t="s">
        <v>237</v>
      </c>
      <c r="AU456" s="228" t="s">
        <v>83</v>
      </c>
      <c r="AY456" s="19" t="s">
        <v>235</v>
      </c>
      <c r="BE456" s="229">
        <f>IF(N456="základní",J456,0)</f>
        <v>0</v>
      </c>
      <c r="BF456" s="229">
        <f>IF(N456="snížená",J456,0)</f>
        <v>0</v>
      </c>
      <c r="BG456" s="229">
        <f>IF(N456="zákl. přenesená",J456,0)</f>
        <v>0</v>
      </c>
      <c r="BH456" s="229">
        <f>IF(N456="sníž. přenesená",J456,0)</f>
        <v>0</v>
      </c>
      <c r="BI456" s="229">
        <f>IF(N456="nulová",J456,0)</f>
        <v>0</v>
      </c>
      <c r="BJ456" s="19" t="s">
        <v>83</v>
      </c>
      <c r="BK456" s="229">
        <f>ROUND(I456*H456,2)</f>
        <v>0</v>
      </c>
      <c r="BL456" s="19" t="s">
        <v>448</v>
      </c>
      <c r="BM456" s="228" t="s">
        <v>6905</v>
      </c>
    </row>
    <row r="457" s="2" customFormat="1" ht="49.05" customHeight="1">
      <c r="A457" s="40"/>
      <c r="B457" s="41"/>
      <c r="C457" s="217" t="s">
        <v>6906</v>
      </c>
      <c r="D457" s="217" t="s">
        <v>237</v>
      </c>
      <c r="E457" s="218" t="s">
        <v>6907</v>
      </c>
      <c r="F457" s="219" t="s">
        <v>6908</v>
      </c>
      <c r="G457" s="220" t="s">
        <v>610</v>
      </c>
      <c r="H457" s="221">
        <v>4</v>
      </c>
      <c r="I457" s="222"/>
      <c r="J457" s="223">
        <f>ROUND(I457*H457,2)</f>
        <v>0</v>
      </c>
      <c r="K457" s="219" t="s">
        <v>370</v>
      </c>
      <c r="L457" s="46"/>
      <c r="M457" s="224" t="s">
        <v>19</v>
      </c>
      <c r="N457" s="225" t="s">
        <v>47</v>
      </c>
      <c r="O457" s="86"/>
      <c r="P457" s="226">
        <f>O457*H457</f>
        <v>0</v>
      </c>
      <c r="Q457" s="226">
        <v>0</v>
      </c>
      <c r="R457" s="226">
        <f>Q457*H457</f>
        <v>0</v>
      </c>
      <c r="S457" s="226">
        <v>0</v>
      </c>
      <c r="T457" s="227">
        <f>S457*H457</f>
        <v>0</v>
      </c>
      <c r="U457" s="40"/>
      <c r="V457" s="40"/>
      <c r="W457" s="40"/>
      <c r="X457" s="40"/>
      <c r="Y457" s="40"/>
      <c r="Z457" s="40"/>
      <c r="AA457" s="40"/>
      <c r="AB457" s="40"/>
      <c r="AC457" s="40"/>
      <c r="AD457" s="40"/>
      <c r="AE457" s="40"/>
      <c r="AR457" s="228" t="s">
        <v>448</v>
      </c>
      <c r="AT457" s="228" t="s">
        <v>237</v>
      </c>
      <c r="AU457" s="228" t="s">
        <v>83</v>
      </c>
      <c r="AY457" s="19" t="s">
        <v>235</v>
      </c>
      <c r="BE457" s="229">
        <f>IF(N457="základní",J457,0)</f>
        <v>0</v>
      </c>
      <c r="BF457" s="229">
        <f>IF(N457="snížená",J457,0)</f>
        <v>0</v>
      </c>
      <c r="BG457" s="229">
        <f>IF(N457="zákl. přenesená",J457,0)</f>
        <v>0</v>
      </c>
      <c r="BH457" s="229">
        <f>IF(N457="sníž. přenesená",J457,0)</f>
        <v>0</v>
      </c>
      <c r="BI457" s="229">
        <f>IF(N457="nulová",J457,0)</f>
        <v>0</v>
      </c>
      <c r="BJ457" s="19" t="s">
        <v>83</v>
      </c>
      <c r="BK457" s="229">
        <f>ROUND(I457*H457,2)</f>
        <v>0</v>
      </c>
      <c r="BL457" s="19" t="s">
        <v>448</v>
      </c>
      <c r="BM457" s="228" t="s">
        <v>6909</v>
      </c>
    </row>
    <row r="458" s="2" customFormat="1" ht="49.05" customHeight="1">
      <c r="A458" s="40"/>
      <c r="B458" s="41"/>
      <c r="C458" s="217" t="s">
        <v>6910</v>
      </c>
      <c r="D458" s="217" t="s">
        <v>237</v>
      </c>
      <c r="E458" s="218" t="s">
        <v>6911</v>
      </c>
      <c r="F458" s="219" t="s">
        <v>6912</v>
      </c>
      <c r="G458" s="220" t="s">
        <v>610</v>
      </c>
      <c r="H458" s="221">
        <v>0</v>
      </c>
      <c r="I458" s="222"/>
      <c r="J458" s="223">
        <f>ROUND(I458*H458,2)</f>
        <v>0</v>
      </c>
      <c r="K458" s="219" t="s">
        <v>370</v>
      </c>
      <c r="L458" s="46"/>
      <c r="M458" s="224" t="s">
        <v>19</v>
      </c>
      <c r="N458" s="225" t="s">
        <v>47</v>
      </c>
      <c r="O458" s="86"/>
      <c r="P458" s="226">
        <f>O458*H458</f>
        <v>0</v>
      </c>
      <c r="Q458" s="226">
        <v>0</v>
      </c>
      <c r="R458" s="226">
        <f>Q458*H458</f>
        <v>0</v>
      </c>
      <c r="S458" s="226">
        <v>0</v>
      </c>
      <c r="T458" s="227">
        <f>S458*H458</f>
        <v>0</v>
      </c>
      <c r="U458" s="40"/>
      <c r="V458" s="40"/>
      <c r="W458" s="40"/>
      <c r="X458" s="40"/>
      <c r="Y458" s="40"/>
      <c r="Z458" s="40"/>
      <c r="AA458" s="40"/>
      <c r="AB458" s="40"/>
      <c r="AC458" s="40"/>
      <c r="AD458" s="40"/>
      <c r="AE458" s="40"/>
      <c r="AR458" s="228" t="s">
        <v>448</v>
      </c>
      <c r="AT458" s="228" t="s">
        <v>237</v>
      </c>
      <c r="AU458" s="228" t="s">
        <v>83</v>
      </c>
      <c r="AY458" s="19" t="s">
        <v>235</v>
      </c>
      <c r="BE458" s="229">
        <f>IF(N458="základní",J458,0)</f>
        <v>0</v>
      </c>
      <c r="BF458" s="229">
        <f>IF(N458="snížená",J458,0)</f>
        <v>0</v>
      </c>
      <c r="BG458" s="229">
        <f>IF(N458="zákl. přenesená",J458,0)</f>
        <v>0</v>
      </c>
      <c r="BH458" s="229">
        <f>IF(N458="sníž. přenesená",J458,0)</f>
        <v>0</v>
      </c>
      <c r="BI458" s="229">
        <f>IF(N458="nulová",J458,0)</f>
        <v>0</v>
      </c>
      <c r="BJ458" s="19" t="s">
        <v>83</v>
      </c>
      <c r="BK458" s="229">
        <f>ROUND(I458*H458,2)</f>
        <v>0</v>
      </c>
      <c r="BL458" s="19" t="s">
        <v>448</v>
      </c>
      <c r="BM458" s="228" t="s">
        <v>6913</v>
      </c>
    </row>
    <row r="459" s="2" customFormat="1">
      <c r="A459" s="40"/>
      <c r="B459" s="41"/>
      <c r="C459" s="42"/>
      <c r="D459" s="237" t="s">
        <v>792</v>
      </c>
      <c r="E459" s="42"/>
      <c r="F459" s="279" t="s">
        <v>6914</v>
      </c>
      <c r="G459" s="42"/>
      <c r="H459" s="42"/>
      <c r="I459" s="232"/>
      <c r="J459" s="42"/>
      <c r="K459" s="42"/>
      <c r="L459" s="46"/>
      <c r="M459" s="233"/>
      <c r="N459" s="234"/>
      <c r="O459" s="86"/>
      <c r="P459" s="86"/>
      <c r="Q459" s="86"/>
      <c r="R459" s="86"/>
      <c r="S459" s="86"/>
      <c r="T459" s="87"/>
      <c r="U459" s="40"/>
      <c r="V459" s="40"/>
      <c r="W459" s="40"/>
      <c r="X459" s="40"/>
      <c r="Y459" s="40"/>
      <c r="Z459" s="40"/>
      <c r="AA459" s="40"/>
      <c r="AB459" s="40"/>
      <c r="AC459" s="40"/>
      <c r="AD459" s="40"/>
      <c r="AE459" s="40"/>
      <c r="AT459" s="19" t="s">
        <v>792</v>
      </c>
      <c r="AU459" s="19" t="s">
        <v>83</v>
      </c>
    </row>
    <row r="460" s="14" customFormat="1">
      <c r="A460" s="14"/>
      <c r="B460" s="246"/>
      <c r="C460" s="247"/>
      <c r="D460" s="237" t="s">
        <v>245</v>
      </c>
      <c r="E460" s="247"/>
      <c r="F460" s="249" t="s">
        <v>6915</v>
      </c>
      <c r="G460" s="247"/>
      <c r="H460" s="250">
        <v>0</v>
      </c>
      <c r="I460" s="251"/>
      <c r="J460" s="247"/>
      <c r="K460" s="247"/>
      <c r="L460" s="252"/>
      <c r="M460" s="253"/>
      <c r="N460" s="254"/>
      <c r="O460" s="254"/>
      <c r="P460" s="254"/>
      <c r="Q460" s="254"/>
      <c r="R460" s="254"/>
      <c r="S460" s="254"/>
      <c r="T460" s="255"/>
      <c r="U460" s="14"/>
      <c r="V460" s="14"/>
      <c r="W460" s="14"/>
      <c r="X460" s="14"/>
      <c r="Y460" s="14"/>
      <c r="Z460" s="14"/>
      <c r="AA460" s="14"/>
      <c r="AB460" s="14"/>
      <c r="AC460" s="14"/>
      <c r="AD460" s="14"/>
      <c r="AE460" s="14"/>
      <c r="AT460" s="256" t="s">
        <v>245</v>
      </c>
      <c r="AU460" s="256" t="s">
        <v>83</v>
      </c>
      <c r="AV460" s="14" t="s">
        <v>85</v>
      </c>
      <c r="AW460" s="14" t="s">
        <v>4</v>
      </c>
      <c r="AX460" s="14" t="s">
        <v>83</v>
      </c>
      <c r="AY460" s="256" t="s">
        <v>235</v>
      </c>
    </row>
    <row r="461" s="2" customFormat="1" ht="49.05" customHeight="1">
      <c r="A461" s="40"/>
      <c r="B461" s="41"/>
      <c r="C461" s="217" t="s">
        <v>6916</v>
      </c>
      <c r="D461" s="217" t="s">
        <v>237</v>
      </c>
      <c r="E461" s="218" t="s">
        <v>6917</v>
      </c>
      <c r="F461" s="219" t="s">
        <v>6918</v>
      </c>
      <c r="G461" s="220" t="s">
        <v>369</v>
      </c>
      <c r="H461" s="221">
        <v>10.140000000000001</v>
      </c>
      <c r="I461" s="222"/>
      <c r="J461" s="223">
        <f>ROUND(I461*H461,2)</f>
        <v>0</v>
      </c>
      <c r="K461" s="219" t="s">
        <v>370</v>
      </c>
      <c r="L461" s="46"/>
      <c r="M461" s="224" t="s">
        <v>19</v>
      </c>
      <c r="N461" s="225" t="s">
        <v>47</v>
      </c>
      <c r="O461" s="86"/>
      <c r="P461" s="226">
        <f>O461*H461</f>
        <v>0</v>
      </c>
      <c r="Q461" s="226">
        <v>0</v>
      </c>
      <c r="R461" s="226">
        <f>Q461*H461</f>
        <v>0</v>
      </c>
      <c r="S461" s="226">
        <v>0</v>
      </c>
      <c r="T461" s="227">
        <f>S461*H461</f>
        <v>0</v>
      </c>
      <c r="U461" s="40"/>
      <c r="V461" s="40"/>
      <c r="W461" s="40"/>
      <c r="X461" s="40"/>
      <c r="Y461" s="40"/>
      <c r="Z461" s="40"/>
      <c r="AA461" s="40"/>
      <c r="AB461" s="40"/>
      <c r="AC461" s="40"/>
      <c r="AD461" s="40"/>
      <c r="AE461" s="40"/>
      <c r="AR461" s="228" t="s">
        <v>448</v>
      </c>
      <c r="AT461" s="228" t="s">
        <v>237</v>
      </c>
      <c r="AU461" s="228" t="s">
        <v>83</v>
      </c>
      <c r="AY461" s="19" t="s">
        <v>235</v>
      </c>
      <c r="BE461" s="229">
        <f>IF(N461="základní",J461,0)</f>
        <v>0</v>
      </c>
      <c r="BF461" s="229">
        <f>IF(N461="snížená",J461,0)</f>
        <v>0</v>
      </c>
      <c r="BG461" s="229">
        <f>IF(N461="zákl. přenesená",J461,0)</f>
        <v>0</v>
      </c>
      <c r="BH461" s="229">
        <f>IF(N461="sníž. přenesená",J461,0)</f>
        <v>0</v>
      </c>
      <c r="BI461" s="229">
        <f>IF(N461="nulová",J461,0)</f>
        <v>0</v>
      </c>
      <c r="BJ461" s="19" t="s">
        <v>83</v>
      </c>
      <c r="BK461" s="229">
        <f>ROUND(I461*H461,2)</f>
        <v>0</v>
      </c>
      <c r="BL461" s="19" t="s">
        <v>448</v>
      </c>
      <c r="BM461" s="228" t="s">
        <v>6919</v>
      </c>
    </row>
    <row r="462" s="2" customFormat="1" ht="44.25" customHeight="1">
      <c r="A462" s="40"/>
      <c r="B462" s="41"/>
      <c r="C462" s="217" t="s">
        <v>6920</v>
      </c>
      <c r="D462" s="217" t="s">
        <v>237</v>
      </c>
      <c r="E462" s="218" t="s">
        <v>6921</v>
      </c>
      <c r="F462" s="219" t="s">
        <v>6922</v>
      </c>
      <c r="G462" s="220" t="s">
        <v>610</v>
      </c>
      <c r="H462" s="221">
        <v>19</v>
      </c>
      <c r="I462" s="222"/>
      <c r="J462" s="223">
        <f>ROUND(I462*H462,2)</f>
        <v>0</v>
      </c>
      <c r="K462" s="219" t="s">
        <v>370</v>
      </c>
      <c r="L462" s="46"/>
      <c r="M462" s="224" t="s">
        <v>19</v>
      </c>
      <c r="N462" s="225" t="s">
        <v>47</v>
      </c>
      <c r="O462" s="86"/>
      <c r="P462" s="226">
        <f>O462*H462</f>
        <v>0</v>
      </c>
      <c r="Q462" s="226">
        <v>0</v>
      </c>
      <c r="R462" s="226">
        <f>Q462*H462</f>
        <v>0</v>
      </c>
      <c r="S462" s="226">
        <v>0</v>
      </c>
      <c r="T462" s="227">
        <f>S462*H462</f>
        <v>0</v>
      </c>
      <c r="U462" s="40"/>
      <c r="V462" s="40"/>
      <c r="W462" s="40"/>
      <c r="X462" s="40"/>
      <c r="Y462" s="40"/>
      <c r="Z462" s="40"/>
      <c r="AA462" s="40"/>
      <c r="AB462" s="40"/>
      <c r="AC462" s="40"/>
      <c r="AD462" s="40"/>
      <c r="AE462" s="40"/>
      <c r="AR462" s="228" t="s">
        <v>448</v>
      </c>
      <c r="AT462" s="228" t="s">
        <v>237</v>
      </c>
      <c r="AU462" s="228" t="s">
        <v>83</v>
      </c>
      <c r="AY462" s="19" t="s">
        <v>235</v>
      </c>
      <c r="BE462" s="229">
        <f>IF(N462="základní",J462,0)</f>
        <v>0</v>
      </c>
      <c r="BF462" s="229">
        <f>IF(N462="snížená",J462,0)</f>
        <v>0</v>
      </c>
      <c r="BG462" s="229">
        <f>IF(N462="zákl. přenesená",J462,0)</f>
        <v>0</v>
      </c>
      <c r="BH462" s="229">
        <f>IF(N462="sníž. přenesená",J462,0)</f>
        <v>0</v>
      </c>
      <c r="BI462" s="229">
        <f>IF(N462="nulová",J462,0)</f>
        <v>0</v>
      </c>
      <c r="BJ462" s="19" t="s">
        <v>83</v>
      </c>
      <c r="BK462" s="229">
        <f>ROUND(I462*H462,2)</f>
        <v>0</v>
      </c>
      <c r="BL462" s="19" t="s">
        <v>448</v>
      </c>
      <c r="BM462" s="228" t="s">
        <v>6923</v>
      </c>
    </row>
    <row r="463" s="2" customFormat="1" ht="37.8" customHeight="1">
      <c r="A463" s="40"/>
      <c r="B463" s="41"/>
      <c r="C463" s="217" t="s">
        <v>6924</v>
      </c>
      <c r="D463" s="217" t="s">
        <v>237</v>
      </c>
      <c r="E463" s="218" t="s">
        <v>6925</v>
      </c>
      <c r="F463" s="219" t="s">
        <v>6926</v>
      </c>
      <c r="G463" s="220" t="s">
        <v>610</v>
      </c>
      <c r="H463" s="221">
        <v>23</v>
      </c>
      <c r="I463" s="222"/>
      <c r="J463" s="223">
        <f>ROUND(I463*H463,2)</f>
        <v>0</v>
      </c>
      <c r="K463" s="219" t="s">
        <v>370</v>
      </c>
      <c r="L463" s="46"/>
      <c r="M463" s="224" t="s">
        <v>19</v>
      </c>
      <c r="N463" s="225" t="s">
        <v>47</v>
      </c>
      <c r="O463" s="86"/>
      <c r="P463" s="226">
        <f>O463*H463</f>
        <v>0</v>
      </c>
      <c r="Q463" s="226">
        <v>0</v>
      </c>
      <c r="R463" s="226">
        <f>Q463*H463</f>
        <v>0</v>
      </c>
      <c r="S463" s="226">
        <v>0</v>
      </c>
      <c r="T463" s="227">
        <f>S463*H463</f>
        <v>0</v>
      </c>
      <c r="U463" s="40"/>
      <c r="V463" s="40"/>
      <c r="W463" s="40"/>
      <c r="X463" s="40"/>
      <c r="Y463" s="40"/>
      <c r="Z463" s="40"/>
      <c r="AA463" s="40"/>
      <c r="AB463" s="40"/>
      <c r="AC463" s="40"/>
      <c r="AD463" s="40"/>
      <c r="AE463" s="40"/>
      <c r="AR463" s="228" t="s">
        <v>448</v>
      </c>
      <c r="AT463" s="228" t="s">
        <v>237</v>
      </c>
      <c r="AU463" s="228" t="s">
        <v>83</v>
      </c>
      <c r="AY463" s="19" t="s">
        <v>235</v>
      </c>
      <c r="BE463" s="229">
        <f>IF(N463="základní",J463,0)</f>
        <v>0</v>
      </c>
      <c r="BF463" s="229">
        <f>IF(N463="snížená",J463,0)</f>
        <v>0</v>
      </c>
      <c r="BG463" s="229">
        <f>IF(N463="zákl. přenesená",J463,0)</f>
        <v>0</v>
      </c>
      <c r="BH463" s="229">
        <f>IF(N463="sníž. přenesená",J463,0)</f>
        <v>0</v>
      </c>
      <c r="BI463" s="229">
        <f>IF(N463="nulová",J463,0)</f>
        <v>0</v>
      </c>
      <c r="BJ463" s="19" t="s">
        <v>83</v>
      </c>
      <c r="BK463" s="229">
        <f>ROUND(I463*H463,2)</f>
        <v>0</v>
      </c>
      <c r="BL463" s="19" t="s">
        <v>448</v>
      </c>
      <c r="BM463" s="228" t="s">
        <v>6927</v>
      </c>
    </row>
    <row r="464" s="2" customFormat="1" ht="37.8" customHeight="1">
      <c r="A464" s="40"/>
      <c r="B464" s="41"/>
      <c r="C464" s="217" t="s">
        <v>6928</v>
      </c>
      <c r="D464" s="217" t="s">
        <v>237</v>
      </c>
      <c r="E464" s="218" t="s">
        <v>6929</v>
      </c>
      <c r="F464" s="219" t="s">
        <v>6930</v>
      </c>
      <c r="G464" s="220" t="s">
        <v>610</v>
      </c>
      <c r="H464" s="221">
        <v>26</v>
      </c>
      <c r="I464" s="222"/>
      <c r="J464" s="223">
        <f>ROUND(I464*H464,2)</f>
        <v>0</v>
      </c>
      <c r="K464" s="219" t="s">
        <v>370</v>
      </c>
      <c r="L464" s="46"/>
      <c r="M464" s="224" t="s">
        <v>19</v>
      </c>
      <c r="N464" s="225" t="s">
        <v>47</v>
      </c>
      <c r="O464" s="86"/>
      <c r="P464" s="226">
        <f>O464*H464</f>
        <v>0</v>
      </c>
      <c r="Q464" s="226">
        <v>0</v>
      </c>
      <c r="R464" s="226">
        <f>Q464*H464</f>
        <v>0</v>
      </c>
      <c r="S464" s="226">
        <v>0</v>
      </c>
      <c r="T464" s="227">
        <f>S464*H464</f>
        <v>0</v>
      </c>
      <c r="U464" s="40"/>
      <c r="V464" s="40"/>
      <c r="W464" s="40"/>
      <c r="X464" s="40"/>
      <c r="Y464" s="40"/>
      <c r="Z464" s="40"/>
      <c r="AA464" s="40"/>
      <c r="AB464" s="40"/>
      <c r="AC464" s="40"/>
      <c r="AD464" s="40"/>
      <c r="AE464" s="40"/>
      <c r="AR464" s="228" t="s">
        <v>448</v>
      </c>
      <c r="AT464" s="228" t="s">
        <v>237</v>
      </c>
      <c r="AU464" s="228" t="s">
        <v>83</v>
      </c>
      <c r="AY464" s="19" t="s">
        <v>235</v>
      </c>
      <c r="BE464" s="229">
        <f>IF(N464="základní",J464,0)</f>
        <v>0</v>
      </c>
      <c r="BF464" s="229">
        <f>IF(N464="snížená",J464,0)</f>
        <v>0</v>
      </c>
      <c r="BG464" s="229">
        <f>IF(N464="zákl. přenesená",J464,0)</f>
        <v>0</v>
      </c>
      <c r="BH464" s="229">
        <f>IF(N464="sníž. přenesená",J464,0)</f>
        <v>0</v>
      </c>
      <c r="BI464" s="229">
        <f>IF(N464="nulová",J464,0)</f>
        <v>0</v>
      </c>
      <c r="BJ464" s="19" t="s">
        <v>83</v>
      </c>
      <c r="BK464" s="229">
        <f>ROUND(I464*H464,2)</f>
        <v>0</v>
      </c>
      <c r="BL464" s="19" t="s">
        <v>448</v>
      </c>
      <c r="BM464" s="228" t="s">
        <v>6931</v>
      </c>
    </row>
    <row r="465" s="2" customFormat="1" ht="44.25" customHeight="1">
      <c r="A465" s="40"/>
      <c r="B465" s="41"/>
      <c r="C465" s="217" t="s">
        <v>6932</v>
      </c>
      <c r="D465" s="217" t="s">
        <v>237</v>
      </c>
      <c r="E465" s="218" t="s">
        <v>6933</v>
      </c>
      <c r="F465" s="219" t="s">
        <v>6934</v>
      </c>
      <c r="G465" s="220" t="s">
        <v>610</v>
      </c>
      <c r="H465" s="221">
        <v>14</v>
      </c>
      <c r="I465" s="222"/>
      <c r="J465" s="223">
        <f>ROUND(I465*H465,2)</f>
        <v>0</v>
      </c>
      <c r="K465" s="219" t="s">
        <v>370</v>
      </c>
      <c r="L465" s="46"/>
      <c r="M465" s="224" t="s">
        <v>19</v>
      </c>
      <c r="N465" s="225" t="s">
        <v>47</v>
      </c>
      <c r="O465" s="86"/>
      <c r="P465" s="226">
        <f>O465*H465</f>
        <v>0</v>
      </c>
      <c r="Q465" s="226">
        <v>0</v>
      </c>
      <c r="R465" s="226">
        <f>Q465*H465</f>
        <v>0</v>
      </c>
      <c r="S465" s="226">
        <v>0</v>
      </c>
      <c r="T465" s="227">
        <f>S465*H465</f>
        <v>0</v>
      </c>
      <c r="U465" s="40"/>
      <c r="V465" s="40"/>
      <c r="W465" s="40"/>
      <c r="X465" s="40"/>
      <c r="Y465" s="40"/>
      <c r="Z465" s="40"/>
      <c r="AA465" s="40"/>
      <c r="AB465" s="40"/>
      <c r="AC465" s="40"/>
      <c r="AD465" s="40"/>
      <c r="AE465" s="40"/>
      <c r="AR465" s="228" t="s">
        <v>448</v>
      </c>
      <c r="AT465" s="228" t="s">
        <v>237</v>
      </c>
      <c r="AU465" s="228" t="s">
        <v>83</v>
      </c>
      <c r="AY465" s="19" t="s">
        <v>235</v>
      </c>
      <c r="BE465" s="229">
        <f>IF(N465="základní",J465,0)</f>
        <v>0</v>
      </c>
      <c r="BF465" s="229">
        <f>IF(N465="snížená",J465,0)</f>
        <v>0</v>
      </c>
      <c r="BG465" s="229">
        <f>IF(N465="zákl. přenesená",J465,0)</f>
        <v>0</v>
      </c>
      <c r="BH465" s="229">
        <f>IF(N465="sníž. přenesená",J465,0)</f>
        <v>0</v>
      </c>
      <c r="BI465" s="229">
        <f>IF(N465="nulová",J465,0)</f>
        <v>0</v>
      </c>
      <c r="BJ465" s="19" t="s">
        <v>83</v>
      </c>
      <c r="BK465" s="229">
        <f>ROUND(I465*H465,2)</f>
        <v>0</v>
      </c>
      <c r="BL465" s="19" t="s">
        <v>448</v>
      </c>
      <c r="BM465" s="228" t="s">
        <v>6935</v>
      </c>
    </row>
    <row r="466" s="2" customFormat="1" ht="44.25" customHeight="1">
      <c r="A466" s="40"/>
      <c r="B466" s="41"/>
      <c r="C466" s="217" t="s">
        <v>6936</v>
      </c>
      <c r="D466" s="217" t="s">
        <v>237</v>
      </c>
      <c r="E466" s="218" t="s">
        <v>6937</v>
      </c>
      <c r="F466" s="219" t="s">
        <v>6938</v>
      </c>
      <c r="G466" s="220" t="s">
        <v>610</v>
      </c>
      <c r="H466" s="221">
        <v>10</v>
      </c>
      <c r="I466" s="222"/>
      <c r="J466" s="223">
        <f>ROUND(I466*H466,2)</f>
        <v>0</v>
      </c>
      <c r="K466" s="219" t="s">
        <v>370</v>
      </c>
      <c r="L466" s="46"/>
      <c r="M466" s="224" t="s">
        <v>19</v>
      </c>
      <c r="N466" s="225" t="s">
        <v>47</v>
      </c>
      <c r="O466" s="86"/>
      <c r="P466" s="226">
        <f>O466*H466</f>
        <v>0</v>
      </c>
      <c r="Q466" s="226">
        <v>0</v>
      </c>
      <c r="R466" s="226">
        <f>Q466*H466</f>
        <v>0</v>
      </c>
      <c r="S466" s="226">
        <v>0</v>
      </c>
      <c r="T466" s="227">
        <f>S466*H466</f>
        <v>0</v>
      </c>
      <c r="U466" s="40"/>
      <c r="V466" s="40"/>
      <c r="W466" s="40"/>
      <c r="X466" s="40"/>
      <c r="Y466" s="40"/>
      <c r="Z466" s="40"/>
      <c r="AA466" s="40"/>
      <c r="AB466" s="40"/>
      <c r="AC466" s="40"/>
      <c r="AD466" s="40"/>
      <c r="AE466" s="40"/>
      <c r="AR466" s="228" t="s">
        <v>448</v>
      </c>
      <c r="AT466" s="228" t="s">
        <v>237</v>
      </c>
      <c r="AU466" s="228" t="s">
        <v>83</v>
      </c>
      <c r="AY466" s="19" t="s">
        <v>235</v>
      </c>
      <c r="BE466" s="229">
        <f>IF(N466="základní",J466,0)</f>
        <v>0</v>
      </c>
      <c r="BF466" s="229">
        <f>IF(N466="snížená",J466,0)</f>
        <v>0</v>
      </c>
      <c r="BG466" s="229">
        <f>IF(N466="zákl. přenesená",J466,0)</f>
        <v>0</v>
      </c>
      <c r="BH466" s="229">
        <f>IF(N466="sníž. přenesená",J466,0)</f>
        <v>0</v>
      </c>
      <c r="BI466" s="229">
        <f>IF(N466="nulová",J466,0)</f>
        <v>0</v>
      </c>
      <c r="BJ466" s="19" t="s">
        <v>83</v>
      </c>
      <c r="BK466" s="229">
        <f>ROUND(I466*H466,2)</f>
        <v>0</v>
      </c>
      <c r="BL466" s="19" t="s">
        <v>448</v>
      </c>
      <c r="BM466" s="228" t="s">
        <v>6939</v>
      </c>
    </row>
    <row r="467" s="2" customFormat="1" ht="44.25" customHeight="1">
      <c r="A467" s="40"/>
      <c r="B467" s="41"/>
      <c r="C467" s="217" t="s">
        <v>6940</v>
      </c>
      <c r="D467" s="217" t="s">
        <v>237</v>
      </c>
      <c r="E467" s="218" t="s">
        <v>6941</v>
      </c>
      <c r="F467" s="219" t="s">
        <v>6942</v>
      </c>
      <c r="G467" s="220" t="s">
        <v>610</v>
      </c>
      <c r="H467" s="221">
        <v>4</v>
      </c>
      <c r="I467" s="222"/>
      <c r="J467" s="223">
        <f>ROUND(I467*H467,2)</f>
        <v>0</v>
      </c>
      <c r="K467" s="219" t="s">
        <v>370</v>
      </c>
      <c r="L467" s="46"/>
      <c r="M467" s="224" t="s">
        <v>19</v>
      </c>
      <c r="N467" s="225" t="s">
        <v>47</v>
      </c>
      <c r="O467" s="86"/>
      <c r="P467" s="226">
        <f>O467*H467</f>
        <v>0</v>
      </c>
      <c r="Q467" s="226">
        <v>0</v>
      </c>
      <c r="R467" s="226">
        <f>Q467*H467</f>
        <v>0</v>
      </c>
      <c r="S467" s="226">
        <v>0</v>
      </c>
      <c r="T467" s="227">
        <f>S467*H467</f>
        <v>0</v>
      </c>
      <c r="U467" s="40"/>
      <c r="V467" s="40"/>
      <c r="W467" s="40"/>
      <c r="X467" s="40"/>
      <c r="Y467" s="40"/>
      <c r="Z467" s="40"/>
      <c r="AA467" s="40"/>
      <c r="AB467" s="40"/>
      <c r="AC467" s="40"/>
      <c r="AD467" s="40"/>
      <c r="AE467" s="40"/>
      <c r="AR467" s="228" t="s">
        <v>448</v>
      </c>
      <c r="AT467" s="228" t="s">
        <v>237</v>
      </c>
      <c r="AU467" s="228" t="s">
        <v>83</v>
      </c>
      <c r="AY467" s="19" t="s">
        <v>235</v>
      </c>
      <c r="BE467" s="229">
        <f>IF(N467="základní",J467,0)</f>
        <v>0</v>
      </c>
      <c r="BF467" s="229">
        <f>IF(N467="snížená",J467,0)</f>
        <v>0</v>
      </c>
      <c r="BG467" s="229">
        <f>IF(N467="zákl. přenesená",J467,0)</f>
        <v>0</v>
      </c>
      <c r="BH467" s="229">
        <f>IF(N467="sníž. přenesená",J467,0)</f>
        <v>0</v>
      </c>
      <c r="BI467" s="229">
        <f>IF(N467="nulová",J467,0)</f>
        <v>0</v>
      </c>
      <c r="BJ467" s="19" t="s">
        <v>83</v>
      </c>
      <c r="BK467" s="229">
        <f>ROUND(I467*H467,2)</f>
        <v>0</v>
      </c>
      <c r="BL467" s="19" t="s">
        <v>448</v>
      </c>
      <c r="BM467" s="228" t="s">
        <v>6943</v>
      </c>
    </row>
    <row r="468" s="2" customFormat="1" ht="49.05" customHeight="1">
      <c r="A468" s="40"/>
      <c r="B468" s="41"/>
      <c r="C468" s="217" t="s">
        <v>6944</v>
      </c>
      <c r="D468" s="217" t="s">
        <v>237</v>
      </c>
      <c r="E468" s="218" t="s">
        <v>6945</v>
      </c>
      <c r="F468" s="219" t="s">
        <v>6946</v>
      </c>
      <c r="G468" s="220" t="s">
        <v>610</v>
      </c>
      <c r="H468" s="221">
        <v>4</v>
      </c>
      <c r="I468" s="222"/>
      <c r="J468" s="223">
        <f>ROUND(I468*H468,2)</f>
        <v>0</v>
      </c>
      <c r="K468" s="219" t="s">
        <v>370</v>
      </c>
      <c r="L468" s="46"/>
      <c r="M468" s="224" t="s">
        <v>19</v>
      </c>
      <c r="N468" s="225" t="s">
        <v>47</v>
      </c>
      <c r="O468" s="86"/>
      <c r="P468" s="226">
        <f>O468*H468</f>
        <v>0</v>
      </c>
      <c r="Q468" s="226">
        <v>0</v>
      </c>
      <c r="R468" s="226">
        <f>Q468*H468</f>
        <v>0</v>
      </c>
      <c r="S468" s="226">
        <v>0</v>
      </c>
      <c r="T468" s="227">
        <f>S468*H468</f>
        <v>0</v>
      </c>
      <c r="U468" s="40"/>
      <c r="V468" s="40"/>
      <c r="W468" s="40"/>
      <c r="X468" s="40"/>
      <c r="Y468" s="40"/>
      <c r="Z468" s="40"/>
      <c r="AA468" s="40"/>
      <c r="AB468" s="40"/>
      <c r="AC468" s="40"/>
      <c r="AD468" s="40"/>
      <c r="AE468" s="40"/>
      <c r="AR468" s="228" t="s">
        <v>448</v>
      </c>
      <c r="AT468" s="228" t="s">
        <v>237</v>
      </c>
      <c r="AU468" s="228" t="s">
        <v>83</v>
      </c>
      <c r="AY468" s="19" t="s">
        <v>235</v>
      </c>
      <c r="BE468" s="229">
        <f>IF(N468="základní",J468,0)</f>
        <v>0</v>
      </c>
      <c r="BF468" s="229">
        <f>IF(N468="snížená",J468,0)</f>
        <v>0</v>
      </c>
      <c r="BG468" s="229">
        <f>IF(N468="zákl. přenesená",J468,0)</f>
        <v>0</v>
      </c>
      <c r="BH468" s="229">
        <f>IF(N468="sníž. přenesená",J468,0)</f>
        <v>0</v>
      </c>
      <c r="BI468" s="229">
        <f>IF(N468="nulová",J468,0)</f>
        <v>0</v>
      </c>
      <c r="BJ468" s="19" t="s">
        <v>83</v>
      </c>
      <c r="BK468" s="229">
        <f>ROUND(I468*H468,2)</f>
        <v>0</v>
      </c>
      <c r="BL468" s="19" t="s">
        <v>448</v>
      </c>
      <c r="BM468" s="228" t="s">
        <v>6947</v>
      </c>
    </row>
    <row r="469" s="2" customFormat="1" ht="37.8" customHeight="1">
      <c r="A469" s="40"/>
      <c r="B469" s="41"/>
      <c r="C469" s="217" t="s">
        <v>6948</v>
      </c>
      <c r="D469" s="217" t="s">
        <v>237</v>
      </c>
      <c r="E469" s="218" t="s">
        <v>6949</v>
      </c>
      <c r="F469" s="219" t="s">
        <v>6950</v>
      </c>
      <c r="G469" s="220" t="s">
        <v>610</v>
      </c>
      <c r="H469" s="221">
        <v>13</v>
      </c>
      <c r="I469" s="222"/>
      <c r="J469" s="223">
        <f>ROUND(I469*H469,2)</f>
        <v>0</v>
      </c>
      <c r="K469" s="219" t="s">
        <v>370</v>
      </c>
      <c r="L469" s="46"/>
      <c r="M469" s="224" t="s">
        <v>19</v>
      </c>
      <c r="N469" s="225" t="s">
        <v>47</v>
      </c>
      <c r="O469" s="86"/>
      <c r="P469" s="226">
        <f>O469*H469</f>
        <v>0</v>
      </c>
      <c r="Q469" s="226">
        <v>0</v>
      </c>
      <c r="R469" s="226">
        <f>Q469*H469</f>
        <v>0</v>
      </c>
      <c r="S469" s="226">
        <v>0</v>
      </c>
      <c r="T469" s="227">
        <f>S469*H469</f>
        <v>0</v>
      </c>
      <c r="U469" s="40"/>
      <c r="V469" s="40"/>
      <c r="W469" s="40"/>
      <c r="X469" s="40"/>
      <c r="Y469" s="40"/>
      <c r="Z469" s="40"/>
      <c r="AA469" s="40"/>
      <c r="AB469" s="40"/>
      <c r="AC469" s="40"/>
      <c r="AD469" s="40"/>
      <c r="AE469" s="40"/>
      <c r="AR469" s="228" t="s">
        <v>448</v>
      </c>
      <c r="AT469" s="228" t="s">
        <v>237</v>
      </c>
      <c r="AU469" s="228" t="s">
        <v>83</v>
      </c>
      <c r="AY469" s="19" t="s">
        <v>235</v>
      </c>
      <c r="BE469" s="229">
        <f>IF(N469="základní",J469,0)</f>
        <v>0</v>
      </c>
      <c r="BF469" s="229">
        <f>IF(N469="snížená",J469,0)</f>
        <v>0</v>
      </c>
      <c r="BG469" s="229">
        <f>IF(N469="zákl. přenesená",J469,0)</f>
        <v>0</v>
      </c>
      <c r="BH469" s="229">
        <f>IF(N469="sníž. přenesená",J469,0)</f>
        <v>0</v>
      </c>
      <c r="BI469" s="229">
        <f>IF(N469="nulová",J469,0)</f>
        <v>0</v>
      </c>
      <c r="BJ469" s="19" t="s">
        <v>83</v>
      </c>
      <c r="BK469" s="229">
        <f>ROUND(I469*H469,2)</f>
        <v>0</v>
      </c>
      <c r="BL469" s="19" t="s">
        <v>448</v>
      </c>
      <c r="BM469" s="228" t="s">
        <v>6951</v>
      </c>
    </row>
    <row r="470" s="2" customFormat="1" ht="37.8" customHeight="1">
      <c r="A470" s="40"/>
      <c r="B470" s="41"/>
      <c r="C470" s="217" t="s">
        <v>6952</v>
      </c>
      <c r="D470" s="217" t="s">
        <v>237</v>
      </c>
      <c r="E470" s="218" t="s">
        <v>6953</v>
      </c>
      <c r="F470" s="219" t="s">
        <v>6954</v>
      </c>
      <c r="G470" s="220" t="s">
        <v>610</v>
      </c>
      <c r="H470" s="221">
        <v>4</v>
      </c>
      <c r="I470" s="222"/>
      <c r="J470" s="223">
        <f>ROUND(I470*H470,2)</f>
        <v>0</v>
      </c>
      <c r="K470" s="219" t="s">
        <v>370</v>
      </c>
      <c r="L470" s="46"/>
      <c r="M470" s="224" t="s">
        <v>19</v>
      </c>
      <c r="N470" s="225" t="s">
        <v>47</v>
      </c>
      <c r="O470" s="86"/>
      <c r="P470" s="226">
        <f>O470*H470</f>
        <v>0</v>
      </c>
      <c r="Q470" s="226">
        <v>0</v>
      </c>
      <c r="R470" s="226">
        <f>Q470*H470</f>
        <v>0</v>
      </c>
      <c r="S470" s="226">
        <v>0</v>
      </c>
      <c r="T470" s="227">
        <f>S470*H470</f>
        <v>0</v>
      </c>
      <c r="U470" s="40"/>
      <c r="V470" s="40"/>
      <c r="W470" s="40"/>
      <c r="X470" s="40"/>
      <c r="Y470" s="40"/>
      <c r="Z470" s="40"/>
      <c r="AA470" s="40"/>
      <c r="AB470" s="40"/>
      <c r="AC470" s="40"/>
      <c r="AD470" s="40"/>
      <c r="AE470" s="40"/>
      <c r="AR470" s="228" t="s">
        <v>448</v>
      </c>
      <c r="AT470" s="228" t="s">
        <v>237</v>
      </c>
      <c r="AU470" s="228" t="s">
        <v>83</v>
      </c>
      <c r="AY470" s="19" t="s">
        <v>235</v>
      </c>
      <c r="BE470" s="229">
        <f>IF(N470="základní",J470,0)</f>
        <v>0</v>
      </c>
      <c r="BF470" s="229">
        <f>IF(N470="snížená",J470,0)</f>
        <v>0</v>
      </c>
      <c r="BG470" s="229">
        <f>IF(N470="zákl. přenesená",J470,0)</f>
        <v>0</v>
      </c>
      <c r="BH470" s="229">
        <f>IF(N470="sníž. přenesená",J470,0)</f>
        <v>0</v>
      </c>
      <c r="BI470" s="229">
        <f>IF(N470="nulová",J470,0)</f>
        <v>0</v>
      </c>
      <c r="BJ470" s="19" t="s">
        <v>83</v>
      </c>
      <c r="BK470" s="229">
        <f>ROUND(I470*H470,2)</f>
        <v>0</v>
      </c>
      <c r="BL470" s="19" t="s">
        <v>448</v>
      </c>
      <c r="BM470" s="228" t="s">
        <v>6955</v>
      </c>
    </row>
    <row r="471" s="2" customFormat="1" ht="44.25" customHeight="1">
      <c r="A471" s="40"/>
      <c r="B471" s="41"/>
      <c r="C471" s="217" t="s">
        <v>6956</v>
      </c>
      <c r="D471" s="217" t="s">
        <v>237</v>
      </c>
      <c r="E471" s="218" t="s">
        <v>6957</v>
      </c>
      <c r="F471" s="219" t="s">
        <v>6958</v>
      </c>
      <c r="G471" s="220" t="s">
        <v>610</v>
      </c>
      <c r="H471" s="221">
        <v>4</v>
      </c>
      <c r="I471" s="222"/>
      <c r="J471" s="223">
        <f>ROUND(I471*H471,2)</f>
        <v>0</v>
      </c>
      <c r="K471" s="219" t="s">
        <v>370</v>
      </c>
      <c r="L471" s="46"/>
      <c r="M471" s="224" t="s">
        <v>19</v>
      </c>
      <c r="N471" s="225" t="s">
        <v>47</v>
      </c>
      <c r="O471" s="86"/>
      <c r="P471" s="226">
        <f>O471*H471</f>
        <v>0</v>
      </c>
      <c r="Q471" s="226">
        <v>0</v>
      </c>
      <c r="R471" s="226">
        <f>Q471*H471</f>
        <v>0</v>
      </c>
      <c r="S471" s="226">
        <v>0</v>
      </c>
      <c r="T471" s="227">
        <f>S471*H471</f>
        <v>0</v>
      </c>
      <c r="U471" s="40"/>
      <c r="V471" s="40"/>
      <c r="W471" s="40"/>
      <c r="X471" s="40"/>
      <c r="Y471" s="40"/>
      <c r="Z471" s="40"/>
      <c r="AA471" s="40"/>
      <c r="AB471" s="40"/>
      <c r="AC471" s="40"/>
      <c r="AD471" s="40"/>
      <c r="AE471" s="40"/>
      <c r="AR471" s="228" t="s">
        <v>448</v>
      </c>
      <c r="AT471" s="228" t="s">
        <v>237</v>
      </c>
      <c r="AU471" s="228" t="s">
        <v>83</v>
      </c>
      <c r="AY471" s="19" t="s">
        <v>235</v>
      </c>
      <c r="BE471" s="229">
        <f>IF(N471="základní",J471,0)</f>
        <v>0</v>
      </c>
      <c r="BF471" s="229">
        <f>IF(N471="snížená",J471,0)</f>
        <v>0</v>
      </c>
      <c r="BG471" s="229">
        <f>IF(N471="zákl. přenesená",J471,0)</f>
        <v>0</v>
      </c>
      <c r="BH471" s="229">
        <f>IF(N471="sníž. přenesená",J471,0)</f>
        <v>0</v>
      </c>
      <c r="BI471" s="229">
        <f>IF(N471="nulová",J471,0)</f>
        <v>0</v>
      </c>
      <c r="BJ471" s="19" t="s">
        <v>83</v>
      </c>
      <c r="BK471" s="229">
        <f>ROUND(I471*H471,2)</f>
        <v>0</v>
      </c>
      <c r="BL471" s="19" t="s">
        <v>448</v>
      </c>
      <c r="BM471" s="228" t="s">
        <v>6959</v>
      </c>
    </row>
    <row r="472" s="2" customFormat="1" ht="44.25" customHeight="1">
      <c r="A472" s="40"/>
      <c r="B472" s="41"/>
      <c r="C472" s="217" t="s">
        <v>6960</v>
      </c>
      <c r="D472" s="217" t="s">
        <v>237</v>
      </c>
      <c r="E472" s="218" t="s">
        <v>6961</v>
      </c>
      <c r="F472" s="219" t="s">
        <v>6962</v>
      </c>
      <c r="G472" s="220" t="s">
        <v>610</v>
      </c>
      <c r="H472" s="221">
        <v>14</v>
      </c>
      <c r="I472" s="222"/>
      <c r="J472" s="223">
        <f>ROUND(I472*H472,2)</f>
        <v>0</v>
      </c>
      <c r="K472" s="219" t="s">
        <v>370</v>
      </c>
      <c r="L472" s="46"/>
      <c r="M472" s="224" t="s">
        <v>19</v>
      </c>
      <c r="N472" s="225" t="s">
        <v>47</v>
      </c>
      <c r="O472" s="86"/>
      <c r="P472" s="226">
        <f>O472*H472</f>
        <v>0</v>
      </c>
      <c r="Q472" s="226">
        <v>0</v>
      </c>
      <c r="R472" s="226">
        <f>Q472*H472</f>
        <v>0</v>
      </c>
      <c r="S472" s="226">
        <v>0</v>
      </c>
      <c r="T472" s="227">
        <f>S472*H472</f>
        <v>0</v>
      </c>
      <c r="U472" s="40"/>
      <c r="V472" s="40"/>
      <c r="W472" s="40"/>
      <c r="X472" s="40"/>
      <c r="Y472" s="40"/>
      <c r="Z472" s="40"/>
      <c r="AA472" s="40"/>
      <c r="AB472" s="40"/>
      <c r="AC472" s="40"/>
      <c r="AD472" s="40"/>
      <c r="AE472" s="40"/>
      <c r="AR472" s="228" t="s">
        <v>448</v>
      </c>
      <c r="AT472" s="228" t="s">
        <v>237</v>
      </c>
      <c r="AU472" s="228" t="s">
        <v>83</v>
      </c>
      <c r="AY472" s="19" t="s">
        <v>235</v>
      </c>
      <c r="BE472" s="229">
        <f>IF(N472="základní",J472,0)</f>
        <v>0</v>
      </c>
      <c r="BF472" s="229">
        <f>IF(N472="snížená",J472,0)</f>
        <v>0</v>
      </c>
      <c r="BG472" s="229">
        <f>IF(N472="zákl. přenesená",J472,0)</f>
        <v>0</v>
      </c>
      <c r="BH472" s="229">
        <f>IF(N472="sníž. přenesená",J472,0)</f>
        <v>0</v>
      </c>
      <c r="BI472" s="229">
        <f>IF(N472="nulová",J472,0)</f>
        <v>0</v>
      </c>
      <c r="BJ472" s="19" t="s">
        <v>83</v>
      </c>
      <c r="BK472" s="229">
        <f>ROUND(I472*H472,2)</f>
        <v>0</v>
      </c>
      <c r="BL472" s="19" t="s">
        <v>448</v>
      </c>
      <c r="BM472" s="228" t="s">
        <v>6963</v>
      </c>
    </row>
    <row r="473" s="2" customFormat="1" ht="44.25" customHeight="1">
      <c r="A473" s="40"/>
      <c r="B473" s="41"/>
      <c r="C473" s="217" t="s">
        <v>6964</v>
      </c>
      <c r="D473" s="217" t="s">
        <v>237</v>
      </c>
      <c r="E473" s="218" t="s">
        <v>6965</v>
      </c>
      <c r="F473" s="219" t="s">
        <v>6966</v>
      </c>
      <c r="G473" s="220" t="s">
        <v>610</v>
      </c>
      <c r="H473" s="221">
        <v>9</v>
      </c>
      <c r="I473" s="222"/>
      <c r="J473" s="223">
        <f>ROUND(I473*H473,2)</f>
        <v>0</v>
      </c>
      <c r="K473" s="219" t="s">
        <v>370</v>
      </c>
      <c r="L473" s="46"/>
      <c r="M473" s="224" t="s">
        <v>19</v>
      </c>
      <c r="N473" s="225" t="s">
        <v>47</v>
      </c>
      <c r="O473" s="86"/>
      <c r="P473" s="226">
        <f>O473*H473</f>
        <v>0</v>
      </c>
      <c r="Q473" s="226">
        <v>0</v>
      </c>
      <c r="R473" s="226">
        <f>Q473*H473</f>
        <v>0</v>
      </c>
      <c r="S473" s="226">
        <v>0</v>
      </c>
      <c r="T473" s="227">
        <f>S473*H473</f>
        <v>0</v>
      </c>
      <c r="U473" s="40"/>
      <c r="V473" s="40"/>
      <c r="W473" s="40"/>
      <c r="X473" s="40"/>
      <c r="Y473" s="40"/>
      <c r="Z473" s="40"/>
      <c r="AA473" s="40"/>
      <c r="AB473" s="40"/>
      <c r="AC473" s="40"/>
      <c r="AD473" s="40"/>
      <c r="AE473" s="40"/>
      <c r="AR473" s="228" t="s">
        <v>448</v>
      </c>
      <c r="AT473" s="228" t="s">
        <v>237</v>
      </c>
      <c r="AU473" s="228" t="s">
        <v>83</v>
      </c>
      <c r="AY473" s="19" t="s">
        <v>235</v>
      </c>
      <c r="BE473" s="229">
        <f>IF(N473="základní",J473,0)</f>
        <v>0</v>
      </c>
      <c r="BF473" s="229">
        <f>IF(N473="snížená",J473,0)</f>
        <v>0</v>
      </c>
      <c r="BG473" s="229">
        <f>IF(N473="zákl. přenesená",J473,0)</f>
        <v>0</v>
      </c>
      <c r="BH473" s="229">
        <f>IF(N473="sníž. přenesená",J473,0)</f>
        <v>0</v>
      </c>
      <c r="BI473" s="229">
        <f>IF(N473="nulová",J473,0)</f>
        <v>0</v>
      </c>
      <c r="BJ473" s="19" t="s">
        <v>83</v>
      </c>
      <c r="BK473" s="229">
        <f>ROUND(I473*H473,2)</f>
        <v>0</v>
      </c>
      <c r="BL473" s="19" t="s">
        <v>448</v>
      </c>
      <c r="BM473" s="228" t="s">
        <v>6967</v>
      </c>
    </row>
    <row r="474" s="2" customFormat="1" ht="44.25" customHeight="1">
      <c r="A474" s="40"/>
      <c r="B474" s="41"/>
      <c r="C474" s="217" t="s">
        <v>6968</v>
      </c>
      <c r="D474" s="217" t="s">
        <v>237</v>
      </c>
      <c r="E474" s="218" t="s">
        <v>6969</v>
      </c>
      <c r="F474" s="219" t="s">
        <v>6970</v>
      </c>
      <c r="G474" s="220" t="s">
        <v>369</v>
      </c>
      <c r="H474" s="221">
        <v>25.059999999999999</v>
      </c>
      <c r="I474" s="222"/>
      <c r="J474" s="223">
        <f>ROUND(I474*H474,2)</f>
        <v>0</v>
      </c>
      <c r="K474" s="219" t="s">
        <v>370</v>
      </c>
      <c r="L474" s="46"/>
      <c r="M474" s="224" t="s">
        <v>19</v>
      </c>
      <c r="N474" s="225" t="s">
        <v>47</v>
      </c>
      <c r="O474" s="86"/>
      <c r="P474" s="226">
        <f>O474*H474</f>
        <v>0</v>
      </c>
      <c r="Q474" s="226">
        <v>0</v>
      </c>
      <c r="R474" s="226">
        <f>Q474*H474</f>
        <v>0</v>
      </c>
      <c r="S474" s="226">
        <v>0</v>
      </c>
      <c r="T474" s="227">
        <f>S474*H474</f>
        <v>0</v>
      </c>
      <c r="U474" s="40"/>
      <c r="V474" s="40"/>
      <c r="W474" s="40"/>
      <c r="X474" s="40"/>
      <c r="Y474" s="40"/>
      <c r="Z474" s="40"/>
      <c r="AA474" s="40"/>
      <c r="AB474" s="40"/>
      <c r="AC474" s="40"/>
      <c r="AD474" s="40"/>
      <c r="AE474" s="40"/>
      <c r="AR474" s="228" t="s">
        <v>448</v>
      </c>
      <c r="AT474" s="228" t="s">
        <v>237</v>
      </c>
      <c r="AU474" s="228" t="s">
        <v>83</v>
      </c>
      <c r="AY474" s="19" t="s">
        <v>235</v>
      </c>
      <c r="BE474" s="229">
        <f>IF(N474="základní",J474,0)</f>
        <v>0</v>
      </c>
      <c r="BF474" s="229">
        <f>IF(N474="snížená",J474,0)</f>
        <v>0</v>
      </c>
      <c r="BG474" s="229">
        <f>IF(N474="zákl. přenesená",J474,0)</f>
        <v>0</v>
      </c>
      <c r="BH474" s="229">
        <f>IF(N474="sníž. přenesená",J474,0)</f>
        <v>0</v>
      </c>
      <c r="BI474" s="229">
        <f>IF(N474="nulová",J474,0)</f>
        <v>0</v>
      </c>
      <c r="BJ474" s="19" t="s">
        <v>83</v>
      </c>
      <c r="BK474" s="229">
        <f>ROUND(I474*H474,2)</f>
        <v>0</v>
      </c>
      <c r="BL474" s="19" t="s">
        <v>448</v>
      </c>
      <c r="BM474" s="228" t="s">
        <v>6971</v>
      </c>
    </row>
    <row r="475" s="2" customFormat="1" ht="44.25" customHeight="1">
      <c r="A475" s="40"/>
      <c r="B475" s="41"/>
      <c r="C475" s="217" t="s">
        <v>6972</v>
      </c>
      <c r="D475" s="217" t="s">
        <v>237</v>
      </c>
      <c r="E475" s="218" t="s">
        <v>6973</v>
      </c>
      <c r="F475" s="219" t="s">
        <v>6974</v>
      </c>
      <c r="G475" s="220" t="s">
        <v>369</v>
      </c>
      <c r="H475" s="221">
        <v>16.405999999999999</v>
      </c>
      <c r="I475" s="222"/>
      <c r="J475" s="223">
        <f>ROUND(I475*H475,2)</f>
        <v>0</v>
      </c>
      <c r="K475" s="219" t="s">
        <v>370</v>
      </c>
      <c r="L475" s="46"/>
      <c r="M475" s="224" t="s">
        <v>19</v>
      </c>
      <c r="N475" s="225" t="s">
        <v>47</v>
      </c>
      <c r="O475" s="86"/>
      <c r="P475" s="226">
        <f>O475*H475</f>
        <v>0</v>
      </c>
      <c r="Q475" s="226">
        <v>0</v>
      </c>
      <c r="R475" s="226">
        <f>Q475*H475</f>
        <v>0</v>
      </c>
      <c r="S475" s="226">
        <v>0</v>
      </c>
      <c r="T475" s="227">
        <f>S475*H475</f>
        <v>0</v>
      </c>
      <c r="U475" s="40"/>
      <c r="V475" s="40"/>
      <c r="W475" s="40"/>
      <c r="X475" s="40"/>
      <c r="Y475" s="40"/>
      <c r="Z475" s="40"/>
      <c r="AA475" s="40"/>
      <c r="AB475" s="40"/>
      <c r="AC475" s="40"/>
      <c r="AD475" s="40"/>
      <c r="AE475" s="40"/>
      <c r="AR475" s="228" t="s">
        <v>448</v>
      </c>
      <c r="AT475" s="228" t="s">
        <v>237</v>
      </c>
      <c r="AU475" s="228" t="s">
        <v>83</v>
      </c>
      <c r="AY475" s="19" t="s">
        <v>235</v>
      </c>
      <c r="BE475" s="229">
        <f>IF(N475="základní",J475,0)</f>
        <v>0</v>
      </c>
      <c r="BF475" s="229">
        <f>IF(N475="snížená",J475,0)</f>
        <v>0</v>
      </c>
      <c r="BG475" s="229">
        <f>IF(N475="zákl. přenesená",J475,0)</f>
        <v>0</v>
      </c>
      <c r="BH475" s="229">
        <f>IF(N475="sníž. přenesená",J475,0)</f>
        <v>0</v>
      </c>
      <c r="BI475" s="229">
        <f>IF(N475="nulová",J475,0)</f>
        <v>0</v>
      </c>
      <c r="BJ475" s="19" t="s">
        <v>83</v>
      </c>
      <c r="BK475" s="229">
        <f>ROUND(I475*H475,2)</f>
        <v>0</v>
      </c>
      <c r="BL475" s="19" t="s">
        <v>448</v>
      </c>
      <c r="BM475" s="228" t="s">
        <v>6975</v>
      </c>
    </row>
    <row r="476" s="2" customFormat="1" ht="44.25" customHeight="1">
      <c r="A476" s="40"/>
      <c r="B476" s="41"/>
      <c r="C476" s="217" t="s">
        <v>6976</v>
      </c>
      <c r="D476" s="217" t="s">
        <v>237</v>
      </c>
      <c r="E476" s="218" t="s">
        <v>6977</v>
      </c>
      <c r="F476" s="219" t="s">
        <v>6978</v>
      </c>
      <c r="G476" s="220" t="s">
        <v>610</v>
      </c>
      <c r="H476" s="221">
        <v>4</v>
      </c>
      <c r="I476" s="222"/>
      <c r="J476" s="223">
        <f>ROUND(I476*H476,2)</f>
        <v>0</v>
      </c>
      <c r="K476" s="219" t="s">
        <v>370</v>
      </c>
      <c r="L476" s="46"/>
      <c r="M476" s="224" t="s">
        <v>19</v>
      </c>
      <c r="N476" s="225" t="s">
        <v>47</v>
      </c>
      <c r="O476" s="86"/>
      <c r="P476" s="226">
        <f>O476*H476</f>
        <v>0</v>
      </c>
      <c r="Q476" s="226">
        <v>0</v>
      </c>
      <c r="R476" s="226">
        <f>Q476*H476</f>
        <v>0</v>
      </c>
      <c r="S476" s="226">
        <v>0</v>
      </c>
      <c r="T476" s="227">
        <f>S476*H476</f>
        <v>0</v>
      </c>
      <c r="U476" s="40"/>
      <c r="V476" s="40"/>
      <c r="W476" s="40"/>
      <c r="X476" s="40"/>
      <c r="Y476" s="40"/>
      <c r="Z476" s="40"/>
      <c r="AA476" s="40"/>
      <c r="AB476" s="40"/>
      <c r="AC476" s="40"/>
      <c r="AD476" s="40"/>
      <c r="AE476" s="40"/>
      <c r="AR476" s="228" t="s">
        <v>448</v>
      </c>
      <c r="AT476" s="228" t="s">
        <v>237</v>
      </c>
      <c r="AU476" s="228" t="s">
        <v>83</v>
      </c>
      <c r="AY476" s="19" t="s">
        <v>235</v>
      </c>
      <c r="BE476" s="229">
        <f>IF(N476="základní",J476,0)</f>
        <v>0</v>
      </c>
      <c r="BF476" s="229">
        <f>IF(N476="snížená",J476,0)</f>
        <v>0</v>
      </c>
      <c r="BG476" s="229">
        <f>IF(N476="zákl. přenesená",J476,0)</f>
        <v>0</v>
      </c>
      <c r="BH476" s="229">
        <f>IF(N476="sníž. přenesená",J476,0)</f>
        <v>0</v>
      </c>
      <c r="BI476" s="229">
        <f>IF(N476="nulová",J476,0)</f>
        <v>0</v>
      </c>
      <c r="BJ476" s="19" t="s">
        <v>83</v>
      </c>
      <c r="BK476" s="229">
        <f>ROUND(I476*H476,2)</f>
        <v>0</v>
      </c>
      <c r="BL476" s="19" t="s">
        <v>448</v>
      </c>
      <c r="BM476" s="228" t="s">
        <v>6979</v>
      </c>
    </row>
    <row r="477" s="2" customFormat="1" ht="44.25" customHeight="1">
      <c r="A477" s="40"/>
      <c r="B477" s="41"/>
      <c r="C477" s="217" t="s">
        <v>6980</v>
      </c>
      <c r="D477" s="217" t="s">
        <v>237</v>
      </c>
      <c r="E477" s="218" t="s">
        <v>6981</v>
      </c>
      <c r="F477" s="219" t="s">
        <v>6982</v>
      </c>
      <c r="G477" s="220" t="s">
        <v>610</v>
      </c>
      <c r="H477" s="221">
        <v>1</v>
      </c>
      <c r="I477" s="222"/>
      <c r="J477" s="223">
        <f>ROUND(I477*H477,2)</f>
        <v>0</v>
      </c>
      <c r="K477" s="219" t="s">
        <v>370</v>
      </c>
      <c r="L477" s="46"/>
      <c r="M477" s="224" t="s">
        <v>19</v>
      </c>
      <c r="N477" s="225" t="s">
        <v>47</v>
      </c>
      <c r="O477" s="86"/>
      <c r="P477" s="226">
        <f>O477*H477</f>
        <v>0</v>
      </c>
      <c r="Q477" s="226">
        <v>0</v>
      </c>
      <c r="R477" s="226">
        <f>Q477*H477</f>
        <v>0</v>
      </c>
      <c r="S477" s="226">
        <v>0</v>
      </c>
      <c r="T477" s="227">
        <f>S477*H477</f>
        <v>0</v>
      </c>
      <c r="U477" s="40"/>
      <c r="V477" s="40"/>
      <c r="W477" s="40"/>
      <c r="X477" s="40"/>
      <c r="Y477" s="40"/>
      <c r="Z477" s="40"/>
      <c r="AA477" s="40"/>
      <c r="AB477" s="40"/>
      <c r="AC477" s="40"/>
      <c r="AD477" s="40"/>
      <c r="AE477" s="40"/>
      <c r="AR477" s="228" t="s">
        <v>448</v>
      </c>
      <c r="AT477" s="228" t="s">
        <v>237</v>
      </c>
      <c r="AU477" s="228" t="s">
        <v>83</v>
      </c>
      <c r="AY477" s="19" t="s">
        <v>235</v>
      </c>
      <c r="BE477" s="229">
        <f>IF(N477="základní",J477,0)</f>
        <v>0</v>
      </c>
      <c r="BF477" s="229">
        <f>IF(N477="snížená",J477,0)</f>
        <v>0</v>
      </c>
      <c r="BG477" s="229">
        <f>IF(N477="zákl. přenesená",J477,0)</f>
        <v>0</v>
      </c>
      <c r="BH477" s="229">
        <f>IF(N477="sníž. přenesená",J477,0)</f>
        <v>0</v>
      </c>
      <c r="BI477" s="229">
        <f>IF(N477="nulová",J477,0)</f>
        <v>0</v>
      </c>
      <c r="BJ477" s="19" t="s">
        <v>83</v>
      </c>
      <c r="BK477" s="229">
        <f>ROUND(I477*H477,2)</f>
        <v>0</v>
      </c>
      <c r="BL477" s="19" t="s">
        <v>448</v>
      </c>
      <c r="BM477" s="228" t="s">
        <v>6983</v>
      </c>
    </row>
    <row r="478" s="2" customFormat="1" ht="44.25" customHeight="1">
      <c r="A478" s="40"/>
      <c r="B478" s="41"/>
      <c r="C478" s="217" t="s">
        <v>6984</v>
      </c>
      <c r="D478" s="217" t="s">
        <v>237</v>
      </c>
      <c r="E478" s="218" t="s">
        <v>6985</v>
      </c>
      <c r="F478" s="219" t="s">
        <v>6986</v>
      </c>
      <c r="G478" s="220" t="s">
        <v>610</v>
      </c>
      <c r="H478" s="221">
        <v>1</v>
      </c>
      <c r="I478" s="222"/>
      <c r="J478" s="223">
        <f>ROUND(I478*H478,2)</f>
        <v>0</v>
      </c>
      <c r="K478" s="219" t="s">
        <v>370</v>
      </c>
      <c r="L478" s="46"/>
      <c r="M478" s="224" t="s">
        <v>19</v>
      </c>
      <c r="N478" s="225" t="s">
        <v>47</v>
      </c>
      <c r="O478" s="86"/>
      <c r="P478" s="226">
        <f>O478*H478</f>
        <v>0</v>
      </c>
      <c r="Q478" s="226">
        <v>0</v>
      </c>
      <c r="R478" s="226">
        <f>Q478*H478</f>
        <v>0</v>
      </c>
      <c r="S478" s="226">
        <v>0</v>
      </c>
      <c r="T478" s="227">
        <f>S478*H478</f>
        <v>0</v>
      </c>
      <c r="U478" s="40"/>
      <c r="V478" s="40"/>
      <c r="W478" s="40"/>
      <c r="X478" s="40"/>
      <c r="Y478" s="40"/>
      <c r="Z478" s="40"/>
      <c r="AA478" s="40"/>
      <c r="AB478" s="40"/>
      <c r="AC478" s="40"/>
      <c r="AD478" s="40"/>
      <c r="AE478" s="40"/>
      <c r="AR478" s="228" t="s">
        <v>448</v>
      </c>
      <c r="AT478" s="228" t="s">
        <v>237</v>
      </c>
      <c r="AU478" s="228" t="s">
        <v>83</v>
      </c>
      <c r="AY478" s="19" t="s">
        <v>235</v>
      </c>
      <c r="BE478" s="229">
        <f>IF(N478="základní",J478,0)</f>
        <v>0</v>
      </c>
      <c r="BF478" s="229">
        <f>IF(N478="snížená",J478,0)</f>
        <v>0</v>
      </c>
      <c r="BG478" s="229">
        <f>IF(N478="zákl. přenesená",J478,0)</f>
        <v>0</v>
      </c>
      <c r="BH478" s="229">
        <f>IF(N478="sníž. přenesená",J478,0)</f>
        <v>0</v>
      </c>
      <c r="BI478" s="229">
        <f>IF(N478="nulová",J478,0)</f>
        <v>0</v>
      </c>
      <c r="BJ478" s="19" t="s">
        <v>83</v>
      </c>
      <c r="BK478" s="229">
        <f>ROUND(I478*H478,2)</f>
        <v>0</v>
      </c>
      <c r="BL478" s="19" t="s">
        <v>448</v>
      </c>
      <c r="BM478" s="228" t="s">
        <v>6987</v>
      </c>
    </row>
    <row r="479" s="2" customFormat="1" ht="44.25" customHeight="1">
      <c r="A479" s="40"/>
      <c r="B479" s="41"/>
      <c r="C479" s="217" t="s">
        <v>6988</v>
      </c>
      <c r="D479" s="217" t="s">
        <v>237</v>
      </c>
      <c r="E479" s="218" t="s">
        <v>6989</v>
      </c>
      <c r="F479" s="219" t="s">
        <v>6990</v>
      </c>
      <c r="G479" s="220" t="s">
        <v>610</v>
      </c>
      <c r="H479" s="221">
        <v>1</v>
      </c>
      <c r="I479" s="222"/>
      <c r="J479" s="223">
        <f>ROUND(I479*H479,2)</f>
        <v>0</v>
      </c>
      <c r="K479" s="219" t="s">
        <v>370</v>
      </c>
      <c r="L479" s="46"/>
      <c r="M479" s="224" t="s">
        <v>19</v>
      </c>
      <c r="N479" s="225" t="s">
        <v>47</v>
      </c>
      <c r="O479" s="86"/>
      <c r="P479" s="226">
        <f>O479*H479</f>
        <v>0</v>
      </c>
      <c r="Q479" s="226">
        <v>0</v>
      </c>
      <c r="R479" s="226">
        <f>Q479*H479</f>
        <v>0</v>
      </c>
      <c r="S479" s="226">
        <v>0</v>
      </c>
      <c r="T479" s="227">
        <f>S479*H479</f>
        <v>0</v>
      </c>
      <c r="U479" s="40"/>
      <c r="V479" s="40"/>
      <c r="W479" s="40"/>
      <c r="X479" s="40"/>
      <c r="Y479" s="40"/>
      <c r="Z479" s="40"/>
      <c r="AA479" s="40"/>
      <c r="AB479" s="40"/>
      <c r="AC479" s="40"/>
      <c r="AD479" s="40"/>
      <c r="AE479" s="40"/>
      <c r="AR479" s="228" t="s">
        <v>448</v>
      </c>
      <c r="AT479" s="228" t="s">
        <v>237</v>
      </c>
      <c r="AU479" s="228" t="s">
        <v>83</v>
      </c>
      <c r="AY479" s="19" t="s">
        <v>235</v>
      </c>
      <c r="BE479" s="229">
        <f>IF(N479="základní",J479,0)</f>
        <v>0</v>
      </c>
      <c r="BF479" s="229">
        <f>IF(N479="snížená",J479,0)</f>
        <v>0</v>
      </c>
      <c r="BG479" s="229">
        <f>IF(N479="zákl. přenesená",J479,0)</f>
        <v>0</v>
      </c>
      <c r="BH479" s="229">
        <f>IF(N479="sníž. přenesená",J479,0)</f>
        <v>0</v>
      </c>
      <c r="BI479" s="229">
        <f>IF(N479="nulová",J479,0)</f>
        <v>0</v>
      </c>
      <c r="BJ479" s="19" t="s">
        <v>83</v>
      </c>
      <c r="BK479" s="229">
        <f>ROUND(I479*H479,2)</f>
        <v>0</v>
      </c>
      <c r="BL479" s="19" t="s">
        <v>448</v>
      </c>
      <c r="BM479" s="228" t="s">
        <v>6991</v>
      </c>
    </row>
    <row r="480" s="2" customFormat="1" ht="44.25" customHeight="1">
      <c r="A480" s="40"/>
      <c r="B480" s="41"/>
      <c r="C480" s="217" t="s">
        <v>6992</v>
      </c>
      <c r="D480" s="217" t="s">
        <v>237</v>
      </c>
      <c r="E480" s="218" t="s">
        <v>6993</v>
      </c>
      <c r="F480" s="219" t="s">
        <v>6994</v>
      </c>
      <c r="G480" s="220" t="s">
        <v>610</v>
      </c>
      <c r="H480" s="221">
        <v>1</v>
      </c>
      <c r="I480" s="222"/>
      <c r="J480" s="223">
        <f>ROUND(I480*H480,2)</f>
        <v>0</v>
      </c>
      <c r="K480" s="219" t="s">
        <v>370</v>
      </c>
      <c r="L480" s="46"/>
      <c r="M480" s="224" t="s">
        <v>19</v>
      </c>
      <c r="N480" s="225" t="s">
        <v>47</v>
      </c>
      <c r="O480" s="86"/>
      <c r="P480" s="226">
        <f>O480*H480</f>
        <v>0</v>
      </c>
      <c r="Q480" s="226">
        <v>0</v>
      </c>
      <c r="R480" s="226">
        <f>Q480*H480</f>
        <v>0</v>
      </c>
      <c r="S480" s="226">
        <v>0</v>
      </c>
      <c r="T480" s="227">
        <f>S480*H480</f>
        <v>0</v>
      </c>
      <c r="U480" s="40"/>
      <c r="V480" s="40"/>
      <c r="W480" s="40"/>
      <c r="X480" s="40"/>
      <c r="Y480" s="40"/>
      <c r="Z480" s="40"/>
      <c r="AA480" s="40"/>
      <c r="AB480" s="40"/>
      <c r="AC480" s="40"/>
      <c r="AD480" s="40"/>
      <c r="AE480" s="40"/>
      <c r="AR480" s="228" t="s">
        <v>448</v>
      </c>
      <c r="AT480" s="228" t="s">
        <v>237</v>
      </c>
      <c r="AU480" s="228" t="s">
        <v>83</v>
      </c>
      <c r="AY480" s="19" t="s">
        <v>235</v>
      </c>
      <c r="BE480" s="229">
        <f>IF(N480="základní",J480,0)</f>
        <v>0</v>
      </c>
      <c r="BF480" s="229">
        <f>IF(N480="snížená",J480,0)</f>
        <v>0</v>
      </c>
      <c r="BG480" s="229">
        <f>IF(N480="zákl. přenesená",J480,0)</f>
        <v>0</v>
      </c>
      <c r="BH480" s="229">
        <f>IF(N480="sníž. přenesená",J480,0)</f>
        <v>0</v>
      </c>
      <c r="BI480" s="229">
        <f>IF(N480="nulová",J480,0)</f>
        <v>0</v>
      </c>
      <c r="BJ480" s="19" t="s">
        <v>83</v>
      </c>
      <c r="BK480" s="229">
        <f>ROUND(I480*H480,2)</f>
        <v>0</v>
      </c>
      <c r="BL480" s="19" t="s">
        <v>448</v>
      </c>
      <c r="BM480" s="228" t="s">
        <v>6995</v>
      </c>
    </row>
    <row r="481" s="2" customFormat="1" ht="44.25" customHeight="1">
      <c r="A481" s="40"/>
      <c r="B481" s="41"/>
      <c r="C481" s="217" t="s">
        <v>6996</v>
      </c>
      <c r="D481" s="217" t="s">
        <v>237</v>
      </c>
      <c r="E481" s="218" t="s">
        <v>6997</v>
      </c>
      <c r="F481" s="219" t="s">
        <v>6998</v>
      </c>
      <c r="G481" s="220" t="s">
        <v>610</v>
      </c>
      <c r="H481" s="221">
        <v>1</v>
      </c>
      <c r="I481" s="222"/>
      <c r="J481" s="223">
        <f>ROUND(I481*H481,2)</f>
        <v>0</v>
      </c>
      <c r="K481" s="219" t="s">
        <v>370</v>
      </c>
      <c r="L481" s="46"/>
      <c r="M481" s="224" t="s">
        <v>19</v>
      </c>
      <c r="N481" s="225" t="s">
        <v>47</v>
      </c>
      <c r="O481" s="86"/>
      <c r="P481" s="226">
        <f>O481*H481</f>
        <v>0</v>
      </c>
      <c r="Q481" s="226">
        <v>0</v>
      </c>
      <c r="R481" s="226">
        <f>Q481*H481</f>
        <v>0</v>
      </c>
      <c r="S481" s="226">
        <v>0</v>
      </c>
      <c r="T481" s="227">
        <f>S481*H481</f>
        <v>0</v>
      </c>
      <c r="U481" s="40"/>
      <c r="V481" s="40"/>
      <c r="W481" s="40"/>
      <c r="X481" s="40"/>
      <c r="Y481" s="40"/>
      <c r="Z481" s="40"/>
      <c r="AA481" s="40"/>
      <c r="AB481" s="40"/>
      <c r="AC481" s="40"/>
      <c r="AD481" s="40"/>
      <c r="AE481" s="40"/>
      <c r="AR481" s="228" t="s">
        <v>448</v>
      </c>
      <c r="AT481" s="228" t="s">
        <v>237</v>
      </c>
      <c r="AU481" s="228" t="s">
        <v>83</v>
      </c>
      <c r="AY481" s="19" t="s">
        <v>235</v>
      </c>
      <c r="BE481" s="229">
        <f>IF(N481="základní",J481,0)</f>
        <v>0</v>
      </c>
      <c r="BF481" s="229">
        <f>IF(N481="snížená",J481,0)</f>
        <v>0</v>
      </c>
      <c r="BG481" s="229">
        <f>IF(N481="zákl. přenesená",J481,0)</f>
        <v>0</v>
      </c>
      <c r="BH481" s="229">
        <f>IF(N481="sníž. přenesená",J481,0)</f>
        <v>0</v>
      </c>
      <c r="BI481" s="229">
        <f>IF(N481="nulová",J481,0)</f>
        <v>0</v>
      </c>
      <c r="BJ481" s="19" t="s">
        <v>83</v>
      </c>
      <c r="BK481" s="229">
        <f>ROUND(I481*H481,2)</f>
        <v>0</v>
      </c>
      <c r="BL481" s="19" t="s">
        <v>448</v>
      </c>
      <c r="BM481" s="228" t="s">
        <v>6999</v>
      </c>
    </row>
    <row r="482" s="2" customFormat="1" ht="44.25" customHeight="1">
      <c r="A482" s="40"/>
      <c r="B482" s="41"/>
      <c r="C482" s="217" t="s">
        <v>7000</v>
      </c>
      <c r="D482" s="217" t="s">
        <v>237</v>
      </c>
      <c r="E482" s="218" t="s">
        <v>7001</v>
      </c>
      <c r="F482" s="219" t="s">
        <v>7002</v>
      </c>
      <c r="G482" s="220" t="s">
        <v>610</v>
      </c>
      <c r="H482" s="221">
        <v>1</v>
      </c>
      <c r="I482" s="222"/>
      <c r="J482" s="223">
        <f>ROUND(I482*H482,2)</f>
        <v>0</v>
      </c>
      <c r="K482" s="219" t="s">
        <v>370</v>
      </c>
      <c r="L482" s="46"/>
      <c r="M482" s="224" t="s">
        <v>19</v>
      </c>
      <c r="N482" s="225" t="s">
        <v>47</v>
      </c>
      <c r="O482" s="86"/>
      <c r="P482" s="226">
        <f>O482*H482</f>
        <v>0</v>
      </c>
      <c r="Q482" s="226">
        <v>0</v>
      </c>
      <c r="R482" s="226">
        <f>Q482*H482</f>
        <v>0</v>
      </c>
      <c r="S482" s="226">
        <v>0</v>
      </c>
      <c r="T482" s="227">
        <f>S482*H482</f>
        <v>0</v>
      </c>
      <c r="U482" s="40"/>
      <c r="V482" s="40"/>
      <c r="W482" s="40"/>
      <c r="X482" s="40"/>
      <c r="Y482" s="40"/>
      <c r="Z482" s="40"/>
      <c r="AA482" s="40"/>
      <c r="AB482" s="40"/>
      <c r="AC482" s="40"/>
      <c r="AD482" s="40"/>
      <c r="AE482" s="40"/>
      <c r="AR482" s="228" t="s">
        <v>448</v>
      </c>
      <c r="AT482" s="228" t="s">
        <v>237</v>
      </c>
      <c r="AU482" s="228" t="s">
        <v>83</v>
      </c>
      <c r="AY482" s="19" t="s">
        <v>235</v>
      </c>
      <c r="BE482" s="229">
        <f>IF(N482="základní",J482,0)</f>
        <v>0</v>
      </c>
      <c r="BF482" s="229">
        <f>IF(N482="snížená",J482,0)</f>
        <v>0</v>
      </c>
      <c r="BG482" s="229">
        <f>IF(N482="zákl. přenesená",J482,0)</f>
        <v>0</v>
      </c>
      <c r="BH482" s="229">
        <f>IF(N482="sníž. přenesená",J482,0)</f>
        <v>0</v>
      </c>
      <c r="BI482" s="229">
        <f>IF(N482="nulová",J482,0)</f>
        <v>0</v>
      </c>
      <c r="BJ482" s="19" t="s">
        <v>83</v>
      </c>
      <c r="BK482" s="229">
        <f>ROUND(I482*H482,2)</f>
        <v>0</v>
      </c>
      <c r="BL482" s="19" t="s">
        <v>448</v>
      </c>
      <c r="BM482" s="228" t="s">
        <v>7003</v>
      </c>
    </row>
    <row r="483" s="2" customFormat="1" ht="44.25" customHeight="1">
      <c r="A483" s="40"/>
      <c r="B483" s="41"/>
      <c r="C483" s="217" t="s">
        <v>7004</v>
      </c>
      <c r="D483" s="217" t="s">
        <v>237</v>
      </c>
      <c r="E483" s="218" t="s">
        <v>7005</v>
      </c>
      <c r="F483" s="219" t="s">
        <v>7006</v>
      </c>
      <c r="G483" s="220" t="s">
        <v>610</v>
      </c>
      <c r="H483" s="221">
        <v>1</v>
      </c>
      <c r="I483" s="222"/>
      <c r="J483" s="223">
        <f>ROUND(I483*H483,2)</f>
        <v>0</v>
      </c>
      <c r="K483" s="219" t="s">
        <v>370</v>
      </c>
      <c r="L483" s="46"/>
      <c r="M483" s="224" t="s">
        <v>19</v>
      </c>
      <c r="N483" s="225" t="s">
        <v>47</v>
      </c>
      <c r="O483" s="86"/>
      <c r="P483" s="226">
        <f>O483*H483</f>
        <v>0</v>
      </c>
      <c r="Q483" s="226">
        <v>0</v>
      </c>
      <c r="R483" s="226">
        <f>Q483*H483</f>
        <v>0</v>
      </c>
      <c r="S483" s="226">
        <v>0</v>
      </c>
      <c r="T483" s="227">
        <f>S483*H483</f>
        <v>0</v>
      </c>
      <c r="U483" s="40"/>
      <c r="V483" s="40"/>
      <c r="W483" s="40"/>
      <c r="X483" s="40"/>
      <c r="Y483" s="40"/>
      <c r="Z483" s="40"/>
      <c r="AA483" s="40"/>
      <c r="AB483" s="40"/>
      <c r="AC483" s="40"/>
      <c r="AD483" s="40"/>
      <c r="AE483" s="40"/>
      <c r="AR483" s="228" t="s">
        <v>448</v>
      </c>
      <c r="AT483" s="228" t="s">
        <v>237</v>
      </c>
      <c r="AU483" s="228" t="s">
        <v>83</v>
      </c>
      <c r="AY483" s="19" t="s">
        <v>235</v>
      </c>
      <c r="BE483" s="229">
        <f>IF(N483="základní",J483,0)</f>
        <v>0</v>
      </c>
      <c r="BF483" s="229">
        <f>IF(N483="snížená",J483,0)</f>
        <v>0</v>
      </c>
      <c r="BG483" s="229">
        <f>IF(N483="zákl. přenesená",J483,0)</f>
        <v>0</v>
      </c>
      <c r="BH483" s="229">
        <f>IF(N483="sníž. přenesená",J483,0)</f>
        <v>0</v>
      </c>
      <c r="BI483" s="229">
        <f>IF(N483="nulová",J483,0)</f>
        <v>0</v>
      </c>
      <c r="BJ483" s="19" t="s">
        <v>83</v>
      </c>
      <c r="BK483" s="229">
        <f>ROUND(I483*H483,2)</f>
        <v>0</v>
      </c>
      <c r="BL483" s="19" t="s">
        <v>448</v>
      </c>
      <c r="BM483" s="228" t="s">
        <v>7007</v>
      </c>
    </row>
    <row r="484" s="2" customFormat="1" ht="44.25" customHeight="1">
      <c r="A484" s="40"/>
      <c r="B484" s="41"/>
      <c r="C484" s="217" t="s">
        <v>7008</v>
      </c>
      <c r="D484" s="217" t="s">
        <v>237</v>
      </c>
      <c r="E484" s="218" t="s">
        <v>7009</v>
      </c>
      <c r="F484" s="219" t="s">
        <v>7010</v>
      </c>
      <c r="G484" s="220" t="s">
        <v>610</v>
      </c>
      <c r="H484" s="221">
        <v>1</v>
      </c>
      <c r="I484" s="222"/>
      <c r="J484" s="223">
        <f>ROUND(I484*H484,2)</f>
        <v>0</v>
      </c>
      <c r="K484" s="219" t="s">
        <v>370</v>
      </c>
      <c r="L484" s="46"/>
      <c r="M484" s="224" t="s">
        <v>19</v>
      </c>
      <c r="N484" s="225" t="s">
        <v>47</v>
      </c>
      <c r="O484" s="86"/>
      <c r="P484" s="226">
        <f>O484*H484</f>
        <v>0</v>
      </c>
      <c r="Q484" s="226">
        <v>0</v>
      </c>
      <c r="R484" s="226">
        <f>Q484*H484</f>
        <v>0</v>
      </c>
      <c r="S484" s="226">
        <v>0</v>
      </c>
      <c r="T484" s="227">
        <f>S484*H484</f>
        <v>0</v>
      </c>
      <c r="U484" s="40"/>
      <c r="V484" s="40"/>
      <c r="W484" s="40"/>
      <c r="X484" s="40"/>
      <c r="Y484" s="40"/>
      <c r="Z484" s="40"/>
      <c r="AA484" s="40"/>
      <c r="AB484" s="40"/>
      <c r="AC484" s="40"/>
      <c r="AD484" s="40"/>
      <c r="AE484" s="40"/>
      <c r="AR484" s="228" t="s">
        <v>448</v>
      </c>
      <c r="AT484" s="228" t="s">
        <v>237</v>
      </c>
      <c r="AU484" s="228" t="s">
        <v>83</v>
      </c>
      <c r="AY484" s="19" t="s">
        <v>235</v>
      </c>
      <c r="BE484" s="229">
        <f>IF(N484="základní",J484,0)</f>
        <v>0</v>
      </c>
      <c r="BF484" s="229">
        <f>IF(N484="snížená",J484,0)</f>
        <v>0</v>
      </c>
      <c r="BG484" s="229">
        <f>IF(N484="zákl. přenesená",J484,0)</f>
        <v>0</v>
      </c>
      <c r="BH484" s="229">
        <f>IF(N484="sníž. přenesená",J484,0)</f>
        <v>0</v>
      </c>
      <c r="BI484" s="229">
        <f>IF(N484="nulová",J484,0)</f>
        <v>0</v>
      </c>
      <c r="BJ484" s="19" t="s">
        <v>83</v>
      </c>
      <c r="BK484" s="229">
        <f>ROUND(I484*H484,2)</f>
        <v>0</v>
      </c>
      <c r="BL484" s="19" t="s">
        <v>448</v>
      </c>
      <c r="BM484" s="228" t="s">
        <v>7011</v>
      </c>
    </row>
    <row r="485" s="2" customFormat="1" ht="44.25" customHeight="1">
      <c r="A485" s="40"/>
      <c r="B485" s="41"/>
      <c r="C485" s="217" t="s">
        <v>7012</v>
      </c>
      <c r="D485" s="217" t="s">
        <v>237</v>
      </c>
      <c r="E485" s="218" t="s">
        <v>7013</v>
      </c>
      <c r="F485" s="219" t="s">
        <v>7014</v>
      </c>
      <c r="G485" s="220" t="s">
        <v>610</v>
      </c>
      <c r="H485" s="221">
        <v>1</v>
      </c>
      <c r="I485" s="222"/>
      <c r="J485" s="223">
        <f>ROUND(I485*H485,2)</f>
        <v>0</v>
      </c>
      <c r="K485" s="219" t="s">
        <v>370</v>
      </c>
      <c r="L485" s="46"/>
      <c r="M485" s="224" t="s">
        <v>19</v>
      </c>
      <c r="N485" s="225" t="s">
        <v>47</v>
      </c>
      <c r="O485" s="86"/>
      <c r="P485" s="226">
        <f>O485*H485</f>
        <v>0</v>
      </c>
      <c r="Q485" s="226">
        <v>0</v>
      </c>
      <c r="R485" s="226">
        <f>Q485*H485</f>
        <v>0</v>
      </c>
      <c r="S485" s="226">
        <v>0</v>
      </c>
      <c r="T485" s="227">
        <f>S485*H485</f>
        <v>0</v>
      </c>
      <c r="U485" s="40"/>
      <c r="V485" s="40"/>
      <c r="W485" s="40"/>
      <c r="X485" s="40"/>
      <c r="Y485" s="40"/>
      <c r="Z485" s="40"/>
      <c r="AA485" s="40"/>
      <c r="AB485" s="40"/>
      <c r="AC485" s="40"/>
      <c r="AD485" s="40"/>
      <c r="AE485" s="40"/>
      <c r="AR485" s="228" t="s">
        <v>448</v>
      </c>
      <c r="AT485" s="228" t="s">
        <v>237</v>
      </c>
      <c r="AU485" s="228" t="s">
        <v>83</v>
      </c>
      <c r="AY485" s="19" t="s">
        <v>235</v>
      </c>
      <c r="BE485" s="229">
        <f>IF(N485="základní",J485,0)</f>
        <v>0</v>
      </c>
      <c r="BF485" s="229">
        <f>IF(N485="snížená",J485,0)</f>
        <v>0</v>
      </c>
      <c r="BG485" s="229">
        <f>IF(N485="zákl. přenesená",J485,0)</f>
        <v>0</v>
      </c>
      <c r="BH485" s="229">
        <f>IF(N485="sníž. přenesená",J485,0)</f>
        <v>0</v>
      </c>
      <c r="BI485" s="229">
        <f>IF(N485="nulová",J485,0)</f>
        <v>0</v>
      </c>
      <c r="BJ485" s="19" t="s">
        <v>83</v>
      </c>
      <c r="BK485" s="229">
        <f>ROUND(I485*H485,2)</f>
        <v>0</v>
      </c>
      <c r="BL485" s="19" t="s">
        <v>448</v>
      </c>
      <c r="BM485" s="228" t="s">
        <v>7015</v>
      </c>
    </row>
    <row r="486" s="2" customFormat="1" ht="44.25" customHeight="1">
      <c r="A486" s="40"/>
      <c r="B486" s="41"/>
      <c r="C486" s="217" t="s">
        <v>7016</v>
      </c>
      <c r="D486" s="217" t="s">
        <v>237</v>
      </c>
      <c r="E486" s="218" t="s">
        <v>7017</v>
      </c>
      <c r="F486" s="219" t="s">
        <v>7018</v>
      </c>
      <c r="G486" s="220" t="s">
        <v>610</v>
      </c>
      <c r="H486" s="221">
        <v>1</v>
      </c>
      <c r="I486" s="222"/>
      <c r="J486" s="223">
        <f>ROUND(I486*H486,2)</f>
        <v>0</v>
      </c>
      <c r="K486" s="219" t="s">
        <v>370</v>
      </c>
      <c r="L486" s="46"/>
      <c r="M486" s="224" t="s">
        <v>19</v>
      </c>
      <c r="N486" s="225" t="s">
        <v>47</v>
      </c>
      <c r="O486" s="86"/>
      <c r="P486" s="226">
        <f>O486*H486</f>
        <v>0</v>
      </c>
      <c r="Q486" s="226">
        <v>0</v>
      </c>
      <c r="R486" s="226">
        <f>Q486*H486</f>
        <v>0</v>
      </c>
      <c r="S486" s="226">
        <v>0</v>
      </c>
      <c r="T486" s="227">
        <f>S486*H486</f>
        <v>0</v>
      </c>
      <c r="U486" s="40"/>
      <c r="V486" s="40"/>
      <c r="W486" s="40"/>
      <c r="X486" s="40"/>
      <c r="Y486" s="40"/>
      <c r="Z486" s="40"/>
      <c r="AA486" s="40"/>
      <c r="AB486" s="40"/>
      <c r="AC486" s="40"/>
      <c r="AD486" s="40"/>
      <c r="AE486" s="40"/>
      <c r="AR486" s="228" t="s">
        <v>448</v>
      </c>
      <c r="AT486" s="228" t="s">
        <v>237</v>
      </c>
      <c r="AU486" s="228" t="s">
        <v>83</v>
      </c>
      <c r="AY486" s="19" t="s">
        <v>235</v>
      </c>
      <c r="BE486" s="229">
        <f>IF(N486="základní",J486,0)</f>
        <v>0</v>
      </c>
      <c r="BF486" s="229">
        <f>IF(N486="snížená",J486,0)</f>
        <v>0</v>
      </c>
      <c r="BG486" s="229">
        <f>IF(N486="zákl. přenesená",J486,0)</f>
        <v>0</v>
      </c>
      <c r="BH486" s="229">
        <f>IF(N486="sníž. přenesená",J486,0)</f>
        <v>0</v>
      </c>
      <c r="BI486" s="229">
        <f>IF(N486="nulová",J486,0)</f>
        <v>0</v>
      </c>
      <c r="BJ486" s="19" t="s">
        <v>83</v>
      </c>
      <c r="BK486" s="229">
        <f>ROUND(I486*H486,2)</f>
        <v>0</v>
      </c>
      <c r="BL486" s="19" t="s">
        <v>448</v>
      </c>
      <c r="BM486" s="228" t="s">
        <v>7019</v>
      </c>
    </row>
    <row r="487" s="2" customFormat="1" ht="44.25" customHeight="1">
      <c r="A487" s="40"/>
      <c r="B487" s="41"/>
      <c r="C487" s="217" t="s">
        <v>7020</v>
      </c>
      <c r="D487" s="217" t="s">
        <v>237</v>
      </c>
      <c r="E487" s="218" t="s">
        <v>7021</v>
      </c>
      <c r="F487" s="219" t="s">
        <v>7022</v>
      </c>
      <c r="G487" s="220" t="s">
        <v>610</v>
      </c>
      <c r="H487" s="221">
        <v>1</v>
      </c>
      <c r="I487" s="222"/>
      <c r="J487" s="223">
        <f>ROUND(I487*H487,2)</f>
        <v>0</v>
      </c>
      <c r="K487" s="219" t="s">
        <v>370</v>
      </c>
      <c r="L487" s="46"/>
      <c r="M487" s="224" t="s">
        <v>19</v>
      </c>
      <c r="N487" s="225" t="s">
        <v>47</v>
      </c>
      <c r="O487" s="86"/>
      <c r="P487" s="226">
        <f>O487*H487</f>
        <v>0</v>
      </c>
      <c r="Q487" s="226">
        <v>0</v>
      </c>
      <c r="R487" s="226">
        <f>Q487*H487</f>
        <v>0</v>
      </c>
      <c r="S487" s="226">
        <v>0</v>
      </c>
      <c r="T487" s="227">
        <f>S487*H487</f>
        <v>0</v>
      </c>
      <c r="U487" s="40"/>
      <c r="V487" s="40"/>
      <c r="W487" s="40"/>
      <c r="X487" s="40"/>
      <c r="Y487" s="40"/>
      <c r="Z487" s="40"/>
      <c r="AA487" s="40"/>
      <c r="AB487" s="40"/>
      <c r="AC487" s="40"/>
      <c r="AD487" s="40"/>
      <c r="AE487" s="40"/>
      <c r="AR487" s="228" t="s">
        <v>448</v>
      </c>
      <c r="AT487" s="228" t="s">
        <v>237</v>
      </c>
      <c r="AU487" s="228" t="s">
        <v>83</v>
      </c>
      <c r="AY487" s="19" t="s">
        <v>235</v>
      </c>
      <c r="BE487" s="229">
        <f>IF(N487="základní",J487,0)</f>
        <v>0</v>
      </c>
      <c r="BF487" s="229">
        <f>IF(N487="snížená",J487,0)</f>
        <v>0</v>
      </c>
      <c r="BG487" s="229">
        <f>IF(N487="zákl. přenesená",J487,0)</f>
        <v>0</v>
      </c>
      <c r="BH487" s="229">
        <f>IF(N487="sníž. přenesená",J487,0)</f>
        <v>0</v>
      </c>
      <c r="BI487" s="229">
        <f>IF(N487="nulová",J487,0)</f>
        <v>0</v>
      </c>
      <c r="BJ487" s="19" t="s">
        <v>83</v>
      </c>
      <c r="BK487" s="229">
        <f>ROUND(I487*H487,2)</f>
        <v>0</v>
      </c>
      <c r="BL487" s="19" t="s">
        <v>448</v>
      </c>
      <c r="BM487" s="228" t="s">
        <v>7023</v>
      </c>
    </row>
    <row r="488" s="2" customFormat="1" ht="44.25" customHeight="1">
      <c r="A488" s="40"/>
      <c r="B488" s="41"/>
      <c r="C488" s="217" t="s">
        <v>7024</v>
      </c>
      <c r="D488" s="217" t="s">
        <v>237</v>
      </c>
      <c r="E488" s="218" t="s">
        <v>7025</v>
      </c>
      <c r="F488" s="219" t="s">
        <v>7026</v>
      </c>
      <c r="G488" s="220" t="s">
        <v>610</v>
      </c>
      <c r="H488" s="221">
        <v>1</v>
      </c>
      <c r="I488" s="222"/>
      <c r="J488" s="223">
        <f>ROUND(I488*H488,2)</f>
        <v>0</v>
      </c>
      <c r="K488" s="219" t="s">
        <v>370</v>
      </c>
      <c r="L488" s="46"/>
      <c r="M488" s="224" t="s">
        <v>19</v>
      </c>
      <c r="N488" s="225" t="s">
        <v>47</v>
      </c>
      <c r="O488" s="86"/>
      <c r="P488" s="226">
        <f>O488*H488</f>
        <v>0</v>
      </c>
      <c r="Q488" s="226">
        <v>0</v>
      </c>
      <c r="R488" s="226">
        <f>Q488*H488</f>
        <v>0</v>
      </c>
      <c r="S488" s="226">
        <v>0</v>
      </c>
      <c r="T488" s="227">
        <f>S488*H488</f>
        <v>0</v>
      </c>
      <c r="U488" s="40"/>
      <c r="V488" s="40"/>
      <c r="W488" s="40"/>
      <c r="X488" s="40"/>
      <c r="Y488" s="40"/>
      <c r="Z488" s="40"/>
      <c r="AA488" s="40"/>
      <c r="AB488" s="40"/>
      <c r="AC488" s="40"/>
      <c r="AD488" s="40"/>
      <c r="AE488" s="40"/>
      <c r="AR488" s="228" t="s">
        <v>448</v>
      </c>
      <c r="AT488" s="228" t="s">
        <v>237</v>
      </c>
      <c r="AU488" s="228" t="s">
        <v>83</v>
      </c>
      <c r="AY488" s="19" t="s">
        <v>235</v>
      </c>
      <c r="BE488" s="229">
        <f>IF(N488="základní",J488,0)</f>
        <v>0</v>
      </c>
      <c r="BF488" s="229">
        <f>IF(N488="snížená",J488,0)</f>
        <v>0</v>
      </c>
      <c r="BG488" s="229">
        <f>IF(N488="zákl. přenesená",J488,0)</f>
        <v>0</v>
      </c>
      <c r="BH488" s="229">
        <f>IF(N488="sníž. přenesená",J488,0)</f>
        <v>0</v>
      </c>
      <c r="BI488" s="229">
        <f>IF(N488="nulová",J488,0)</f>
        <v>0</v>
      </c>
      <c r="BJ488" s="19" t="s">
        <v>83</v>
      </c>
      <c r="BK488" s="229">
        <f>ROUND(I488*H488,2)</f>
        <v>0</v>
      </c>
      <c r="BL488" s="19" t="s">
        <v>448</v>
      </c>
      <c r="BM488" s="228" t="s">
        <v>7027</v>
      </c>
    </row>
    <row r="489" s="2" customFormat="1" ht="44.25" customHeight="1">
      <c r="A489" s="40"/>
      <c r="B489" s="41"/>
      <c r="C489" s="217" t="s">
        <v>7028</v>
      </c>
      <c r="D489" s="217" t="s">
        <v>237</v>
      </c>
      <c r="E489" s="218" t="s">
        <v>7029</v>
      </c>
      <c r="F489" s="219" t="s">
        <v>7030</v>
      </c>
      <c r="G489" s="220" t="s">
        <v>610</v>
      </c>
      <c r="H489" s="221">
        <v>1</v>
      </c>
      <c r="I489" s="222"/>
      <c r="J489" s="223">
        <f>ROUND(I489*H489,2)</f>
        <v>0</v>
      </c>
      <c r="K489" s="219" t="s">
        <v>370</v>
      </c>
      <c r="L489" s="46"/>
      <c r="M489" s="224" t="s">
        <v>19</v>
      </c>
      <c r="N489" s="225" t="s">
        <v>47</v>
      </c>
      <c r="O489" s="86"/>
      <c r="P489" s="226">
        <f>O489*H489</f>
        <v>0</v>
      </c>
      <c r="Q489" s="226">
        <v>0</v>
      </c>
      <c r="R489" s="226">
        <f>Q489*H489</f>
        <v>0</v>
      </c>
      <c r="S489" s="226">
        <v>0</v>
      </c>
      <c r="T489" s="227">
        <f>S489*H489</f>
        <v>0</v>
      </c>
      <c r="U489" s="40"/>
      <c r="V489" s="40"/>
      <c r="W489" s="40"/>
      <c r="X489" s="40"/>
      <c r="Y489" s="40"/>
      <c r="Z489" s="40"/>
      <c r="AA489" s="40"/>
      <c r="AB489" s="40"/>
      <c r="AC489" s="40"/>
      <c r="AD489" s="40"/>
      <c r="AE489" s="40"/>
      <c r="AR489" s="228" t="s">
        <v>448</v>
      </c>
      <c r="AT489" s="228" t="s">
        <v>237</v>
      </c>
      <c r="AU489" s="228" t="s">
        <v>83</v>
      </c>
      <c r="AY489" s="19" t="s">
        <v>235</v>
      </c>
      <c r="BE489" s="229">
        <f>IF(N489="základní",J489,0)</f>
        <v>0</v>
      </c>
      <c r="BF489" s="229">
        <f>IF(N489="snížená",J489,0)</f>
        <v>0</v>
      </c>
      <c r="BG489" s="229">
        <f>IF(N489="zákl. přenesená",J489,0)</f>
        <v>0</v>
      </c>
      <c r="BH489" s="229">
        <f>IF(N489="sníž. přenesená",J489,0)</f>
        <v>0</v>
      </c>
      <c r="BI489" s="229">
        <f>IF(N489="nulová",J489,0)</f>
        <v>0</v>
      </c>
      <c r="BJ489" s="19" t="s">
        <v>83</v>
      </c>
      <c r="BK489" s="229">
        <f>ROUND(I489*H489,2)</f>
        <v>0</v>
      </c>
      <c r="BL489" s="19" t="s">
        <v>448</v>
      </c>
      <c r="BM489" s="228" t="s">
        <v>7031</v>
      </c>
    </row>
    <row r="490" s="2" customFormat="1" ht="44.25" customHeight="1">
      <c r="A490" s="40"/>
      <c r="B490" s="41"/>
      <c r="C490" s="217" t="s">
        <v>7032</v>
      </c>
      <c r="D490" s="217" t="s">
        <v>237</v>
      </c>
      <c r="E490" s="218" t="s">
        <v>7033</v>
      </c>
      <c r="F490" s="219" t="s">
        <v>7034</v>
      </c>
      <c r="G490" s="220" t="s">
        <v>610</v>
      </c>
      <c r="H490" s="221">
        <v>1</v>
      </c>
      <c r="I490" s="222"/>
      <c r="J490" s="223">
        <f>ROUND(I490*H490,2)</f>
        <v>0</v>
      </c>
      <c r="K490" s="219" t="s">
        <v>370</v>
      </c>
      <c r="L490" s="46"/>
      <c r="M490" s="224" t="s">
        <v>19</v>
      </c>
      <c r="N490" s="225" t="s">
        <v>47</v>
      </c>
      <c r="O490" s="86"/>
      <c r="P490" s="226">
        <f>O490*H490</f>
        <v>0</v>
      </c>
      <c r="Q490" s="226">
        <v>0</v>
      </c>
      <c r="R490" s="226">
        <f>Q490*H490</f>
        <v>0</v>
      </c>
      <c r="S490" s="226">
        <v>0</v>
      </c>
      <c r="T490" s="227">
        <f>S490*H490</f>
        <v>0</v>
      </c>
      <c r="U490" s="40"/>
      <c r="V490" s="40"/>
      <c r="W490" s="40"/>
      <c r="X490" s="40"/>
      <c r="Y490" s="40"/>
      <c r="Z490" s="40"/>
      <c r="AA490" s="40"/>
      <c r="AB490" s="40"/>
      <c r="AC490" s="40"/>
      <c r="AD490" s="40"/>
      <c r="AE490" s="40"/>
      <c r="AR490" s="228" t="s">
        <v>448</v>
      </c>
      <c r="AT490" s="228" t="s">
        <v>237</v>
      </c>
      <c r="AU490" s="228" t="s">
        <v>83</v>
      </c>
      <c r="AY490" s="19" t="s">
        <v>235</v>
      </c>
      <c r="BE490" s="229">
        <f>IF(N490="základní",J490,0)</f>
        <v>0</v>
      </c>
      <c r="BF490" s="229">
        <f>IF(N490="snížená",J490,0)</f>
        <v>0</v>
      </c>
      <c r="BG490" s="229">
        <f>IF(N490="zákl. přenesená",J490,0)</f>
        <v>0</v>
      </c>
      <c r="BH490" s="229">
        <f>IF(N490="sníž. přenesená",J490,0)</f>
        <v>0</v>
      </c>
      <c r="BI490" s="229">
        <f>IF(N490="nulová",J490,0)</f>
        <v>0</v>
      </c>
      <c r="BJ490" s="19" t="s">
        <v>83</v>
      </c>
      <c r="BK490" s="229">
        <f>ROUND(I490*H490,2)</f>
        <v>0</v>
      </c>
      <c r="BL490" s="19" t="s">
        <v>448</v>
      </c>
      <c r="BM490" s="228" t="s">
        <v>7035</v>
      </c>
    </row>
    <row r="491" s="12" customFormat="1" ht="25.92" customHeight="1">
      <c r="A491" s="12"/>
      <c r="B491" s="201"/>
      <c r="C491" s="202"/>
      <c r="D491" s="203" t="s">
        <v>75</v>
      </c>
      <c r="E491" s="204" t="s">
        <v>7036</v>
      </c>
      <c r="F491" s="204" t="s">
        <v>7037</v>
      </c>
      <c r="G491" s="202"/>
      <c r="H491" s="202"/>
      <c r="I491" s="205"/>
      <c r="J491" s="206">
        <f>BK491</f>
        <v>0</v>
      </c>
      <c r="K491" s="202"/>
      <c r="L491" s="207"/>
      <c r="M491" s="208"/>
      <c r="N491" s="209"/>
      <c r="O491" s="209"/>
      <c r="P491" s="210">
        <f>SUM(P492:P498)</f>
        <v>0</v>
      </c>
      <c r="Q491" s="209"/>
      <c r="R491" s="210">
        <f>SUM(R492:R498)</f>
        <v>0</v>
      </c>
      <c r="S491" s="209"/>
      <c r="T491" s="211">
        <f>SUM(T492:T498)</f>
        <v>0</v>
      </c>
      <c r="U491" s="12"/>
      <c r="V491" s="12"/>
      <c r="W491" s="12"/>
      <c r="X491" s="12"/>
      <c r="Y491" s="12"/>
      <c r="Z491" s="12"/>
      <c r="AA491" s="12"/>
      <c r="AB491" s="12"/>
      <c r="AC491" s="12"/>
      <c r="AD491" s="12"/>
      <c r="AE491" s="12"/>
      <c r="AR491" s="212" t="s">
        <v>85</v>
      </c>
      <c r="AT491" s="213" t="s">
        <v>75</v>
      </c>
      <c r="AU491" s="213" t="s">
        <v>76</v>
      </c>
      <c r="AY491" s="212" t="s">
        <v>235</v>
      </c>
      <c r="BK491" s="214">
        <f>SUM(BK492:BK498)</f>
        <v>0</v>
      </c>
    </row>
    <row r="492" s="2" customFormat="1" ht="62.7" customHeight="1">
      <c r="A492" s="40"/>
      <c r="B492" s="41"/>
      <c r="C492" s="217" t="s">
        <v>7038</v>
      </c>
      <c r="D492" s="217" t="s">
        <v>237</v>
      </c>
      <c r="E492" s="218" t="s">
        <v>7039</v>
      </c>
      <c r="F492" s="219" t="s">
        <v>7040</v>
      </c>
      <c r="G492" s="220" t="s">
        <v>610</v>
      </c>
      <c r="H492" s="221">
        <v>1</v>
      </c>
      <c r="I492" s="222"/>
      <c r="J492" s="223">
        <f>ROUND(I492*H492,2)</f>
        <v>0</v>
      </c>
      <c r="K492" s="219" t="s">
        <v>370</v>
      </c>
      <c r="L492" s="46"/>
      <c r="M492" s="224" t="s">
        <v>19</v>
      </c>
      <c r="N492" s="225" t="s">
        <v>47</v>
      </c>
      <c r="O492" s="86"/>
      <c r="P492" s="226">
        <f>O492*H492</f>
        <v>0</v>
      </c>
      <c r="Q492" s="226">
        <v>0</v>
      </c>
      <c r="R492" s="226">
        <f>Q492*H492</f>
        <v>0</v>
      </c>
      <c r="S492" s="226">
        <v>0</v>
      </c>
      <c r="T492" s="227">
        <f>S492*H492</f>
        <v>0</v>
      </c>
      <c r="U492" s="40"/>
      <c r="V492" s="40"/>
      <c r="W492" s="40"/>
      <c r="X492" s="40"/>
      <c r="Y492" s="40"/>
      <c r="Z492" s="40"/>
      <c r="AA492" s="40"/>
      <c r="AB492" s="40"/>
      <c r="AC492" s="40"/>
      <c r="AD492" s="40"/>
      <c r="AE492" s="40"/>
      <c r="AR492" s="228" t="s">
        <v>448</v>
      </c>
      <c r="AT492" s="228" t="s">
        <v>237</v>
      </c>
      <c r="AU492" s="228" t="s">
        <v>83</v>
      </c>
      <c r="AY492" s="19" t="s">
        <v>235</v>
      </c>
      <c r="BE492" s="229">
        <f>IF(N492="základní",J492,0)</f>
        <v>0</v>
      </c>
      <c r="BF492" s="229">
        <f>IF(N492="snížená",J492,0)</f>
        <v>0</v>
      </c>
      <c r="BG492" s="229">
        <f>IF(N492="zákl. přenesená",J492,0)</f>
        <v>0</v>
      </c>
      <c r="BH492" s="229">
        <f>IF(N492="sníž. přenesená",J492,0)</f>
        <v>0</v>
      </c>
      <c r="BI492" s="229">
        <f>IF(N492="nulová",J492,0)</f>
        <v>0</v>
      </c>
      <c r="BJ492" s="19" t="s">
        <v>83</v>
      </c>
      <c r="BK492" s="229">
        <f>ROUND(I492*H492,2)</f>
        <v>0</v>
      </c>
      <c r="BL492" s="19" t="s">
        <v>448</v>
      </c>
      <c r="BM492" s="228" t="s">
        <v>7041</v>
      </c>
    </row>
    <row r="493" s="2" customFormat="1" ht="55.5" customHeight="1">
      <c r="A493" s="40"/>
      <c r="B493" s="41"/>
      <c r="C493" s="217" t="s">
        <v>7042</v>
      </c>
      <c r="D493" s="217" t="s">
        <v>237</v>
      </c>
      <c r="E493" s="218" t="s">
        <v>7043</v>
      </c>
      <c r="F493" s="219" t="s">
        <v>7044</v>
      </c>
      <c r="G493" s="220" t="s">
        <v>610</v>
      </c>
      <c r="H493" s="221">
        <v>1</v>
      </c>
      <c r="I493" s="222"/>
      <c r="J493" s="223">
        <f>ROUND(I493*H493,2)</f>
        <v>0</v>
      </c>
      <c r="K493" s="219" t="s">
        <v>370</v>
      </c>
      <c r="L493" s="46"/>
      <c r="M493" s="224" t="s">
        <v>19</v>
      </c>
      <c r="N493" s="225" t="s">
        <v>47</v>
      </c>
      <c r="O493" s="86"/>
      <c r="P493" s="226">
        <f>O493*H493</f>
        <v>0</v>
      </c>
      <c r="Q493" s="226">
        <v>0</v>
      </c>
      <c r="R493" s="226">
        <f>Q493*H493</f>
        <v>0</v>
      </c>
      <c r="S493" s="226">
        <v>0</v>
      </c>
      <c r="T493" s="227">
        <f>S493*H493</f>
        <v>0</v>
      </c>
      <c r="U493" s="40"/>
      <c r="V493" s="40"/>
      <c r="W493" s="40"/>
      <c r="X493" s="40"/>
      <c r="Y493" s="40"/>
      <c r="Z493" s="40"/>
      <c r="AA493" s="40"/>
      <c r="AB493" s="40"/>
      <c r="AC493" s="40"/>
      <c r="AD493" s="40"/>
      <c r="AE493" s="40"/>
      <c r="AR493" s="228" t="s">
        <v>448</v>
      </c>
      <c r="AT493" s="228" t="s">
        <v>237</v>
      </c>
      <c r="AU493" s="228" t="s">
        <v>83</v>
      </c>
      <c r="AY493" s="19" t="s">
        <v>235</v>
      </c>
      <c r="BE493" s="229">
        <f>IF(N493="základní",J493,0)</f>
        <v>0</v>
      </c>
      <c r="BF493" s="229">
        <f>IF(N493="snížená",J493,0)</f>
        <v>0</v>
      </c>
      <c r="BG493" s="229">
        <f>IF(N493="zákl. přenesená",J493,0)</f>
        <v>0</v>
      </c>
      <c r="BH493" s="229">
        <f>IF(N493="sníž. přenesená",J493,0)</f>
        <v>0</v>
      </c>
      <c r="BI493" s="229">
        <f>IF(N493="nulová",J493,0)</f>
        <v>0</v>
      </c>
      <c r="BJ493" s="19" t="s">
        <v>83</v>
      </c>
      <c r="BK493" s="229">
        <f>ROUND(I493*H493,2)</f>
        <v>0</v>
      </c>
      <c r="BL493" s="19" t="s">
        <v>448</v>
      </c>
      <c r="BM493" s="228" t="s">
        <v>7045</v>
      </c>
    </row>
    <row r="494" s="2" customFormat="1" ht="55.5" customHeight="1">
      <c r="A494" s="40"/>
      <c r="B494" s="41"/>
      <c r="C494" s="217" t="s">
        <v>7046</v>
      </c>
      <c r="D494" s="217" t="s">
        <v>237</v>
      </c>
      <c r="E494" s="218" t="s">
        <v>7047</v>
      </c>
      <c r="F494" s="219" t="s">
        <v>7048</v>
      </c>
      <c r="G494" s="220" t="s">
        <v>610</v>
      </c>
      <c r="H494" s="221">
        <v>1</v>
      </c>
      <c r="I494" s="222"/>
      <c r="J494" s="223">
        <f>ROUND(I494*H494,2)</f>
        <v>0</v>
      </c>
      <c r="K494" s="219" t="s">
        <v>370</v>
      </c>
      <c r="L494" s="46"/>
      <c r="M494" s="224" t="s">
        <v>19</v>
      </c>
      <c r="N494" s="225" t="s">
        <v>47</v>
      </c>
      <c r="O494" s="86"/>
      <c r="P494" s="226">
        <f>O494*H494</f>
        <v>0</v>
      </c>
      <c r="Q494" s="226">
        <v>0</v>
      </c>
      <c r="R494" s="226">
        <f>Q494*H494</f>
        <v>0</v>
      </c>
      <c r="S494" s="226">
        <v>0</v>
      </c>
      <c r="T494" s="227">
        <f>S494*H494</f>
        <v>0</v>
      </c>
      <c r="U494" s="40"/>
      <c r="V494" s="40"/>
      <c r="W494" s="40"/>
      <c r="X494" s="40"/>
      <c r="Y494" s="40"/>
      <c r="Z494" s="40"/>
      <c r="AA494" s="40"/>
      <c r="AB494" s="40"/>
      <c r="AC494" s="40"/>
      <c r="AD494" s="40"/>
      <c r="AE494" s="40"/>
      <c r="AR494" s="228" t="s">
        <v>448</v>
      </c>
      <c r="AT494" s="228" t="s">
        <v>237</v>
      </c>
      <c r="AU494" s="228" t="s">
        <v>83</v>
      </c>
      <c r="AY494" s="19" t="s">
        <v>235</v>
      </c>
      <c r="BE494" s="229">
        <f>IF(N494="základní",J494,0)</f>
        <v>0</v>
      </c>
      <c r="BF494" s="229">
        <f>IF(N494="snížená",J494,0)</f>
        <v>0</v>
      </c>
      <c r="BG494" s="229">
        <f>IF(N494="zákl. přenesená",J494,0)</f>
        <v>0</v>
      </c>
      <c r="BH494" s="229">
        <f>IF(N494="sníž. přenesená",J494,0)</f>
        <v>0</v>
      </c>
      <c r="BI494" s="229">
        <f>IF(N494="nulová",J494,0)</f>
        <v>0</v>
      </c>
      <c r="BJ494" s="19" t="s">
        <v>83</v>
      </c>
      <c r="BK494" s="229">
        <f>ROUND(I494*H494,2)</f>
        <v>0</v>
      </c>
      <c r="BL494" s="19" t="s">
        <v>448</v>
      </c>
      <c r="BM494" s="228" t="s">
        <v>7049</v>
      </c>
    </row>
    <row r="495" s="2" customFormat="1" ht="62.7" customHeight="1">
      <c r="A495" s="40"/>
      <c r="B495" s="41"/>
      <c r="C495" s="217" t="s">
        <v>7050</v>
      </c>
      <c r="D495" s="217" t="s">
        <v>237</v>
      </c>
      <c r="E495" s="218" t="s">
        <v>7051</v>
      </c>
      <c r="F495" s="219" t="s">
        <v>7052</v>
      </c>
      <c r="G495" s="220" t="s">
        <v>610</v>
      </c>
      <c r="H495" s="221">
        <v>1</v>
      </c>
      <c r="I495" s="222"/>
      <c r="J495" s="223">
        <f>ROUND(I495*H495,2)</f>
        <v>0</v>
      </c>
      <c r="K495" s="219" t="s">
        <v>370</v>
      </c>
      <c r="L495" s="46"/>
      <c r="M495" s="224" t="s">
        <v>19</v>
      </c>
      <c r="N495" s="225" t="s">
        <v>47</v>
      </c>
      <c r="O495" s="86"/>
      <c r="P495" s="226">
        <f>O495*H495</f>
        <v>0</v>
      </c>
      <c r="Q495" s="226">
        <v>0</v>
      </c>
      <c r="R495" s="226">
        <f>Q495*H495</f>
        <v>0</v>
      </c>
      <c r="S495" s="226">
        <v>0</v>
      </c>
      <c r="T495" s="227">
        <f>S495*H495</f>
        <v>0</v>
      </c>
      <c r="U495" s="40"/>
      <c r="V495" s="40"/>
      <c r="W495" s="40"/>
      <c r="X495" s="40"/>
      <c r="Y495" s="40"/>
      <c r="Z495" s="40"/>
      <c r="AA495" s="40"/>
      <c r="AB495" s="40"/>
      <c r="AC495" s="40"/>
      <c r="AD495" s="40"/>
      <c r="AE495" s="40"/>
      <c r="AR495" s="228" t="s">
        <v>448</v>
      </c>
      <c r="AT495" s="228" t="s">
        <v>237</v>
      </c>
      <c r="AU495" s="228" t="s">
        <v>83</v>
      </c>
      <c r="AY495" s="19" t="s">
        <v>235</v>
      </c>
      <c r="BE495" s="229">
        <f>IF(N495="základní",J495,0)</f>
        <v>0</v>
      </c>
      <c r="BF495" s="229">
        <f>IF(N495="snížená",J495,0)</f>
        <v>0</v>
      </c>
      <c r="BG495" s="229">
        <f>IF(N495="zákl. přenesená",J495,0)</f>
        <v>0</v>
      </c>
      <c r="BH495" s="229">
        <f>IF(N495="sníž. přenesená",J495,0)</f>
        <v>0</v>
      </c>
      <c r="BI495" s="229">
        <f>IF(N495="nulová",J495,0)</f>
        <v>0</v>
      </c>
      <c r="BJ495" s="19" t="s">
        <v>83</v>
      </c>
      <c r="BK495" s="229">
        <f>ROUND(I495*H495,2)</f>
        <v>0</v>
      </c>
      <c r="BL495" s="19" t="s">
        <v>448</v>
      </c>
      <c r="BM495" s="228" t="s">
        <v>7053</v>
      </c>
    </row>
    <row r="496" s="2" customFormat="1" ht="55.5" customHeight="1">
      <c r="A496" s="40"/>
      <c r="B496" s="41"/>
      <c r="C496" s="217" t="s">
        <v>7054</v>
      </c>
      <c r="D496" s="217" t="s">
        <v>237</v>
      </c>
      <c r="E496" s="218" t="s">
        <v>7055</v>
      </c>
      <c r="F496" s="219" t="s">
        <v>7056</v>
      </c>
      <c r="G496" s="220" t="s">
        <v>610</v>
      </c>
      <c r="H496" s="221">
        <v>1</v>
      </c>
      <c r="I496" s="222"/>
      <c r="J496" s="223">
        <f>ROUND(I496*H496,2)</f>
        <v>0</v>
      </c>
      <c r="K496" s="219" t="s">
        <v>370</v>
      </c>
      <c r="L496" s="46"/>
      <c r="M496" s="224" t="s">
        <v>19</v>
      </c>
      <c r="N496" s="225" t="s">
        <v>47</v>
      </c>
      <c r="O496" s="86"/>
      <c r="P496" s="226">
        <f>O496*H496</f>
        <v>0</v>
      </c>
      <c r="Q496" s="226">
        <v>0</v>
      </c>
      <c r="R496" s="226">
        <f>Q496*H496</f>
        <v>0</v>
      </c>
      <c r="S496" s="226">
        <v>0</v>
      </c>
      <c r="T496" s="227">
        <f>S496*H496</f>
        <v>0</v>
      </c>
      <c r="U496" s="40"/>
      <c r="V496" s="40"/>
      <c r="W496" s="40"/>
      <c r="X496" s="40"/>
      <c r="Y496" s="40"/>
      <c r="Z496" s="40"/>
      <c r="AA496" s="40"/>
      <c r="AB496" s="40"/>
      <c r="AC496" s="40"/>
      <c r="AD496" s="40"/>
      <c r="AE496" s="40"/>
      <c r="AR496" s="228" t="s">
        <v>448</v>
      </c>
      <c r="AT496" s="228" t="s">
        <v>237</v>
      </c>
      <c r="AU496" s="228" t="s">
        <v>83</v>
      </c>
      <c r="AY496" s="19" t="s">
        <v>235</v>
      </c>
      <c r="BE496" s="229">
        <f>IF(N496="základní",J496,0)</f>
        <v>0</v>
      </c>
      <c r="BF496" s="229">
        <f>IF(N496="snížená",J496,0)</f>
        <v>0</v>
      </c>
      <c r="BG496" s="229">
        <f>IF(N496="zákl. přenesená",J496,0)</f>
        <v>0</v>
      </c>
      <c r="BH496" s="229">
        <f>IF(N496="sníž. přenesená",J496,0)</f>
        <v>0</v>
      </c>
      <c r="BI496" s="229">
        <f>IF(N496="nulová",J496,0)</f>
        <v>0</v>
      </c>
      <c r="BJ496" s="19" t="s">
        <v>83</v>
      </c>
      <c r="BK496" s="229">
        <f>ROUND(I496*H496,2)</f>
        <v>0</v>
      </c>
      <c r="BL496" s="19" t="s">
        <v>448</v>
      </c>
      <c r="BM496" s="228" t="s">
        <v>7057</v>
      </c>
    </row>
    <row r="497" s="2" customFormat="1" ht="55.5" customHeight="1">
      <c r="A497" s="40"/>
      <c r="B497" s="41"/>
      <c r="C497" s="217" t="s">
        <v>7058</v>
      </c>
      <c r="D497" s="217" t="s">
        <v>237</v>
      </c>
      <c r="E497" s="218" t="s">
        <v>7059</v>
      </c>
      <c r="F497" s="219" t="s">
        <v>7060</v>
      </c>
      <c r="G497" s="220" t="s">
        <v>610</v>
      </c>
      <c r="H497" s="221">
        <v>1</v>
      </c>
      <c r="I497" s="222"/>
      <c r="J497" s="223">
        <f>ROUND(I497*H497,2)</f>
        <v>0</v>
      </c>
      <c r="K497" s="219" t="s">
        <v>370</v>
      </c>
      <c r="L497" s="46"/>
      <c r="M497" s="224" t="s">
        <v>19</v>
      </c>
      <c r="N497" s="225" t="s">
        <v>47</v>
      </c>
      <c r="O497" s="86"/>
      <c r="P497" s="226">
        <f>O497*H497</f>
        <v>0</v>
      </c>
      <c r="Q497" s="226">
        <v>0</v>
      </c>
      <c r="R497" s="226">
        <f>Q497*H497</f>
        <v>0</v>
      </c>
      <c r="S497" s="226">
        <v>0</v>
      </c>
      <c r="T497" s="227">
        <f>S497*H497</f>
        <v>0</v>
      </c>
      <c r="U497" s="40"/>
      <c r="V497" s="40"/>
      <c r="W497" s="40"/>
      <c r="X497" s="40"/>
      <c r="Y497" s="40"/>
      <c r="Z497" s="40"/>
      <c r="AA497" s="40"/>
      <c r="AB497" s="40"/>
      <c r="AC497" s="40"/>
      <c r="AD497" s="40"/>
      <c r="AE497" s="40"/>
      <c r="AR497" s="228" t="s">
        <v>448</v>
      </c>
      <c r="AT497" s="228" t="s">
        <v>237</v>
      </c>
      <c r="AU497" s="228" t="s">
        <v>83</v>
      </c>
      <c r="AY497" s="19" t="s">
        <v>235</v>
      </c>
      <c r="BE497" s="229">
        <f>IF(N497="základní",J497,0)</f>
        <v>0</v>
      </c>
      <c r="BF497" s="229">
        <f>IF(N497="snížená",J497,0)</f>
        <v>0</v>
      </c>
      <c r="BG497" s="229">
        <f>IF(N497="zákl. přenesená",J497,0)</f>
        <v>0</v>
      </c>
      <c r="BH497" s="229">
        <f>IF(N497="sníž. přenesená",J497,0)</f>
        <v>0</v>
      </c>
      <c r="BI497" s="229">
        <f>IF(N497="nulová",J497,0)</f>
        <v>0</v>
      </c>
      <c r="BJ497" s="19" t="s">
        <v>83</v>
      </c>
      <c r="BK497" s="229">
        <f>ROUND(I497*H497,2)</f>
        <v>0</v>
      </c>
      <c r="BL497" s="19" t="s">
        <v>448</v>
      </c>
      <c r="BM497" s="228" t="s">
        <v>7061</v>
      </c>
    </row>
    <row r="498" s="2" customFormat="1" ht="62.7" customHeight="1">
      <c r="A498" s="40"/>
      <c r="B498" s="41"/>
      <c r="C498" s="217" t="s">
        <v>7062</v>
      </c>
      <c r="D498" s="217" t="s">
        <v>237</v>
      </c>
      <c r="E498" s="218" t="s">
        <v>7063</v>
      </c>
      <c r="F498" s="219" t="s">
        <v>7064</v>
      </c>
      <c r="G498" s="220" t="s">
        <v>610</v>
      </c>
      <c r="H498" s="221">
        <v>1</v>
      </c>
      <c r="I498" s="222"/>
      <c r="J498" s="223">
        <f>ROUND(I498*H498,2)</f>
        <v>0</v>
      </c>
      <c r="K498" s="219" t="s">
        <v>370</v>
      </c>
      <c r="L498" s="46"/>
      <c r="M498" s="293" t="s">
        <v>19</v>
      </c>
      <c r="N498" s="294" t="s">
        <v>47</v>
      </c>
      <c r="O498" s="295"/>
      <c r="P498" s="296">
        <f>O498*H498</f>
        <v>0</v>
      </c>
      <c r="Q498" s="296">
        <v>0</v>
      </c>
      <c r="R498" s="296">
        <f>Q498*H498</f>
        <v>0</v>
      </c>
      <c r="S498" s="296">
        <v>0</v>
      </c>
      <c r="T498" s="297">
        <f>S498*H498</f>
        <v>0</v>
      </c>
      <c r="U498" s="40"/>
      <c r="V498" s="40"/>
      <c r="W498" s="40"/>
      <c r="X498" s="40"/>
      <c r="Y498" s="40"/>
      <c r="Z498" s="40"/>
      <c r="AA498" s="40"/>
      <c r="AB498" s="40"/>
      <c r="AC498" s="40"/>
      <c r="AD498" s="40"/>
      <c r="AE498" s="40"/>
      <c r="AR498" s="228" t="s">
        <v>448</v>
      </c>
      <c r="AT498" s="228" t="s">
        <v>237</v>
      </c>
      <c r="AU498" s="228" t="s">
        <v>83</v>
      </c>
      <c r="AY498" s="19" t="s">
        <v>235</v>
      </c>
      <c r="BE498" s="229">
        <f>IF(N498="základní",J498,0)</f>
        <v>0</v>
      </c>
      <c r="BF498" s="229">
        <f>IF(N498="snížená",J498,0)</f>
        <v>0</v>
      </c>
      <c r="BG498" s="229">
        <f>IF(N498="zákl. přenesená",J498,0)</f>
        <v>0</v>
      </c>
      <c r="BH498" s="229">
        <f>IF(N498="sníž. přenesená",J498,0)</f>
        <v>0</v>
      </c>
      <c r="BI498" s="229">
        <f>IF(N498="nulová",J498,0)</f>
        <v>0</v>
      </c>
      <c r="BJ498" s="19" t="s">
        <v>83</v>
      </c>
      <c r="BK498" s="229">
        <f>ROUND(I498*H498,2)</f>
        <v>0</v>
      </c>
      <c r="BL498" s="19" t="s">
        <v>448</v>
      </c>
      <c r="BM498" s="228" t="s">
        <v>7065</v>
      </c>
    </row>
    <row r="499" s="2" customFormat="1" ht="6.96" customHeight="1">
      <c r="A499" s="40"/>
      <c r="B499" s="61"/>
      <c r="C499" s="62"/>
      <c r="D499" s="62"/>
      <c r="E499" s="62"/>
      <c r="F499" s="62"/>
      <c r="G499" s="62"/>
      <c r="H499" s="62"/>
      <c r="I499" s="62"/>
      <c r="J499" s="62"/>
      <c r="K499" s="62"/>
      <c r="L499" s="46"/>
      <c r="M499" s="40"/>
      <c r="O499" s="40"/>
      <c r="P499" s="40"/>
      <c r="Q499" s="40"/>
      <c r="R499" s="40"/>
      <c r="S499" s="40"/>
      <c r="T499" s="40"/>
      <c r="U499" s="40"/>
      <c r="V499" s="40"/>
      <c r="W499" s="40"/>
      <c r="X499" s="40"/>
      <c r="Y499" s="40"/>
      <c r="Z499" s="40"/>
      <c r="AA499" s="40"/>
      <c r="AB499" s="40"/>
      <c r="AC499" s="40"/>
      <c r="AD499" s="40"/>
      <c r="AE499" s="40"/>
    </row>
  </sheetData>
  <sheetProtection sheet="1" autoFilter="0" formatColumns="0" formatRows="0" objects="1" scenarios="1" spinCount="100000" saltValue="AzvHabka3ui90bW8EOfYrw+LbTeLmNRzuULzlroypfoBnth1hEd1m8AqdjLTM4e/xSmkA8ZllO5kmmxh+xxhvQ==" hashValue="0aDvdMstUgPWIQQhFRQLhd/0AcnHVfbZ0FnhfLmPzHjdKpSN2SsL3Du+RKqfjQtc9LoLN9+E/CGBIsIw2GOI1A==" algorithmName="SHA-512" password="CC35"/>
  <autoFilter ref="C98:K498"/>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125</v>
      </c>
      <c r="AZ2" s="141" t="s">
        <v>7066</v>
      </c>
      <c r="BA2" s="141" t="s">
        <v>19</v>
      </c>
      <c r="BB2" s="141" t="s">
        <v>19</v>
      </c>
      <c r="BC2" s="141" t="s">
        <v>7067</v>
      </c>
      <c r="BD2" s="141" t="s">
        <v>85</v>
      </c>
    </row>
    <row r="3" s="1" customFormat="1" ht="6.96" customHeight="1">
      <c r="B3" s="142"/>
      <c r="C3" s="143"/>
      <c r="D3" s="143"/>
      <c r="E3" s="143"/>
      <c r="F3" s="143"/>
      <c r="G3" s="143"/>
      <c r="H3" s="143"/>
      <c r="I3" s="143"/>
      <c r="J3" s="143"/>
      <c r="K3" s="143"/>
      <c r="L3" s="22"/>
      <c r="AT3" s="19" t="s">
        <v>85</v>
      </c>
      <c r="AZ3" s="141" t="s">
        <v>7068</v>
      </c>
      <c r="BA3" s="141" t="s">
        <v>19</v>
      </c>
      <c r="BB3" s="141" t="s">
        <v>19</v>
      </c>
      <c r="BC3" s="141" t="s">
        <v>341</v>
      </c>
      <c r="BD3" s="141" t="s">
        <v>85</v>
      </c>
    </row>
    <row r="4" s="1" customFormat="1" ht="24.96" customHeight="1">
      <c r="B4" s="22"/>
      <c r="D4" s="144" t="s">
        <v>169</v>
      </c>
      <c r="L4" s="22"/>
      <c r="M4" s="145" t="s">
        <v>10</v>
      </c>
      <c r="AT4" s="19" t="s">
        <v>4</v>
      </c>
      <c r="AZ4" s="141" t="s">
        <v>7069</v>
      </c>
      <c r="BA4" s="141" t="s">
        <v>19</v>
      </c>
      <c r="BB4" s="141" t="s">
        <v>19</v>
      </c>
      <c r="BC4" s="141" t="s">
        <v>7070</v>
      </c>
      <c r="BD4" s="141" t="s">
        <v>85</v>
      </c>
    </row>
    <row r="5" s="1" customFormat="1" ht="6.96" customHeight="1">
      <c r="B5" s="22"/>
      <c r="L5" s="22"/>
      <c r="AZ5" s="141" t="s">
        <v>7071</v>
      </c>
      <c r="BA5" s="141" t="s">
        <v>19</v>
      </c>
      <c r="BB5" s="141" t="s">
        <v>19</v>
      </c>
      <c r="BC5" s="141" t="s">
        <v>7072</v>
      </c>
      <c r="BD5" s="141" t="s">
        <v>85</v>
      </c>
    </row>
    <row r="6" s="1" customFormat="1" ht="12" customHeight="1">
      <c r="B6" s="22"/>
      <c r="D6" s="146" t="s">
        <v>16</v>
      </c>
      <c r="L6" s="22"/>
      <c r="AZ6" s="141" t="s">
        <v>176</v>
      </c>
      <c r="BA6" s="141" t="s">
        <v>19</v>
      </c>
      <c r="BB6" s="141" t="s">
        <v>19</v>
      </c>
      <c r="BC6" s="141" t="s">
        <v>7073</v>
      </c>
      <c r="BD6" s="141" t="s">
        <v>85</v>
      </c>
    </row>
    <row r="7" s="1" customFormat="1" ht="16.5" customHeight="1">
      <c r="B7" s="22"/>
      <c r="E7" s="147" t="str">
        <f>'Rekapitulace stavby'!K6</f>
        <v>Ostravská univerzita, objekt A, Přírodovědecká fakulta</v>
      </c>
      <c r="F7" s="146"/>
      <c r="G7" s="146"/>
      <c r="H7" s="146"/>
      <c r="L7" s="22"/>
    </row>
    <row r="8">
      <c r="B8" s="22"/>
      <c r="D8" s="146" t="s">
        <v>178</v>
      </c>
      <c r="L8" s="22"/>
    </row>
    <row r="9" s="1" customFormat="1" ht="16.5" customHeight="1">
      <c r="B9" s="22"/>
      <c r="E9" s="147" t="s">
        <v>181</v>
      </c>
      <c r="F9" s="1"/>
      <c r="G9" s="1"/>
      <c r="H9" s="1"/>
      <c r="L9" s="22"/>
    </row>
    <row r="10" s="1" customFormat="1" ht="12" customHeight="1">
      <c r="B10" s="22"/>
      <c r="D10" s="146" t="s">
        <v>184</v>
      </c>
      <c r="L10" s="22"/>
    </row>
    <row r="11" s="2" customFormat="1" ht="16.5" customHeight="1">
      <c r="A11" s="40"/>
      <c r="B11" s="46"/>
      <c r="C11" s="40"/>
      <c r="D11" s="40"/>
      <c r="E11" s="148" t="s">
        <v>187</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190</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7074</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31. 8. 2023</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27</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30</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31</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33</v>
      </c>
      <c r="E24" s="40"/>
      <c r="F24" s="40"/>
      <c r="G24" s="40"/>
      <c r="H24" s="40"/>
      <c r="I24" s="146" t="s">
        <v>26</v>
      </c>
      <c r="J24" s="135" t="s">
        <v>34</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6" t="s">
        <v>29</v>
      </c>
      <c r="J25" s="135" t="s">
        <v>36</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38</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39</v>
      </c>
      <c r="F28" s="40"/>
      <c r="G28" s="40"/>
      <c r="H28" s="40"/>
      <c r="I28" s="146" t="s">
        <v>29</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40</v>
      </c>
      <c r="E30" s="40"/>
      <c r="F30" s="40"/>
      <c r="G30" s="40"/>
      <c r="H30" s="40"/>
      <c r="I30" s="40"/>
      <c r="J30" s="40"/>
      <c r="K30" s="40"/>
      <c r="L30" s="149"/>
      <c r="S30" s="40"/>
      <c r="T30" s="40"/>
      <c r="U30" s="40"/>
      <c r="V30" s="40"/>
      <c r="W30" s="40"/>
      <c r="X30" s="40"/>
      <c r="Y30" s="40"/>
      <c r="Z30" s="40"/>
      <c r="AA30" s="40"/>
      <c r="AB30" s="40"/>
      <c r="AC30" s="40"/>
      <c r="AD30" s="40"/>
      <c r="AE30" s="40"/>
    </row>
    <row r="31" s="8" customFormat="1" ht="250.5" customHeight="1">
      <c r="A31" s="152"/>
      <c r="B31" s="153"/>
      <c r="C31" s="152"/>
      <c r="D31" s="152"/>
      <c r="E31" s="154" t="s">
        <v>194</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42</v>
      </c>
      <c r="E34" s="40"/>
      <c r="F34" s="40"/>
      <c r="G34" s="40"/>
      <c r="H34" s="40"/>
      <c r="I34" s="40"/>
      <c r="J34" s="158">
        <f>ROUND(J100,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44</v>
      </c>
      <c r="G36" s="40"/>
      <c r="H36" s="40"/>
      <c r="I36" s="159" t="s">
        <v>43</v>
      </c>
      <c r="J36" s="159" t="s">
        <v>45</v>
      </c>
      <c r="K36" s="40"/>
      <c r="L36" s="149"/>
      <c r="S36" s="40"/>
      <c r="T36" s="40"/>
      <c r="U36" s="40"/>
      <c r="V36" s="40"/>
      <c r="W36" s="40"/>
      <c r="X36" s="40"/>
      <c r="Y36" s="40"/>
      <c r="Z36" s="40"/>
      <c r="AA36" s="40"/>
      <c r="AB36" s="40"/>
      <c r="AC36" s="40"/>
      <c r="AD36" s="40"/>
      <c r="AE36" s="40"/>
    </row>
    <row r="37" s="2" customFormat="1" ht="14.4" customHeight="1">
      <c r="A37" s="40"/>
      <c r="B37" s="46"/>
      <c r="C37" s="40"/>
      <c r="D37" s="148" t="s">
        <v>46</v>
      </c>
      <c r="E37" s="146" t="s">
        <v>47</v>
      </c>
      <c r="F37" s="160">
        <f>ROUND((SUM(BE100:BE239)),  2)</f>
        <v>0</v>
      </c>
      <c r="G37" s="40"/>
      <c r="H37" s="40"/>
      <c r="I37" s="161">
        <v>0.20999999999999999</v>
      </c>
      <c r="J37" s="160">
        <f>ROUND(((SUM(BE100:BE239))*I37),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48</v>
      </c>
      <c r="F38" s="160">
        <f>ROUND((SUM(BF100:BF239)),  2)</f>
        <v>0</v>
      </c>
      <c r="G38" s="40"/>
      <c r="H38" s="40"/>
      <c r="I38" s="161">
        <v>0.14999999999999999</v>
      </c>
      <c r="J38" s="160">
        <f>ROUND(((SUM(BF100:BF239))*I38),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49</v>
      </c>
      <c r="F39" s="160">
        <f>ROUND((SUM(BG100:BG239)),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50</v>
      </c>
      <c r="F40" s="160">
        <f>ROUND((SUM(BH100:BH239)),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51</v>
      </c>
      <c r="F41" s="160">
        <f>ROUND((SUM(BI100:BI239)),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52</v>
      </c>
      <c r="E43" s="164"/>
      <c r="F43" s="164"/>
      <c r="G43" s="165" t="s">
        <v>53</v>
      </c>
      <c r="H43" s="166" t="s">
        <v>54</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195</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Ostravská univerzita, objekt A, Přírodovědecká fakulta</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178</v>
      </c>
      <c r="D53" s="24"/>
      <c r="E53" s="24"/>
      <c r="F53" s="24"/>
      <c r="G53" s="24"/>
      <c r="H53" s="24"/>
      <c r="I53" s="24"/>
      <c r="J53" s="24"/>
      <c r="K53" s="24"/>
      <c r="L53" s="22"/>
    </row>
    <row r="54" s="1" customFormat="1" ht="16.5" customHeight="1">
      <c r="B54" s="23"/>
      <c r="C54" s="24"/>
      <c r="D54" s="24"/>
      <c r="E54" s="173" t="s">
        <v>181</v>
      </c>
      <c r="F54" s="24"/>
      <c r="G54" s="24"/>
      <c r="H54" s="24"/>
      <c r="I54" s="24"/>
      <c r="J54" s="24"/>
      <c r="K54" s="24"/>
      <c r="L54" s="22"/>
    </row>
    <row r="55" s="1" customFormat="1" ht="12" customHeight="1">
      <c r="B55" s="23"/>
      <c r="C55" s="34" t="s">
        <v>184</v>
      </c>
      <c r="D55" s="24"/>
      <c r="E55" s="24"/>
      <c r="F55" s="24"/>
      <c r="G55" s="24"/>
      <c r="H55" s="24"/>
      <c r="I55" s="24"/>
      <c r="J55" s="24"/>
      <c r="K55" s="24"/>
      <c r="L55" s="22"/>
    </row>
    <row r="56" s="2" customFormat="1" ht="16.5" customHeight="1">
      <c r="A56" s="40"/>
      <c r="B56" s="41"/>
      <c r="C56" s="42"/>
      <c r="D56" s="42"/>
      <c r="E56" s="174" t="s">
        <v>187</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190</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D.1.1-2.8 - Venkovní konstrukce</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Moravská Ostrava, ul. 30. dubna 22/1404 70200</v>
      </c>
      <c r="G60" s="42"/>
      <c r="H60" s="42"/>
      <c r="I60" s="34" t="s">
        <v>23</v>
      </c>
      <c r="J60" s="74" t="str">
        <f>IF(J16="","",J16)</f>
        <v>31. 8. 2023</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Ostravská univerzita</v>
      </c>
      <c r="G62" s="42"/>
      <c r="H62" s="42"/>
      <c r="I62" s="34" t="s">
        <v>33</v>
      </c>
      <c r="J62" s="38" t="str">
        <f>E25</f>
        <v>Ateliér Velehradský, s.r.o.</v>
      </c>
      <c r="K62" s="42"/>
      <c r="L62" s="149"/>
      <c r="S62" s="40"/>
      <c r="T62" s="40"/>
      <c r="U62" s="40"/>
      <c r="V62" s="40"/>
      <c r="W62" s="40"/>
      <c r="X62" s="40"/>
      <c r="Y62" s="40"/>
      <c r="Z62" s="40"/>
      <c r="AA62" s="40"/>
      <c r="AB62" s="40"/>
      <c r="AC62" s="40"/>
      <c r="AD62" s="40"/>
      <c r="AE62" s="40"/>
    </row>
    <row r="63" s="2" customFormat="1" ht="40.05" customHeight="1">
      <c r="A63" s="40"/>
      <c r="B63" s="41"/>
      <c r="C63" s="34" t="s">
        <v>31</v>
      </c>
      <c r="D63" s="42"/>
      <c r="E63" s="42"/>
      <c r="F63" s="29" t="str">
        <f>IF(E22="","",E22)</f>
        <v>Vyplň údaj</v>
      </c>
      <c r="G63" s="42"/>
      <c r="H63" s="42"/>
      <c r="I63" s="34" t="s">
        <v>38</v>
      </c>
      <c r="J63" s="38" t="str">
        <f>E28</f>
        <v>Ateliér Velehradský, s.r.o. Ing. Vojtěch Biolek</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196</v>
      </c>
      <c r="D65" s="176"/>
      <c r="E65" s="176"/>
      <c r="F65" s="176"/>
      <c r="G65" s="176"/>
      <c r="H65" s="176"/>
      <c r="I65" s="176"/>
      <c r="J65" s="177" t="s">
        <v>197</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74</v>
      </c>
      <c r="D67" s="42"/>
      <c r="E67" s="42"/>
      <c r="F67" s="42"/>
      <c r="G67" s="42"/>
      <c r="H67" s="42"/>
      <c r="I67" s="42"/>
      <c r="J67" s="104">
        <f>J100</f>
        <v>0</v>
      </c>
      <c r="K67" s="42"/>
      <c r="L67" s="149"/>
      <c r="S67" s="40"/>
      <c r="T67" s="40"/>
      <c r="U67" s="40"/>
      <c r="V67" s="40"/>
      <c r="W67" s="40"/>
      <c r="X67" s="40"/>
      <c r="Y67" s="40"/>
      <c r="Z67" s="40"/>
      <c r="AA67" s="40"/>
      <c r="AB67" s="40"/>
      <c r="AC67" s="40"/>
      <c r="AD67" s="40"/>
      <c r="AE67" s="40"/>
      <c r="AU67" s="19" t="s">
        <v>198</v>
      </c>
    </row>
    <row r="68" s="9" customFormat="1" ht="24.96" customHeight="1">
      <c r="A68" s="9"/>
      <c r="B68" s="179"/>
      <c r="C68" s="180"/>
      <c r="D68" s="181" t="s">
        <v>199</v>
      </c>
      <c r="E68" s="182"/>
      <c r="F68" s="182"/>
      <c r="G68" s="182"/>
      <c r="H68" s="182"/>
      <c r="I68" s="182"/>
      <c r="J68" s="183">
        <f>J101</f>
        <v>0</v>
      </c>
      <c r="K68" s="180"/>
      <c r="L68" s="184"/>
      <c r="S68" s="9"/>
      <c r="T68" s="9"/>
      <c r="U68" s="9"/>
      <c r="V68" s="9"/>
      <c r="W68" s="9"/>
      <c r="X68" s="9"/>
      <c r="Y68" s="9"/>
      <c r="Z68" s="9"/>
      <c r="AA68" s="9"/>
      <c r="AB68" s="9"/>
      <c r="AC68" s="9"/>
      <c r="AD68" s="9"/>
      <c r="AE68" s="9"/>
    </row>
    <row r="69" s="10" customFormat="1" ht="19.92" customHeight="1">
      <c r="A69" s="10"/>
      <c r="B69" s="185"/>
      <c r="C69" s="126"/>
      <c r="D69" s="186" t="s">
        <v>200</v>
      </c>
      <c r="E69" s="187"/>
      <c r="F69" s="187"/>
      <c r="G69" s="187"/>
      <c r="H69" s="187"/>
      <c r="I69" s="187"/>
      <c r="J69" s="188">
        <f>J102</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1321</v>
      </c>
      <c r="E70" s="187"/>
      <c r="F70" s="187"/>
      <c r="G70" s="187"/>
      <c r="H70" s="187"/>
      <c r="I70" s="187"/>
      <c r="J70" s="188">
        <f>J161</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7075</v>
      </c>
      <c r="E71" s="187"/>
      <c r="F71" s="187"/>
      <c r="G71" s="187"/>
      <c r="H71" s="187"/>
      <c r="I71" s="187"/>
      <c r="J71" s="188">
        <f>J189</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204</v>
      </c>
      <c r="E72" s="187"/>
      <c r="F72" s="187"/>
      <c r="G72" s="187"/>
      <c r="H72" s="187"/>
      <c r="I72" s="187"/>
      <c r="J72" s="188">
        <f>J197</f>
        <v>0</v>
      </c>
      <c r="K72" s="126"/>
      <c r="L72" s="189"/>
      <c r="S72" s="10"/>
      <c r="T72" s="10"/>
      <c r="U72" s="10"/>
      <c r="V72" s="10"/>
      <c r="W72" s="10"/>
      <c r="X72" s="10"/>
      <c r="Y72" s="10"/>
      <c r="Z72" s="10"/>
      <c r="AA72" s="10"/>
      <c r="AB72" s="10"/>
      <c r="AC72" s="10"/>
      <c r="AD72" s="10"/>
      <c r="AE72" s="10"/>
    </row>
    <row r="73" s="9" customFormat="1" ht="24.96" customHeight="1">
      <c r="A73" s="9"/>
      <c r="B73" s="179"/>
      <c r="C73" s="180"/>
      <c r="D73" s="181" t="s">
        <v>205</v>
      </c>
      <c r="E73" s="182"/>
      <c r="F73" s="182"/>
      <c r="G73" s="182"/>
      <c r="H73" s="182"/>
      <c r="I73" s="182"/>
      <c r="J73" s="183">
        <f>J200</f>
        <v>0</v>
      </c>
      <c r="K73" s="180"/>
      <c r="L73" s="184"/>
      <c r="S73" s="9"/>
      <c r="T73" s="9"/>
      <c r="U73" s="9"/>
      <c r="V73" s="9"/>
      <c r="W73" s="9"/>
      <c r="X73" s="9"/>
      <c r="Y73" s="9"/>
      <c r="Z73" s="9"/>
      <c r="AA73" s="9"/>
      <c r="AB73" s="9"/>
      <c r="AC73" s="9"/>
      <c r="AD73" s="9"/>
      <c r="AE73" s="9"/>
    </row>
    <row r="74" s="10" customFormat="1" ht="19.92" customHeight="1">
      <c r="A74" s="10"/>
      <c r="B74" s="185"/>
      <c r="C74" s="126"/>
      <c r="D74" s="186" t="s">
        <v>211</v>
      </c>
      <c r="E74" s="187"/>
      <c r="F74" s="187"/>
      <c r="G74" s="187"/>
      <c r="H74" s="187"/>
      <c r="I74" s="187"/>
      <c r="J74" s="188">
        <f>J201</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215</v>
      </c>
      <c r="E75" s="187"/>
      <c r="F75" s="187"/>
      <c r="G75" s="187"/>
      <c r="H75" s="187"/>
      <c r="I75" s="187"/>
      <c r="J75" s="188">
        <f>J227</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1563</v>
      </c>
      <c r="E76" s="187"/>
      <c r="F76" s="187"/>
      <c r="G76" s="187"/>
      <c r="H76" s="187"/>
      <c r="I76" s="187"/>
      <c r="J76" s="188">
        <f>J233</f>
        <v>0</v>
      </c>
      <c r="K76" s="126"/>
      <c r="L76" s="189"/>
      <c r="S76" s="10"/>
      <c r="T76" s="10"/>
      <c r="U76" s="10"/>
      <c r="V76" s="10"/>
      <c r="W76" s="10"/>
      <c r="X76" s="10"/>
      <c r="Y76" s="10"/>
      <c r="Z76" s="10"/>
      <c r="AA76" s="10"/>
      <c r="AB76" s="10"/>
      <c r="AC76" s="10"/>
      <c r="AD76" s="10"/>
      <c r="AE76" s="10"/>
    </row>
    <row r="77" s="2" customFormat="1" ht="21.84" customHeight="1">
      <c r="A77" s="40"/>
      <c r="B77" s="41"/>
      <c r="C77" s="42"/>
      <c r="D77" s="42"/>
      <c r="E77" s="42"/>
      <c r="F77" s="42"/>
      <c r="G77" s="42"/>
      <c r="H77" s="42"/>
      <c r="I77" s="42"/>
      <c r="J77" s="42"/>
      <c r="K77" s="42"/>
      <c r="L77" s="149"/>
      <c r="S77" s="40"/>
      <c r="T77" s="40"/>
      <c r="U77" s="40"/>
      <c r="V77" s="40"/>
      <c r="W77" s="40"/>
      <c r="X77" s="40"/>
      <c r="Y77" s="40"/>
      <c r="Z77" s="40"/>
      <c r="AA77" s="40"/>
      <c r="AB77" s="40"/>
      <c r="AC77" s="40"/>
      <c r="AD77" s="40"/>
      <c r="AE77" s="40"/>
    </row>
    <row r="78" s="2" customFormat="1" ht="6.96" customHeight="1">
      <c r="A78" s="40"/>
      <c r="B78" s="61"/>
      <c r="C78" s="62"/>
      <c r="D78" s="62"/>
      <c r="E78" s="62"/>
      <c r="F78" s="62"/>
      <c r="G78" s="62"/>
      <c r="H78" s="62"/>
      <c r="I78" s="62"/>
      <c r="J78" s="62"/>
      <c r="K78" s="62"/>
      <c r="L78" s="149"/>
      <c r="S78" s="40"/>
      <c r="T78" s="40"/>
      <c r="U78" s="40"/>
      <c r="V78" s="40"/>
      <c r="W78" s="40"/>
      <c r="X78" s="40"/>
      <c r="Y78" s="40"/>
      <c r="Z78" s="40"/>
      <c r="AA78" s="40"/>
      <c r="AB78" s="40"/>
      <c r="AC78" s="40"/>
      <c r="AD78" s="40"/>
      <c r="AE78" s="40"/>
    </row>
    <row r="82" s="2" customFormat="1" ht="6.96" customHeight="1">
      <c r="A82" s="40"/>
      <c r="B82" s="63"/>
      <c r="C82" s="64"/>
      <c r="D82" s="64"/>
      <c r="E82" s="64"/>
      <c r="F82" s="64"/>
      <c r="G82" s="64"/>
      <c r="H82" s="64"/>
      <c r="I82" s="64"/>
      <c r="J82" s="64"/>
      <c r="K82" s="64"/>
      <c r="L82" s="149"/>
      <c r="S82" s="40"/>
      <c r="T82" s="40"/>
      <c r="U82" s="40"/>
      <c r="V82" s="40"/>
      <c r="W82" s="40"/>
      <c r="X82" s="40"/>
      <c r="Y82" s="40"/>
      <c r="Z82" s="40"/>
      <c r="AA82" s="40"/>
      <c r="AB82" s="40"/>
      <c r="AC82" s="40"/>
      <c r="AD82" s="40"/>
      <c r="AE82" s="40"/>
    </row>
    <row r="83" s="2" customFormat="1" ht="24.96" customHeight="1">
      <c r="A83" s="40"/>
      <c r="B83" s="41"/>
      <c r="C83" s="25" t="s">
        <v>220</v>
      </c>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12" customHeight="1">
      <c r="A85" s="40"/>
      <c r="B85" s="41"/>
      <c r="C85" s="34" t="s">
        <v>16</v>
      </c>
      <c r="D85" s="42"/>
      <c r="E85" s="42"/>
      <c r="F85" s="42"/>
      <c r="G85" s="42"/>
      <c r="H85" s="42"/>
      <c r="I85" s="42"/>
      <c r="J85" s="42"/>
      <c r="K85" s="42"/>
      <c r="L85" s="149"/>
      <c r="S85" s="40"/>
      <c r="T85" s="40"/>
      <c r="U85" s="40"/>
      <c r="V85" s="40"/>
      <c r="W85" s="40"/>
      <c r="X85" s="40"/>
      <c r="Y85" s="40"/>
      <c r="Z85" s="40"/>
      <c r="AA85" s="40"/>
      <c r="AB85" s="40"/>
      <c r="AC85" s="40"/>
      <c r="AD85" s="40"/>
      <c r="AE85" s="40"/>
    </row>
    <row r="86" s="2" customFormat="1" ht="16.5" customHeight="1">
      <c r="A86" s="40"/>
      <c r="B86" s="41"/>
      <c r="C86" s="42"/>
      <c r="D86" s="42"/>
      <c r="E86" s="173" t="str">
        <f>E7</f>
        <v>Ostravská univerzita, objekt A, Přírodovědecká fakulta</v>
      </c>
      <c r="F86" s="34"/>
      <c r="G86" s="34"/>
      <c r="H86" s="34"/>
      <c r="I86" s="42"/>
      <c r="J86" s="42"/>
      <c r="K86" s="42"/>
      <c r="L86" s="149"/>
      <c r="S86" s="40"/>
      <c r="T86" s="40"/>
      <c r="U86" s="40"/>
      <c r="V86" s="40"/>
      <c r="W86" s="40"/>
      <c r="X86" s="40"/>
      <c r="Y86" s="40"/>
      <c r="Z86" s="40"/>
      <c r="AA86" s="40"/>
      <c r="AB86" s="40"/>
      <c r="AC86" s="40"/>
      <c r="AD86" s="40"/>
      <c r="AE86" s="40"/>
    </row>
    <row r="87" s="1" customFormat="1" ht="12" customHeight="1">
      <c r="B87" s="23"/>
      <c r="C87" s="34" t="s">
        <v>178</v>
      </c>
      <c r="D87" s="24"/>
      <c r="E87" s="24"/>
      <c r="F87" s="24"/>
      <c r="G87" s="24"/>
      <c r="H87" s="24"/>
      <c r="I87" s="24"/>
      <c r="J87" s="24"/>
      <c r="K87" s="24"/>
      <c r="L87" s="22"/>
    </row>
    <row r="88" s="1" customFormat="1" ht="16.5" customHeight="1">
      <c r="B88" s="23"/>
      <c r="C88" s="24"/>
      <c r="D88" s="24"/>
      <c r="E88" s="173" t="s">
        <v>181</v>
      </c>
      <c r="F88" s="24"/>
      <c r="G88" s="24"/>
      <c r="H88" s="24"/>
      <c r="I88" s="24"/>
      <c r="J88" s="24"/>
      <c r="K88" s="24"/>
      <c r="L88" s="22"/>
    </row>
    <row r="89" s="1" customFormat="1" ht="12" customHeight="1">
      <c r="B89" s="23"/>
      <c r="C89" s="34" t="s">
        <v>184</v>
      </c>
      <c r="D89" s="24"/>
      <c r="E89" s="24"/>
      <c r="F89" s="24"/>
      <c r="G89" s="24"/>
      <c r="H89" s="24"/>
      <c r="I89" s="24"/>
      <c r="J89" s="24"/>
      <c r="K89" s="24"/>
      <c r="L89" s="22"/>
    </row>
    <row r="90" s="2" customFormat="1" ht="16.5" customHeight="1">
      <c r="A90" s="40"/>
      <c r="B90" s="41"/>
      <c r="C90" s="42"/>
      <c r="D90" s="42"/>
      <c r="E90" s="174" t="s">
        <v>187</v>
      </c>
      <c r="F90" s="42"/>
      <c r="G90" s="42"/>
      <c r="H90" s="42"/>
      <c r="I90" s="42"/>
      <c r="J90" s="42"/>
      <c r="K90" s="42"/>
      <c r="L90" s="149"/>
      <c r="S90" s="40"/>
      <c r="T90" s="40"/>
      <c r="U90" s="40"/>
      <c r="V90" s="40"/>
      <c r="W90" s="40"/>
      <c r="X90" s="40"/>
      <c r="Y90" s="40"/>
      <c r="Z90" s="40"/>
      <c r="AA90" s="40"/>
      <c r="AB90" s="40"/>
      <c r="AC90" s="40"/>
      <c r="AD90" s="40"/>
      <c r="AE90" s="40"/>
    </row>
    <row r="91" s="2" customFormat="1" ht="12" customHeight="1">
      <c r="A91" s="40"/>
      <c r="B91" s="41"/>
      <c r="C91" s="34" t="s">
        <v>190</v>
      </c>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6.5" customHeight="1">
      <c r="A92" s="40"/>
      <c r="B92" s="41"/>
      <c r="C92" s="42"/>
      <c r="D92" s="42"/>
      <c r="E92" s="71" t="str">
        <f>E13</f>
        <v>D.1.1-2.8 - Venkovní konstrukce</v>
      </c>
      <c r="F92" s="42"/>
      <c r="G92" s="42"/>
      <c r="H92" s="42"/>
      <c r="I92" s="42"/>
      <c r="J92" s="42"/>
      <c r="K92" s="42"/>
      <c r="L92" s="149"/>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12" customHeight="1">
      <c r="A94" s="40"/>
      <c r="B94" s="41"/>
      <c r="C94" s="34" t="s">
        <v>21</v>
      </c>
      <c r="D94" s="42"/>
      <c r="E94" s="42"/>
      <c r="F94" s="29" t="str">
        <f>F16</f>
        <v>k.ú. Moravská Ostrava, ul. 30. dubna 22/1404 70200</v>
      </c>
      <c r="G94" s="42"/>
      <c r="H94" s="42"/>
      <c r="I94" s="34" t="s">
        <v>23</v>
      </c>
      <c r="J94" s="74" t="str">
        <f>IF(J16="","",J16)</f>
        <v>31. 8. 2023</v>
      </c>
      <c r="K94" s="42"/>
      <c r="L94" s="149"/>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9"/>
      <c r="S95" s="40"/>
      <c r="T95" s="40"/>
      <c r="U95" s="40"/>
      <c r="V95" s="40"/>
      <c r="W95" s="40"/>
      <c r="X95" s="40"/>
      <c r="Y95" s="40"/>
      <c r="Z95" s="40"/>
      <c r="AA95" s="40"/>
      <c r="AB95" s="40"/>
      <c r="AC95" s="40"/>
      <c r="AD95" s="40"/>
      <c r="AE95" s="40"/>
    </row>
    <row r="96" s="2" customFormat="1" ht="25.65" customHeight="1">
      <c r="A96" s="40"/>
      <c r="B96" s="41"/>
      <c r="C96" s="34" t="s">
        <v>25</v>
      </c>
      <c r="D96" s="42"/>
      <c r="E96" s="42"/>
      <c r="F96" s="29" t="str">
        <f>E19</f>
        <v>Ostravská univerzita</v>
      </c>
      <c r="G96" s="42"/>
      <c r="H96" s="42"/>
      <c r="I96" s="34" t="s">
        <v>33</v>
      </c>
      <c r="J96" s="38" t="str">
        <f>E25</f>
        <v>Ateliér Velehradský, s.r.o.</v>
      </c>
      <c r="K96" s="42"/>
      <c r="L96" s="149"/>
      <c r="S96" s="40"/>
      <c r="T96" s="40"/>
      <c r="U96" s="40"/>
      <c r="V96" s="40"/>
      <c r="W96" s="40"/>
      <c r="X96" s="40"/>
      <c r="Y96" s="40"/>
      <c r="Z96" s="40"/>
      <c r="AA96" s="40"/>
      <c r="AB96" s="40"/>
      <c r="AC96" s="40"/>
      <c r="AD96" s="40"/>
      <c r="AE96" s="40"/>
    </row>
    <row r="97" s="2" customFormat="1" ht="40.05" customHeight="1">
      <c r="A97" s="40"/>
      <c r="B97" s="41"/>
      <c r="C97" s="34" t="s">
        <v>31</v>
      </c>
      <c r="D97" s="42"/>
      <c r="E97" s="42"/>
      <c r="F97" s="29" t="str">
        <f>IF(E22="","",E22)</f>
        <v>Vyplň údaj</v>
      </c>
      <c r="G97" s="42"/>
      <c r="H97" s="42"/>
      <c r="I97" s="34" t="s">
        <v>38</v>
      </c>
      <c r="J97" s="38" t="str">
        <f>E28</f>
        <v>Ateliér Velehradský, s.r.o. Ing. Vojtěch Biolek</v>
      </c>
      <c r="K97" s="42"/>
      <c r="L97" s="149"/>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42"/>
      <c r="J98" s="42"/>
      <c r="K98" s="42"/>
      <c r="L98" s="149"/>
      <c r="S98" s="40"/>
      <c r="T98" s="40"/>
      <c r="U98" s="40"/>
      <c r="V98" s="40"/>
      <c r="W98" s="40"/>
      <c r="X98" s="40"/>
      <c r="Y98" s="40"/>
      <c r="Z98" s="40"/>
      <c r="AA98" s="40"/>
      <c r="AB98" s="40"/>
      <c r="AC98" s="40"/>
      <c r="AD98" s="40"/>
      <c r="AE98" s="40"/>
    </row>
    <row r="99" s="11" customFormat="1" ht="29.28" customHeight="1">
      <c r="A99" s="190"/>
      <c r="B99" s="191"/>
      <c r="C99" s="192" t="s">
        <v>221</v>
      </c>
      <c r="D99" s="193" t="s">
        <v>61</v>
      </c>
      <c r="E99" s="193" t="s">
        <v>57</v>
      </c>
      <c r="F99" s="193" t="s">
        <v>58</v>
      </c>
      <c r="G99" s="193" t="s">
        <v>222</v>
      </c>
      <c r="H99" s="193" t="s">
        <v>223</v>
      </c>
      <c r="I99" s="193" t="s">
        <v>224</v>
      </c>
      <c r="J99" s="193" t="s">
        <v>197</v>
      </c>
      <c r="K99" s="194" t="s">
        <v>225</v>
      </c>
      <c r="L99" s="195"/>
      <c r="M99" s="94" t="s">
        <v>19</v>
      </c>
      <c r="N99" s="95" t="s">
        <v>46</v>
      </c>
      <c r="O99" s="95" t="s">
        <v>226</v>
      </c>
      <c r="P99" s="95" t="s">
        <v>227</v>
      </c>
      <c r="Q99" s="95" t="s">
        <v>228</v>
      </c>
      <c r="R99" s="95" t="s">
        <v>229</v>
      </c>
      <c r="S99" s="95" t="s">
        <v>230</v>
      </c>
      <c r="T99" s="96" t="s">
        <v>231</v>
      </c>
      <c r="U99" s="190"/>
      <c r="V99" s="190"/>
      <c r="W99" s="190"/>
      <c r="X99" s="190"/>
      <c r="Y99" s="190"/>
      <c r="Z99" s="190"/>
      <c r="AA99" s="190"/>
      <c r="AB99" s="190"/>
      <c r="AC99" s="190"/>
      <c r="AD99" s="190"/>
      <c r="AE99" s="190"/>
    </row>
    <row r="100" s="2" customFormat="1" ht="22.8" customHeight="1">
      <c r="A100" s="40"/>
      <c r="B100" s="41"/>
      <c r="C100" s="101" t="s">
        <v>232</v>
      </c>
      <c r="D100" s="42"/>
      <c r="E100" s="42"/>
      <c r="F100" s="42"/>
      <c r="G100" s="42"/>
      <c r="H100" s="42"/>
      <c r="I100" s="42"/>
      <c r="J100" s="196">
        <f>BK100</f>
        <v>0</v>
      </c>
      <c r="K100" s="42"/>
      <c r="L100" s="46"/>
      <c r="M100" s="97"/>
      <c r="N100" s="197"/>
      <c r="O100" s="98"/>
      <c r="P100" s="198">
        <f>P101+P200</f>
        <v>0</v>
      </c>
      <c r="Q100" s="98"/>
      <c r="R100" s="198">
        <f>R101+R200</f>
        <v>18.630071149999996</v>
      </c>
      <c r="S100" s="98"/>
      <c r="T100" s="199">
        <f>T101+T200</f>
        <v>0</v>
      </c>
      <c r="U100" s="40"/>
      <c r="V100" s="40"/>
      <c r="W100" s="40"/>
      <c r="X100" s="40"/>
      <c r="Y100" s="40"/>
      <c r="Z100" s="40"/>
      <c r="AA100" s="40"/>
      <c r="AB100" s="40"/>
      <c r="AC100" s="40"/>
      <c r="AD100" s="40"/>
      <c r="AE100" s="40"/>
      <c r="AT100" s="19" t="s">
        <v>75</v>
      </c>
      <c r="AU100" s="19" t="s">
        <v>198</v>
      </c>
      <c r="BK100" s="200">
        <f>BK101+BK200</f>
        <v>0</v>
      </c>
    </row>
    <row r="101" s="12" customFormat="1" ht="25.92" customHeight="1">
      <c r="A101" s="12"/>
      <c r="B101" s="201"/>
      <c r="C101" s="202"/>
      <c r="D101" s="203" t="s">
        <v>75</v>
      </c>
      <c r="E101" s="204" t="s">
        <v>233</v>
      </c>
      <c r="F101" s="204" t="s">
        <v>234</v>
      </c>
      <c r="G101" s="202"/>
      <c r="H101" s="202"/>
      <c r="I101" s="205"/>
      <c r="J101" s="206">
        <f>BK101</f>
        <v>0</v>
      </c>
      <c r="K101" s="202"/>
      <c r="L101" s="207"/>
      <c r="M101" s="208"/>
      <c r="N101" s="209"/>
      <c r="O101" s="209"/>
      <c r="P101" s="210">
        <f>P102+P161+P189+P197</f>
        <v>0</v>
      </c>
      <c r="Q101" s="209"/>
      <c r="R101" s="210">
        <f>R102+R161+R189+R197</f>
        <v>17.695247999999996</v>
      </c>
      <c r="S101" s="209"/>
      <c r="T101" s="211">
        <f>T102+T161+T189+T197</f>
        <v>0</v>
      </c>
      <c r="U101" s="12"/>
      <c r="V101" s="12"/>
      <c r="W101" s="12"/>
      <c r="X101" s="12"/>
      <c r="Y101" s="12"/>
      <c r="Z101" s="12"/>
      <c r="AA101" s="12"/>
      <c r="AB101" s="12"/>
      <c r="AC101" s="12"/>
      <c r="AD101" s="12"/>
      <c r="AE101" s="12"/>
      <c r="AR101" s="212" t="s">
        <v>83</v>
      </c>
      <c r="AT101" s="213" t="s">
        <v>75</v>
      </c>
      <c r="AU101" s="213" t="s">
        <v>76</v>
      </c>
      <c r="AY101" s="212" t="s">
        <v>235</v>
      </c>
      <c r="BK101" s="214">
        <f>BK102+BK161+BK189+BK197</f>
        <v>0</v>
      </c>
    </row>
    <row r="102" s="12" customFormat="1" ht="22.8" customHeight="1">
      <c r="A102" s="12"/>
      <c r="B102" s="201"/>
      <c r="C102" s="202"/>
      <c r="D102" s="203" t="s">
        <v>75</v>
      </c>
      <c r="E102" s="215" t="s">
        <v>83</v>
      </c>
      <c r="F102" s="215" t="s">
        <v>236</v>
      </c>
      <c r="G102" s="202"/>
      <c r="H102" s="202"/>
      <c r="I102" s="205"/>
      <c r="J102" s="216">
        <f>BK102</f>
        <v>0</v>
      </c>
      <c r="K102" s="202"/>
      <c r="L102" s="207"/>
      <c r="M102" s="208"/>
      <c r="N102" s="209"/>
      <c r="O102" s="209"/>
      <c r="P102" s="210">
        <f>SUM(P103:P160)</f>
        <v>0</v>
      </c>
      <c r="Q102" s="209"/>
      <c r="R102" s="210">
        <f>SUM(R103:R160)</f>
        <v>0</v>
      </c>
      <c r="S102" s="209"/>
      <c r="T102" s="211">
        <f>SUM(T103:T160)</f>
        <v>0</v>
      </c>
      <c r="U102" s="12"/>
      <c r="V102" s="12"/>
      <c r="W102" s="12"/>
      <c r="X102" s="12"/>
      <c r="Y102" s="12"/>
      <c r="Z102" s="12"/>
      <c r="AA102" s="12"/>
      <c r="AB102" s="12"/>
      <c r="AC102" s="12"/>
      <c r="AD102" s="12"/>
      <c r="AE102" s="12"/>
      <c r="AR102" s="212" t="s">
        <v>83</v>
      </c>
      <c r="AT102" s="213" t="s">
        <v>75</v>
      </c>
      <c r="AU102" s="213" t="s">
        <v>83</v>
      </c>
      <c r="AY102" s="212" t="s">
        <v>235</v>
      </c>
      <c r="BK102" s="214">
        <f>SUM(BK103:BK160)</f>
        <v>0</v>
      </c>
    </row>
    <row r="103" s="2" customFormat="1" ht="44.25" customHeight="1">
      <c r="A103" s="40"/>
      <c r="B103" s="41"/>
      <c r="C103" s="217" t="s">
        <v>83</v>
      </c>
      <c r="D103" s="217" t="s">
        <v>237</v>
      </c>
      <c r="E103" s="218" t="s">
        <v>7076</v>
      </c>
      <c r="F103" s="219" t="s">
        <v>7077</v>
      </c>
      <c r="G103" s="220" t="s">
        <v>240</v>
      </c>
      <c r="H103" s="221">
        <v>76.700000000000003</v>
      </c>
      <c r="I103" s="222"/>
      <c r="J103" s="223">
        <f>ROUND(I103*H103,2)</f>
        <v>0</v>
      </c>
      <c r="K103" s="219" t="s">
        <v>241</v>
      </c>
      <c r="L103" s="46"/>
      <c r="M103" s="224" t="s">
        <v>19</v>
      </c>
      <c r="N103" s="225" t="s">
        <v>47</v>
      </c>
      <c r="O103" s="86"/>
      <c r="P103" s="226">
        <f>O103*H103</f>
        <v>0</v>
      </c>
      <c r="Q103" s="226">
        <v>0</v>
      </c>
      <c r="R103" s="226">
        <f>Q103*H103</f>
        <v>0</v>
      </c>
      <c r="S103" s="226">
        <v>0</v>
      </c>
      <c r="T103" s="227">
        <f>S103*H103</f>
        <v>0</v>
      </c>
      <c r="U103" s="40"/>
      <c r="V103" s="40"/>
      <c r="W103" s="40"/>
      <c r="X103" s="40"/>
      <c r="Y103" s="40"/>
      <c r="Z103" s="40"/>
      <c r="AA103" s="40"/>
      <c r="AB103" s="40"/>
      <c r="AC103" s="40"/>
      <c r="AD103" s="40"/>
      <c r="AE103" s="40"/>
      <c r="AR103" s="228" t="s">
        <v>100</v>
      </c>
      <c r="AT103" s="228" t="s">
        <v>237</v>
      </c>
      <c r="AU103" s="228" t="s">
        <v>85</v>
      </c>
      <c r="AY103" s="19" t="s">
        <v>235</v>
      </c>
      <c r="BE103" s="229">
        <f>IF(N103="základní",J103,0)</f>
        <v>0</v>
      </c>
      <c r="BF103" s="229">
        <f>IF(N103="snížená",J103,0)</f>
        <v>0</v>
      </c>
      <c r="BG103" s="229">
        <f>IF(N103="zákl. přenesená",J103,0)</f>
        <v>0</v>
      </c>
      <c r="BH103" s="229">
        <f>IF(N103="sníž. přenesená",J103,0)</f>
        <v>0</v>
      </c>
      <c r="BI103" s="229">
        <f>IF(N103="nulová",J103,0)</f>
        <v>0</v>
      </c>
      <c r="BJ103" s="19" t="s">
        <v>83</v>
      </c>
      <c r="BK103" s="229">
        <f>ROUND(I103*H103,2)</f>
        <v>0</v>
      </c>
      <c r="BL103" s="19" t="s">
        <v>100</v>
      </c>
      <c r="BM103" s="228" t="s">
        <v>7078</v>
      </c>
    </row>
    <row r="104" s="2" customFormat="1">
      <c r="A104" s="40"/>
      <c r="B104" s="41"/>
      <c r="C104" s="42"/>
      <c r="D104" s="230" t="s">
        <v>243</v>
      </c>
      <c r="E104" s="42"/>
      <c r="F104" s="231" t="s">
        <v>7079</v>
      </c>
      <c r="G104" s="42"/>
      <c r="H104" s="42"/>
      <c r="I104" s="232"/>
      <c r="J104" s="42"/>
      <c r="K104" s="42"/>
      <c r="L104" s="46"/>
      <c r="M104" s="233"/>
      <c r="N104" s="234"/>
      <c r="O104" s="86"/>
      <c r="P104" s="86"/>
      <c r="Q104" s="86"/>
      <c r="R104" s="86"/>
      <c r="S104" s="86"/>
      <c r="T104" s="87"/>
      <c r="U104" s="40"/>
      <c r="V104" s="40"/>
      <c r="W104" s="40"/>
      <c r="X104" s="40"/>
      <c r="Y104" s="40"/>
      <c r="Z104" s="40"/>
      <c r="AA104" s="40"/>
      <c r="AB104" s="40"/>
      <c r="AC104" s="40"/>
      <c r="AD104" s="40"/>
      <c r="AE104" s="40"/>
      <c r="AT104" s="19" t="s">
        <v>243</v>
      </c>
      <c r="AU104" s="19" t="s">
        <v>85</v>
      </c>
    </row>
    <row r="105" s="13" customFormat="1">
      <c r="A105" s="13"/>
      <c r="B105" s="235"/>
      <c r="C105" s="236"/>
      <c r="D105" s="237" t="s">
        <v>245</v>
      </c>
      <c r="E105" s="238" t="s">
        <v>19</v>
      </c>
      <c r="F105" s="239" t="s">
        <v>7080</v>
      </c>
      <c r="G105" s="236"/>
      <c r="H105" s="238" t="s">
        <v>19</v>
      </c>
      <c r="I105" s="240"/>
      <c r="J105" s="236"/>
      <c r="K105" s="236"/>
      <c r="L105" s="241"/>
      <c r="M105" s="242"/>
      <c r="N105" s="243"/>
      <c r="O105" s="243"/>
      <c r="P105" s="243"/>
      <c r="Q105" s="243"/>
      <c r="R105" s="243"/>
      <c r="S105" s="243"/>
      <c r="T105" s="244"/>
      <c r="U105" s="13"/>
      <c r="V105" s="13"/>
      <c r="W105" s="13"/>
      <c r="X105" s="13"/>
      <c r="Y105" s="13"/>
      <c r="Z105" s="13"/>
      <c r="AA105" s="13"/>
      <c r="AB105" s="13"/>
      <c r="AC105" s="13"/>
      <c r="AD105" s="13"/>
      <c r="AE105" s="13"/>
      <c r="AT105" s="245" t="s">
        <v>245</v>
      </c>
      <c r="AU105" s="245" t="s">
        <v>85</v>
      </c>
      <c r="AV105" s="13" t="s">
        <v>83</v>
      </c>
      <c r="AW105" s="13" t="s">
        <v>37</v>
      </c>
      <c r="AX105" s="13" t="s">
        <v>76</v>
      </c>
      <c r="AY105" s="245" t="s">
        <v>235</v>
      </c>
    </row>
    <row r="106" s="13" customFormat="1">
      <c r="A106" s="13"/>
      <c r="B106" s="235"/>
      <c r="C106" s="236"/>
      <c r="D106" s="237" t="s">
        <v>245</v>
      </c>
      <c r="E106" s="238" t="s">
        <v>19</v>
      </c>
      <c r="F106" s="239" t="s">
        <v>7081</v>
      </c>
      <c r="G106" s="236"/>
      <c r="H106" s="238" t="s">
        <v>19</v>
      </c>
      <c r="I106" s="240"/>
      <c r="J106" s="236"/>
      <c r="K106" s="236"/>
      <c r="L106" s="241"/>
      <c r="M106" s="242"/>
      <c r="N106" s="243"/>
      <c r="O106" s="243"/>
      <c r="P106" s="243"/>
      <c r="Q106" s="243"/>
      <c r="R106" s="243"/>
      <c r="S106" s="243"/>
      <c r="T106" s="244"/>
      <c r="U106" s="13"/>
      <c r="V106" s="13"/>
      <c r="W106" s="13"/>
      <c r="X106" s="13"/>
      <c r="Y106" s="13"/>
      <c r="Z106" s="13"/>
      <c r="AA106" s="13"/>
      <c r="AB106" s="13"/>
      <c r="AC106" s="13"/>
      <c r="AD106" s="13"/>
      <c r="AE106" s="13"/>
      <c r="AT106" s="245" t="s">
        <v>245</v>
      </c>
      <c r="AU106" s="245" t="s">
        <v>85</v>
      </c>
      <c r="AV106" s="13" t="s">
        <v>83</v>
      </c>
      <c r="AW106" s="13" t="s">
        <v>37</v>
      </c>
      <c r="AX106" s="13" t="s">
        <v>76</v>
      </c>
      <c r="AY106" s="245" t="s">
        <v>235</v>
      </c>
    </row>
    <row r="107" s="14" customFormat="1">
      <c r="A107" s="14"/>
      <c r="B107" s="246"/>
      <c r="C107" s="247"/>
      <c r="D107" s="237" t="s">
        <v>245</v>
      </c>
      <c r="E107" s="248" t="s">
        <v>19</v>
      </c>
      <c r="F107" s="249" t="s">
        <v>7082</v>
      </c>
      <c r="G107" s="247"/>
      <c r="H107" s="250">
        <v>76.700000000000003</v>
      </c>
      <c r="I107" s="251"/>
      <c r="J107" s="247"/>
      <c r="K107" s="247"/>
      <c r="L107" s="252"/>
      <c r="M107" s="253"/>
      <c r="N107" s="254"/>
      <c r="O107" s="254"/>
      <c r="P107" s="254"/>
      <c r="Q107" s="254"/>
      <c r="R107" s="254"/>
      <c r="S107" s="254"/>
      <c r="T107" s="255"/>
      <c r="U107" s="14"/>
      <c r="V107" s="14"/>
      <c r="W107" s="14"/>
      <c r="X107" s="14"/>
      <c r="Y107" s="14"/>
      <c r="Z107" s="14"/>
      <c r="AA107" s="14"/>
      <c r="AB107" s="14"/>
      <c r="AC107" s="14"/>
      <c r="AD107" s="14"/>
      <c r="AE107" s="14"/>
      <c r="AT107" s="256" t="s">
        <v>245</v>
      </c>
      <c r="AU107" s="256" t="s">
        <v>85</v>
      </c>
      <c r="AV107" s="14" t="s">
        <v>85</v>
      </c>
      <c r="AW107" s="14" t="s">
        <v>37</v>
      </c>
      <c r="AX107" s="14" t="s">
        <v>76</v>
      </c>
      <c r="AY107" s="256" t="s">
        <v>235</v>
      </c>
    </row>
    <row r="108" s="15" customFormat="1">
      <c r="A108" s="15"/>
      <c r="B108" s="257"/>
      <c r="C108" s="258"/>
      <c r="D108" s="237" t="s">
        <v>245</v>
      </c>
      <c r="E108" s="259" t="s">
        <v>7066</v>
      </c>
      <c r="F108" s="260" t="s">
        <v>249</v>
      </c>
      <c r="G108" s="258"/>
      <c r="H108" s="261">
        <v>76.700000000000003</v>
      </c>
      <c r="I108" s="262"/>
      <c r="J108" s="258"/>
      <c r="K108" s="258"/>
      <c r="L108" s="263"/>
      <c r="M108" s="264"/>
      <c r="N108" s="265"/>
      <c r="O108" s="265"/>
      <c r="P108" s="265"/>
      <c r="Q108" s="265"/>
      <c r="R108" s="265"/>
      <c r="S108" s="265"/>
      <c r="T108" s="266"/>
      <c r="U108" s="15"/>
      <c r="V108" s="15"/>
      <c r="W108" s="15"/>
      <c r="X108" s="15"/>
      <c r="Y108" s="15"/>
      <c r="Z108" s="15"/>
      <c r="AA108" s="15"/>
      <c r="AB108" s="15"/>
      <c r="AC108" s="15"/>
      <c r="AD108" s="15"/>
      <c r="AE108" s="15"/>
      <c r="AT108" s="267" t="s">
        <v>245</v>
      </c>
      <c r="AU108" s="267" t="s">
        <v>85</v>
      </c>
      <c r="AV108" s="15" t="s">
        <v>93</v>
      </c>
      <c r="AW108" s="15" t="s">
        <v>37</v>
      </c>
      <c r="AX108" s="15" t="s">
        <v>76</v>
      </c>
      <c r="AY108" s="267" t="s">
        <v>235</v>
      </c>
    </row>
    <row r="109" s="16" customFormat="1">
      <c r="A109" s="16"/>
      <c r="B109" s="268"/>
      <c r="C109" s="269"/>
      <c r="D109" s="237" t="s">
        <v>245</v>
      </c>
      <c r="E109" s="270" t="s">
        <v>19</v>
      </c>
      <c r="F109" s="271" t="s">
        <v>250</v>
      </c>
      <c r="G109" s="269"/>
      <c r="H109" s="272">
        <v>76.700000000000003</v>
      </c>
      <c r="I109" s="273"/>
      <c r="J109" s="269"/>
      <c r="K109" s="269"/>
      <c r="L109" s="274"/>
      <c r="M109" s="275"/>
      <c r="N109" s="276"/>
      <c r="O109" s="276"/>
      <c r="P109" s="276"/>
      <c r="Q109" s="276"/>
      <c r="R109" s="276"/>
      <c r="S109" s="276"/>
      <c r="T109" s="277"/>
      <c r="U109" s="16"/>
      <c r="V109" s="16"/>
      <c r="W109" s="16"/>
      <c r="X109" s="16"/>
      <c r="Y109" s="16"/>
      <c r="Z109" s="16"/>
      <c r="AA109" s="16"/>
      <c r="AB109" s="16"/>
      <c r="AC109" s="16"/>
      <c r="AD109" s="16"/>
      <c r="AE109" s="16"/>
      <c r="AT109" s="278" t="s">
        <v>245</v>
      </c>
      <c r="AU109" s="278" t="s">
        <v>85</v>
      </c>
      <c r="AV109" s="16" t="s">
        <v>100</v>
      </c>
      <c r="AW109" s="16" t="s">
        <v>37</v>
      </c>
      <c r="AX109" s="16" t="s">
        <v>83</v>
      </c>
      <c r="AY109" s="278" t="s">
        <v>235</v>
      </c>
    </row>
    <row r="110" s="2" customFormat="1" ht="44.25" customHeight="1">
      <c r="A110" s="40"/>
      <c r="B110" s="41"/>
      <c r="C110" s="217" t="s">
        <v>85</v>
      </c>
      <c r="D110" s="217" t="s">
        <v>237</v>
      </c>
      <c r="E110" s="218" t="s">
        <v>7083</v>
      </c>
      <c r="F110" s="219" t="s">
        <v>7084</v>
      </c>
      <c r="G110" s="220" t="s">
        <v>240</v>
      </c>
      <c r="H110" s="221">
        <v>0.59999999999999998</v>
      </c>
      <c r="I110" s="222"/>
      <c r="J110" s="223">
        <f>ROUND(I110*H110,2)</f>
        <v>0</v>
      </c>
      <c r="K110" s="219" t="s">
        <v>241</v>
      </c>
      <c r="L110" s="46"/>
      <c r="M110" s="224" t="s">
        <v>19</v>
      </c>
      <c r="N110" s="225" t="s">
        <v>47</v>
      </c>
      <c r="O110" s="86"/>
      <c r="P110" s="226">
        <f>O110*H110</f>
        <v>0</v>
      </c>
      <c r="Q110" s="226">
        <v>0</v>
      </c>
      <c r="R110" s="226">
        <f>Q110*H110</f>
        <v>0</v>
      </c>
      <c r="S110" s="226">
        <v>0</v>
      </c>
      <c r="T110" s="227">
        <f>S110*H110</f>
        <v>0</v>
      </c>
      <c r="U110" s="40"/>
      <c r="V110" s="40"/>
      <c r="W110" s="40"/>
      <c r="X110" s="40"/>
      <c r="Y110" s="40"/>
      <c r="Z110" s="40"/>
      <c r="AA110" s="40"/>
      <c r="AB110" s="40"/>
      <c r="AC110" s="40"/>
      <c r="AD110" s="40"/>
      <c r="AE110" s="40"/>
      <c r="AR110" s="228" t="s">
        <v>100</v>
      </c>
      <c r="AT110" s="228" t="s">
        <v>237</v>
      </c>
      <c r="AU110" s="228" t="s">
        <v>85</v>
      </c>
      <c r="AY110" s="19" t="s">
        <v>235</v>
      </c>
      <c r="BE110" s="229">
        <f>IF(N110="základní",J110,0)</f>
        <v>0</v>
      </c>
      <c r="BF110" s="229">
        <f>IF(N110="snížená",J110,0)</f>
        <v>0</v>
      </c>
      <c r="BG110" s="229">
        <f>IF(N110="zákl. přenesená",J110,0)</f>
        <v>0</v>
      </c>
      <c r="BH110" s="229">
        <f>IF(N110="sníž. přenesená",J110,0)</f>
        <v>0</v>
      </c>
      <c r="BI110" s="229">
        <f>IF(N110="nulová",J110,0)</f>
        <v>0</v>
      </c>
      <c r="BJ110" s="19" t="s">
        <v>83</v>
      </c>
      <c r="BK110" s="229">
        <f>ROUND(I110*H110,2)</f>
        <v>0</v>
      </c>
      <c r="BL110" s="19" t="s">
        <v>100</v>
      </c>
      <c r="BM110" s="228" t="s">
        <v>7085</v>
      </c>
    </row>
    <row r="111" s="2" customFormat="1">
      <c r="A111" s="40"/>
      <c r="B111" s="41"/>
      <c r="C111" s="42"/>
      <c r="D111" s="230" t="s">
        <v>243</v>
      </c>
      <c r="E111" s="42"/>
      <c r="F111" s="231" t="s">
        <v>7086</v>
      </c>
      <c r="G111" s="42"/>
      <c r="H111" s="42"/>
      <c r="I111" s="232"/>
      <c r="J111" s="42"/>
      <c r="K111" s="42"/>
      <c r="L111" s="46"/>
      <c r="M111" s="233"/>
      <c r="N111" s="234"/>
      <c r="O111" s="86"/>
      <c r="P111" s="86"/>
      <c r="Q111" s="86"/>
      <c r="R111" s="86"/>
      <c r="S111" s="86"/>
      <c r="T111" s="87"/>
      <c r="U111" s="40"/>
      <c r="V111" s="40"/>
      <c r="W111" s="40"/>
      <c r="X111" s="40"/>
      <c r="Y111" s="40"/>
      <c r="Z111" s="40"/>
      <c r="AA111" s="40"/>
      <c r="AB111" s="40"/>
      <c r="AC111" s="40"/>
      <c r="AD111" s="40"/>
      <c r="AE111" s="40"/>
      <c r="AT111" s="19" t="s">
        <v>243</v>
      </c>
      <c r="AU111" s="19" t="s">
        <v>85</v>
      </c>
    </row>
    <row r="112" s="13" customFormat="1">
      <c r="A112" s="13"/>
      <c r="B112" s="235"/>
      <c r="C112" s="236"/>
      <c r="D112" s="237" t="s">
        <v>245</v>
      </c>
      <c r="E112" s="238" t="s">
        <v>19</v>
      </c>
      <c r="F112" s="239" t="s">
        <v>7087</v>
      </c>
      <c r="G112" s="236"/>
      <c r="H112" s="238" t="s">
        <v>19</v>
      </c>
      <c r="I112" s="240"/>
      <c r="J112" s="236"/>
      <c r="K112" s="236"/>
      <c r="L112" s="241"/>
      <c r="M112" s="242"/>
      <c r="N112" s="243"/>
      <c r="O112" s="243"/>
      <c r="P112" s="243"/>
      <c r="Q112" s="243"/>
      <c r="R112" s="243"/>
      <c r="S112" s="243"/>
      <c r="T112" s="244"/>
      <c r="U112" s="13"/>
      <c r="V112" s="13"/>
      <c r="W112" s="13"/>
      <c r="X112" s="13"/>
      <c r="Y112" s="13"/>
      <c r="Z112" s="13"/>
      <c r="AA112" s="13"/>
      <c r="AB112" s="13"/>
      <c r="AC112" s="13"/>
      <c r="AD112" s="13"/>
      <c r="AE112" s="13"/>
      <c r="AT112" s="245" t="s">
        <v>245</v>
      </c>
      <c r="AU112" s="245" t="s">
        <v>85</v>
      </c>
      <c r="AV112" s="13" t="s">
        <v>83</v>
      </c>
      <c r="AW112" s="13" t="s">
        <v>37</v>
      </c>
      <c r="AX112" s="13" t="s">
        <v>76</v>
      </c>
      <c r="AY112" s="245" t="s">
        <v>235</v>
      </c>
    </row>
    <row r="113" s="13" customFormat="1">
      <c r="A113" s="13"/>
      <c r="B113" s="235"/>
      <c r="C113" s="236"/>
      <c r="D113" s="237" t="s">
        <v>245</v>
      </c>
      <c r="E113" s="238" t="s">
        <v>19</v>
      </c>
      <c r="F113" s="239" t="s">
        <v>7088</v>
      </c>
      <c r="G113" s="236"/>
      <c r="H113" s="238" t="s">
        <v>19</v>
      </c>
      <c r="I113" s="240"/>
      <c r="J113" s="236"/>
      <c r="K113" s="236"/>
      <c r="L113" s="241"/>
      <c r="M113" s="242"/>
      <c r="N113" s="243"/>
      <c r="O113" s="243"/>
      <c r="P113" s="243"/>
      <c r="Q113" s="243"/>
      <c r="R113" s="243"/>
      <c r="S113" s="243"/>
      <c r="T113" s="244"/>
      <c r="U113" s="13"/>
      <c r="V113" s="13"/>
      <c r="W113" s="13"/>
      <c r="X113" s="13"/>
      <c r="Y113" s="13"/>
      <c r="Z113" s="13"/>
      <c r="AA113" s="13"/>
      <c r="AB113" s="13"/>
      <c r="AC113" s="13"/>
      <c r="AD113" s="13"/>
      <c r="AE113" s="13"/>
      <c r="AT113" s="245" t="s">
        <v>245</v>
      </c>
      <c r="AU113" s="245" t="s">
        <v>85</v>
      </c>
      <c r="AV113" s="13" t="s">
        <v>83</v>
      </c>
      <c r="AW113" s="13" t="s">
        <v>37</v>
      </c>
      <c r="AX113" s="13" t="s">
        <v>76</v>
      </c>
      <c r="AY113" s="245" t="s">
        <v>235</v>
      </c>
    </row>
    <row r="114" s="14" customFormat="1">
      <c r="A114" s="14"/>
      <c r="B114" s="246"/>
      <c r="C114" s="247"/>
      <c r="D114" s="237" t="s">
        <v>245</v>
      </c>
      <c r="E114" s="248" t="s">
        <v>19</v>
      </c>
      <c r="F114" s="249" t="s">
        <v>7089</v>
      </c>
      <c r="G114" s="247"/>
      <c r="H114" s="250">
        <v>0.59999999999999998</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245</v>
      </c>
      <c r="AU114" s="256" t="s">
        <v>85</v>
      </c>
      <c r="AV114" s="14" t="s">
        <v>85</v>
      </c>
      <c r="AW114" s="14" t="s">
        <v>37</v>
      </c>
      <c r="AX114" s="14" t="s">
        <v>76</v>
      </c>
      <c r="AY114" s="256" t="s">
        <v>235</v>
      </c>
    </row>
    <row r="115" s="15" customFormat="1">
      <c r="A115" s="15"/>
      <c r="B115" s="257"/>
      <c r="C115" s="258"/>
      <c r="D115" s="237" t="s">
        <v>245</v>
      </c>
      <c r="E115" s="259" t="s">
        <v>176</v>
      </c>
      <c r="F115" s="260" t="s">
        <v>249</v>
      </c>
      <c r="G115" s="258"/>
      <c r="H115" s="261">
        <v>0.59999999999999998</v>
      </c>
      <c r="I115" s="262"/>
      <c r="J115" s="258"/>
      <c r="K115" s="258"/>
      <c r="L115" s="263"/>
      <c r="M115" s="264"/>
      <c r="N115" s="265"/>
      <c r="O115" s="265"/>
      <c r="P115" s="265"/>
      <c r="Q115" s="265"/>
      <c r="R115" s="265"/>
      <c r="S115" s="265"/>
      <c r="T115" s="266"/>
      <c r="U115" s="15"/>
      <c r="V115" s="15"/>
      <c r="W115" s="15"/>
      <c r="X115" s="15"/>
      <c r="Y115" s="15"/>
      <c r="Z115" s="15"/>
      <c r="AA115" s="15"/>
      <c r="AB115" s="15"/>
      <c r="AC115" s="15"/>
      <c r="AD115" s="15"/>
      <c r="AE115" s="15"/>
      <c r="AT115" s="267" t="s">
        <v>245</v>
      </c>
      <c r="AU115" s="267" t="s">
        <v>85</v>
      </c>
      <c r="AV115" s="15" t="s">
        <v>93</v>
      </c>
      <c r="AW115" s="15" t="s">
        <v>37</v>
      </c>
      <c r="AX115" s="15" t="s">
        <v>76</v>
      </c>
      <c r="AY115" s="267" t="s">
        <v>235</v>
      </c>
    </row>
    <row r="116" s="16" customFormat="1">
      <c r="A116" s="16"/>
      <c r="B116" s="268"/>
      <c r="C116" s="269"/>
      <c r="D116" s="237" t="s">
        <v>245</v>
      </c>
      <c r="E116" s="270" t="s">
        <v>19</v>
      </c>
      <c r="F116" s="271" t="s">
        <v>250</v>
      </c>
      <c r="G116" s="269"/>
      <c r="H116" s="272">
        <v>0.59999999999999998</v>
      </c>
      <c r="I116" s="273"/>
      <c r="J116" s="269"/>
      <c r="K116" s="269"/>
      <c r="L116" s="274"/>
      <c r="M116" s="275"/>
      <c r="N116" s="276"/>
      <c r="O116" s="276"/>
      <c r="P116" s="276"/>
      <c r="Q116" s="276"/>
      <c r="R116" s="276"/>
      <c r="S116" s="276"/>
      <c r="T116" s="277"/>
      <c r="U116" s="16"/>
      <c r="V116" s="16"/>
      <c r="W116" s="16"/>
      <c r="X116" s="16"/>
      <c r="Y116" s="16"/>
      <c r="Z116" s="16"/>
      <c r="AA116" s="16"/>
      <c r="AB116" s="16"/>
      <c r="AC116" s="16"/>
      <c r="AD116" s="16"/>
      <c r="AE116" s="16"/>
      <c r="AT116" s="278" t="s">
        <v>245</v>
      </c>
      <c r="AU116" s="278" t="s">
        <v>85</v>
      </c>
      <c r="AV116" s="16" t="s">
        <v>100</v>
      </c>
      <c r="AW116" s="16" t="s">
        <v>37</v>
      </c>
      <c r="AX116" s="16" t="s">
        <v>83</v>
      </c>
      <c r="AY116" s="278" t="s">
        <v>235</v>
      </c>
    </row>
    <row r="117" s="2" customFormat="1" ht="33" customHeight="1">
      <c r="A117" s="40"/>
      <c r="B117" s="41"/>
      <c r="C117" s="217" t="s">
        <v>93</v>
      </c>
      <c r="D117" s="217" t="s">
        <v>237</v>
      </c>
      <c r="E117" s="218" t="s">
        <v>7090</v>
      </c>
      <c r="F117" s="219" t="s">
        <v>7091</v>
      </c>
      <c r="G117" s="220" t="s">
        <v>240</v>
      </c>
      <c r="H117" s="221">
        <v>37.799999999999997</v>
      </c>
      <c r="I117" s="222"/>
      <c r="J117" s="223">
        <f>ROUND(I117*H117,2)</f>
        <v>0</v>
      </c>
      <c r="K117" s="219" t="s">
        <v>370</v>
      </c>
      <c r="L117" s="46"/>
      <c r="M117" s="224" t="s">
        <v>19</v>
      </c>
      <c r="N117" s="225" t="s">
        <v>47</v>
      </c>
      <c r="O117" s="86"/>
      <c r="P117" s="226">
        <f>O117*H117</f>
        <v>0</v>
      </c>
      <c r="Q117" s="226">
        <v>0</v>
      </c>
      <c r="R117" s="226">
        <f>Q117*H117</f>
        <v>0</v>
      </c>
      <c r="S117" s="226">
        <v>0</v>
      </c>
      <c r="T117" s="227">
        <f>S117*H117</f>
        <v>0</v>
      </c>
      <c r="U117" s="40"/>
      <c r="V117" s="40"/>
      <c r="W117" s="40"/>
      <c r="X117" s="40"/>
      <c r="Y117" s="40"/>
      <c r="Z117" s="40"/>
      <c r="AA117" s="40"/>
      <c r="AB117" s="40"/>
      <c r="AC117" s="40"/>
      <c r="AD117" s="40"/>
      <c r="AE117" s="40"/>
      <c r="AR117" s="228" t="s">
        <v>100</v>
      </c>
      <c r="AT117" s="228" t="s">
        <v>237</v>
      </c>
      <c r="AU117" s="228" t="s">
        <v>85</v>
      </c>
      <c r="AY117" s="19" t="s">
        <v>235</v>
      </c>
      <c r="BE117" s="229">
        <f>IF(N117="základní",J117,0)</f>
        <v>0</v>
      </c>
      <c r="BF117" s="229">
        <f>IF(N117="snížená",J117,0)</f>
        <v>0</v>
      </c>
      <c r="BG117" s="229">
        <f>IF(N117="zákl. přenesená",J117,0)</f>
        <v>0</v>
      </c>
      <c r="BH117" s="229">
        <f>IF(N117="sníž. přenesená",J117,0)</f>
        <v>0</v>
      </c>
      <c r="BI117" s="229">
        <f>IF(N117="nulová",J117,0)</f>
        <v>0</v>
      </c>
      <c r="BJ117" s="19" t="s">
        <v>83</v>
      </c>
      <c r="BK117" s="229">
        <f>ROUND(I117*H117,2)</f>
        <v>0</v>
      </c>
      <c r="BL117" s="19" t="s">
        <v>100</v>
      </c>
      <c r="BM117" s="228" t="s">
        <v>7092</v>
      </c>
    </row>
    <row r="118" s="13" customFormat="1">
      <c r="A118" s="13"/>
      <c r="B118" s="235"/>
      <c r="C118" s="236"/>
      <c r="D118" s="237" t="s">
        <v>245</v>
      </c>
      <c r="E118" s="238" t="s">
        <v>19</v>
      </c>
      <c r="F118" s="239" t="s">
        <v>7093</v>
      </c>
      <c r="G118" s="236"/>
      <c r="H118" s="238" t="s">
        <v>19</v>
      </c>
      <c r="I118" s="240"/>
      <c r="J118" s="236"/>
      <c r="K118" s="236"/>
      <c r="L118" s="241"/>
      <c r="M118" s="242"/>
      <c r="N118" s="243"/>
      <c r="O118" s="243"/>
      <c r="P118" s="243"/>
      <c r="Q118" s="243"/>
      <c r="R118" s="243"/>
      <c r="S118" s="243"/>
      <c r="T118" s="244"/>
      <c r="U118" s="13"/>
      <c r="V118" s="13"/>
      <c r="W118" s="13"/>
      <c r="X118" s="13"/>
      <c r="Y118" s="13"/>
      <c r="Z118" s="13"/>
      <c r="AA118" s="13"/>
      <c r="AB118" s="13"/>
      <c r="AC118" s="13"/>
      <c r="AD118" s="13"/>
      <c r="AE118" s="13"/>
      <c r="AT118" s="245" t="s">
        <v>245</v>
      </c>
      <c r="AU118" s="245" t="s">
        <v>85</v>
      </c>
      <c r="AV118" s="13" t="s">
        <v>83</v>
      </c>
      <c r="AW118" s="13" t="s">
        <v>37</v>
      </c>
      <c r="AX118" s="13" t="s">
        <v>76</v>
      </c>
      <c r="AY118" s="245" t="s">
        <v>235</v>
      </c>
    </row>
    <row r="119" s="14" customFormat="1">
      <c r="A119" s="14"/>
      <c r="B119" s="246"/>
      <c r="C119" s="247"/>
      <c r="D119" s="237" t="s">
        <v>245</v>
      </c>
      <c r="E119" s="248" t="s">
        <v>19</v>
      </c>
      <c r="F119" s="249" t="s">
        <v>7094</v>
      </c>
      <c r="G119" s="247"/>
      <c r="H119" s="250">
        <v>37.799999999999997</v>
      </c>
      <c r="I119" s="251"/>
      <c r="J119" s="247"/>
      <c r="K119" s="247"/>
      <c r="L119" s="252"/>
      <c r="M119" s="253"/>
      <c r="N119" s="254"/>
      <c r="O119" s="254"/>
      <c r="P119" s="254"/>
      <c r="Q119" s="254"/>
      <c r="R119" s="254"/>
      <c r="S119" s="254"/>
      <c r="T119" s="255"/>
      <c r="U119" s="14"/>
      <c r="V119" s="14"/>
      <c r="W119" s="14"/>
      <c r="X119" s="14"/>
      <c r="Y119" s="14"/>
      <c r="Z119" s="14"/>
      <c r="AA119" s="14"/>
      <c r="AB119" s="14"/>
      <c r="AC119" s="14"/>
      <c r="AD119" s="14"/>
      <c r="AE119" s="14"/>
      <c r="AT119" s="256" t="s">
        <v>245</v>
      </c>
      <c r="AU119" s="256" t="s">
        <v>85</v>
      </c>
      <c r="AV119" s="14" t="s">
        <v>85</v>
      </c>
      <c r="AW119" s="14" t="s">
        <v>37</v>
      </c>
      <c r="AX119" s="14" t="s">
        <v>76</v>
      </c>
      <c r="AY119" s="256" t="s">
        <v>235</v>
      </c>
    </row>
    <row r="120" s="16" customFormat="1">
      <c r="A120" s="16"/>
      <c r="B120" s="268"/>
      <c r="C120" s="269"/>
      <c r="D120" s="237" t="s">
        <v>245</v>
      </c>
      <c r="E120" s="270" t="s">
        <v>19</v>
      </c>
      <c r="F120" s="271" t="s">
        <v>250</v>
      </c>
      <c r="G120" s="269"/>
      <c r="H120" s="272">
        <v>37.799999999999997</v>
      </c>
      <c r="I120" s="273"/>
      <c r="J120" s="269"/>
      <c r="K120" s="269"/>
      <c r="L120" s="274"/>
      <c r="M120" s="275"/>
      <c r="N120" s="276"/>
      <c r="O120" s="276"/>
      <c r="P120" s="276"/>
      <c r="Q120" s="276"/>
      <c r="R120" s="276"/>
      <c r="S120" s="276"/>
      <c r="T120" s="277"/>
      <c r="U120" s="16"/>
      <c r="V120" s="16"/>
      <c r="W120" s="16"/>
      <c r="X120" s="16"/>
      <c r="Y120" s="16"/>
      <c r="Z120" s="16"/>
      <c r="AA120" s="16"/>
      <c r="AB120" s="16"/>
      <c r="AC120" s="16"/>
      <c r="AD120" s="16"/>
      <c r="AE120" s="16"/>
      <c r="AT120" s="278" t="s">
        <v>245</v>
      </c>
      <c r="AU120" s="278" t="s">
        <v>85</v>
      </c>
      <c r="AV120" s="16" t="s">
        <v>100</v>
      </c>
      <c r="AW120" s="16" t="s">
        <v>37</v>
      </c>
      <c r="AX120" s="16" t="s">
        <v>83</v>
      </c>
      <c r="AY120" s="278" t="s">
        <v>235</v>
      </c>
    </row>
    <row r="121" s="2" customFormat="1" ht="62.7" customHeight="1">
      <c r="A121" s="40"/>
      <c r="B121" s="41"/>
      <c r="C121" s="217" t="s">
        <v>100</v>
      </c>
      <c r="D121" s="217" t="s">
        <v>237</v>
      </c>
      <c r="E121" s="218" t="s">
        <v>7095</v>
      </c>
      <c r="F121" s="219" t="s">
        <v>7096</v>
      </c>
      <c r="G121" s="220" t="s">
        <v>240</v>
      </c>
      <c r="H121" s="221">
        <v>148</v>
      </c>
      <c r="I121" s="222"/>
      <c r="J121" s="223">
        <f>ROUND(I121*H121,2)</f>
        <v>0</v>
      </c>
      <c r="K121" s="219" t="s">
        <v>241</v>
      </c>
      <c r="L121" s="46"/>
      <c r="M121" s="224" t="s">
        <v>19</v>
      </c>
      <c r="N121" s="225" t="s">
        <v>47</v>
      </c>
      <c r="O121" s="86"/>
      <c r="P121" s="226">
        <f>O121*H121</f>
        <v>0</v>
      </c>
      <c r="Q121" s="226">
        <v>0</v>
      </c>
      <c r="R121" s="226">
        <f>Q121*H121</f>
        <v>0</v>
      </c>
      <c r="S121" s="226">
        <v>0</v>
      </c>
      <c r="T121" s="227">
        <f>S121*H121</f>
        <v>0</v>
      </c>
      <c r="U121" s="40"/>
      <c r="V121" s="40"/>
      <c r="W121" s="40"/>
      <c r="X121" s="40"/>
      <c r="Y121" s="40"/>
      <c r="Z121" s="40"/>
      <c r="AA121" s="40"/>
      <c r="AB121" s="40"/>
      <c r="AC121" s="40"/>
      <c r="AD121" s="40"/>
      <c r="AE121" s="40"/>
      <c r="AR121" s="228" t="s">
        <v>100</v>
      </c>
      <c r="AT121" s="228" t="s">
        <v>237</v>
      </c>
      <c r="AU121" s="228" t="s">
        <v>85</v>
      </c>
      <c r="AY121" s="19" t="s">
        <v>235</v>
      </c>
      <c r="BE121" s="229">
        <f>IF(N121="základní",J121,0)</f>
        <v>0</v>
      </c>
      <c r="BF121" s="229">
        <f>IF(N121="snížená",J121,0)</f>
        <v>0</v>
      </c>
      <c r="BG121" s="229">
        <f>IF(N121="zákl. přenesená",J121,0)</f>
        <v>0</v>
      </c>
      <c r="BH121" s="229">
        <f>IF(N121="sníž. přenesená",J121,0)</f>
        <v>0</v>
      </c>
      <c r="BI121" s="229">
        <f>IF(N121="nulová",J121,0)</f>
        <v>0</v>
      </c>
      <c r="BJ121" s="19" t="s">
        <v>83</v>
      </c>
      <c r="BK121" s="229">
        <f>ROUND(I121*H121,2)</f>
        <v>0</v>
      </c>
      <c r="BL121" s="19" t="s">
        <v>100</v>
      </c>
      <c r="BM121" s="228" t="s">
        <v>7097</v>
      </c>
    </row>
    <row r="122" s="2" customFormat="1">
      <c r="A122" s="40"/>
      <c r="B122" s="41"/>
      <c r="C122" s="42"/>
      <c r="D122" s="230" t="s">
        <v>243</v>
      </c>
      <c r="E122" s="42"/>
      <c r="F122" s="231" t="s">
        <v>7098</v>
      </c>
      <c r="G122" s="42"/>
      <c r="H122" s="42"/>
      <c r="I122" s="232"/>
      <c r="J122" s="42"/>
      <c r="K122" s="42"/>
      <c r="L122" s="46"/>
      <c r="M122" s="233"/>
      <c r="N122" s="234"/>
      <c r="O122" s="86"/>
      <c r="P122" s="86"/>
      <c r="Q122" s="86"/>
      <c r="R122" s="86"/>
      <c r="S122" s="86"/>
      <c r="T122" s="87"/>
      <c r="U122" s="40"/>
      <c r="V122" s="40"/>
      <c r="W122" s="40"/>
      <c r="X122" s="40"/>
      <c r="Y122" s="40"/>
      <c r="Z122" s="40"/>
      <c r="AA122" s="40"/>
      <c r="AB122" s="40"/>
      <c r="AC122" s="40"/>
      <c r="AD122" s="40"/>
      <c r="AE122" s="40"/>
      <c r="AT122" s="19" t="s">
        <v>243</v>
      </c>
      <c r="AU122" s="19" t="s">
        <v>85</v>
      </c>
    </row>
    <row r="123" s="13" customFormat="1">
      <c r="A123" s="13"/>
      <c r="B123" s="235"/>
      <c r="C123" s="236"/>
      <c r="D123" s="237" t="s">
        <v>245</v>
      </c>
      <c r="E123" s="238" t="s">
        <v>19</v>
      </c>
      <c r="F123" s="239" t="s">
        <v>7099</v>
      </c>
      <c r="G123" s="236"/>
      <c r="H123" s="238" t="s">
        <v>19</v>
      </c>
      <c r="I123" s="240"/>
      <c r="J123" s="236"/>
      <c r="K123" s="236"/>
      <c r="L123" s="241"/>
      <c r="M123" s="242"/>
      <c r="N123" s="243"/>
      <c r="O123" s="243"/>
      <c r="P123" s="243"/>
      <c r="Q123" s="243"/>
      <c r="R123" s="243"/>
      <c r="S123" s="243"/>
      <c r="T123" s="244"/>
      <c r="U123" s="13"/>
      <c r="V123" s="13"/>
      <c r="W123" s="13"/>
      <c r="X123" s="13"/>
      <c r="Y123" s="13"/>
      <c r="Z123" s="13"/>
      <c r="AA123" s="13"/>
      <c r="AB123" s="13"/>
      <c r="AC123" s="13"/>
      <c r="AD123" s="13"/>
      <c r="AE123" s="13"/>
      <c r="AT123" s="245" t="s">
        <v>245</v>
      </c>
      <c r="AU123" s="245" t="s">
        <v>85</v>
      </c>
      <c r="AV123" s="13" t="s">
        <v>83</v>
      </c>
      <c r="AW123" s="13" t="s">
        <v>37</v>
      </c>
      <c r="AX123" s="13" t="s">
        <v>76</v>
      </c>
      <c r="AY123" s="245" t="s">
        <v>235</v>
      </c>
    </row>
    <row r="124" s="14" customFormat="1">
      <c r="A124" s="14"/>
      <c r="B124" s="246"/>
      <c r="C124" s="247"/>
      <c r="D124" s="237" t="s">
        <v>245</v>
      </c>
      <c r="E124" s="248" t="s">
        <v>19</v>
      </c>
      <c r="F124" s="249" t="s">
        <v>7066</v>
      </c>
      <c r="G124" s="247"/>
      <c r="H124" s="250">
        <v>76.700000000000003</v>
      </c>
      <c r="I124" s="251"/>
      <c r="J124" s="247"/>
      <c r="K124" s="247"/>
      <c r="L124" s="252"/>
      <c r="M124" s="253"/>
      <c r="N124" s="254"/>
      <c r="O124" s="254"/>
      <c r="P124" s="254"/>
      <c r="Q124" s="254"/>
      <c r="R124" s="254"/>
      <c r="S124" s="254"/>
      <c r="T124" s="255"/>
      <c r="U124" s="14"/>
      <c r="V124" s="14"/>
      <c r="W124" s="14"/>
      <c r="X124" s="14"/>
      <c r="Y124" s="14"/>
      <c r="Z124" s="14"/>
      <c r="AA124" s="14"/>
      <c r="AB124" s="14"/>
      <c r="AC124" s="14"/>
      <c r="AD124" s="14"/>
      <c r="AE124" s="14"/>
      <c r="AT124" s="256" t="s">
        <v>245</v>
      </c>
      <c r="AU124" s="256" t="s">
        <v>85</v>
      </c>
      <c r="AV124" s="14" t="s">
        <v>85</v>
      </c>
      <c r="AW124" s="14" t="s">
        <v>37</v>
      </c>
      <c r="AX124" s="14" t="s">
        <v>76</v>
      </c>
      <c r="AY124" s="256" t="s">
        <v>235</v>
      </c>
    </row>
    <row r="125" s="14" customFormat="1">
      <c r="A125" s="14"/>
      <c r="B125" s="246"/>
      <c r="C125" s="247"/>
      <c r="D125" s="237" t="s">
        <v>245</v>
      </c>
      <c r="E125" s="248" t="s">
        <v>19</v>
      </c>
      <c r="F125" s="249" t="s">
        <v>176</v>
      </c>
      <c r="G125" s="247"/>
      <c r="H125" s="250">
        <v>0.59999999999999998</v>
      </c>
      <c r="I125" s="251"/>
      <c r="J125" s="247"/>
      <c r="K125" s="247"/>
      <c r="L125" s="252"/>
      <c r="M125" s="253"/>
      <c r="N125" s="254"/>
      <c r="O125" s="254"/>
      <c r="P125" s="254"/>
      <c r="Q125" s="254"/>
      <c r="R125" s="254"/>
      <c r="S125" s="254"/>
      <c r="T125" s="255"/>
      <c r="U125" s="14"/>
      <c r="V125" s="14"/>
      <c r="W125" s="14"/>
      <c r="X125" s="14"/>
      <c r="Y125" s="14"/>
      <c r="Z125" s="14"/>
      <c r="AA125" s="14"/>
      <c r="AB125" s="14"/>
      <c r="AC125" s="14"/>
      <c r="AD125" s="14"/>
      <c r="AE125" s="14"/>
      <c r="AT125" s="256" t="s">
        <v>245</v>
      </c>
      <c r="AU125" s="256" t="s">
        <v>85</v>
      </c>
      <c r="AV125" s="14" t="s">
        <v>85</v>
      </c>
      <c r="AW125" s="14" t="s">
        <v>37</v>
      </c>
      <c r="AX125" s="14" t="s">
        <v>76</v>
      </c>
      <c r="AY125" s="256" t="s">
        <v>235</v>
      </c>
    </row>
    <row r="126" s="14" customFormat="1">
      <c r="A126" s="14"/>
      <c r="B126" s="246"/>
      <c r="C126" s="247"/>
      <c r="D126" s="237" t="s">
        <v>245</v>
      </c>
      <c r="E126" s="248" t="s">
        <v>19</v>
      </c>
      <c r="F126" s="249" t="s">
        <v>7069</v>
      </c>
      <c r="G126" s="247"/>
      <c r="H126" s="250">
        <v>70.700000000000003</v>
      </c>
      <c r="I126" s="251"/>
      <c r="J126" s="247"/>
      <c r="K126" s="247"/>
      <c r="L126" s="252"/>
      <c r="M126" s="253"/>
      <c r="N126" s="254"/>
      <c r="O126" s="254"/>
      <c r="P126" s="254"/>
      <c r="Q126" s="254"/>
      <c r="R126" s="254"/>
      <c r="S126" s="254"/>
      <c r="T126" s="255"/>
      <c r="U126" s="14"/>
      <c r="V126" s="14"/>
      <c r="W126" s="14"/>
      <c r="X126" s="14"/>
      <c r="Y126" s="14"/>
      <c r="Z126" s="14"/>
      <c r="AA126" s="14"/>
      <c r="AB126" s="14"/>
      <c r="AC126" s="14"/>
      <c r="AD126" s="14"/>
      <c r="AE126" s="14"/>
      <c r="AT126" s="256" t="s">
        <v>245</v>
      </c>
      <c r="AU126" s="256" t="s">
        <v>85</v>
      </c>
      <c r="AV126" s="14" t="s">
        <v>85</v>
      </c>
      <c r="AW126" s="14" t="s">
        <v>37</v>
      </c>
      <c r="AX126" s="14" t="s">
        <v>76</v>
      </c>
      <c r="AY126" s="256" t="s">
        <v>235</v>
      </c>
    </row>
    <row r="127" s="16" customFormat="1">
      <c r="A127" s="16"/>
      <c r="B127" s="268"/>
      <c r="C127" s="269"/>
      <c r="D127" s="237" t="s">
        <v>245</v>
      </c>
      <c r="E127" s="270" t="s">
        <v>19</v>
      </c>
      <c r="F127" s="271" t="s">
        <v>250</v>
      </c>
      <c r="G127" s="269"/>
      <c r="H127" s="272">
        <v>148</v>
      </c>
      <c r="I127" s="273"/>
      <c r="J127" s="269"/>
      <c r="K127" s="269"/>
      <c r="L127" s="274"/>
      <c r="M127" s="275"/>
      <c r="N127" s="276"/>
      <c r="O127" s="276"/>
      <c r="P127" s="276"/>
      <c r="Q127" s="276"/>
      <c r="R127" s="276"/>
      <c r="S127" s="276"/>
      <c r="T127" s="277"/>
      <c r="U127" s="16"/>
      <c r="V127" s="16"/>
      <c r="W127" s="16"/>
      <c r="X127" s="16"/>
      <c r="Y127" s="16"/>
      <c r="Z127" s="16"/>
      <c r="AA127" s="16"/>
      <c r="AB127" s="16"/>
      <c r="AC127" s="16"/>
      <c r="AD127" s="16"/>
      <c r="AE127" s="16"/>
      <c r="AT127" s="278" t="s">
        <v>245</v>
      </c>
      <c r="AU127" s="278" t="s">
        <v>85</v>
      </c>
      <c r="AV127" s="16" t="s">
        <v>100</v>
      </c>
      <c r="AW127" s="16" t="s">
        <v>37</v>
      </c>
      <c r="AX127" s="16" t="s">
        <v>83</v>
      </c>
      <c r="AY127" s="278" t="s">
        <v>235</v>
      </c>
    </row>
    <row r="128" s="2" customFormat="1" ht="37.8" customHeight="1">
      <c r="A128" s="40"/>
      <c r="B128" s="41"/>
      <c r="C128" s="217" t="s">
        <v>336</v>
      </c>
      <c r="D128" s="217" t="s">
        <v>237</v>
      </c>
      <c r="E128" s="218" t="s">
        <v>7100</v>
      </c>
      <c r="F128" s="219" t="s">
        <v>7101</v>
      </c>
      <c r="G128" s="220" t="s">
        <v>240</v>
      </c>
      <c r="H128" s="221">
        <v>77.299999999999997</v>
      </c>
      <c r="I128" s="222"/>
      <c r="J128" s="223">
        <f>ROUND(I128*H128,2)</f>
        <v>0</v>
      </c>
      <c r="K128" s="219" t="s">
        <v>241</v>
      </c>
      <c r="L128" s="46"/>
      <c r="M128" s="224" t="s">
        <v>19</v>
      </c>
      <c r="N128" s="225" t="s">
        <v>47</v>
      </c>
      <c r="O128" s="86"/>
      <c r="P128" s="226">
        <f>O128*H128</f>
        <v>0</v>
      </c>
      <c r="Q128" s="226">
        <v>0</v>
      </c>
      <c r="R128" s="226">
        <f>Q128*H128</f>
        <v>0</v>
      </c>
      <c r="S128" s="226">
        <v>0</v>
      </c>
      <c r="T128" s="227">
        <f>S128*H128</f>
        <v>0</v>
      </c>
      <c r="U128" s="40"/>
      <c r="V128" s="40"/>
      <c r="W128" s="40"/>
      <c r="X128" s="40"/>
      <c r="Y128" s="40"/>
      <c r="Z128" s="40"/>
      <c r="AA128" s="40"/>
      <c r="AB128" s="40"/>
      <c r="AC128" s="40"/>
      <c r="AD128" s="40"/>
      <c r="AE128" s="40"/>
      <c r="AR128" s="228" t="s">
        <v>100</v>
      </c>
      <c r="AT128" s="228" t="s">
        <v>237</v>
      </c>
      <c r="AU128" s="228" t="s">
        <v>85</v>
      </c>
      <c r="AY128" s="19" t="s">
        <v>235</v>
      </c>
      <c r="BE128" s="229">
        <f>IF(N128="základní",J128,0)</f>
        <v>0</v>
      </c>
      <c r="BF128" s="229">
        <f>IF(N128="snížená",J128,0)</f>
        <v>0</v>
      </c>
      <c r="BG128" s="229">
        <f>IF(N128="zákl. přenesená",J128,0)</f>
        <v>0</v>
      </c>
      <c r="BH128" s="229">
        <f>IF(N128="sníž. přenesená",J128,0)</f>
        <v>0</v>
      </c>
      <c r="BI128" s="229">
        <f>IF(N128="nulová",J128,0)</f>
        <v>0</v>
      </c>
      <c r="BJ128" s="19" t="s">
        <v>83</v>
      </c>
      <c r="BK128" s="229">
        <f>ROUND(I128*H128,2)</f>
        <v>0</v>
      </c>
      <c r="BL128" s="19" t="s">
        <v>100</v>
      </c>
      <c r="BM128" s="228" t="s">
        <v>7102</v>
      </c>
    </row>
    <row r="129" s="2" customFormat="1">
      <c r="A129" s="40"/>
      <c r="B129" s="41"/>
      <c r="C129" s="42"/>
      <c r="D129" s="230" t="s">
        <v>243</v>
      </c>
      <c r="E129" s="42"/>
      <c r="F129" s="231" t="s">
        <v>7103</v>
      </c>
      <c r="G129" s="42"/>
      <c r="H129" s="42"/>
      <c r="I129" s="232"/>
      <c r="J129" s="42"/>
      <c r="K129" s="42"/>
      <c r="L129" s="46"/>
      <c r="M129" s="233"/>
      <c r="N129" s="234"/>
      <c r="O129" s="86"/>
      <c r="P129" s="86"/>
      <c r="Q129" s="86"/>
      <c r="R129" s="86"/>
      <c r="S129" s="86"/>
      <c r="T129" s="87"/>
      <c r="U129" s="40"/>
      <c r="V129" s="40"/>
      <c r="W129" s="40"/>
      <c r="X129" s="40"/>
      <c r="Y129" s="40"/>
      <c r="Z129" s="40"/>
      <c r="AA129" s="40"/>
      <c r="AB129" s="40"/>
      <c r="AC129" s="40"/>
      <c r="AD129" s="40"/>
      <c r="AE129" s="40"/>
      <c r="AT129" s="19" t="s">
        <v>243</v>
      </c>
      <c r="AU129" s="19" t="s">
        <v>85</v>
      </c>
    </row>
    <row r="130" s="13" customFormat="1">
      <c r="A130" s="13"/>
      <c r="B130" s="235"/>
      <c r="C130" s="236"/>
      <c r="D130" s="237" t="s">
        <v>245</v>
      </c>
      <c r="E130" s="238" t="s">
        <v>19</v>
      </c>
      <c r="F130" s="239" t="s">
        <v>7104</v>
      </c>
      <c r="G130" s="236"/>
      <c r="H130" s="238" t="s">
        <v>19</v>
      </c>
      <c r="I130" s="240"/>
      <c r="J130" s="236"/>
      <c r="K130" s="236"/>
      <c r="L130" s="241"/>
      <c r="M130" s="242"/>
      <c r="N130" s="243"/>
      <c r="O130" s="243"/>
      <c r="P130" s="243"/>
      <c r="Q130" s="243"/>
      <c r="R130" s="243"/>
      <c r="S130" s="243"/>
      <c r="T130" s="244"/>
      <c r="U130" s="13"/>
      <c r="V130" s="13"/>
      <c r="W130" s="13"/>
      <c r="X130" s="13"/>
      <c r="Y130" s="13"/>
      <c r="Z130" s="13"/>
      <c r="AA130" s="13"/>
      <c r="AB130" s="13"/>
      <c r="AC130" s="13"/>
      <c r="AD130" s="13"/>
      <c r="AE130" s="13"/>
      <c r="AT130" s="245" t="s">
        <v>245</v>
      </c>
      <c r="AU130" s="245" t="s">
        <v>85</v>
      </c>
      <c r="AV130" s="13" t="s">
        <v>83</v>
      </c>
      <c r="AW130" s="13" t="s">
        <v>37</v>
      </c>
      <c r="AX130" s="13" t="s">
        <v>76</v>
      </c>
      <c r="AY130" s="245" t="s">
        <v>235</v>
      </c>
    </row>
    <row r="131" s="14" customFormat="1">
      <c r="A131" s="14"/>
      <c r="B131" s="246"/>
      <c r="C131" s="247"/>
      <c r="D131" s="237" t="s">
        <v>245</v>
      </c>
      <c r="E131" s="248" t="s">
        <v>19</v>
      </c>
      <c r="F131" s="249" t="s">
        <v>7066</v>
      </c>
      <c r="G131" s="247"/>
      <c r="H131" s="250">
        <v>76.700000000000003</v>
      </c>
      <c r="I131" s="251"/>
      <c r="J131" s="247"/>
      <c r="K131" s="247"/>
      <c r="L131" s="252"/>
      <c r="M131" s="253"/>
      <c r="N131" s="254"/>
      <c r="O131" s="254"/>
      <c r="P131" s="254"/>
      <c r="Q131" s="254"/>
      <c r="R131" s="254"/>
      <c r="S131" s="254"/>
      <c r="T131" s="255"/>
      <c r="U131" s="14"/>
      <c r="V131" s="14"/>
      <c r="W131" s="14"/>
      <c r="X131" s="14"/>
      <c r="Y131" s="14"/>
      <c r="Z131" s="14"/>
      <c r="AA131" s="14"/>
      <c r="AB131" s="14"/>
      <c r="AC131" s="14"/>
      <c r="AD131" s="14"/>
      <c r="AE131" s="14"/>
      <c r="AT131" s="256" t="s">
        <v>245</v>
      </c>
      <c r="AU131" s="256" t="s">
        <v>85</v>
      </c>
      <c r="AV131" s="14" t="s">
        <v>85</v>
      </c>
      <c r="AW131" s="14" t="s">
        <v>37</v>
      </c>
      <c r="AX131" s="14" t="s">
        <v>76</v>
      </c>
      <c r="AY131" s="256" t="s">
        <v>235</v>
      </c>
    </row>
    <row r="132" s="14" customFormat="1">
      <c r="A132" s="14"/>
      <c r="B132" s="246"/>
      <c r="C132" s="247"/>
      <c r="D132" s="237" t="s">
        <v>245</v>
      </c>
      <c r="E132" s="248" t="s">
        <v>19</v>
      </c>
      <c r="F132" s="249" t="s">
        <v>176</v>
      </c>
      <c r="G132" s="247"/>
      <c r="H132" s="250">
        <v>0.59999999999999998</v>
      </c>
      <c r="I132" s="251"/>
      <c r="J132" s="247"/>
      <c r="K132" s="247"/>
      <c r="L132" s="252"/>
      <c r="M132" s="253"/>
      <c r="N132" s="254"/>
      <c r="O132" s="254"/>
      <c r="P132" s="254"/>
      <c r="Q132" s="254"/>
      <c r="R132" s="254"/>
      <c r="S132" s="254"/>
      <c r="T132" s="255"/>
      <c r="U132" s="14"/>
      <c r="V132" s="14"/>
      <c r="W132" s="14"/>
      <c r="X132" s="14"/>
      <c r="Y132" s="14"/>
      <c r="Z132" s="14"/>
      <c r="AA132" s="14"/>
      <c r="AB132" s="14"/>
      <c r="AC132" s="14"/>
      <c r="AD132" s="14"/>
      <c r="AE132" s="14"/>
      <c r="AT132" s="256" t="s">
        <v>245</v>
      </c>
      <c r="AU132" s="256" t="s">
        <v>85</v>
      </c>
      <c r="AV132" s="14" t="s">
        <v>85</v>
      </c>
      <c r="AW132" s="14" t="s">
        <v>37</v>
      </c>
      <c r="AX132" s="14" t="s">
        <v>76</v>
      </c>
      <c r="AY132" s="256" t="s">
        <v>235</v>
      </c>
    </row>
    <row r="133" s="16" customFormat="1">
      <c r="A133" s="16"/>
      <c r="B133" s="268"/>
      <c r="C133" s="269"/>
      <c r="D133" s="237" t="s">
        <v>245</v>
      </c>
      <c r="E133" s="270" t="s">
        <v>19</v>
      </c>
      <c r="F133" s="271" t="s">
        <v>250</v>
      </c>
      <c r="G133" s="269"/>
      <c r="H133" s="272">
        <v>77.299999999999997</v>
      </c>
      <c r="I133" s="273"/>
      <c r="J133" s="269"/>
      <c r="K133" s="269"/>
      <c r="L133" s="274"/>
      <c r="M133" s="275"/>
      <c r="N133" s="276"/>
      <c r="O133" s="276"/>
      <c r="P133" s="276"/>
      <c r="Q133" s="276"/>
      <c r="R133" s="276"/>
      <c r="S133" s="276"/>
      <c r="T133" s="277"/>
      <c r="U133" s="16"/>
      <c r="V133" s="16"/>
      <c r="W133" s="16"/>
      <c r="X133" s="16"/>
      <c r="Y133" s="16"/>
      <c r="Z133" s="16"/>
      <c r="AA133" s="16"/>
      <c r="AB133" s="16"/>
      <c r="AC133" s="16"/>
      <c r="AD133" s="16"/>
      <c r="AE133" s="16"/>
      <c r="AT133" s="278" t="s">
        <v>245</v>
      </c>
      <c r="AU133" s="278" t="s">
        <v>85</v>
      </c>
      <c r="AV133" s="16" t="s">
        <v>100</v>
      </c>
      <c r="AW133" s="16" t="s">
        <v>37</v>
      </c>
      <c r="AX133" s="16" t="s">
        <v>83</v>
      </c>
      <c r="AY133" s="278" t="s">
        <v>235</v>
      </c>
    </row>
    <row r="134" s="2" customFormat="1" ht="44.25" customHeight="1">
      <c r="A134" s="40"/>
      <c r="B134" s="41"/>
      <c r="C134" s="217" t="s">
        <v>341</v>
      </c>
      <c r="D134" s="217" t="s">
        <v>237</v>
      </c>
      <c r="E134" s="218" t="s">
        <v>7105</v>
      </c>
      <c r="F134" s="219" t="s">
        <v>7106</v>
      </c>
      <c r="G134" s="220" t="s">
        <v>240</v>
      </c>
      <c r="H134" s="221">
        <v>77.299999999999997</v>
      </c>
      <c r="I134" s="222"/>
      <c r="J134" s="223">
        <f>ROUND(I134*H134,2)</f>
        <v>0</v>
      </c>
      <c r="K134" s="219" t="s">
        <v>241</v>
      </c>
      <c r="L134" s="46"/>
      <c r="M134" s="224" t="s">
        <v>19</v>
      </c>
      <c r="N134" s="225" t="s">
        <v>47</v>
      </c>
      <c r="O134" s="86"/>
      <c r="P134" s="226">
        <f>O134*H134</f>
        <v>0</v>
      </c>
      <c r="Q134" s="226">
        <v>0</v>
      </c>
      <c r="R134" s="226">
        <f>Q134*H134</f>
        <v>0</v>
      </c>
      <c r="S134" s="226">
        <v>0</v>
      </c>
      <c r="T134" s="227">
        <f>S134*H134</f>
        <v>0</v>
      </c>
      <c r="U134" s="40"/>
      <c r="V134" s="40"/>
      <c r="W134" s="40"/>
      <c r="X134" s="40"/>
      <c r="Y134" s="40"/>
      <c r="Z134" s="40"/>
      <c r="AA134" s="40"/>
      <c r="AB134" s="40"/>
      <c r="AC134" s="40"/>
      <c r="AD134" s="40"/>
      <c r="AE134" s="40"/>
      <c r="AR134" s="228" t="s">
        <v>100</v>
      </c>
      <c r="AT134" s="228" t="s">
        <v>237</v>
      </c>
      <c r="AU134" s="228" t="s">
        <v>85</v>
      </c>
      <c r="AY134" s="19" t="s">
        <v>235</v>
      </c>
      <c r="BE134" s="229">
        <f>IF(N134="základní",J134,0)</f>
        <v>0</v>
      </c>
      <c r="BF134" s="229">
        <f>IF(N134="snížená",J134,0)</f>
        <v>0</v>
      </c>
      <c r="BG134" s="229">
        <f>IF(N134="zákl. přenesená",J134,0)</f>
        <v>0</v>
      </c>
      <c r="BH134" s="229">
        <f>IF(N134="sníž. přenesená",J134,0)</f>
        <v>0</v>
      </c>
      <c r="BI134" s="229">
        <f>IF(N134="nulová",J134,0)</f>
        <v>0</v>
      </c>
      <c r="BJ134" s="19" t="s">
        <v>83</v>
      </c>
      <c r="BK134" s="229">
        <f>ROUND(I134*H134,2)</f>
        <v>0</v>
      </c>
      <c r="BL134" s="19" t="s">
        <v>100</v>
      </c>
      <c r="BM134" s="228" t="s">
        <v>7107</v>
      </c>
    </row>
    <row r="135" s="2" customFormat="1">
      <c r="A135" s="40"/>
      <c r="B135" s="41"/>
      <c r="C135" s="42"/>
      <c r="D135" s="230" t="s">
        <v>243</v>
      </c>
      <c r="E135" s="42"/>
      <c r="F135" s="231" t="s">
        <v>7108</v>
      </c>
      <c r="G135" s="42"/>
      <c r="H135" s="42"/>
      <c r="I135" s="232"/>
      <c r="J135" s="42"/>
      <c r="K135" s="42"/>
      <c r="L135" s="46"/>
      <c r="M135" s="233"/>
      <c r="N135" s="234"/>
      <c r="O135" s="86"/>
      <c r="P135" s="86"/>
      <c r="Q135" s="86"/>
      <c r="R135" s="86"/>
      <c r="S135" s="86"/>
      <c r="T135" s="87"/>
      <c r="U135" s="40"/>
      <c r="V135" s="40"/>
      <c r="W135" s="40"/>
      <c r="X135" s="40"/>
      <c r="Y135" s="40"/>
      <c r="Z135" s="40"/>
      <c r="AA135" s="40"/>
      <c r="AB135" s="40"/>
      <c r="AC135" s="40"/>
      <c r="AD135" s="40"/>
      <c r="AE135" s="40"/>
      <c r="AT135" s="19" t="s">
        <v>243</v>
      </c>
      <c r="AU135" s="19" t="s">
        <v>85</v>
      </c>
    </row>
    <row r="136" s="13" customFormat="1">
      <c r="A136" s="13"/>
      <c r="B136" s="235"/>
      <c r="C136" s="236"/>
      <c r="D136" s="237" t="s">
        <v>245</v>
      </c>
      <c r="E136" s="238" t="s">
        <v>19</v>
      </c>
      <c r="F136" s="239" t="s">
        <v>7109</v>
      </c>
      <c r="G136" s="236"/>
      <c r="H136" s="238" t="s">
        <v>19</v>
      </c>
      <c r="I136" s="240"/>
      <c r="J136" s="236"/>
      <c r="K136" s="236"/>
      <c r="L136" s="241"/>
      <c r="M136" s="242"/>
      <c r="N136" s="243"/>
      <c r="O136" s="243"/>
      <c r="P136" s="243"/>
      <c r="Q136" s="243"/>
      <c r="R136" s="243"/>
      <c r="S136" s="243"/>
      <c r="T136" s="244"/>
      <c r="U136" s="13"/>
      <c r="V136" s="13"/>
      <c r="W136" s="13"/>
      <c r="X136" s="13"/>
      <c r="Y136" s="13"/>
      <c r="Z136" s="13"/>
      <c r="AA136" s="13"/>
      <c r="AB136" s="13"/>
      <c r="AC136" s="13"/>
      <c r="AD136" s="13"/>
      <c r="AE136" s="13"/>
      <c r="AT136" s="245" t="s">
        <v>245</v>
      </c>
      <c r="AU136" s="245" t="s">
        <v>85</v>
      </c>
      <c r="AV136" s="13" t="s">
        <v>83</v>
      </c>
      <c r="AW136" s="13" t="s">
        <v>37</v>
      </c>
      <c r="AX136" s="13" t="s">
        <v>76</v>
      </c>
      <c r="AY136" s="245" t="s">
        <v>235</v>
      </c>
    </row>
    <row r="137" s="14" customFormat="1">
      <c r="A137" s="14"/>
      <c r="B137" s="246"/>
      <c r="C137" s="247"/>
      <c r="D137" s="237" t="s">
        <v>245</v>
      </c>
      <c r="E137" s="248" t="s">
        <v>19</v>
      </c>
      <c r="F137" s="249" t="s">
        <v>7066</v>
      </c>
      <c r="G137" s="247"/>
      <c r="H137" s="250">
        <v>76.700000000000003</v>
      </c>
      <c r="I137" s="251"/>
      <c r="J137" s="247"/>
      <c r="K137" s="247"/>
      <c r="L137" s="252"/>
      <c r="M137" s="253"/>
      <c r="N137" s="254"/>
      <c r="O137" s="254"/>
      <c r="P137" s="254"/>
      <c r="Q137" s="254"/>
      <c r="R137" s="254"/>
      <c r="S137" s="254"/>
      <c r="T137" s="255"/>
      <c r="U137" s="14"/>
      <c r="V137" s="14"/>
      <c r="W137" s="14"/>
      <c r="X137" s="14"/>
      <c r="Y137" s="14"/>
      <c r="Z137" s="14"/>
      <c r="AA137" s="14"/>
      <c r="AB137" s="14"/>
      <c r="AC137" s="14"/>
      <c r="AD137" s="14"/>
      <c r="AE137" s="14"/>
      <c r="AT137" s="256" t="s">
        <v>245</v>
      </c>
      <c r="AU137" s="256" t="s">
        <v>85</v>
      </c>
      <c r="AV137" s="14" t="s">
        <v>85</v>
      </c>
      <c r="AW137" s="14" t="s">
        <v>37</v>
      </c>
      <c r="AX137" s="14" t="s">
        <v>76</v>
      </c>
      <c r="AY137" s="256" t="s">
        <v>235</v>
      </c>
    </row>
    <row r="138" s="14" customFormat="1">
      <c r="A138" s="14"/>
      <c r="B138" s="246"/>
      <c r="C138" s="247"/>
      <c r="D138" s="237" t="s">
        <v>245</v>
      </c>
      <c r="E138" s="248" t="s">
        <v>19</v>
      </c>
      <c r="F138" s="249" t="s">
        <v>176</v>
      </c>
      <c r="G138" s="247"/>
      <c r="H138" s="250">
        <v>0.59999999999999998</v>
      </c>
      <c r="I138" s="251"/>
      <c r="J138" s="247"/>
      <c r="K138" s="247"/>
      <c r="L138" s="252"/>
      <c r="M138" s="253"/>
      <c r="N138" s="254"/>
      <c r="O138" s="254"/>
      <c r="P138" s="254"/>
      <c r="Q138" s="254"/>
      <c r="R138" s="254"/>
      <c r="S138" s="254"/>
      <c r="T138" s="255"/>
      <c r="U138" s="14"/>
      <c r="V138" s="14"/>
      <c r="W138" s="14"/>
      <c r="X138" s="14"/>
      <c r="Y138" s="14"/>
      <c r="Z138" s="14"/>
      <c r="AA138" s="14"/>
      <c r="AB138" s="14"/>
      <c r="AC138" s="14"/>
      <c r="AD138" s="14"/>
      <c r="AE138" s="14"/>
      <c r="AT138" s="256" t="s">
        <v>245</v>
      </c>
      <c r="AU138" s="256" t="s">
        <v>85</v>
      </c>
      <c r="AV138" s="14" t="s">
        <v>85</v>
      </c>
      <c r="AW138" s="14" t="s">
        <v>37</v>
      </c>
      <c r="AX138" s="14" t="s">
        <v>76</v>
      </c>
      <c r="AY138" s="256" t="s">
        <v>235</v>
      </c>
    </row>
    <row r="139" s="16" customFormat="1">
      <c r="A139" s="16"/>
      <c r="B139" s="268"/>
      <c r="C139" s="269"/>
      <c r="D139" s="237" t="s">
        <v>245</v>
      </c>
      <c r="E139" s="270" t="s">
        <v>19</v>
      </c>
      <c r="F139" s="271" t="s">
        <v>250</v>
      </c>
      <c r="G139" s="269"/>
      <c r="H139" s="272">
        <v>77.299999999999997</v>
      </c>
      <c r="I139" s="273"/>
      <c r="J139" s="269"/>
      <c r="K139" s="269"/>
      <c r="L139" s="274"/>
      <c r="M139" s="275"/>
      <c r="N139" s="276"/>
      <c r="O139" s="276"/>
      <c r="P139" s="276"/>
      <c r="Q139" s="276"/>
      <c r="R139" s="276"/>
      <c r="S139" s="276"/>
      <c r="T139" s="277"/>
      <c r="U139" s="16"/>
      <c r="V139" s="16"/>
      <c r="W139" s="16"/>
      <c r="X139" s="16"/>
      <c r="Y139" s="16"/>
      <c r="Z139" s="16"/>
      <c r="AA139" s="16"/>
      <c r="AB139" s="16"/>
      <c r="AC139" s="16"/>
      <c r="AD139" s="16"/>
      <c r="AE139" s="16"/>
      <c r="AT139" s="278" t="s">
        <v>245</v>
      </c>
      <c r="AU139" s="278" t="s">
        <v>85</v>
      </c>
      <c r="AV139" s="16" t="s">
        <v>100</v>
      </c>
      <c r="AW139" s="16" t="s">
        <v>37</v>
      </c>
      <c r="AX139" s="16" t="s">
        <v>83</v>
      </c>
      <c r="AY139" s="278" t="s">
        <v>235</v>
      </c>
    </row>
    <row r="140" s="2" customFormat="1" ht="44.25" customHeight="1">
      <c r="A140" s="40"/>
      <c r="B140" s="41"/>
      <c r="C140" s="217" t="s">
        <v>346</v>
      </c>
      <c r="D140" s="217" t="s">
        <v>237</v>
      </c>
      <c r="E140" s="218" t="s">
        <v>7110</v>
      </c>
      <c r="F140" s="219" t="s">
        <v>7111</v>
      </c>
      <c r="G140" s="220" t="s">
        <v>240</v>
      </c>
      <c r="H140" s="221">
        <v>70.700000000000003</v>
      </c>
      <c r="I140" s="222"/>
      <c r="J140" s="223">
        <f>ROUND(I140*H140,2)</f>
        <v>0</v>
      </c>
      <c r="K140" s="219" t="s">
        <v>241</v>
      </c>
      <c r="L140" s="46"/>
      <c r="M140" s="224" t="s">
        <v>19</v>
      </c>
      <c r="N140" s="225" t="s">
        <v>47</v>
      </c>
      <c r="O140" s="86"/>
      <c r="P140" s="226">
        <f>O140*H140</f>
        <v>0</v>
      </c>
      <c r="Q140" s="226">
        <v>0</v>
      </c>
      <c r="R140" s="226">
        <f>Q140*H140</f>
        <v>0</v>
      </c>
      <c r="S140" s="226">
        <v>0</v>
      </c>
      <c r="T140" s="227">
        <f>S140*H140</f>
        <v>0</v>
      </c>
      <c r="U140" s="40"/>
      <c r="V140" s="40"/>
      <c r="W140" s="40"/>
      <c r="X140" s="40"/>
      <c r="Y140" s="40"/>
      <c r="Z140" s="40"/>
      <c r="AA140" s="40"/>
      <c r="AB140" s="40"/>
      <c r="AC140" s="40"/>
      <c r="AD140" s="40"/>
      <c r="AE140" s="40"/>
      <c r="AR140" s="228" t="s">
        <v>100</v>
      </c>
      <c r="AT140" s="228" t="s">
        <v>237</v>
      </c>
      <c r="AU140" s="228" t="s">
        <v>85</v>
      </c>
      <c r="AY140" s="19" t="s">
        <v>235</v>
      </c>
      <c r="BE140" s="229">
        <f>IF(N140="základní",J140,0)</f>
        <v>0</v>
      </c>
      <c r="BF140" s="229">
        <f>IF(N140="snížená",J140,0)</f>
        <v>0</v>
      </c>
      <c r="BG140" s="229">
        <f>IF(N140="zákl. přenesená",J140,0)</f>
        <v>0</v>
      </c>
      <c r="BH140" s="229">
        <f>IF(N140="sníž. přenesená",J140,0)</f>
        <v>0</v>
      </c>
      <c r="BI140" s="229">
        <f>IF(N140="nulová",J140,0)</f>
        <v>0</v>
      </c>
      <c r="BJ140" s="19" t="s">
        <v>83</v>
      </c>
      <c r="BK140" s="229">
        <f>ROUND(I140*H140,2)</f>
        <v>0</v>
      </c>
      <c r="BL140" s="19" t="s">
        <v>100</v>
      </c>
      <c r="BM140" s="228" t="s">
        <v>7112</v>
      </c>
    </row>
    <row r="141" s="2" customFormat="1">
      <c r="A141" s="40"/>
      <c r="B141" s="41"/>
      <c r="C141" s="42"/>
      <c r="D141" s="230" t="s">
        <v>243</v>
      </c>
      <c r="E141" s="42"/>
      <c r="F141" s="231" t="s">
        <v>7113</v>
      </c>
      <c r="G141" s="42"/>
      <c r="H141" s="42"/>
      <c r="I141" s="232"/>
      <c r="J141" s="42"/>
      <c r="K141" s="42"/>
      <c r="L141" s="46"/>
      <c r="M141" s="233"/>
      <c r="N141" s="234"/>
      <c r="O141" s="86"/>
      <c r="P141" s="86"/>
      <c r="Q141" s="86"/>
      <c r="R141" s="86"/>
      <c r="S141" s="86"/>
      <c r="T141" s="87"/>
      <c r="U141" s="40"/>
      <c r="V141" s="40"/>
      <c r="W141" s="40"/>
      <c r="X141" s="40"/>
      <c r="Y141" s="40"/>
      <c r="Z141" s="40"/>
      <c r="AA141" s="40"/>
      <c r="AB141" s="40"/>
      <c r="AC141" s="40"/>
      <c r="AD141" s="40"/>
      <c r="AE141" s="40"/>
      <c r="AT141" s="19" t="s">
        <v>243</v>
      </c>
      <c r="AU141" s="19" t="s">
        <v>85</v>
      </c>
    </row>
    <row r="142" s="13" customFormat="1">
      <c r="A142" s="13"/>
      <c r="B142" s="235"/>
      <c r="C142" s="236"/>
      <c r="D142" s="237" t="s">
        <v>245</v>
      </c>
      <c r="E142" s="238" t="s">
        <v>19</v>
      </c>
      <c r="F142" s="239" t="s">
        <v>7114</v>
      </c>
      <c r="G142" s="236"/>
      <c r="H142" s="238" t="s">
        <v>19</v>
      </c>
      <c r="I142" s="240"/>
      <c r="J142" s="236"/>
      <c r="K142" s="236"/>
      <c r="L142" s="241"/>
      <c r="M142" s="242"/>
      <c r="N142" s="243"/>
      <c r="O142" s="243"/>
      <c r="P142" s="243"/>
      <c r="Q142" s="243"/>
      <c r="R142" s="243"/>
      <c r="S142" s="243"/>
      <c r="T142" s="244"/>
      <c r="U142" s="13"/>
      <c r="V142" s="13"/>
      <c r="W142" s="13"/>
      <c r="X142" s="13"/>
      <c r="Y142" s="13"/>
      <c r="Z142" s="13"/>
      <c r="AA142" s="13"/>
      <c r="AB142" s="13"/>
      <c r="AC142" s="13"/>
      <c r="AD142" s="13"/>
      <c r="AE142" s="13"/>
      <c r="AT142" s="245" t="s">
        <v>245</v>
      </c>
      <c r="AU142" s="245" t="s">
        <v>85</v>
      </c>
      <c r="AV142" s="13" t="s">
        <v>83</v>
      </c>
      <c r="AW142" s="13" t="s">
        <v>37</v>
      </c>
      <c r="AX142" s="13" t="s">
        <v>76</v>
      </c>
      <c r="AY142" s="245" t="s">
        <v>235</v>
      </c>
    </row>
    <row r="143" s="14" customFormat="1">
      <c r="A143" s="14"/>
      <c r="B143" s="246"/>
      <c r="C143" s="247"/>
      <c r="D143" s="237" t="s">
        <v>245</v>
      </c>
      <c r="E143" s="248" t="s">
        <v>19</v>
      </c>
      <c r="F143" s="249" t="s">
        <v>7066</v>
      </c>
      <c r="G143" s="247"/>
      <c r="H143" s="250">
        <v>76.700000000000003</v>
      </c>
      <c r="I143" s="251"/>
      <c r="J143" s="247"/>
      <c r="K143" s="247"/>
      <c r="L143" s="252"/>
      <c r="M143" s="253"/>
      <c r="N143" s="254"/>
      <c r="O143" s="254"/>
      <c r="P143" s="254"/>
      <c r="Q143" s="254"/>
      <c r="R143" s="254"/>
      <c r="S143" s="254"/>
      <c r="T143" s="255"/>
      <c r="U143" s="14"/>
      <c r="V143" s="14"/>
      <c r="W143" s="14"/>
      <c r="X143" s="14"/>
      <c r="Y143" s="14"/>
      <c r="Z143" s="14"/>
      <c r="AA143" s="14"/>
      <c r="AB143" s="14"/>
      <c r="AC143" s="14"/>
      <c r="AD143" s="14"/>
      <c r="AE143" s="14"/>
      <c r="AT143" s="256" t="s">
        <v>245</v>
      </c>
      <c r="AU143" s="256" t="s">
        <v>85</v>
      </c>
      <c r="AV143" s="14" t="s">
        <v>85</v>
      </c>
      <c r="AW143" s="14" t="s">
        <v>37</v>
      </c>
      <c r="AX143" s="14" t="s">
        <v>76</v>
      </c>
      <c r="AY143" s="256" t="s">
        <v>235</v>
      </c>
    </row>
    <row r="144" s="14" customFormat="1">
      <c r="A144" s="14"/>
      <c r="B144" s="246"/>
      <c r="C144" s="247"/>
      <c r="D144" s="237" t="s">
        <v>245</v>
      </c>
      <c r="E144" s="248" t="s">
        <v>19</v>
      </c>
      <c r="F144" s="249" t="s">
        <v>7115</v>
      </c>
      <c r="G144" s="247"/>
      <c r="H144" s="250">
        <v>-6</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245</v>
      </c>
      <c r="AU144" s="256" t="s">
        <v>85</v>
      </c>
      <c r="AV144" s="14" t="s">
        <v>85</v>
      </c>
      <c r="AW144" s="14" t="s">
        <v>37</v>
      </c>
      <c r="AX144" s="14" t="s">
        <v>76</v>
      </c>
      <c r="AY144" s="256" t="s">
        <v>235</v>
      </c>
    </row>
    <row r="145" s="15" customFormat="1">
      <c r="A145" s="15"/>
      <c r="B145" s="257"/>
      <c r="C145" s="258"/>
      <c r="D145" s="237" t="s">
        <v>245</v>
      </c>
      <c r="E145" s="259" t="s">
        <v>7069</v>
      </c>
      <c r="F145" s="260" t="s">
        <v>249</v>
      </c>
      <c r="G145" s="258"/>
      <c r="H145" s="261">
        <v>70.700000000000003</v>
      </c>
      <c r="I145" s="262"/>
      <c r="J145" s="258"/>
      <c r="K145" s="258"/>
      <c r="L145" s="263"/>
      <c r="M145" s="264"/>
      <c r="N145" s="265"/>
      <c r="O145" s="265"/>
      <c r="P145" s="265"/>
      <c r="Q145" s="265"/>
      <c r="R145" s="265"/>
      <c r="S145" s="265"/>
      <c r="T145" s="266"/>
      <c r="U145" s="15"/>
      <c r="V145" s="15"/>
      <c r="W145" s="15"/>
      <c r="X145" s="15"/>
      <c r="Y145" s="15"/>
      <c r="Z145" s="15"/>
      <c r="AA145" s="15"/>
      <c r="AB145" s="15"/>
      <c r="AC145" s="15"/>
      <c r="AD145" s="15"/>
      <c r="AE145" s="15"/>
      <c r="AT145" s="267" t="s">
        <v>245</v>
      </c>
      <c r="AU145" s="267" t="s">
        <v>85</v>
      </c>
      <c r="AV145" s="15" t="s">
        <v>93</v>
      </c>
      <c r="AW145" s="15" t="s">
        <v>37</v>
      </c>
      <c r="AX145" s="15" t="s">
        <v>76</v>
      </c>
      <c r="AY145" s="267" t="s">
        <v>235</v>
      </c>
    </row>
    <row r="146" s="16" customFormat="1">
      <c r="A146" s="16"/>
      <c r="B146" s="268"/>
      <c r="C146" s="269"/>
      <c r="D146" s="237" t="s">
        <v>245</v>
      </c>
      <c r="E146" s="270" t="s">
        <v>19</v>
      </c>
      <c r="F146" s="271" t="s">
        <v>250</v>
      </c>
      <c r="G146" s="269"/>
      <c r="H146" s="272">
        <v>70.700000000000003</v>
      </c>
      <c r="I146" s="273"/>
      <c r="J146" s="269"/>
      <c r="K146" s="269"/>
      <c r="L146" s="274"/>
      <c r="M146" s="275"/>
      <c r="N146" s="276"/>
      <c r="O146" s="276"/>
      <c r="P146" s="276"/>
      <c r="Q146" s="276"/>
      <c r="R146" s="276"/>
      <c r="S146" s="276"/>
      <c r="T146" s="277"/>
      <c r="U146" s="16"/>
      <c r="V146" s="16"/>
      <c r="W146" s="16"/>
      <c r="X146" s="16"/>
      <c r="Y146" s="16"/>
      <c r="Z146" s="16"/>
      <c r="AA146" s="16"/>
      <c r="AB146" s="16"/>
      <c r="AC146" s="16"/>
      <c r="AD146" s="16"/>
      <c r="AE146" s="16"/>
      <c r="AT146" s="278" t="s">
        <v>245</v>
      </c>
      <c r="AU146" s="278" t="s">
        <v>85</v>
      </c>
      <c r="AV146" s="16" t="s">
        <v>100</v>
      </c>
      <c r="AW146" s="16" t="s">
        <v>37</v>
      </c>
      <c r="AX146" s="16" t="s">
        <v>83</v>
      </c>
      <c r="AY146" s="278" t="s">
        <v>235</v>
      </c>
    </row>
    <row r="147" s="2" customFormat="1" ht="62.7" customHeight="1">
      <c r="A147" s="40"/>
      <c r="B147" s="41"/>
      <c r="C147" s="217" t="s">
        <v>352</v>
      </c>
      <c r="D147" s="217" t="s">
        <v>237</v>
      </c>
      <c r="E147" s="218" t="s">
        <v>7116</v>
      </c>
      <c r="F147" s="219" t="s">
        <v>7117</v>
      </c>
      <c r="G147" s="220" t="s">
        <v>240</v>
      </c>
      <c r="H147" s="221">
        <v>6.5999999999999996</v>
      </c>
      <c r="I147" s="222"/>
      <c r="J147" s="223">
        <f>ROUND(I147*H147,2)</f>
        <v>0</v>
      </c>
      <c r="K147" s="219" t="s">
        <v>241</v>
      </c>
      <c r="L147" s="46"/>
      <c r="M147" s="224" t="s">
        <v>19</v>
      </c>
      <c r="N147" s="225" t="s">
        <v>47</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100</v>
      </c>
      <c r="AT147" s="228" t="s">
        <v>237</v>
      </c>
      <c r="AU147" s="228" t="s">
        <v>85</v>
      </c>
      <c r="AY147" s="19" t="s">
        <v>235</v>
      </c>
      <c r="BE147" s="229">
        <f>IF(N147="základní",J147,0)</f>
        <v>0</v>
      </c>
      <c r="BF147" s="229">
        <f>IF(N147="snížená",J147,0)</f>
        <v>0</v>
      </c>
      <c r="BG147" s="229">
        <f>IF(N147="zákl. přenesená",J147,0)</f>
        <v>0</v>
      </c>
      <c r="BH147" s="229">
        <f>IF(N147="sníž. přenesená",J147,0)</f>
        <v>0</v>
      </c>
      <c r="BI147" s="229">
        <f>IF(N147="nulová",J147,0)</f>
        <v>0</v>
      </c>
      <c r="BJ147" s="19" t="s">
        <v>83</v>
      </c>
      <c r="BK147" s="229">
        <f>ROUND(I147*H147,2)</f>
        <v>0</v>
      </c>
      <c r="BL147" s="19" t="s">
        <v>100</v>
      </c>
      <c r="BM147" s="228" t="s">
        <v>7118</v>
      </c>
    </row>
    <row r="148" s="2" customFormat="1">
      <c r="A148" s="40"/>
      <c r="B148" s="41"/>
      <c r="C148" s="42"/>
      <c r="D148" s="230" t="s">
        <v>243</v>
      </c>
      <c r="E148" s="42"/>
      <c r="F148" s="231" t="s">
        <v>7119</v>
      </c>
      <c r="G148" s="42"/>
      <c r="H148" s="42"/>
      <c r="I148" s="232"/>
      <c r="J148" s="42"/>
      <c r="K148" s="42"/>
      <c r="L148" s="46"/>
      <c r="M148" s="233"/>
      <c r="N148" s="234"/>
      <c r="O148" s="86"/>
      <c r="P148" s="86"/>
      <c r="Q148" s="86"/>
      <c r="R148" s="86"/>
      <c r="S148" s="86"/>
      <c r="T148" s="87"/>
      <c r="U148" s="40"/>
      <c r="V148" s="40"/>
      <c r="W148" s="40"/>
      <c r="X148" s="40"/>
      <c r="Y148" s="40"/>
      <c r="Z148" s="40"/>
      <c r="AA148" s="40"/>
      <c r="AB148" s="40"/>
      <c r="AC148" s="40"/>
      <c r="AD148" s="40"/>
      <c r="AE148" s="40"/>
      <c r="AT148" s="19" t="s">
        <v>243</v>
      </c>
      <c r="AU148" s="19" t="s">
        <v>85</v>
      </c>
    </row>
    <row r="149" s="13" customFormat="1">
      <c r="A149" s="13"/>
      <c r="B149" s="235"/>
      <c r="C149" s="236"/>
      <c r="D149" s="237" t="s">
        <v>245</v>
      </c>
      <c r="E149" s="238" t="s">
        <v>19</v>
      </c>
      <c r="F149" s="239" t="s">
        <v>357</v>
      </c>
      <c r="G149" s="236"/>
      <c r="H149" s="238" t="s">
        <v>19</v>
      </c>
      <c r="I149" s="240"/>
      <c r="J149" s="236"/>
      <c r="K149" s="236"/>
      <c r="L149" s="241"/>
      <c r="M149" s="242"/>
      <c r="N149" s="243"/>
      <c r="O149" s="243"/>
      <c r="P149" s="243"/>
      <c r="Q149" s="243"/>
      <c r="R149" s="243"/>
      <c r="S149" s="243"/>
      <c r="T149" s="244"/>
      <c r="U149" s="13"/>
      <c r="V149" s="13"/>
      <c r="W149" s="13"/>
      <c r="X149" s="13"/>
      <c r="Y149" s="13"/>
      <c r="Z149" s="13"/>
      <c r="AA149" s="13"/>
      <c r="AB149" s="13"/>
      <c r="AC149" s="13"/>
      <c r="AD149" s="13"/>
      <c r="AE149" s="13"/>
      <c r="AT149" s="245" t="s">
        <v>245</v>
      </c>
      <c r="AU149" s="245" t="s">
        <v>85</v>
      </c>
      <c r="AV149" s="13" t="s">
        <v>83</v>
      </c>
      <c r="AW149" s="13" t="s">
        <v>37</v>
      </c>
      <c r="AX149" s="13" t="s">
        <v>76</v>
      </c>
      <c r="AY149" s="245" t="s">
        <v>235</v>
      </c>
    </row>
    <row r="150" s="14" customFormat="1">
      <c r="A150" s="14"/>
      <c r="B150" s="246"/>
      <c r="C150" s="247"/>
      <c r="D150" s="237" t="s">
        <v>245</v>
      </c>
      <c r="E150" s="248" t="s">
        <v>19</v>
      </c>
      <c r="F150" s="249" t="s">
        <v>7066</v>
      </c>
      <c r="G150" s="247"/>
      <c r="H150" s="250">
        <v>76.700000000000003</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245</v>
      </c>
      <c r="AU150" s="256" t="s">
        <v>85</v>
      </c>
      <c r="AV150" s="14" t="s">
        <v>85</v>
      </c>
      <c r="AW150" s="14" t="s">
        <v>37</v>
      </c>
      <c r="AX150" s="14" t="s">
        <v>76</v>
      </c>
      <c r="AY150" s="256" t="s">
        <v>235</v>
      </c>
    </row>
    <row r="151" s="14" customFormat="1">
      <c r="A151" s="14"/>
      <c r="B151" s="246"/>
      <c r="C151" s="247"/>
      <c r="D151" s="237" t="s">
        <v>245</v>
      </c>
      <c r="E151" s="248" t="s">
        <v>19</v>
      </c>
      <c r="F151" s="249" t="s">
        <v>176</v>
      </c>
      <c r="G151" s="247"/>
      <c r="H151" s="250">
        <v>0.59999999999999998</v>
      </c>
      <c r="I151" s="251"/>
      <c r="J151" s="247"/>
      <c r="K151" s="247"/>
      <c r="L151" s="252"/>
      <c r="M151" s="253"/>
      <c r="N151" s="254"/>
      <c r="O151" s="254"/>
      <c r="P151" s="254"/>
      <c r="Q151" s="254"/>
      <c r="R151" s="254"/>
      <c r="S151" s="254"/>
      <c r="T151" s="255"/>
      <c r="U151" s="14"/>
      <c r="V151" s="14"/>
      <c r="W151" s="14"/>
      <c r="X151" s="14"/>
      <c r="Y151" s="14"/>
      <c r="Z151" s="14"/>
      <c r="AA151" s="14"/>
      <c r="AB151" s="14"/>
      <c r="AC151" s="14"/>
      <c r="AD151" s="14"/>
      <c r="AE151" s="14"/>
      <c r="AT151" s="256" t="s">
        <v>245</v>
      </c>
      <c r="AU151" s="256" t="s">
        <v>85</v>
      </c>
      <c r="AV151" s="14" t="s">
        <v>85</v>
      </c>
      <c r="AW151" s="14" t="s">
        <v>37</v>
      </c>
      <c r="AX151" s="14" t="s">
        <v>76</v>
      </c>
      <c r="AY151" s="256" t="s">
        <v>235</v>
      </c>
    </row>
    <row r="152" s="14" customFormat="1">
      <c r="A152" s="14"/>
      <c r="B152" s="246"/>
      <c r="C152" s="247"/>
      <c r="D152" s="237" t="s">
        <v>245</v>
      </c>
      <c r="E152" s="248" t="s">
        <v>19</v>
      </c>
      <c r="F152" s="249" t="s">
        <v>7120</v>
      </c>
      <c r="G152" s="247"/>
      <c r="H152" s="250">
        <v>-70.700000000000003</v>
      </c>
      <c r="I152" s="251"/>
      <c r="J152" s="247"/>
      <c r="K152" s="247"/>
      <c r="L152" s="252"/>
      <c r="M152" s="253"/>
      <c r="N152" s="254"/>
      <c r="O152" s="254"/>
      <c r="P152" s="254"/>
      <c r="Q152" s="254"/>
      <c r="R152" s="254"/>
      <c r="S152" s="254"/>
      <c r="T152" s="255"/>
      <c r="U152" s="14"/>
      <c r="V152" s="14"/>
      <c r="W152" s="14"/>
      <c r="X152" s="14"/>
      <c r="Y152" s="14"/>
      <c r="Z152" s="14"/>
      <c r="AA152" s="14"/>
      <c r="AB152" s="14"/>
      <c r="AC152" s="14"/>
      <c r="AD152" s="14"/>
      <c r="AE152" s="14"/>
      <c r="AT152" s="256" t="s">
        <v>245</v>
      </c>
      <c r="AU152" s="256" t="s">
        <v>85</v>
      </c>
      <c r="AV152" s="14" t="s">
        <v>85</v>
      </c>
      <c r="AW152" s="14" t="s">
        <v>37</v>
      </c>
      <c r="AX152" s="14" t="s">
        <v>76</v>
      </c>
      <c r="AY152" s="256" t="s">
        <v>235</v>
      </c>
    </row>
    <row r="153" s="16" customFormat="1">
      <c r="A153" s="16"/>
      <c r="B153" s="268"/>
      <c r="C153" s="269"/>
      <c r="D153" s="237" t="s">
        <v>245</v>
      </c>
      <c r="E153" s="270" t="s">
        <v>19</v>
      </c>
      <c r="F153" s="271" t="s">
        <v>250</v>
      </c>
      <c r="G153" s="269"/>
      <c r="H153" s="272">
        <v>6.5999999999999899</v>
      </c>
      <c r="I153" s="273"/>
      <c r="J153" s="269"/>
      <c r="K153" s="269"/>
      <c r="L153" s="274"/>
      <c r="M153" s="275"/>
      <c r="N153" s="276"/>
      <c r="O153" s="276"/>
      <c r="P153" s="276"/>
      <c r="Q153" s="276"/>
      <c r="R153" s="276"/>
      <c r="S153" s="276"/>
      <c r="T153" s="277"/>
      <c r="U153" s="16"/>
      <c r="V153" s="16"/>
      <c r="W153" s="16"/>
      <c r="X153" s="16"/>
      <c r="Y153" s="16"/>
      <c r="Z153" s="16"/>
      <c r="AA153" s="16"/>
      <c r="AB153" s="16"/>
      <c r="AC153" s="16"/>
      <c r="AD153" s="16"/>
      <c r="AE153" s="16"/>
      <c r="AT153" s="278" t="s">
        <v>245</v>
      </c>
      <c r="AU153" s="278" t="s">
        <v>85</v>
      </c>
      <c r="AV153" s="16" t="s">
        <v>100</v>
      </c>
      <c r="AW153" s="16" t="s">
        <v>37</v>
      </c>
      <c r="AX153" s="16" t="s">
        <v>83</v>
      </c>
      <c r="AY153" s="278" t="s">
        <v>235</v>
      </c>
    </row>
    <row r="154" s="2" customFormat="1" ht="44.25" customHeight="1">
      <c r="A154" s="40"/>
      <c r="B154" s="41"/>
      <c r="C154" s="217" t="s">
        <v>358</v>
      </c>
      <c r="D154" s="217" t="s">
        <v>237</v>
      </c>
      <c r="E154" s="218" t="s">
        <v>359</v>
      </c>
      <c r="F154" s="219" t="s">
        <v>360</v>
      </c>
      <c r="G154" s="220" t="s">
        <v>361</v>
      </c>
      <c r="H154" s="221">
        <v>12</v>
      </c>
      <c r="I154" s="222"/>
      <c r="J154" s="223">
        <f>ROUND(I154*H154,2)</f>
        <v>0</v>
      </c>
      <c r="K154" s="219" t="s">
        <v>241</v>
      </c>
      <c r="L154" s="46"/>
      <c r="M154" s="224" t="s">
        <v>19</v>
      </c>
      <c r="N154" s="225" t="s">
        <v>47</v>
      </c>
      <c r="O154" s="86"/>
      <c r="P154" s="226">
        <f>O154*H154</f>
        <v>0</v>
      </c>
      <c r="Q154" s="226">
        <v>0</v>
      </c>
      <c r="R154" s="226">
        <f>Q154*H154</f>
        <v>0</v>
      </c>
      <c r="S154" s="226">
        <v>0</v>
      </c>
      <c r="T154" s="227">
        <f>S154*H154</f>
        <v>0</v>
      </c>
      <c r="U154" s="40"/>
      <c r="V154" s="40"/>
      <c r="W154" s="40"/>
      <c r="X154" s="40"/>
      <c r="Y154" s="40"/>
      <c r="Z154" s="40"/>
      <c r="AA154" s="40"/>
      <c r="AB154" s="40"/>
      <c r="AC154" s="40"/>
      <c r="AD154" s="40"/>
      <c r="AE154" s="40"/>
      <c r="AR154" s="228" t="s">
        <v>100</v>
      </c>
      <c r="AT154" s="228" t="s">
        <v>237</v>
      </c>
      <c r="AU154" s="228" t="s">
        <v>85</v>
      </c>
      <c r="AY154" s="19" t="s">
        <v>235</v>
      </c>
      <c r="BE154" s="229">
        <f>IF(N154="základní",J154,0)</f>
        <v>0</v>
      </c>
      <c r="BF154" s="229">
        <f>IF(N154="snížená",J154,0)</f>
        <v>0</v>
      </c>
      <c r="BG154" s="229">
        <f>IF(N154="zákl. přenesená",J154,0)</f>
        <v>0</v>
      </c>
      <c r="BH154" s="229">
        <f>IF(N154="sníž. přenesená",J154,0)</f>
        <v>0</v>
      </c>
      <c r="BI154" s="229">
        <f>IF(N154="nulová",J154,0)</f>
        <v>0</v>
      </c>
      <c r="BJ154" s="19" t="s">
        <v>83</v>
      </c>
      <c r="BK154" s="229">
        <f>ROUND(I154*H154,2)</f>
        <v>0</v>
      </c>
      <c r="BL154" s="19" t="s">
        <v>100</v>
      </c>
      <c r="BM154" s="228" t="s">
        <v>7121</v>
      </c>
    </row>
    <row r="155" s="2" customFormat="1">
      <c r="A155" s="40"/>
      <c r="B155" s="41"/>
      <c r="C155" s="42"/>
      <c r="D155" s="230" t="s">
        <v>243</v>
      </c>
      <c r="E155" s="42"/>
      <c r="F155" s="231" t="s">
        <v>363</v>
      </c>
      <c r="G155" s="42"/>
      <c r="H155" s="42"/>
      <c r="I155" s="232"/>
      <c r="J155" s="42"/>
      <c r="K155" s="42"/>
      <c r="L155" s="46"/>
      <c r="M155" s="233"/>
      <c r="N155" s="234"/>
      <c r="O155" s="86"/>
      <c r="P155" s="86"/>
      <c r="Q155" s="86"/>
      <c r="R155" s="86"/>
      <c r="S155" s="86"/>
      <c r="T155" s="87"/>
      <c r="U155" s="40"/>
      <c r="V155" s="40"/>
      <c r="W155" s="40"/>
      <c r="X155" s="40"/>
      <c r="Y155" s="40"/>
      <c r="Z155" s="40"/>
      <c r="AA155" s="40"/>
      <c r="AB155" s="40"/>
      <c r="AC155" s="40"/>
      <c r="AD155" s="40"/>
      <c r="AE155" s="40"/>
      <c r="AT155" s="19" t="s">
        <v>243</v>
      </c>
      <c r="AU155" s="19" t="s">
        <v>85</v>
      </c>
    </row>
    <row r="156" s="13" customFormat="1">
      <c r="A156" s="13"/>
      <c r="B156" s="235"/>
      <c r="C156" s="236"/>
      <c r="D156" s="237" t="s">
        <v>245</v>
      </c>
      <c r="E156" s="238" t="s">
        <v>19</v>
      </c>
      <c r="F156" s="239" t="s">
        <v>7122</v>
      </c>
      <c r="G156" s="236"/>
      <c r="H156" s="238" t="s">
        <v>19</v>
      </c>
      <c r="I156" s="240"/>
      <c r="J156" s="236"/>
      <c r="K156" s="236"/>
      <c r="L156" s="241"/>
      <c r="M156" s="242"/>
      <c r="N156" s="243"/>
      <c r="O156" s="243"/>
      <c r="P156" s="243"/>
      <c r="Q156" s="243"/>
      <c r="R156" s="243"/>
      <c r="S156" s="243"/>
      <c r="T156" s="244"/>
      <c r="U156" s="13"/>
      <c r="V156" s="13"/>
      <c r="W156" s="13"/>
      <c r="X156" s="13"/>
      <c r="Y156" s="13"/>
      <c r="Z156" s="13"/>
      <c r="AA156" s="13"/>
      <c r="AB156" s="13"/>
      <c r="AC156" s="13"/>
      <c r="AD156" s="13"/>
      <c r="AE156" s="13"/>
      <c r="AT156" s="245" t="s">
        <v>245</v>
      </c>
      <c r="AU156" s="245" t="s">
        <v>85</v>
      </c>
      <c r="AV156" s="13" t="s">
        <v>83</v>
      </c>
      <c r="AW156" s="13" t="s">
        <v>37</v>
      </c>
      <c r="AX156" s="13" t="s">
        <v>76</v>
      </c>
      <c r="AY156" s="245" t="s">
        <v>235</v>
      </c>
    </row>
    <row r="157" s="14" customFormat="1">
      <c r="A157" s="14"/>
      <c r="B157" s="246"/>
      <c r="C157" s="247"/>
      <c r="D157" s="237" t="s">
        <v>245</v>
      </c>
      <c r="E157" s="248" t="s">
        <v>19</v>
      </c>
      <c r="F157" s="249" t="s">
        <v>7066</v>
      </c>
      <c r="G157" s="247"/>
      <c r="H157" s="250">
        <v>76.700000000000003</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245</v>
      </c>
      <c r="AU157" s="256" t="s">
        <v>85</v>
      </c>
      <c r="AV157" s="14" t="s">
        <v>85</v>
      </c>
      <c r="AW157" s="14" t="s">
        <v>37</v>
      </c>
      <c r="AX157" s="14" t="s">
        <v>76</v>
      </c>
      <c r="AY157" s="256" t="s">
        <v>235</v>
      </c>
    </row>
    <row r="158" s="14" customFormat="1">
      <c r="A158" s="14"/>
      <c r="B158" s="246"/>
      <c r="C158" s="247"/>
      <c r="D158" s="237" t="s">
        <v>245</v>
      </c>
      <c r="E158" s="248" t="s">
        <v>19</v>
      </c>
      <c r="F158" s="249" t="s">
        <v>7120</v>
      </c>
      <c r="G158" s="247"/>
      <c r="H158" s="250">
        <v>-70.700000000000003</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245</v>
      </c>
      <c r="AU158" s="256" t="s">
        <v>85</v>
      </c>
      <c r="AV158" s="14" t="s">
        <v>85</v>
      </c>
      <c r="AW158" s="14" t="s">
        <v>37</v>
      </c>
      <c r="AX158" s="14" t="s">
        <v>76</v>
      </c>
      <c r="AY158" s="256" t="s">
        <v>235</v>
      </c>
    </row>
    <row r="159" s="16" customFormat="1">
      <c r="A159" s="16"/>
      <c r="B159" s="268"/>
      <c r="C159" s="269"/>
      <c r="D159" s="237" t="s">
        <v>245</v>
      </c>
      <c r="E159" s="270" t="s">
        <v>19</v>
      </c>
      <c r="F159" s="271" t="s">
        <v>250</v>
      </c>
      <c r="G159" s="269"/>
      <c r="H159" s="272">
        <v>6</v>
      </c>
      <c r="I159" s="273"/>
      <c r="J159" s="269"/>
      <c r="K159" s="269"/>
      <c r="L159" s="274"/>
      <c r="M159" s="275"/>
      <c r="N159" s="276"/>
      <c r="O159" s="276"/>
      <c r="P159" s="276"/>
      <c r="Q159" s="276"/>
      <c r="R159" s="276"/>
      <c r="S159" s="276"/>
      <c r="T159" s="277"/>
      <c r="U159" s="16"/>
      <c r="V159" s="16"/>
      <c r="W159" s="16"/>
      <c r="X159" s="16"/>
      <c r="Y159" s="16"/>
      <c r="Z159" s="16"/>
      <c r="AA159" s="16"/>
      <c r="AB159" s="16"/>
      <c r="AC159" s="16"/>
      <c r="AD159" s="16"/>
      <c r="AE159" s="16"/>
      <c r="AT159" s="278" t="s">
        <v>245</v>
      </c>
      <c r="AU159" s="278" t="s">
        <v>85</v>
      </c>
      <c r="AV159" s="16" t="s">
        <v>100</v>
      </c>
      <c r="AW159" s="16" t="s">
        <v>37</v>
      </c>
      <c r="AX159" s="16" t="s">
        <v>83</v>
      </c>
      <c r="AY159" s="278" t="s">
        <v>235</v>
      </c>
    </row>
    <row r="160" s="14" customFormat="1">
      <c r="A160" s="14"/>
      <c r="B160" s="246"/>
      <c r="C160" s="247"/>
      <c r="D160" s="237" t="s">
        <v>245</v>
      </c>
      <c r="E160" s="247"/>
      <c r="F160" s="249" t="s">
        <v>7123</v>
      </c>
      <c r="G160" s="247"/>
      <c r="H160" s="250">
        <v>12</v>
      </c>
      <c r="I160" s="251"/>
      <c r="J160" s="247"/>
      <c r="K160" s="247"/>
      <c r="L160" s="252"/>
      <c r="M160" s="253"/>
      <c r="N160" s="254"/>
      <c r="O160" s="254"/>
      <c r="P160" s="254"/>
      <c r="Q160" s="254"/>
      <c r="R160" s="254"/>
      <c r="S160" s="254"/>
      <c r="T160" s="255"/>
      <c r="U160" s="14"/>
      <c r="V160" s="14"/>
      <c r="W160" s="14"/>
      <c r="X160" s="14"/>
      <c r="Y160" s="14"/>
      <c r="Z160" s="14"/>
      <c r="AA160" s="14"/>
      <c r="AB160" s="14"/>
      <c r="AC160" s="14"/>
      <c r="AD160" s="14"/>
      <c r="AE160" s="14"/>
      <c r="AT160" s="256" t="s">
        <v>245</v>
      </c>
      <c r="AU160" s="256" t="s">
        <v>85</v>
      </c>
      <c r="AV160" s="14" t="s">
        <v>85</v>
      </c>
      <c r="AW160" s="14" t="s">
        <v>4</v>
      </c>
      <c r="AX160" s="14" t="s">
        <v>83</v>
      </c>
      <c r="AY160" s="256" t="s">
        <v>235</v>
      </c>
    </row>
    <row r="161" s="12" customFormat="1" ht="22.8" customHeight="1">
      <c r="A161" s="12"/>
      <c r="B161" s="201"/>
      <c r="C161" s="202"/>
      <c r="D161" s="203" t="s">
        <v>75</v>
      </c>
      <c r="E161" s="215" t="s">
        <v>85</v>
      </c>
      <c r="F161" s="215" t="s">
        <v>1323</v>
      </c>
      <c r="G161" s="202"/>
      <c r="H161" s="202"/>
      <c r="I161" s="205"/>
      <c r="J161" s="216">
        <f>BK161</f>
        <v>0</v>
      </c>
      <c r="K161" s="202"/>
      <c r="L161" s="207"/>
      <c r="M161" s="208"/>
      <c r="N161" s="209"/>
      <c r="O161" s="209"/>
      <c r="P161" s="210">
        <f>SUM(P162:P188)</f>
        <v>0</v>
      </c>
      <c r="Q161" s="209"/>
      <c r="R161" s="210">
        <f>SUM(R162:R188)</f>
        <v>16.957247999999996</v>
      </c>
      <c r="S161" s="209"/>
      <c r="T161" s="211">
        <f>SUM(T162:T188)</f>
        <v>0</v>
      </c>
      <c r="U161" s="12"/>
      <c r="V161" s="12"/>
      <c r="W161" s="12"/>
      <c r="X161" s="12"/>
      <c r="Y161" s="12"/>
      <c r="Z161" s="12"/>
      <c r="AA161" s="12"/>
      <c r="AB161" s="12"/>
      <c r="AC161" s="12"/>
      <c r="AD161" s="12"/>
      <c r="AE161" s="12"/>
      <c r="AR161" s="212" t="s">
        <v>83</v>
      </c>
      <c r="AT161" s="213" t="s">
        <v>75</v>
      </c>
      <c r="AU161" s="213" t="s">
        <v>83</v>
      </c>
      <c r="AY161" s="212" t="s">
        <v>235</v>
      </c>
      <c r="BK161" s="214">
        <f>SUM(BK162:BK188)</f>
        <v>0</v>
      </c>
    </row>
    <row r="162" s="2" customFormat="1" ht="24.15" customHeight="1">
      <c r="A162" s="40"/>
      <c r="B162" s="41"/>
      <c r="C162" s="217" t="s">
        <v>366</v>
      </c>
      <c r="D162" s="217" t="s">
        <v>237</v>
      </c>
      <c r="E162" s="218" t="s">
        <v>7124</v>
      </c>
      <c r="F162" s="219" t="s">
        <v>7125</v>
      </c>
      <c r="G162" s="220" t="s">
        <v>240</v>
      </c>
      <c r="H162" s="221">
        <v>0.59999999999999998</v>
      </c>
      <c r="I162" s="222"/>
      <c r="J162" s="223">
        <f>ROUND(I162*H162,2)</f>
        <v>0</v>
      </c>
      <c r="K162" s="219" t="s">
        <v>241</v>
      </c>
      <c r="L162" s="46"/>
      <c r="M162" s="224" t="s">
        <v>19</v>
      </c>
      <c r="N162" s="225" t="s">
        <v>47</v>
      </c>
      <c r="O162" s="86"/>
      <c r="P162" s="226">
        <f>O162*H162</f>
        <v>0</v>
      </c>
      <c r="Q162" s="226">
        <v>2.5018699999999998</v>
      </c>
      <c r="R162" s="226">
        <f>Q162*H162</f>
        <v>1.5011219999999999</v>
      </c>
      <c r="S162" s="226">
        <v>0</v>
      </c>
      <c r="T162" s="227">
        <f>S162*H162</f>
        <v>0</v>
      </c>
      <c r="U162" s="40"/>
      <c r="V162" s="40"/>
      <c r="W162" s="40"/>
      <c r="X162" s="40"/>
      <c r="Y162" s="40"/>
      <c r="Z162" s="40"/>
      <c r="AA162" s="40"/>
      <c r="AB162" s="40"/>
      <c r="AC162" s="40"/>
      <c r="AD162" s="40"/>
      <c r="AE162" s="40"/>
      <c r="AR162" s="228" t="s">
        <v>100</v>
      </c>
      <c r="AT162" s="228" t="s">
        <v>237</v>
      </c>
      <c r="AU162" s="228" t="s">
        <v>85</v>
      </c>
      <c r="AY162" s="19" t="s">
        <v>235</v>
      </c>
      <c r="BE162" s="229">
        <f>IF(N162="základní",J162,0)</f>
        <v>0</v>
      </c>
      <c r="BF162" s="229">
        <f>IF(N162="snížená",J162,0)</f>
        <v>0</v>
      </c>
      <c r="BG162" s="229">
        <f>IF(N162="zákl. přenesená",J162,0)</f>
        <v>0</v>
      </c>
      <c r="BH162" s="229">
        <f>IF(N162="sníž. přenesená",J162,0)</f>
        <v>0</v>
      </c>
      <c r="BI162" s="229">
        <f>IF(N162="nulová",J162,0)</f>
        <v>0</v>
      </c>
      <c r="BJ162" s="19" t="s">
        <v>83</v>
      </c>
      <c r="BK162" s="229">
        <f>ROUND(I162*H162,2)</f>
        <v>0</v>
      </c>
      <c r="BL162" s="19" t="s">
        <v>100</v>
      </c>
      <c r="BM162" s="228" t="s">
        <v>7126</v>
      </c>
    </row>
    <row r="163" s="2" customFormat="1">
      <c r="A163" s="40"/>
      <c r="B163" s="41"/>
      <c r="C163" s="42"/>
      <c r="D163" s="230" t="s">
        <v>243</v>
      </c>
      <c r="E163" s="42"/>
      <c r="F163" s="231" t="s">
        <v>7127</v>
      </c>
      <c r="G163" s="42"/>
      <c r="H163" s="42"/>
      <c r="I163" s="232"/>
      <c r="J163" s="42"/>
      <c r="K163" s="42"/>
      <c r="L163" s="46"/>
      <c r="M163" s="233"/>
      <c r="N163" s="234"/>
      <c r="O163" s="86"/>
      <c r="P163" s="86"/>
      <c r="Q163" s="86"/>
      <c r="R163" s="86"/>
      <c r="S163" s="86"/>
      <c r="T163" s="87"/>
      <c r="U163" s="40"/>
      <c r="V163" s="40"/>
      <c r="W163" s="40"/>
      <c r="X163" s="40"/>
      <c r="Y163" s="40"/>
      <c r="Z163" s="40"/>
      <c r="AA163" s="40"/>
      <c r="AB163" s="40"/>
      <c r="AC163" s="40"/>
      <c r="AD163" s="40"/>
      <c r="AE163" s="40"/>
      <c r="AT163" s="19" t="s">
        <v>243</v>
      </c>
      <c r="AU163" s="19" t="s">
        <v>85</v>
      </c>
    </row>
    <row r="164" s="13" customFormat="1">
      <c r="A164" s="13"/>
      <c r="B164" s="235"/>
      <c r="C164" s="236"/>
      <c r="D164" s="237" t="s">
        <v>245</v>
      </c>
      <c r="E164" s="238" t="s">
        <v>19</v>
      </c>
      <c r="F164" s="239" t="s">
        <v>7128</v>
      </c>
      <c r="G164" s="236"/>
      <c r="H164" s="238" t="s">
        <v>19</v>
      </c>
      <c r="I164" s="240"/>
      <c r="J164" s="236"/>
      <c r="K164" s="236"/>
      <c r="L164" s="241"/>
      <c r="M164" s="242"/>
      <c r="N164" s="243"/>
      <c r="O164" s="243"/>
      <c r="P164" s="243"/>
      <c r="Q164" s="243"/>
      <c r="R164" s="243"/>
      <c r="S164" s="243"/>
      <c r="T164" s="244"/>
      <c r="U164" s="13"/>
      <c r="V164" s="13"/>
      <c r="W164" s="13"/>
      <c r="X164" s="13"/>
      <c r="Y164" s="13"/>
      <c r="Z164" s="13"/>
      <c r="AA164" s="13"/>
      <c r="AB164" s="13"/>
      <c r="AC164" s="13"/>
      <c r="AD164" s="13"/>
      <c r="AE164" s="13"/>
      <c r="AT164" s="245" t="s">
        <v>245</v>
      </c>
      <c r="AU164" s="245" t="s">
        <v>85</v>
      </c>
      <c r="AV164" s="13" t="s">
        <v>83</v>
      </c>
      <c r="AW164" s="13" t="s">
        <v>37</v>
      </c>
      <c r="AX164" s="13" t="s">
        <v>76</v>
      </c>
      <c r="AY164" s="245" t="s">
        <v>235</v>
      </c>
    </row>
    <row r="165" s="13" customFormat="1">
      <c r="A165" s="13"/>
      <c r="B165" s="235"/>
      <c r="C165" s="236"/>
      <c r="D165" s="237" t="s">
        <v>245</v>
      </c>
      <c r="E165" s="238" t="s">
        <v>19</v>
      </c>
      <c r="F165" s="239" t="s">
        <v>7088</v>
      </c>
      <c r="G165" s="236"/>
      <c r="H165" s="238" t="s">
        <v>19</v>
      </c>
      <c r="I165" s="240"/>
      <c r="J165" s="236"/>
      <c r="K165" s="236"/>
      <c r="L165" s="241"/>
      <c r="M165" s="242"/>
      <c r="N165" s="243"/>
      <c r="O165" s="243"/>
      <c r="P165" s="243"/>
      <c r="Q165" s="243"/>
      <c r="R165" s="243"/>
      <c r="S165" s="243"/>
      <c r="T165" s="244"/>
      <c r="U165" s="13"/>
      <c r="V165" s="13"/>
      <c r="W165" s="13"/>
      <c r="X165" s="13"/>
      <c r="Y165" s="13"/>
      <c r="Z165" s="13"/>
      <c r="AA165" s="13"/>
      <c r="AB165" s="13"/>
      <c r="AC165" s="13"/>
      <c r="AD165" s="13"/>
      <c r="AE165" s="13"/>
      <c r="AT165" s="245" t="s">
        <v>245</v>
      </c>
      <c r="AU165" s="245" t="s">
        <v>85</v>
      </c>
      <c r="AV165" s="13" t="s">
        <v>83</v>
      </c>
      <c r="AW165" s="13" t="s">
        <v>37</v>
      </c>
      <c r="AX165" s="13" t="s">
        <v>76</v>
      </c>
      <c r="AY165" s="245" t="s">
        <v>235</v>
      </c>
    </row>
    <row r="166" s="14" customFormat="1">
      <c r="A166" s="14"/>
      <c r="B166" s="246"/>
      <c r="C166" s="247"/>
      <c r="D166" s="237" t="s">
        <v>245</v>
      </c>
      <c r="E166" s="248" t="s">
        <v>19</v>
      </c>
      <c r="F166" s="249" t="s">
        <v>7089</v>
      </c>
      <c r="G166" s="247"/>
      <c r="H166" s="250">
        <v>0.59999999999999998</v>
      </c>
      <c r="I166" s="251"/>
      <c r="J166" s="247"/>
      <c r="K166" s="247"/>
      <c r="L166" s="252"/>
      <c r="M166" s="253"/>
      <c r="N166" s="254"/>
      <c r="O166" s="254"/>
      <c r="P166" s="254"/>
      <c r="Q166" s="254"/>
      <c r="R166" s="254"/>
      <c r="S166" s="254"/>
      <c r="T166" s="255"/>
      <c r="U166" s="14"/>
      <c r="V166" s="14"/>
      <c r="W166" s="14"/>
      <c r="X166" s="14"/>
      <c r="Y166" s="14"/>
      <c r="Z166" s="14"/>
      <c r="AA166" s="14"/>
      <c r="AB166" s="14"/>
      <c r="AC166" s="14"/>
      <c r="AD166" s="14"/>
      <c r="AE166" s="14"/>
      <c r="AT166" s="256" t="s">
        <v>245</v>
      </c>
      <c r="AU166" s="256" t="s">
        <v>85</v>
      </c>
      <c r="AV166" s="14" t="s">
        <v>85</v>
      </c>
      <c r="AW166" s="14" t="s">
        <v>37</v>
      </c>
      <c r="AX166" s="14" t="s">
        <v>76</v>
      </c>
      <c r="AY166" s="256" t="s">
        <v>235</v>
      </c>
    </row>
    <row r="167" s="16" customFormat="1">
      <c r="A167" s="16"/>
      <c r="B167" s="268"/>
      <c r="C167" s="269"/>
      <c r="D167" s="237" t="s">
        <v>245</v>
      </c>
      <c r="E167" s="270" t="s">
        <v>19</v>
      </c>
      <c r="F167" s="271" t="s">
        <v>250</v>
      </c>
      <c r="G167" s="269"/>
      <c r="H167" s="272">
        <v>0.59999999999999998</v>
      </c>
      <c r="I167" s="273"/>
      <c r="J167" s="269"/>
      <c r="K167" s="269"/>
      <c r="L167" s="274"/>
      <c r="M167" s="275"/>
      <c r="N167" s="276"/>
      <c r="O167" s="276"/>
      <c r="P167" s="276"/>
      <c r="Q167" s="276"/>
      <c r="R167" s="276"/>
      <c r="S167" s="276"/>
      <c r="T167" s="277"/>
      <c r="U167" s="16"/>
      <c r="V167" s="16"/>
      <c r="W167" s="16"/>
      <c r="X167" s="16"/>
      <c r="Y167" s="16"/>
      <c r="Z167" s="16"/>
      <c r="AA167" s="16"/>
      <c r="AB167" s="16"/>
      <c r="AC167" s="16"/>
      <c r="AD167" s="16"/>
      <c r="AE167" s="16"/>
      <c r="AT167" s="278" t="s">
        <v>245</v>
      </c>
      <c r="AU167" s="278" t="s">
        <v>85</v>
      </c>
      <c r="AV167" s="16" t="s">
        <v>100</v>
      </c>
      <c r="AW167" s="16" t="s">
        <v>37</v>
      </c>
      <c r="AX167" s="16" t="s">
        <v>83</v>
      </c>
      <c r="AY167" s="278" t="s">
        <v>235</v>
      </c>
    </row>
    <row r="168" s="2" customFormat="1" ht="24.15" customHeight="1">
      <c r="A168" s="40"/>
      <c r="B168" s="41"/>
      <c r="C168" s="217" t="s">
        <v>376</v>
      </c>
      <c r="D168" s="217" t="s">
        <v>237</v>
      </c>
      <c r="E168" s="218" t="s">
        <v>7129</v>
      </c>
      <c r="F168" s="219" t="s">
        <v>7130</v>
      </c>
      <c r="G168" s="220" t="s">
        <v>240</v>
      </c>
      <c r="H168" s="221">
        <v>6</v>
      </c>
      <c r="I168" s="222"/>
      <c r="J168" s="223">
        <f>ROUND(I168*H168,2)</f>
        <v>0</v>
      </c>
      <c r="K168" s="219" t="s">
        <v>241</v>
      </c>
      <c r="L168" s="46"/>
      <c r="M168" s="224" t="s">
        <v>19</v>
      </c>
      <c r="N168" s="225" t="s">
        <v>47</v>
      </c>
      <c r="O168" s="86"/>
      <c r="P168" s="226">
        <f>O168*H168</f>
        <v>0</v>
      </c>
      <c r="Q168" s="226">
        <v>2.5018699999999998</v>
      </c>
      <c r="R168" s="226">
        <f>Q168*H168</f>
        <v>15.011219999999998</v>
      </c>
      <c r="S168" s="226">
        <v>0</v>
      </c>
      <c r="T168" s="227">
        <f>S168*H168</f>
        <v>0</v>
      </c>
      <c r="U168" s="40"/>
      <c r="V168" s="40"/>
      <c r="W168" s="40"/>
      <c r="X168" s="40"/>
      <c r="Y168" s="40"/>
      <c r="Z168" s="40"/>
      <c r="AA168" s="40"/>
      <c r="AB168" s="40"/>
      <c r="AC168" s="40"/>
      <c r="AD168" s="40"/>
      <c r="AE168" s="40"/>
      <c r="AR168" s="228" t="s">
        <v>100</v>
      </c>
      <c r="AT168" s="228" t="s">
        <v>237</v>
      </c>
      <c r="AU168" s="228" t="s">
        <v>85</v>
      </c>
      <c r="AY168" s="19" t="s">
        <v>235</v>
      </c>
      <c r="BE168" s="229">
        <f>IF(N168="základní",J168,0)</f>
        <v>0</v>
      </c>
      <c r="BF168" s="229">
        <f>IF(N168="snížená",J168,0)</f>
        <v>0</v>
      </c>
      <c r="BG168" s="229">
        <f>IF(N168="zákl. přenesená",J168,0)</f>
        <v>0</v>
      </c>
      <c r="BH168" s="229">
        <f>IF(N168="sníž. přenesená",J168,0)</f>
        <v>0</v>
      </c>
      <c r="BI168" s="229">
        <f>IF(N168="nulová",J168,0)</f>
        <v>0</v>
      </c>
      <c r="BJ168" s="19" t="s">
        <v>83</v>
      </c>
      <c r="BK168" s="229">
        <f>ROUND(I168*H168,2)</f>
        <v>0</v>
      </c>
      <c r="BL168" s="19" t="s">
        <v>100</v>
      </c>
      <c r="BM168" s="228" t="s">
        <v>7131</v>
      </c>
    </row>
    <row r="169" s="2" customFormat="1">
      <c r="A169" s="40"/>
      <c r="B169" s="41"/>
      <c r="C169" s="42"/>
      <c r="D169" s="230" t="s">
        <v>243</v>
      </c>
      <c r="E169" s="42"/>
      <c r="F169" s="231" t="s">
        <v>7132</v>
      </c>
      <c r="G169" s="42"/>
      <c r="H169" s="42"/>
      <c r="I169" s="232"/>
      <c r="J169" s="42"/>
      <c r="K169" s="42"/>
      <c r="L169" s="46"/>
      <c r="M169" s="233"/>
      <c r="N169" s="234"/>
      <c r="O169" s="86"/>
      <c r="P169" s="86"/>
      <c r="Q169" s="86"/>
      <c r="R169" s="86"/>
      <c r="S169" s="86"/>
      <c r="T169" s="87"/>
      <c r="U169" s="40"/>
      <c r="V169" s="40"/>
      <c r="W169" s="40"/>
      <c r="X169" s="40"/>
      <c r="Y169" s="40"/>
      <c r="Z169" s="40"/>
      <c r="AA169" s="40"/>
      <c r="AB169" s="40"/>
      <c r="AC169" s="40"/>
      <c r="AD169" s="40"/>
      <c r="AE169" s="40"/>
      <c r="AT169" s="19" t="s">
        <v>243</v>
      </c>
      <c r="AU169" s="19" t="s">
        <v>85</v>
      </c>
    </row>
    <row r="170" s="13" customFormat="1">
      <c r="A170" s="13"/>
      <c r="B170" s="235"/>
      <c r="C170" s="236"/>
      <c r="D170" s="237" t="s">
        <v>245</v>
      </c>
      <c r="E170" s="238" t="s">
        <v>19</v>
      </c>
      <c r="F170" s="239" t="s">
        <v>7128</v>
      </c>
      <c r="G170" s="236"/>
      <c r="H170" s="238" t="s">
        <v>19</v>
      </c>
      <c r="I170" s="240"/>
      <c r="J170" s="236"/>
      <c r="K170" s="236"/>
      <c r="L170" s="241"/>
      <c r="M170" s="242"/>
      <c r="N170" s="243"/>
      <c r="O170" s="243"/>
      <c r="P170" s="243"/>
      <c r="Q170" s="243"/>
      <c r="R170" s="243"/>
      <c r="S170" s="243"/>
      <c r="T170" s="244"/>
      <c r="U170" s="13"/>
      <c r="V170" s="13"/>
      <c r="W170" s="13"/>
      <c r="X170" s="13"/>
      <c r="Y170" s="13"/>
      <c r="Z170" s="13"/>
      <c r="AA170" s="13"/>
      <c r="AB170" s="13"/>
      <c r="AC170" s="13"/>
      <c r="AD170" s="13"/>
      <c r="AE170" s="13"/>
      <c r="AT170" s="245" t="s">
        <v>245</v>
      </c>
      <c r="AU170" s="245" t="s">
        <v>85</v>
      </c>
      <c r="AV170" s="13" t="s">
        <v>83</v>
      </c>
      <c r="AW170" s="13" t="s">
        <v>37</v>
      </c>
      <c r="AX170" s="13" t="s">
        <v>76</v>
      </c>
      <c r="AY170" s="245" t="s">
        <v>235</v>
      </c>
    </row>
    <row r="171" s="13" customFormat="1">
      <c r="A171" s="13"/>
      <c r="B171" s="235"/>
      <c r="C171" s="236"/>
      <c r="D171" s="237" t="s">
        <v>245</v>
      </c>
      <c r="E171" s="238" t="s">
        <v>19</v>
      </c>
      <c r="F171" s="239" t="s">
        <v>7081</v>
      </c>
      <c r="G171" s="236"/>
      <c r="H171" s="238" t="s">
        <v>19</v>
      </c>
      <c r="I171" s="240"/>
      <c r="J171" s="236"/>
      <c r="K171" s="236"/>
      <c r="L171" s="241"/>
      <c r="M171" s="242"/>
      <c r="N171" s="243"/>
      <c r="O171" s="243"/>
      <c r="P171" s="243"/>
      <c r="Q171" s="243"/>
      <c r="R171" s="243"/>
      <c r="S171" s="243"/>
      <c r="T171" s="244"/>
      <c r="U171" s="13"/>
      <c r="V171" s="13"/>
      <c r="W171" s="13"/>
      <c r="X171" s="13"/>
      <c r="Y171" s="13"/>
      <c r="Z171" s="13"/>
      <c r="AA171" s="13"/>
      <c r="AB171" s="13"/>
      <c r="AC171" s="13"/>
      <c r="AD171" s="13"/>
      <c r="AE171" s="13"/>
      <c r="AT171" s="245" t="s">
        <v>245</v>
      </c>
      <c r="AU171" s="245" t="s">
        <v>85</v>
      </c>
      <c r="AV171" s="13" t="s">
        <v>83</v>
      </c>
      <c r="AW171" s="13" t="s">
        <v>37</v>
      </c>
      <c r="AX171" s="13" t="s">
        <v>76</v>
      </c>
      <c r="AY171" s="245" t="s">
        <v>235</v>
      </c>
    </row>
    <row r="172" s="14" customFormat="1">
      <c r="A172" s="14"/>
      <c r="B172" s="246"/>
      <c r="C172" s="247"/>
      <c r="D172" s="237" t="s">
        <v>245</v>
      </c>
      <c r="E172" s="248" t="s">
        <v>19</v>
      </c>
      <c r="F172" s="249" t="s">
        <v>7133</v>
      </c>
      <c r="G172" s="247"/>
      <c r="H172" s="250">
        <v>6</v>
      </c>
      <c r="I172" s="251"/>
      <c r="J172" s="247"/>
      <c r="K172" s="247"/>
      <c r="L172" s="252"/>
      <c r="M172" s="253"/>
      <c r="N172" s="254"/>
      <c r="O172" s="254"/>
      <c r="P172" s="254"/>
      <c r="Q172" s="254"/>
      <c r="R172" s="254"/>
      <c r="S172" s="254"/>
      <c r="T172" s="255"/>
      <c r="U172" s="14"/>
      <c r="V172" s="14"/>
      <c r="W172" s="14"/>
      <c r="X172" s="14"/>
      <c r="Y172" s="14"/>
      <c r="Z172" s="14"/>
      <c r="AA172" s="14"/>
      <c r="AB172" s="14"/>
      <c r="AC172" s="14"/>
      <c r="AD172" s="14"/>
      <c r="AE172" s="14"/>
      <c r="AT172" s="256" t="s">
        <v>245</v>
      </c>
      <c r="AU172" s="256" t="s">
        <v>85</v>
      </c>
      <c r="AV172" s="14" t="s">
        <v>85</v>
      </c>
      <c r="AW172" s="14" t="s">
        <v>37</v>
      </c>
      <c r="AX172" s="14" t="s">
        <v>76</v>
      </c>
      <c r="AY172" s="256" t="s">
        <v>235</v>
      </c>
    </row>
    <row r="173" s="15" customFormat="1">
      <c r="A173" s="15"/>
      <c r="B173" s="257"/>
      <c r="C173" s="258"/>
      <c r="D173" s="237" t="s">
        <v>245</v>
      </c>
      <c r="E173" s="259" t="s">
        <v>7068</v>
      </c>
      <c r="F173" s="260" t="s">
        <v>249</v>
      </c>
      <c r="G173" s="258"/>
      <c r="H173" s="261">
        <v>6</v>
      </c>
      <c r="I173" s="262"/>
      <c r="J173" s="258"/>
      <c r="K173" s="258"/>
      <c r="L173" s="263"/>
      <c r="M173" s="264"/>
      <c r="N173" s="265"/>
      <c r="O173" s="265"/>
      <c r="P173" s="265"/>
      <c r="Q173" s="265"/>
      <c r="R173" s="265"/>
      <c r="S173" s="265"/>
      <c r="T173" s="266"/>
      <c r="U173" s="15"/>
      <c r="V173" s="15"/>
      <c r="W173" s="15"/>
      <c r="X173" s="15"/>
      <c r="Y173" s="15"/>
      <c r="Z173" s="15"/>
      <c r="AA173" s="15"/>
      <c r="AB173" s="15"/>
      <c r="AC173" s="15"/>
      <c r="AD173" s="15"/>
      <c r="AE173" s="15"/>
      <c r="AT173" s="267" t="s">
        <v>245</v>
      </c>
      <c r="AU173" s="267" t="s">
        <v>85</v>
      </c>
      <c r="AV173" s="15" t="s">
        <v>93</v>
      </c>
      <c r="AW173" s="15" t="s">
        <v>37</v>
      </c>
      <c r="AX173" s="15" t="s">
        <v>76</v>
      </c>
      <c r="AY173" s="267" t="s">
        <v>235</v>
      </c>
    </row>
    <row r="174" s="16" customFormat="1">
      <c r="A174" s="16"/>
      <c r="B174" s="268"/>
      <c r="C174" s="269"/>
      <c r="D174" s="237" t="s">
        <v>245</v>
      </c>
      <c r="E174" s="270" t="s">
        <v>19</v>
      </c>
      <c r="F174" s="271" t="s">
        <v>250</v>
      </c>
      <c r="G174" s="269"/>
      <c r="H174" s="272">
        <v>6</v>
      </c>
      <c r="I174" s="273"/>
      <c r="J174" s="269"/>
      <c r="K174" s="269"/>
      <c r="L174" s="274"/>
      <c r="M174" s="275"/>
      <c r="N174" s="276"/>
      <c r="O174" s="276"/>
      <c r="P174" s="276"/>
      <c r="Q174" s="276"/>
      <c r="R174" s="276"/>
      <c r="S174" s="276"/>
      <c r="T174" s="277"/>
      <c r="U174" s="16"/>
      <c r="V174" s="16"/>
      <c r="W174" s="16"/>
      <c r="X174" s="16"/>
      <c r="Y174" s="16"/>
      <c r="Z174" s="16"/>
      <c r="AA174" s="16"/>
      <c r="AB174" s="16"/>
      <c r="AC174" s="16"/>
      <c r="AD174" s="16"/>
      <c r="AE174" s="16"/>
      <c r="AT174" s="278" t="s">
        <v>245</v>
      </c>
      <c r="AU174" s="278" t="s">
        <v>85</v>
      </c>
      <c r="AV174" s="16" t="s">
        <v>100</v>
      </c>
      <c r="AW174" s="16" t="s">
        <v>37</v>
      </c>
      <c r="AX174" s="16" t="s">
        <v>83</v>
      </c>
      <c r="AY174" s="278" t="s">
        <v>235</v>
      </c>
    </row>
    <row r="175" s="2" customFormat="1" ht="16.5" customHeight="1">
      <c r="A175" s="40"/>
      <c r="B175" s="41"/>
      <c r="C175" s="217" t="s">
        <v>391</v>
      </c>
      <c r="D175" s="217" t="s">
        <v>237</v>
      </c>
      <c r="E175" s="218" t="s">
        <v>7134</v>
      </c>
      <c r="F175" s="219" t="s">
        <v>7135</v>
      </c>
      <c r="G175" s="220" t="s">
        <v>379</v>
      </c>
      <c r="H175" s="221">
        <v>48</v>
      </c>
      <c r="I175" s="222"/>
      <c r="J175" s="223">
        <f>ROUND(I175*H175,2)</f>
        <v>0</v>
      </c>
      <c r="K175" s="219" t="s">
        <v>241</v>
      </c>
      <c r="L175" s="46"/>
      <c r="M175" s="224" t="s">
        <v>19</v>
      </c>
      <c r="N175" s="225" t="s">
        <v>47</v>
      </c>
      <c r="O175" s="86"/>
      <c r="P175" s="226">
        <f>O175*H175</f>
        <v>0</v>
      </c>
      <c r="Q175" s="226">
        <v>0.00264</v>
      </c>
      <c r="R175" s="226">
        <f>Q175*H175</f>
        <v>0.12672</v>
      </c>
      <c r="S175" s="226">
        <v>0</v>
      </c>
      <c r="T175" s="227">
        <f>S175*H175</f>
        <v>0</v>
      </c>
      <c r="U175" s="40"/>
      <c r="V175" s="40"/>
      <c r="W175" s="40"/>
      <c r="X175" s="40"/>
      <c r="Y175" s="40"/>
      <c r="Z175" s="40"/>
      <c r="AA175" s="40"/>
      <c r="AB175" s="40"/>
      <c r="AC175" s="40"/>
      <c r="AD175" s="40"/>
      <c r="AE175" s="40"/>
      <c r="AR175" s="228" t="s">
        <v>100</v>
      </c>
      <c r="AT175" s="228" t="s">
        <v>237</v>
      </c>
      <c r="AU175" s="228" t="s">
        <v>85</v>
      </c>
      <c r="AY175" s="19" t="s">
        <v>235</v>
      </c>
      <c r="BE175" s="229">
        <f>IF(N175="základní",J175,0)</f>
        <v>0</v>
      </c>
      <c r="BF175" s="229">
        <f>IF(N175="snížená",J175,0)</f>
        <v>0</v>
      </c>
      <c r="BG175" s="229">
        <f>IF(N175="zákl. přenesená",J175,0)</f>
        <v>0</v>
      </c>
      <c r="BH175" s="229">
        <f>IF(N175="sníž. přenesená",J175,0)</f>
        <v>0</v>
      </c>
      <c r="BI175" s="229">
        <f>IF(N175="nulová",J175,0)</f>
        <v>0</v>
      </c>
      <c r="BJ175" s="19" t="s">
        <v>83</v>
      </c>
      <c r="BK175" s="229">
        <f>ROUND(I175*H175,2)</f>
        <v>0</v>
      </c>
      <c r="BL175" s="19" t="s">
        <v>100</v>
      </c>
      <c r="BM175" s="228" t="s">
        <v>7136</v>
      </c>
    </row>
    <row r="176" s="2" customFormat="1">
      <c r="A176" s="40"/>
      <c r="B176" s="41"/>
      <c r="C176" s="42"/>
      <c r="D176" s="230" t="s">
        <v>243</v>
      </c>
      <c r="E176" s="42"/>
      <c r="F176" s="231" t="s">
        <v>7137</v>
      </c>
      <c r="G176" s="42"/>
      <c r="H176" s="42"/>
      <c r="I176" s="232"/>
      <c r="J176" s="42"/>
      <c r="K176" s="42"/>
      <c r="L176" s="46"/>
      <c r="M176" s="233"/>
      <c r="N176" s="234"/>
      <c r="O176" s="86"/>
      <c r="P176" s="86"/>
      <c r="Q176" s="86"/>
      <c r="R176" s="86"/>
      <c r="S176" s="86"/>
      <c r="T176" s="87"/>
      <c r="U176" s="40"/>
      <c r="V176" s="40"/>
      <c r="W176" s="40"/>
      <c r="X176" s="40"/>
      <c r="Y176" s="40"/>
      <c r="Z176" s="40"/>
      <c r="AA176" s="40"/>
      <c r="AB176" s="40"/>
      <c r="AC176" s="40"/>
      <c r="AD176" s="40"/>
      <c r="AE176" s="40"/>
      <c r="AT176" s="19" t="s">
        <v>243</v>
      </c>
      <c r="AU176" s="19" t="s">
        <v>85</v>
      </c>
    </row>
    <row r="177" s="13" customFormat="1">
      <c r="A177" s="13"/>
      <c r="B177" s="235"/>
      <c r="C177" s="236"/>
      <c r="D177" s="237" t="s">
        <v>245</v>
      </c>
      <c r="E177" s="238" t="s">
        <v>19</v>
      </c>
      <c r="F177" s="239" t="s">
        <v>7138</v>
      </c>
      <c r="G177" s="236"/>
      <c r="H177" s="238" t="s">
        <v>19</v>
      </c>
      <c r="I177" s="240"/>
      <c r="J177" s="236"/>
      <c r="K177" s="236"/>
      <c r="L177" s="241"/>
      <c r="M177" s="242"/>
      <c r="N177" s="243"/>
      <c r="O177" s="243"/>
      <c r="P177" s="243"/>
      <c r="Q177" s="243"/>
      <c r="R177" s="243"/>
      <c r="S177" s="243"/>
      <c r="T177" s="244"/>
      <c r="U177" s="13"/>
      <c r="V177" s="13"/>
      <c r="W177" s="13"/>
      <c r="X177" s="13"/>
      <c r="Y177" s="13"/>
      <c r="Z177" s="13"/>
      <c r="AA177" s="13"/>
      <c r="AB177" s="13"/>
      <c r="AC177" s="13"/>
      <c r="AD177" s="13"/>
      <c r="AE177" s="13"/>
      <c r="AT177" s="245" t="s">
        <v>245</v>
      </c>
      <c r="AU177" s="245" t="s">
        <v>85</v>
      </c>
      <c r="AV177" s="13" t="s">
        <v>83</v>
      </c>
      <c r="AW177" s="13" t="s">
        <v>37</v>
      </c>
      <c r="AX177" s="13" t="s">
        <v>76</v>
      </c>
      <c r="AY177" s="245" t="s">
        <v>235</v>
      </c>
    </row>
    <row r="178" s="13" customFormat="1">
      <c r="A178" s="13"/>
      <c r="B178" s="235"/>
      <c r="C178" s="236"/>
      <c r="D178" s="237" t="s">
        <v>245</v>
      </c>
      <c r="E178" s="238" t="s">
        <v>19</v>
      </c>
      <c r="F178" s="239" t="s">
        <v>7081</v>
      </c>
      <c r="G178" s="236"/>
      <c r="H178" s="238" t="s">
        <v>19</v>
      </c>
      <c r="I178" s="240"/>
      <c r="J178" s="236"/>
      <c r="K178" s="236"/>
      <c r="L178" s="241"/>
      <c r="M178" s="242"/>
      <c r="N178" s="243"/>
      <c r="O178" s="243"/>
      <c r="P178" s="243"/>
      <c r="Q178" s="243"/>
      <c r="R178" s="243"/>
      <c r="S178" s="243"/>
      <c r="T178" s="244"/>
      <c r="U178" s="13"/>
      <c r="V178" s="13"/>
      <c r="W178" s="13"/>
      <c r="X178" s="13"/>
      <c r="Y178" s="13"/>
      <c r="Z178" s="13"/>
      <c r="AA178" s="13"/>
      <c r="AB178" s="13"/>
      <c r="AC178" s="13"/>
      <c r="AD178" s="13"/>
      <c r="AE178" s="13"/>
      <c r="AT178" s="245" t="s">
        <v>245</v>
      </c>
      <c r="AU178" s="245" t="s">
        <v>85</v>
      </c>
      <c r="AV178" s="13" t="s">
        <v>83</v>
      </c>
      <c r="AW178" s="13" t="s">
        <v>37</v>
      </c>
      <c r="AX178" s="13" t="s">
        <v>76</v>
      </c>
      <c r="AY178" s="245" t="s">
        <v>235</v>
      </c>
    </row>
    <row r="179" s="14" customFormat="1">
      <c r="A179" s="14"/>
      <c r="B179" s="246"/>
      <c r="C179" s="247"/>
      <c r="D179" s="237" t="s">
        <v>245</v>
      </c>
      <c r="E179" s="248" t="s">
        <v>19</v>
      </c>
      <c r="F179" s="249" t="s">
        <v>7139</v>
      </c>
      <c r="G179" s="247"/>
      <c r="H179" s="250">
        <v>48</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245</v>
      </c>
      <c r="AU179" s="256" t="s">
        <v>85</v>
      </c>
      <c r="AV179" s="14" t="s">
        <v>85</v>
      </c>
      <c r="AW179" s="14" t="s">
        <v>37</v>
      </c>
      <c r="AX179" s="14" t="s">
        <v>76</v>
      </c>
      <c r="AY179" s="256" t="s">
        <v>235</v>
      </c>
    </row>
    <row r="180" s="16" customFormat="1">
      <c r="A180" s="16"/>
      <c r="B180" s="268"/>
      <c r="C180" s="269"/>
      <c r="D180" s="237" t="s">
        <v>245</v>
      </c>
      <c r="E180" s="270" t="s">
        <v>19</v>
      </c>
      <c r="F180" s="271" t="s">
        <v>250</v>
      </c>
      <c r="G180" s="269"/>
      <c r="H180" s="272">
        <v>48</v>
      </c>
      <c r="I180" s="273"/>
      <c r="J180" s="269"/>
      <c r="K180" s="269"/>
      <c r="L180" s="274"/>
      <c r="M180" s="275"/>
      <c r="N180" s="276"/>
      <c r="O180" s="276"/>
      <c r="P180" s="276"/>
      <c r="Q180" s="276"/>
      <c r="R180" s="276"/>
      <c r="S180" s="276"/>
      <c r="T180" s="277"/>
      <c r="U180" s="16"/>
      <c r="V180" s="16"/>
      <c r="W180" s="16"/>
      <c r="X180" s="16"/>
      <c r="Y180" s="16"/>
      <c r="Z180" s="16"/>
      <c r="AA180" s="16"/>
      <c r="AB180" s="16"/>
      <c r="AC180" s="16"/>
      <c r="AD180" s="16"/>
      <c r="AE180" s="16"/>
      <c r="AT180" s="278" t="s">
        <v>245</v>
      </c>
      <c r="AU180" s="278" t="s">
        <v>85</v>
      </c>
      <c r="AV180" s="16" t="s">
        <v>100</v>
      </c>
      <c r="AW180" s="16" t="s">
        <v>37</v>
      </c>
      <c r="AX180" s="16" t="s">
        <v>83</v>
      </c>
      <c r="AY180" s="278" t="s">
        <v>235</v>
      </c>
    </row>
    <row r="181" s="2" customFormat="1" ht="16.5" customHeight="1">
      <c r="A181" s="40"/>
      <c r="B181" s="41"/>
      <c r="C181" s="217" t="s">
        <v>405</v>
      </c>
      <c r="D181" s="217" t="s">
        <v>237</v>
      </c>
      <c r="E181" s="218" t="s">
        <v>7140</v>
      </c>
      <c r="F181" s="219" t="s">
        <v>7141</v>
      </c>
      <c r="G181" s="220" t="s">
        <v>379</v>
      </c>
      <c r="H181" s="221">
        <v>48</v>
      </c>
      <c r="I181" s="222"/>
      <c r="J181" s="223">
        <f>ROUND(I181*H181,2)</f>
        <v>0</v>
      </c>
      <c r="K181" s="219" t="s">
        <v>241</v>
      </c>
      <c r="L181" s="46"/>
      <c r="M181" s="224" t="s">
        <v>19</v>
      </c>
      <c r="N181" s="225" t="s">
        <v>47</v>
      </c>
      <c r="O181" s="86"/>
      <c r="P181" s="226">
        <f>O181*H181</f>
        <v>0</v>
      </c>
      <c r="Q181" s="226">
        <v>0</v>
      </c>
      <c r="R181" s="226">
        <f>Q181*H181</f>
        <v>0</v>
      </c>
      <c r="S181" s="226">
        <v>0</v>
      </c>
      <c r="T181" s="227">
        <f>S181*H181</f>
        <v>0</v>
      </c>
      <c r="U181" s="40"/>
      <c r="V181" s="40"/>
      <c r="W181" s="40"/>
      <c r="X181" s="40"/>
      <c r="Y181" s="40"/>
      <c r="Z181" s="40"/>
      <c r="AA181" s="40"/>
      <c r="AB181" s="40"/>
      <c r="AC181" s="40"/>
      <c r="AD181" s="40"/>
      <c r="AE181" s="40"/>
      <c r="AR181" s="228" t="s">
        <v>100</v>
      </c>
      <c r="AT181" s="228" t="s">
        <v>237</v>
      </c>
      <c r="AU181" s="228" t="s">
        <v>85</v>
      </c>
      <c r="AY181" s="19" t="s">
        <v>235</v>
      </c>
      <c r="BE181" s="229">
        <f>IF(N181="základní",J181,0)</f>
        <v>0</v>
      </c>
      <c r="BF181" s="229">
        <f>IF(N181="snížená",J181,0)</f>
        <v>0</v>
      </c>
      <c r="BG181" s="229">
        <f>IF(N181="zákl. přenesená",J181,0)</f>
        <v>0</v>
      </c>
      <c r="BH181" s="229">
        <f>IF(N181="sníž. přenesená",J181,0)</f>
        <v>0</v>
      </c>
      <c r="BI181" s="229">
        <f>IF(N181="nulová",J181,0)</f>
        <v>0</v>
      </c>
      <c r="BJ181" s="19" t="s">
        <v>83</v>
      </c>
      <c r="BK181" s="229">
        <f>ROUND(I181*H181,2)</f>
        <v>0</v>
      </c>
      <c r="BL181" s="19" t="s">
        <v>100</v>
      </c>
      <c r="BM181" s="228" t="s">
        <v>7142</v>
      </c>
    </row>
    <row r="182" s="2" customFormat="1">
      <c r="A182" s="40"/>
      <c r="B182" s="41"/>
      <c r="C182" s="42"/>
      <c r="D182" s="230" t="s">
        <v>243</v>
      </c>
      <c r="E182" s="42"/>
      <c r="F182" s="231" t="s">
        <v>7143</v>
      </c>
      <c r="G182" s="42"/>
      <c r="H182" s="42"/>
      <c r="I182" s="232"/>
      <c r="J182" s="42"/>
      <c r="K182" s="42"/>
      <c r="L182" s="46"/>
      <c r="M182" s="233"/>
      <c r="N182" s="234"/>
      <c r="O182" s="86"/>
      <c r="P182" s="86"/>
      <c r="Q182" s="86"/>
      <c r="R182" s="86"/>
      <c r="S182" s="86"/>
      <c r="T182" s="87"/>
      <c r="U182" s="40"/>
      <c r="V182" s="40"/>
      <c r="W182" s="40"/>
      <c r="X182" s="40"/>
      <c r="Y182" s="40"/>
      <c r="Z182" s="40"/>
      <c r="AA182" s="40"/>
      <c r="AB182" s="40"/>
      <c r="AC182" s="40"/>
      <c r="AD182" s="40"/>
      <c r="AE182" s="40"/>
      <c r="AT182" s="19" t="s">
        <v>243</v>
      </c>
      <c r="AU182" s="19" t="s">
        <v>85</v>
      </c>
    </row>
    <row r="183" s="2" customFormat="1" ht="21.75" customHeight="1">
      <c r="A183" s="40"/>
      <c r="B183" s="41"/>
      <c r="C183" s="217" t="s">
        <v>431</v>
      </c>
      <c r="D183" s="217" t="s">
        <v>237</v>
      </c>
      <c r="E183" s="218" t="s">
        <v>7144</v>
      </c>
      <c r="F183" s="219" t="s">
        <v>7145</v>
      </c>
      <c r="G183" s="220" t="s">
        <v>361</v>
      </c>
      <c r="H183" s="221">
        <v>0.29999999999999999</v>
      </c>
      <c r="I183" s="222"/>
      <c r="J183" s="223">
        <f>ROUND(I183*H183,2)</f>
        <v>0</v>
      </c>
      <c r="K183" s="219" t="s">
        <v>241</v>
      </c>
      <c r="L183" s="46"/>
      <c r="M183" s="224" t="s">
        <v>19</v>
      </c>
      <c r="N183" s="225" t="s">
        <v>47</v>
      </c>
      <c r="O183" s="86"/>
      <c r="P183" s="226">
        <f>O183*H183</f>
        <v>0</v>
      </c>
      <c r="Q183" s="226">
        <v>1.0606199999999999</v>
      </c>
      <c r="R183" s="226">
        <f>Q183*H183</f>
        <v>0.31818599999999997</v>
      </c>
      <c r="S183" s="226">
        <v>0</v>
      </c>
      <c r="T183" s="227">
        <f>S183*H183</f>
        <v>0</v>
      </c>
      <c r="U183" s="40"/>
      <c r="V183" s="40"/>
      <c r="W183" s="40"/>
      <c r="X183" s="40"/>
      <c r="Y183" s="40"/>
      <c r="Z183" s="40"/>
      <c r="AA183" s="40"/>
      <c r="AB183" s="40"/>
      <c r="AC183" s="40"/>
      <c r="AD183" s="40"/>
      <c r="AE183" s="40"/>
      <c r="AR183" s="228" t="s">
        <v>100</v>
      </c>
      <c r="AT183" s="228" t="s">
        <v>237</v>
      </c>
      <c r="AU183" s="228" t="s">
        <v>85</v>
      </c>
      <c r="AY183" s="19" t="s">
        <v>235</v>
      </c>
      <c r="BE183" s="229">
        <f>IF(N183="základní",J183,0)</f>
        <v>0</v>
      </c>
      <c r="BF183" s="229">
        <f>IF(N183="snížená",J183,0)</f>
        <v>0</v>
      </c>
      <c r="BG183" s="229">
        <f>IF(N183="zákl. přenesená",J183,0)</f>
        <v>0</v>
      </c>
      <c r="BH183" s="229">
        <f>IF(N183="sníž. přenesená",J183,0)</f>
        <v>0</v>
      </c>
      <c r="BI183" s="229">
        <f>IF(N183="nulová",J183,0)</f>
        <v>0</v>
      </c>
      <c r="BJ183" s="19" t="s">
        <v>83</v>
      </c>
      <c r="BK183" s="229">
        <f>ROUND(I183*H183,2)</f>
        <v>0</v>
      </c>
      <c r="BL183" s="19" t="s">
        <v>100</v>
      </c>
      <c r="BM183" s="228" t="s">
        <v>7146</v>
      </c>
    </row>
    <row r="184" s="2" customFormat="1">
      <c r="A184" s="40"/>
      <c r="B184" s="41"/>
      <c r="C184" s="42"/>
      <c r="D184" s="230" t="s">
        <v>243</v>
      </c>
      <c r="E184" s="42"/>
      <c r="F184" s="231" t="s">
        <v>7147</v>
      </c>
      <c r="G184" s="42"/>
      <c r="H184" s="42"/>
      <c r="I184" s="232"/>
      <c r="J184" s="42"/>
      <c r="K184" s="42"/>
      <c r="L184" s="46"/>
      <c r="M184" s="233"/>
      <c r="N184" s="234"/>
      <c r="O184" s="86"/>
      <c r="P184" s="86"/>
      <c r="Q184" s="86"/>
      <c r="R184" s="86"/>
      <c r="S184" s="86"/>
      <c r="T184" s="87"/>
      <c r="U184" s="40"/>
      <c r="V184" s="40"/>
      <c r="W184" s="40"/>
      <c r="X184" s="40"/>
      <c r="Y184" s="40"/>
      <c r="Z184" s="40"/>
      <c r="AA184" s="40"/>
      <c r="AB184" s="40"/>
      <c r="AC184" s="40"/>
      <c r="AD184" s="40"/>
      <c r="AE184" s="40"/>
      <c r="AT184" s="19" t="s">
        <v>243</v>
      </c>
      <c r="AU184" s="19" t="s">
        <v>85</v>
      </c>
    </row>
    <row r="185" s="13" customFormat="1">
      <c r="A185" s="13"/>
      <c r="B185" s="235"/>
      <c r="C185" s="236"/>
      <c r="D185" s="237" t="s">
        <v>245</v>
      </c>
      <c r="E185" s="238" t="s">
        <v>19</v>
      </c>
      <c r="F185" s="239" t="s">
        <v>7148</v>
      </c>
      <c r="G185" s="236"/>
      <c r="H185" s="238" t="s">
        <v>19</v>
      </c>
      <c r="I185" s="240"/>
      <c r="J185" s="236"/>
      <c r="K185" s="236"/>
      <c r="L185" s="241"/>
      <c r="M185" s="242"/>
      <c r="N185" s="243"/>
      <c r="O185" s="243"/>
      <c r="P185" s="243"/>
      <c r="Q185" s="243"/>
      <c r="R185" s="243"/>
      <c r="S185" s="243"/>
      <c r="T185" s="244"/>
      <c r="U185" s="13"/>
      <c r="V185" s="13"/>
      <c r="W185" s="13"/>
      <c r="X185" s="13"/>
      <c r="Y185" s="13"/>
      <c r="Z185" s="13"/>
      <c r="AA185" s="13"/>
      <c r="AB185" s="13"/>
      <c r="AC185" s="13"/>
      <c r="AD185" s="13"/>
      <c r="AE185" s="13"/>
      <c r="AT185" s="245" t="s">
        <v>245</v>
      </c>
      <c r="AU185" s="245" t="s">
        <v>85</v>
      </c>
      <c r="AV185" s="13" t="s">
        <v>83</v>
      </c>
      <c r="AW185" s="13" t="s">
        <v>37</v>
      </c>
      <c r="AX185" s="13" t="s">
        <v>76</v>
      </c>
      <c r="AY185" s="245" t="s">
        <v>235</v>
      </c>
    </row>
    <row r="186" s="13" customFormat="1">
      <c r="A186" s="13"/>
      <c r="B186" s="235"/>
      <c r="C186" s="236"/>
      <c r="D186" s="237" t="s">
        <v>245</v>
      </c>
      <c r="E186" s="238" t="s">
        <v>19</v>
      </c>
      <c r="F186" s="239" t="s">
        <v>7149</v>
      </c>
      <c r="G186" s="236"/>
      <c r="H186" s="238" t="s">
        <v>19</v>
      </c>
      <c r="I186" s="240"/>
      <c r="J186" s="236"/>
      <c r="K186" s="236"/>
      <c r="L186" s="241"/>
      <c r="M186" s="242"/>
      <c r="N186" s="243"/>
      <c r="O186" s="243"/>
      <c r="P186" s="243"/>
      <c r="Q186" s="243"/>
      <c r="R186" s="243"/>
      <c r="S186" s="243"/>
      <c r="T186" s="244"/>
      <c r="U186" s="13"/>
      <c r="V186" s="13"/>
      <c r="W186" s="13"/>
      <c r="X186" s="13"/>
      <c r="Y186" s="13"/>
      <c r="Z186" s="13"/>
      <c r="AA186" s="13"/>
      <c r="AB186" s="13"/>
      <c r="AC186" s="13"/>
      <c r="AD186" s="13"/>
      <c r="AE186" s="13"/>
      <c r="AT186" s="245" t="s">
        <v>245</v>
      </c>
      <c r="AU186" s="245" t="s">
        <v>85</v>
      </c>
      <c r="AV186" s="13" t="s">
        <v>83</v>
      </c>
      <c r="AW186" s="13" t="s">
        <v>37</v>
      </c>
      <c r="AX186" s="13" t="s">
        <v>76</v>
      </c>
      <c r="AY186" s="245" t="s">
        <v>235</v>
      </c>
    </row>
    <row r="187" s="14" customFormat="1">
      <c r="A187" s="14"/>
      <c r="B187" s="246"/>
      <c r="C187" s="247"/>
      <c r="D187" s="237" t="s">
        <v>245</v>
      </c>
      <c r="E187" s="248" t="s">
        <v>19</v>
      </c>
      <c r="F187" s="249" t="s">
        <v>7150</v>
      </c>
      <c r="G187" s="247"/>
      <c r="H187" s="250">
        <v>0.29999999999999999</v>
      </c>
      <c r="I187" s="251"/>
      <c r="J187" s="247"/>
      <c r="K187" s="247"/>
      <c r="L187" s="252"/>
      <c r="M187" s="253"/>
      <c r="N187" s="254"/>
      <c r="O187" s="254"/>
      <c r="P187" s="254"/>
      <c r="Q187" s="254"/>
      <c r="R187" s="254"/>
      <c r="S187" s="254"/>
      <c r="T187" s="255"/>
      <c r="U187" s="14"/>
      <c r="V187" s="14"/>
      <c r="W187" s="14"/>
      <c r="X187" s="14"/>
      <c r="Y187" s="14"/>
      <c r="Z187" s="14"/>
      <c r="AA187" s="14"/>
      <c r="AB187" s="14"/>
      <c r="AC187" s="14"/>
      <c r="AD187" s="14"/>
      <c r="AE187" s="14"/>
      <c r="AT187" s="256" t="s">
        <v>245</v>
      </c>
      <c r="AU187" s="256" t="s">
        <v>85</v>
      </c>
      <c r="AV187" s="14" t="s">
        <v>85</v>
      </c>
      <c r="AW187" s="14" t="s">
        <v>37</v>
      </c>
      <c r="AX187" s="14" t="s">
        <v>76</v>
      </c>
      <c r="AY187" s="256" t="s">
        <v>235</v>
      </c>
    </row>
    <row r="188" s="16" customFormat="1">
      <c r="A188" s="16"/>
      <c r="B188" s="268"/>
      <c r="C188" s="269"/>
      <c r="D188" s="237" t="s">
        <v>245</v>
      </c>
      <c r="E188" s="270" t="s">
        <v>19</v>
      </c>
      <c r="F188" s="271" t="s">
        <v>250</v>
      </c>
      <c r="G188" s="269"/>
      <c r="H188" s="272">
        <v>0.29999999999999999</v>
      </c>
      <c r="I188" s="273"/>
      <c r="J188" s="269"/>
      <c r="K188" s="269"/>
      <c r="L188" s="274"/>
      <c r="M188" s="275"/>
      <c r="N188" s="276"/>
      <c r="O188" s="276"/>
      <c r="P188" s="276"/>
      <c r="Q188" s="276"/>
      <c r="R188" s="276"/>
      <c r="S188" s="276"/>
      <c r="T188" s="277"/>
      <c r="U188" s="16"/>
      <c r="V188" s="16"/>
      <c r="W188" s="16"/>
      <c r="X188" s="16"/>
      <c r="Y188" s="16"/>
      <c r="Z188" s="16"/>
      <c r="AA188" s="16"/>
      <c r="AB188" s="16"/>
      <c r="AC188" s="16"/>
      <c r="AD188" s="16"/>
      <c r="AE188" s="16"/>
      <c r="AT188" s="278" t="s">
        <v>245</v>
      </c>
      <c r="AU188" s="278" t="s">
        <v>85</v>
      </c>
      <c r="AV188" s="16" t="s">
        <v>100</v>
      </c>
      <c r="AW188" s="16" t="s">
        <v>37</v>
      </c>
      <c r="AX188" s="16" t="s">
        <v>83</v>
      </c>
      <c r="AY188" s="278" t="s">
        <v>235</v>
      </c>
    </row>
    <row r="189" s="12" customFormat="1" ht="22.8" customHeight="1">
      <c r="A189" s="12"/>
      <c r="B189" s="201"/>
      <c r="C189" s="202"/>
      <c r="D189" s="203" t="s">
        <v>75</v>
      </c>
      <c r="E189" s="215" t="s">
        <v>336</v>
      </c>
      <c r="F189" s="215" t="s">
        <v>7151</v>
      </c>
      <c r="G189" s="202"/>
      <c r="H189" s="202"/>
      <c r="I189" s="205"/>
      <c r="J189" s="216">
        <f>BK189</f>
        <v>0</v>
      </c>
      <c r="K189" s="202"/>
      <c r="L189" s="207"/>
      <c r="M189" s="208"/>
      <c r="N189" s="209"/>
      <c r="O189" s="209"/>
      <c r="P189" s="210">
        <f>SUM(P190:P196)</f>
        <v>0</v>
      </c>
      <c r="Q189" s="209"/>
      <c r="R189" s="210">
        <f>SUM(R190:R196)</f>
        <v>0.73799999999999999</v>
      </c>
      <c r="S189" s="209"/>
      <c r="T189" s="211">
        <f>SUM(T190:T196)</f>
        <v>0</v>
      </c>
      <c r="U189" s="12"/>
      <c r="V189" s="12"/>
      <c r="W189" s="12"/>
      <c r="X189" s="12"/>
      <c r="Y189" s="12"/>
      <c r="Z189" s="12"/>
      <c r="AA189" s="12"/>
      <c r="AB189" s="12"/>
      <c r="AC189" s="12"/>
      <c r="AD189" s="12"/>
      <c r="AE189" s="12"/>
      <c r="AR189" s="212" t="s">
        <v>83</v>
      </c>
      <c r="AT189" s="213" t="s">
        <v>75</v>
      </c>
      <c r="AU189" s="213" t="s">
        <v>83</v>
      </c>
      <c r="AY189" s="212" t="s">
        <v>235</v>
      </c>
      <c r="BK189" s="214">
        <f>SUM(BK190:BK196)</f>
        <v>0</v>
      </c>
    </row>
    <row r="190" s="2" customFormat="1" ht="66.75" customHeight="1">
      <c r="A190" s="40"/>
      <c r="B190" s="41"/>
      <c r="C190" s="217" t="s">
        <v>8</v>
      </c>
      <c r="D190" s="217" t="s">
        <v>237</v>
      </c>
      <c r="E190" s="218" t="s">
        <v>7152</v>
      </c>
      <c r="F190" s="219" t="s">
        <v>7153</v>
      </c>
      <c r="G190" s="220" t="s">
        <v>379</v>
      </c>
      <c r="H190" s="221">
        <v>3.75</v>
      </c>
      <c r="I190" s="222"/>
      <c r="J190" s="223">
        <f>ROUND(I190*H190,2)</f>
        <v>0</v>
      </c>
      <c r="K190" s="219" t="s">
        <v>241</v>
      </c>
      <c r="L190" s="46"/>
      <c r="M190" s="224" t="s">
        <v>19</v>
      </c>
      <c r="N190" s="225" t="s">
        <v>47</v>
      </c>
      <c r="O190" s="86"/>
      <c r="P190" s="226">
        <f>O190*H190</f>
        <v>0</v>
      </c>
      <c r="Q190" s="226">
        <v>0.088800000000000004</v>
      </c>
      <c r="R190" s="226">
        <f>Q190*H190</f>
        <v>0.33300000000000002</v>
      </c>
      <c r="S190" s="226">
        <v>0</v>
      </c>
      <c r="T190" s="227">
        <f>S190*H190</f>
        <v>0</v>
      </c>
      <c r="U190" s="40"/>
      <c r="V190" s="40"/>
      <c r="W190" s="40"/>
      <c r="X190" s="40"/>
      <c r="Y190" s="40"/>
      <c r="Z190" s="40"/>
      <c r="AA190" s="40"/>
      <c r="AB190" s="40"/>
      <c r="AC190" s="40"/>
      <c r="AD190" s="40"/>
      <c r="AE190" s="40"/>
      <c r="AR190" s="228" t="s">
        <v>100</v>
      </c>
      <c r="AT190" s="228" t="s">
        <v>237</v>
      </c>
      <c r="AU190" s="228" t="s">
        <v>85</v>
      </c>
      <c r="AY190" s="19" t="s">
        <v>235</v>
      </c>
      <c r="BE190" s="229">
        <f>IF(N190="základní",J190,0)</f>
        <v>0</v>
      </c>
      <c r="BF190" s="229">
        <f>IF(N190="snížená",J190,0)</f>
        <v>0</v>
      </c>
      <c r="BG190" s="229">
        <f>IF(N190="zákl. přenesená",J190,0)</f>
        <v>0</v>
      </c>
      <c r="BH190" s="229">
        <f>IF(N190="sníž. přenesená",J190,0)</f>
        <v>0</v>
      </c>
      <c r="BI190" s="229">
        <f>IF(N190="nulová",J190,0)</f>
        <v>0</v>
      </c>
      <c r="BJ190" s="19" t="s">
        <v>83</v>
      </c>
      <c r="BK190" s="229">
        <f>ROUND(I190*H190,2)</f>
        <v>0</v>
      </c>
      <c r="BL190" s="19" t="s">
        <v>100</v>
      </c>
      <c r="BM190" s="228" t="s">
        <v>7154</v>
      </c>
    </row>
    <row r="191" s="2" customFormat="1">
      <c r="A191" s="40"/>
      <c r="B191" s="41"/>
      <c r="C191" s="42"/>
      <c r="D191" s="230" t="s">
        <v>243</v>
      </c>
      <c r="E191" s="42"/>
      <c r="F191" s="231" t="s">
        <v>7155</v>
      </c>
      <c r="G191" s="42"/>
      <c r="H191" s="42"/>
      <c r="I191" s="232"/>
      <c r="J191" s="42"/>
      <c r="K191" s="42"/>
      <c r="L191" s="46"/>
      <c r="M191" s="233"/>
      <c r="N191" s="234"/>
      <c r="O191" s="86"/>
      <c r="P191" s="86"/>
      <c r="Q191" s="86"/>
      <c r="R191" s="86"/>
      <c r="S191" s="86"/>
      <c r="T191" s="87"/>
      <c r="U191" s="40"/>
      <c r="V191" s="40"/>
      <c r="W191" s="40"/>
      <c r="X191" s="40"/>
      <c r="Y191" s="40"/>
      <c r="Z191" s="40"/>
      <c r="AA191" s="40"/>
      <c r="AB191" s="40"/>
      <c r="AC191" s="40"/>
      <c r="AD191" s="40"/>
      <c r="AE191" s="40"/>
      <c r="AT191" s="19" t="s">
        <v>243</v>
      </c>
      <c r="AU191" s="19" t="s">
        <v>85</v>
      </c>
    </row>
    <row r="192" s="13" customFormat="1">
      <c r="A192" s="13"/>
      <c r="B192" s="235"/>
      <c r="C192" s="236"/>
      <c r="D192" s="237" t="s">
        <v>245</v>
      </c>
      <c r="E192" s="238" t="s">
        <v>19</v>
      </c>
      <c r="F192" s="239" t="s">
        <v>7156</v>
      </c>
      <c r="G192" s="236"/>
      <c r="H192" s="238" t="s">
        <v>19</v>
      </c>
      <c r="I192" s="240"/>
      <c r="J192" s="236"/>
      <c r="K192" s="236"/>
      <c r="L192" s="241"/>
      <c r="M192" s="242"/>
      <c r="N192" s="243"/>
      <c r="O192" s="243"/>
      <c r="P192" s="243"/>
      <c r="Q192" s="243"/>
      <c r="R192" s="243"/>
      <c r="S192" s="243"/>
      <c r="T192" s="244"/>
      <c r="U192" s="13"/>
      <c r="V192" s="13"/>
      <c r="W192" s="13"/>
      <c r="X192" s="13"/>
      <c r="Y192" s="13"/>
      <c r="Z192" s="13"/>
      <c r="AA192" s="13"/>
      <c r="AB192" s="13"/>
      <c r="AC192" s="13"/>
      <c r="AD192" s="13"/>
      <c r="AE192" s="13"/>
      <c r="AT192" s="245" t="s">
        <v>245</v>
      </c>
      <c r="AU192" s="245" t="s">
        <v>85</v>
      </c>
      <c r="AV192" s="13" t="s">
        <v>83</v>
      </c>
      <c r="AW192" s="13" t="s">
        <v>37</v>
      </c>
      <c r="AX192" s="13" t="s">
        <v>76</v>
      </c>
      <c r="AY192" s="245" t="s">
        <v>235</v>
      </c>
    </row>
    <row r="193" s="13" customFormat="1">
      <c r="A193" s="13"/>
      <c r="B193" s="235"/>
      <c r="C193" s="236"/>
      <c r="D193" s="237" t="s">
        <v>245</v>
      </c>
      <c r="E193" s="238" t="s">
        <v>19</v>
      </c>
      <c r="F193" s="239" t="s">
        <v>7157</v>
      </c>
      <c r="G193" s="236"/>
      <c r="H193" s="238" t="s">
        <v>19</v>
      </c>
      <c r="I193" s="240"/>
      <c r="J193" s="236"/>
      <c r="K193" s="236"/>
      <c r="L193" s="241"/>
      <c r="M193" s="242"/>
      <c r="N193" s="243"/>
      <c r="O193" s="243"/>
      <c r="P193" s="243"/>
      <c r="Q193" s="243"/>
      <c r="R193" s="243"/>
      <c r="S193" s="243"/>
      <c r="T193" s="244"/>
      <c r="U193" s="13"/>
      <c r="V193" s="13"/>
      <c r="W193" s="13"/>
      <c r="X193" s="13"/>
      <c r="Y193" s="13"/>
      <c r="Z193" s="13"/>
      <c r="AA193" s="13"/>
      <c r="AB193" s="13"/>
      <c r="AC193" s="13"/>
      <c r="AD193" s="13"/>
      <c r="AE193" s="13"/>
      <c r="AT193" s="245" t="s">
        <v>245</v>
      </c>
      <c r="AU193" s="245" t="s">
        <v>85</v>
      </c>
      <c r="AV193" s="13" t="s">
        <v>83</v>
      </c>
      <c r="AW193" s="13" t="s">
        <v>37</v>
      </c>
      <c r="AX193" s="13" t="s">
        <v>76</v>
      </c>
      <c r="AY193" s="245" t="s">
        <v>235</v>
      </c>
    </row>
    <row r="194" s="14" customFormat="1">
      <c r="A194" s="14"/>
      <c r="B194" s="246"/>
      <c r="C194" s="247"/>
      <c r="D194" s="237" t="s">
        <v>245</v>
      </c>
      <c r="E194" s="248" t="s">
        <v>19</v>
      </c>
      <c r="F194" s="249" t="s">
        <v>7158</v>
      </c>
      <c r="G194" s="247"/>
      <c r="H194" s="250">
        <v>3.75</v>
      </c>
      <c r="I194" s="251"/>
      <c r="J194" s="247"/>
      <c r="K194" s="247"/>
      <c r="L194" s="252"/>
      <c r="M194" s="253"/>
      <c r="N194" s="254"/>
      <c r="O194" s="254"/>
      <c r="P194" s="254"/>
      <c r="Q194" s="254"/>
      <c r="R194" s="254"/>
      <c r="S194" s="254"/>
      <c r="T194" s="255"/>
      <c r="U194" s="14"/>
      <c r="V194" s="14"/>
      <c r="W194" s="14"/>
      <c r="X194" s="14"/>
      <c r="Y194" s="14"/>
      <c r="Z194" s="14"/>
      <c r="AA194" s="14"/>
      <c r="AB194" s="14"/>
      <c r="AC194" s="14"/>
      <c r="AD194" s="14"/>
      <c r="AE194" s="14"/>
      <c r="AT194" s="256" t="s">
        <v>245</v>
      </c>
      <c r="AU194" s="256" t="s">
        <v>85</v>
      </c>
      <c r="AV194" s="14" t="s">
        <v>85</v>
      </c>
      <c r="AW194" s="14" t="s">
        <v>37</v>
      </c>
      <c r="AX194" s="14" t="s">
        <v>76</v>
      </c>
      <c r="AY194" s="256" t="s">
        <v>235</v>
      </c>
    </row>
    <row r="195" s="16" customFormat="1">
      <c r="A195" s="16"/>
      <c r="B195" s="268"/>
      <c r="C195" s="269"/>
      <c r="D195" s="237" t="s">
        <v>245</v>
      </c>
      <c r="E195" s="270" t="s">
        <v>19</v>
      </c>
      <c r="F195" s="271" t="s">
        <v>250</v>
      </c>
      <c r="G195" s="269"/>
      <c r="H195" s="272">
        <v>3.75</v>
      </c>
      <c r="I195" s="273"/>
      <c r="J195" s="269"/>
      <c r="K195" s="269"/>
      <c r="L195" s="274"/>
      <c r="M195" s="275"/>
      <c r="N195" s="276"/>
      <c r="O195" s="276"/>
      <c r="P195" s="276"/>
      <c r="Q195" s="276"/>
      <c r="R195" s="276"/>
      <c r="S195" s="276"/>
      <c r="T195" s="277"/>
      <c r="U195" s="16"/>
      <c r="V195" s="16"/>
      <c r="W195" s="16"/>
      <c r="X195" s="16"/>
      <c r="Y195" s="16"/>
      <c r="Z195" s="16"/>
      <c r="AA195" s="16"/>
      <c r="AB195" s="16"/>
      <c r="AC195" s="16"/>
      <c r="AD195" s="16"/>
      <c r="AE195" s="16"/>
      <c r="AT195" s="278" t="s">
        <v>245</v>
      </c>
      <c r="AU195" s="278" t="s">
        <v>85</v>
      </c>
      <c r="AV195" s="16" t="s">
        <v>100</v>
      </c>
      <c r="AW195" s="16" t="s">
        <v>37</v>
      </c>
      <c r="AX195" s="16" t="s">
        <v>83</v>
      </c>
      <c r="AY195" s="278" t="s">
        <v>235</v>
      </c>
    </row>
    <row r="196" s="2" customFormat="1" ht="16.5" customHeight="1">
      <c r="A196" s="40"/>
      <c r="B196" s="41"/>
      <c r="C196" s="283" t="s">
        <v>448</v>
      </c>
      <c r="D196" s="283" t="s">
        <v>1610</v>
      </c>
      <c r="E196" s="284" t="s">
        <v>7159</v>
      </c>
      <c r="F196" s="285" t="s">
        <v>7160</v>
      </c>
      <c r="G196" s="286" t="s">
        <v>379</v>
      </c>
      <c r="H196" s="287">
        <v>3.75</v>
      </c>
      <c r="I196" s="288"/>
      <c r="J196" s="289">
        <f>ROUND(I196*H196,2)</f>
        <v>0</v>
      </c>
      <c r="K196" s="285" t="s">
        <v>241</v>
      </c>
      <c r="L196" s="290"/>
      <c r="M196" s="291" t="s">
        <v>19</v>
      </c>
      <c r="N196" s="292" t="s">
        <v>47</v>
      </c>
      <c r="O196" s="86"/>
      <c r="P196" s="226">
        <f>O196*H196</f>
        <v>0</v>
      </c>
      <c r="Q196" s="226">
        <v>0.108</v>
      </c>
      <c r="R196" s="226">
        <f>Q196*H196</f>
        <v>0.40499999999999997</v>
      </c>
      <c r="S196" s="226">
        <v>0</v>
      </c>
      <c r="T196" s="227">
        <f>S196*H196</f>
        <v>0</v>
      </c>
      <c r="U196" s="40"/>
      <c r="V196" s="40"/>
      <c r="W196" s="40"/>
      <c r="X196" s="40"/>
      <c r="Y196" s="40"/>
      <c r="Z196" s="40"/>
      <c r="AA196" s="40"/>
      <c r="AB196" s="40"/>
      <c r="AC196" s="40"/>
      <c r="AD196" s="40"/>
      <c r="AE196" s="40"/>
      <c r="AR196" s="228" t="s">
        <v>352</v>
      </c>
      <c r="AT196" s="228" t="s">
        <v>1610</v>
      </c>
      <c r="AU196" s="228" t="s">
        <v>85</v>
      </c>
      <c r="AY196" s="19" t="s">
        <v>235</v>
      </c>
      <c r="BE196" s="229">
        <f>IF(N196="základní",J196,0)</f>
        <v>0</v>
      </c>
      <c r="BF196" s="229">
        <f>IF(N196="snížená",J196,0)</f>
        <v>0</v>
      </c>
      <c r="BG196" s="229">
        <f>IF(N196="zákl. přenesená",J196,0)</f>
        <v>0</v>
      </c>
      <c r="BH196" s="229">
        <f>IF(N196="sníž. přenesená",J196,0)</f>
        <v>0</v>
      </c>
      <c r="BI196" s="229">
        <f>IF(N196="nulová",J196,0)</f>
        <v>0</v>
      </c>
      <c r="BJ196" s="19" t="s">
        <v>83</v>
      </c>
      <c r="BK196" s="229">
        <f>ROUND(I196*H196,2)</f>
        <v>0</v>
      </c>
      <c r="BL196" s="19" t="s">
        <v>100</v>
      </c>
      <c r="BM196" s="228" t="s">
        <v>7161</v>
      </c>
    </row>
    <row r="197" s="12" customFormat="1" ht="22.8" customHeight="1">
      <c r="A197" s="12"/>
      <c r="B197" s="201"/>
      <c r="C197" s="202"/>
      <c r="D197" s="203" t="s">
        <v>75</v>
      </c>
      <c r="E197" s="215" t="s">
        <v>922</v>
      </c>
      <c r="F197" s="215" t="s">
        <v>923</v>
      </c>
      <c r="G197" s="202"/>
      <c r="H197" s="202"/>
      <c r="I197" s="205"/>
      <c r="J197" s="216">
        <f>BK197</f>
        <v>0</v>
      </c>
      <c r="K197" s="202"/>
      <c r="L197" s="207"/>
      <c r="M197" s="208"/>
      <c r="N197" s="209"/>
      <c r="O197" s="209"/>
      <c r="P197" s="210">
        <f>SUM(P198:P199)</f>
        <v>0</v>
      </c>
      <c r="Q197" s="209"/>
      <c r="R197" s="210">
        <f>SUM(R198:R199)</f>
        <v>0</v>
      </c>
      <c r="S197" s="209"/>
      <c r="T197" s="211">
        <f>SUM(T198:T199)</f>
        <v>0</v>
      </c>
      <c r="U197" s="12"/>
      <c r="V197" s="12"/>
      <c r="W197" s="12"/>
      <c r="X197" s="12"/>
      <c r="Y197" s="12"/>
      <c r="Z197" s="12"/>
      <c r="AA197" s="12"/>
      <c r="AB197" s="12"/>
      <c r="AC197" s="12"/>
      <c r="AD197" s="12"/>
      <c r="AE197" s="12"/>
      <c r="AR197" s="212" t="s">
        <v>83</v>
      </c>
      <c r="AT197" s="213" t="s">
        <v>75</v>
      </c>
      <c r="AU197" s="213" t="s">
        <v>83</v>
      </c>
      <c r="AY197" s="212" t="s">
        <v>235</v>
      </c>
      <c r="BK197" s="214">
        <f>SUM(BK198:BK199)</f>
        <v>0</v>
      </c>
    </row>
    <row r="198" s="2" customFormat="1" ht="55.5" customHeight="1">
      <c r="A198" s="40"/>
      <c r="B198" s="41"/>
      <c r="C198" s="217" t="s">
        <v>460</v>
      </c>
      <c r="D198" s="217" t="s">
        <v>237</v>
      </c>
      <c r="E198" s="218" t="s">
        <v>7162</v>
      </c>
      <c r="F198" s="219" t="s">
        <v>7163</v>
      </c>
      <c r="G198" s="220" t="s">
        <v>361</v>
      </c>
      <c r="H198" s="221">
        <v>17.695</v>
      </c>
      <c r="I198" s="222"/>
      <c r="J198" s="223">
        <f>ROUND(I198*H198,2)</f>
        <v>0</v>
      </c>
      <c r="K198" s="219" t="s">
        <v>241</v>
      </c>
      <c r="L198" s="46"/>
      <c r="M198" s="224" t="s">
        <v>19</v>
      </c>
      <c r="N198" s="225" t="s">
        <v>47</v>
      </c>
      <c r="O198" s="86"/>
      <c r="P198" s="226">
        <f>O198*H198</f>
        <v>0</v>
      </c>
      <c r="Q198" s="226">
        <v>0</v>
      </c>
      <c r="R198" s="226">
        <f>Q198*H198</f>
        <v>0</v>
      </c>
      <c r="S198" s="226">
        <v>0</v>
      </c>
      <c r="T198" s="227">
        <f>S198*H198</f>
        <v>0</v>
      </c>
      <c r="U198" s="40"/>
      <c r="V198" s="40"/>
      <c r="W198" s="40"/>
      <c r="X198" s="40"/>
      <c r="Y198" s="40"/>
      <c r="Z198" s="40"/>
      <c r="AA198" s="40"/>
      <c r="AB198" s="40"/>
      <c r="AC198" s="40"/>
      <c r="AD198" s="40"/>
      <c r="AE198" s="40"/>
      <c r="AR198" s="228" t="s">
        <v>100</v>
      </c>
      <c r="AT198" s="228" t="s">
        <v>237</v>
      </c>
      <c r="AU198" s="228" t="s">
        <v>85</v>
      </c>
      <c r="AY198" s="19" t="s">
        <v>235</v>
      </c>
      <c r="BE198" s="229">
        <f>IF(N198="základní",J198,0)</f>
        <v>0</v>
      </c>
      <c r="BF198" s="229">
        <f>IF(N198="snížená",J198,0)</f>
        <v>0</v>
      </c>
      <c r="BG198" s="229">
        <f>IF(N198="zákl. přenesená",J198,0)</f>
        <v>0</v>
      </c>
      <c r="BH198" s="229">
        <f>IF(N198="sníž. přenesená",J198,0)</f>
        <v>0</v>
      </c>
      <c r="BI198" s="229">
        <f>IF(N198="nulová",J198,0)</f>
        <v>0</v>
      </c>
      <c r="BJ198" s="19" t="s">
        <v>83</v>
      </c>
      <c r="BK198" s="229">
        <f>ROUND(I198*H198,2)</f>
        <v>0</v>
      </c>
      <c r="BL198" s="19" t="s">
        <v>100</v>
      </c>
      <c r="BM198" s="228" t="s">
        <v>7164</v>
      </c>
    </row>
    <row r="199" s="2" customFormat="1">
      <c r="A199" s="40"/>
      <c r="B199" s="41"/>
      <c r="C199" s="42"/>
      <c r="D199" s="230" t="s">
        <v>243</v>
      </c>
      <c r="E199" s="42"/>
      <c r="F199" s="231" t="s">
        <v>7165</v>
      </c>
      <c r="G199" s="42"/>
      <c r="H199" s="42"/>
      <c r="I199" s="232"/>
      <c r="J199" s="42"/>
      <c r="K199" s="42"/>
      <c r="L199" s="46"/>
      <c r="M199" s="233"/>
      <c r="N199" s="234"/>
      <c r="O199" s="86"/>
      <c r="P199" s="86"/>
      <c r="Q199" s="86"/>
      <c r="R199" s="86"/>
      <c r="S199" s="86"/>
      <c r="T199" s="87"/>
      <c r="U199" s="40"/>
      <c r="V199" s="40"/>
      <c r="W199" s="40"/>
      <c r="X199" s="40"/>
      <c r="Y199" s="40"/>
      <c r="Z199" s="40"/>
      <c r="AA199" s="40"/>
      <c r="AB199" s="40"/>
      <c r="AC199" s="40"/>
      <c r="AD199" s="40"/>
      <c r="AE199" s="40"/>
      <c r="AT199" s="19" t="s">
        <v>243</v>
      </c>
      <c r="AU199" s="19" t="s">
        <v>85</v>
      </c>
    </row>
    <row r="200" s="12" customFormat="1" ht="25.92" customHeight="1">
      <c r="A200" s="12"/>
      <c r="B200" s="201"/>
      <c r="C200" s="202"/>
      <c r="D200" s="203" t="s">
        <v>75</v>
      </c>
      <c r="E200" s="204" t="s">
        <v>929</v>
      </c>
      <c r="F200" s="204" t="s">
        <v>930</v>
      </c>
      <c r="G200" s="202"/>
      <c r="H200" s="202"/>
      <c r="I200" s="205"/>
      <c r="J200" s="206">
        <f>BK200</f>
        <v>0</v>
      </c>
      <c r="K200" s="202"/>
      <c r="L200" s="207"/>
      <c r="M200" s="208"/>
      <c r="N200" s="209"/>
      <c r="O200" s="209"/>
      <c r="P200" s="210">
        <f>P201+P227+P233</f>
        <v>0</v>
      </c>
      <c r="Q200" s="209"/>
      <c r="R200" s="210">
        <f>R201+R227+R233</f>
        <v>0.93482314999999994</v>
      </c>
      <c r="S200" s="209"/>
      <c r="T200" s="211">
        <f>T201+T227+T233</f>
        <v>0</v>
      </c>
      <c r="U200" s="12"/>
      <c r="V200" s="12"/>
      <c r="W200" s="12"/>
      <c r="X200" s="12"/>
      <c r="Y200" s="12"/>
      <c r="Z200" s="12"/>
      <c r="AA200" s="12"/>
      <c r="AB200" s="12"/>
      <c r="AC200" s="12"/>
      <c r="AD200" s="12"/>
      <c r="AE200" s="12"/>
      <c r="AR200" s="212" t="s">
        <v>85</v>
      </c>
      <c r="AT200" s="213" t="s">
        <v>75</v>
      </c>
      <c r="AU200" s="213" t="s">
        <v>76</v>
      </c>
      <c r="AY200" s="212" t="s">
        <v>235</v>
      </c>
      <c r="BK200" s="214">
        <f>BK201+BK227+BK233</f>
        <v>0</v>
      </c>
    </row>
    <row r="201" s="12" customFormat="1" ht="22.8" customHeight="1">
      <c r="A201" s="12"/>
      <c r="B201" s="201"/>
      <c r="C201" s="202"/>
      <c r="D201" s="203" t="s">
        <v>75</v>
      </c>
      <c r="E201" s="215" t="s">
        <v>976</v>
      </c>
      <c r="F201" s="215" t="s">
        <v>977</v>
      </c>
      <c r="G201" s="202"/>
      <c r="H201" s="202"/>
      <c r="I201" s="205"/>
      <c r="J201" s="216">
        <f>BK201</f>
        <v>0</v>
      </c>
      <c r="K201" s="202"/>
      <c r="L201" s="207"/>
      <c r="M201" s="208"/>
      <c r="N201" s="209"/>
      <c r="O201" s="209"/>
      <c r="P201" s="210">
        <f>SUM(P202:P226)</f>
        <v>0</v>
      </c>
      <c r="Q201" s="209"/>
      <c r="R201" s="210">
        <f>SUM(R202:R226)</f>
        <v>0.9215586899999999</v>
      </c>
      <c r="S201" s="209"/>
      <c r="T201" s="211">
        <f>SUM(T202:T226)</f>
        <v>0</v>
      </c>
      <c r="U201" s="12"/>
      <c r="V201" s="12"/>
      <c r="W201" s="12"/>
      <c r="X201" s="12"/>
      <c r="Y201" s="12"/>
      <c r="Z201" s="12"/>
      <c r="AA201" s="12"/>
      <c r="AB201" s="12"/>
      <c r="AC201" s="12"/>
      <c r="AD201" s="12"/>
      <c r="AE201" s="12"/>
      <c r="AR201" s="212" t="s">
        <v>85</v>
      </c>
      <c r="AT201" s="213" t="s">
        <v>75</v>
      </c>
      <c r="AU201" s="213" t="s">
        <v>83</v>
      </c>
      <c r="AY201" s="212" t="s">
        <v>235</v>
      </c>
      <c r="BK201" s="214">
        <f>SUM(BK202:BK226)</f>
        <v>0</v>
      </c>
    </row>
    <row r="202" s="2" customFormat="1" ht="33" customHeight="1">
      <c r="A202" s="40"/>
      <c r="B202" s="41"/>
      <c r="C202" s="217" t="s">
        <v>467</v>
      </c>
      <c r="D202" s="217" t="s">
        <v>237</v>
      </c>
      <c r="E202" s="218" t="s">
        <v>7166</v>
      </c>
      <c r="F202" s="219" t="s">
        <v>7167</v>
      </c>
      <c r="G202" s="220" t="s">
        <v>379</v>
      </c>
      <c r="H202" s="221">
        <v>76.605999999999995</v>
      </c>
      <c r="I202" s="222"/>
      <c r="J202" s="223">
        <f>ROUND(I202*H202,2)</f>
        <v>0</v>
      </c>
      <c r="K202" s="219" t="s">
        <v>241</v>
      </c>
      <c r="L202" s="46"/>
      <c r="M202" s="224" t="s">
        <v>19</v>
      </c>
      <c r="N202" s="225" t="s">
        <v>47</v>
      </c>
      <c r="O202" s="86"/>
      <c r="P202" s="226">
        <f>O202*H202</f>
        <v>0</v>
      </c>
      <c r="Q202" s="226">
        <v>0</v>
      </c>
      <c r="R202" s="226">
        <f>Q202*H202</f>
        <v>0</v>
      </c>
      <c r="S202" s="226">
        <v>0</v>
      </c>
      <c r="T202" s="227">
        <f>S202*H202</f>
        <v>0</v>
      </c>
      <c r="U202" s="40"/>
      <c r="V202" s="40"/>
      <c r="W202" s="40"/>
      <c r="X202" s="40"/>
      <c r="Y202" s="40"/>
      <c r="Z202" s="40"/>
      <c r="AA202" s="40"/>
      <c r="AB202" s="40"/>
      <c r="AC202" s="40"/>
      <c r="AD202" s="40"/>
      <c r="AE202" s="40"/>
      <c r="AR202" s="228" t="s">
        <v>448</v>
      </c>
      <c r="AT202" s="228" t="s">
        <v>237</v>
      </c>
      <c r="AU202" s="228" t="s">
        <v>85</v>
      </c>
      <c r="AY202" s="19" t="s">
        <v>235</v>
      </c>
      <c r="BE202" s="229">
        <f>IF(N202="základní",J202,0)</f>
        <v>0</v>
      </c>
      <c r="BF202" s="229">
        <f>IF(N202="snížená",J202,0)</f>
        <v>0</v>
      </c>
      <c r="BG202" s="229">
        <f>IF(N202="zákl. přenesená",J202,0)</f>
        <v>0</v>
      </c>
      <c r="BH202" s="229">
        <f>IF(N202="sníž. přenesená",J202,0)</f>
        <v>0</v>
      </c>
      <c r="BI202" s="229">
        <f>IF(N202="nulová",J202,0)</f>
        <v>0</v>
      </c>
      <c r="BJ202" s="19" t="s">
        <v>83</v>
      </c>
      <c r="BK202" s="229">
        <f>ROUND(I202*H202,2)</f>
        <v>0</v>
      </c>
      <c r="BL202" s="19" t="s">
        <v>448</v>
      </c>
      <c r="BM202" s="228" t="s">
        <v>7168</v>
      </c>
    </row>
    <row r="203" s="2" customFormat="1">
      <c r="A203" s="40"/>
      <c r="B203" s="41"/>
      <c r="C203" s="42"/>
      <c r="D203" s="230" t="s">
        <v>243</v>
      </c>
      <c r="E203" s="42"/>
      <c r="F203" s="231" t="s">
        <v>7169</v>
      </c>
      <c r="G203" s="42"/>
      <c r="H203" s="42"/>
      <c r="I203" s="232"/>
      <c r="J203" s="42"/>
      <c r="K203" s="42"/>
      <c r="L203" s="46"/>
      <c r="M203" s="233"/>
      <c r="N203" s="234"/>
      <c r="O203" s="86"/>
      <c r="P203" s="86"/>
      <c r="Q203" s="86"/>
      <c r="R203" s="86"/>
      <c r="S203" s="86"/>
      <c r="T203" s="87"/>
      <c r="U203" s="40"/>
      <c r="V203" s="40"/>
      <c r="W203" s="40"/>
      <c r="X203" s="40"/>
      <c r="Y203" s="40"/>
      <c r="Z203" s="40"/>
      <c r="AA203" s="40"/>
      <c r="AB203" s="40"/>
      <c r="AC203" s="40"/>
      <c r="AD203" s="40"/>
      <c r="AE203" s="40"/>
      <c r="AT203" s="19" t="s">
        <v>243</v>
      </c>
      <c r="AU203" s="19" t="s">
        <v>85</v>
      </c>
    </row>
    <row r="204" s="13" customFormat="1">
      <c r="A204" s="13"/>
      <c r="B204" s="235"/>
      <c r="C204" s="236"/>
      <c r="D204" s="237" t="s">
        <v>245</v>
      </c>
      <c r="E204" s="238" t="s">
        <v>19</v>
      </c>
      <c r="F204" s="239" t="s">
        <v>7170</v>
      </c>
      <c r="G204" s="236"/>
      <c r="H204" s="238" t="s">
        <v>19</v>
      </c>
      <c r="I204" s="240"/>
      <c r="J204" s="236"/>
      <c r="K204" s="236"/>
      <c r="L204" s="241"/>
      <c r="M204" s="242"/>
      <c r="N204" s="243"/>
      <c r="O204" s="243"/>
      <c r="P204" s="243"/>
      <c r="Q204" s="243"/>
      <c r="R204" s="243"/>
      <c r="S204" s="243"/>
      <c r="T204" s="244"/>
      <c r="U204" s="13"/>
      <c r="V204" s="13"/>
      <c r="W204" s="13"/>
      <c r="X204" s="13"/>
      <c r="Y204" s="13"/>
      <c r="Z204" s="13"/>
      <c r="AA204" s="13"/>
      <c r="AB204" s="13"/>
      <c r="AC204" s="13"/>
      <c r="AD204" s="13"/>
      <c r="AE204" s="13"/>
      <c r="AT204" s="245" t="s">
        <v>245</v>
      </c>
      <c r="AU204" s="245" t="s">
        <v>85</v>
      </c>
      <c r="AV204" s="13" t="s">
        <v>83</v>
      </c>
      <c r="AW204" s="13" t="s">
        <v>37</v>
      </c>
      <c r="AX204" s="13" t="s">
        <v>76</v>
      </c>
      <c r="AY204" s="245" t="s">
        <v>235</v>
      </c>
    </row>
    <row r="205" s="14" customFormat="1">
      <c r="A205" s="14"/>
      <c r="B205" s="246"/>
      <c r="C205" s="247"/>
      <c r="D205" s="237" t="s">
        <v>245</v>
      </c>
      <c r="E205" s="248" t="s">
        <v>19</v>
      </c>
      <c r="F205" s="249" t="s">
        <v>7071</v>
      </c>
      <c r="G205" s="247"/>
      <c r="H205" s="250">
        <v>76.605999999999995</v>
      </c>
      <c r="I205" s="251"/>
      <c r="J205" s="247"/>
      <c r="K205" s="247"/>
      <c r="L205" s="252"/>
      <c r="M205" s="253"/>
      <c r="N205" s="254"/>
      <c r="O205" s="254"/>
      <c r="P205" s="254"/>
      <c r="Q205" s="254"/>
      <c r="R205" s="254"/>
      <c r="S205" s="254"/>
      <c r="T205" s="255"/>
      <c r="U205" s="14"/>
      <c r="V205" s="14"/>
      <c r="W205" s="14"/>
      <c r="X205" s="14"/>
      <c r="Y205" s="14"/>
      <c r="Z205" s="14"/>
      <c r="AA205" s="14"/>
      <c r="AB205" s="14"/>
      <c r="AC205" s="14"/>
      <c r="AD205" s="14"/>
      <c r="AE205" s="14"/>
      <c r="AT205" s="256" t="s">
        <v>245</v>
      </c>
      <c r="AU205" s="256" t="s">
        <v>85</v>
      </c>
      <c r="AV205" s="14" t="s">
        <v>85</v>
      </c>
      <c r="AW205" s="14" t="s">
        <v>37</v>
      </c>
      <c r="AX205" s="14" t="s">
        <v>76</v>
      </c>
      <c r="AY205" s="256" t="s">
        <v>235</v>
      </c>
    </row>
    <row r="206" s="16" customFormat="1">
      <c r="A206" s="16"/>
      <c r="B206" s="268"/>
      <c r="C206" s="269"/>
      <c r="D206" s="237" t="s">
        <v>245</v>
      </c>
      <c r="E206" s="270" t="s">
        <v>19</v>
      </c>
      <c r="F206" s="271" t="s">
        <v>250</v>
      </c>
      <c r="G206" s="269"/>
      <c r="H206" s="272">
        <v>76.605999999999995</v>
      </c>
      <c r="I206" s="273"/>
      <c r="J206" s="269"/>
      <c r="K206" s="269"/>
      <c r="L206" s="274"/>
      <c r="M206" s="275"/>
      <c r="N206" s="276"/>
      <c r="O206" s="276"/>
      <c r="P206" s="276"/>
      <c r="Q206" s="276"/>
      <c r="R206" s="276"/>
      <c r="S206" s="276"/>
      <c r="T206" s="277"/>
      <c r="U206" s="16"/>
      <c r="V206" s="16"/>
      <c r="W206" s="16"/>
      <c r="X206" s="16"/>
      <c r="Y206" s="16"/>
      <c r="Z206" s="16"/>
      <c r="AA206" s="16"/>
      <c r="AB206" s="16"/>
      <c r="AC206" s="16"/>
      <c r="AD206" s="16"/>
      <c r="AE206" s="16"/>
      <c r="AT206" s="278" t="s">
        <v>245</v>
      </c>
      <c r="AU206" s="278" t="s">
        <v>85</v>
      </c>
      <c r="AV206" s="16" t="s">
        <v>100</v>
      </c>
      <c r="AW206" s="16" t="s">
        <v>37</v>
      </c>
      <c r="AX206" s="16" t="s">
        <v>83</v>
      </c>
      <c r="AY206" s="278" t="s">
        <v>235</v>
      </c>
    </row>
    <row r="207" s="2" customFormat="1" ht="24.15" customHeight="1">
      <c r="A207" s="40"/>
      <c r="B207" s="41"/>
      <c r="C207" s="283" t="s">
        <v>472</v>
      </c>
      <c r="D207" s="283" t="s">
        <v>1610</v>
      </c>
      <c r="E207" s="284" t="s">
        <v>7171</v>
      </c>
      <c r="F207" s="285" t="s">
        <v>7172</v>
      </c>
      <c r="G207" s="286" t="s">
        <v>240</v>
      </c>
      <c r="H207" s="287">
        <v>1.331</v>
      </c>
      <c r="I207" s="288"/>
      <c r="J207" s="289">
        <f>ROUND(I207*H207,2)</f>
        <v>0</v>
      </c>
      <c r="K207" s="285" t="s">
        <v>241</v>
      </c>
      <c r="L207" s="290"/>
      <c r="M207" s="291" t="s">
        <v>19</v>
      </c>
      <c r="N207" s="292" t="s">
        <v>47</v>
      </c>
      <c r="O207" s="86"/>
      <c r="P207" s="226">
        <f>O207*H207</f>
        <v>0</v>
      </c>
      <c r="Q207" s="226">
        <v>0.44</v>
      </c>
      <c r="R207" s="226">
        <f>Q207*H207</f>
        <v>0.58563999999999994</v>
      </c>
      <c r="S207" s="226">
        <v>0</v>
      </c>
      <c r="T207" s="227">
        <f>S207*H207</f>
        <v>0</v>
      </c>
      <c r="U207" s="40"/>
      <c r="V207" s="40"/>
      <c r="W207" s="40"/>
      <c r="X207" s="40"/>
      <c r="Y207" s="40"/>
      <c r="Z207" s="40"/>
      <c r="AA207" s="40"/>
      <c r="AB207" s="40"/>
      <c r="AC207" s="40"/>
      <c r="AD207" s="40"/>
      <c r="AE207" s="40"/>
      <c r="AR207" s="228" t="s">
        <v>612</v>
      </c>
      <c r="AT207" s="228" t="s">
        <v>1610</v>
      </c>
      <c r="AU207" s="228" t="s">
        <v>85</v>
      </c>
      <c r="AY207" s="19" t="s">
        <v>235</v>
      </c>
      <c r="BE207" s="229">
        <f>IF(N207="základní",J207,0)</f>
        <v>0</v>
      </c>
      <c r="BF207" s="229">
        <f>IF(N207="snížená",J207,0)</f>
        <v>0</v>
      </c>
      <c r="BG207" s="229">
        <f>IF(N207="zákl. přenesená",J207,0)</f>
        <v>0</v>
      </c>
      <c r="BH207" s="229">
        <f>IF(N207="sníž. přenesená",J207,0)</f>
        <v>0</v>
      </c>
      <c r="BI207" s="229">
        <f>IF(N207="nulová",J207,0)</f>
        <v>0</v>
      </c>
      <c r="BJ207" s="19" t="s">
        <v>83</v>
      </c>
      <c r="BK207" s="229">
        <f>ROUND(I207*H207,2)</f>
        <v>0</v>
      </c>
      <c r="BL207" s="19" t="s">
        <v>448</v>
      </c>
      <c r="BM207" s="228" t="s">
        <v>7173</v>
      </c>
    </row>
    <row r="208" s="13" customFormat="1">
      <c r="A208" s="13"/>
      <c r="B208" s="235"/>
      <c r="C208" s="236"/>
      <c r="D208" s="237" t="s">
        <v>245</v>
      </c>
      <c r="E208" s="238" t="s">
        <v>19</v>
      </c>
      <c r="F208" s="239" t="s">
        <v>7174</v>
      </c>
      <c r="G208" s="236"/>
      <c r="H208" s="238" t="s">
        <v>19</v>
      </c>
      <c r="I208" s="240"/>
      <c r="J208" s="236"/>
      <c r="K208" s="236"/>
      <c r="L208" s="241"/>
      <c r="M208" s="242"/>
      <c r="N208" s="243"/>
      <c r="O208" s="243"/>
      <c r="P208" s="243"/>
      <c r="Q208" s="243"/>
      <c r="R208" s="243"/>
      <c r="S208" s="243"/>
      <c r="T208" s="244"/>
      <c r="U208" s="13"/>
      <c r="V208" s="13"/>
      <c r="W208" s="13"/>
      <c r="X208" s="13"/>
      <c r="Y208" s="13"/>
      <c r="Z208" s="13"/>
      <c r="AA208" s="13"/>
      <c r="AB208" s="13"/>
      <c r="AC208" s="13"/>
      <c r="AD208" s="13"/>
      <c r="AE208" s="13"/>
      <c r="AT208" s="245" t="s">
        <v>245</v>
      </c>
      <c r="AU208" s="245" t="s">
        <v>85</v>
      </c>
      <c r="AV208" s="13" t="s">
        <v>83</v>
      </c>
      <c r="AW208" s="13" t="s">
        <v>37</v>
      </c>
      <c r="AX208" s="13" t="s">
        <v>76</v>
      </c>
      <c r="AY208" s="245" t="s">
        <v>235</v>
      </c>
    </row>
    <row r="209" s="13" customFormat="1">
      <c r="A209" s="13"/>
      <c r="B209" s="235"/>
      <c r="C209" s="236"/>
      <c r="D209" s="237" t="s">
        <v>245</v>
      </c>
      <c r="E209" s="238" t="s">
        <v>19</v>
      </c>
      <c r="F209" s="239" t="s">
        <v>7175</v>
      </c>
      <c r="G209" s="236"/>
      <c r="H209" s="238" t="s">
        <v>19</v>
      </c>
      <c r="I209" s="240"/>
      <c r="J209" s="236"/>
      <c r="K209" s="236"/>
      <c r="L209" s="241"/>
      <c r="M209" s="242"/>
      <c r="N209" s="243"/>
      <c r="O209" s="243"/>
      <c r="P209" s="243"/>
      <c r="Q209" s="243"/>
      <c r="R209" s="243"/>
      <c r="S209" s="243"/>
      <c r="T209" s="244"/>
      <c r="U209" s="13"/>
      <c r="V209" s="13"/>
      <c r="W209" s="13"/>
      <c r="X209" s="13"/>
      <c r="Y209" s="13"/>
      <c r="Z209" s="13"/>
      <c r="AA209" s="13"/>
      <c r="AB209" s="13"/>
      <c r="AC209" s="13"/>
      <c r="AD209" s="13"/>
      <c r="AE209" s="13"/>
      <c r="AT209" s="245" t="s">
        <v>245</v>
      </c>
      <c r="AU209" s="245" t="s">
        <v>85</v>
      </c>
      <c r="AV209" s="13" t="s">
        <v>83</v>
      </c>
      <c r="AW209" s="13" t="s">
        <v>37</v>
      </c>
      <c r="AX209" s="13" t="s">
        <v>76</v>
      </c>
      <c r="AY209" s="245" t="s">
        <v>235</v>
      </c>
    </row>
    <row r="210" s="14" customFormat="1">
      <c r="A210" s="14"/>
      <c r="B210" s="246"/>
      <c r="C210" s="247"/>
      <c r="D210" s="237" t="s">
        <v>245</v>
      </c>
      <c r="E210" s="248" t="s">
        <v>19</v>
      </c>
      <c r="F210" s="249" t="s">
        <v>7176</v>
      </c>
      <c r="G210" s="247"/>
      <c r="H210" s="250">
        <v>1.21</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245</v>
      </c>
      <c r="AU210" s="256" t="s">
        <v>85</v>
      </c>
      <c r="AV210" s="14" t="s">
        <v>85</v>
      </c>
      <c r="AW210" s="14" t="s">
        <v>37</v>
      </c>
      <c r="AX210" s="14" t="s">
        <v>76</v>
      </c>
      <c r="AY210" s="256" t="s">
        <v>235</v>
      </c>
    </row>
    <row r="211" s="16" customFormat="1">
      <c r="A211" s="16"/>
      <c r="B211" s="268"/>
      <c r="C211" s="269"/>
      <c r="D211" s="237" t="s">
        <v>245</v>
      </c>
      <c r="E211" s="270" t="s">
        <v>19</v>
      </c>
      <c r="F211" s="271" t="s">
        <v>250</v>
      </c>
      <c r="G211" s="269"/>
      <c r="H211" s="272">
        <v>1.21</v>
      </c>
      <c r="I211" s="273"/>
      <c r="J211" s="269"/>
      <c r="K211" s="269"/>
      <c r="L211" s="274"/>
      <c r="M211" s="275"/>
      <c r="N211" s="276"/>
      <c r="O211" s="276"/>
      <c r="P211" s="276"/>
      <c r="Q211" s="276"/>
      <c r="R211" s="276"/>
      <c r="S211" s="276"/>
      <c r="T211" s="277"/>
      <c r="U211" s="16"/>
      <c r="V211" s="16"/>
      <c r="W211" s="16"/>
      <c r="X211" s="16"/>
      <c r="Y211" s="16"/>
      <c r="Z211" s="16"/>
      <c r="AA211" s="16"/>
      <c r="AB211" s="16"/>
      <c r="AC211" s="16"/>
      <c r="AD211" s="16"/>
      <c r="AE211" s="16"/>
      <c r="AT211" s="278" t="s">
        <v>245</v>
      </c>
      <c r="AU211" s="278" t="s">
        <v>85</v>
      </c>
      <c r="AV211" s="16" t="s">
        <v>100</v>
      </c>
      <c r="AW211" s="16" t="s">
        <v>37</v>
      </c>
      <c r="AX211" s="16" t="s">
        <v>83</v>
      </c>
      <c r="AY211" s="278" t="s">
        <v>235</v>
      </c>
    </row>
    <row r="212" s="14" customFormat="1">
      <c r="A212" s="14"/>
      <c r="B212" s="246"/>
      <c r="C212" s="247"/>
      <c r="D212" s="237" t="s">
        <v>245</v>
      </c>
      <c r="E212" s="247"/>
      <c r="F212" s="249" t="s">
        <v>7177</v>
      </c>
      <c r="G212" s="247"/>
      <c r="H212" s="250">
        <v>1.331</v>
      </c>
      <c r="I212" s="251"/>
      <c r="J212" s="247"/>
      <c r="K212" s="247"/>
      <c r="L212" s="252"/>
      <c r="M212" s="253"/>
      <c r="N212" s="254"/>
      <c r="O212" s="254"/>
      <c r="P212" s="254"/>
      <c r="Q212" s="254"/>
      <c r="R212" s="254"/>
      <c r="S212" s="254"/>
      <c r="T212" s="255"/>
      <c r="U212" s="14"/>
      <c r="V212" s="14"/>
      <c r="W212" s="14"/>
      <c r="X212" s="14"/>
      <c r="Y212" s="14"/>
      <c r="Z212" s="14"/>
      <c r="AA212" s="14"/>
      <c r="AB212" s="14"/>
      <c r="AC212" s="14"/>
      <c r="AD212" s="14"/>
      <c r="AE212" s="14"/>
      <c r="AT212" s="256" t="s">
        <v>245</v>
      </c>
      <c r="AU212" s="256" t="s">
        <v>85</v>
      </c>
      <c r="AV212" s="14" t="s">
        <v>85</v>
      </c>
      <c r="AW212" s="14" t="s">
        <v>4</v>
      </c>
      <c r="AX212" s="14" t="s">
        <v>83</v>
      </c>
      <c r="AY212" s="256" t="s">
        <v>235</v>
      </c>
    </row>
    <row r="213" s="2" customFormat="1" ht="37.8" customHeight="1">
      <c r="A213" s="40"/>
      <c r="B213" s="41"/>
      <c r="C213" s="217" t="s">
        <v>486</v>
      </c>
      <c r="D213" s="217" t="s">
        <v>237</v>
      </c>
      <c r="E213" s="218" t="s">
        <v>7178</v>
      </c>
      <c r="F213" s="219" t="s">
        <v>7179</v>
      </c>
      <c r="G213" s="220" t="s">
        <v>379</v>
      </c>
      <c r="H213" s="221">
        <v>76.605999999999995</v>
      </c>
      <c r="I213" s="222"/>
      <c r="J213" s="223">
        <f>ROUND(I213*H213,2)</f>
        <v>0</v>
      </c>
      <c r="K213" s="219" t="s">
        <v>241</v>
      </c>
      <c r="L213" s="46"/>
      <c r="M213" s="224" t="s">
        <v>19</v>
      </c>
      <c r="N213" s="225" t="s">
        <v>47</v>
      </c>
      <c r="O213" s="86"/>
      <c r="P213" s="226">
        <f>O213*H213</f>
        <v>0</v>
      </c>
      <c r="Q213" s="226">
        <v>0.00059000000000000003</v>
      </c>
      <c r="R213" s="226">
        <f>Q213*H213</f>
        <v>0.045197540000000001</v>
      </c>
      <c r="S213" s="226">
        <v>0</v>
      </c>
      <c r="T213" s="227">
        <f>S213*H213</f>
        <v>0</v>
      </c>
      <c r="U213" s="40"/>
      <c r="V213" s="40"/>
      <c r="W213" s="40"/>
      <c r="X213" s="40"/>
      <c r="Y213" s="40"/>
      <c r="Z213" s="40"/>
      <c r="AA213" s="40"/>
      <c r="AB213" s="40"/>
      <c r="AC213" s="40"/>
      <c r="AD213" s="40"/>
      <c r="AE213" s="40"/>
      <c r="AR213" s="228" t="s">
        <v>448</v>
      </c>
      <c r="AT213" s="228" t="s">
        <v>237</v>
      </c>
      <c r="AU213" s="228" t="s">
        <v>85</v>
      </c>
      <c r="AY213" s="19" t="s">
        <v>235</v>
      </c>
      <c r="BE213" s="229">
        <f>IF(N213="základní",J213,0)</f>
        <v>0</v>
      </c>
      <c r="BF213" s="229">
        <f>IF(N213="snížená",J213,0)</f>
        <v>0</v>
      </c>
      <c r="BG213" s="229">
        <f>IF(N213="zákl. přenesená",J213,0)</f>
        <v>0</v>
      </c>
      <c r="BH213" s="229">
        <f>IF(N213="sníž. přenesená",J213,0)</f>
        <v>0</v>
      </c>
      <c r="BI213" s="229">
        <f>IF(N213="nulová",J213,0)</f>
        <v>0</v>
      </c>
      <c r="BJ213" s="19" t="s">
        <v>83</v>
      </c>
      <c r="BK213" s="229">
        <f>ROUND(I213*H213,2)</f>
        <v>0</v>
      </c>
      <c r="BL213" s="19" t="s">
        <v>448</v>
      </c>
      <c r="BM213" s="228" t="s">
        <v>7180</v>
      </c>
    </row>
    <row r="214" s="2" customFormat="1">
      <c r="A214" s="40"/>
      <c r="B214" s="41"/>
      <c r="C214" s="42"/>
      <c r="D214" s="230" t="s">
        <v>243</v>
      </c>
      <c r="E214" s="42"/>
      <c r="F214" s="231" t="s">
        <v>7181</v>
      </c>
      <c r="G214" s="42"/>
      <c r="H214" s="42"/>
      <c r="I214" s="232"/>
      <c r="J214" s="42"/>
      <c r="K214" s="42"/>
      <c r="L214" s="46"/>
      <c r="M214" s="233"/>
      <c r="N214" s="234"/>
      <c r="O214" s="86"/>
      <c r="P214" s="86"/>
      <c r="Q214" s="86"/>
      <c r="R214" s="86"/>
      <c r="S214" s="86"/>
      <c r="T214" s="87"/>
      <c r="U214" s="40"/>
      <c r="V214" s="40"/>
      <c r="W214" s="40"/>
      <c r="X214" s="40"/>
      <c r="Y214" s="40"/>
      <c r="Z214" s="40"/>
      <c r="AA214" s="40"/>
      <c r="AB214" s="40"/>
      <c r="AC214" s="40"/>
      <c r="AD214" s="40"/>
      <c r="AE214" s="40"/>
      <c r="AT214" s="19" t="s">
        <v>243</v>
      </c>
      <c r="AU214" s="19" t="s">
        <v>85</v>
      </c>
    </row>
    <row r="215" s="2" customFormat="1">
      <c r="A215" s="40"/>
      <c r="B215" s="41"/>
      <c r="C215" s="42"/>
      <c r="D215" s="237" t="s">
        <v>792</v>
      </c>
      <c r="E215" s="42"/>
      <c r="F215" s="279" t="s">
        <v>7182</v>
      </c>
      <c r="G215" s="42"/>
      <c r="H215" s="42"/>
      <c r="I215" s="232"/>
      <c r="J215" s="42"/>
      <c r="K215" s="42"/>
      <c r="L215" s="46"/>
      <c r="M215" s="233"/>
      <c r="N215" s="234"/>
      <c r="O215" s="86"/>
      <c r="P215" s="86"/>
      <c r="Q215" s="86"/>
      <c r="R215" s="86"/>
      <c r="S215" s="86"/>
      <c r="T215" s="87"/>
      <c r="U215" s="40"/>
      <c r="V215" s="40"/>
      <c r="W215" s="40"/>
      <c r="X215" s="40"/>
      <c r="Y215" s="40"/>
      <c r="Z215" s="40"/>
      <c r="AA215" s="40"/>
      <c r="AB215" s="40"/>
      <c r="AC215" s="40"/>
      <c r="AD215" s="40"/>
      <c r="AE215" s="40"/>
      <c r="AT215" s="19" t="s">
        <v>792</v>
      </c>
      <c r="AU215" s="19" t="s">
        <v>85</v>
      </c>
    </row>
    <row r="216" s="13" customFormat="1">
      <c r="A216" s="13"/>
      <c r="B216" s="235"/>
      <c r="C216" s="236"/>
      <c r="D216" s="237" t="s">
        <v>245</v>
      </c>
      <c r="E216" s="238" t="s">
        <v>19</v>
      </c>
      <c r="F216" s="239" t="s">
        <v>7183</v>
      </c>
      <c r="G216" s="236"/>
      <c r="H216" s="238" t="s">
        <v>19</v>
      </c>
      <c r="I216" s="240"/>
      <c r="J216" s="236"/>
      <c r="K216" s="236"/>
      <c r="L216" s="241"/>
      <c r="M216" s="242"/>
      <c r="N216" s="243"/>
      <c r="O216" s="243"/>
      <c r="P216" s="243"/>
      <c r="Q216" s="243"/>
      <c r="R216" s="243"/>
      <c r="S216" s="243"/>
      <c r="T216" s="244"/>
      <c r="U216" s="13"/>
      <c r="V216" s="13"/>
      <c r="W216" s="13"/>
      <c r="X216" s="13"/>
      <c r="Y216" s="13"/>
      <c r="Z216" s="13"/>
      <c r="AA216" s="13"/>
      <c r="AB216" s="13"/>
      <c r="AC216" s="13"/>
      <c r="AD216" s="13"/>
      <c r="AE216" s="13"/>
      <c r="AT216" s="245" t="s">
        <v>245</v>
      </c>
      <c r="AU216" s="245" t="s">
        <v>85</v>
      </c>
      <c r="AV216" s="13" t="s">
        <v>83</v>
      </c>
      <c r="AW216" s="13" t="s">
        <v>37</v>
      </c>
      <c r="AX216" s="13" t="s">
        <v>76</v>
      </c>
      <c r="AY216" s="245" t="s">
        <v>235</v>
      </c>
    </row>
    <row r="217" s="14" customFormat="1">
      <c r="A217" s="14"/>
      <c r="B217" s="246"/>
      <c r="C217" s="247"/>
      <c r="D217" s="237" t="s">
        <v>245</v>
      </c>
      <c r="E217" s="248" t="s">
        <v>19</v>
      </c>
      <c r="F217" s="249" t="s">
        <v>7184</v>
      </c>
      <c r="G217" s="247"/>
      <c r="H217" s="250">
        <v>63.799999999999997</v>
      </c>
      <c r="I217" s="251"/>
      <c r="J217" s="247"/>
      <c r="K217" s="247"/>
      <c r="L217" s="252"/>
      <c r="M217" s="253"/>
      <c r="N217" s="254"/>
      <c r="O217" s="254"/>
      <c r="P217" s="254"/>
      <c r="Q217" s="254"/>
      <c r="R217" s="254"/>
      <c r="S217" s="254"/>
      <c r="T217" s="255"/>
      <c r="U217" s="14"/>
      <c r="V217" s="14"/>
      <c r="W217" s="14"/>
      <c r="X217" s="14"/>
      <c r="Y217" s="14"/>
      <c r="Z217" s="14"/>
      <c r="AA217" s="14"/>
      <c r="AB217" s="14"/>
      <c r="AC217" s="14"/>
      <c r="AD217" s="14"/>
      <c r="AE217" s="14"/>
      <c r="AT217" s="256" t="s">
        <v>245</v>
      </c>
      <c r="AU217" s="256" t="s">
        <v>85</v>
      </c>
      <c r="AV217" s="14" t="s">
        <v>85</v>
      </c>
      <c r="AW217" s="14" t="s">
        <v>37</v>
      </c>
      <c r="AX217" s="14" t="s">
        <v>76</v>
      </c>
      <c r="AY217" s="256" t="s">
        <v>235</v>
      </c>
    </row>
    <row r="218" s="14" customFormat="1">
      <c r="A218" s="14"/>
      <c r="B218" s="246"/>
      <c r="C218" s="247"/>
      <c r="D218" s="237" t="s">
        <v>245</v>
      </c>
      <c r="E218" s="248" t="s">
        <v>19</v>
      </c>
      <c r="F218" s="249" t="s">
        <v>7185</v>
      </c>
      <c r="G218" s="247"/>
      <c r="H218" s="250">
        <v>12.805999999999999</v>
      </c>
      <c r="I218" s="251"/>
      <c r="J218" s="247"/>
      <c r="K218" s="247"/>
      <c r="L218" s="252"/>
      <c r="M218" s="253"/>
      <c r="N218" s="254"/>
      <c r="O218" s="254"/>
      <c r="P218" s="254"/>
      <c r="Q218" s="254"/>
      <c r="R218" s="254"/>
      <c r="S218" s="254"/>
      <c r="T218" s="255"/>
      <c r="U218" s="14"/>
      <c r="V218" s="14"/>
      <c r="W218" s="14"/>
      <c r="X218" s="14"/>
      <c r="Y218" s="14"/>
      <c r="Z218" s="14"/>
      <c r="AA218" s="14"/>
      <c r="AB218" s="14"/>
      <c r="AC218" s="14"/>
      <c r="AD218" s="14"/>
      <c r="AE218" s="14"/>
      <c r="AT218" s="256" t="s">
        <v>245</v>
      </c>
      <c r="AU218" s="256" t="s">
        <v>85</v>
      </c>
      <c r="AV218" s="14" t="s">
        <v>85</v>
      </c>
      <c r="AW218" s="14" t="s">
        <v>37</v>
      </c>
      <c r="AX218" s="14" t="s">
        <v>76</v>
      </c>
      <c r="AY218" s="256" t="s">
        <v>235</v>
      </c>
    </row>
    <row r="219" s="15" customFormat="1">
      <c r="A219" s="15"/>
      <c r="B219" s="257"/>
      <c r="C219" s="258"/>
      <c r="D219" s="237" t="s">
        <v>245</v>
      </c>
      <c r="E219" s="259" t="s">
        <v>7071</v>
      </c>
      <c r="F219" s="260" t="s">
        <v>249</v>
      </c>
      <c r="G219" s="258"/>
      <c r="H219" s="261">
        <v>76.605999999999995</v>
      </c>
      <c r="I219" s="262"/>
      <c r="J219" s="258"/>
      <c r="K219" s="258"/>
      <c r="L219" s="263"/>
      <c r="M219" s="264"/>
      <c r="N219" s="265"/>
      <c r="O219" s="265"/>
      <c r="P219" s="265"/>
      <c r="Q219" s="265"/>
      <c r="R219" s="265"/>
      <c r="S219" s="265"/>
      <c r="T219" s="266"/>
      <c r="U219" s="15"/>
      <c r="V219" s="15"/>
      <c r="W219" s="15"/>
      <c r="X219" s="15"/>
      <c r="Y219" s="15"/>
      <c r="Z219" s="15"/>
      <c r="AA219" s="15"/>
      <c r="AB219" s="15"/>
      <c r="AC219" s="15"/>
      <c r="AD219" s="15"/>
      <c r="AE219" s="15"/>
      <c r="AT219" s="267" t="s">
        <v>245</v>
      </c>
      <c r="AU219" s="267" t="s">
        <v>85</v>
      </c>
      <c r="AV219" s="15" t="s">
        <v>93</v>
      </c>
      <c r="AW219" s="15" t="s">
        <v>37</v>
      </c>
      <c r="AX219" s="15" t="s">
        <v>76</v>
      </c>
      <c r="AY219" s="267" t="s">
        <v>235</v>
      </c>
    </row>
    <row r="220" s="16" customFormat="1">
      <c r="A220" s="16"/>
      <c r="B220" s="268"/>
      <c r="C220" s="269"/>
      <c r="D220" s="237" t="s">
        <v>245</v>
      </c>
      <c r="E220" s="270" t="s">
        <v>19</v>
      </c>
      <c r="F220" s="271" t="s">
        <v>250</v>
      </c>
      <c r="G220" s="269"/>
      <c r="H220" s="272">
        <v>76.605999999999995</v>
      </c>
      <c r="I220" s="273"/>
      <c r="J220" s="269"/>
      <c r="K220" s="269"/>
      <c r="L220" s="274"/>
      <c r="M220" s="275"/>
      <c r="N220" s="276"/>
      <c r="O220" s="276"/>
      <c r="P220" s="276"/>
      <c r="Q220" s="276"/>
      <c r="R220" s="276"/>
      <c r="S220" s="276"/>
      <c r="T220" s="277"/>
      <c r="U220" s="16"/>
      <c r="V220" s="16"/>
      <c r="W220" s="16"/>
      <c r="X220" s="16"/>
      <c r="Y220" s="16"/>
      <c r="Z220" s="16"/>
      <c r="AA220" s="16"/>
      <c r="AB220" s="16"/>
      <c r="AC220" s="16"/>
      <c r="AD220" s="16"/>
      <c r="AE220" s="16"/>
      <c r="AT220" s="278" t="s">
        <v>245</v>
      </c>
      <c r="AU220" s="278" t="s">
        <v>85</v>
      </c>
      <c r="AV220" s="16" t="s">
        <v>100</v>
      </c>
      <c r="AW220" s="16" t="s">
        <v>37</v>
      </c>
      <c r="AX220" s="16" t="s">
        <v>83</v>
      </c>
      <c r="AY220" s="278" t="s">
        <v>235</v>
      </c>
    </row>
    <row r="221" s="2" customFormat="1" ht="24.15" customHeight="1">
      <c r="A221" s="40"/>
      <c r="B221" s="41"/>
      <c r="C221" s="283" t="s">
        <v>7</v>
      </c>
      <c r="D221" s="283" t="s">
        <v>1610</v>
      </c>
      <c r="E221" s="284" t="s">
        <v>7186</v>
      </c>
      <c r="F221" s="285" t="s">
        <v>7187</v>
      </c>
      <c r="G221" s="286" t="s">
        <v>379</v>
      </c>
      <c r="H221" s="287">
        <v>84.266999999999996</v>
      </c>
      <c r="I221" s="288"/>
      <c r="J221" s="289">
        <f>ROUND(I221*H221,2)</f>
        <v>0</v>
      </c>
      <c r="K221" s="285" t="s">
        <v>370</v>
      </c>
      <c r="L221" s="290"/>
      <c r="M221" s="291" t="s">
        <v>19</v>
      </c>
      <c r="N221" s="292" t="s">
        <v>47</v>
      </c>
      <c r="O221" s="86"/>
      <c r="P221" s="226">
        <f>O221*H221</f>
        <v>0</v>
      </c>
      <c r="Q221" s="226">
        <v>0.0034499999999999999</v>
      </c>
      <c r="R221" s="226">
        <f>Q221*H221</f>
        <v>0.29072114999999998</v>
      </c>
      <c r="S221" s="226">
        <v>0</v>
      </c>
      <c r="T221" s="227">
        <f>S221*H221</f>
        <v>0</v>
      </c>
      <c r="U221" s="40"/>
      <c r="V221" s="40"/>
      <c r="W221" s="40"/>
      <c r="X221" s="40"/>
      <c r="Y221" s="40"/>
      <c r="Z221" s="40"/>
      <c r="AA221" s="40"/>
      <c r="AB221" s="40"/>
      <c r="AC221" s="40"/>
      <c r="AD221" s="40"/>
      <c r="AE221" s="40"/>
      <c r="AR221" s="228" t="s">
        <v>612</v>
      </c>
      <c r="AT221" s="228" t="s">
        <v>1610</v>
      </c>
      <c r="AU221" s="228" t="s">
        <v>85</v>
      </c>
      <c r="AY221" s="19" t="s">
        <v>235</v>
      </c>
      <c r="BE221" s="229">
        <f>IF(N221="základní",J221,0)</f>
        <v>0</v>
      </c>
      <c r="BF221" s="229">
        <f>IF(N221="snížená",J221,0)</f>
        <v>0</v>
      </c>
      <c r="BG221" s="229">
        <f>IF(N221="zákl. přenesená",J221,0)</f>
        <v>0</v>
      </c>
      <c r="BH221" s="229">
        <f>IF(N221="sníž. přenesená",J221,0)</f>
        <v>0</v>
      </c>
      <c r="BI221" s="229">
        <f>IF(N221="nulová",J221,0)</f>
        <v>0</v>
      </c>
      <c r="BJ221" s="19" t="s">
        <v>83</v>
      </c>
      <c r="BK221" s="229">
        <f>ROUND(I221*H221,2)</f>
        <v>0</v>
      </c>
      <c r="BL221" s="19" t="s">
        <v>448</v>
      </c>
      <c r="BM221" s="228" t="s">
        <v>7188</v>
      </c>
    </row>
    <row r="222" s="14" customFormat="1">
      <c r="A222" s="14"/>
      <c r="B222" s="246"/>
      <c r="C222" s="247"/>
      <c r="D222" s="237" t="s">
        <v>245</v>
      </c>
      <c r="E222" s="247"/>
      <c r="F222" s="249" t="s">
        <v>7189</v>
      </c>
      <c r="G222" s="247"/>
      <c r="H222" s="250">
        <v>84.266999999999996</v>
      </c>
      <c r="I222" s="251"/>
      <c r="J222" s="247"/>
      <c r="K222" s="247"/>
      <c r="L222" s="252"/>
      <c r="M222" s="253"/>
      <c r="N222" s="254"/>
      <c r="O222" s="254"/>
      <c r="P222" s="254"/>
      <c r="Q222" s="254"/>
      <c r="R222" s="254"/>
      <c r="S222" s="254"/>
      <c r="T222" s="255"/>
      <c r="U222" s="14"/>
      <c r="V222" s="14"/>
      <c r="W222" s="14"/>
      <c r="X222" s="14"/>
      <c r="Y222" s="14"/>
      <c r="Z222" s="14"/>
      <c r="AA222" s="14"/>
      <c r="AB222" s="14"/>
      <c r="AC222" s="14"/>
      <c r="AD222" s="14"/>
      <c r="AE222" s="14"/>
      <c r="AT222" s="256" t="s">
        <v>245</v>
      </c>
      <c r="AU222" s="256" t="s">
        <v>85</v>
      </c>
      <c r="AV222" s="14" t="s">
        <v>85</v>
      </c>
      <c r="AW222" s="14" t="s">
        <v>4</v>
      </c>
      <c r="AX222" s="14" t="s">
        <v>83</v>
      </c>
      <c r="AY222" s="256" t="s">
        <v>235</v>
      </c>
    </row>
    <row r="223" s="2" customFormat="1" ht="49.05" customHeight="1">
      <c r="A223" s="40"/>
      <c r="B223" s="41"/>
      <c r="C223" s="217" t="s">
        <v>510</v>
      </c>
      <c r="D223" s="217" t="s">
        <v>237</v>
      </c>
      <c r="E223" s="218" t="s">
        <v>7190</v>
      </c>
      <c r="F223" s="219" t="s">
        <v>7191</v>
      </c>
      <c r="G223" s="220" t="s">
        <v>361</v>
      </c>
      <c r="H223" s="221">
        <v>0.92200000000000004</v>
      </c>
      <c r="I223" s="222"/>
      <c r="J223" s="223">
        <f>ROUND(I223*H223,2)</f>
        <v>0</v>
      </c>
      <c r="K223" s="219" t="s">
        <v>241</v>
      </c>
      <c r="L223" s="46"/>
      <c r="M223" s="224" t="s">
        <v>19</v>
      </c>
      <c r="N223" s="225" t="s">
        <v>47</v>
      </c>
      <c r="O223" s="86"/>
      <c r="P223" s="226">
        <f>O223*H223</f>
        <v>0</v>
      </c>
      <c r="Q223" s="226">
        <v>0</v>
      </c>
      <c r="R223" s="226">
        <f>Q223*H223</f>
        <v>0</v>
      </c>
      <c r="S223" s="226">
        <v>0</v>
      </c>
      <c r="T223" s="227">
        <f>S223*H223</f>
        <v>0</v>
      </c>
      <c r="U223" s="40"/>
      <c r="V223" s="40"/>
      <c r="W223" s="40"/>
      <c r="X223" s="40"/>
      <c r="Y223" s="40"/>
      <c r="Z223" s="40"/>
      <c r="AA223" s="40"/>
      <c r="AB223" s="40"/>
      <c r="AC223" s="40"/>
      <c r="AD223" s="40"/>
      <c r="AE223" s="40"/>
      <c r="AR223" s="228" t="s">
        <v>448</v>
      </c>
      <c r="AT223" s="228" t="s">
        <v>237</v>
      </c>
      <c r="AU223" s="228" t="s">
        <v>85</v>
      </c>
      <c r="AY223" s="19" t="s">
        <v>235</v>
      </c>
      <c r="BE223" s="229">
        <f>IF(N223="základní",J223,0)</f>
        <v>0</v>
      </c>
      <c r="BF223" s="229">
        <f>IF(N223="snížená",J223,0)</f>
        <v>0</v>
      </c>
      <c r="BG223" s="229">
        <f>IF(N223="zákl. přenesená",J223,0)</f>
        <v>0</v>
      </c>
      <c r="BH223" s="229">
        <f>IF(N223="sníž. přenesená",J223,0)</f>
        <v>0</v>
      </c>
      <c r="BI223" s="229">
        <f>IF(N223="nulová",J223,0)</f>
        <v>0</v>
      </c>
      <c r="BJ223" s="19" t="s">
        <v>83</v>
      </c>
      <c r="BK223" s="229">
        <f>ROUND(I223*H223,2)</f>
        <v>0</v>
      </c>
      <c r="BL223" s="19" t="s">
        <v>448</v>
      </c>
      <c r="BM223" s="228" t="s">
        <v>7192</v>
      </c>
    </row>
    <row r="224" s="2" customFormat="1">
      <c r="A224" s="40"/>
      <c r="B224" s="41"/>
      <c r="C224" s="42"/>
      <c r="D224" s="230" t="s">
        <v>243</v>
      </c>
      <c r="E224" s="42"/>
      <c r="F224" s="231" t="s">
        <v>7193</v>
      </c>
      <c r="G224" s="42"/>
      <c r="H224" s="42"/>
      <c r="I224" s="232"/>
      <c r="J224" s="42"/>
      <c r="K224" s="42"/>
      <c r="L224" s="46"/>
      <c r="M224" s="233"/>
      <c r="N224" s="234"/>
      <c r="O224" s="86"/>
      <c r="P224" s="86"/>
      <c r="Q224" s="86"/>
      <c r="R224" s="86"/>
      <c r="S224" s="86"/>
      <c r="T224" s="87"/>
      <c r="U224" s="40"/>
      <c r="V224" s="40"/>
      <c r="W224" s="40"/>
      <c r="X224" s="40"/>
      <c r="Y224" s="40"/>
      <c r="Z224" s="40"/>
      <c r="AA224" s="40"/>
      <c r="AB224" s="40"/>
      <c r="AC224" s="40"/>
      <c r="AD224" s="40"/>
      <c r="AE224" s="40"/>
      <c r="AT224" s="19" t="s">
        <v>243</v>
      </c>
      <c r="AU224" s="19" t="s">
        <v>85</v>
      </c>
    </row>
    <row r="225" s="2" customFormat="1" ht="49.05" customHeight="1">
      <c r="A225" s="40"/>
      <c r="B225" s="41"/>
      <c r="C225" s="217" t="s">
        <v>519</v>
      </c>
      <c r="D225" s="217" t="s">
        <v>237</v>
      </c>
      <c r="E225" s="218" t="s">
        <v>7194</v>
      </c>
      <c r="F225" s="219" t="s">
        <v>7195</v>
      </c>
      <c r="G225" s="220" t="s">
        <v>361</v>
      </c>
      <c r="H225" s="221">
        <v>0.92200000000000004</v>
      </c>
      <c r="I225" s="222"/>
      <c r="J225" s="223">
        <f>ROUND(I225*H225,2)</f>
        <v>0</v>
      </c>
      <c r="K225" s="219" t="s">
        <v>241</v>
      </c>
      <c r="L225" s="46"/>
      <c r="M225" s="224" t="s">
        <v>19</v>
      </c>
      <c r="N225" s="225" t="s">
        <v>47</v>
      </c>
      <c r="O225" s="86"/>
      <c r="P225" s="226">
        <f>O225*H225</f>
        <v>0</v>
      </c>
      <c r="Q225" s="226">
        <v>0</v>
      </c>
      <c r="R225" s="226">
        <f>Q225*H225</f>
        <v>0</v>
      </c>
      <c r="S225" s="226">
        <v>0</v>
      </c>
      <c r="T225" s="227">
        <f>S225*H225</f>
        <v>0</v>
      </c>
      <c r="U225" s="40"/>
      <c r="V225" s="40"/>
      <c r="W225" s="40"/>
      <c r="X225" s="40"/>
      <c r="Y225" s="40"/>
      <c r="Z225" s="40"/>
      <c r="AA225" s="40"/>
      <c r="AB225" s="40"/>
      <c r="AC225" s="40"/>
      <c r="AD225" s="40"/>
      <c r="AE225" s="40"/>
      <c r="AR225" s="228" t="s">
        <v>448</v>
      </c>
      <c r="AT225" s="228" t="s">
        <v>237</v>
      </c>
      <c r="AU225" s="228" t="s">
        <v>85</v>
      </c>
      <c r="AY225" s="19" t="s">
        <v>235</v>
      </c>
      <c r="BE225" s="229">
        <f>IF(N225="základní",J225,0)</f>
        <v>0</v>
      </c>
      <c r="BF225" s="229">
        <f>IF(N225="snížená",J225,0)</f>
        <v>0</v>
      </c>
      <c r="BG225" s="229">
        <f>IF(N225="zákl. přenesená",J225,0)</f>
        <v>0</v>
      </c>
      <c r="BH225" s="229">
        <f>IF(N225="sníž. přenesená",J225,0)</f>
        <v>0</v>
      </c>
      <c r="BI225" s="229">
        <f>IF(N225="nulová",J225,0)</f>
        <v>0</v>
      </c>
      <c r="BJ225" s="19" t="s">
        <v>83</v>
      </c>
      <c r="BK225" s="229">
        <f>ROUND(I225*H225,2)</f>
        <v>0</v>
      </c>
      <c r="BL225" s="19" t="s">
        <v>448</v>
      </c>
      <c r="BM225" s="228" t="s">
        <v>7196</v>
      </c>
    </row>
    <row r="226" s="2" customFormat="1">
      <c r="A226" s="40"/>
      <c r="B226" s="41"/>
      <c r="C226" s="42"/>
      <c r="D226" s="230" t="s">
        <v>243</v>
      </c>
      <c r="E226" s="42"/>
      <c r="F226" s="231" t="s">
        <v>7197</v>
      </c>
      <c r="G226" s="42"/>
      <c r="H226" s="42"/>
      <c r="I226" s="232"/>
      <c r="J226" s="42"/>
      <c r="K226" s="42"/>
      <c r="L226" s="46"/>
      <c r="M226" s="233"/>
      <c r="N226" s="234"/>
      <c r="O226" s="86"/>
      <c r="P226" s="86"/>
      <c r="Q226" s="86"/>
      <c r="R226" s="86"/>
      <c r="S226" s="86"/>
      <c r="T226" s="87"/>
      <c r="U226" s="40"/>
      <c r="V226" s="40"/>
      <c r="W226" s="40"/>
      <c r="X226" s="40"/>
      <c r="Y226" s="40"/>
      <c r="Z226" s="40"/>
      <c r="AA226" s="40"/>
      <c r="AB226" s="40"/>
      <c r="AC226" s="40"/>
      <c r="AD226" s="40"/>
      <c r="AE226" s="40"/>
      <c r="AT226" s="19" t="s">
        <v>243</v>
      </c>
      <c r="AU226" s="19" t="s">
        <v>85</v>
      </c>
    </row>
    <row r="227" s="12" customFormat="1" ht="22.8" customHeight="1">
      <c r="A227" s="12"/>
      <c r="B227" s="201"/>
      <c r="C227" s="202"/>
      <c r="D227" s="203" t="s">
        <v>75</v>
      </c>
      <c r="E227" s="215" t="s">
        <v>1239</v>
      </c>
      <c r="F227" s="215" t="s">
        <v>1240</v>
      </c>
      <c r="G227" s="202"/>
      <c r="H227" s="202"/>
      <c r="I227" s="205"/>
      <c r="J227" s="216">
        <f>BK227</f>
        <v>0</v>
      </c>
      <c r="K227" s="202"/>
      <c r="L227" s="207"/>
      <c r="M227" s="208"/>
      <c r="N227" s="209"/>
      <c r="O227" s="209"/>
      <c r="P227" s="210">
        <f>SUM(P228:P232)</f>
        <v>0</v>
      </c>
      <c r="Q227" s="209"/>
      <c r="R227" s="210">
        <f>SUM(R228:R232)</f>
        <v>0</v>
      </c>
      <c r="S227" s="209"/>
      <c r="T227" s="211">
        <f>SUM(T228:T232)</f>
        <v>0</v>
      </c>
      <c r="U227" s="12"/>
      <c r="V227" s="12"/>
      <c r="W227" s="12"/>
      <c r="X227" s="12"/>
      <c r="Y227" s="12"/>
      <c r="Z227" s="12"/>
      <c r="AA227" s="12"/>
      <c r="AB227" s="12"/>
      <c r="AC227" s="12"/>
      <c r="AD227" s="12"/>
      <c r="AE227" s="12"/>
      <c r="AR227" s="212" t="s">
        <v>85</v>
      </c>
      <c r="AT227" s="213" t="s">
        <v>75</v>
      </c>
      <c r="AU227" s="213" t="s">
        <v>83</v>
      </c>
      <c r="AY227" s="212" t="s">
        <v>235</v>
      </c>
      <c r="BK227" s="214">
        <f>SUM(BK228:BK232)</f>
        <v>0</v>
      </c>
    </row>
    <row r="228" s="2" customFormat="1" ht="55.5" customHeight="1">
      <c r="A228" s="40"/>
      <c r="B228" s="41"/>
      <c r="C228" s="217" t="s">
        <v>525</v>
      </c>
      <c r="D228" s="217" t="s">
        <v>237</v>
      </c>
      <c r="E228" s="218" t="s">
        <v>7198</v>
      </c>
      <c r="F228" s="219" t="s">
        <v>7199</v>
      </c>
      <c r="G228" s="220" t="s">
        <v>610</v>
      </c>
      <c r="H228" s="221">
        <v>2</v>
      </c>
      <c r="I228" s="222"/>
      <c r="J228" s="223">
        <f>ROUND(I228*H228,2)</f>
        <v>0</v>
      </c>
      <c r="K228" s="219" t="s">
        <v>370</v>
      </c>
      <c r="L228" s="46"/>
      <c r="M228" s="224" t="s">
        <v>19</v>
      </c>
      <c r="N228" s="225" t="s">
        <v>47</v>
      </c>
      <c r="O228" s="86"/>
      <c r="P228" s="226">
        <f>O228*H228</f>
        <v>0</v>
      </c>
      <c r="Q228" s="226">
        <v>0</v>
      </c>
      <c r="R228" s="226">
        <f>Q228*H228</f>
        <v>0</v>
      </c>
      <c r="S228" s="226">
        <v>0</v>
      </c>
      <c r="T228" s="227">
        <f>S228*H228</f>
        <v>0</v>
      </c>
      <c r="U228" s="40"/>
      <c r="V228" s="40"/>
      <c r="W228" s="40"/>
      <c r="X228" s="40"/>
      <c r="Y228" s="40"/>
      <c r="Z228" s="40"/>
      <c r="AA228" s="40"/>
      <c r="AB228" s="40"/>
      <c r="AC228" s="40"/>
      <c r="AD228" s="40"/>
      <c r="AE228" s="40"/>
      <c r="AR228" s="228" t="s">
        <v>448</v>
      </c>
      <c r="AT228" s="228" t="s">
        <v>237</v>
      </c>
      <c r="AU228" s="228" t="s">
        <v>85</v>
      </c>
      <c r="AY228" s="19" t="s">
        <v>235</v>
      </c>
      <c r="BE228" s="229">
        <f>IF(N228="základní",J228,0)</f>
        <v>0</v>
      </c>
      <c r="BF228" s="229">
        <f>IF(N228="snížená",J228,0)</f>
        <v>0</v>
      </c>
      <c r="BG228" s="229">
        <f>IF(N228="zákl. přenesená",J228,0)</f>
        <v>0</v>
      </c>
      <c r="BH228" s="229">
        <f>IF(N228="sníž. přenesená",J228,0)</f>
        <v>0</v>
      </c>
      <c r="BI228" s="229">
        <f>IF(N228="nulová",J228,0)</f>
        <v>0</v>
      </c>
      <c r="BJ228" s="19" t="s">
        <v>83</v>
      </c>
      <c r="BK228" s="229">
        <f>ROUND(I228*H228,2)</f>
        <v>0</v>
      </c>
      <c r="BL228" s="19" t="s">
        <v>448</v>
      </c>
      <c r="BM228" s="228" t="s">
        <v>7200</v>
      </c>
    </row>
    <row r="229" s="2" customFormat="1" ht="55.5" customHeight="1">
      <c r="A229" s="40"/>
      <c r="B229" s="41"/>
      <c r="C229" s="217" t="s">
        <v>533</v>
      </c>
      <c r="D229" s="217" t="s">
        <v>237</v>
      </c>
      <c r="E229" s="218" t="s">
        <v>7201</v>
      </c>
      <c r="F229" s="219" t="s">
        <v>7202</v>
      </c>
      <c r="G229" s="220" t="s">
        <v>610</v>
      </c>
      <c r="H229" s="221">
        <v>2</v>
      </c>
      <c r="I229" s="222"/>
      <c r="J229" s="223">
        <f>ROUND(I229*H229,2)</f>
        <v>0</v>
      </c>
      <c r="K229" s="219" t="s">
        <v>370</v>
      </c>
      <c r="L229" s="46"/>
      <c r="M229" s="224" t="s">
        <v>19</v>
      </c>
      <c r="N229" s="225" t="s">
        <v>47</v>
      </c>
      <c r="O229" s="86"/>
      <c r="P229" s="226">
        <f>O229*H229</f>
        <v>0</v>
      </c>
      <c r="Q229" s="226">
        <v>0</v>
      </c>
      <c r="R229" s="226">
        <f>Q229*H229</f>
        <v>0</v>
      </c>
      <c r="S229" s="226">
        <v>0</v>
      </c>
      <c r="T229" s="227">
        <f>S229*H229</f>
        <v>0</v>
      </c>
      <c r="U229" s="40"/>
      <c r="V229" s="40"/>
      <c r="W229" s="40"/>
      <c r="X229" s="40"/>
      <c r="Y229" s="40"/>
      <c r="Z229" s="40"/>
      <c r="AA229" s="40"/>
      <c r="AB229" s="40"/>
      <c r="AC229" s="40"/>
      <c r="AD229" s="40"/>
      <c r="AE229" s="40"/>
      <c r="AR229" s="228" t="s">
        <v>448</v>
      </c>
      <c r="AT229" s="228" t="s">
        <v>237</v>
      </c>
      <c r="AU229" s="228" t="s">
        <v>85</v>
      </c>
      <c r="AY229" s="19" t="s">
        <v>235</v>
      </c>
      <c r="BE229" s="229">
        <f>IF(N229="základní",J229,0)</f>
        <v>0</v>
      </c>
      <c r="BF229" s="229">
        <f>IF(N229="snížená",J229,0)</f>
        <v>0</v>
      </c>
      <c r="BG229" s="229">
        <f>IF(N229="zákl. přenesená",J229,0)</f>
        <v>0</v>
      </c>
      <c r="BH229" s="229">
        <f>IF(N229="sníž. přenesená",J229,0)</f>
        <v>0</v>
      </c>
      <c r="BI229" s="229">
        <f>IF(N229="nulová",J229,0)</f>
        <v>0</v>
      </c>
      <c r="BJ229" s="19" t="s">
        <v>83</v>
      </c>
      <c r="BK229" s="229">
        <f>ROUND(I229*H229,2)</f>
        <v>0</v>
      </c>
      <c r="BL229" s="19" t="s">
        <v>448</v>
      </c>
      <c r="BM229" s="228" t="s">
        <v>7203</v>
      </c>
    </row>
    <row r="230" s="2" customFormat="1" ht="49.05" customHeight="1">
      <c r="A230" s="40"/>
      <c r="B230" s="41"/>
      <c r="C230" s="217" t="s">
        <v>543</v>
      </c>
      <c r="D230" s="217" t="s">
        <v>237</v>
      </c>
      <c r="E230" s="218" t="s">
        <v>7204</v>
      </c>
      <c r="F230" s="219" t="s">
        <v>7205</v>
      </c>
      <c r="G230" s="220" t="s">
        <v>369</v>
      </c>
      <c r="H230" s="221">
        <v>7.7800000000000002</v>
      </c>
      <c r="I230" s="222"/>
      <c r="J230" s="223">
        <f>ROUND(I230*H230,2)</f>
        <v>0</v>
      </c>
      <c r="K230" s="219" t="s">
        <v>370</v>
      </c>
      <c r="L230" s="46"/>
      <c r="M230" s="224" t="s">
        <v>19</v>
      </c>
      <c r="N230" s="225" t="s">
        <v>47</v>
      </c>
      <c r="O230" s="86"/>
      <c r="P230" s="226">
        <f>O230*H230</f>
        <v>0</v>
      </c>
      <c r="Q230" s="226">
        <v>0</v>
      </c>
      <c r="R230" s="226">
        <f>Q230*H230</f>
        <v>0</v>
      </c>
      <c r="S230" s="226">
        <v>0</v>
      </c>
      <c r="T230" s="227">
        <f>S230*H230</f>
        <v>0</v>
      </c>
      <c r="U230" s="40"/>
      <c r="V230" s="40"/>
      <c r="W230" s="40"/>
      <c r="X230" s="40"/>
      <c r="Y230" s="40"/>
      <c r="Z230" s="40"/>
      <c r="AA230" s="40"/>
      <c r="AB230" s="40"/>
      <c r="AC230" s="40"/>
      <c r="AD230" s="40"/>
      <c r="AE230" s="40"/>
      <c r="AR230" s="228" t="s">
        <v>448</v>
      </c>
      <c r="AT230" s="228" t="s">
        <v>237</v>
      </c>
      <c r="AU230" s="228" t="s">
        <v>85</v>
      </c>
      <c r="AY230" s="19" t="s">
        <v>235</v>
      </c>
      <c r="BE230" s="229">
        <f>IF(N230="základní",J230,0)</f>
        <v>0</v>
      </c>
      <c r="BF230" s="229">
        <f>IF(N230="snížená",J230,0)</f>
        <v>0</v>
      </c>
      <c r="BG230" s="229">
        <f>IF(N230="zákl. přenesená",J230,0)</f>
        <v>0</v>
      </c>
      <c r="BH230" s="229">
        <f>IF(N230="sníž. přenesená",J230,0)</f>
        <v>0</v>
      </c>
      <c r="BI230" s="229">
        <f>IF(N230="nulová",J230,0)</f>
        <v>0</v>
      </c>
      <c r="BJ230" s="19" t="s">
        <v>83</v>
      </c>
      <c r="BK230" s="229">
        <f>ROUND(I230*H230,2)</f>
        <v>0</v>
      </c>
      <c r="BL230" s="19" t="s">
        <v>448</v>
      </c>
      <c r="BM230" s="228" t="s">
        <v>7206</v>
      </c>
    </row>
    <row r="231" s="2" customFormat="1" ht="55.5" customHeight="1">
      <c r="A231" s="40"/>
      <c r="B231" s="41"/>
      <c r="C231" s="217" t="s">
        <v>550</v>
      </c>
      <c r="D231" s="217" t="s">
        <v>237</v>
      </c>
      <c r="E231" s="218" t="s">
        <v>7207</v>
      </c>
      <c r="F231" s="219" t="s">
        <v>7208</v>
      </c>
      <c r="G231" s="220" t="s">
        <v>369</v>
      </c>
      <c r="H231" s="221">
        <v>8.0399999999999991</v>
      </c>
      <c r="I231" s="222"/>
      <c r="J231" s="223">
        <f>ROUND(I231*H231,2)</f>
        <v>0</v>
      </c>
      <c r="K231" s="219" t="s">
        <v>370</v>
      </c>
      <c r="L231" s="46"/>
      <c r="M231" s="224" t="s">
        <v>19</v>
      </c>
      <c r="N231" s="225" t="s">
        <v>47</v>
      </c>
      <c r="O231" s="86"/>
      <c r="P231" s="226">
        <f>O231*H231</f>
        <v>0</v>
      </c>
      <c r="Q231" s="226">
        <v>0</v>
      </c>
      <c r="R231" s="226">
        <f>Q231*H231</f>
        <v>0</v>
      </c>
      <c r="S231" s="226">
        <v>0</v>
      </c>
      <c r="T231" s="227">
        <f>S231*H231</f>
        <v>0</v>
      </c>
      <c r="U231" s="40"/>
      <c r="V231" s="40"/>
      <c r="W231" s="40"/>
      <c r="X231" s="40"/>
      <c r="Y231" s="40"/>
      <c r="Z231" s="40"/>
      <c r="AA231" s="40"/>
      <c r="AB231" s="40"/>
      <c r="AC231" s="40"/>
      <c r="AD231" s="40"/>
      <c r="AE231" s="40"/>
      <c r="AR231" s="228" t="s">
        <v>448</v>
      </c>
      <c r="AT231" s="228" t="s">
        <v>237</v>
      </c>
      <c r="AU231" s="228" t="s">
        <v>85</v>
      </c>
      <c r="AY231" s="19" t="s">
        <v>235</v>
      </c>
      <c r="BE231" s="229">
        <f>IF(N231="základní",J231,0)</f>
        <v>0</v>
      </c>
      <c r="BF231" s="229">
        <f>IF(N231="snížená",J231,0)</f>
        <v>0</v>
      </c>
      <c r="BG231" s="229">
        <f>IF(N231="zákl. přenesená",J231,0)</f>
        <v>0</v>
      </c>
      <c r="BH231" s="229">
        <f>IF(N231="sníž. přenesená",J231,0)</f>
        <v>0</v>
      </c>
      <c r="BI231" s="229">
        <f>IF(N231="nulová",J231,0)</f>
        <v>0</v>
      </c>
      <c r="BJ231" s="19" t="s">
        <v>83</v>
      </c>
      <c r="BK231" s="229">
        <f>ROUND(I231*H231,2)</f>
        <v>0</v>
      </c>
      <c r="BL231" s="19" t="s">
        <v>448</v>
      </c>
      <c r="BM231" s="228" t="s">
        <v>7209</v>
      </c>
    </row>
    <row r="232" s="2" customFormat="1" ht="55.5" customHeight="1">
      <c r="A232" s="40"/>
      <c r="B232" s="41"/>
      <c r="C232" s="217" t="s">
        <v>558</v>
      </c>
      <c r="D232" s="217" t="s">
        <v>237</v>
      </c>
      <c r="E232" s="218" t="s">
        <v>7210</v>
      </c>
      <c r="F232" s="219" t="s">
        <v>7211</v>
      </c>
      <c r="G232" s="220" t="s">
        <v>610</v>
      </c>
      <c r="H232" s="221">
        <v>1</v>
      </c>
      <c r="I232" s="222"/>
      <c r="J232" s="223">
        <f>ROUND(I232*H232,2)</f>
        <v>0</v>
      </c>
      <c r="K232" s="219" t="s">
        <v>370</v>
      </c>
      <c r="L232" s="46"/>
      <c r="M232" s="224" t="s">
        <v>19</v>
      </c>
      <c r="N232" s="225" t="s">
        <v>47</v>
      </c>
      <c r="O232" s="86"/>
      <c r="P232" s="226">
        <f>O232*H232</f>
        <v>0</v>
      </c>
      <c r="Q232" s="226">
        <v>0</v>
      </c>
      <c r="R232" s="226">
        <f>Q232*H232</f>
        <v>0</v>
      </c>
      <c r="S232" s="226">
        <v>0</v>
      </c>
      <c r="T232" s="227">
        <f>S232*H232</f>
        <v>0</v>
      </c>
      <c r="U232" s="40"/>
      <c r="V232" s="40"/>
      <c r="W232" s="40"/>
      <c r="X232" s="40"/>
      <c r="Y232" s="40"/>
      <c r="Z232" s="40"/>
      <c r="AA232" s="40"/>
      <c r="AB232" s="40"/>
      <c r="AC232" s="40"/>
      <c r="AD232" s="40"/>
      <c r="AE232" s="40"/>
      <c r="AR232" s="228" t="s">
        <v>448</v>
      </c>
      <c r="AT232" s="228" t="s">
        <v>237</v>
      </c>
      <c r="AU232" s="228" t="s">
        <v>85</v>
      </c>
      <c r="AY232" s="19" t="s">
        <v>235</v>
      </c>
      <c r="BE232" s="229">
        <f>IF(N232="základní",J232,0)</f>
        <v>0</v>
      </c>
      <c r="BF232" s="229">
        <f>IF(N232="snížená",J232,0)</f>
        <v>0</v>
      </c>
      <c r="BG232" s="229">
        <f>IF(N232="zákl. přenesená",J232,0)</f>
        <v>0</v>
      </c>
      <c r="BH232" s="229">
        <f>IF(N232="sníž. přenesená",J232,0)</f>
        <v>0</v>
      </c>
      <c r="BI232" s="229">
        <f>IF(N232="nulová",J232,0)</f>
        <v>0</v>
      </c>
      <c r="BJ232" s="19" t="s">
        <v>83</v>
      </c>
      <c r="BK232" s="229">
        <f>ROUND(I232*H232,2)</f>
        <v>0</v>
      </c>
      <c r="BL232" s="19" t="s">
        <v>448</v>
      </c>
      <c r="BM232" s="228" t="s">
        <v>7212</v>
      </c>
    </row>
    <row r="233" s="12" customFormat="1" ht="22.8" customHeight="1">
      <c r="A233" s="12"/>
      <c r="B233" s="201"/>
      <c r="C233" s="202"/>
      <c r="D233" s="203" t="s">
        <v>75</v>
      </c>
      <c r="E233" s="215" t="s">
        <v>1747</v>
      </c>
      <c r="F233" s="215" t="s">
        <v>1748</v>
      </c>
      <c r="G233" s="202"/>
      <c r="H233" s="202"/>
      <c r="I233" s="205"/>
      <c r="J233" s="216">
        <f>BK233</f>
        <v>0</v>
      </c>
      <c r="K233" s="202"/>
      <c r="L233" s="207"/>
      <c r="M233" s="208"/>
      <c r="N233" s="209"/>
      <c r="O233" s="209"/>
      <c r="P233" s="210">
        <f>SUM(P234:P239)</f>
        <v>0</v>
      </c>
      <c r="Q233" s="209"/>
      <c r="R233" s="210">
        <f>SUM(R234:R239)</f>
        <v>0.013264460000000001</v>
      </c>
      <c r="S233" s="209"/>
      <c r="T233" s="211">
        <f>SUM(T234:T239)</f>
        <v>0</v>
      </c>
      <c r="U233" s="12"/>
      <c r="V233" s="12"/>
      <c r="W233" s="12"/>
      <c r="X233" s="12"/>
      <c r="Y233" s="12"/>
      <c r="Z233" s="12"/>
      <c r="AA233" s="12"/>
      <c r="AB233" s="12"/>
      <c r="AC233" s="12"/>
      <c r="AD233" s="12"/>
      <c r="AE233" s="12"/>
      <c r="AR233" s="212" t="s">
        <v>85</v>
      </c>
      <c r="AT233" s="213" t="s">
        <v>75</v>
      </c>
      <c r="AU233" s="213" t="s">
        <v>83</v>
      </c>
      <c r="AY233" s="212" t="s">
        <v>235</v>
      </c>
      <c r="BK233" s="214">
        <f>SUM(BK234:BK239)</f>
        <v>0</v>
      </c>
    </row>
    <row r="234" s="2" customFormat="1" ht="44.25" customHeight="1">
      <c r="A234" s="40"/>
      <c r="B234" s="41"/>
      <c r="C234" s="217" t="s">
        <v>578</v>
      </c>
      <c r="D234" s="217" t="s">
        <v>237</v>
      </c>
      <c r="E234" s="218" t="s">
        <v>7213</v>
      </c>
      <c r="F234" s="219" t="s">
        <v>7214</v>
      </c>
      <c r="G234" s="220" t="s">
        <v>379</v>
      </c>
      <c r="H234" s="221">
        <v>60.292999999999999</v>
      </c>
      <c r="I234" s="222"/>
      <c r="J234" s="223">
        <f>ROUND(I234*H234,2)</f>
        <v>0</v>
      </c>
      <c r="K234" s="219" t="s">
        <v>241</v>
      </c>
      <c r="L234" s="46"/>
      <c r="M234" s="224" t="s">
        <v>19</v>
      </c>
      <c r="N234" s="225" t="s">
        <v>47</v>
      </c>
      <c r="O234" s="86"/>
      <c r="P234" s="226">
        <f>O234*H234</f>
        <v>0</v>
      </c>
      <c r="Q234" s="226">
        <v>0.00022000000000000001</v>
      </c>
      <c r="R234" s="226">
        <f>Q234*H234</f>
        <v>0.013264460000000001</v>
      </c>
      <c r="S234" s="226">
        <v>0</v>
      </c>
      <c r="T234" s="227">
        <f>S234*H234</f>
        <v>0</v>
      </c>
      <c r="U234" s="40"/>
      <c r="V234" s="40"/>
      <c r="W234" s="40"/>
      <c r="X234" s="40"/>
      <c r="Y234" s="40"/>
      <c r="Z234" s="40"/>
      <c r="AA234" s="40"/>
      <c r="AB234" s="40"/>
      <c r="AC234" s="40"/>
      <c r="AD234" s="40"/>
      <c r="AE234" s="40"/>
      <c r="AR234" s="228" t="s">
        <v>448</v>
      </c>
      <c r="AT234" s="228" t="s">
        <v>237</v>
      </c>
      <c r="AU234" s="228" t="s">
        <v>85</v>
      </c>
      <c r="AY234" s="19" t="s">
        <v>235</v>
      </c>
      <c r="BE234" s="229">
        <f>IF(N234="základní",J234,0)</f>
        <v>0</v>
      </c>
      <c r="BF234" s="229">
        <f>IF(N234="snížená",J234,0)</f>
        <v>0</v>
      </c>
      <c r="BG234" s="229">
        <f>IF(N234="zákl. přenesená",J234,0)</f>
        <v>0</v>
      </c>
      <c r="BH234" s="229">
        <f>IF(N234="sníž. přenesená",J234,0)</f>
        <v>0</v>
      </c>
      <c r="BI234" s="229">
        <f>IF(N234="nulová",J234,0)</f>
        <v>0</v>
      </c>
      <c r="BJ234" s="19" t="s">
        <v>83</v>
      </c>
      <c r="BK234" s="229">
        <f>ROUND(I234*H234,2)</f>
        <v>0</v>
      </c>
      <c r="BL234" s="19" t="s">
        <v>448</v>
      </c>
      <c r="BM234" s="228" t="s">
        <v>7215</v>
      </c>
    </row>
    <row r="235" s="2" customFormat="1">
      <c r="A235" s="40"/>
      <c r="B235" s="41"/>
      <c r="C235" s="42"/>
      <c r="D235" s="230" t="s">
        <v>243</v>
      </c>
      <c r="E235" s="42"/>
      <c r="F235" s="231" t="s">
        <v>7216</v>
      </c>
      <c r="G235" s="42"/>
      <c r="H235" s="42"/>
      <c r="I235" s="232"/>
      <c r="J235" s="42"/>
      <c r="K235" s="42"/>
      <c r="L235" s="46"/>
      <c r="M235" s="233"/>
      <c r="N235" s="234"/>
      <c r="O235" s="86"/>
      <c r="P235" s="86"/>
      <c r="Q235" s="86"/>
      <c r="R235" s="86"/>
      <c r="S235" s="86"/>
      <c r="T235" s="87"/>
      <c r="U235" s="40"/>
      <c r="V235" s="40"/>
      <c r="W235" s="40"/>
      <c r="X235" s="40"/>
      <c r="Y235" s="40"/>
      <c r="Z235" s="40"/>
      <c r="AA235" s="40"/>
      <c r="AB235" s="40"/>
      <c r="AC235" s="40"/>
      <c r="AD235" s="40"/>
      <c r="AE235" s="40"/>
      <c r="AT235" s="19" t="s">
        <v>243</v>
      </c>
      <c r="AU235" s="19" t="s">
        <v>85</v>
      </c>
    </row>
    <row r="236" s="13" customFormat="1">
      <c r="A236" s="13"/>
      <c r="B236" s="235"/>
      <c r="C236" s="236"/>
      <c r="D236" s="237" t="s">
        <v>245</v>
      </c>
      <c r="E236" s="238" t="s">
        <v>19</v>
      </c>
      <c r="F236" s="239" t="s">
        <v>7217</v>
      </c>
      <c r="G236" s="236"/>
      <c r="H236" s="238" t="s">
        <v>19</v>
      </c>
      <c r="I236" s="240"/>
      <c r="J236" s="236"/>
      <c r="K236" s="236"/>
      <c r="L236" s="241"/>
      <c r="M236" s="242"/>
      <c r="N236" s="243"/>
      <c r="O236" s="243"/>
      <c r="P236" s="243"/>
      <c r="Q236" s="243"/>
      <c r="R236" s="243"/>
      <c r="S236" s="243"/>
      <c r="T236" s="244"/>
      <c r="U236" s="13"/>
      <c r="V236" s="13"/>
      <c r="W236" s="13"/>
      <c r="X236" s="13"/>
      <c r="Y236" s="13"/>
      <c r="Z236" s="13"/>
      <c r="AA236" s="13"/>
      <c r="AB236" s="13"/>
      <c r="AC236" s="13"/>
      <c r="AD236" s="13"/>
      <c r="AE236" s="13"/>
      <c r="AT236" s="245" t="s">
        <v>245</v>
      </c>
      <c r="AU236" s="245" t="s">
        <v>85</v>
      </c>
      <c r="AV236" s="13" t="s">
        <v>83</v>
      </c>
      <c r="AW236" s="13" t="s">
        <v>37</v>
      </c>
      <c r="AX236" s="13" t="s">
        <v>76</v>
      </c>
      <c r="AY236" s="245" t="s">
        <v>235</v>
      </c>
    </row>
    <row r="237" s="13" customFormat="1">
      <c r="A237" s="13"/>
      <c r="B237" s="235"/>
      <c r="C237" s="236"/>
      <c r="D237" s="237" t="s">
        <v>245</v>
      </c>
      <c r="E237" s="238" t="s">
        <v>19</v>
      </c>
      <c r="F237" s="239" t="s">
        <v>7175</v>
      </c>
      <c r="G237" s="236"/>
      <c r="H237" s="238" t="s">
        <v>19</v>
      </c>
      <c r="I237" s="240"/>
      <c r="J237" s="236"/>
      <c r="K237" s="236"/>
      <c r="L237" s="241"/>
      <c r="M237" s="242"/>
      <c r="N237" s="243"/>
      <c r="O237" s="243"/>
      <c r="P237" s="243"/>
      <c r="Q237" s="243"/>
      <c r="R237" s="243"/>
      <c r="S237" s="243"/>
      <c r="T237" s="244"/>
      <c r="U237" s="13"/>
      <c r="V237" s="13"/>
      <c r="W237" s="13"/>
      <c r="X237" s="13"/>
      <c r="Y237" s="13"/>
      <c r="Z237" s="13"/>
      <c r="AA237" s="13"/>
      <c r="AB237" s="13"/>
      <c r="AC237" s="13"/>
      <c r="AD237" s="13"/>
      <c r="AE237" s="13"/>
      <c r="AT237" s="245" t="s">
        <v>245</v>
      </c>
      <c r="AU237" s="245" t="s">
        <v>85</v>
      </c>
      <c r="AV237" s="13" t="s">
        <v>83</v>
      </c>
      <c r="AW237" s="13" t="s">
        <v>37</v>
      </c>
      <c r="AX237" s="13" t="s">
        <v>76</v>
      </c>
      <c r="AY237" s="245" t="s">
        <v>235</v>
      </c>
    </row>
    <row r="238" s="14" customFormat="1">
      <c r="A238" s="14"/>
      <c r="B238" s="246"/>
      <c r="C238" s="247"/>
      <c r="D238" s="237" t="s">
        <v>245</v>
      </c>
      <c r="E238" s="248" t="s">
        <v>19</v>
      </c>
      <c r="F238" s="249" t="s">
        <v>7218</v>
      </c>
      <c r="G238" s="247"/>
      <c r="H238" s="250">
        <v>60.292999999999999</v>
      </c>
      <c r="I238" s="251"/>
      <c r="J238" s="247"/>
      <c r="K238" s="247"/>
      <c r="L238" s="252"/>
      <c r="M238" s="253"/>
      <c r="N238" s="254"/>
      <c r="O238" s="254"/>
      <c r="P238" s="254"/>
      <c r="Q238" s="254"/>
      <c r="R238" s="254"/>
      <c r="S238" s="254"/>
      <c r="T238" s="255"/>
      <c r="U238" s="14"/>
      <c r="V238" s="14"/>
      <c r="W238" s="14"/>
      <c r="X238" s="14"/>
      <c r="Y238" s="14"/>
      <c r="Z238" s="14"/>
      <c r="AA238" s="14"/>
      <c r="AB238" s="14"/>
      <c r="AC238" s="14"/>
      <c r="AD238" s="14"/>
      <c r="AE238" s="14"/>
      <c r="AT238" s="256" t="s">
        <v>245</v>
      </c>
      <c r="AU238" s="256" t="s">
        <v>85</v>
      </c>
      <c r="AV238" s="14" t="s">
        <v>85</v>
      </c>
      <c r="AW238" s="14" t="s">
        <v>37</v>
      </c>
      <c r="AX238" s="14" t="s">
        <v>76</v>
      </c>
      <c r="AY238" s="256" t="s">
        <v>235</v>
      </c>
    </row>
    <row r="239" s="16" customFormat="1">
      <c r="A239" s="16"/>
      <c r="B239" s="268"/>
      <c r="C239" s="269"/>
      <c r="D239" s="237" t="s">
        <v>245</v>
      </c>
      <c r="E239" s="270" t="s">
        <v>19</v>
      </c>
      <c r="F239" s="271" t="s">
        <v>250</v>
      </c>
      <c r="G239" s="269"/>
      <c r="H239" s="272">
        <v>60.292999999999999</v>
      </c>
      <c r="I239" s="273"/>
      <c r="J239" s="269"/>
      <c r="K239" s="269"/>
      <c r="L239" s="274"/>
      <c r="M239" s="280"/>
      <c r="N239" s="281"/>
      <c r="O239" s="281"/>
      <c r="P239" s="281"/>
      <c r="Q239" s="281"/>
      <c r="R239" s="281"/>
      <c r="S239" s="281"/>
      <c r="T239" s="282"/>
      <c r="U239" s="16"/>
      <c r="V239" s="16"/>
      <c r="W239" s="16"/>
      <c r="X239" s="16"/>
      <c r="Y239" s="16"/>
      <c r="Z239" s="16"/>
      <c r="AA239" s="16"/>
      <c r="AB239" s="16"/>
      <c r="AC239" s="16"/>
      <c r="AD239" s="16"/>
      <c r="AE239" s="16"/>
      <c r="AT239" s="278" t="s">
        <v>245</v>
      </c>
      <c r="AU239" s="278" t="s">
        <v>85</v>
      </c>
      <c r="AV239" s="16" t="s">
        <v>100</v>
      </c>
      <c r="AW239" s="16" t="s">
        <v>37</v>
      </c>
      <c r="AX239" s="16" t="s">
        <v>83</v>
      </c>
      <c r="AY239" s="278" t="s">
        <v>235</v>
      </c>
    </row>
    <row r="240" s="2" customFormat="1" ht="6.96" customHeight="1">
      <c r="A240" s="40"/>
      <c r="B240" s="61"/>
      <c r="C240" s="62"/>
      <c r="D240" s="62"/>
      <c r="E240" s="62"/>
      <c r="F240" s="62"/>
      <c r="G240" s="62"/>
      <c r="H240" s="62"/>
      <c r="I240" s="62"/>
      <c r="J240" s="62"/>
      <c r="K240" s="62"/>
      <c r="L240" s="46"/>
      <c r="M240" s="40"/>
      <c r="O240" s="40"/>
      <c r="P240" s="40"/>
      <c r="Q240" s="40"/>
      <c r="R240" s="40"/>
      <c r="S240" s="40"/>
      <c r="T240" s="40"/>
      <c r="U240" s="40"/>
      <c r="V240" s="40"/>
      <c r="W240" s="40"/>
      <c r="X240" s="40"/>
      <c r="Y240" s="40"/>
      <c r="Z240" s="40"/>
      <c r="AA240" s="40"/>
      <c r="AB240" s="40"/>
      <c r="AC240" s="40"/>
      <c r="AD240" s="40"/>
      <c r="AE240" s="40"/>
    </row>
  </sheetData>
  <sheetProtection sheet="1" autoFilter="0" formatColumns="0" formatRows="0" objects="1" scenarios="1" spinCount="100000" saltValue="M/LutvKenLNpCc+9Yv9kuH0OiCo/sr6PfRvtTmN3y8rE29cL38I62HQj821FlzHQq7ycPM93yQod2phJRowO/Q==" hashValue="cAQSTW+IvCqXTeokfIEVP9Sqk8UfcXE1ll8wqNkOTzo92FwhUJTgpvlhPOeleur3SvJU1oza3SwF2pZCKEjknQ==" algorithmName="SHA-512" password="CC35"/>
  <autoFilter ref="C99:K239"/>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hyperlinks>
    <hyperlink ref="F104" r:id="rId1" display="https://podminky.urs.cz/item/CS_URS_2023_02/131351103"/>
    <hyperlink ref="F111" r:id="rId2" display="https://podminky.urs.cz/item/CS_URS_2023_02/132312131"/>
    <hyperlink ref="F122" r:id="rId3" display="https://podminky.urs.cz/item/CS_URS_2023_02/162251122"/>
    <hyperlink ref="F129" r:id="rId4" display="https://podminky.urs.cz/item/CS_URS_2023_02/171251201"/>
    <hyperlink ref="F135" r:id="rId5" display="https://podminky.urs.cz/item/CS_URS_2023_02/167151102"/>
    <hyperlink ref="F141" r:id="rId6" display="https://podminky.urs.cz/item/CS_URS_2023_02/174151101"/>
    <hyperlink ref="F148" r:id="rId7" display="https://podminky.urs.cz/item/CS_URS_2023_02/162751133"/>
    <hyperlink ref="F155" r:id="rId8" display="https://podminky.urs.cz/item/CS_URS_2023_02/171201231"/>
    <hyperlink ref="F163" r:id="rId9" display="https://podminky.urs.cz/item/CS_URS_2023_02/274313711"/>
    <hyperlink ref="F169" r:id="rId10" display="https://podminky.urs.cz/item/CS_URS_2023_02/275313711"/>
    <hyperlink ref="F176" r:id="rId11" display="https://podminky.urs.cz/item/CS_URS_2023_02/275351121"/>
    <hyperlink ref="F182" r:id="rId12" display="https://podminky.urs.cz/item/CS_URS_2023_02/275351122"/>
    <hyperlink ref="F184" r:id="rId13" display="https://podminky.urs.cz/item/CS_URS_2023_02/275361821"/>
    <hyperlink ref="F191" r:id="rId14" display="https://podminky.urs.cz/item/CS_URS_2023_02/596811311"/>
    <hyperlink ref="F199" r:id="rId15" display="https://podminky.urs.cz/item/CS_URS_2023_02/998017004"/>
    <hyperlink ref="F203" r:id="rId16" display="https://podminky.urs.cz/item/CS_URS_2023_02/762951002"/>
    <hyperlink ref="F214" r:id="rId17" display="https://podminky.urs.cz/item/CS_URS_2023_02/762952044"/>
    <hyperlink ref="F224" r:id="rId18" display="https://podminky.urs.cz/item/CS_URS_2023_02/998762104"/>
    <hyperlink ref="F226" r:id="rId19" display="https://podminky.urs.cz/item/CS_URS_2023_02/998762181"/>
    <hyperlink ref="F235" r:id="rId20" display="https://podminky.urs.cz/item/CS_URS_2023_02/783213021"/>
  </hyperlinks>
  <pageMargins left="0.39375" right="0.39375" top="0.39375" bottom="0.39375" header="0" footer="0"/>
  <pageSetup paperSize="9" orientation="portrait" blackAndWhite="1" fitToHeight="100"/>
  <headerFooter>
    <oddFooter>&amp;CStrana &amp;P z &amp;N</oddFooter>
  </headerFooter>
  <drawing r:id="rId2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131</v>
      </c>
    </row>
    <row r="3" s="1" customFormat="1" ht="6.96" customHeight="1">
      <c r="B3" s="142"/>
      <c r="C3" s="143"/>
      <c r="D3" s="143"/>
      <c r="E3" s="143"/>
      <c r="F3" s="143"/>
      <c r="G3" s="143"/>
      <c r="H3" s="143"/>
      <c r="I3" s="143"/>
      <c r="J3" s="143"/>
      <c r="K3" s="143"/>
      <c r="L3" s="22"/>
      <c r="AT3" s="19" t="s">
        <v>85</v>
      </c>
    </row>
    <row r="4" s="1" customFormat="1" ht="24.96" customHeight="1">
      <c r="B4" s="22"/>
      <c r="D4" s="144" t="s">
        <v>169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Ostravská univerzita, objekt A, Přírodovědecká fakulta</v>
      </c>
      <c r="F7" s="146"/>
      <c r="G7" s="146"/>
      <c r="H7" s="146"/>
      <c r="L7" s="22"/>
    </row>
    <row r="8">
      <c r="B8" s="22"/>
      <c r="D8" s="146" t="s">
        <v>178</v>
      </c>
      <c r="L8" s="22"/>
    </row>
    <row r="9" s="1" customFormat="1" ht="16.5" customHeight="1">
      <c r="B9" s="22"/>
      <c r="E9" s="147" t="s">
        <v>181</v>
      </c>
      <c r="F9" s="1"/>
      <c r="G9" s="1"/>
      <c r="H9" s="1"/>
      <c r="L9" s="22"/>
    </row>
    <row r="10" s="1" customFormat="1" ht="12" customHeight="1">
      <c r="B10" s="22"/>
      <c r="D10" s="146" t="s">
        <v>184</v>
      </c>
      <c r="L10" s="22"/>
    </row>
    <row r="11" s="2" customFormat="1" ht="16.5" customHeight="1">
      <c r="A11" s="40"/>
      <c r="B11" s="46"/>
      <c r="C11" s="40"/>
      <c r="D11" s="40"/>
      <c r="E11" s="148" t="s">
        <v>7219</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190</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7220</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31. 8. 2023</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27</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30</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31</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33</v>
      </c>
      <c r="E24" s="40"/>
      <c r="F24" s="40"/>
      <c r="G24" s="40"/>
      <c r="H24" s="40"/>
      <c r="I24" s="146" t="s">
        <v>26</v>
      </c>
      <c r="J24" s="135" t="s">
        <v>34</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6" t="s">
        <v>29</v>
      </c>
      <c r="J25" s="135" t="s">
        <v>36</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38</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39</v>
      </c>
      <c r="F28" s="40"/>
      <c r="G28" s="40"/>
      <c r="H28" s="40"/>
      <c r="I28" s="146" t="s">
        <v>29</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40</v>
      </c>
      <c r="E30" s="40"/>
      <c r="F30" s="40"/>
      <c r="G30" s="40"/>
      <c r="H30" s="40"/>
      <c r="I30" s="40"/>
      <c r="J30" s="40"/>
      <c r="K30" s="40"/>
      <c r="L30" s="149"/>
      <c r="S30" s="40"/>
      <c r="T30" s="40"/>
      <c r="U30" s="40"/>
      <c r="V30" s="40"/>
      <c r="W30" s="40"/>
      <c r="X30" s="40"/>
      <c r="Y30" s="40"/>
      <c r="Z30" s="40"/>
      <c r="AA30" s="40"/>
      <c r="AB30" s="40"/>
      <c r="AC30" s="40"/>
      <c r="AD30" s="40"/>
      <c r="AE30" s="40"/>
    </row>
    <row r="31" s="8" customFormat="1" ht="250.5" customHeight="1">
      <c r="A31" s="152"/>
      <c r="B31" s="153"/>
      <c r="C31" s="152"/>
      <c r="D31" s="152"/>
      <c r="E31" s="154" t="s">
        <v>194</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42</v>
      </c>
      <c r="E34" s="40"/>
      <c r="F34" s="40"/>
      <c r="G34" s="40"/>
      <c r="H34" s="40"/>
      <c r="I34" s="40"/>
      <c r="J34" s="158">
        <f>ROUND(J103,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44</v>
      </c>
      <c r="G36" s="40"/>
      <c r="H36" s="40"/>
      <c r="I36" s="159" t="s">
        <v>43</v>
      </c>
      <c r="J36" s="159" t="s">
        <v>45</v>
      </c>
      <c r="K36" s="40"/>
      <c r="L36" s="149"/>
      <c r="S36" s="40"/>
      <c r="T36" s="40"/>
      <c r="U36" s="40"/>
      <c r="V36" s="40"/>
      <c r="W36" s="40"/>
      <c r="X36" s="40"/>
      <c r="Y36" s="40"/>
      <c r="Z36" s="40"/>
      <c r="AA36" s="40"/>
      <c r="AB36" s="40"/>
      <c r="AC36" s="40"/>
      <c r="AD36" s="40"/>
      <c r="AE36" s="40"/>
    </row>
    <row r="37" s="2" customFormat="1" ht="14.4" customHeight="1">
      <c r="A37" s="40"/>
      <c r="B37" s="46"/>
      <c r="C37" s="40"/>
      <c r="D37" s="148" t="s">
        <v>46</v>
      </c>
      <c r="E37" s="146" t="s">
        <v>47</v>
      </c>
      <c r="F37" s="160">
        <f>ROUND((SUM(BE103:BE447)),  2)</f>
        <v>0</v>
      </c>
      <c r="G37" s="40"/>
      <c r="H37" s="40"/>
      <c r="I37" s="161">
        <v>0.20999999999999999</v>
      </c>
      <c r="J37" s="160">
        <f>ROUND(((SUM(BE103:BE447))*I37),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48</v>
      </c>
      <c r="F38" s="160">
        <f>ROUND((SUM(BF103:BF447)),  2)</f>
        <v>0</v>
      </c>
      <c r="G38" s="40"/>
      <c r="H38" s="40"/>
      <c r="I38" s="161">
        <v>0.14999999999999999</v>
      </c>
      <c r="J38" s="160">
        <f>ROUND(((SUM(BF103:BF447))*I38),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49</v>
      </c>
      <c r="F39" s="160">
        <f>ROUND((SUM(BG103:BG447)),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50</v>
      </c>
      <c r="F40" s="160">
        <f>ROUND((SUM(BH103:BH447)),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51</v>
      </c>
      <c r="F41" s="160">
        <f>ROUND((SUM(BI103:BI447)),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52</v>
      </c>
      <c r="E43" s="164"/>
      <c r="F43" s="164"/>
      <c r="G43" s="165" t="s">
        <v>53</v>
      </c>
      <c r="H43" s="166" t="s">
        <v>54</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195</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Ostravská univerzita, objekt A, Přírodovědecká fakulta</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178</v>
      </c>
      <c r="D53" s="24"/>
      <c r="E53" s="24"/>
      <c r="F53" s="24"/>
      <c r="G53" s="24"/>
      <c r="H53" s="24"/>
      <c r="I53" s="24"/>
      <c r="J53" s="24"/>
      <c r="K53" s="24"/>
      <c r="L53" s="22"/>
    </row>
    <row r="54" s="1" customFormat="1" ht="16.5" customHeight="1">
      <c r="B54" s="23"/>
      <c r="C54" s="24"/>
      <c r="D54" s="24"/>
      <c r="E54" s="173" t="s">
        <v>181</v>
      </c>
      <c r="F54" s="24"/>
      <c r="G54" s="24"/>
      <c r="H54" s="24"/>
      <c r="I54" s="24"/>
      <c r="J54" s="24"/>
      <c r="K54" s="24"/>
      <c r="L54" s="22"/>
    </row>
    <row r="55" s="1" customFormat="1" ht="12" customHeight="1">
      <c r="B55" s="23"/>
      <c r="C55" s="34" t="s">
        <v>184</v>
      </c>
      <c r="D55" s="24"/>
      <c r="E55" s="24"/>
      <c r="F55" s="24"/>
      <c r="G55" s="24"/>
      <c r="H55" s="24"/>
      <c r="I55" s="24"/>
      <c r="J55" s="24"/>
      <c r="K55" s="24"/>
      <c r="L55" s="22"/>
    </row>
    <row r="56" s="2" customFormat="1" ht="16.5" customHeight="1">
      <c r="A56" s="40"/>
      <c r="B56" s="41"/>
      <c r="C56" s="42"/>
      <c r="D56" s="42"/>
      <c r="E56" s="174" t="s">
        <v>7219</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190</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D.1.4.1 - Zdravotně technické instalace</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Moravská Ostrava, ul. 30. dubna 22/1404 70200</v>
      </c>
      <c r="G60" s="42"/>
      <c r="H60" s="42"/>
      <c r="I60" s="34" t="s">
        <v>23</v>
      </c>
      <c r="J60" s="74" t="str">
        <f>IF(J16="","",J16)</f>
        <v>31. 8. 2023</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Ostravská univerzita</v>
      </c>
      <c r="G62" s="42"/>
      <c r="H62" s="42"/>
      <c r="I62" s="34" t="s">
        <v>33</v>
      </c>
      <c r="J62" s="38" t="str">
        <f>E25</f>
        <v>Ateliér Velehradský, s.r.o.</v>
      </c>
      <c r="K62" s="42"/>
      <c r="L62" s="149"/>
      <c r="S62" s="40"/>
      <c r="T62" s="40"/>
      <c r="U62" s="40"/>
      <c r="V62" s="40"/>
      <c r="W62" s="40"/>
      <c r="X62" s="40"/>
      <c r="Y62" s="40"/>
      <c r="Z62" s="40"/>
      <c r="AA62" s="40"/>
      <c r="AB62" s="40"/>
      <c r="AC62" s="40"/>
      <c r="AD62" s="40"/>
      <c r="AE62" s="40"/>
    </row>
    <row r="63" s="2" customFormat="1" ht="40.05" customHeight="1">
      <c r="A63" s="40"/>
      <c r="B63" s="41"/>
      <c r="C63" s="34" t="s">
        <v>31</v>
      </c>
      <c r="D63" s="42"/>
      <c r="E63" s="42"/>
      <c r="F63" s="29" t="str">
        <f>IF(E22="","",E22)</f>
        <v>Vyplň údaj</v>
      </c>
      <c r="G63" s="42"/>
      <c r="H63" s="42"/>
      <c r="I63" s="34" t="s">
        <v>38</v>
      </c>
      <c r="J63" s="38" t="str">
        <f>E28</f>
        <v>Ateliér Velehradský, s.r.o. Ing. Vojtěch Biolek</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196</v>
      </c>
      <c r="D65" s="176"/>
      <c r="E65" s="176"/>
      <c r="F65" s="176"/>
      <c r="G65" s="176"/>
      <c r="H65" s="176"/>
      <c r="I65" s="176"/>
      <c r="J65" s="177" t="s">
        <v>197</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74</v>
      </c>
      <c r="D67" s="42"/>
      <c r="E67" s="42"/>
      <c r="F67" s="42"/>
      <c r="G67" s="42"/>
      <c r="H67" s="42"/>
      <c r="I67" s="42"/>
      <c r="J67" s="104">
        <f>J103</f>
        <v>0</v>
      </c>
      <c r="K67" s="42"/>
      <c r="L67" s="149"/>
      <c r="S67" s="40"/>
      <c r="T67" s="40"/>
      <c r="U67" s="40"/>
      <c r="V67" s="40"/>
      <c r="W67" s="40"/>
      <c r="X67" s="40"/>
      <c r="Y67" s="40"/>
      <c r="Z67" s="40"/>
      <c r="AA67" s="40"/>
      <c r="AB67" s="40"/>
      <c r="AC67" s="40"/>
      <c r="AD67" s="40"/>
      <c r="AE67" s="40"/>
      <c r="AU67" s="19" t="s">
        <v>198</v>
      </c>
    </row>
    <row r="68" s="9" customFormat="1" ht="24.96" customHeight="1">
      <c r="A68" s="9"/>
      <c r="B68" s="179"/>
      <c r="C68" s="180"/>
      <c r="D68" s="181" t="s">
        <v>7221</v>
      </c>
      <c r="E68" s="182"/>
      <c r="F68" s="182"/>
      <c r="G68" s="182"/>
      <c r="H68" s="182"/>
      <c r="I68" s="182"/>
      <c r="J68" s="183">
        <f>J104</f>
        <v>0</v>
      </c>
      <c r="K68" s="180"/>
      <c r="L68" s="184"/>
      <c r="S68" s="9"/>
      <c r="T68" s="9"/>
      <c r="U68" s="9"/>
      <c r="V68" s="9"/>
      <c r="W68" s="9"/>
      <c r="X68" s="9"/>
      <c r="Y68" s="9"/>
      <c r="Z68" s="9"/>
      <c r="AA68" s="9"/>
      <c r="AB68" s="9"/>
      <c r="AC68" s="9"/>
      <c r="AD68" s="9"/>
      <c r="AE68" s="9"/>
    </row>
    <row r="69" s="9" customFormat="1" ht="24.96" customHeight="1">
      <c r="A69" s="9"/>
      <c r="B69" s="179"/>
      <c r="C69" s="180"/>
      <c r="D69" s="181" t="s">
        <v>7222</v>
      </c>
      <c r="E69" s="182"/>
      <c r="F69" s="182"/>
      <c r="G69" s="182"/>
      <c r="H69" s="182"/>
      <c r="I69" s="182"/>
      <c r="J69" s="183">
        <f>J109</f>
        <v>0</v>
      </c>
      <c r="K69" s="180"/>
      <c r="L69" s="184"/>
      <c r="S69" s="9"/>
      <c r="T69" s="9"/>
      <c r="U69" s="9"/>
      <c r="V69" s="9"/>
      <c r="W69" s="9"/>
      <c r="X69" s="9"/>
      <c r="Y69" s="9"/>
      <c r="Z69" s="9"/>
      <c r="AA69" s="9"/>
      <c r="AB69" s="9"/>
      <c r="AC69" s="9"/>
      <c r="AD69" s="9"/>
      <c r="AE69" s="9"/>
    </row>
    <row r="70" s="9" customFormat="1" ht="24.96" customHeight="1">
      <c r="A70" s="9"/>
      <c r="B70" s="179"/>
      <c r="C70" s="180"/>
      <c r="D70" s="181" t="s">
        <v>7223</v>
      </c>
      <c r="E70" s="182"/>
      <c r="F70" s="182"/>
      <c r="G70" s="182"/>
      <c r="H70" s="182"/>
      <c r="I70" s="182"/>
      <c r="J70" s="183">
        <f>J116</f>
        <v>0</v>
      </c>
      <c r="K70" s="180"/>
      <c r="L70" s="184"/>
      <c r="S70" s="9"/>
      <c r="T70" s="9"/>
      <c r="U70" s="9"/>
      <c r="V70" s="9"/>
      <c r="W70" s="9"/>
      <c r="X70" s="9"/>
      <c r="Y70" s="9"/>
      <c r="Z70" s="9"/>
      <c r="AA70" s="9"/>
      <c r="AB70" s="9"/>
      <c r="AC70" s="9"/>
      <c r="AD70" s="9"/>
      <c r="AE70" s="9"/>
    </row>
    <row r="71" s="9" customFormat="1" ht="24.96" customHeight="1">
      <c r="A71" s="9"/>
      <c r="B71" s="179"/>
      <c r="C71" s="180"/>
      <c r="D71" s="181" t="s">
        <v>7224</v>
      </c>
      <c r="E71" s="182"/>
      <c r="F71" s="182"/>
      <c r="G71" s="182"/>
      <c r="H71" s="182"/>
      <c r="I71" s="182"/>
      <c r="J71" s="183">
        <f>J119</f>
        <v>0</v>
      </c>
      <c r="K71" s="180"/>
      <c r="L71" s="184"/>
      <c r="S71" s="9"/>
      <c r="T71" s="9"/>
      <c r="U71" s="9"/>
      <c r="V71" s="9"/>
      <c r="W71" s="9"/>
      <c r="X71" s="9"/>
      <c r="Y71" s="9"/>
      <c r="Z71" s="9"/>
      <c r="AA71" s="9"/>
      <c r="AB71" s="9"/>
      <c r="AC71" s="9"/>
      <c r="AD71" s="9"/>
      <c r="AE71" s="9"/>
    </row>
    <row r="72" s="9" customFormat="1" ht="24.96" customHeight="1">
      <c r="A72" s="9"/>
      <c r="B72" s="179"/>
      <c r="C72" s="180"/>
      <c r="D72" s="181" t="s">
        <v>7225</v>
      </c>
      <c r="E72" s="182"/>
      <c r="F72" s="182"/>
      <c r="G72" s="182"/>
      <c r="H72" s="182"/>
      <c r="I72" s="182"/>
      <c r="J72" s="183">
        <f>J135</f>
        <v>0</v>
      </c>
      <c r="K72" s="180"/>
      <c r="L72" s="184"/>
      <c r="S72" s="9"/>
      <c r="T72" s="9"/>
      <c r="U72" s="9"/>
      <c r="V72" s="9"/>
      <c r="W72" s="9"/>
      <c r="X72" s="9"/>
      <c r="Y72" s="9"/>
      <c r="Z72" s="9"/>
      <c r="AA72" s="9"/>
      <c r="AB72" s="9"/>
      <c r="AC72" s="9"/>
      <c r="AD72" s="9"/>
      <c r="AE72" s="9"/>
    </row>
    <row r="73" s="9" customFormat="1" ht="24.96" customHeight="1">
      <c r="A73" s="9"/>
      <c r="B73" s="179"/>
      <c r="C73" s="180"/>
      <c r="D73" s="181" t="s">
        <v>7226</v>
      </c>
      <c r="E73" s="182"/>
      <c r="F73" s="182"/>
      <c r="G73" s="182"/>
      <c r="H73" s="182"/>
      <c r="I73" s="182"/>
      <c r="J73" s="183">
        <f>J138</f>
        <v>0</v>
      </c>
      <c r="K73" s="180"/>
      <c r="L73" s="184"/>
      <c r="S73" s="9"/>
      <c r="T73" s="9"/>
      <c r="U73" s="9"/>
      <c r="V73" s="9"/>
      <c r="W73" s="9"/>
      <c r="X73" s="9"/>
      <c r="Y73" s="9"/>
      <c r="Z73" s="9"/>
      <c r="AA73" s="9"/>
      <c r="AB73" s="9"/>
      <c r="AC73" s="9"/>
      <c r="AD73" s="9"/>
      <c r="AE73" s="9"/>
    </row>
    <row r="74" s="9" customFormat="1" ht="24.96" customHeight="1">
      <c r="A74" s="9"/>
      <c r="B74" s="179"/>
      <c r="C74" s="180"/>
      <c r="D74" s="181" t="s">
        <v>7227</v>
      </c>
      <c r="E74" s="182"/>
      <c r="F74" s="182"/>
      <c r="G74" s="182"/>
      <c r="H74" s="182"/>
      <c r="I74" s="182"/>
      <c r="J74" s="183">
        <f>J140</f>
        <v>0</v>
      </c>
      <c r="K74" s="180"/>
      <c r="L74" s="184"/>
      <c r="S74" s="9"/>
      <c r="T74" s="9"/>
      <c r="U74" s="9"/>
      <c r="V74" s="9"/>
      <c r="W74" s="9"/>
      <c r="X74" s="9"/>
      <c r="Y74" s="9"/>
      <c r="Z74" s="9"/>
      <c r="AA74" s="9"/>
      <c r="AB74" s="9"/>
      <c r="AC74" s="9"/>
      <c r="AD74" s="9"/>
      <c r="AE74" s="9"/>
    </row>
    <row r="75" s="9" customFormat="1" ht="24.96" customHeight="1">
      <c r="A75" s="9"/>
      <c r="B75" s="179"/>
      <c r="C75" s="180"/>
      <c r="D75" s="181" t="s">
        <v>7228</v>
      </c>
      <c r="E75" s="182"/>
      <c r="F75" s="182"/>
      <c r="G75" s="182"/>
      <c r="H75" s="182"/>
      <c r="I75" s="182"/>
      <c r="J75" s="183">
        <f>J231</f>
        <v>0</v>
      </c>
      <c r="K75" s="180"/>
      <c r="L75" s="184"/>
      <c r="S75" s="9"/>
      <c r="T75" s="9"/>
      <c r="U75" s="9"/>
      <c r="V75" s="9"/>
      <c r="W75" s="9"/>
      <c r="X75" s="9"/>
      <c r="Y75" s="9"/>
      <c r="Z75" s="9"/>
      <c r="AA75" s="9"/>
      <c r="AB75" s="9"/>
      <c r="AC75" s="9"/>
      <c r="AD75" s="9"/>
      <c r="AE75" s="9"/>
    </row>
    <row r="76" s="9" customFormat="1" ht="24.96" customHeight="1">
      <c r="A76" s="9"/>
      <c r="B76" s="179"/>
      <c r="C76" s="180"/>
      <c r="D76" s="181" t="s">
        <v>7229</v>
      </c>
      <c r="E76" s="182"/>
      <c r="F76" s="182"/>
      <c r="G76" s="182"/>
      <c r="H76" s="182"/>
      <c r="I76" s="182"/>
      <c r="J76" s="183">
        <f>J371</f>
        <v>0</v>
      </c>
      <c r="K76" s="180"/>
      <c r="L76" s="184"/>
      <c r="S76" s="9"/>
      <c r="T76" s="9"/>
      <c r="U76" s="9"/>
      <c r="V76" s="9"/>
      <c r="W76" s="9"/>
      <c r="X76" s="9"/>
      <c r="Y76" s="9"/>
      <c r="Z76" s="9"/>
      <c r="AA76" s="9"/>
      <c r="AB76" s="9"/>
      <c r="AC76" s="9"/>
      <c r="AD76" s="9"/>
      <c r="AE76" s="9"/>
    </row>
    <row r="77" s="9" customFormat="1" ht="24.96" customHeight="1">
      <c r="A77" s="9"/>
      <c r="B77" s="179"/>
      <c r="C77" s="180"/>
      <c r="D77" s="181" t="s">
        <v>7230</v>
      </c>
      <c r="E77" s="182"/>
      <c r="F77" s="182"/>
      <c r="G77" s="182"/>
      <c r="H77" s="182"/>
      <c r="I77" s="182"/>
      <c r="J77" s="183">
        <f>J390</f>
        <v>0</v>
      </c>
      <c r="K77" s="180"/>
      <c r="L77" s="184"/>
      <c r="S77" s="9"/>
      <c r="T77" s="9"/>
      <c r="U77" s="9"/>
      <c r="V77" s="9"/>
      <c r="W77" s="9"/>
      <c r="X77" s="9"/>
      <c r="Y77" s="9"/>
      <c r="Z77" s="9"/>
      <c r="AA77" s="9"/>
      <c r="AB77" s="9"/>
      <c r="AC77" s="9"/>
      <c r="AD77" s="9"/>
      <c r="AE77" s="9"/>
    </row>
    <row r="78" s="9" customFormat="1" ht="24.96" customHeight="1">
      <c r="A78" s="9"/>
      <c r="B78" s="179"/>
      <c r="C78" s="180"/>
      <c r="D78" s="181" t="s">
        <v>7231</v>
      </c>
      <c r="E78" s="182"/>
      <c r="F78" s="182"/>
      <c r="G78" s="182"/>
      <c r="H78" s="182"/>
      <c r="I78" s="182"/>
      <c r="J78" s="183">
        <f>J430</f>
        <v>0</v>
      </c>
      <c r="K78" s="180"/>
      <c r="L78" s="184"/>
      <c r="S78" s="9"/>
      <c r="T78" s="9"/>
      <c r="U78" s="9"/>
      <c r="V78" s="9"/>
      <c r="W78" s="9"/>
      <c r="X78" s="9"/>
      <c r="Y78" s="9"/>
      <c r="Z78" s="9"/>
      <c r="AA78" s="9"/>
      <c r="AB78" s="9"/>
      <c r="AC78" s="9"/>
      <c r="AD78" s="9"/>
      <c r="AE78" s="9"/>
    </row>
    <row r="79" s="9" customFormat="1" ht="24.96" customHeight="1">
      <c r="A79" s="9"/>
      <c r="B79" s="179"/>
      <c r="C79" s="180"/>
      <c r="D79" s="181" t="s">
        <v>7232</v>
      </c>
      <c r="E79" s="182"/>
      <c r="F79" s="182"/>
      <c r="G79" s="182"/>
      <c r="H79" s="182"/>
      <c r="I79" s="182"/>
      <c r="J79" s="183">
        <f>J442</f>
        <v>0</v>
      </c>
      <c r="K79" s="180"/>
      <c r="L79" s="184"/>
      <c r="S79" s="9"/>
      <c r="T79" s="9"/>
      <c r="U79" s="9"/>
      <c r="V79" s="9"/>
      <c r="W79" s="9"/>
      <c r="X79" s="9"/>
      <c r="Y79" s="9"/>
      <c r="Z79" s="9"/>
      <c r="AA79" s="9"/>
      <c r="AB79" s="9"/>
      <c r="AC79" s="9"/>
      <c r="AD79" s="9"/>
      <c r="AE79" s="9"/>
    </row>
    <row r="80" s="2" customFormat="1" ht="21.84" customHeight="1">
      <c r="A80" s="40"/>
      <c r="B80" s="41"/>
      <c r="C80" s="42"/>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6.96" customHeight="1">
      <c r="A81" s="40"/>
      <c r="B81" s="61"/>
      <c r="C81" s="62"/>
      <c r="D81" s="62"/>
      <c r="E81" s="62"/>
      <c r="F81" s="62"/>
      <c r="G81" s="62"/>
      <c r="H81" s="62"/>
      <c r="I81" s="62"/>
      <c r="J81" s="62"/>
      <c r="K81" s="62"/>
      <c r="L81" s="149"/>
      <c r="S81" s="40"/>
      <c r="T81" s="40"/>
      <c r="U81" s="40"/>
      <c r="V81" s="40"/>
      <c r="W81" s="40"/>
      <c r="X81" s="40"/>
      <c r="Y81" s="40"/>
      <c r="Z81" s="40"/>
      <c r="AA81" s="40"/>
      <c r="AB81" s="40"/>
      <c r="AC81" s="40"/>
      <c r="AD81" s="40"/>
      <c r="AE81" s="40"/>
    </row>
    <row r="85" s="2" customFormat="1" ht="6.96" customHeight="1">
      <c r="A85" s="40"/>
      <c r="B85" s="63"/>
      <c r="C85" s="64"/>
      <c r="D85" s="64"/>
      <c r="E85" s="64"/>
      <c r="F85" s="64"/>
      <c r="G85" s="64"/>
      <c r="H85" s="64"/>
      <c r="I85" s="64"/>
      <c r="J85" s="64"/>
      <c r="K85" s="64"/>
      <c r="L85" s="149"/>
      <c r="S85" s="40"/>
      <c r="T85" s="40"/>
      <c r="U85" s="40"/>
      <c r="V85" s="40"/>
      <c r="W85" s="40"/>
      <c r="X85" s="40"/>
      <c r="Y85" s="40"/>
      <c r="Z85" s="40"/>
      <c r="AA85" s="40"/>
      <c r="AB85" s="40"/>
      <c r="AC85" s="40"/>
      <c r="AD85" s="40"/>
      <c r="AE85" s="40"/>
    </row>
    <row r="86" s="2" customFormat="1" ht="24.96" customHeight="1">
      <c r="A86" s="40"/>
      <c r="B86" s="41"/>
      <c r="C86" s="25" t="s">
        <v>220</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12" customHeight="1">
      <c r="A88" s="40"/>
      <c r="B88" s="41"/>
      <c r="C88" s="34" t="s">
        <v>16</v>
      </c>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6.5" customHeight="1">
      <c r="A89" s="40"/>
      <c r="B89" s="41"/>
      <c r="C89" s="42"/>
      <c r="D89" s="42"/>
      <c r="E89" s="173" t="str">
        <f>E7</f>
        <v>Ostravská univerzita, objekt A, Přírodovědecká fakulta</v>
      </c>
      <c r="F89" s="34"/>
      <c r="G89" s="34"/>
      <c r="H89" s="34"/>
      <c r="I89" s="42"/>
      <c r="J89" s="42"/>
      <c r="K89" s="42"/>
      <c r="L89" s="149"/>
      <c r="S89" s="40"/>
      <c r="T89" s="40"/>
      <c r="U89" s="40"/>
      <c r="V89" s="40"/>
      <c r="W89" s="40"/>
      <c r="X89" s="40"/>
      <c r="Y89" s="40"/>
      <c r="Z89" s="40"/>
      <c r="AA89" s="40"/>
      <c r="AB89" s="40"/>
      <c r="AC89" s="40"/>
      <c r="AD89" s="40"/>
      <c r="AE89" s="40"/>
    </row>
    <row r="90" s="1" customFormat="1" ht="12" customHeight="1">
      <c r="B90" s="23"/>
      <c r="C90" s="34" t="s">
        <v>178</v>
      </c>
      <c r="D90" s="24"/>
      <c r="E90" s="24"/>
      <c r="F90" s="24"/>
      <c r="G90" s="24"/>
      <c r="H90" s="24"/>
      <c r="I90" s="24"/>
      <c r="J90" s="24"/>
      <c r="K90" s="24"/>
      <c r="L90" s="22"/>
    </row>
    <row r="91" s="1" customFormat="1" ht="16.5" customHeight="1">
      <c r="B91" s="23"/>
      <c r="C91" s="24"/>
      <c r="D91" s="24"/>
      <c r="E91" s="173" t="s">
        <v>181</v>
      </c>
      <c r="F91" s="24"/>
      <c r="G91" s="24"/>
      <c r="H91" s="24"/>
      <c r="I91" s="24"/>
      <c r="J91" s="24"/>
      <c r="K91" s="24"/>
      <c r="L91" s="22"/>
    </row>
    <row r="92" s="1" customFormat="1" ht="12" customHeight="1">
      <c r="B92" s="23"/>
      <c r="C92" s="34" t="s">
        <v>184</v>
      </c>
      <c r="D92" s="24"/>
      <c r="E92" s="24"/>
      <c r="F92" s="24"/>
      <c r="G92" s="24"/>
      <c r="H92" s="24"/>
      <c r="I92" s="24"/>
      <c r="J92" s="24"/>
      <c r="K92" s="24"/>
      <c r="L92" s="22"/>
    </row>
    <row r="93" s="2" customFormat="1" ht="16.5" customHeight="1">
      <c r="A93" s="40"/>
      <c r="B93" s="41"/>
      <c r="C93" s="42"/>
      <c r="D93" s="42"/>
      <c r="E93" s="174" t="s">
        <v>7219</v>
      </c>
      <c r="F93" s="42"/>
      <c r="G93" s="42"/>
      <c r="H93" s="42"/>
      <c r="I93" s="42"/>
      <c r="J93" s="42"/>
      <c r="K93" s="42"/>
      <c r="L93" s="149"/>
      <c r="S93" s="40"/>
      <c r="T93" s="40"/>
      <c r="U93" s="40"/>
      <c r="V93" s="40"/>
      <c r="W93" s="40"/>
      <c r="X93" s="40"/>
      <c r="Y93" s="40"/>
      <c r="Z93" s="40"/>
      <c r="AA93" s="40"/>
      <c r="AB93" s="40"/>
      <c r="AC93" s="40"/>
      <c r="AD93" s="40"/>
      <c r="AE93" s="40"/>
    </row>
    <row r="94" s="2" customFormat="1" ht="12" customHeight="1">
      <c r="A94" s="40"/>
      <c r="B94" s="41"/>
      <c r="C94" s="34" t="s">
        <v>190</v>
      </c>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6.5" customHeight="1">
      <c r="A95" s="40"/>
      <c r="B95" s="41"/>
      <c r="C95" s="42"/>
      <c r="D95" s="42"/>
      <c r="E95" s="71" t="str">
        <f>E13</f>
        <v>D.1.4.1 - Zdravotně technické instalace</v>
      </c>
      <c r="F95" s="42"/>
      <c r="G95" s="42"/>
      <c r="H95" s="42"/>
      <c r="I95" s="42"/>
      <c r="J95" s="42"/>
      <c r="K95" s="42"/>
      <c r="L95" s="149"/>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12" customHeight="1">
      <c r="A97" s="40"/>
      <c r="B97" s="41"/>
      <c r="C97" s="34" t="s">
        <v>21</v>
      </c>
      <c r="D97" s="42"/>
      <c r="E97" s="42"/>
      <c r="F97" s="29" t="str">
        <f>F16</f>
        <v>k.ú. Moravská Ostrava, ul. 30. dubna 22/1404 70200</v>
      </c>
      <c r="G97" s="42"/>
      <c r="H97" s="42"/>
      <c r="I97" s="34" t="s">
        <v>23</v>
      </c>
      <c r="J97" s="74" t="str">
        <f>IF(J16="","",J16)</f>
        <v>31. 8. 2023</v>
      </c>
      <c r="K97" s="42"/>
      <c r="L97" s="149"/>
      <c r="S97" s="40"/>
      <c r="T97" s="40"/>
      <c r="U97" s="40"/>
      <c r="V97" s="40"/>
      <c r="W97" s="40"/>
      <c r="X97" s="40"/>
      <c r="Y97" s="40"/>
      <c r="Z97" s="40"/>
      <c r="AA97" s="40"/>
      <c r="AB97" s="40"/>
      <c r="AC97" s="40"/>
      <c r="AD97" s="40"/>
      <c r="AE97" s="40"/>
    </row>
    <row r="98" s="2" customFormat="1" ht="6.96" customHeight="1">
      <c r="A98" s="40"/>
      <c r="B98" s="41"/>
      <c r="C98" s="42"/>
      <c r="D98" s="42"/>
      <c r="E98" s="42"/>
      <c r="F98" s="42"/>
      <c r="G98" s="42"/>
      <c r="H98" s="42"/>
      <c r="I98" s="42"/>
      <c r="J98" s="42"/>
      <c r="K98" s="42"/>
      <c r="L98" s="149"/>
      <c r="S98" s="40"/>
      <c r="T98" s="40"/>
      <c r="U98" s="40"/>
      <c r="V98" s="40"/>
      <c r="W98" s="40"/>
      <c r="X98" s="40"/>
      <c r="Y98" s="40"/>
      <c r="Z98" s="40"/>
      <c r="AA98" s="40"/>
      <c r="AB98" s="40"/>
      <c r="AC98" s="40"/>
      <c r="AD98" s="40"/>
      <c r="AE98" s="40"/>
    </row>
    <row r="99" s="2" customFormat="1" ht="25.65" customHeight="1">
      <c r="A99" s="40"/>
      <c r="B99" s="41"/>
      <c r="C99" s="34" t="s">
        <v>25</v>
      </c>
      <c r="D99" s="42"/>
      <c r="E99" s="42"/>
      <c r="F99" s="29" t="str">
        <f>E19</f>
        <v>Ostravská univerzita</v>
      </c>
      <c r="G99" s="42"/>
      <c r="H99" s="42"/>
      <c r="I99" s="34" t="s">
        <v>33</v>
      </c>
      <c r="J99" s="38" t="str">
        <f>E25</f>
        <v>Ateliér Velehradský, s.r.o.</v>
      </c>
      <c r="K99" s="42"/>
      <c r="L99" s="149"/>
      <c r="S99" s="40"/>
      <c r="T99" s="40"/>
      <c r="U99" s="40"/>
      <c r="V99" s="40"/>
      <c r="W99" s="40"/>
      <c r="X99" s="40"/>
      <c r="Y99" s="40"/>
      <c r="Z99" s="40"/>
      <c r="AA99" s="40"/>
      <c r="AB99" s="40"/>
      <c r="AC99" s="40"/>
      <c r="AD99" s="40"/>
      <c r="AE99" s="40"/>
    </row>
    <row r="100" s="2" customFormat="1" ht="40.05" customHeight="1">
      <c r="A100" s="40"/>
      <c r="B100" s="41"/>
      <c r="C100" s="34" t="s">
        <v>31</v>
      </c>
      <c r="D100" s="42"/>
      <c r="E100" s="42"/>
      <c r="F100" s="29" t="str">
        <f>IF(E22="","",E22)</f>
        <v>Vyplň údaj</v>
      </c>
      <c r="G100" s="42"/>
      <c r="H100" s="42"/>
      <c r="I100" s="34" t="s">
        <v>38</v>
      </c>
      <c r="J100" s="38" t="str">
        <f>E28</f>
        <v>Ateliér Velehradský, s.r.o. Ing. Vojtěch Biolek</v>
      </c>
      <c r="K100" s="42"/>
      <c r="L100" s="149"/>
      <c r="S100" s="40"/>
      <c r="T100" s="40"/>
      <c r="U100" s="40"/>
      <c r="V100" s="40"/>
      <c r="W100" s="40"/>
      <c r="X100" s="40"/>
      <c r="Y100" s="40"/>
      <c r="Z100" s="40"/>
      <c r="AA100" s="40"/>
      <c r="AB100" s="40"/>
      <c r="AC100" s="40"/>
      <c r="AD100" s="40"/>
      <c r="AE100" s="40"/>
    </row>
    <row r="101" s="2" customFormat="1" ht="10.32" customHeight="1">
      <c r="A101" s="40"/>
      <c r="B101" s="41"/>
      <c r="C101" s="42"/>
      <c r="D101" s="42"/>
      <c r="E101" s="42"/>
      <c r="F101" s="42"/>
      <c r="G101" s="42"/>
      <c r="H101" s="42"/>
      <c r="I101" s="42"/>
      <c r="J101" s="42"/>
      <c r="K101" s="42"/>
      <c r="L101" s="149"/>
      <c r="S101" s="40"/>
      <c r="T101" s="40"/>
      <c r="U101" s="40"/>
      <c r="V101" s="40"/>
      <c r="W101" s="40"/>
      <c r="X101" s="40"/>
      <c r="Y101" s="40"/>
      <c r="Z101" s="40"/>
      <c r="AA101" s="40"/>
      <c r="AB101" s="40"/>
      <c r="AC101" s="40"/>
      <c r="AD101" s="40"/>
      <c r="AE101" s="40"/>
    </row>
    <row r="102" s="11" customFormat="1" ht="29.28" customHeight="1">
      <c r="A102" s="190"/>
      <c r="B102" s="191"/>
      <c r="C102" s="192" t="s">
        <v>221</v>
      </c>
      <c r="D102" s="193" t="s">
        <v>61</v>
      </c>
      <c r="E102" s="193" t="s">
        <v>57</v>
      </c>
      <c r="F102" s="193" t="s">
        <v>58</v>
      </c>
      <c r="G102" s="193" t="s">
        <v>222</v>
      </c>
      <c r="H102" s="193" t="s">
        <v>223</v>
      </c>
      <c r="I102" s="193" t="s">
        <v>224</v>
      </c>
      <c r="J102" s="193" t="s">
        <v>197</v>
      </c>
      <c r="K102" s="194" t="s">
        <v>225</v>
      </c>
      <c r="L102" s="195"/>
      <c r="M102" s="94" t="s">
        <v>19</v>
      </c>
      <c r="N102" s="95" t="s">
        <v>46</v>
      </c>
      <c r="O102" s="95" t="s">
        <v>226</v>
      </c>
      <c r="P102" s="95" t="s">
        <v>227</v>
      </c>
      <c r="Q102" s="95" t="s">
        <v>228</v>
      </c>
      <c r="R102" s="95" t="s">
        <v>229</v>
      </c>
      <c r="S102" s="95" t="s">
        <v>230</v>
      </c>
      <c r="T102" s="96" t="s">
        <v>231</v>
      </c>
      <c r="U102" s="190"/>
      <c r="V102" s="190"/>
      <c r="W102" s="190"/>
      <c r="X102" s="190"/>
      <c r="Y102" s="190"/>
      <c r="Z102" s="190"/>
      <c r="AA102" s="190"/>
      <c r="AB102" s="190"/>
      <c r="AC102" s="190"/>
      <c r="AD102" s="190"/>
      <c r="AE102" s="190"/>
    </row>
    <row r="103" s="2" customFormat="1" ht="22.8" customHeight="1">
      <c r="A103" s="40"/>
      <c r="B103" s="41"/>
      <c r="C103" s="101" t="s">
        <v>232</v>
      </c>
      <c r="D103" s="42"/>
      <c r="E103" s="42"/>
      <c r="F103" s="42"/>
      <c r="G103" s="42"/>
      <c r="H103" s="42"/>
      <c r="I103" s="42"/>
      <c r="J103" s="196">
        <f>BK103</f>
        <v>0</v>
      </c>
      <c r="K103" s="42"/>
      <c r="L103" s="46"/>
      <c r="M103" s="97"/>
      <c r="N103" s="197"/>
      <c r="O103" s="98"/>
      <c r="P103" s="198">
        <f>P104+P109+P116+P119+P135+P138+P140+P231+P371+P390+P430+P442</f>
        <v>0</v>
      </c>
      <c r="Q103" s="98"/>
      <c r="R103" s="198">
        <f>R104+R109+R116+R119+R135+R138+R140+R231+R371+R390+R430+R442</f>
        <v>18.736410000000003</v>
      </c>
      <c r="S103" s="98"/>
      <c r="T103" s="199">
        <f>T104+T109+T116+T119+T135+T138+T140+T231+T371+T390+T430+T442</f>
        <v>31.20523</v>
      </c>
      <c r="U103" s="40"/>
      <c r="V103" s="40"/>
      <c r="W103" s="40"/>
      <c r="X103" s="40"/>
      <c r="Y103" s="40"/>
      <c r="Z103" s="40"/>
      <c r="AA103" s="40"/>
      <c r="AB103" s="40"/>
      <c r="AC103" s="40"/>
      <c r="AD103" s="40"/>
      <c r="AE103" s="40"/>
      <c r="AT103" s="19" t="s">
        <v>75</v>
      </c>
      <c r="AU103" s="19" t="s">
        <v>198</v>
      </c>
      <c r="BK103" s="200">
        <f>BK104+BK109+BK116+BK119+BK135+BK138+BK140+BK231+BK371+BK390+BK430+BK442</f>
        <v>0</v>
      </c>
    </row>
    <row r="104" s="12" customFormat="1" ht="25.92" customHeight="1">
      <c r="A104" s="12"/>
      <c r="B104" s="201"/>
      <c r="C104" s="202"/>
      <c r="D104" s="203" t="s">
        <v>75</v>
      </c>
      <c r="E104" s="204" t="s">
        <v>341</v>
      </c>
      <c r="F104" s="204" t="s">
        <v>7233</v>
      </c>
      <c r="G104" s="202"/>
      <c r="H104" s="202"/>
      <c r="I104" s="205"/>
      <c r="J104" s="206">
        <f>BK104</f>
        <v>0</v>
      </c>
      <c r="K104" s="202"/>
      <c r="L104" s="207"/>
      <c r="M104" s="208"/>
      <c r="N104" s="209"/>
      <c r="O104" s="209"/>
      <c r="P104" s="210">
        <f>SUM(P105:P108)</f>
        <v>0</v>
      </c>
      <c r="Q104" s="209"/>
      <c r="R104" s="210">
        <f>SUM(R105:R108)</f>
        <v>12.043200000000001</v>
      </c>
      <c r="S104" s="209"/>
      <c r="T104" s="211">
        <f>SUM(T105:T108)</f>
        <v>0</v>
      </c>
      <c r="U104" s="12"/>
      <c r="V104" s="12"/>
      <c r="W104" s="12"/>
      <c r="X104" s="12"/>
      <c r="Y104" s="12"/>
      <c r="Z104" s="12"/>
      <c r="AA104" s="12"/>
      <c r="AB104" s="12"/>
      <c r="AC104" s="12"/>
      <c r="AD104" s="12"/>
      <c r="AE104" s="12"/>
      <c r="AR104" s="212" t="s">
        <v>83</v>
      </c>
      <c r="AT104" s="213" t="s">
        <v>75</v>
      </c>
      <c r="AU104" s="213" t="s">
        <v>76</v>
      </c>
      <c r="AY104" s="212" t="s">
        <v>235</v>
      </c>
      <c r="BK104" s="214">
        <f>SUM(BK105:BK108)</f>
        <v>0</v>
      </c>
    </row>
    <row r="105" s="2" customFormat="1" ht="24.15" customHeight="1">
      <c r="A105" s="40"/>
      <c r="B105" s="41"/>
      <c r="C105" s="217" t="s">
        <v>83</v>
      </c>
      <c r="D105" s="217" t="s">
        <v>237</v>
      </c>
      <c r="E105" s="218" t="s">
        <v>7234</v>
      </c>
      <c r="F105" s="219" t="s">
        <v>7235</v>
      </c>
      <c r="G105" s="220" t="s">
        <v>369</v>
      </c>
      <c r="H105" s="221">
        <v>110</v>
      </c>
      <c r="I105" s="222"/>
      <c r="J105" s="223">
        <f>ROUND(I105*H105,2)</f>
        <v>0</v>
      </c>
      <c r="K105" s="219" t="s">
        <v>7236</v>
      </c>
      <c r="L105" s="46"/>
      <c r="M105" s="224" t="s">
        <v>19</v>
      </c>
      <c r="N105" s="225" t="s">
        <v>47</v>
      </c>
      <c r="O105" s="86"/>
      <c r="P105" s="226">
        <f>O105*H105</f>
        <v>0</v>
      </c>
      <c r="Q105" s="226">
        <v>0.0084899999999999993</v>
      </c>
      <c r="R105" s="226">
        <f>Q105*H105</f>
        <v>0.93389999999999995</v>
      </c>
      <c r="S105" s="226">
        <v>0</v>
      </c>
      <c r="T105" s="227">
        <f>S105*H105</f>
        <v>0</v>
      </c>
      <c r="U105" s="40"/>
      <c r="V105" s="40"/>
      <c r="W105" s="40"/>
      <c r="X105" s="40"/>
      <c r="Y105" s="40"/>
      <c r="Z105" s="40"/>
      <c r="AA105" s="40"/>
      <c r="AB105" s="40"/>
      <c r="AC105" s="40"/>
      <c r="AD105" s="40"/>
      <c r="AE105" s="40"/>
      <c r="AR105" s="228" t="s">
        <v>100</v>
      </c>
      <c r="AT105" s="228" t="s">
        <v>237</v>
      </c>
      <c r="AU105" s="228" t="s">
        <v>83</v>
      </c>
      <c r="AY105" s="19" t="s">
        <v>235</v>
      </c>
      <c r="BE105" s="229">
        <f>IF(N105="základní",J105,0)</f>
        <v>0</v>
      </c>
      <c r="BF105" s="229">
        <f>IF(N105="snížená",J105,0)</f>
        <v>0</v>
      </c>
      <c r="BG105" s="229">
        <f>IF(N105="zákl. přenesená",J105,0)</f>
        <v>0</v>
      </c>
      <c r="BH105" s="229">
        <f>IF(N105="sníž. přenesená",J105,0)</f>
        <v>0</v>
      </c>
      <c r="BI105" s="229">
        <f>IF(N105="nulová",J105,0)</f>
        <v>0</v>
      </c>
      <c r="BJ105" s="19" t="s">
        <v>83</v>
      </c>
      <c r="BK105" s="229">
        <f>ROUND(I105*H105,2)</f>
        <v>0</v>
      </c>
      <c r="BL105" s="19" t="s">
        <v>100</v>
      </c>
      <c r="BM105" s="228" t="s">
        <v>85</v>
      </c>
    </row>
    <row r="106" s="2" customFormat="1">
      <c r="A106" s="40"/>
      <c r="B106" s="41"/>
      <c r="C106" s="42"/>
      <c r="D106" s="237" t="s">
        <v>792</v>
      </c>
      <c r="E106" s="42"/>
      <c r="F106" s="279" t="s">
        <v>7237</v>
      </c>
      <c r="G106" s="42"/>
      <c r="H106" s="42"/>
      <c r="I106" s="232"/>
      <c r="J106" s="42"/>
      <c r="K106" s="42"/>
      <c r="L106" s="46"/>
      <c r="M106" s="233"/>
      <c r="N106" s="234"/>
      <c r="O106" s="86"/>
      <c r="P106" s="86"/>
      <c r="Q106" s="86"/>
      <c r="R106" s="86"/>
      <c r="S106" s="86"/>
      <c r="T106" s="87"/>
      <c r="U106" s="40"/>
      <c r="V106" s="40"/>
      <c r="W106" s="40"/>
      <c r="X106" s="40"/>
      <c r="Y106" s="40"/>
      <c r="Z106" s="40"/>
      <c r="AA106" s="40"/>
      <c r="AB106" s="40"/>
      <c r="AC106" s="40"/>
      <c r="AD106" s="40"/>
      <c r="AE106" s="40"/>
      <c r="AT106" s="19" t="s">
        <v>792</v>
      </c>
      <c r="AU106" s="19" t="s">
        <v>83</v>
      </c>
    </row>
    <row r="107" s="2" customFormat="1" ht="24.15" customHeight="1">
      <c r="A107" s="40"/>
      <c r="B107" s="41"/>
      <c r="C107" s="217" t="s">
        <v>85</v>
      </c>
      <c r="D107" s="217" t="s">
        <v>237</v>
      </c>
      <c r="E107" s="218" t="s">
        <v>7238</v>
      </c>
      <c r="F107" s="219" t="s">
        <v>7239</v>
      </c>
      <c r="G107" s="220" t="s">
        <v>369</v>
      </c>
      <c r="H107" s="221">
        <v>285</v>
      </c>
      <c r="I107" s="222"/>
      <c r="J107" s="223">
        <f>ROUND(I107*H107,2)</f>
        <v>0</v>
      </c>
      <c r="K107" s="219" t="s">
        <v>7240</v>
      </c>
      <c r="L107" s="46"/>
      <c r="M107" s="224" t="s">
        <v>19</v>
      </c>
      <c r="N107" s="225" t="s">
        <v>47</v>
      </c>
      <c r="O107" s="86"/>
      <c r="P107" s="226">
        <f>O107*H107</f>
        <v>0</v>
      </c>
      <c r="Q107" s="226">
        <v>0.038980000000000001</v>
      </c>
      <c r="R107" s="226">
        <f>Q107*H107</f>
        <v>11.109300000000001</v>
      </c>
      <c r="S107" s="226">
        <v>0</v>
      </c>
      <c r="T107" s="227">
        <f>S107*H107</f>
        <v>0</v>
      </c>
      <c r="U107" s="40"/>
      <c r="V107" s="40"/>
      <c r="W107" s="40"/>
      <c r="X107" s="40"/>
      <c r="Y107" s="40"/>
      <c r="Z107" s="40"/>
      <c r="AA107" s="40"/>
      <c r="AB107" s="40"/>
      <c r="AC107" s="40"/>
      <c r="AD107" s="40"/>
      <c r="AE107" s="40"/>
      <c r="AR107" s="228" t="s">
        <v>100</v>
      </c>
      <c r="AT107" s="228" t="s">
        <v>237</v>
      </c>
      <c r="AU107" s="228" t="s">
        <v>83</v>
      </c>
      <c r="AY107" s="19" t="s">
        <v>235</v>
      </c>
      <c r="BE107" s="229">
        <f>IF(N107="základní",J107,0)</f>
        <v>0</v>
      </c>
      <c r="BF107" s="229">
        <f>IF(N107="snížená",J107,0)</f>
        <v>0</v>
      </c>
      <c r="BG107" s="229">
        <f>IF(N107="zákl. přenesená",J107,0)</f>
        <v>0</v>
      </c>
      <c r="BH107" s="229">
        <f>IF(N107="sníž. přenesená",J107,0)</f>
        <v>0</v>
      </c>
      <c r="BI107" s="229">
        <f>IF(N107="nulová",J107,0)</f>
        <v>0</v>
      </c>
      <c r="BJ107" s="19" t="s">
        <v>83</v>
      </c>
      <c r="BK107" s="229">
        <f>ROUND(I107*H107,2)</f>
        <v>0</v>
      </c>
      <c r="BL107" s="19" t="s">
        <v>100</v>
      </c>
      <c r="BM107" s="228" t="s">
        <v>100</v>
      </c>
    </row>
    <row r="108" s="2" customFormat="1">
      <c r="A108" s="40"/>
      <c r="B108" s="41"/>
      <c r="C108" s="42"/>
      <c r="D108" s="237" t="s">
        <v>792</v>
      </c>
      <c r="E108" s="42"/>
      <c r="F108" s="279" t="s">
        <v>7237</v>
      </c>
      <c r="G108" s="42"/>
      <c r="H108" s="42"/>
      <c r="I108" s="232"/>
      <c r="J108" s="42"/>
      <c r="K108" s="42"/>
      <c r="L108" s="46"/>
      <c r="M108" s="233"/>
      <c r="N108" s="234"/>
      <c r="O108" s="86"/>
      <c r="P108" s="86"/>
      <c r="Q108" s="86"/>
      <c r="R108" s="86"/>
      <c r="S108" s="86"/>
      <c r="T108" s="87"/>
      <c r="U108" s="40"/>
      <c r="V108" s="40"/>
      <c r="W108" s="40"/>
      <c r="X108" s="40"/>
      <c r="Y108" s="40"/>
      <c r="Z108" s="40"/>
      <c r="AA108" s="40"/>
      <c r="AB108" s="40"/>
      <c r="AC108" s="40"/>
      <c r="AD108" s="40"/>
      <c r="AE108" s="40"/>
      <c r="AT108" s="19" t="s">
        <v>792</v>
      </c>
      <c r="AU108" s="19" t="s">
        <v>83</v>
      </c>
    </row>
    <row r="109" s="12" customFormat="1" ht="25.92" customHeight="1">
      <c r="A109" s="12"/>
      <c r="B109" s="201"/>
      <c r="C109" s="202"/>
      <c r="D109" s="203" t="s">
        <v>75</v>
      </c>
      <c r="E109" s="204" t="s">
        <v>1256</v>
      </c>
      <c r="F109" s="204" t="s">
        <v>7241</v>
      </c>
      <c r="G109" s="202"/>
      <c r="H109" s="202"/>
      <c r="I109" s="205"/>
      <c r="J109" s="206">
        <f>BK109</f>
        <v>0</v>
      </c>
      <c r="K109" s="202"/>
      <c r="L109" s="207"/>
      <c r="M109" s="208"/>
      <c r="N109" s="209"/>
      <c r="O109" s="209"/>
      <c r="P109" s="210">
        <f>SUM(P110:P115)</f>
        <v>0</v>
      </c>
      <c r="Q109" s="209"/>
      <c r="R109" s="210">
        <f>SUM(R110:R115)</f>
        <v>0.059729999999999998</v>
      </c>
      <c r="S109" s="209"/>
      <c r="T109" s="211">
        <f>SUM(T110:T115)</f>
        <v>0</v>
      </c>
      <c r="U109" s="12"/>
      <c r="V109" s="12"/>
      <c r="W109" s="12"/>
      <c r="X109" s="12"/>
      <c r="Y109" s="12"/>
      <c r="Z109" s="12"/>
      <c r="AA109" s="12"/>
      <c r="AB109" s="12"/>
      <c r="AC109" s="12"/>
      <c r="AD109" s="12"/>
      <c r="AE109" s="12"/>
      <c r="AR109" s="212" t="s">
        <v>83</v>
      </c>
      <c r="AT109" s="213" t="s">
        <v>75</v>
      </c>
      <c r="AU109" s="213" t="s">
        <v>76</v>
      </c>
      <c r="AY109" s="212" t="s">
        <v>235</v>
      </c>
      <c r="BK109" s="214">
        <f>SUM(BK110:BK115)</f>
        <v>0</v>
      </c>
    </row>
    <row r="110" s="2" customFormat="1" ht="21.75" customHeight="1">
      <c r="A110" s="40"/>
      <c r="B110" s="41"/>
      <c r="C110" s="217" t="s">
        <v>93</v>
      </c>
      <c r="D110" s="217" t="s">
        <v>237</v>
      </c>
      <c r="E110" s="218" t="s">
        <v>7242</v>
      </c>
      <c r="F110" s="219" t="s">
        <v>7243</v>
      </c>
      <c r="G110" s="220" t="s">
        <v>451</v>
      </c>
      <c r="H110" s="221">
        <v>1</v>
      </c>
      <c r="I110" s="222"/>
      <c r="J110" s="223">
        <f>ROUND(I110*H110,2)</f>
        <v>0</v>
      </c>
      <c r="K110" s="219" t="s">
        <v>7240</v>
      </c>
      <c r="L110" s="46"/>
      <c r="M110" s="224" t="s">
        <v>19</v>
      </c>
      <c r="N110" s="225" t="s">
        <v>47</v>
      </c>
      <c r="O110" s="86"/>
      <c r="P110" s="226">
        <f>O110*H110</f>
        <v>0</v>
      </c>
      <c r="Q110" s="226">
        <v>0</v>
      </c>
      <c r="R110" s="226">
        <f>Q110*H110</f>
        <v>0</v>
      </c>
      <c r="S110" s="226">
        <v>0</v>
      </c>
      <c r="T110" s="227">
        <f>S110*H110</f>
        <v>0</v>
      </c>
      <c r="U110" s="40"/>
      <c r="V110" s="40"/>
      <c r="W110" s="40"/>
      <c r="X110" s="40"/>
      <c r="Y110" s="40"/>
      <c r="Z110" s="40"/>
      <c r="AA110" s="40"/>
      <c r="AB110" s="40"/>
      <c r="AC110" s="40"/>
      <c r="AD110" s="40"/>
      <c r="AE110" s="40"/>
      <c r="AR110" s="228" t="s">
        <v>100</v>
      </c>
      <c r="AT110" s="228" t="s">
        <v>237</v>
      </c>
      <c r="AU110" s="228" t="s">
        <v>83</v>
      </c>
      <c r="AY110" s="19" t="s">
        <v>235</v>
      </c>
      <c r="BE110" s="229">
        <f>IF(N110="základní",J110,0)</f>
        <v>0</v>
      </c>
      <c r="BF110" s="229">
        <f>IF(N110="snížená",J110,0)</f>
        <v>0</v>
      </c>
      <c r="BG110" s="229">
        <f>IF(N110="zákl. přenesená",J110,0)</f>
        <v>0</v>
      </c>
      <c r="BH110" s="229">
        <f>IF(N110="sníž. přenesená",J110,0)</f>
        <v>0</v>
      </c>
      <c r="BI110" s="229">
        <f>IF(N110="nulová",J110,0)</f>
        <v>0</v>
      </c>
      <c r="BJ110" s="19" t="s">
        <v>83</v>
      </c>
      <c r="BK110" s="229">
        <f>ROUND(I110*H110,2)</f>
        <v>0</v>
      </c>
      <c r="BL110" s="19" t="s">
        <v>100</v>
      </c>
      <c r="BM110" s="228" t="s">
        <v>391</v>
      </c>
    </row>
    <row r="111" s="2" customFormat="1" ht="44.25" customHeight="1">
      <c r="A111" s="40"/>
      <c r="B111" s="41"/>
      <c r="C111" s="217" t="s">
        <v>100</v>
      </c>
      <c r="D111" s="217" t="s">
        <v>237</v>
      </c>
      <c r="E111" s="218" t="s">
        <v>7244</v>
      </c>
      <c r="F111" s="219" t="s">
        <v>7245</v>
      </c>
      <c r="G111" s="220" t="s">
        <v>451</v>
      </c>
      <c r="H111" s="221">
        <v>1</v>
      </c>
      <c r="I111" s="222"/>
      <c r="J111" s="223">
        <f>ROUND(I111*H111,2)</f>
        <v>0</v>
      </c>
      <c r="K111" s="219" t="s">
        <v>7240</v>
      </c>
      <c r="L111" s="46"/>
      <c r="M111" s="224" t="s">
        <v>19</v>
      </c>
      <c r="N111" s="225" t="s">
        <v>47</v>
      </c>
      <c r="O111" s="86"/>
      <c r="P111" s="226">
        <f>O111*H111</f>
        <v>0</v>
      </c>
      <c r="Q111" s="226">
        <v>0.059729999999999998</v>
      </c>
      <c r="R111" s="226">
        <f>Q111*H111</f>
        <v>0.059729999999999998</v>
      </c>
      <c r="S111" s="226">
        <v>0</v>
      </c>
      <c r="T111" s="227">
        <f>S111*H111</f>
        <v>0</v>
      </c>
      <c r="U111" s="40"/>
      <c r="V111" s="40"/>
      <c r="W111" s="40"/>
      <c r="X111" s="40"/>
      <c r="Y111" s="40"/>
      <c r="Z111" s="40"/>
      <c r="AA111" s="40"/>
      <c r="AB111" s="40"/>
      <c r="AC111" s="40"/>
      <c r="AD111" s="40"/>
      <c r="AE111" s="40"/>
      <c r="AR111" s="228" t="s">
        <v>100</v>
      </c>
      <c r="AT111" s="228" t="s">
        <v>237</v>
      </c>
      <c r="AU111" s="228" t="s">
        <v>83</v>
      </c>
      <c r="AY111" s="19" t="s">
        <v>235</v>
      </c>
      <c r="BE111" s="229">
        <f>IF(N111="základní",J111,0)</f>
        <v>0</v>
      </c>
      <c r="BF111" s="229">
        <f>IF(N111="snížená",J111,0)</f>
        <v>0</v>
      </c>
      <c r="BG111" s="229">
        <f>IF(N111="zákl. přenesená",J111,0)</f>
        <v>0</v>
      </c>
      <c r="BH111" s="229">
        <f>IF(N111="sníž. přenesená",J111,0)</f>
        <v>0</v>
      </c>
      <c r="BI111" s="229">
        <f>IF(N111="nulová",J111,0)</f>
        <v>0</v>
      </c>
      <c r="BJ111" s="19" t="s">
        <v>83</v>
      </c>
      <c r="BK111" s="229">
        <f>ROUND(I111*H111,2)</f>
        <v>0</v>
      </c>
      <c r="BL111" s="19" t="s">
        <v>100</v>
      </c>
      <c r="BM111" s="228" t="s">
        <v>431</v>
      </c>
    </row>
    <row r="112" s="2" customFormat="1">
      <c r="A112" s="40"/>
      <c r="B112" s="41"/>
      <c r="C112" s="42"/>
      <c r="D112" s="237" t="s">
        <v>792</v>
      </c>
      <c r="E112" s="42"/>
      <c r="F112" s="279" t="s">
        <v>7246</v>
      </c>
      <c r="G112" s="42"/>
      <c r="H112" s="42"/>
      <c r="I112" s="232"/>
      <c r="J112" s="42"/>
      <c r="K112" s="42"/>
      <c r="L112" s="46"/>
      <c r="M112" s="233"/>
      <c r="N112" s="234"/>
      <c r="O112" s="86"/>
      <c r="P112" s="86"/>
      <c r="Q112" s="86"/>
      <c r="R112" s="86"/>
      <c r="S112" s="86"/>
      <c r="T112" s="87"/>
      <c r="U112" s="40"/>
      <c r="V112" s="40"/>
      <c r="W112" s="40"/>
      <c r="X112" s="40"/>
      <c r="Y112" s="40"/>
      <c r="Z112" s="40"/>
      <c r="AA112" s="40"/>
      <c r="AB112" s="40"/>
      <c r="AC112" s="40"/>
      <c r="AD112" s="40"/>
      <c r="AE112" s="40"/>
      <c r="AT112" s="19" t="s">
        <v>792</v>
      </c>
      <c r="AU112" s="19" t="s">
        <v>83</v>
      </c>
    </row>
    <row r="113" s="2" customFormat="1" ht="24.15" customHeight="1">
      <c r="A113" s="40"/>
      <c r="B113" s="41"/>
      <c r="C113" s="217" t="s">
        <v>336</v>
      </c>
      <c r="D113" s="217" t="s">
        <v>237</v>
      </c>
      <c r="E113" s="218" t="s">
        <v>7247</v>
      </c>
      <c r="F113" s="219" t="s">
        <v>7248</v>
      </c>
      <c r="G113" s="220" t="s">
        <v>451</v>
      </c>
      <c r="H113" s="221">
        <v>3</v>
      </c>
      <c r="I113" s="222"/>
      <c r="J113" s="223">
        <f>ROUND(I113*H113,2)</f>
        <v>0</v>
      </c>
      <c r="K113" s="219" t="s">
        <v>7249</v>
      </c>
      <c r="L113" s="46"/>
      <c r="M113" s="224" t="s">
        <v>19</v>
      </c>
      <c r="N113" s="225" t="s">
        <v>47</v>
      </c>
      <c r="O113" s="86"/>
      <c r="P113" s="226">
        <f>O113*H113</f>
        <v>0</v>
      </c>
      <c r="Q113" s="226">
        <v>0</v>
      </c>
      <c r="R113" s="226">
        <f>Q113*H113</f>
        <v>0</v>
      </c>
      <c r="S113" s="226">
        <v>0</v>
      </c>
      <c r="T113" s="227">
        <f>S113*H113</f>
        <v>0</v>
      </c>
      <c r="U113" s="40"/>
      <c r="V113" s="40"/>
      <c r="W113" s="40"/>
      <c r="X113" s="40"/>
      <c r="Y113" s="40"/>
      <c r="Z113" s="40"/>
      <c r="AA113" s="40"/>
      <c r="AB113" s="40"/>
      <c r="AC113" s="40"/>
      <c r="AD113" s="40"/>
      <c r="AE113" s="40"/>
      <c r="AR113" s="228" t="s">
        <v>100</v>
      </c>
      <c r="AT113" s="228" t="s">
        <v>237</v>
      </c>
      <c r="AU113" s="228" t="s">
        <v>83</v>
      </c>
      <c r="AY113" s="19" t="s">
        <v>235</v>
      </c>
      <c r="BE113" s="229">
        <f>IF(N113="základní",J113,0)</f>
        <v>0</v>
      </c>
      <c r="BF113" s="229">
        <f>IF(N113="snížená",J113,0)</f>
        <v>0</v>
      </c>
      <c r="BG113" s="229">
        <f>IF(N113="zákl. přenesená",J113,0)</f>
        <v>0</v>
      </c>
      <c r="BH113" s="229">
        <f>IF(N113="sníž. přenesená",J113,0)</f>
        <v>0</v>
      </c>
      <c r="BI113" s="229">
        <f>IF(N113="nulová",J113,0)</f>
        <v>0</v>
      </c>
      <c r="BJ113" s="19" t="s">
        <v>83</v>
      </c>
      <c r="BK113" s="229">
        <f>ROUND(I113*H113,2)</f>
        <v>0</v>
      </c>
      <c r="BL113" s="19" t="s">
        <v>100</v>
      </c>
      <c r="BM113" s="228" t="s">
        <v>7250</v>
      </c>
    </row>
    <row r="114" s="2" customFormat="1" ht="37.8" customHeight="1">
      <c r="A114" s="40"/>
      <c r="B114" s="41"/>
      <c r="C114" s="283" t="s">
        <v>341</v>
      </c>
      <c r="D114" s="283" t="s">
        <v>1610</v>
      </c>
      <c r="E114" s="284" t="s">
        <v>7251</v>
      </c>
      <c r="F114" s="285" t="s">
        <v>7252</v>
      </c>
      <c r="G114" s="286" t="s">
        <v>451</v>
      </c>
      <c r="H114" s="287">
        <v>1</v>
      </c>
      <c r="I114" s="288"/>
      <c r="J114" s="289">
        <f>ROUND(I114*H114,2)</f>
        <v>0</v>
      </c>
      <c r="K114" s="285" t="s">
        <v>7249</v>
      </c>
      <c r="L114" s="290"/>
      <c r="M114" s="291" t="s">
        <v>19</v>
      </c>
      <c r="N114" s="292" t="s">
        <v>47</v>
      </c>
      <c r="O114" s="86"/>
      <c r="P114" s="226">
        <f>O114*H114</f>
        <v>0</v>
      </c>
      <c r="Q114" s="226">
        <v>0</v>
      </c>
      <c r="R114" s="226">
        <f>Q114*H114</f>
        <v>0</v>
      </c>
      <c r="S114" s="226">
        <v>0</v>
      </c>
      <c r="T114" s="227">
        <f>S114*H114</f>
        <v>0</v>
      </c>
      <c r="U114" s="40"/>
      <c r="V114" s="40"/>
      <c r="W114" s="40"/>
      <c r="X114" s="40"/>
      <c r="Y114" s="40"/>
      <c r="Z114" s="40"/>
      <c r="AA114" s="40"/>
      <c r="AB114" s="40"/>
      <c r="AC114" s="40"/>
      <c r="AD114" s="40"/>
      <c r="AE114" s="40"/>
      <c r="AR114" s="228" t="s">
        <v>352</v>
      </c>
      <c r="AT114" s="228" t="s">
        <v>1610</v>
      </c>
      <c r="AU114" s="228" t="s">
        <v>83</v>
      </c>
      <c r="AY114" s="19" t="s">
        <v>235</v>
      </c>
      <c r="BE114" s="229">
        <f>IF(N114="základní",J114,0)</f>
        <v>0</v>
      </c>
      <c r="BF114" s="229">
        <f>IF(N114="snížená",J114,0)</f>
        <v>0</v>
      </c>
      <c r="BG114" s="229">
        <f>IF(N114="zákl. přenesená",J114,0)</f>
        <v>0</v>
      </c>
      <c r="BH114" s="229">
        <f>IF(N114="sníž. přenesená",J114,0)</f>
        <v>0</v>
      </c>
      <c r="BI114" s="229">
        <f>IF(N114="nulová",J114,0)</f>
        <v>0</v>
      </c>
      <c r="BJ114" s="19" t="s">
        <v>83</v>
      </c>
      <c r="BK114" s="229">
        <f>ROUND(I114*H114,2)</f>
        <v>0</v>
      </c>
      <c r="BL114" s="19" t="s">
        <v>100</v>
      </c>
      <c r="BM114" s="228" t="s">
        <v>7253</v>
      </c>
    </row>
    <row r="115" s="2" customFormat="1" ht="37.8" customHeight="1">
      <c r="A115" s="40"/>
      <c r="B115" s="41"/>
      <c r="C115" s="283" t="s">
        <v>346</v>
      </c>
      <c r="D115" s="283" t="s">
        <v>1610</v>
      </c>
      <c r="E115" s="284" t="s">
        <v>7254</v>
      </c>
      <c r="F115" s="285" t="s">
        <v>7255</v>
      </c>
      <c r="G115" s="286" t="s">
        <v>451</v>
      </c>
      <c r="H115" s="287">
        <v>2</v>
      </c>
      <c r="I115" s="288"/>
      <c r="J115" s="289">
        <f>ROUND(I115*H115,2)</f>
        <v>0</v>
      </c>
      <c r="K115" s="285" t="s">
        <v>7249</v>
      </c>
      <c r="L115" s="290"/>
      <c r="M115" s="291" t="s">
        <v>19</v>
      </c>
      <c r="N115" s="292" t="s">
        <v>47</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352</v>
      </c>
      <c r="AT115" s="228" t="s">
        <v>1610</v>
      </c>
      <c r="AU115" s="228" t="s">
        <v>83</v>
      </c>
      <c r="AY115" s="19" t="s">
        <v>235</v>
      </c>
      <c r="BE115" s="229">
        <f>IF(N115="základní",J115,0)</f>
        <v>0</v>
      </c>
      <c r="BF115" s="229">
        <f>IF(N115="snížená",J115,0)</f>
        <v>0</v>
      </c>
      <c r="BG115" s="229">
        <f>IF(N115="zákl. přenesená",J115,0)</f>
        <v>0</v>
      </c>
      <c r="BH115" s="229">
        <f>IF(N115="sníž. přenesená",J115,0)</f>
        <v>0</v>
      </c>
      <c r="BI115" s="229">
        <f>IF(N115="nulová",J115,0)</f>
        <v>0</v>
      </c>
      <c r="BJ115" s="19" t="s">
        <v>83</v>
      </c>
      <c r="BK115" s="229">
        <f>ROUND(I115*H115,2)</f>
        <v>0</v>
      </c>
      <c r="BL115" s="19" t="s">
        <v>100</v>
      </c>
      <c r="BM115" s="228" t="s">
        <v>7256</v>
      </c>
    </row>
    <row r="116" s="12" customFormat="1" ht="25.92" customHeight="1">
      <c r="A116" s="12"/>
      <c r="B116" s="201"/>
      <c r="C116" s="202"/>
      <c r="D116" s="203" t="s">
        <v>75</v>
      </c>
      <c r="E116" s="204" t="s">
        <v>4101</v>
      </c>
      <c r="F116" s="204" t="s">
        <v>7257</v>
      </c>
      <c r="G116" s="202"/>
      <c r="H116" s="202"/>
      <c r="I116" s="205"/>
      <c r="J116" s="206">
        <f>BK116</f>
        <v>0</v>
      </c>
      <c r="K116" s="202"/>
      <c r="L116" s="207"/>
      <c r="M116" s="208"/>
      <c r="N116" s="209"/>
      <c r="O116" s="209"/>
      <c r="P116" s="210">
        <f>SUM(P117:P118)</f>
        <v>0</v>
      </c>
      <c r="Q116" s="209"/>
      <c r="R116" s="210">
        <f>SUM(R117:R118)</f>
        <v>0.0095399999999999999</v>
      </c>
      <c r="S116" s="209"/>
      <c r="T116" s="211">
        <f>SUM(T117:T118)</f>
        <v>0</v>
      </c>
      <c r="U116" s="12"/>
      <c r="V116" s="12"/>
      <c r="W116" s="12"/>
      <c r="X116" s="12"/>
      <c r="Y116" s="12"/>
      <c r="Z116" s="12"/>
      <c r="AA116" s="12"/>
      <c r="AB116" s="12"/>
      <c r="AC116" s="12"/>
      <c r="AD116" s="12"/>
      <c r="AE116" s="12"/>
      <c r="AR116" s="212" t="s">
        <v>83</v>
      </c>
      <c r="AT116" s="213" t="s">
        <v>75</v>
      </c>
      <c r="AU116" s="213" t="s">
        <v>76</v>
      </c>
      <c r="AY116" s="212" t="s">
        <v>235</v>
      </c>
      <c r="BK116" s="214">
        <f>SUM(BK117:BK118)</f>
        <v>0</v>
      </c>
    </row>
    <row r="117" s="2" customFormat="1" ht="37.8" customHeight="1">
      <c r="A117" s="40"/>
      <c r="B117" s="41"/>
      <c r="C117" s="217" t="s">
        <v>352</v>
      </c>
      <c r="D117" s="217" t="s">
        <v>237</v>
      </c>
      <c r="E117" s="218" t="s">
        <v>7258</v>
      </c>
      <c r="F117" s="219" t="s">
        <v>7259</v>
      </c>
      <c r="G117" s="220" t="s">
        <v>451</v>
      </c>
      <c r="H117" s="221">
        <v>2</v>
      </c>
      <c r="I117" s="222"/>
      <c r="J117" s="223">
        <f>ROUND(I117*H117,2)</f>
        <v>0</v>
      </c>
      <c r="K117" s="219" t="s">
        <v>7240</v>
      </c>
      <c r="L117" s="46"/>
      <c r="M117" s="224" t="s">
        <v>19</v>
      </c>
      <c r="N117" s="225" t="s">
        <v>47</v>
      </c>
      <c r="O117" s="86"/>
      <c r="P117" s="226">
        <f>O117*H117</f>
        <v>0</v>
      </c>
      <c r="Q117" s="226">
        <v>0.0047699999999999999</v>
      </c>
      <c r="R117" s="226">
        <f>Q117*H117</f>
        <v>0.0095399999999999999</v>
      </c>
      <c r="S117" s="226">
        <v>0</v>
      </c>
      <c r="T117" s="227">
        <f>S117*H117</f>
        <v>0</v>
      </c>
      <c r="U117" s="40"/>
      <c r="V117" s="40"/>
      <c r="W117" s="40"/>
      <c r="X117" s="40"/>
      <c r="Y117" s="40"/>
      <c r="Z117" s="40"/>
      <c r="AA117" s="40"/>
      <c r="AB117" s="40"/>
      <c r="AC117" s="40"/>
      <c r="AD117" s="40"/>
      <c r="AE117" s="40"/>
      <c r="AR117" s="228" t="s">
        <v>100</v>
      </c>
      <c r="AT117" s="228" t="s">
        <v>237</v>
      </c>
      <c r="AU117" s="228" t="s">
        <v>83</v>
      </c>
      <c r="AY117" s="19" t="s">
        <v>235</v>
      </c>
      <c r="BE117" s="229">
        <f>IF(N117="základní",J117,0)</f>
        <v>0</v>
      </c>
      <c r="BF117" s="229">
        <f>IF(N117="snížená",J117,0)</f>
        <v>0</v>
      </c>
      <c r="BG117" s="229">
        <f>IF(N117="zákl. přenesená",J117,0)</f>
        <v>0</v>
      </c>
      <c r="BH117" s="229">
        <f>IF(N117="sníž. přenesená",J117,0)</f>
        <v>0</v>
      </c>
      <c r="BI117" s="229">
        <f>IF(N117="nulová",J117,0)</f>
        <v>0</v>
      </c>
      <c r="BJ117" s="19" t="s">
        <v>83</v>
      </c>
      <c r="BK117" s="229">
        <f>ROUND(I117*H117,2)</f>
        <v>0</v>
      </c>
      <c r="BL117" s="19" t="s">
        <v>100</v>
      </c>
      <c r="BM117" s="228" t="s">
        <v>448</v>
      </c>
    </row>
    <row r="118" s="2" customFormat="1">
      <c r="A118" s="40"/>
      <c r="B118" s="41"/>
      <c r="C118" s="42"/>
      <c r="D118" s="237" t="s">
        <v>792</v>
      </c>
      <c r="E118" s="42"/>
      <c r="F118" s="279" t="s">
        <v>7260</v>
      </c>
      <c r="G118" s="42"/>
      <c r="H118" s="42"/>
      <c r="I118" s="232"/>
      <c r="J118" s="42"/>
      <c r="K118" s="42"/>
      <c r="L118" s="46"/>
      <c r="M118" s="233"/>
      <c r="N118" s="234"/>
      <c r="O118" s="86"/>
      <c r="P118" s="86"/>
      <c r="Q118" s="86"/>
      <c r="R118" s="86"/>
      <c r="S118" s="86"/>
      <c r="T118" s="87"/>
      <c r="U118" s="40"/>
      <c r="V118" s="40"/>
      <c r="W118" s="40"/>
      <c r="X118" s="40"/>
      <c r="Y118" s="40"/>
      <c r="Z118" s="40"/>
      <c r="AA118" s="40"/>
      <c r="AB118" s="40"/>
      <c r="AC118" s="40"/>
      <c r="AD118" s="40"/>
      <c r="AE118" s="40"/>
      <c r="AT118" s="19" t="s">
        <v>792</v>
      </c>
      <c r="AU118" s="19" t="s">
        <v>83</v>
      </c>
    </row>
    <row r="119" s="12" customFormat="1" ht="25.92" customHeight="1">
      <c r="A119" s="12"/>
      <c r="B119" s="201"/>
      <c r="C119" s="202"/>
      <c r="D119" s="203" t="s">
        <v>75</v>
      </c>
      <c r="E119" s="204" t="s">
        <v>4107</v>
      </c>
      <c r="F119" s="204" t="s">
        <v>7261</v>
      </c>
      <c r="G119" s="202"/>
      <c r="H119" s="202"/>
      <c r="I119" s="205"/>
      <c r="J119" s="206">
        <f>BK119</f>
        <v>0</v>
      </c>
      <c r="K119" s="202"/>
      <c r="L119" s="207"/>
      <c r="M119" s="208"/>
      <c r="N119" s="209"/>
      <c r="O119" s="209"/>
      <c r="P119" s="210">
        <f>SUM(P120:P134)</f>
        <v>0</v>
      </c>
      <c r="Q119" s="209"/>
      <c r="R119" s="210">
        <f>SUM(R120:R134)</f>
        <v>0.38699</v>
      </c>
      <c r="S119" s="209"/>
      <c r="T119" s="211">
        <f>SUM(T120:T134)</f>
        <v>30.41863</v>
      </c>
      <c r="U119" s="12"/>
      <c r="V119" s="12"/>
      <c r="W119" s="12"/>
      <c r="X119" s="12"/>
      <c r="Y119" s="12"/>
      <c r="Z119" s="12"/>
      <c r="AA119" s="12"/>
      <c r="AB119" s="12"/>
      <c r="AC119" s="12"/>
      <c r="AD119" s="12"/>
      <c r="AE119" s="12"/>
      <c r="AR119" s="212" t="s">
        <v>83</v>
      </c>
      <c r="AT119" s="213" t="s">
        <v>75</v>
      </c>
      <c r="AU119" s="213" t="s">
        <v>76</v>
      </c>
      <c r="AY119" s="212" t="s">
        <v>235</v>
      </c>
      <c r="BK119" s="214">
        <f>SUM(BK120:BK134)</f>
        <v>0</v>
      </c>
    </row>
    <row r="120" s="2" customFormat="1" ht="16.5" customHeight="1">
      <c r="A120" s="40"/>
      <c r="B120" s="41"/>
      <c r="C120" s="217" t="s">
        <v>358</v>
      </c>
      <c r="D120" s="217" t="s">
        <v>237</v>
      </c>
      <c r="E120" s="218" t="s">
        <v>7262</v>
      </c>
      <c r="F120" s="219" t="s">
        <v>7263</v>
      </c>
      <c r="G120" s="220" t="s">
        <v>369</v>
      </c>
      <c r="H120" s="221">
        <v>135</v>
      </c>
      <c r="I120" s="222"/>
      <c r="J120" s="223">
        <f>ROUND(I120*H120,2)</f>
        <v>0</v>
      </c>
      <c r="K120" s="219" t="s">
        <v>7240</v>
      </c>
      <c r="L120" s="46"/>
      <c r="M120" s="224" t="s">
        <v>19</v>
      </c>
      <c r="N120" s="225" t="s">
        <v>47</v>
      </c>
      <c r="O120" s="86"/>
      <c r="P120" s="226">
        <f>O120*H120</f>
        <v>0</v>
      </c>
      <c r="Q120" s="226">
        <v>0.00059000000000000003</v>
      </c>
      <c r="R120" s="226">
        <f>Q120*H120</f>
        <v>0.079649999999999999</v>
      </c>
      <c r="S120" s="226">
        <v>0.036999999999999998</v>
      </c>
      <c r="T120" s="227">
        <f>S120*H120</f>
        <v>4.9950000000000001</v>
      </c>
      <c r="U120" s="40"/>
      <c r="V120" s="40"/>
      <c r="W120" s="40"/>
      <c r="X120" s="40"/>
      <c r="Y120" s="40"/>
      <c r="Z120" s="40"/>
      <c r="AA120" s="40"/>
      <c r="AB120" s="40"/>
      <c r="AC120" s="40"/>
      <c r="AD120" s="40"/>
      <c r="AE120" s="40"/>
      <c r="AR120" s="228" t="s">
        <v>100</v>
      </c>
      <c r="AT120" s="228" t="s">
        <v>237</v>
      </c>
      <c r="AU120" s="228" t="s">
        <v>83</v>
      </c>
      <c r="AY120" s="19" t="s">
        <v>235</v>
      </c>
      <c r="BE120" s="229">
        <f>IF(N120="základní",J120,0)</f>
        <v>0</v>
      </c>
      <c r="BF120" s="229">
        <f>IF(N120="snížená",J120,0)</f>
        <v>0</v>
      </c>
      <c r="BG120" s="229">
        <f>IF(N120="zákl. přenesená",J120,0)</f>
        <v>0</v>
      </c>
      <c r="BH120" s="229">
        <f>IF(N120="sníž. přenesená",J120,0)</f>
        <v>0</v>
      </c>
      <c r="BI120" s="229">
        <f>IF(N120="nulová",J120,0)</f>
        <v>0</v>
      </c>
      <c r="BJ120" s="19" t="s">
        <v>83</v>
      </c>
      <c r="BK120" s="229">
        <f>ROUND(I120*H120,2)</f>
        <v>0</v>
      </c>
      <c r="BL120" s="19" t="s">
        <v>100</v>
      </c>
      <c r="BM120" s="228" t="s">
        <v>525</v>
      </c>
    </row>
    <row r="121" s="2" customFormat="1">
      <c r="A121" s="40"/>
      <c r="B121" s="41"/>
      <c r="C121" s="42"/>
      <c r="D121" s="237" t="s">
        <v>792</v>
      </c>
      <c r="E121" s="42"/>
      <c r="F121" s="279" t="s">
        <v>7264</v>
      </c>
      <c r="G121" s="42"/>
      <c r="H121" s="42"/>
      <c r="I121" s="232"/>
      <c r="J121" s="42"/>
      <c r="K121" s="42"/>
      <c r="L121" s="46"/>
      <c r="M121" s="233"/>
      <c r="N121" s="234"/>
      <c r="O121" s="86"/>
      <c r="P121" s="86"/>
      <c r="Q121" s="86"/>
      <c r="R121" s="86"/>
      <c r="S121" s="86"/>
      <c r="T121" s="87"/>
      <c r="U121" s="40"/>
      <c r="V121" s="40"/>
      <c r="W121" s="40"/>
      <c r="X121" s="40"/>
      <c r="Y121" s="40"/>
      <c r="Z121" s="40"/>
      <c r="AA121" s="40"/>
      <c r="AB121" s="40"/>
      <c r="AC121" s="40"/>
      <c r="AD121" s="40"/>
      <c r="AE121" s="40"/>
      <c r="AT121" s="19" t="s">
        <v>792</v>
      </c>
      <c r="AU121" s="19" t="s">
        <v>83</v>
      </c>
    </row>
    <row r="122" s="2" customFormat="1" ht="16.5" customHeight="1">
      <c r="A122" s="40"/>
      <c r="B122" s="41"/>
      <c r="C122" s="217" t="s">
        <v>366</v>
      </c>
      <c r="D122" s="217" t="s">
        <v>237</v>
      </c>
      <c r="E122" s="218" t="s">
        <v>7265</v>
      </c>
      <c r="F122" s="219" t="s">
        <v>7266</v>
      </c>
      <c r="G122" s="220" t="s">
        <v>369</v>
      </c>
      <c r="H122" s="221">
        <v>66</v>
      </c>
      <c r="I122" s="222"/>
      <c r="J122" s="223">
        <f>ROUND(I122*H122,2)</f>
        <v>0</v>
      </c>
      <c r="K122" s="219" t="s">
        <v>7240</v>
      </c>
      <c r="L122" s="46"/>
      <c r="M122" s="224" t="s">
        <v>19</v>
      </c>
      <c r="N122" s="225" t="s">
        <v>47</v>
      </c>
      <c r="O122" s="86"/>
      <c r="P122" s="226">
        <f>O122*H122</f>
        <v>0</v>
      </c>
      <c r="Q122" s="226">
        <v>0.00059000000000000003</v>
      </c>
      <c r="R122" s="226">
        <f>Q122*H122</f>
        <v>0.038940000000000002</v>
      </c>
      <c r="S122" s="226">
        <v>0.063</v>
      </c>
      <c r="T122" s="227">
        <f>S122*H122</f>
        <v>4.1580000000000004</v>
      </c>
      <c r="U122" s="40"/>
      <c r="V122" s="40"/>
      <c r="W122" s="40"/>
      <c r="X122" s="40"/>
      <c r="Y122" s="40"/>
      <c r="Z122" s="40"/>
      <c r="AA122" s="40"/>
      <c r="AB122" s="40"/>
      <c r="AC122" s="40"/>
      <c r="AD122" s="40"/>
      <c r="AE122" s="40"/>
      <c r="AR122" s="228" t="s">
        <v>100</v>
      </c>
      <c r="AT122" s="228" t="s">
        <v>237</v>
      </c>
      <c r="AU122" s="228" t="s">
        <v>83</v>
      </c>
      <c r="AY122" s="19" t="s">
        <v>235</v>
      </c>
      <c r="BE122" s="229">
        <f>IF(N122="základní",J122,0)</f>
        <v>0</v>
      </c>
      <c r="BF122" s="229">
        <f>IF(N122="snížená",J122,0)</f>
        <v>0</v>
      </c>
      <c r="BG122" s="229">
        <f>IF(N122="zákl. přenesená",J122,0)</f>
        <v>0</v>
      </c>
      <c r="BH122" s="229">
        <f>IF(N122="sníž. přenesená",J122,0)</f>
        <v>0</v>
      </c>
      <c r="BI122" s="229">
        <f>IF(N122="nulová",J122,0)</f>
        <v>0</v>
      </c>
      <c r="BJ122" s="19" t="s">
        <v>83</v>
      </c>
      <c r="BK122" s="229">
        <f>ROUND(I122*H122,2)</f>
        <v>0</v>
      </c>
      <c r="BL122" s="19" t="s">
        <v>100</v>
      </c>
      <c r="BM122" s="228" t="s">
        <v>543</v>
      </c>
    </row>
    <row r="123" s="2" customFormat="1">
      <c r="A123" s="40"/>
      <c r="B123" s="41"/>
      <c r="C123" s="42"/>
      <c r="D123" s="237" t="s">
        <v>792</v>
      </c>
      <c r="E123" s="42"/>
      <c r="F123" s="279" t="s">
        <v>7264</v>
      </c>
      <c r="G123" s="42"/>
      <c r="H123" s="42"/>
      <c r="I123" s="232"/>
      <c r="J123" s="42"/>
      <c r="K123" s="42"/>
      <c r="L123" s="46"/>
      <c r="M123" s="233"/>
      <c r="N123" s="234"/>
      <c r="O123" s="86"/>
      <c r="P123" s="86"/>
      <c r="Q123" s="86"/>
      <c r="R123" s="86"/>
      <c r="S123" s="86"/>
      <c r="T123" s="87"/>
      <c r="U123" s="40"/>
      <c r="V123" s="40"/>
      <c r="W123" s="40"/>
      <c r="X123" s="40"/>
      <c r="Y123" s="40"/>
      <c r="Z123" s="40"/>
      <c r="AA123" s="40"/>
      <c r="AB123" s="40"/>
      <c r="AC123" s="40"/>
      <c r="AD123" s="40"/>
      <c r="AE123" s="40"/>
      <c r="AT123" s="19" t="s">
        <v>792</v>
      </c>
      <c r="AU123" s="19" t="s">
        <v>83</v>
      </c>
    </row>
    <row r="124" s="2" customFormat="1" ht="24.15" customHeight="1">
      <c r="A124" s="40"/>
      <c r="B124" s="41"/>
      <c r="C124" s="217" t="s">
        <v>376</v>
      </c>
      <c r="D124" s="217" t="s">
        <v>237</v>
      </c>
      <c r="E124" s="218" t="s">
        <v>7267</v>
      </c>
      <c r="F124" s="219" t="s">
        <v>7268</v>
      </c>
      <c r="G124" s="220" t="s">
        <v>1610</v>
      </c>
      <c r="H124" s="221">
        <v>500</v>
      </c>
      <c r="I124" s="222"/>
      <c r="J124" s="223">
        <f>ROUND(I124*H124,2)</f>
        <v>0</v>
      </c>
      <c r="K124" s="219" t="s">
        <v>7240</v>
      </c>
      <c r="L124" s="46"/>
      <c r="M124" s="224" t="s">
        <v>19</v>
      </c>
      <c r="N124" s="225" t="s">
        <v>47</v>
      </c>
      <c r="O124" s="86"/>
      <c r="P124" s="226">
        <f>O124*H124</f>
        <v>0</v>
      </c>
      <c r="Q124" s="226">
        <v>0.00038000000000000002</v>
      </c>
      <c r="R124" s="226">
        <f>Q124*H124</f>
        <v>0.19</v>
      </c>
      <c r="S124" s="226">
        <v>0.036999999999999998</v>
      </c>
      <c r="T124" s="227">
        <f>S124*H124</f>
        <v>18.5</v>
      </c>
      <c r="U124" s="40"/>
      <c r="V124" s="40"/>
      <c r="W124" s="40"/>
      <c r="X124" s="40"/>
      <c r="Y124" s="40"/>
      <c r="Z124" s="40"/>
      <c r="AA124" s="40"/>
      <c r="AB124" s="40"/>
      <c r="AC124" s="40"/>
      <c r="AD124" s="40"/>
      <c r="AE124" s="40"/>
      <c r="AR124" s="228" t="s">
        <v>100</v>
      </c>
      <c r="AT124" s="228" t="s">
        <v>237</v>
      </c>
      <c r="AU124" s="228" t="s">
        <v>83</v>
      </c>
      <c r="AY124" s="19" t="s">
        <v>235</v>
      </c>
      <c r="BE124" s="229">
        <f>IF(N124="základní",J124,0)</f>
        <v>0</v>
      </c>
      <c r="BF124" s="229">
        <f>IF(N124="snížená",J124,0)</f>
        <v>0</v>
      </c>
      <c r="BG124" s="229">
        <f>IF(N124="zákl. přenesená",J124,0)</f>
        <v>0</v>
      </c>
      <c r="BH124" s="229">
        <f>IF(N124="sníž. přenesená",J124,0)</f>
        <v>0</v>
      </c>
      <c r="BI124" s="229">
        <f>IF(N124="nulová",J124,0)</f>
        <v>0</v>
      </c>
      <c r="BJ124" s="19" t="s">
        <v>83</v>
      </c>
      <c r="BK124" s="229">
        <f>ROUND(I124*H124,2)</f>
        <v>0</v>
      </c>
      <c r="BL124" s="19" t="s">
        <v>100</v>
      </c>
      <c r="BM124" s="228" t="s">
        <v>755</v>
      </c>
    </row>
    <row r="125" s="2" customFormat="1" ht="24.15" customHeight="1">
      <c r="A125" s="40"/>
      <c r="B125" s="41"/>
      <c r="C125" s="217" t="s">
        <v>391</v>
      </c>
      <c r="D125" s="217" t="s">
        <v>237</v>
      </c>
      <c r="E125" s="218" t="s">
        <v>7269</v>
      </c>
      <c r="F125" s="219" t="s">
        <v>7270</v>
      </c>
      <c r="G125" s="220" t="s">
        <v>369</v>
      </c>
      <c r="H125" s="221">
        <v>110</v>
      </c>
      <c r="I125" s="222"/>
      <c r="J125" s="223">
        <f>ROUND(I125*H125,2)</f>
        <v>0</v>
      </c>
      <c r="K125" s="219" t="s">
        <v>7240</v>
      </c>
      <c r="L125" s="46"/>
      <c r="M125" s="224" t="s">
        <v>19</v>
      </c>
      <c r="N125" s="225" t="s">
        <v>47</v>
      </c>
      <c r="O125" s="86"/>
      <c r="P125" s="226">
        <f>O125*H125</f>
        <v>0</v>
      </c>
      <c r="Q125" s="226">
        <v>0.00048999999999999998</v>
      </c>
      <c r="R125" s="226">
        <f>Q125*H125</f>
        <v>0.053899999999999997</v>
      </c>
      <c r="S125" s="226">
        <v>0.012999999999999999</v>
      </c>
      <c r="T125" s="227">
        <f>S125*H125</f>
        <v>1.4299999999999999</v>
      </c>
      <c r="U125" s="40"/>
      <c r="V125" s="40"/>
      <c r="W125" s="40"/>
      <c r="X125" s="40"/>
      <c r="Y125" s="40"/>
      <c r="Z125" s="40"/>
      <c r="AA125" s="40"/>
      <c r="AB125" s="40"/>
      <c r="AC125" s="40"/>
      <c r="AD125" s="40"/>
      <c r="AE125" s="40"/>
      <c r="AR125" s="228" t="s">
        <v>100</v>
      </c>
      <c r="AT125" s="228" t="s">
        <v>237</v>
      </c>
      <c r="AU125" s="228" t="s">
        <v>83</v>
      </c>
      <c r="AY125" s="19" t="s">
        <v>235</v>
      </c>
      <c r="BE125" s="229">
        <f>IF(N125="základní",J125,0)</f>
        <v>0</v>
      </c>
      <c r="BF125" s="229">
        <f>IF(N125="snížená",J125,0)</f>
        <v>0</v>
      </c>
      <c r="BG125" s="229">
        <f>IF(N125="zákl. přenesená",J125,0)</f>
        <v>0</v>
      </c>
      <c r="BH125" s="229">
        <f>IF(N125="sníž. přenesená",J125,0)</f>
        <v>0</v>
      </c>
      <c r="BI125" s="229">
        <f>IF(N125="nulová",J125,0)</f>
        <v>0</v>
      </c>
      <c r="BJ125" s="19" t="s">
        <v>83</v>
      </c>
      <c r="BK125" s="229">
        <f>ROUND(I125*H125,2)</f>
        <v>0</v>
      </c>
      <c r="BL125" s="19" t="s">
        <v>100</v>
      </c>
      <c r="BM125" s="228" t="s">
        <v>558</v>
      </c>
    </row>
    <row r="126" s="2" customFormat="1">
      <c r="A126" s="40"/>
      <c r="B126" s="41"/>
      <c r="C126" s="42"/>
      <c r="D126" s="237" t="s">
        <v>792</v>
      </c>
      <c r="E126" s="42"/>
      <c r="F126" s="279" t="s">
        <v>7271</v>
      </c>
      <c r="G126" s="42"/>
      <c r="H126" s="42"/>
      <c r="I126" s="232"/>
      <c r="J126" s="42"/>
      <c r="K126" s="42"/>
      <c r="L126" s="46"/>
      <c r="M126" s="233"/>
      <c r="N126" s="234"/>
      <c r="O126" s="86"/>
      <c r="P126" s="86"/>
      <c r="Q126" s="86"/>
      <c r="R126" s="86"/>
      <c r="S126" s="86"/>
      <c r="T126" s="87"/>
      <c r="U126" s="40"/>
      <c r="V126" s="40"/>
      <c r="W126" s="40"/>
      <c r="X126" s="40"/>
      <c r="Y126" s="40"/>
      <c r="Z126" s="40"/>
      <c r="AA126" s="40"/>
      <c r="AB126" s="40"/>
      <c r="AC126" s="40"/>
      <c r="AD126" s="40"/>
      <c r="AE126" s="40"/>
      <c r="AT126" s="19" t="s">
        <v>792</v>
      </c>
      <c r="AU126" s="19" t="s">
        <v>83</v>
      </c>
    </row>
    <row r="127" s="2" customFormat="1" ht="24.15" customHeight="1">
      <c r="A127" s="40"/>
      <c r="B127" s="41"/>
      <c r="C127" s="217" t="s">
        <v>405</v>
      </c>
      <c r="D127" s="217" t="s">
        <v>237</v>
      </c>
      <c r="E127" s="218" t="s">
        <v>7272</v>
      </c>
      <c r="F127" s="219" t="s">
        <v>7273</v>
      </c>
      <c r="G127" s="220" t="s">
        <v>369</v>
      </c>
      <c r="H127" s="221">
        <v>50</v>
      </c>
      <c r="I127" s="222"/>
      <c r="J127" s="223">
        <f>ROUND(I127*H127,2)</f>
        <v>0</v>
      </c>
      <c r="K127" s="219" t="s">
        <v>7240</v>
      </c>
      <c r="L127" s="46"/>
      <c r="M127" s="224" t="s">
        <v>19</v>
      </c>
      <c r="N127" s="225" t="s">
        <v>47</v>
      </c>
      <c r="O127" s="86"/>
      <c r="P127" s="226">
        <f>O127*H127</f>
        <v>0</v>
      </c>
      <c r="Q127" s="226">
        <v>0.00048999999999999998</v>
      </c>
      <c r="R127" s="226">
        <f>Q127*H127</f>
        <v>0.024500000000000001</v>
      </c>
      <c r="S127" s="226">
        <v>0.017999999999999999</v>
      </c>
      <c r="T127" s="227">
        <f>S127*H127</f>
        <v>0.89999999999999991</v>
      </c>
      <c r="U127" s="40"/>
      <c r="V127" s="40"/>
      <c r="W127" s="40"/>
      <c r="X127" s="40"/>
      <c r="Y127" s="40"/>
      <c r="Z127" s="40"/>
      <c r="AA127" s="40"/>
      <c r="AB127" s="40"/>
      <c r="AC127" s="40"/>
      <c r="AD127" s="40"/>
      <c r="AE127" s="40"/>
      <c r="AR127" s="228" t="s">
        <v>100</v>
      </c>
      <c r="AT127" s="228" t="s">
        <v>237</v>
      </c>
      <c r="AU127" s="228" t="s">
        <v>83</v>
      </c>
      <c r="AY127" s="19" t="s">
        <v>235</v>
      </c>
      <c r="BE127" s="229">
        <f>IF(N127="základní",J127,0)</f>
        <v>0</v>
      </c>
      <c r="BF127" s="229">
        <f>IF(N127="snížená",J127,0)</f>
        <v>0</v>
      </c>
      <c r="BG127" s="229">
        <f>IF(N127="zákl. přenesená",J127,0)</f>
        <v>0</v>
      </c>
      <c r="BH127" s="229">
        <f>IF(N127="sníž. přenesená",J127,0)</f>
        <v>0</v>
      </c>
      <c r="BI127" s="229">
        <f>IF(N127="nulová",J127,0)</f>
        <v>0</v>
      </c>
      <c r="BJ127" s="19" t="s">
        <v>83</v>
      </c>
      <c r="BK127" s="229">
        <f>ROUND(I127*H127,2)</f>
        <v>0</v>
      </c>
      <c r="BL127" s="19" t="s">
        <v>100</v>
      </c>
      <c r="BM127" s="228" t="s">
        <v>593</v>
      </c>
    </row>
    <row r="128" s="2" customFormat="1">
      <c r="A128" s="40"/>
      <c r="B128" s="41"/>
      <c r="C128" s="42"/>
      <c r="D128" s="237" t="s">
        <v>792</v>
      </c>
      <c r="E128" s="42"/>
      <c r="F128" s="279" t="s">
        <v>7271</v>
      </c>
      <c r="G128" s="42"/>
      <c r="H128" s="42"/>
      <c r="I128" s="232"/>
      <c r="J128" s="42"/>
      <c r="K128" s="42"/>
      <c r="L128" s="46"/>
      <c r="M128" s="233"/>
      <c r="N128" s="234"/>
      <c r="O128" s="86"/>
      <c r="P128" s="86"/>
      <c r="Q128" s="86"/>
      <c r="R128" s="86"/>
      <c r="S128" s="86"/>
      <c r="T128" s="87"/>
      <c r="U128" s="40"/>
      <c r="V128" s="40"/>
      <c r="W128" s="40"/>
      <c r="X128" s="40"/>
      <c r="Y128" s="40"/>
      <c r="Z128" s="40"/>
      <c r="AA128" s="40"/>
      <c r="AB128" s="40"/>
      <c r="AC128" s="40"/>
      <c r="AD128" s="40"/>
      <c r="AE128" s="40"/>
      <c r="AT128" s="19" t="s">
        <v>792</v>
      </c>
      <c r="AU128" s="19" t="s">
        <v>83</v>
      </c>
    </row>
    <row r="129" s="2" customFormat="1" ht="21.75" customHeight="1">
      <c r="A129" s="40"/>
      <c r="B129" s="41"/>
      <c r="C129" s="217" t="s">
        <v>431</v>
      </c>
      <c r="D129" s="217" t="s">
        <v>237</v>
      </c>
      <c r="E129" s="218" t="s">
        <v>7274</v>
      </c>
      <c r="F129" s="219" t="s">
        <v>7275</v>
      </c>
      <c r="G129" s="220" t="s">
        <v>369</v>
      </c>
      <c r="H129" s="221">
        <v>173.5</v>
      </c>
      <c r="I129" s="222"/>
      <c r="J129" s="223">
        <f>ROUND(I129*H129,2)</f>
        <v>0</v>
      </c>
      <c r="K129" s="219" t="s">
        <v>7240</v>
      </c>
      <c r="L129" s="46"/>
      <c r="M129" s="224" t="s">
        <v>19</v>
      </c>
      <c r="N129" s="225" t="s">
        <v>47</v>
      </c>
      <c r="O129" s="86"/>
      <c r="P129" s="226">
        <f>O129*H129</f>
        <v>0</v>
      </c>
      <c r="Q129" s="226">
        <v>0</v>
      </c>
      <c r="R129" s="226">
        <f>Q129*H129</f>
        <v>0</v>
      </c>
      <c r="S129" s="226">
        <v>0.0020999999999999999</v>
      </c>
      <c r="T129" s="227">
        <f>S129*H129</f>
        <v>0.36434999999999995</v>
      </c>
      <c r="U129" s="40"/>
      <c r="V129" s="40"/>
      <c r="W129" s="40"/>
      <c r="X129" s="40"/>
      <c r="Y129" s="40"/>
      <c r="Z129" s="40"/>
      <c r="AA129" s="40"/>
      <c r="AB129" s="40"/>
      <c r="AC129" s="40"/>
      <c r="AD129" s="40"/>
      <c r="AE129" s="40"/>
      <c r="AR129" s="228" t="s">
        <v>100</v>
      </c>
      <c r="AT129" s="228" t="s">
        <v>237</v>
      </c>
      <c r="AU129" s="228" t="s">
        <v>83</v>
      </c>
      <c r="AY129" s="19" t="s">
        <v>235</v>
      </c>
      <c r="BE129" s="229">
        <f>IF(N129="základní",J129,0)</f>
        <v>0</v>
      </c>
      <c r="BF129" s="229">
        <f>IF(N129="snížená",J129,0)</f>
        <v>0</v>
      </c>
      <c r="BG129" s="229">
        <f>IF(N129="zákl. přenesená",J129,0)</f>
        <v>0</v>
      </c>
      <c r="BH129" s="229">
        <f>IF(N129="sníž. přenesená",J129,0)</f>
        <v>0</v>
      </c>
      <c r="BI129" s="229">
        <f>IF(N129="nulová",J129,0)</f>
        <v>0</v>
      </c>
      <c r="BJ129" s="19" t="s">
        <v>83</v>
      </c>
      <c r="BK129" s="229">
        <f>ROUND(I129*H129,2)</f>
        <v>0</v>
      </c>
      <c r="BL129" s="19" t="s">
        <v>100</v>
      </c>
      <c r="BM129" s="228" t="s">
        <v>612</v>
      </c>
    </row>
    <row r="130" s="2" customFormat="1">
      <c r="A130" s="40"/>
      <c r="B130" s="41"/>
      <c r="C130" s="42"/>
      <c r="D130" s="237" t="s">
        <v>792</v>
      </c>
      <c r="E130" s="42"/>
      <c r="F130" s="279" t="s">
        <v>7276</v>
      </c>
      <c r="G130" s="42"/>
      <c r="H130" s="42"/>
      <c r="I130" s="232"/>
      <c r="J130" s="42"/>
      <c r="K130" s="42"/>
      <c r="L130" s="46"/>
      <c r="M130" s="233"/>
      <c r="N130" s="234"/>
      <c r="O130" s="86"/>
      <c r="P130" s="86"/>
      <c r="Q130" s="86"/>
      <c r="R130" s="86"/>
      <c r="S130" s="86"/>
      <c r="T130" s="87"/>
      <c r="U130" s="40"/>
      <c r="V130" s="40"/>
      <c r="W130" s="40"/>
      <c r="X130" s="40"/>
      <c r="Y130" s="40"/>
      <c r="Z130" s="40"/>
      <c r="AA130" s="40"/>
      <c r="AB130" s="40"/>
      <c r="AC130" s="40"/>
      <c r="AD130" s="40"/>
      <c r="AE130" s="40"/>
      <c r="AT130" s="19" t="s">
        <v>792</v>
      </c>
      <c r="AU130" s="19" t="s">
        <v>83</v>
      </c>
    </row>
    <row r="131" s="2" customFormat="1" ht="24.15" customHeight="1">
      <c r="A131" s="40"/>
      <c r="B131" s="41"/>
      <c r="C131" s="217" t="s">
        <v>8</v>
      </c>
      <c r="D131" s="217" t="s">
        <v>237</v>
      </c>
      <c r="E131" s="218" t="s">
        <v>7277</v>
      </c>
      <c r="F131" s="219" t="s">
        <v>7278</v>
      </c>
      <c r="G131" s="220" t="s">
        <v>369</v>
      </c>
      <c r="H131" s="221">
        <v>36</v>
      </c>
      <c r="I131" s="222"/>
      <c r="J131" s="223">
        <f>ROUND(I131*H131,2)</f>
        <v>0</v>
      </c>
      <c r="K131" s="219" t="s">
        <v>7240</v>
      </c>
      <c r="L131" s="46"/>
      <c r="M131" s="224" t="s">
        <v>19</v>
      </c>
      <c r="N131" s="225" t="s">
        <v>47</v>
      </c>
      <c r="O131" s="86"/>
      <c r="P131" s="226">
        <f>O131*H131</f>
        <v>0</v>
      </c>
      <c r="Q131" s="226">
        <v>0</v>
      </c>
      <c r="R131" s="226">
        <f>Q131*H131</f>
        <v>0</v>
      </c>
      <c r="S131" s="226">
        <v>0.00198</v>
      </c>
      <c r="T131" s="227">
        <f>S131*H131</f>
        <v>0.071279999999999996</v>
      </c>
      <c r="U131" s="40"/>
      <c r="V131" s="40"/>
      <c r="W131" s="40"/>
      <c r="X131" s="40"/>
      <c r="Y131" s="40"/>
      <c r="Z131" s="40"/>
      <c r="AA131" s="40"/>
      <c r="AB131" s="40"/>
      <c r="AC131" s="40"/>
      <c r="AD131" s="40"/>
      <c r="AE131" s="40"/>
      <c r="AR131" s="228" t="s">
        <v>100</v>
      </c>
      <c r="AT131" s="228" t="s">
        <v>237</v>
      </c>
      <c r="AU131" s="228" t="s">
        <v>83</v>
      </c>
      <c r="AY131" s="19" t="s">
        <v>235</v>
      </c>
      <c r="BE131" s="229">
        <f>IF(N131="základní",J131,0)</f>
        <v>0</v>
      </c>
      <c r="BF131" s="229">
        <f>IF(N131="snížená",J131,0)</f>
        <v>0</v>
      </c>
      <c r="BG131" s="229">
        <f>IF(N131="zákl. přenesená",J131,0)</f>
        <v>0</v>
      </c>
      <c r="BH131" s="229">
        <f>IF(N131="sníž. přenesená",J131,0)</f>
        <v>0</v>
      </c>
      <c r="BI131" s="229">
        <f>IF(N131="nulová",J131,0)</f>
        <v>0</v>
      </c>
      <c r="BJ131" s="19" t="s">
        <v>83</v>
      </c>
      <c r="BK131" s="229">
        <f>ROUND(I131*H131,2)</f>
        <v>0</v>
      </c>
      <c r="BL131" s="19" t="s">
        <v>100</v>
      </c>
      <c r="BM131" s="228" t="s">
        <v>628</v>
      </c>
    </row>
    <row r="132" s="2" customFormat="1">
      <c r="A132" s="40"/>
      <c r="B132" s="41"/>
      <c r="C132" s="42"/>
      <c r="D132" s="237" t="s">
        <v>792</v>
      </c>
      <c r="E132" s="42"/>
      <c r="F132" s="279" t="s">
        <v>7276</v>
      </c>
      <c r="G132" s="42"/>
      <c r="H132" s="42"/>
      <c r="I132" s="232"/>
      <c r="J132" s="42"/>
      <c r="K132" s="42"/>
      <c r="L132" s="46"/>
      <c r="M132" s="233"/>
      <c r="N132" s="234"/>
      <c r="O132" s="86"/>
      <c r="P132" s="86"/>
      <c r="Q132" s="86"/>
      <c r="R132" s="86"/>
      <c r="S132" s="86"/>
      <c r="T132" s="87"/>
      <c r="U132" s="40"/>
      <c r="V132" s="40"/>
      <c r="W132" s="40"/>
      <c r="X132" s="40"/>
      <c r="Y132" s="40"/>
      <c r="Z132" s="40"/>
      <c r="AA132" s="40"/>
      <c r="AB132" s="40"/>
      <c r="AC132" s="40"/>
      <c r="AD132" s="40"/>
      <c r="AE132" s="40"/>
      <c r="AT132" s="19" t="s">
        <v>792</v>
      </c>
      <c r="AU132" s="19" t="s">
        <v>83</v>
      </c>
    </row>
    <row r="133" s="2" customFormat="1" ht="37.8" customHeight="1">
      <c r="A133" s="40"/>
      <c r="B133" s="41"/>
      <c r="C133" s="217" t="s">
        <v>448</v>
      </c>
      <c r="D133" s="217" t="s">
        <v>237</v>
      </c>
      <c r="E133" s="218" t="s">
        <v>7279</v>
      </c>
      <c r="F133" s="219" t="s">
        <v>7280</v>
      </c>
      <c r="G133" s="220" t="s">
        <v>361</v>
      </c>
      <c r="H133" s="221">
        <v>31.204999999999998</v>
      </c>
      <c r="I133" s="222"/>
      <c r="J133" s="223">
        <f>ROUND(I133*H133,2)</f>
        <v>0</v>
      </c>
      <c r="K133" s="219" t="s">
        <v>7240</v>
      </c>
      <c r="L133" s="46"/>
      <c r="M133" s="224" t="s">
        <v>19</v>
      </c>
      <c r="N133" s="225" t="s">
        <v>47</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100</v>
      </c>
      <c r="AT133" s="228" t="s">
        <v>237</v>
      </c>
      <c r="AU133" s="228" t="s">
        <v>83</v>
      </c>
      <c r="AY133" s="19" t="s">
        <v>235</v>
      </c>
      <c r="BE133" s="229">
        <f>IF(N133="základní",J133,0)</f>
        <v>0</v>
      </c>
      <c r="BF133" s="229">
        <f>IF(N133="snížená",J133,0)</f>
        <v>0</v>
      </c>
      <c r="BG133" s="229">
        <f>IF(N133="zákl. přenesená",J133,0)</f>
        <v>0</v>
      </c>
      <c r="BH133" s="229">
        <f>IF(N133="sníž. přenesená",J133,0)</f>
        <v>0</v>
      </c>
      <c r="BI133" s="229">
        <f>IF(N133="nulová",J133,0)</f>
        <v>0</v>
      </c>
      <c r="BJ133" s="19" t="s">
        <v>83</v>
      </c>
      <c r="BK133" s="229">
        <f>ROUND(I133*H133,2)</f>
        <v>0</v>
      </c>
      <c r="BL133" s="19" t="s">
        <v>100</v>
      </c>
      <c r="BM133" s="228" t="s">
        <v>773</v>
      </c>
    </row>
    <row r="134" s="2" customFormat="1" ht="24.15" customHeight="1">
      <c r="A134" s="40"/>
      <c r="B134" s="41"/>
      <c r="C134" s="217" t="s">
        <v>460</v>
      </c>
      <c r="D134" s="217" t="s">
        <v>237</v>
      </c>
      <c r="E134" s="218" t="s">
        <v>7281</v>
      </c>
      <c r="F134" s="219" t="s">
        <v>7282</v>
      </c>
      <c r="G134" s="220" t="s">
        <v>361</v>
      </c>
      <c r="H134" s="221">
        <v>31.204999999999998</v>
      </c>
      <c r="I134" s="222"/>
      <c r="J134" s="223">
        <f>ROUND(I134*H134,2)</f>
        <v>0</v>
      </c>
      <c r="K134" s="219" t="s">
        <v>7283</v>
      </c>
      <c r="L134" s="46"/>
      <c r="M134" s="224" t="s">
        <v>19</v>
      </c>
      <c r="N134" s="225" t="s">
        <v>47</v>
      </c>
      <c r="O134" s="86"/>
      <c r="P134" s="226">
        <f>O134*H134</f>
        <v>0</v>
      </c>
      <c r="Q134" s="226">
        <v>0</v>
      </c>
      <c r="R134" s="226">
        <f>Q134*H134</f>
        <v>0</v>
      </c>
      <c r="S134" s="226">
        <v>0</v>
      </c>
      <c r="T134" s="227">
        <f>S134*H134</f>
        <v>0</v>
      </c>
      <c r="U134" s="40"/>
      <c r="V134" s="40"/>
      <c r="W134" s="40"/>
      <c r="X134" s="40"/>
      <c r="Y134" s="40"/>
      <c r="Z134" s="40"/>
      <c r="AA134" s="40"/>
      <c r="AB134" s="40"/>
      <c r="AC134" s="40"/>
      <c r="AD134" s="40"/>
      <c r="AE134" s="40"/>
      <c r="AR134" s="228" t="s">
        <v>100</v>
      </c>
      <c r="AT134" s="228" t="s">
        <v>237</v>
      </c>
      <c r="AU134" s="228" t="s">
        <v>83</v>
      </c>
      <c r="AY134" s="19" t="s">
        <v>235</v>
      </c>
      <c r="BE134" s="229">
        <f>IF(N134="základní",J134,0)</f>
        <v>0</v>
      </c>
      <c r="BF134" s="229">
        <f>IF(N134="snížená",J134,0)</f>
        <v>0</v>
      </c>
      <c r="BG134" s="229">
        <f>IF(N134="zákl. přenesená",J134,0)</f>
        <v>0</v>
      </c>
      <c r="BH134" s="229">
        <f>IF(N134="sníž. přenesená",J134,0)</f>
        <v>0</v>
      </c>
      <c r="BI134" s="229">
        <f>IF(N134="nulová",J134,0)</f>
        <v>0</v>
      </c>
      <c r="BJ134" s="19" t="s">
        <v>83</v>
      </c>
      <c r="BK134" s="229">
        <f>ROUND(I134*H134,2)</f>
        <v>0</v>
      </c>
      <c r="BL134" s="19" t="s">
        <v>100</v>
      </c>
      <c r="BM134" s="228" t="s">
        <v>788</v>
      </c>
    </row>
    <row r="135" s="12" customFormat="1" ht="25.92" customHeight="1">
      <c r="A135" s="12"/>
      <c r="B135" s="201"/>
      <c r="C135" s="202"/>
      <c r="D135" s="203" t="s">
        <v>75</v>
      </c>
      <c r="E135" s="204" t="s">
        <v>4141</v>
      </c>
      <c r="F135" s="204" t="s">
        <v>7284</v>
      </c>
      <c r="G135" s="202"/>
      <c r="H135" s="202"/>
      <c r="I135" s="205"/>
      <c r="J135" s="206">
        <f>BK135</f>
        <v>0</v>
      </c>
      <c r="K135" s="202"/>
      <c r="L135" s="207"/>
      <c r="M135" s="208"/>
      <c r="N135" s="209"/>
      <c r="O135" s="209"/>
      <c r="P135" s="210">
        <f>SUM(P136:P137)</f>
        <v>0</v>
      </c>
      <c r="Q135" s="209"/>
      <c r="R135" s="210">
        <f>SUM(R136:R137)</f>
        <v>0</v>
      </c>
      <c r="S135" s="209"/>
      <c r="T135" s="211">
        <f>SUM(T136:T137)</f>
        <v>0</v>
      </c>
      <c r="U135" s="12"/>
      <c r="V135" s="12"/>
      <c r="W135" s="12"/>
      <c r="X135" s="12"/>
      <c r="Y135" s="12"/>
      <c r="Z135" s="12"/>
      <c r="AA135" s="12"/>
      <c r="AB135" s="12"/>
      <c r="AC135" s="12"/>
      <c r="AD135" s="12"/>
      <c r="AE135" s="12"/>
      <c r="AR135" s="212" t="s">
        <v>83</v>
      </c>
      <c r="AT135" s="213" t="s">
        <v>75</v>
      </c>
      <c r="AU135" s="213" t="s">
        <v>76</v>
      </c>
      <c r="AY135" s="212" t="s">
        <v>235</v>
      </c>
      <c r="BK135" s="214">
        <f>SUM(BK136:BK137)</f>
        <v>0</v>
      </c>
    </row>
    <row r="136" s="2" customFormat="1" ht="37.8" customHeight="1">
      <c r="A136" s="40"/>
      <c r="B136" s="41"/>
      <c r="C136" s="217" t="s">
        <v>467</v>
      </c>
      <c r="D136" s="217" t="s">
        <v>237</v>
      </c>
      <c r="E136" s="218" t="s">
        <v>7285</v>
      </c>
      <c r="F136" s="219" t="s">
        <v>7286</v>
      </c>
      <c r="G136" s="220" t="s">
        <v>361</v>
      </c>
      <c r="H136" s="221">
        <v>13.174</v>
      </c>
      <c r="I136" s="222"/>
      <c r="J136" s="223">
        <f>ROUND(I136*H136,2)</f>
        <v>0</v>
      </c>
      <c r="K136" s="219" t="s">
        <v>7240</v>
      </c>
      <c r="L136" s="46"/>
      <c r="M136" s="224" t="s">
        <v>19</v>
      </c>
      <c r="N136" s="225" t="s">
        <v>47</v>
      </c>
      <c r="O136" s="86"/>
      <c r="P136" s="226">
        <f>O136*H136</f>
        <v>0</v>
      </c>
      <c r="Q136" s="226">
        <v>0</v>
      </c>
      <c r="R136" s="226">
        <f>Q136*H136</f>
        <v>0</v>
      </c>
      <c r="S136" s="226">
        <v>0</v>
      </c>
      <c r="T136" s="227">
        <f>S136*H136</f>
        <v>0</v>
      </c>
      <c r="U136" s="40"/>
      <c r="V136" s="40"/>
      <c r="W136" s="40"/>
      <c r="X136" s="40"/>
      <c r="Y136" s="40"/>
      <c r="Z136" s="40"/>
      <c r="AA136" s="40"/>
      <c r="AB136" s="40"/>
      <c r="AC136" s="40"/>
      <c r="AD136" s="40"/>
      <c r="AE136" s="40"/>
      <c r="AR136" s="228" t="s">
        <v>100</v>
      </c>
      <c r="AT136" s="228" t="s">
        <v>237</v>
      </c>
      <c r="AU136" s="228" t="s">
        <v>83</v>
      </c>
      <c r="AY136" s="19" t="s">
        <v>235</v>
      </c>
      <c r="BE136" s="229">
        <f>IF(N136="základní",J136,0)</f>
        <v>0</v>
      </c>
      <c r="BF136" s="229">
        <f>IF(N136="snížená",J136,0)</f>
        <v>0</v>
      </c>
      <c r="BG136" s="229">
        <f>IF(N136="zákl. přenesená",J136,0)</f>
        <v>0</v>
      </c>
      <c r="BH136" s="229">
        <f>IF(N136="sníž. přenesená",J136,0)</f>
        <v>0</v>
      </c>
      <c r="BI136" s="229">
        <f>IF(N136="nulová",J136,0)</f>
        <v>0</v>
      </c>
      <c r="BJ136" s="19" t="s">
        <v>83</v>
      </c>
      <c r="BK136" s="229">
        <f>ROUND(I136*H136,2)</f>
        <v>0</v>
      </c>
      <c r="BL136" s="19" t="s">
        <v>100</v>
      </c>
      <c r="BM136" s="228" t="s">
        <v>837</v>
      </c>
    </row>
    <row r="137" s="2" customFormat="1">
      <c r="A137" s="40"/>
      <c r="B137" s="41"/>
      <c r="C137" s="42"/>
      <c r="D137" s="237" t="s">
        <v>792</v>
      </c>
      <c r="E137" s="42"/>
      <c r="F137" s="279" t="s">
        <v>7287</v>
      </c>
      <c r="G137" s="42"/>
      <c r="H137" s="42"/>
      <c r="I137" s="232"/>
      <c r="J137" s="42"/>
      <c r="K137" s="42"/>
      <c r="L137" s="46"/>
      <c r="M137" s="233"/>
      <c r="N137" s="234"/>
      <c r="O137" s="86"/>
      <c r="P137" s="86"/>
      <c r="Q137" s="86"/>
      <c r="R137" s="86"/>
      <c r="S137" s="86"/>
      <c r="T137" s="87"/>
      <c r="U137" s="40"/>
      <c r="V137" s="40"/>
      <c r="W137" s="40"/>
      <c r="X137" s="40"/>
      <c r="Y137" s="40"/>
      <c r="Z137" s="40"/>
      <c r="AA137" s="40"/>
      <c r="AB137" s="40"/>
      <c r="AC137" s="40"/>
      <c r="AD137" s="40"/>
      <c r="AE137" s="40"/>
      <c r="AT137" s="19" t="s">
        <v>792</v>
      </c>
      <c r="AU137" s="19" t="s">
        <v>83</v>
      </c>
    </row>
    <row r="138" s="12" customFormat="1" ht="25.92" customHeight="1">
      <c r="A138" s="12"/>
      <c r="B138" s="201"/>
      <c r="C138" s="202"/>
      <c r="D138" s="203" t="s">
        <v>75</v>
      </c>
      <c r="E138" s="204" t="s">
        <v>7288</v>
      </c>
      <c r="F138" s="204" t="s">
        <v>7289</v>
      </c>
      <c r="G138" s="202"/>
      <c r="H138" s="202"/>
      <c r="I138" s="205"/>
      <c r="J138" s="206">
        <f>BK138</f>
        <v>0</v>
      </c>
      <c r="K138" s="202"/>
      <c r="L138" s="207"/>
      <c r="M138" s="208"/>
      <c r="N138" s="209"/>
      <c r="O138" s="209"/>
      <c r="P138" s="210">
        <f>P139</f>
        <v>0</v>
      </c>
      <c r="Q138" s="209"/>
      <c r="R138" s="210">
        <f>R139</f>
        <v>0</v>
      </c>
      <c r="S138" s="209"/>
      <c r="T138" s="211">
        <f>T139</f>
        <v>0.78660000000000008</v>
      </c>
      <c r="U138" s="12"/>
      <c r="V138" s="12"/>
      <c r="W138" s="12"/>
      <c r="X138" s="12"/>
      <c r="Y138" s="12"/>
      <c r="Z138" s="12"/>
      <c r="AA138" s="12"/>
      <c r="AB138" s="12"/>
      <c r="AC138" s="12"/>
      <c r="AD138" s="12"/>
      <c r="AE138" s="12"/>
      <c r="AR138" s="212" t="s">
        <v>83</v>
      </c>
      <c r="AT138" s="213" t="s">
        <v>75</v>
      </c>
      <c r="AU138" s="213" t="s">
        <v>76</v>
      </c>
      <c r="AY138" s="212" t="s">
        <v>235</v>
      </c>
      <c r="BK138" s="214">
        <f>BK139</f>
        <v>0</v>
      </c>
    </row>
    <row r="139" s="2" customFormat="1" ht="37.8" customHeight="1">
      <c r="A139" s="40"/>
      <c r="B139" s="41"/>
      <c r="C139" s="217" t="s">
        <v>472</v>
      </c>
      <c r="D139" s="217" t="s">
        <v>237</v>
      </c>
      <c r="E139" s="218" t="s">
        <v>7290</v>
      </c>
      <c r="F139" s="219" t="s">
        <v>7291</v>
      </c>
      <c r="G139" s="220" t="s">
        <v>7292</v>
      </c>
      <c r="H139" s="221">
        <v>23</v>
      </c>
      <c r="I139" s="222"/>
      <c r="J139" s="223">
        <f>ROUND(I139*H139,2)</f>
        <v>0</v>
      </c>
      <c r="K139" s="219" t="s">
        <v>7283</v>
      </c>
      <c r="L139" s="46"/>
      <c r="M139" s="224" t="s">
        <v>19</v>
      </c>
      <c r="N139" s="225" t="s">
        <v>47</v>
      </c>
      <c r="O139" s="86"/>
      <c r="P139" s="226">
        <f>O139*H139</f>
        <v>0</v>
      </c>
      <c r="Q139" s="226">
        <v>0</v>
      </c>
      <c r="R139" s="226">
        <f>Q139*H139</f>
        <v>0</v>
      </c>
      <c r="S139" s="226">
        <v>0.034200000000000001</v>
      </c>
      <c r="T139" s="227">
        <f>S139*H139</f>
        <v>0.78660000000000008</v>
      </c>
      <c r="U139" s="40"/>
      <c r="V139" s="40"/>
      <c r="W139" s="40"/>
      <c r="X139" s="40"/>
      <c r="Y139" s="40"/>
      <c r="Z139" s="40"/>
      <c r="AA139" s="40"/>
      <c r="AB139" s="40"/>
      <c r="AC139" s="40"/>
      <c r="AD139" s="40"/>
      <c r="AE139" s="40"/>
      <c r="AR139" s="228" t="s">
        <v>100</v>
      </c>
      <c r="AT139" s="228" t="s">
        <v>237</v>
      </c>
      <c r="AU139" s="228" t="s">
        <v>83</v>
      </c>
      <c r="AY139" s="19" t="s">
        <v>235</v>
      </c>
      <c r="BE139" s="229">
        <f>IF(N139="základní",J139,0)</f>
        <v>0</v>
      </c>
      <c r="BF139" s="229">
        <f>IF(N139="snížená",J139,0)</f>
        <v>0</v>
      </c>
      <c r="BG139" s="229">
        <f>IF(N139="zákl. přenesená",J139,0)</f>
        <v>0</v>
      </c>
      <c r="BH139" s="229">
        <f>IF(N139="sníž. přenesená",J139,0)</f>
        <v>0</v>
      </c>
      <c r="BI139" s="229">
        <f>IF(N139="nulová",J139,0)</f>
        <v>0</v>
      </c>
      <c r="BJ139" s="19" t="s">
        <v>83</v>
      </c>
      <c r="BK139" s="229">
        <f>ROUND(I139*H139,2)</f>
        <v>0</v>
      </c>
      <c r="BL139" s="19" t="s">
        <v>100</v>
      </c>
      <c r="BM139" s="228" t="s">
        <v>883</v>
      </c>
    </row>
    <row r="140" s="12" customFormat="1" ht="25.92" customHeight="1">
      <c r="A140" s="12"/>
      <c r="B140" s="201"/>
      <c r="C140" s="202"/>
      <c r="D140" s="203" t="s">
        <v>75</v>
      </c>
      <c r="E140" s="204" t="s">
        <v>7293</v>
      </c>
      <c r="F140" s="204" t="s">
        <v>7294</v>
      </c>
      <c r="G140" s="202"/>
      <c r="H140" s="202"/>
      <c r="I140" s="205"/>
      <c r="J140" s="206">
        <f>BK140</f>
        <v>0</v>
      </c>
      <c r="K140" s="202"/>
      <c r="L140" s="207"/>
      <c r="M140" s="208"/>
      <c r="N140" s="209"/>
      <c r="O140" s="209"/>
      <c r="P140" s="210">
        <f>SUM(P141:P230)</f>
        <v>0</v>
      </c>
      <c r="Q140" s="209"/>
      <c r="R140" s="210">
        <f>SUM(R141:R230)</f>
        <v>2.0025749999999998</v>
      </c>
      <c r="S140" s="209"/>
      <c r="T140" s="211">
        <f>SUM(T141:T230)</f>
        <v>0</v>
      </c>
      <c r="U140" s="12"/>
      <c r="V140" s="12"/>
      <c r="W140" s="12"/>
      <c r="X140" s="12"/>
      <c r="Y140" s="12"/>
      <c r="Z140" s="12"/>
      <c r="AA140" s="12"/>
      <c r="AB140" s="12"/>
      <c r="AC140" s="12"/>
      <c r="AD140" s="12"/>
      <c r="AE140" s="12"/>
      <c r="AR140" s="212" t="s">
        <v>85</v>
      </c>
      <c r="AT140" s="213" t="s">
        <v>75</v>
      </c>
      <c r="AU140" s="213" t="s">
        <v>76</v>
      </c>
      <c r="AY140" s="212" t="s">
        <v>235</v>
      </c>
      <c r="BK140" s="214">
        <f>SUM(BK141:BK230)</f>
        <v>0</v>
      </c>
    </row>
    <row r="141" s="2" customFormat="1" ht="16.5" customHeight="1">
      <c r="A141" s="40"/>
      <c r="B141" s="41"/>
      <c r="C141" s="217" t="s">
        <v>486</v>
      </c>
      <c r="D141" s="217" t="s">
        <v>237</v>
      </c>
      <c r="E141" s="218" t="s">
        <v>7295</v>
      </c>
      <c r="F141" s="219" t="s">
        <v>7296</v>
      </c>
      <c r="G141" s="220" t="s">
        <v>369</v>
      </c>
      <c r="H141" s="221">
        <v>9</v>
      </c>
      <c r="I141" s="222"/>
      <c r="J141" s="223">
        <f>ROUND(I141*H141,2)</f>
        <v>0</v>
      </c>
      <c r="K141" s="219" t="s">
        <v>7240</v>
      </c>
      <c r="L141" s="46"/>
      <c r="M141" s="224" t="s">
        <v>19</v>
      </c>
      <c r="N141" s="225" t="s">
        <v>47</v>
      </c>
      <c r="O141" s="86"/>
      <c r="P141" s="226">
        <f>O141*H141</f>
        <v>0</v>
      </c>
      <c r="Q141" s="226">
        <v>0.02589</v>
      </c>
      <c r="R141" s="226">
        <f>Q141*H141</f>
        <v>0.23301</v>
      </c>
      <c r="S141" s="226">
        <v>0</v>
      </c>
      <c r="T141" s="227">
        <f>S141*H141</f>
        <v>0</v>
      </c>
      <c r="U141" s="40"/>
      <c r="V141" s="40"/>
      <c r="W141" s="40"/>
      <c r="X141" s="40"/>
      <c r="Y141" s="40"/>
      <c r="Z141" s="40"/>
      <c r="AA141" s="40"/>
      <c r="AB141" s="40"/>
      <c r="AC141" s="40"/>
      <c r="AD141" s="40"/>
      <c r="AE141" s="40"/>
      <c r="AR141" s="228" t="s">
        <v>448</v>
      </c>
      <c r="AT141" s="228" t="s">
        <v>237</v>
      </c>
      <c r="AU141" s="228" t="s">
        <v>83</v>
      </c>
      <c r="AY141" s="19" t="s">
        <v>235</v>
      </c>
      <c r="BE141" s="229">
        <f>IF(N141="základní",J141,0)</f>
        <v>0</v>
      </c>
      <c r="BF141" s="229">
        <f>IF(N141="snížená",J141,0)</f>
        <v>0</v>
      </c>
      <c r="BG141" s="229">
        <f>IF(N141="zákl. přenesená",J141,0)</f>
        <v>0</v>
      </c>
      <c r="BH141" s="229">
        <f>IF(N141="sníž. přenesená",J141,0)</f>
        <v>0</v>
      </c>
      <c r="BI141" s="229">
        <f>IF(N141="nulová",J141,0)</f>
        <v>0</v>
      </c>
      <c r="BJ141" s="19" t="s">
        <v>83</v>
      </c>
      <c r="BK141" s="229">
        <f>ROUND(I141*H141,2)</f>
        <v>0</v>
      </c>
      <c r="BL141" s="19" t="s">
        <v>448</v>
      </c>
      <c r="BM141" s="228" t="s">
        <v>902</v>
      </c>
    </row>
    <row r="142" s="2" customFormat="1" ht="16.5" customHeight="1">
      <c r="A142" s="40"/>
      <c r="B142" s="41"/>
      <c r="C142" s="217" t="s">
        <v>7</v>
      </c>
      <c r="D142" s="217" t="s">
        <v>237</v>
      </c>
      <c r="E142" s="218" t="s">
        <v>7297</v>
      </c>
      <c r="F142" s="219" t="s">
        <v>7298</v>
      </c>
      <c r="G142" s="220" t="s">
        <v>369</v>
      </c>
      <c r="H142" s="221">
        <v>3.5</v>
      </c>
      <c r="I142" s="222"/>
      <c r="J142" s="223">
        <f>ROUND(I142*H142,2)</f>
        <v>0</v>
      </c>
      <c r="K142" s="219" t="s">
        <v>7240</v>
      </c>
      <c r="L142" s="46"/>
      <c r="M142" s="224" t="s">
        <v>19</v>
      </c>
      <c r="N142" s="225" t="s">
        <v>47</v>
      </c>
      <c r="O142" s="86"/>
      <c r="P142" s="226">
        <f>O142*H142</f>
        <v>0</v>
      </c>
      <c r="Q142" s="226">
        <v>0.031419999999999997</v>
      </c>
      <c r="R142" s="226">
        <f>Q142*H142</f>
        <v>0.10996999999999998</v>
      </c>
      <c r="S142" s="226">
        <v>0</v>
      </c>
      <c r="T142" s="227">
        <f>S142*H142</f>
        <v>0</v>
      </c>
      <c r="U142" s="40"/>
      <c r="V142" s="40"/>
      <c r="W142" s="40"/>
      <c r="X142" s="40"/>
      <c r="Y142" s="40"/>
      <c r="Z142" s="40"/>
      <c r="AA142" s="40"/>
      <c r="AB142" s="40"/>
      <c r="AC142" s="40"/>
      <c r="AD142" s="40"/>
      <c r="AE142" s="40"/>
      <c r="AR142" s="228" t="s">
        <v>448</v>
      </c>
      <c r="AT142" s="228" t="s">
        <v>237</v>
      </c>
      <c r="AU142" s="228" t="s">
        <v>83</v>
      </c>
      <c r="AY142" s="19" t="s">
        <v>235</v>
      </c>
      <c r="BE142" s="229">
        <f>IF(N142="základní",J142,0)</f>
        <v>0</v>
      </c>
      <c r="BF142" s="229">
        <f>IF(N142="snížená",J142,0)</f>
        <v>0</v>
      </c>
      <c r="BG142" s="229">
        <f>IF(N142="zákl. přenesená",J142,0)</f>
        <v>0</v>
      </c>
      <c r="BH142" s="229">
        <f>IF(N142="sníž. přenesená",J142,0)</f>
        <v>0</v>
      </c>
      <c r="BI142" s="229">
        <f>IF(N142="nulová",J142,0)</f>
        <v>0</v>
      </c>
      <c r="BJ142" s="19" t="s">
        <v>83</v>
      </c>
      <c r="BK142" s="229">
        <f>ROUND(I142*H142,2)</f>
        <v>0</v>
      </c>
      <c r="BL142" s="19" t="s">
        <v>448</v>
      </c>
      <c r="BM142" s="228" t="s">
        <v>912</v>
      </c>
    </row>
    <row r="143" s="2" customFormat="1" ht="24.15" customHeight="1">
      <c r="A143" s="40"/>
      <c r="B143" s="41"/>
      <c r="C143" s="217" t="s">
        <v>510</v>
      </c>
      <c r="D143" s="217" t="s">
        <v>237</v>
      </c>
      <c r="E143" s="218" t="s">
        <v>7299</v>
      </c>
      <c r="F143" s="219" t="s">
        <v>7300</v>
      </c>
      <c r="G143" s="220" t="s">
        <v>451</v>
      </c>
      <c r="H143" s="221">
        <v>1</v>
      </c>
      <c r="I143" s="222"/>
      <c r="J143" s="223">
        <f>ROUND(I143*H143,2)</f>
        <v>0</v>
      </c>
      <c r="K143" s="219" t="s">
        <v>7240</v>
      </c>
      <c r="L143" s="46"/>
      <c r="M143" s="224" t="s">
        <v>19</v>
      </c>
      <c r="N143" s="225" t="s">
        <v>47</v>
      </c>
      <c r="O143" s="86"/>
      <c r="P143" s="226">
        <f>O143*H143</f>
        <v>0</v>
      </c>
      <c r="Q143" s="226">
        <v>0.0029299999999999999</v>
      </c>
      <c r="R143" s="226">
        <f>Q143*H143</f>
        <v>0.0029299999999999999</v>
      </c>
      <c r="S143" s="226">
        <v>0</v>
      </c>
      <c r="T143" s="227">
        <f>S143*H143</f>
        <v>0</v>
      </c>
      <c r="U143" s="40"/>
      <c r="V143" s="40"/>
      <c r="W143" s="40"/>
      <c r="X143" s="40"/>
      <c r="Y143" s="40"/>
      <c r="Z143" s="40"/>
      <c r="AA143" s="40"/>
      <c r="AB143" s="40"/>
      <c r="AC143" s="40"/>
      <c r="AD143" s="40"/>
      <c r="AE143" s="40"/>
      <c r="AR143" s="228" t="s">
        <v>448</v>
      </c>
      <c r="AT143" s="228" t="s">
        <v>237</v>
      </c>
      <c r="AU143" s="228" t="s">
        <v>83</v>
      </c>
      <c r="AY143" s="19" t="s">
        <v>235</v>
      </c>
      <c r="BE143" s="229">
        <f>IF(N143="základní",J143,0)</f>
        <v>0</v>
      </c>
      <c r="BF143" s="229">
        <f>IF(N143="snížená",J143,0)</f>
        <v>0</v>
      </c>
      <c r="BG143" s="229">
        <f>IF(N143="zákl. přenesená",J143,0)</f>
        <v>0</v>
      </c>
      <c r="BH143" s="229">
        <f>IF(N143="sníž. přenesená",J143,0)</f>
        <v>0</v>
      </c>
      <c r="BI143" s="229">
        <f>IF(N143="nulová",J143,0)</f>
        <v>0</v>
      </c>
      <c r="BJ143" s="19" t="s">
        <v>83</v>
      </c>
      <c r="BK143" s="229">
        <f>ROUND(I143*H143,2)</f>
        <v>0</v>
      </c>
      <c r="BL143" s="19" t="s">
        <v>448</v>
      </c>
      <c r="BM143" s="228" t="s">
        <v>924</v>
      </c>
    </row>
    <row r="144" s="2" customFormat="1" ht="24.15" customHeight="1">
      <c r="A144" s="40"/>
      <c r="B144" s="41"/>
      <c r="C144" s="217" t="s">
        <v>519</v>
      </c>
      <c r="D144" s="217" t="s">
        <v>237</v>
      </c>
      <c r="E144" s="218" t="s">
        <v>7301</v>
      </c>
      <c r="F144" s="219" t="s">
        <v>7302</v>
      </c>
      <c r="G144" s="220" t="s">
        <v>451</v>
      </c>
      <c r="H144" s="221">
        <v>1</v>
      </c>
      <c r="I144" s="222"/>
      <c r="J144" s="223">
        <f>ROUND(I144*H144,2)</f>
        <v>0</v>
      </c>
      <c r="K144" s="219" t="s">
        <v>7240</v>
      </c>
      <c r="L144" s="46"/>
      <c r="M144" s="224" t="s">
        <v>19</v>
      </c>
      <c r="N144" s="225" t="s">
        <v>47</v>
      </c>
      <c r="O144" s="86"/>
      <c r="P144" s="226">
        <f>O144*H144</f>
        <v>0</v>
      </c>
      <c r="Q144" s="226">
        <v>0.0036800000000000001</v>
      </c>
      <c r="R144" s="226">
        <f>Q144*H144</f>
        <v>0.0036800000000000001</v>
      </c>
      <c r="S144" s="226">
        <v>0</v>
      </c>
      <c r="T144" s="227">
        <f>S144*H144</f>
        <v>0</v>
      </c>
      <c r="U144" s="40"/>
      <c r="V144" s="40"/>
      <c r="W144" s="40"/>
      <c r="X144" s="40"/>
      <c r="Y144" s="40"/>
      <c r="Z144" s="40"/>
      <c r="AA144" s="40"/>
      <c r="AB144" s="40"/>
      <c r="AC144" s="40"/>
      <c r="AD144" s="40"/>
      <c r="AE144" s="40"/>
      <c r="AR144" s="228" t="s">
        <v>448</v>
      </c>
      <c r="AT144" s="228" t="s">
        <v>237</v>
      </c>
      <c r="AU144" s="228" t="s">
        <v>83</v>
      </c>
      <c r="AY144" s="19" t="s">
        <v>235</v>
      </c>
      <c r="BE144" s="229">
        <f>IF(N144="základní",J144,0)</f>
        <v>0</v>
      </c>
      <c r="BF144" s="229">
        <f>IF(N144="snížená",J144,0)</f>
        <v>0</v>
      </c>
      <c r="BG144" s="229">
        <f>IF(N144="zákl. přenesená",J144,0)</f>
        <v>0</v>
      </c>
      <c r="BH144" s="229">
        <f>IF(N144="sníž. přenesená",J144,0)</f>
        <v>0</v>
      </c>
      <c r="BI144" s="229">
        <f>IF(N144="nulová",J144,0)</f>
        <v>0</v>
      </c>
      <c r="BJ144" s="19" t="s">
        <v>83</v>
      </c>
      <c r="BK144" s="229">
        <f>ROUND(I144*H144,2)</f>
        <v>0</v>
      </c>
      <c r="BL144" s="19" t="s">
        <v>448</v>
      </c>
      <c r="BM144" s="228" t="s">
        <v>941</v>
      </c>
    </row>
    <row r="145" s="2" customFormat="1" ht="24.15" customHeight="1">
      <c r="A145" s="40"/>
      <c r="B145" s="41"/>
      <c r="C145" s="217" t="s">
        <v>525</v>
      </c>
      <c r="D145" s="217" t="s">
        <v>237</v>
      </c>
      <c r="E145" s="218" t="s">
        <v>7303</v>
      </c>
      <c r="F145" s="219" t="s">
        <v>7304</v>
      </c>
      <c r="G145" s="220" t="s">
        <v>369</v>
      </c>
      <c r="H145" s="221">
        <v>71</v>
      </c>
      <c r="I145" s="222"/>
      <c r="J145" s="223">
        <f>ROUND(I145*H145,2)</f>
        <v>0</v>
      </c>
      <c r="K145" s="219" t="s">
        <v>7240</v>
      </c>
      <c r="L145" s="46"/>
      <c r="M145" s="224" t="s">
        <v>19</v>
      </c>
      <c r="N145" s="225" t="s">
        <v>47</v>
      </c>
      <c r="O145" s="86"/>
      <c r="P145" s="226">
        <f>O145*H145</f>
        <v>0</v>
      </c>
      <c r="Q145" s="226">
        <v>0.00034000000000000002</v>
      </c>
      <c r="R145" s="226">
        <f>Q145*H145</f>
        <v>0.024140000000000002</v>
      </c>
      <c r="S145" s="226">
        <v>0</v>
      </c>
      <c r="T145" s="227">
        <f>S145*H145</f>
        <v>0</v>
      </c>
      <c r="U145" s="40"/>
      <c r="V145" s="40"/>
      <c r="W145" s="40"/>
      <c r="X145" s="40"/>
      <c r="Y145" s="40"/>
      <c r="Z145" s="40"/>
      <c r="AA145" s="40"/>
      <c r="AB145" s="40"/>
      <c r="AC145" s="40"/>
      <c r="AD145" s="40"/>
      <c r="AE145" s="40"/>
      <c r="AR145" s="228" t="s">
        <v>448</v>
      </c>
      <c r="AT145" s="228" t="s">
        <v>237</v>
      </c>
      <c r="AU145" s="228" t="s">
        <v>83</v>
      </c>
      <c r="AY145" s="19" t="s">
        <v>235</v>
      </c>
      <c r="BE145" s="229">
        <f>IF(N145="základní",J145,0)</f>
        <v>0</v>
      </c>
      <c r="BF145" s="229">
        <f>IF(N145="snížená",J145,0)</f>
        <v>0</v>
      </c>
      <c r="BG145" s="229">
        <f>IF(N145="zákl. přenesená",J145,0)</f>
        <v>0</v>
      </c>
      <c r="BH145" s="229">
        <f>IF(N145="sníž. přenesená",J145,0)</f>
        <v>0</v>
      </c>
      <c r="BI145" s="229">
        <f>IF(N145="nulová",J145,0)</f>
        <v>0</v>
      </c>
      <c r="BJ145" s="19" t="s">
        <v>83</v>
      </c>
      <c r="BK145" s="229">
        <f>ROUND(I145*H145,2)</f>
        <v>0</v>
      </c>
      <c r="BL145" s="19" t="s">
        <v>448</v>
      </c>
      <c r="BM145" s="228" t="s">
        <v>959</v>
      </c>
    </row>
    <row r="146" s="2" customFormat="1">
      <c r="A146" s="40"/>
      <c r="B146" s="41"/>
      <c r="C146" s="42"/>
      <c r="D146" s="237" t="s">
        <v>792</v>
      </c>
      <c r="E146" s="42"/>
      <c r="F146" s="279" t="s">
        <v>7305</v>
      </c>
      <c r="G146" s="42"/>
      <c r="H146" s="42"/>
      <c r="I146" s="232"/>
      <c r="J146" s="42"/>
      <c r="K146" s="42"/>
      <c r="L146" s="46"/>
      <c r="M146" s="233"/>
      <c r="N146" s="234"/>
      <c r="O146" s="86"/>
      <c r="P146" s="86"/>
      <c r="Q146" s="86"/>
      <c r="R146" s="86"/>
      <c r="S146" s="86"/>
      <c r="T146" s="87"/>
      <c r="U146" s="40"/>
      <c r="V146" s="40"/>
      <c r="W146" s="40"/>
      <c r="X146" s="40"/>
      <c r="Y146" s="40"/>
      <c r="Z146" s="40"/>
      <c r="AA146" s="40"/>
      <c r="AB146" s="40"/>
      <c r="AC146" s="40"/>
      <c r="AD146" s="40"/>
      <c r="AE146" s="40"/>
      <c r="AT146" s="19" t="s">
        <v>792</v>
      </c>
      <c r="AU146" s="19" t="s">
        <v>83</v>
      </c>
    </row>
    <row r="147" s="13" customFormat="1">
      <c r="A147" s="13"/>
      <c r="B147" s="235"/>
      <c r="C147" s="236"/>
      <c r="D147" s="237" t="s">
        <v>245</v>
      </c>
      <c r="E147" s="238" t="s">
        <v>19</v>
      </c>
      <c r="F147" s="239" t="s">
        <v>7306</v>
      </c>
      <c r="G147" s="236"/>
      <c r="H147" s="238" t="s">
        <v>19</v>
      </c>
      <c r="I147" s="240"/>
      <c r="J147" s="236"/>
      <c r="K147" s="236"/>
      <c r="L147" s="241"/>
      <c r="M147" s="242"/>
      <c r="N147" s="243"/>
      <c r="O147" s="243"/>
      <c r="P147" s="243"/>
      <c r="Q147" s="243"/>
      <c r="R147" s="243"/>
      <c r="S147" s="243"/>
      <c r="T147" s="244"/>
      <c r="U147" s="13"/>
      <c r="V147" s="13"/>
      <c r="W147" s="13"/>
      <c r="X147" s="13"/>
      <c r="Y147" s="13"/>
      <c r="Z147" s="13"/>
      <c r="AA147" s="13"/>
      <c r="AB147" s="13"/>
      <c r="AC147" s="13"/>
      <c r="AD147" s="13"/>
      <c r="AE147" s="13"/>
      <c r="AT147" s="245" t="s">
        <v>245</v>
      </c>
      <c r="AU147" s="245" t="s">
        <v>83</v>
      </c>
      <c r="AV147" s="13" t="s">
        <v>83</v>
      </c>
      <c r="AW147" s="13" t="s">
        <v>37</v>
      </c>
      <c r="AX147" s="13" t="s">
        <v>76</v>
      </c>
      <c r="AY147" s="245" t="s">
        <v>235</v>
      </c>
    </row>
    <row r="148" s="14" customFormat="1">
      <c r="A148" s="14"/>
      <c r="B148" s="246"/>
      <c r="C148" s="247"/>
      <c r="D148" s="237" t="s">
        <v>245</v>
      </c>
      <c r="E148" s="248" t="s">
        <v>19</v>
      </c>
      <c r="F148" s="249" t="s">
        <v>680</v>
      </c>
      <c r="G148" s="247"/>
      <c r="H148" s="250">
        <v>39</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245</v>
      </c>
      <c r="AU148" s="256" t="s">
        <v>83</v>
      </c>
      <c r="AV148" s="14" t="s">
        <v>85</v>
      </c>
      <c r="AW148" s="14" t="s">
        <v>37</v>
      </c>
      <c r="AX148" s="14" t="s">
        <v>76</v>
      </c>
      <c r="AY148" s="256" t="s">
        <v>235</v>
      </c>
    </row>
    <row r="149" s="13" customFormat="1">
      <c r="A149" s="13"/>
      <c r="B149" s="235"/>
      <c r="C149" s="236"/>
      <c r="D149" s="237" t="s">
        <v>245</v>
      </c>
      <c r="E149" s="238" t="s">
        <v>19</v>
      </c>
      <c r="F149" s="239" t="s">
        <v>7307</v>
      </c>
      <c r="G149" s="236"/>
      <c r="H149" s="238" t="s">
        <v>19</v>
      </c>
      <c r="I149" s="240"/>
      <c r="J149" s="236"/>
      <c r="K149" s="236"/>
      <c r="L149" s="241"/>
      <c r="M149" s="242"/>
      <c r="N149" s="243"/>
      <c r="O149" s="243"/>
      <c r="P149" s="243"/>
      <c r="Q149" s="243"/>
      <c r="R149" s="243"/>
      <c r="S149" s="243"/>
      <c r="T149" s="244"/>
      <c r="U149" s="13"/>
      <c r="V149" s="13"/>
      <c r="W149" s="13"/>
      <c r="X149" s="13"/>
      <c r="Y149" s="13"/>
      <c r="Z149" s="13"/>
      <c r="AA149" s="13"/>
      <c r="AB149" s="13"/>
      <c r="AC149" s="13"/>
      <c r="AD149" s="13"/>
      <c r="AE149" s="13"/>
      <c r="AT149" s="245" t="s">
        <v>245</v>
      </c>
      <c r="AU149" s="245" t="s">
        <v>83</v>
      </c>
      <c r="AV149" s="13" t="s">
        <v>83</v>
      </c>
      <c r="AW149" s="13" t="s">
        <v>37</v>
      </c>
      <c r="AX149" s="13" t="s">
        <v>76</v>
      </c>
      <c r="AY149" s="245" t="s">
        <v>235</v>
      </c>
    </row>
    <row r="150" s="14" customFormat="1">
      <c r="A150" s="14"/>
      <c r="B150" s="246"/>
      <c r="C150" s="247"/>
      <c r="D150" s="237" t="s">
        <v>245</v>
      </c>
      <c r="E150" s="248" t="s">
        <v>19</v>
      </c>
      <c r="F150" s="249" t="s">
        <v>612</v>
      </c>
      <c r="G150" s="247"/>
      <c r="H150" s="250">
        <v>32</v>
      </c>
      <c r="I150" s="251"/>
      <c r="J150" s="247"/>
      <c r="K150" s="247"/>
      <c r="L150" s="252"/>
      <c r="M150" s="253"/>
      <c r="N150" s="254"/>
      <c r="O150" s="254"/>
      <c r="P150" s="254"/>
      <c r="Q150" s="254"/>
      <c r="R150" s="254"/>
      <c r="S150" s="254"/>
      <c r="T150" s="255"/>
      <c r="U150" s="14"/>
      <c r="V150" s="14"/>
      <c r="W150" s="14"/>
      <c r="X150" s="14"/>
      <c r="Y150" s="14"/>
      <c r="Z150" s="14"/>
      <c r="AA150" s="14"/>
      <c r="AB150" s="14"/>
      <c r="AC150" s="14"/>
      <c r="AD150" s="14"/>
      <c r="AE150" s="14"/>
      <c r="AT150" s="256" t="s">
        <v>245</v>
      </c>
      <c r="AU150" s="256" t="s">
        <v>83</v>
      </c>
      <c r="AV150" s="14" t="s">
        <v>85</v>
      </c>
      <c r="AW150" s="14" t="s">
        <v>37</v>
      </c>
      <c r="AX150" s="14" t="s">
        <v>76</v>
      </c>
      <c r="AY150" s="256" t="s">
        <v>235</v>
      </c>
    </row>
    <row r="151" s="16" customFormat="1">
      <c r="A151" s="16"/>
      <c r="B151" s="268"/>
      <c r="C151" s="269"/>
      <c r="D151" s="237" t="s">
        <v>245</v>
      </c>
      <c r="E151" s="270" t="s">
        <v>19</v>
      </c>
      <c r="F151" s="271" t="s">
        <v>250</v>
      </c>
      <c r="G151" s="269"/>
      <c r="H151" s="272">
        <v>71</v>
      </c>
      <c r="I151" s="273"/>
      <c r="J151" s="269"/>
      <c r="K151" s="269"/>
      <c r="L151" s="274"/>
      <c r="M151" s="275"/>
      <c r="N151" s="276"/>
      <c r="O151" s="276"/>
      <c r="P151" s="276"/>
      <c r="Q151" s="276"/>
      <c r="R151" s="276"/>
      <c r="S151" s="276"/>
      <c r="T151" s="277"/>
      <c r="U151" s="16"/>
      <c r="V151" s="16"/>
      <c r="W151" s="16"/>
      <c r="X151" s="16"/>
      <c r="Y151" s="16"/>
      <c r="Z151" s="16"/>
      <c r="AA151" s="16"/>
      <c r="AB151" s="16"/>
      <c r="AC151" s="16"/>
      <c r="AD151" s="16"/>
      <c r="AE151" s="16"/>
      <c r="AT151" s="278" t="s">
        <v>245</v>
      </c>
      <c r="AU151" s="278" t="s">
        <v>83</v>
      </c>
      <c r="AV151" s="16" t="s">
        <v>100</v>
      </c>
      <c r="AW151" s="16" t="s">
        <v>37</v>
      </c>
      <c r="AX151" s="16" t="s">
        <v>83</v>
      </c>
      <c r="AY151" s="278" t="s">
        <v>235</v>
      </c>
    </row>
    <row r="152" s="2" customFormat="1" ht="24.15" customHeight="1">
      <c r="A152" s="40"/>
      <c r="B152" s="41"/>
      <c r="C152" s="217" t="s">
        <v>533</v>
      </c>
      <c r="D152" s="217" t="s">
        <v>237</v>
      </c>
      <c r="E152" s="218" t="s">
        <v>7308</v>
      </c>
      <c r="F152" s="219" t="s">
        <v>7309</v>
      </c>
      <c r="G152" s="220" t="s">
        <v>369</v>
      </c>
      <c r="H152" s="221">
        <v>9.5</v>
      </c>
      <c r="I152" s="222"/>
      <c r="J152" s="223">
        <f>ROUND(I152*H152,2)</f>
        <v>0</v>
      </c>
      <c r="K152" s="219" t="s">
        <v>7240</v>
      </c>
      <c r="L152" s="46"/>
      <c r="M152" s="224" t="s">
        <v>19</v>
      </c>
      <c r="N152" s="225" t="s">
        <v>47</v>
      </c>
      <c r="O152" s="86"/>
      <c r="P152" s="226">
        <f>O152*H152</f>
        <v>0</v>
      </c>
      <c r="Q152" s="226">
        <v>0.00038000000000000002</v>
      </c>
      <c r="R152" s="226">
        <f>Q152*H152</f>
        <v>0.0036100000000000004</v>
      </c>
      <c r="S152" s="226">
        <v>0</v>
      </c>
      <c r="T152" s="227">
        <f>S152*H152</f>
        <v>0</v>
      </c>
      <c r="U152" s="40"/>
      <c r="V152" s="40"/>
      <c r="W152" s="40"/>
      <c r="X152" s="40"/>
      <c r="Y152" s="40"/>
      <c r="Z152" s="40"/>
      <c r="AA152" s="40"/>
      <c r="AB152" s="40"/>
      <c r="AC152" s="40"/>
      <c r="AD152" s="40"/>
      <c r="AE152" s="40"/>
      <c r="AR152" s="228" t="s">
        <v>448</v>
      </c>
      <c r="AT152" s="228" t="s">
        <v>237</v>
      </c>
      <c r="AU152" s="228" t="s">
        <v>83</v>
      </c>
      <c r="AY152" s="19" t="s">
        <v>235</v>
      </c>
      <c r="BE152" s="229">
        <f>IF(N152="základní",J152,0)</f>
        <v>0</v>
      </c>
      <c r="BF152" s="229">
        <f>IF(N152="snížená",J152,0)</f>
        <v>0</v>
      </c>
      <c r="BG152" s="229">
        <f>IF(N152="zákl. přenesená",J152,0)</f>
        <v>0</v>
      </c>
      <c r="BH152" s="229">
        <f>IF(N152="sníž. přenesená",J152,0)</f>
        <v>0</v>
      </c>
      <c r="BI152" s="229">
        <f>IF(N152="nulová",J152,0)</f>
        <v>0</v>
      </c>
      <c r="BJ152" s="19" t="s">
        <v>83</v>
      </c>
      <c r="BK152" s="229">
        <f>ROUND(I152*H152,2)</f>
        <v>0</v>
      </c>
      <c r="BL152" s="19" t="s">
        <v>448</v>
      </c>
      <c r="BM152" s="228" t="s">
        <v>978</v>
      </c>
    </row>
    <row r="153" s="2" customFormat="1">
      <c r="A153" s="40"/>
      <c r="B153" s="41"/>
      <c r="C153" s="42"/>
      <c r="D153" s="237" t="s">
        <v>792</v>
      </c>
      <c r="E153" s="42"/>
      <c r="F153" s="279" t="s">
        <v>7305</v>
      </c>
      <c r="G153" s="42"/>
      <c r="H153" s="42"/>
      <c r="I153" s="232"/>
      <c r="J153" s="42"/>
      <c r="K153" s="42"/>
      <c r="L153" s="46"/>
      <c r="M153" s="233"/>
      <c r="N153" s="234"/>
      <c r="O153" s="86"/>
      <c r="P153" s="86"/>
      <c r="Q153" s="86"/>
      <c r="R153" s="86"/>
      <c r="S153" s="86"/>
      <c r="T153" s="87"/>
      <c r="U153" s="40"/>
      <c r="V153" s="40"/>
      <c r="W153" s="40"/>
      <c r="X153" s="40"/>
      <c r="Y153" s="40"/>
      <c r="Z153" s="40"/>
      <c r="AA153" s="40"/>
      <c r="AB153" s="40"/>
      <c r="AC153" s="40"/>
      <c r="AD153" s="40"/>
      <c r="AE153" s="40"/>
      <c r="AT153" s="19" t="s">
        <v>792</v>
      </c>
      <c r="AU153" s="19" t="s">
        <v>83</v>
      </c>
    </row>
    <row r="154" s="13" customFormat="1">
      <c r="A154" s="13"/>
      <c r="B154" s="235"/>
      <c r="C154" s="236"/>
      <c r="D154" s="237" t="s">
        <v>245</v>
      </c>
      <c r="E154" s="238" t="s">
        <v>19</v>
      </c>
      <c r="F154" s="239" t="s">
        <v>7306</v>
      </c>
      <c r="G154" s="236"/>
      <c r="H154" s="238" t="s">
        <v>19</v>
      </c>
      <c r="I154" s="240"/>
      <c r="J154" s="236"/>
      <c r="K154" s="236"/>
      <c r="L154" s="241"/>
      <c r="M154" s="242"/>
      <c r="N154" s="243"/>
      <c r="O154" s="243"/>
      <c r="P154" s="243"/>
      <c r="Q154" s="243"/>
      <c r="R154" s="243"/>
      <c r="S154" s="243"/>
      <c r="T154" s="244"/>
      <c r="U154" s="13"/>
      <c r="V154" s="13"/>
      <c r="W154" s="13"/>
      <c r="X154" s="13"/>
      <c r="Y154" s="13"/>
      <c r="Z154" s="13"/>
      <c r="AA154" s="13"/>
      <c r="AB154" s="13"/>
      <c r="AC154" s="13"/>
      <c r="AD154" s="13"/>
      <c r="AE154" s="13"/>
      <c r="AT154" s="245" t="s">
        <v>245</v>
      </c>
      <c r="AU154" s="245" t="s">
        <v>83</v>
      </c>
      <c r="AV154" s="13" t="s">
        <v>83</v>
      </c>
      <c r="AW154" s="13" t="s">
        <v>37</v>
      </c>
      <c r="AX154" s="13" t="s">
        <v>76</v>
      </c>
      <c r="AY154" s="245" t="s">
        <v>235</v>
      </c>
    </row>
    <row r="155" s="14" customFormat="1">
      <c r="A155" s="14"/>
      <c r="B155" s="246"/>
      <c r="C155" s="247"/>
      <c r="D155" s="237" t="s">
        <v>245</v>
      </c>
      <c r="E155" s="248" t="s">
        <v>19</v>
      </c>
      <c r="F155" s="249" t="s">
        <v>7310</v>
      </c>
      <c r="G155" s="247"/>
      <c r="H155" s="250">
        <v>4.5</v>
      </c>
      <c r="I155" s="251"/>
      <c r="J155" s="247"/>
      <c r="K155" s="247"/>
      <c r="L155" s="252"/>
      <c r="M155" s="253"/>
      <c r="N155" s="254"/>
      <c r="O155" s="254"/>
      <c r="P155" s="254"/>
      <c r="Q155" s="254"/>
      <c r="R155" s="254"/>
      <c r="S155" s="254"/>
      <c r="T155" s="255"/>
      <c r="U155" s="14"/>
      <c r="V155" s="14"/>
      <c r="W155" s="14"/>
      <c r="X155" s="14"/>
      <c r="Y155" s="14"/>
      <c r="Z155" s="14"/>
      <c r="AA155" s="14"/>
      <c r="AB155" s="14"/>
      <c r="AC155" s="14"/>
      <c r="AD155" s="14"/>
      <c r="AE155" s="14"/>
      <c r="AT155" s="256" t="s">
        <v>245</v>
      </c>
      <c r="AU155" s="256" t="s">
        <v>83</v>
      </c>
      <c r="AV155" s="14" t="s">
        <v>85</v>
      </c>
      <c r="AW155" s="14" t="s">
        <v>37</v>
      </c>
      <c r="AX155" s="14" t="s">
        <v>76</v>
      </c>
      <c r="AY155" s="256" t="s">
        <v>235</v>
      </c>
    </row>
    <row r="156" s="13" customFormat="1">
      <c r="A156" s="13"/>
      <c r="B156" s="235"/>
      <c r="C156" s="236"/>
      <c r="D156" s="237" t="s">
        <v>245</v>
      </c>
      <c r="E156" s="238" t="s">
        <v>19</v>
      </c>
      <c r="F156" s="239" t="s">
        <v>7307</v>
      </c>
      <c r="G156" s="236"/>
      <c r="H156" s="238" t="s">
        <v>19</v>
      </c>
      <c r="I156" s="240"/>
      <c r="J156" s="236"/>
      <c r="K156" s="236"/>
      <c r="L156" s="241"/>
      <c r="M156" s="242"/>
      <c r="N156" s="243"/>
      <c r="O156" s="243"/>
      <c r="P156" s="243"/>
      <c r="Q156" s="243"/>
      <c r="R156" s="243"/>
      <c r="S156" s="243"/>
      <c r="T156" s="244"/>
      <c r="U156" s="13"/>
      <c r="V156" s="13"/>
      <c r="W156" s="13"/>
      <c r="X156" s="13"/>
      <c r="Y156" s="13"/>
      <c r="Z156" s="13"/>
      <c r="AA156" s="13"/>
      <c r="AB156" s="13"/>
      <c r="AC156" s="13"/>
      <c r="AD156" s="13"/>
      <c r="AE156" s="13"/>
      <c r="AT156" s="245" t="s">
        <v>245</v>
      </c>
      <c r="AU156" s="245" t="s">
        <v>83</v>
      </c>
      <c r="AV156" s="13" t="s">
        <v>83</v>
      </c>
      <c r="AW156" s="13" t="s">
        <v>37</v>
      </c>
      <c r="AX156" s="13" t="s">
        <v>76</v>
      </c>
      <c r="AY156" s="245" t="s">
        <v>235</v>
      </c>
    </row>
    <row r="157" s="14" customFormat="1">
      <c r="A157" s="14"/>
      <c r="B157" s="246"/>
      <c r="C157" s="247"/>
      <c r="D157" s="237" t="s">
        <v>245</v>
      </c>
      <c r="E157" s="248" t="s">
        <v>19</v>
      </c>
      <c r="F157" s="249" t="s">
        <v>336</v>
      </c>
      <c r="G157" s="247"/>
      <c r="H157" s="250">
        <v>5</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245</v>
      </c>
      <c r="AU157" s="256" t="s">
        <v>83</v>
      </c>
      <c r="AV157" s="14" t="s">
        <v>85</v>
      </c>
      <c r="AW157" s="14" t="s">
        <v>37</v>
      </c>
      <c r="AX157" s="14" t="s">
        <v>76</v>
      </c>
      <c r="AY157" s="256" t="s">
        <v>235</v>
      </c>
    </row>
    <row r="158" s="16" customFormat="1">
      <c r="A158" s="16"/>
      <c r="B158" s="268"/>
      <c r="C158" s="269"/>
      <c r="D158" s="237" t="s">
        <v>245</v>
      </c>
      <c r="E158" s="270" t="s">
        <v>19</v>
      </c>
      <c r="F158" s="271" t="s">
        <v>250</v>
      </c>
      <c r="G158" s="269"/>
      <c r="H158" s="272">
        <v>9.5</v>
      </c>
      <c r="I158" s="273"/>
      <c r="J158" s="269"/>
      <c r="K158" s="269"/>
      <c r="L158" s="274"/>
      <c r="M158" s="275"/>
      <c r="N158" s="276"/>
      <c r="O158" s="276"/>
      <c r="P158" s="276"/>
      <c r="Q158" s="276"/>
      <c r="R158" s="276"/>
      <c r="S158" s="276"/>
      <c r="T158" s="277"/>
      <c r="U158" s="16"/>
      <c r="V158" s="16"/>
      <c r="W158" s="16"/>
      <c r="X158" s="16"/>
      <c r="Y158" s="16"/>
      <c r="Z158" s="16"/>
      <c r="AA158" s="16"/>
      <c r="AB158" s="16"/>
      <c r="AC158" s="16"/>
      <c r="AD158" s="16"/>
      <c r="AE158" s="16"/>
      <c r="AT158" s="278" t="s">
        <v>245</v>
      </c>
      <c r="AU158" s="278" t="s">
        <v>83</v>
      </c>
      <c r="AV158" s="16" t="s">
        <v>100</v>
      </c>
      <c r="AW158" s="16" t="s">
        <v>37</v>
      </c>
      <c r="AX158" s="16" t="s">
        <v>83</v>
      </c>
      <c r="AY158" s="278" t="s">
        <v>235</v>
      </c>
    </row>
    <row r="159" s="2" customFormat="1" ht="24.15" customHeight="1">
      <c r="A159" s="40"/>
      <c r="B159" s="41"/>
      <c r="C159" s="217" t="s">
        <v>543</v>
      </c>
      <c r="D159" s="217" t="s">
        <v>237</v>
      </c>
      <c r="E159" s="218" t="s">
        <v>7311</v>
      </c>
      <c r="F159" s="219" t="s">
        <v>7312</v>
      </c>
      <c r="G159" s="220" t="s">
        <v>369</v>
      </c>
      <c r="H159" s="221">
        <v>83</v>
      </c>
      <c r="I159" s="222"/>
      <c r="J159" s="223">
        <f>ROUND(I159*H159,2)</f>
        <v>0</v>
      </c>
      <c r="K159" s="219" t="s">
        <v>7240</v>
      </c>
      <c r="L159" s="46"/>
      <c r="M159" s="224" t="s">
        <v>19</v>
      </c>
      <c r="N159" s="225" t="s">
        <v>47</v>
      </c>
      <c r="O159" s="86"/>
      <c r="P159" s="226">
        <f>O159*H159</f>
        <v>0</v>
      </c>
      <c r="Q159" s="226">
        <v>0.00046999999999999999</v>
      </c>
      <c r="R159" s="226">
        <f>Q159*H159</f>
        <v>0.039009999999999996</v>
      </c>
      <c r="S159" s="226">
        <v>0</v>
      </c>
      <c r="T159" s="227">
        <f>S159*H159</f>
        <v>0</v>
      </c>
      <c r="U159" s="40"/>
      <c r="V159" s="40"/>
      <c r="W159" s="40"/>
      <c r="X159" s="40"/>
      <c r="Y159" s="40"/>
      <c r="Z159" s="40"/>
      <c r="AA159" s="40"/>
      <c r="AB159" s="40"/>
      <c r="AC159" s="40"/>
      <c r="AD159" s="40"/>
      <c r="AE159" s="40"/>
      <c r="AR159" s="228" t="s">
        <v>448</v>
      </c>
      <c r="AT159" s="228" t="s">
        <v>237</v>
      </c>
      <c r="AU159" s="228" t="s">
        <v>83</v>
      </c>
      <c r="AY159" s="19" t="s">
        <v>235</v>
      </c>
      <c r="BE159" s="229">
        <f>IF(N159="základní",J159,0)</f>
        <v>0</v>
      </c>
      <c r="BF159" s="229">
        <f>IF(N159="snížená",J159,0)</f>
        <v>0</v>
      </c>
      <c r="BG159" s="229">
        <f>IF(N159="zákl. přenesená",J159,0)</f>
        <v>0</v>
      </c>
      <c r="BH159" s="229">
        <f>IF(N159="sníž. přenesená",J159,0)</f>
        <v>0</v>
      </c>
      <c r="BI159" s="229">
        <f>IF(N159="nulová",J159,0)</f>
        <v>0</v>
      </c>
      <c r="BJ159" s="19" t="s">
        <v>83</v>
      </c>
      <c r="BK159" s="229">
        <f>ROUND(I159*H159,2)</f>
        <v>0</v>
      </c>
      <c r="BL159" s="19" t="s">
        <v>448</v>
      </c>
      <c r="BM159" s="228" t="s">
        <v>993</v>
      </c>
    </row>
    <row r="160" s="2" customFormat="1">
      <c r="A160" s="40"/>
      <c r="B160" s="41"/>
      <c r="C160" s="42"/>
      <c r="D160" s="237" t="s">
        <v>792</v>
      </c>
      <c r="E160" s="42"/>
      <c r="F160" s="279" t="s">
        <v>7305</v>
      </c>
      <c r="G160" s="42"/>
      <c r="H160" s="42"/>
      <c r="I160" s="232"/>
      <c r="J160" s="42"/>
      <c r="K160" s="42"/>
      <c r="L160" s="46"/>
      <c r="M160" s="233"/>
      <c r="N160" s="234"/>
      <c r="O160" s="86"/>
      <c r="P160" s="86"/>
      <c r="Q160" s="86"/>
      <c r="R160" s="86"/>
      <c r="S160" s="86"/>
      <c r="T160" s="87"/>
      <c r="U160" s="40"/>
      <c r="V160" s="40"/>
      <c r="W160" s="40"/>
      <c r="X160" s="40"/>
      <c r="Y160" s="40"/>
      <c r="Z160" s="40"/>
      <c r="AA160" s="40"/>
      <c r="AB160" s="40"/>
      <c r="AC160" s="40"/>
      <c r="AD160" s="40"/>
      <c r="AE160" s="40"/>
      <c r="AT160" s="19" t="s">
        <v>792</v>
      </c>
      <c r="AU160" s="19" t="s">
        <v>83</v>
      </c>
    </row>
    <row r="161" s="13" customFormat="1">
      <c r="A161" s="13"/>
      <c r="B161" s="235"/>
      <c r="C161" s="236"/>
      <c r="D161" s="237" t="s">
        <v>245</v>
      </c>
      <c r="E161" s="238" t="s">
        <v>19</v>
      </c>
      <c r="F161" s="239" t="s">
        <v>7306</v>
      </c>
      <c r="G161" s="236"/>
      <c r="H161" s="238" t="s">
        <v>19</v>
      </c>
      <c r="I161" s="240"/>
      <c r="J161" s="236"/>
      <c r="K161" s="236"/>
      <c r="L161" s="241"/>
      <c r="M161" s="242"/>
      <c r="N161" s="243"/>
      <c r="O161" s="243"/>
      <c r="P161" s="243"/>
      <c r="Q161" s="243"/>
      <c r="R161" s="243"/>
      <c r="S161" s="243"/>
      <c r="T161" s="244"/>
      <c r="U161" s="13"/>
      <c r="V161" s="13"/>
      <c r="W161" s="13"/>
      <c r="X161" s="13"/>
      <c r="Y161" s="13"/>
      <c r="Z161" s="13"/>
      <c r="AA161" s="13"/>
      <c r="AB161" s="13"/>
      <c r="AC161" s="13"/>
      <c r="AD161" s="13"/>
      <c r="AE161" s="13"/>
      <c r="AT161" s="245" t="s">
        <v>245</v>
      </c>
      <c r="AU161" s="245" t="s">
        <v>83</v>
      </c>
      <c r="AV161" s="13" t="s">
        <v>83</v>
      </c>
      <c r="AW161" s="13" t="s">
        <v>37</v>
      </c>
      <c r="AX161" s="13" t="s">
        <v>76</v>
      </c>
      <c r="AY161" s="245" t="s">
        <v>235</v>
      </c>
    </row>
    <row r="162" s="14" customFormat="1">
      <c r="A162" s="14"/>
      <c r="B162" s="246"/>
      <c r="C162" s="247"/>
      <c r="D162" s="237" t="s">
        <v>245</v>
      </c>
      <c r="E162" s="248" t="s">
        <v>19</v>
      </c>
      <c r="F162" s="249" t="s">
        <v>628</v>
      </c>
      <c r="G162" s="247"/>
      <c r="H162" s="250">
        <v>34</v>
      </c>
      <c r="I162" s="251"/>
      <c r="J162" s="247"/>
      <c r="K162" s="247"/>
      <c r="L162" s="252"/>
      <c r="M162" s="253"/>
      <c r="N162" s="254"/>
      <c r="O162" s="254"/>
      <c r="P162" s="254"/>
      <c r="Q162" s="254"/>
      <c r="R162" s="254"/>
      <c r="S162" s="254"/>
      <c r="T162" s="255"/>
      <c r="U162" s="14"/>
      <c r="V162" s="14"/>
      <c r="W162" s="14"/>
      <c r="X162" s="14"/>
      <c r="Y162" s="14"/>
      <c r="Z162" s="14"/>
      <c r="AA162" s="14"/>
      <c r="AB162" s="14"/>
      <c r="AC162" s="14"/>
      <c r="AD162" s="14"/>
      <c r="AE162" s="14"/>
      <c r="AT162" s="256" t="s">
        <v>245</v>
      </c>
      <c r="AU162" s="256" t="s">
        <v>83</v>
      </c>
      <c r="AV162" s="14" t="s">
        <v>85</v>
      </c>
      <c r="AW162" s="14" t="s">
        <v>37</v>
      </c>
      <c r="AX162" s="14" t="s">
        <v>76</v>
      </c>
      <c r="AY162" s="256" t="s">
        <v>235</v>
      </c>
    </row>
    <row r="163" s="13" customFormat="1">
      <c r="A163" s="13"/>
      <c r="B163" s="235"/>
      <c r="C163" s="236"/>
      <c r="D163" s="237" t="s">
        <v>245</v>
      </c>
      <c r="E163" s="238" t="s">
        <v>19</v>
      </c>
      <c r="F163" s="239" t="s">
        <v>7307</v>
      </c>
      <c r="G163" s="236"/>
      <c r="H163" s="238" t="s">
        <v>19</v>
      </c>
      <c r="I163" s="240"/>
      <c r="J163" s="236"/>
      <c r="K163" s="236"/>
      <c r="L163" s="241"/>
      <c r="M163" s="242"/>
      <c r="N163" s="243"/>
      <c r="O163" s="243"/>
      <c r="P163" s="243"/>
      <c r="Q163" s="243"/>
      <c r="R163" s="243"/>
      <c r="S163" s="243"/>
      <c r="T163" s="244"/>
      <c r="U163" s="13"/>
      <c r="V163" s="13"/>
      <c r="W163" s="13"/>
      <c r="X163" s="13"/>
      <c r="Y163" s="13"/>
      <c r="Z163" s="13"/>
      <c r="AA163" s="13"/>
      <c r="AB163" s="13"/>
      <c r="AC163" s="13"/>
      <c r="AD163" s="13"/>
      <c r="AE163" s="13"/>
      <c r="AT163" s="245" t="s">
        <v>245</v>
      </c>
      <c r="AU163" s="245" t="s">
        <v>83</v>
      </c>
      <c r="AV163" s="13" t="s">
        <v>83</v>
      </c>
      <c r="AW163" s="13" t="s">
        <v>37</v>
      </c>
      <c r="AX163" s="13" t="s">
        <v>76</v>
      </c>
      <c r="AY163" s="245" t="s">
        <v>235</v>
      </c>
    </row>
    <row r="164" s="14" customFormat="1">
      <c r="A164" s="14"/>
      <c r="B164" s="246"/>
      <c r="C164" s="247"/>
      <c r="D164" s="237" t="s">
        <v>245</v>
      </c>
      <c r="E164" s="248" t="s">
        <v>19</v>
      </c>
      <c r="F164" s="249" t="s">
        <v>876</v>
      </c>
      <c r="G164" s="247"/>
      <c r="H164" s="250">
        <v>49</v>
      </c>
      <c r="I164" s="251"/>
      <c r="J164" s="247"/>
      <c r="K164" s="247"/>
      <c r="L164" s="252"/>
      <c r="M164" s="253"/>
      <c r="N164" s="254"/>
      <c r="O164" s="254"/>
      <c r="P164" s="254"/>
      <c r="Q164" s="254"/>
      <c r="R164" s="254"/>
      <c r="S164" s="254"/>
      <c r="T164" s="255"/>
      <c r="U164" s="14"/>
      <c r="V164" s="14"/>
      <c r="W164" s="14"/>
      <c r="X164" s="14"/>
      <c r="Y164" s="14"/>
      <c r="Z164" s="14"/>
      <c r="AA164" s="14"/>
      <c r="AB164" s="14"/>
      <c r="AC164" s="14"/>
      <c r="AD164" s="14"/>
      <c r="AE164" s="14"/>
      <c r="AT164" s="256" t="s">
        <v>245</v>
      </c>
      <c r="AU164" s="256" t="s">
        <v>83</v>
      </c>
      <c r="AV164" s="14" t="s">
        <v>85</v>
      </c>
      <c r="AW164" s="14" t="s">
        <v>37</v>
      </c>
      <c r="AX164" s="14" t="s">
        <v>76</v>
      </c>
      <c r="AY164" s="256" t="s">
        <v>235</v>
      </c>
    </row>
    <row r="165" s="16" customFormat="1">
      <c r="A165" s="16"/>
      <c r="B165" s="268"/>
      <c r="C165" s="269"/>
      <c r="D165" s="237" t="s">
        <v>245</v>
      </c>
      <c r="E165" s="270" t="s">
        <v>19</v>
      </c>
      <c r="F165" s="271" t="s">
        <v>250</v>
      </c>
      <c r="G165" s="269"/>
      <c r="H165" s="272">
        <v>83</v>
      </c>
      <c r="I165" s="273"/>
      <c r="J165" s="269"/>
      <c r="K165" s="269"/>
      <c r="L165" s="274"/>
      <c r="M165" s="275"/>
      <c r="N165" s="276"/>
      <c r="O165" s="276"/>
      <c r="P165" s="276"/>
      <c r="Q165" s="276"/>
      <c r="R165" s="276"/>
      <c r="S165" s="276"/>
      <c r="T165" s="277"/>
      <c r="U165" s="16"/>
      <c r="V165" s="16"/>
      <c r="W165" s="16"/>
      <c r="X165" s="16"/>
      <c r="Y165" s="16"/>
      <c r="Z165" s="16"/>
      <c r="AA165" s="16"/>
      <c r="AB165" s="16"/>
      <c r="AC165" s="16"/>
      <c r="AD165" s="16"/>
      <c r="AE165" s="16"/>
      <c r="AT165" s="278" t="s">
        <v>245</v>
      </c>
      <c r="AU165" s="278" t="s">
        <v>83</v>
      </c>
      <c r="AV165" s="16" t="s">
        <v>100</v>
      </c>
      <c r="AW165" s="16" t="s">
        <v>37</v>
      </c>
      <c r="AX165" s="16" t="s">
        <v>83</v>
      </c>
      <c r="AY165" s="278" t="s">
        <v>235</v>
      </c>
    </row>
    <row r="166" s="2" customFormat="1" ht="24.15" customHeight="1">
      <c r="A166" s="40"/>
      <c r="B166" s="41"/>
      <c r="C166" s="217" t="s">
        <v>550</v>
      </c>
      <c r="D166" s="217" t="s">
        <v>237</v>
      </c>
      <c r="E166" s="218" t="s">
        <v>7313</v>
      </c>
      <c r="F166" s="219" t="s">
        <v>7314</v>
      </c>
      <c r="G166" s="220" t="s">
        <v>369</v>
      </c>
      <c r="H166" s="221">
        <v>10</v>
      </c>
      <c r="I166" s="222"/>
      <c r="J166" s="223">
        <f>ROUND(I166*H166,2)</f>
        <v>0</v>
      </c>
      <c r="K166" s="219" t="s">
        <v>7240</v>
      </c>
      <c r="L166" s="46"/>
      <c r="M166" s="224" t="s">
        <v>19</v>
      </c>
      <c r="N166" s="225" t="s">
        <v>47</v>
      </c>
      <c r="O166" s="86"/>
      <c r="P166" s="226">
        <f>O166*H166</f>
        <v>0</v>
      </c>
      <c r="Q166" s="226">
        <v>0.00069999999999999999</v>
      </c>
      <c r="R166" s="226">
        <f>Q166*H166</f>
        <v>0.0070000000000000001</v>
      </c>
      <c r="S166" s="226">
        <v>0</v>
      </c>
      <c r="T166" s="227">
        <f>S166*H166</f>
        <v>0</v>
      </c>
      <c r="U166" s="40"/>
      <c r="V166" s="40"/>
      <c r="W166" s="40"/>
      <c r="X166" s="40"/>
      <c r="Y166" s="40"/>
      <c r="Z166" s="40"/>
      <c r="AA166" s="40"/>
      <c r="AB166" s="40"/>
      <c r="AC166" s="40"/>
      <c r="AD166" s="40"/>
      <c r="AE166" s="40"/>
      <c r="AR166" s="228" t="s">
        <v>448</v>
      </c>
      <c r="AT166" s="228" t="s">
        <v>237</v>
      </c>
      <c r="AU166" s="228" t="s">
        <v>83</v>
      </c>
      <c r="AY166" s="19" t="s">
        <v>235</v>
      </c>
      <c r="BE166" s="229">
        <f>IF(N166="základní",J166,0)</f>
        <v>0</v>
      </c>
      <c r="BF166" s="229">
        <f>IF(N166="snížená",J166,0)</f>
        <v>0</v>
      </c>
      <c r="BG166" s="229">
        <f>IF(N166="zákl. přenesená",J166,0)</f>
        <v>0</v>
      </c>
      <c r="BH166" s="229">
        <f>IF(N166="sníž. přenesená",J166,0)</f>
        <v>0</v>
      </c>
      <c r="BI166" s="229">
        <f>IF(N166="nulová",J166,0)</f>
        <v>0</v>
      </c>
      <c r="BJ166" s="19" t="s">
        <v>83</v>
      </c>
      <c r="BK166" s="229">
        <f>ROUND(I166*H166,2)</f>
        <v>0</v>
      </c>
      <c r="BL166" s="19" t="s">
        <v>448</v>
      </c>
      <c r="BM166" s="228" t="s">
        <v>1025</v>
      </c>
    </row>
    <row r="167" s="2" customFormat="1">
      <c r="A167" s="40"/>
      <c r="B167" s="41"/>
      <c r="C167" s="42"/>
      <c r="D167" s="237" t="s">
        <v>792</v>
      </c>
      <c r="E167" s="42"/>
      <c r="F167" s="279" t="s">
        <v>7305</v>
      </c>
      <c r="G167" s="42"/>
      <c r="H167" s="42"/>
      <c r="I167" s="232"/>
      <c r="J167" s="42"/>
      <c r="K167" s="42"/>
      <c r="L167" s="46"/>
      <c r="M167" s="233"/>
      <c r="N167" s="234"/>
      <c r="O167" s="86"/>
      <c r="P167" s="86"/>
      <c r="Q167" s="86"/>
      <c r="R167" s="86"/>
      <c r="S167" s="86"/>
      <c r="T167" s="87"/>
      <c r="U167" s="40"/>
      <c r="V167" s="40"/>
      <c r="W167" s="40"/>
      <c r="X167" s="40"/>
      <c r="Y167" s="40"/>
      <c r="Z167" s="40"/>
      <c r="AA167" s="40"/>
      <c r="AB167" s="40"/>
      <c r="AC167" s="40"/>
      <c r="AD167" s="40"/>
      <c r="AE167" s="40"/>
      <c r="AT167" s="19" t="s">
        <v>792</v>
      </c>
      <c r="AU167" s="19" t="s">
        <v>83</v>
      </c>
    </row>
    <row r="168" s="2" customFormat="1" ht="24.15" customHeight="1">
      <c r="A168" s="40"/>
      <c r="B168" s="41"/>
      <c r="C168" s="217" t="s">
        <v>558</v>
      </c>
      <c r="D168" s="217" t="s">
        <v>237</v>
      </c>
      <c r="E168" s="218" t="s">
        <v>7315</v>
      </c>
      <c r="F168" s="219" t="s">
        <v>7316</v>
      </c>
      <c r="G168" s="220" t="s">
        <v>369</v>
      </c>
      <c r="H168" s="221">
        <v>36</v>
      </c>
      <c r="I168" s="222"/>
      <c r="J168" s="223">
        <f>ROUND(I168*H168,2)</f>
        <v>0</v>
      </c>
      <c r="K168" s="219" t="s">
        <v>7240</v>
      </c>
      <c r="L168" s="46"/>
      <c r="M168" s="224" t="s">
        <v>19</v>
      </c>
      <c r="N168" s="225" t="s">
        <v>47</v>
      </c>
      <c r="O168" s="86"/>
      <c r="P168" s="226">
        <f>O168*H168</f>
        <v>0</v>
      </c>
      <c r="Q168" s="226">
        <v>0.0015200000000000001</v>
      </c>
      <c r="R168" s="226">
        <f>Q168*H168</f>
        <v>0.054720000000000005</v>
      </c>
      <c r="S168" s="226">
        <v>0</v>
      </c>
      <c r="T168" s="227">
        <f>S168*H168</f>
        <v>0</v>
      </c>
      <c r="U168" s="40"/>
      <c r="V168" s="40"/>
      <c r="W168" s="40"/>
      <c r="X168" s="40"/>
      <c r="Y168" s="40"/>
      <c r="Z168" s="40"/>
      <c r="AA168" s="40"/>
      <c r="AB168" s="40"/>
      <c r="AC168" s="40"/>
      <c r="AD168" s="40"/>
      <c r="AE168" s="40"/>
      <c r="AR168" s="228" t="s">
        <v>448</v>
      </c>
      <c r="AT168" s="228" t="s">
        <v>237</v>
      </c>
      <c r="AU168" s="228" t="s">
        <v>83</v>
      </c>
      <c r="AY168" s="19" t="s">
        <v>235</v>
      </c>
      <c r="BE168" s="229">
        <f>IF(N168="základní",J168,0)</f>
        <v>0</v>
      </c>
      <c r="BF168" s="229">
        <f>IF(N168="snížená",J168,0)</f>
        <v>0</v>
      </c>
      <c r="BG168" s="229">
        <f>IF(N168="zákl. přenesená",J168,0)</f>
        <v>0</v>
      </c>
      <c r="BH168" s="229">
        <f>IF(N168="sníž. přenesená",J168,0)</f>
        <v>0</v>
      </c>
      <c r="BI168" s="229">
        <f>IF(N168="nulová",J168,0)</f>
        <v>0</v>
      </c>
      <c r="BJ168" s="19" t="s">
        <v>83</v>
      </c>
      <c r="BK168" s="229">
        <f>ROUND(I168*H168,2)</f>
        <v>0</v>
      </c>
      <c r="BL168" s="19" t="s">
        <v>448</v>
      </c>
      <c r="BM168" s="228" t="s">
        <v>1096</v>
      </c>
    </row>
    <row r="169" s="2" customFormat="1">
      <c r="A169" s="40"/>
      <c r="B169" s="41"/>
      <c r="C169" s="42"/>
      <c r="D169" s="237" t="s">
        <v>792</v>
      </c>
      <c r="E169" s="42"/>
      <c r="F169" s="279" t="s">
        <v>7305</v>
      </c>
      <c r="G169" s="42"/>
      <c r="H169" s="42"/>
      <c r="I169" s="232"/>
      <c r="J169" s="42"/>
      <c r="K169" s="42"/>
      <c r="L169" s="46"/>
      <c r="M169" s="233"/>
      <c r="N169" s="234"/>
      <c r="O169" s="86"/>
      <c r="P169" s="86"/>
      <c r="Q169" s="86"/>
      <c r="R169" s="86"/>
      <c r="S169" s="86"/>
      <c r="T169" s="87"/>
      <c r="U169" s="40"/>
      <c r="V169" s="40"/>
      <c r="W169" s="40"/>
      <c r="X169" s="40"/>
      <c r="Y169" s="40"/>
      <c r="Z169" s="40"/>
      <c r="AA169" s="40"/>
      <c r="AB169" s="40"/>
      <c r="AC169" s="40"/>
      <c r="AD169" s="40"/>
      <c r="AE169" s="40"/>
      <c r="AT169" s="19" t="s">
        <v>792</v>
      </c>
      <c r="AU169" s="19" t="s">
        <v>83</v>
      </c>
    </row>
    <row r="170" s="2" customFormat="1" ht="24.15" customHeight="1">
      <c r="A170" s="40"/>
      <c r="B170" s="41"/>
      <c r="C170" s="217" t="s">
        <v>578</v>
      </c>
      <c r="D170" s="217" t="s">
        <v>237</v>
      </c>
      <c r="E170" s="218" t="s">
        <v>7317</v>
      </c>
      <c r="F170" s="219" t="s">
        <v>7318</v>
      </c>
      <c r="G170" s="220" t="s">
        <v>369</v>
      </c>
      <c r="H170" s="221">
        <v>51</v>
      </c>
      <c r="I170" s="222"/>
      <c r="J170" s="223">
        <f>ROUND(I170*H170,2)</f>
        <v>0</v>
      </c>
      <c r="K170" s="219" t="s">
        <v>7240</v>
      </c>
      <c r="L170" s="46"/>
      <c r="M170" s="224" t="s">
        <v>19</v>
      </c>
      <c r="N170" s="225" t="s">
        <v>47</v>
      </c>
      <c r="O170" s="86"/>
      <c r="P170" s="226">
        <f>O170*H170</f>
        <v>0</v>
      </c>
      <c r="Q170" s="226">
        <v>0.00077999999999999999</v>
      </c>
      <c r="R170" s="226">
        <f>Q170*H170</f>
        <v>0.039779999999999996</v>
      </c>
      <c r="S170" s="226">
        <v>0</v>
      </c>
      <c r="T170" s="227">
        <f>S170*H170</f>
        <v>0</v>
      </c>
      <c r="U170" s="40"/>
      <c r="V170" s="40"/>
      <c r="W170" s="40"/>
      <c r="X170" s="40"/>
      <c r="Y170" s="40"/>
      <c r="Z170" s="40"/>
      <c r="AA170" s="40"/>
      <c r="AB170" s="40"/>
      <c r="AC170" s="40"/>
      <c r="AD170" s="40"/>
      <c r="AE170" s="40"/>
      <c r="AR170" s="228" t="s">
        <v>448</v>
      </c>
      <c r="AT170" s="228" t="s">
        <v>237</v>
      </c>
      <c r="AU170" s="228" t="s">
        <v>83</v>
      </c>
      <c r="AY170" s="19" t="s">
        <v>235</v>
      </c>
      <c r="BE170" s="229">
        <f>IF(N170="základní",J170,0)</f>
        <v>0</v>
      </c>
      <c r="BF170" s="229">
        <f>IF(N170="snížená",J170,0)</f>
        <v>0</v>
      </c>
      <c r="BG170" s="229">
        <f>IF(N170="zákl. přenesená",J170,0)</f>
        <v>0</v>
      </c>
      <c r="BH170" s="229">
        <f>IF(N170="sníž. přenesená",J170,0)</f>
        <v>0</v>
      </c>
      <c r="BI170" s="229">
        <f>IF(N170="nulová",J170,0)</f>
        <v>0</v>
      </c>
      <c r="BJ170" s="19" t="s">
        <v>83</v>
      </c>
      <c r="BK170" s="229">
        <f>ROUND(I170*H170,2)</f>
        <v>0</v>
      </c>
      <c r="BL170" s="19" t="s">
        <v>448</v>
      </c>
      <c r="BM170" s="228" t="s">
        <v>1116</v>
      </c>
    </row>
    <row r="171" s="2" customFormat="1">
      <c r="A171" s="40"/>
      <c r="B171" s="41"/>
      <c r="C171" s="42"/>
      <c r="D171" s="237" t="s">
        <v>792</v>
      </c>
      <c r="E171" s="42"/>
      <c r="F171" s="279" t="s">
        <v>7319</v>
      </c>
      <c r="G171" s="42"/>
      <c r="H171" s="42"/>
      <c r="I171" s="232"/>
      <c r="J171" s="42"/>
      <c r="K171" s="42"/>
      <c r="L171" s="46"/>
      <c r="M171" s="233"/>
      <c r="N171" s="234"/>
      <c r="O171" s="86"/>
      <c r="P171" s="86"/>
      <c r="Q171" s="86"/>
      <c r="R171" s="86"/>
      <c r="S171" s="86"/>
      <c r="T171" s="87"/>
      <c r="U171" s="40"/>
      <c r="V171" s="40"/>
      <c r="W171" s="40"/>
      <c r="X171" s="40"/>
      <c r="Y171" s="40"/>
      <c r="Z171" s="40"/>
      <c r="AA171" s="40"/>
      <c r="AB171" s="40"/>
      <c r="AC171" s="40"/>
      <c r="AD171" s="40"/>
      <c r="AE171" s="40"/>
      <c r="AT171" s="19" t="s">
        <v>792</v>
      </c>
      <c r="AU171" s="19" t="s">
        <v>83</v>
      </c>
    </row>
    <row r="172" s="2" customFormat="1" ht="24.15" customHeight="1">
      <c r="A172" s="40"/>
      <c r="B172" s="41"/>
      <c r="C172" s="217" t="s">
        <v>593</v>
      </c>
      <c r="D172" s="217" t="s">
        <v>237</v>
      </c>
      <c r="E172" s="218" t="s">
        <v>7320</v>
      </c>
      <c r="F172" s="219" t="s">
        <v>7321</v>
      </c>
      <c r="G172" s="220" t="s">
        <v>369</v>
      </c>
      <c r="H172" s="221">
        <v>74</v>
      </c>
      <c r="I172" s="222"/>
      <c r="J172" s="223">
        <f>ROUND(I172*H172,2)</f>
        <v>0</v>
      </c>
      <c r="K172" s="219" t="s">
        <v>7240</v>
      </c>
      <c r="L172" s="46"/>
      <c r="M172" s="224" t="s">
        <v>19</v>
      </c>
      <c r="N172" s="225" t="s">
        <v>47</v>
      </c>
      <c r="O172" s="86"/>
      <c r="P172" s="226">
        <f>O172*H172</f>
        <v>0</v>
      </c>
      <c r="Q172" s="226">
        <v>0.00131</v>
      </c>
      <c r="R172" s="226">
        <f>Q172*H172</f>
        <v>0.096939999999999998</v>
      </c>
      <c r="S172" s="226">
        <v>0</v>
      </c>
      <c r="T172" s="227">
        <f>S172*H172</f>
        <v>0</v>
      </c>
      <c r="U172" s="40"/>
      <c r="V172" s="40"/>
      <c r="W172" s="40"/>
      <c r="X172" s="40"/>
      <c r="Y172" s="40"/>
      <c r="Z172" s="40"/>
      <c r="AA172" s="40"/>
      <c r="AB172" s="40"/>
      <c r="AC172" s="40"/>
      <c r="AD172" s="40"/>
      <c r="AE172" s="40"/>
      <c r="AR172" s="228" t="s">
        <v>448</v>
      </c>
      <c r="AT172" s="228" t="s">
        <v>237</v>
      </c>
      <c r="AU172" s="228" t="s">
        <v>83</v>
      </c>
      <c r="AY172" s="19" t="s">
        <v>235</v>
      </c>
      <c r="BE172" s="229">
        <f>IF(N172="základní",J172,0)</f>
        <v>0</v>
      </c>
      <c r="BF172" s="229">
        <f>IF(N172="snížená",J172,0)</f>
        <v>0</v>
      </c>
      <c r="BG172" s="229">
        <f>IF(N172="zákl. přenesená",J172,0)</f>
        <v>0</v>
      </c>
      <c r="BH172" s="229">
        <f>IF(N172="sníž. přenesená",J172,0)</f>
        <v>0</v>
      </c>
      <c r="BI172" s="229">
        <f>IF(N172="nulová",J172,0)</f>
        <v>0</v>
      </c>
      <c r="BJ172" s="19" t="s">
        <v>83</v>
      </c>
      <c r="BK172" s="229">
        <f>ROUND(I172*H172,2)</f>
        <v>0</v>
      </c>
      <c r="BL172" s="19" t="s">
        <v>448</v>
      </c>
      <c r="BM172" s="228" t="s">
        <v>1127</v>
      </c>
    </row>
    <row r="173" s="2" customFormat="1">
      <c r="A173" s="40"/>
      <c r="B173" s="41"/>
      <c r="C173" s="42"/>
      <c r="D173" s="237" t="s">
        <v>792</v>
      </c>
      <c r="E173" s="42"/>
      <c r="F173" s="279" t="s">
        <v>7319</v>
      </c>
      <c r="G173" s="42"/>
      <c r="H173" s="42"/>
      <c r="I173" s="232"/>
      <c r="J173" s="42"/>
      <c r="K173" s="42"/>
      <c r="L173" s="46"/>
      <c r="M173" s="233"/>
      <c r="N173" s="234"/>
      <c r="O173" s="86"/>
      <c r="P173" s="86"/>
      <c r="Q173" s="86"/>
      <c r="R173" s="86"/>
      <c r="S173" s="86"/>
      <c r="T173" s="87"/>
      <c r="U173" s="40"/>
      <c r="V173" s="40"/>
      <c r="W173" s="40"/>
      <c r="X173" s="40"/>
      <c r="Y173" s="40"/>
      <c r="Z173" s="40"/>
      <c r="AA173" s="40"/>
      <c r="AB173" s="40"/>
      <c r="AC173" s="40"/>
      <c r="AD173" s="40"/>
      <c r="AE173" s="40"/>
      <c r="AT173" s="19" t="s">
        <v>792</v>
      </c>
      <c r="AU173" s="19" t="s">
        <v>83</v>
      </c>
    </row>
    <row r="174" s="2" customFormat="1" ht="24.15" customHeight="1">
      <c r="A174" s="40"/>
      <c r="B174" s="41"/>
      <c r="C174" s="217" t="s">
        <v>607</v>
      </c>
      <c r="D174" s="217" t="s">
        <v>237</v>
      </c>
      <c r="E174" s="218" t="s">
        <v>7322</v>
      </c>
      <c r="F174" s="219" t="s">
        <v>7323</v>
      </c>
      <c r="G174" s="220" t="s">
        <v>369</v>
      </c>
      <c r="H174" s="221">
        <v>26</v>
      </c>
      <c r="I174" s="222"/>
      <c r="J174" s="223">
        <f>ROUND(I174*H174,2)</f>
        <v>0</v>
      </c>
      <c r="K174" s="219" t="s">
        <v>7240</v>
      </c>
      <c r="L174" s="46"/>
      <c r="M174" s="224" t="s">
        <v>19</v>
      </c>
      <c r="N174" s="225" t="s">
        <v>47</v>
      </c>
      <c r="O174" s="86"/>
      <c r="P174" s="226">
        <f>O174*H174</f>
        <v>0</v>
      </c>
      <c r="Q174" s="226">
        <v>0.0016100000000000001</v>
      </c>
      <c r="R174" s="226">
        <f>Q174*H174</f>
        <v>0.041860000000000001</v>
      </c>
      <c r="S174" s="226">
        <v>0</v>
      </c>
      <c r="T174" s="227">
        <f>S174*H174</f>
        <v>0</v>
      </c>
      <c r="U174" s="40"/>
      <c r="V174" s="40"/>
      <c r="W174" s="40"/>
      <c r="X174" s="40"/>
      <c r="Y174" s="40"/>
      <c r="Z174" s="40"/>
      <c r="AA174" s="40"/>
      <c r="AB174" s="40"/>
      <c r="AC174" s="40"/>
      <c r="AD174" s="40"/>
      <c r="AE174" s="40"/>
      <c r="AR174" s="228" t="s">
        <v>448</v>
      </c>
      <c r="AT174" s="228" t="s">
        <v>237</v>
      </c>
      <c r="AU174" s="228" t="s">
        <v>83</v>
      </c>
      <c r="AY174" s="19" t="s">
        <v>235</v>
      </c>
      <c r="BE174" s="229">
        <f>IF(N174="základní",J174,0)</f>
        <v>0</v>
      </c>
      <c r="BF174" s="229">
        <f>IF(N174="snížená",J174,0)</f>
        <v>0</v>
      </c>
      <c r="BG174" s="229">
        <f>IF(N174="zákl. přenesená",J174,0)</f>
        <v>0</v>
      </c>
      <c r="BH174" s="229">
        <f>IF(N174="sníž. přenesená",J174,0)</f>
        <v>0</v>
      </c>
      <c r="BI174" s="229">
        <f>IF(N174="nulová",J174,0)</f>
        <v>0</v>
      </c>
      <c r="BJ174" s="19" t="s">
        <v>83</v>
      </c>
      <c r="BK174" s="229">
        <f>ROUND(I174*H174,2)</f>
        <v>0</v>
      </c>
      <c r="BL174" s="19" t="s">
        <v>448</v>
      </c>
      <c r="BM174" s="228" t="s">
        <v>1146</v>
      </c>
    </row>
    <row r="175" s="2" customFormat="1">
      <c r="A175" s="40"/>
      <c r="B175" s="41"/>
      <c r="C175" s="42"/>
      <c r="D175" s="237" t="s">
        <v>792</v>
      </c>
      <c r="E175" s="42"/>
      <c r="F175" s="279" t="s">
        <v>7319</v>
      </c>
      <c r="G175" s="42"/>
      <c r="H175" s="42"/>
      <c r="I175" s="232"/>
      <c r="J175" s="42"/>
      <c r="K175" s="42"/>
      <c r="L175" s="46"/>
      <c r="M175" s="233"/>
      <c r="N175" s="234"/>
      <c r="O175" s="86"/>
      <c r="P175" s="86"/>
      <c r="Q175" s="86"/>
      <c r="R175" s="86"/>
      <c r="S175" s="86"/>
      <c r="T175" s="87"/>
      <c r="U175" s="40"/>
      <c r="V175" s="40"/>
      <c r="W175" s="40"/>
      <c r="X175" s="40"/>
      <c r="Y175" s="40"/>
      <c r="Z175" s="40"/>
      <c r="AA175" s="40"/>
      <c r="AB175" s="40"/>
      <c r="AC175" s="40"/>
      <c r="AD175" s="40"/>
      <c r="AE175" s="40"/>
      <c r="AT175" s="19" t="s">
        <v>792</v>
      </c>
      <c r="AU175" s="19" t="s">
        <v>83</v>
      </c>
    </row>
    <row r="176" s="2" customFormat="1" ht="24.15" customHeight="1">
      <c r="A176" s="40"/>
      <c r="B176" s="41"/>
      <c r="C176" s="217" t="s">
        <v>612</v>
      </c>
      <c r="D176" s="217" t="s">
        <v>237</v>
      </c>
      <c r="E176" s="218" t="s">
        <v>7324</v>
      </c>
      <c r="F176" s="219" t="s">
        <v>7325</v>
      </c>
      <c r="G176" s="220" t="s">
        <v>369</v>
      </c>
      <c r="H176" s="221">
        <v>36.5</v>
      </c>
      <c r="I176" s="222"/>
      <c r="J176" s="223">
        <f>ROUND(I176*H176,2)</f>
        <v>0</v>
      </c>
      <c r="K176" s="219" t="s">
        <v>7240</v>
      </c>
      <c r="L176" s="46"/>
      <c r="M176" s="224" t="s">
        <v>19</v>
      </c>
      <c r="N176" s="225" t="s">
        <v>47</v>
      </c>
      <c r="O176" s="86"/>
      <c r="P176" s="226">
        <f>O176*H176</f>
        <v>0</v>
      </c>
      <c r="Q176" s="226">
        <v>0.00248</v>
      </c>
      <c r="R176" s="226">
        <f>Q176*H176</f>
        <v>0.090520000000000003</v>
      </c>
      <c r="S176" s="226">
        <v>0</v>
      </c>
      <c r="T176" s="227">
        <f>S176*H176</f>
        <v>0</v>
      </c>
      <c r="U176" s="40"/>
      <c r="V176" s="40"/>
      <c r="W176" s="40"/>
      <c r="X176" s="40"/>
      <c r="Y176" s="40"/>
      <c r="Z176" s="40"/>
      <c r="AA176" s="40"/>
      <c r="AB176" s="40"/>
      <c r="AC176" s="40"/>
      <c r="AD176" s="40"/>
      <c r="AE176" s="40"/>
      <c r="AR176" s="228" t="s">
        <v>448</v>
      </c>
      <c r="AT176" s="228" t="s">
        <v>237</v>
      </c>
      <c r="AU176" s="228" t="s">
        <v>83</v>
      </c>
      <c r="AY176" s="19" t="s">
        <v>235</v>
      </c>
      <c r="BE176" s="229">
        <f>IF(N176="základní",J176,0)</f>
        <v>0</v>
      </c>
      <c r="BF176" s="229">
        <f>IF(N176="snížená",J176,0)</f>
        <v>0</v>
      </c>
      <c r="BG176" s="229">
        <f>IF(N176="zákl. přenesená",J176,0)</f>
        <v>0</v>
      </c>
      <c r="BH176" s="229">
        <f>IF(N176="sníž. přenesená",J176,0)</f>
        <v>0</v>
      </c>
      <c r="BI176" s="229">
        <f>IF(N176="nulová",J176,0)</f>
        <v>0</v>
      </c>
      <c r="BJ176" s="19" t="s">
        <v>83</v>
      </c>
      <c r="BK176" s="229">
        <f>ROUND(I176*H176,2)</f>
        <v>0</v>
      </c>
      <c r="BL176" s="19" t="s">
        <v>448</v>
      </c>
      <c r="BM176" s="228" t="s">
        <v>1159</v>
      </c>
    </row>
    <row r="177" s="2" customFormat="1">
      <c r="A177" s="40"/>
      <c r="B177" s="41"/>
      <c r="C177" s="42"/>
      <c r="D177" s="237" t="s">
        <v>792</v>
      </c>
      <c r="E177" s="42"/>
      <c r="F177" s="279" t="s">
        <v>7319</v>
      </c>
      <c r="G177" s="42"/>
      <c r="H177" s="42"/>
      <c r="I177" s="232"/>
      <c r="J177" s="42"/>
      <c r="K177" s="42"/>
      <c r="L177" s="46"/>
      <c r="M177" s="233"/>
      <c r="N177" s="234"/>
      <c r="O177" s="86"/>
      <c r="P177" s="86"/>
      <c r="Q177" s="86"/>
      <c r="R177" s="86"/>
      <c r="S177" s="86"/>
      <c r="T177" s="87"/>
      <c r="U177" s="40"/>
      <c r="V177" s="40"/>
      <c r="W177" s="40"/>
      <c r="X177" s="40"/>
      <c r="Y177" s="40"/>
      <c r="Z177" s="40"/>
      <c r="AA177" s="40"/>
      <c r="AB177" s="40"/>
      <c r="AC177" s="40"/>
      <c r="AD177" s="40"/>
      <c r="AE177" s="40"/>
      <c r="AT177" s="19" t="s">
        <v>792</v>
      </c>
      <c r="AU177" s="19" t="s">
        <v>83</v>
      </c>
    </row>
    <row r="178" s="2" customFormat="1" ht="24.15" customHeight="1">
      <c r="A178" s="40"/>
      <c r="B178" s="41"/>
      <c r="C178" s="217" t="s">
        <v>620</v>
      </c>
      <c r="D178" s="217" t="s">
        <v>237</v>
      </c>
      <c r="E178" s="218" t="s">
        <v>7326</v>
      </c>
      <c r="F178" s="219" t="s">
        <v>7327</v>
      </c>
      <c r="G178" s="220" t="s">
        <v>369</v>
      </c>
      <c r="H178" s="221">
        <v>2</v>
      </c>
      <c r="I178" s="222"/>
      <c r="J178" s="223">
        <f>ROUND(I178*H178,2)</f>
        <v>0</v>
      </c>
      <c r="K178" s="219" t="s">
        <v>7240</v>
      </c>
      <c r="L178" s="46"/>
      <c r="M178" s="224" t="s">
        <v>19</v>
      </c>
      <c r="N178" s="225" t="s">
        <v>47</v>
      </c>
      <c r="O178" s="86"/>
      <c r="P178" s="226">
        <f>O178*H178</f>
        <v>0</v>
      </c>
      <c r="Q178" s="226">
        <v>0.0013699999999999999</v>
      </c>
      <c r="R178" s="226">
        <f>Q178*H178</f>
        <v>0.0027399999999999998</v>
      </c>
      <c r="S178" s="226">
        <v>0</v>
      </c>
      <c r="T178" s="227">
        <f>S178*H178</f>
        <v>0</v>
      </c>
      <c r="U178" s="40"/>
      <c r="V178" s="40"/>
      <c r="W178" s="40"/>
      <c r="X178" s="40"/>
      <c r="Y178" s="40"/>
      <c r="Z178" s="40"/>
      <c r="AA178" s="40"/>
      <c r="AB178" s="40"/>
      <c r="AC178" s="40"/>
      <c r="AD178" s="40"/>
      <c r="AE178" s="40"/>
      <c r="AR178" s="228" t="s">
        <v>448</v>
      </c>
      <c r="AT178" s="228" t="s">
        <v>237</v>
      </c>
      <c r="AU178" s="228" t="s">
        <v>83</v>
      </c>
      <c r="AY178" s="19" t="s">
        <v>235</v>
      </c>
      <c r="BE178" s="229">
        <f>IF(N178="základní",J178,0)</f>
        <v>0</v>
      </c>
      <c r="BF178" s="229">
        <f>IF(N178="snížená",J178,0)</f>
        <v>0</v>
      </c>
      <c r="BG178" s="229">
        <f>IF(N178="zákl. přenesená",J178,0)</f>
        <v>0</v>
      </c>
      <c r="BH178" s="229">
        <f>IF(N178="sníž. přenesená",J178,0)</f>
        <v>0</v>
      </c>
      <c r="BI178" s="229">
        <f>IF(N178="nulová",J178,0)</f>
        <v>0</v>
      </c>
      <c r="BJ178" s="19" t="s">
        <v>83</v>
      </c>
      <c r="BK178" s="229">
        <f>ROUND(I178*H178,2)</f>
        <v>0</v>
      </c>
      <c r="BL178" s="19" t="s">
        <v>448</v>
      </c>
      <c r="BM178" s="228" t="s">
        <v>1172</v>
      </c>
    </row>
    <row r="179" s="2" customFormat="1">
      <c r="A179" s="40"/>
      <c r="B179" s="41"/>
      <c r="C179" s="42"/>
      <c r="D179" s="237" t="s">
        <v>792</v>
      </c>
      <c r="E179" s="42"/>
      <c r="F179" s="279" t="s">
        <v>7319</v>
      </c>
      <c r="G179" s="42"/>
      <c r="H179" s="42"/>
      <c r="I179" s="232"/>
      <c r="J179" s="42"/>
      <c r="K179" s="42"/>
      <c r="L179" s="46"/>
      <c r="M179" s="233"/>
      <c r="N179" s="234"/>
      <c r="O179" s="86"/>
      <c r="P179" s="86"/>
      <c r="Q179" s="86"/>
      <c r="R179" s="86"/>
      <c r="S179" s="86"/>
      <c r="T179" s="87"/>
      <c r="U179" s="40"/>
      <c r="V179" s="40"/>
      <c r="W179" s="40"/>
      <c r="X179" s="40"/>
      <c r="Y179" s="40"/>
      <c r="Z179" s="40"/>
      <c r="AA179" s="40"/>
      <c r="AB179" s="40"/>
      <c r="AC179" s="40"/>
      <c r="AD179" s="40"/>
      <c r="AE179" s="40"/>
      <c r="AT179" s="19" t="s">
        <v>792</v>
      </c>
      <c r="AU179" s="19" t="s">
        <v>83</v>
      </c>
    </row>
    <row r="180" s="2" customFormat="1" ht="24.15" customHeight="1">
      <c r="A180" s="40"/>
      <c r="B180" s="41"/>
      <c r="C180" s="217" t="s">
        <v>628</v>
      </c>
      <c r="D180" s="217" t="s">
        <v>237</v>
      </c>
      <c r="E180" s="218" t="s">
        <v>7328</v>
      </c>
      <c r="F180" s="219" t="s">
        <v>7329</v>
      </c>
      <c r="G180" s="220" t="s">
        <v>369</v>
      </c>
      <c r="H180" s="221">
        <v>8</v>
      </c>
      <c r="I180" s="222"/>
      <c r="J180" s="223">
        <f>ROUND(I180*H180,2)</f>
        <v>0</v>
      </c>
      <c r="K180" s="219" t="s">
        <v>7240</v>
      </c>
      <c r="L180" s="46"/>
      <c r="M180" s="224" t="s">
        <v>19</v>
      </c>
      <c r="N180" s="225" t="s">
        <v>47</v>
      </c>
      <c r="O180" s="86"/>
      <c r="P180" s="226">
        <f>O180*H180</f>
        <v>0</v>
      </c>
      <c r="Q180" s="226">
        <v>0.00173</v>
      </c>
      <c r="R180" s="226">
        <f>Q180*H180</f>
        <v>0.01384</v>
      </c>
      <c r="S180" s="226">
        <v>0</v>
      </c>
      <c r="T180" s="227">
        <f>S180*H180</f>
        <v>0</v>
      </c>
      <c r="U180" s="40"/>
      <c r="V180" s="40"/>
      <c r="W180" s="40"/>
      <c r="X180" s="40"/>
      <c r="Y180" s="40"/>
      <c r="Z180" s="40"/>
      <c r="AA180" s="40"/>
      <c r="AB180" s="40"/>
      <c r="AC180" s="40"/>
      <c r="AD180" s="40"/>
      <c r="AE180" s="40"/>
      <c r="AR180" s="228" t="s">
        <v>448</v>
      </c>
      <c r="AT180" s="228" t="s">
        <v>237</v>
      </c>
      <c r="AU180" s="228" t="s">
        <v>83</v>
      </c>
      <c r="AY180" s="19" t="s">
        <v>235</v>
      </c>
      <c r="BE180" s="229">
        <f>IF(N180="základní",J180,0)</f>
        <v>0</v>
      </c>
      <c r="BF180" s="229">
        <f>IF(N180="snížená",J180,0)</f>
        <v>0</v>
      </c>
      <c r="BG180" s="229">
        <f>IF(N180="zákl. přenesená",J180,0)</f>
        <v>0</v>
      </c>
      <c r="BH180" s="229">
        <f>IF(N180="sníž. přenesená",J180,0)</f>
        <v>0</v>
      </c>
      <c r="BI180" s="229">
        <f>IF(N180="nulová",J180,0)</f>
        <v>0</v>
      </c>
      <c r="BJ180" s="19" t="s">
        <v>83</v>
      </c>
      <c r="BK180" s="229">
        <f>ROUND(I180*H180,2)</f>
        <v>0</v>
      </c>
      <c r="BL180" s="19" t="s">
        <v>448</v>
      </c>
      <c r="BM180" s="228" t="s">
        <v>1184</v>
      </c>
    </row>
    <row r="181" s="2" customFormat="1">
      <c r="A181" s="40"/>
      <c r="B181" s="41"/>
      <c r="C181" s="42"/>
      <c r="D181" s="237" t="s">
        <v>792</v>
      </c>
      <c r="E181" s="42"/>
      <c r="F181" s="279" t="s">
        <v>7319</v>
      </c>
      <c r="G181" s="42"/>
      <c r="H181" s="42"/>
      <c r="I181" s="232"/>
      <c r="J181" s="42"/>
      <c r="K181" s="42"/>
      <c r="L181" s="46"/>
      <c r="M181" s="233"/>
      <c r="N181" s="234"/>
      <c r="O181" s="86"/>
      <c r="P181" s="86"/>
      <c r="Q181" s="86"/>
      <c r="R181" s="86"/>
      <c r="S181" s="86"/>
      <c r="T181" s="87"/>
      <c r="U181" s="40"/>
      <c r="V181" s="40"/>
      <c r="W181" s="40"/>
      <c r="X181" s="40"/>
      <c r="Y181" s="40"/>
      <c r="Z181" s="40"/>
      <c r="AA181" s="40"/>
      <c r="AB181" s="40"/>
      <c r="AC181" s="40"/>
      <c r="AD181" s="40"/>
      <c r="AE181" s="40"/>
      <c r="AT181" s="19" t="s">
        <v>792</v>
      </c>
      <c r="AU181" s="19" t="s">
        <v>83</v>
      </c>
    </row>
    <row r="182" s="2" customFormat="1" ht="24.15" customHeight="1">
      <c r="A182" s="40"/>
      <c r="B182" s="41"/>
      <c r="C182" s="217" t="s">
        <v>634</v>
      </c>
      <c r="D182" s="217" t="s">
        <v>237</v>
      </c>
      <c r="E182" s="218" t="s">
        <v>7330</v>
      </c>
      <c r="F182" s="219" t="s">
        <v>7331</v>
      </c>
      <c r="G182" s="220" t="s">
        <v>369</v>
      </c>
      <c r="H182" s="221">
        <v>3.5</v>
      </c>
      <c r="I182" s="222"/>
      <c r="J182" s="223">
        <f>ROUND(I182*H182,2)</f>
        <v>0</v>
      </c>
      <c r="K182" s="219" t="s">
        <v>7240</v>
      </c>
      <c r="L182" s="46"/>
      <c r="M182" s="224" t="s">
        <v>19</v>
      </c>
      <c r="N182" s="225" t="s">
        <v>47</v>
      </c>
      <c r="O182" s="86"/>
      <c r="P182" s="226">
        <f>O182*H182</f>
        <v>0</v>
      </c>
      <c r="Q182" s="226">
        <v>0.00247</v>
      </c>
      <c r="R182" s="226">
        <f>Q182*H182</f>
        <v>0.0086449999999999999</v>
      </c>
      <c r="S182" s="226">
        <v>0</v>
      </c>
      <c r="T182" s="227">
        <f>S182*H182</f>
        <v>0</v>
      </c>
      <c r="U182" s="40"/>
      <c r="V182" s="40"/>
      <c r="W182" s="40"/>
      <c r="X182" s="40"/>
      <c r="Y182" s="40"/>
      <c r="Z182" s="40"/>
      <c r="AA182" s="40"/>
      <c r="AB182" s="40"/>
      <c r="AC182" s="40"/>
      <c r="AD182" s="40"/>
      <c r="AE182" s="40"/>
      <c r="AR182" s="228" t="s">
        <v>448</v>
      </c>
      <c r="AT182" s="228" t="s">
        <v>237</v>
      </c>
      <c r="AU182" s="228" t="s">
        <v>83</v>
      </c>
      <c r="AY182" s="19" t="s">
        <v>235</v>
      </c>
      <c r="BE182" s="229">
        <f>IF(N182="základní",J182,0)</f>
        <v>0</v>
      </c>
      <c r="BF182" s="229">
        <f>IF(N182="snížená",J182,0)</f>
        <v>0</v>
      </c>
      <c r="BG182" s="229">
        <f>IF(N182="zákl. přenesená",J182,0)</f>
        <v>0</v>
      </c>
      <c r="BH182" s="229">
        <f>IF(N182="sníž. přenesená",J182,0)</f>
        <v>0</v>
      </c>
      <c r="BI182" s="229">
        <f>IF(N182="nulová",J182,0)</f>
        <v>0</v>
      </c>
      <c r="BJ182" s="19" t="s">
        <v>83</v>
      </c>
      <c r="BK182" s="229">
        <f>ROUND(I182*H182,2)</f>
        <v>0</v>
      </c>
      <c r="BL182" s="19" t="s">
        <v>448</v>
      </c>
      <c r="BM182" s="228" t="s">
        <v>1203</v>
      </c>
    </row>
    <row r="183" s="2" customFormat="1">
      <c r="A183" s="40"/>
      <c r="B183" s="41"/>
      <c r="C183" s="42"/>
      <c r="D183" s="237" t="s">
        <v>792</v>
      </c>
      <c r="E183" s="42"/>
      <c r="F183" s="279" t="s">
        <v>7319</v>
      </c>
      <c r="G183" s="42"/>
      <c r="H183" s="42"/>
      <c r="I183" s="232"/>
      <c r="J183" s="42"/>
      <c r="K183" s="42"/>
      <c r="L183" s="46"/>
      <c r="M183" s="233"/>
      <c r="N183" s="234"/>
      <c r="O183" s="86"/>
      <c r="P183" s="86"/>
      <c r="Q183" s="86"/>
      <c r="R183" s="86"/>
      <c r="S183" s="86"/>
      <c r="T183" s="87"/>
      <c r="U183" s="40"/>
      <c r="V183" s="40"/>
      <c r="W183" s="40"/>
      <c r="X183" s="40"/>
      <c r="Y183" s="40"/>
      <c r="Z183" s="40"/>
      <c r="AA183" s="40"/>
      <c r="AB183" s="40"/>
      <c r="AC183" s="40"/>
      <c r="AD183" s="40"/>
      <c r="AE183" s="40"/>
      <c r="AT183" s="19" t="s">
        <v>792</v>
      </c>
      <c r="AU183" s="19" t="s">
        <v>83</v>
      </c>
    </row>
    <row r="184" s="2" customFormat="1" ht="33" customHeight="1">
      <c r="A184" s="40"/>
      <c r="B184" s="41"/>
      <c r="C184" s="217" t="s">
        <v>647</v>
      </c>
      <c r="D184" s="217" t="s">
        <v>237</v>
      </c>
      <c r="E184" s="218" t="s">
        <v>7332</v>
      </c>
      <c r="F184" s="219" t="s">
        <v>7333</v>
      </c>
      <c r="G184" s="220" t="s">
        <v>369</v>
      </c>
      <c r="H184" s="221">
        <v>17</v>
      </c>
      <c r="I184" s="222"/>
      <c r="J184" s="223">
        <f>ROUND(I184*H184,2)</f>
        <v>0</v>
      </c>
      <c r="K184" s="219" t="s">
        <v>7240</v>
      </c>
      <c r="L184" s="46"/>
      <c r="M184" s="224" t="s">
        <v>19</v>
      </c>
      <c r="N184" s="225" t="s">
        <v>47</v>
      </c>
      <c r="O184" s="86"/>
      <c r="P184" s="226">
        <f>O184*H184</f>
        <v>0</v>
      </c>
      <c r="Q184" s="226">
        <v>0.0020999999999999999</v>
      </c>
      <c r="R184" s="226">
        <f>Q184*H184</f>
        <v>0.035699999999999996</v>
      </c>
      <c r="S184" s="226">
        <v>0</v>
      </c>
      <c r="T184" s="227">
        <f>S184*H184</f>
        <v>0</v>
      </c>
      <c r="U184" s="40"/>
      <c r="V184" s="40"/>
      <c r="W184" s="40"/>
      <c r="X184" s="40"/>
      <c r="Y184" s="40"/>
      <c r="Z184" s="40"/>
      <c r="AA184" s="40"/>
      <c r="AB184" s="40"/>
      <c r="AC184" s="40"/>
      <c r="AD184" s="40"/>
      <c r="AE184" s="40"/>
      <c r="AR184" s="228" t="s">
        <v>448</v>
      </c>
      <c r="AT184" s="228" t="s">
        <v>237</v>
      </c>
      <c r="AU184" s="228" t="s">
        <v>83</v>
      </c>
      <c r="AY184" s="19" t="s">
        <v>235</v>
      </c>
      <c r="BE184" s="229">
        <f>IF(N184="základní",J184,0)</f>
        <v>0</v>
      </c>
      <c r="BF184" s="229">
        <f>IF(N184="snížená",J184,0)</f>
        <v>0</v>
      </c>
      <c r="BG184" s="229">
        <f>IF(N184="zákl. přenesená",J184,0)</f>
        <v>0</v>
      </c>
      <c r="BH184" s="229">
        <f>IF(N184="sníž. přenesená",J184,0)</f>
        <v>0</v>
      </c>
      <c r="BI184" s="229">
        <f>IF(N184="nulová",J184,0)</f>
        <v>0</v>
      </c>
      <c r="BJ184" s="19" t="s">
        <v>83</v>
      </c>
      <c r="BK184" s="229">
        <f>ROUND(I184*H184,2)</f>
        <v>0</v>
      </c>
      <c r="BL184" s="19" t="s">
        <v>448</v>
      </c>
      <c r="BM184" s="228" t="s">
        <v>1215</v>
      </c>
    </row>
    <row r="185" s="2" customFormat="1">
      <c r="A185" s="40"/>
      <c r="B185" s="41"/>
      <c r="C185" s="42"/>
      <c r="D185" s="237" t="s">
        <v>792</v>
      </c>
      <c r="E185" s="42"/>
      <c r="F185" s="279" t="s">
        <v>7305</v>
      </c>
      <c r="G185" s="42"/>
      <c r="H185" s="42"/>
      <c r="I185" s="232"/>
      <c r="J185" s="42"/>
      <c r="K185" s="42"/>
      <c r="L185" s="46"/>
      <c r="M185" s="233"/>
      <c r="N185" s="234"/>
      <c r="O185" s="86"/>
      <c r="P185" s="86"/>
      <c r="Q185" s="86"/>
      <c r="R185" s="86"/>
      <c r="S185" s="86"/>
      <c r="T185" s="87"/>
      <c r="U185" s="40"/>
      <c r="V185" s="40"/>
      <c r="W185" s="40"/>
      <c r="X185" s="40"/>
      <c r="Y185" s="40"/>
      <c r="Z185" s="40"/>
      <c r="AA185" s="40"/>
      <c r="AB185" s="40"/>
      <c r="AC185" s="40"/>
      <c r="AD185" s="40"/>
      <c r="AE185" s="40"/>
      <c r="AT185" s="19" t="s">
        <v>792</v>
      </c>
      <c r="AU185" s="19" t="s">
        <v>83</v>
      </c>
    </row>
    <row r="186" s="2" customFormat="1" ht="33" customHeight="1">
      <c r="A186" s="40"/>
      <c r="B186" s="41"/>
      <c r="C186" s="217" t="s">
        <v>654</v>
      </c>
      <c r="D186" s="217" t="s">
        <v>237</v>
      </c>
      <c r="E186" s="218" t="s">
        <v>7334</v>
      </c>
      <c r="F186" s="219" t="s">
        <v>7335</v>
      </c>
      <c r="G186" s="220" t="s">
        <v>369</v>
      </c>
      <c r="H186" s="221">
        <v>88</v>
      </c>
      <c r="I186" s="222"/>
      <c r="J186" s="223">
        <f>ROUND(I186*H186,2)</f>
        <v>0</v>
      </c>
      <c r="K186" s="219" t="s">
        <v>7240</v>
      </c>
      <c r="L186" s="46"/>
      <c r="M186" s="224" t="s">
        <v>19</v>
      </c>
      <c r="N186" s="225" t="s">
        <v>47</v>
      </c>
      <c r="O186" s="86"/>
      <c r="P186" s="226">
        <f>O186*H186</f>
        <v>0</v>
      </c>
      <c r="Q186" s="226">
        <v>0.0025200000000000001</v>
      </c>
      <c r="R186" s="226">
        <f>Q186*H186</f>
        <v>0.22176000000000001</v>
      </c>
      <c r="S186" s="226">
        <v>0</v>
      </c>
      <c r="T186" s="227">
        <f>S186*H186</f>
        <v>0</v>
      </c>
      <c r="U186" s="40"/>
      <c r="V186" s="40"/>
      <c r="W186" s="40"/>
      <c r="X186" s="40"/>
      <c r="Y186" s="40"/>
      <c r="Z186" s="40"/>
      <c r="AA186" s="40"/>
      <c r="AB186" s="40"/>
      <c r="AC186" s="40"/>
      <c r="AD186" s="40"/>
      <c r="AE186" s="40"/>
      <c r="AR186" s="228" t="s">
        <v>448</v>
      </c>
      <c r="AT186" s="228" t="s">
        <v>237</v>
      </c>
      <c r="AU186" s="228" t="s">
        <v>83</v>
      </c>
      <c r="AY186" s="19" t="s">
        <v>235</v>
      </c>
      <c r="BE186" s="229">
        <f>IF(N186="základní",J186,0)</f>
        <v>0</v>
      </c>
      <c r="BF186" s="229">
        <f>IF(N186="snížená",J186,0)</f>
        <v>0</v>
      </c>
      <c r="BG186" s="229">
        <f>IF(N186="zákl. přenesená",J186,0)</f>
        <v>0</v>
      </c>
      <c r="BH186" s="229">
        <f>IF(N186="sníž. přenesená",J186,0)</f>
        <v>0</v>
      </c>
      <c r="BI186" s="229">
        <f>IF(N186="nulová",J186,0)</f>
        <v>0</v>
      </c>
      <c r="BJ186" s="19" t="s">
        <v>83</v>
      </c>
      <c r="BK186" s="229">
        <f>ROUND(I186*H186,2)</f>
        <v>0</v>
      </c>
      <c r="BL186" s="19" t="s">
        <v>448</v>
      </c>
      <c r="BM186" s="228" t="s">
        <v>1231</v>
      </c>
    </row>
    <row r="187" s="2" customFormat="1">
      <c r="A187" s="40"/>
      <c r="B187" s="41"/>
      <c r="C187" s="42"/>
      <c r="D187" s="237" t="s">
        <v>792</v>
      </c>
      <c r="E187" s="42"/>
      <c r="F187" s="279" t="s">
        <v>7305</v>
      </c>
      <c r="G187" s="42"/>
      <c r="H187" s="42"/>
      <c r="I187" s="232"/>
      <c r="J187" s="42"/>
      <c r="K187" s="42"/>
      <c r="L187" s="46"/>
      <c r="M187" s="233"/>
      <c r="N187" s="234"/>
      <c r="O187" s="86"/>
      <c r="P187" s="86"/>
      <c r="Q187" s="86"/>
      <c r="R187" s="86"/>
      <c r="S187" s="86"/>
      <c r="T187" s="87"/>
      <c r="U187" s="40"/>
      <c r="V187" s="40"/>
      <c r="W187" s="40"/>
      <c r="X187" s="40"/>
      <c r="Y187" s="40"/>
      <c r="Z187" s="40"/>
      <c r="AA187" s="40"/>
      <c r="AB187" s="40"/>
      <c r="AC187" s="40"/>
      <c r="AD187" s="40"/>
      <c r="AE187" s="40"/>
      <c r="AT187" s="19" t="s">
        <v>792</v>
      </c>
      <c r="AU187" s="19" t="s">
        <v>83</v>
      </c>
    </row>
    <row r="188" s="2" customFormat="1" ht="33" customHeight="1">
      <c r="A188" s="40"/>
      <c r="B188" s="41"/>
      <c r="C188" s="217" t="s">
        <v>661</v>
      </c>
      <c r="D188" s="217" t="s">
        <v>237</v>
      </c>
      <c r="E188" s="218" t="s">
        <v>7336</v>
      </c>
      <c r="F188" s="219" t="s">
        <v>7337</v>
      </c>
      <c r="G188" s="220" t="s">
        <v>369</v>
      </c>
      <c r="H188" s="221">
        <v>54</v>
      </c>
      <c r="I188" s="222"/>
      <c r="J188" s="223">
        <f>ROUND(I188*H188,2)</f>
        <v>0</v>
      </c>
      <c r="K188" s="219" t="s">
        <v>7240</v>
      </c>
      <c r="L188" s="46"/>
      <c r="M188" s="224" t="s">
        <v>19</v>
      </c>
      <c r="N188" s="225" t="s">
        <v>47</v>
      </c>
      <c r="O188" s="86"/>
      <c r="P188" s="226">
        <f>O188*H188</f>
        <v>0</v>
      </c>
      <c r="Q188" s="226">
        <v>0.0035699999999999998</v>
      </c>
      <c r="R188" s="226">
        <f>Q188*H188</f>
        <v>0.19277999999999998</v>
      </c>
      <c r="S188" s="226">
        <v>0</v>
      </c>
      <c r="T188" s="227">
        <f>S188*H188</f>
        <v>0</v>
      </c>
      <c r="U188" s="40"/>
      <c r="V188" s="40"/>
      <c r="W188" s="40"/>
      <c r="X188" s="40"/>
      <c r="Y188" s="40"/>
      <c r="Z188" s="40"/>
      <c r="AA188" s="40"/>
      <c r="AB188" s="40"/>
      <c r="AC188" s="40"/>
      <c r="AD188" s="40"/>
      <c r="AE188" s="40"/>
      <c r="AR188" s="228" t="s">
        <v>448</v>
      </c>
      <c r="AT188" s="228" t="s">
        <v>237</v>
      </c>
      <c r="AU188" s="228" t="s">
        <v>83</v>
      </c>
      <c r="AY188" s="19" t="s">
        <v>235</v>
      </c>
      <c r="BE188" s="229">
        <f>IF(N188="základní",J188,0)</f>
        <v>0</v>
      </c>
      <c r="BF188" s="229">
        <f>IF(N188="snížená",J188,0)</f>
        <v>0</v>
      </c>
      <c r="BG188" s="229">
        <f>IF(N188="zákl. přenesená",J188,0)</f>
        <v>0</v>
      </c>
      <c r="BH188" s="229">
        <f>IF(N188="sníž. přenesená",J188,0)</f>
        <v>0</v>
      </c>
      <c r="BI188" s="229">
        <f>IF(N188="nulová",J188,0)</f>
        <v>0</v>
      </c>
      <c r="BJ188" s="19" t="s">
        <v>83</v>
      </c>
      <c r="BK188" s="229">
        <f>ROUND(I188*H188,2)</f>
        <v>0</v>
      </c>
      <c r="BL188" s="19" t="s">
        <v>448</v>
      </c>
      <c r="BM188" s="228" t="s">
        <v>1248</v>
      </c>
    </row>
    <row r="189" s="2" customFormat="1">
      <c r="A189" s="40"/>
      <c r="B189" s="41"/>
      <c r="C189" s="42"/>
      <c r="D189" s="237" t="s">
        <v>792</v>
      </c>
      <c r="E189" s="42"/>
      <c r="F189" s="279" t="s">
        <v>7305</v>
      </c>
      <c r="G189" s="42"/>
      <c r="H189" s="42"/>
      <c r="I189" s="232"/>
      <c r="J189" s="42"/>
      <c r="K189" s="42"/>
      <c r="L189" s="46"/>
      <c r="M189" s="233"/>
      <c r="N189" s="234"/>
      <c r="O189" s="86"/>
      <c r="P189" s="86"/>
      <c r="Q189" s="86"/>
      <c r="R189" s="86"/>
      <c r="S189" s="86"/>
      <c r="T189" s="87"/>
      <c r="U189" s="40"/>
      <c r="V189" s="40"/>
      <c r="W189" s="40"/>
      <c r="X189" s="40"/>
      <c r="Y189" s="40"/>
      <c r="Z189" s="40"/>
      <c r="AA189" s="40"/>
      <c r="AB189" s="40"/>
      <c r="AC189" s="40"/>
      <c r="AD189" s="40"/>
      <c r="AE189" s="40"/>
      <c r="AT189" s="19" t="s">
        <v>792</v>
      </c>
      <c r="AU189" s="19" t="s">
        <v>83</v>
      </c>
    </row>
    <row r="190" s="2" customFormat="1" ht="33" customHeight="1">
      <c r="A190" s="40"/>
      <c r="B190" s="41"/>
      <c r="C190" s="217" t="s">
        <v>680</v>
      </c>
      <c r="D190" s="217" t="s">
        <v>237</v>
      </c>
      <c r="E190" s="218" t="s">
        <v>7338</v>
      </c>
      <c r="F190" s="219" t="s">
        <v>7339</v>
      </c>
      <c r="G190" s="220" t="s">
        <v>369</v>
      </c>
      <c r="H190" s="221">
        <v>15</v>
      </c>
      <c r="I190" s="222"/>
      <c r="J190" s="223">
        <f>ROUND(I190*H190,2)</f>
        <v>0</v>
      </c>
      <c r="K190" s="219" t="s">
        <v>7240</v>
      </c>
      <c r="L190" s="46"/>
      <c r="M190" s="224" t="s">
        <v>19</v>
      </c>
      <c r="N190" s="225" t="s">
        <v>47</v>
      </c>
      <c r="O190" s="86"/>
      <c r="P190" s="226">
        <f>O190*H190</f>
        <v>0</v>
      </c>
      <c r="Q190" s="226">
        <v>0.0040299999999999997</v>
      </c>
      <c r="R190" s="226">
        <f>Q190*H190</f>
        <v>0.060449999999999997</v>
      </c>
      <c r="S190" s="226">
        <v>0</v>
      </c>
      <c r="T190" s="227">
        <f>S190*H190</f>
        <v>0</v>
      </c>
      <c r="U190" s="40"/>
      <c r="V190" s="40"/>
      <c r="W190" s="40"/>
      <c r="X190" s="40"/>
      <c r="Y190" s="40"/>
      <c r="Z190" s="40"/>
      <c r="AA190" s="40"/>
      <c r="AB190" s="40"/>
      <c r="AC190" s="40"/>
      <c r="AD190" s="40"/>
      <c r="AE190" s="40"/>
      <c r="AR190" s="228" t="s">
        <v>448</v>
      </c>
      <c r="AT190" s="228" t="s">
        <v>237</v>
      </c>
      <c r="AU190" s="228" t="s">
        <v>83</v>
      </c>
      <c r="AY190" s="19" t="s">
        <v>235</v>
      </c>
      <c r="BE190" s="229">
        <f>IF(N190="základní",J190,0)</f>
        <v>0</v>
      </c>
      <c r="BF190" s="229">
        <f>IF(N190="snížená",J190,0)</f>
        <v>0</v>
      </c>
      <c r="BG190" s="229">
        <f>IF(N190="zákl. přenesená",J190,0)</f>
        <v>0</v>
      </c>
      <c r="BH190" s="229">
        <f>IF(N190="sníž. přenesená",J190,0)</f>
        <v>0</v>
      </c>
      <c r="BI190" s="229">
        <f>IF(N190="nulová",J190,0)</f>
        <v>0</v>
      </c>
      <c r="BJ190" s="19" t="s">
        <v>83</v>
      </c>
      <c r="BK190" s="229">
        <f>ROUND(I190*H190,2)</f>
        <v>0</v>
      </c>
      <c r="BL190" s="19" t="s">
        <v>448</v>
      </c>
      <c r="BM190" s="228" t="s">
        <v>1266</v>
      </c>
    </row>
    <row r="191" s="2" customFormat="1">
      <c r="A191" s="40"/>
      <c r="B191" s="41"/>
      <c r="C191" s="42"/>
      <c r="D191" s="237" t="s">
        <v>792</v>
      </c>
      <c r="E191" s="42"/>
      <c r="F191" s="279" t="s">
        <v>7305</v>
      </c>
      <c r="G191" s="42"/>
      <c r="H191" s="42"/>
      <c r="I191" s="232"/>
      <c r="J191" s="42"/>
      <c r="K191" s="42"/>
      <c r="L191" s="46"/>
      <c r="M191" s="233"/>
      <c r="N191" s="234"/>
      <c r="O191" s="86"/>
      <c r="P191" s="86"/>
      <c r="Q191" s="86"/>
      <c r="R191" s="86"/>
      <c r="S191" s="86"/>
      <c r="T191" s="87"/>
      <c r="U191" s="40"/>
      <c r="V191" s="40"/>
      <c r="W191" s="40"/>
      <c r="X191" s="40"/>
      <c r="Y191" s="40"/>
      <c r="Z191" s="40"/>
      <c r="AA191" s="40"/>
      <c r="AB191" s="40"/>
      <c r="AC191" s="40"/>
      <c r="AD191" s="40"/>
      <c r="AE191" s="40"/>
      <c r="AT191" s="19" t="s">
        <v>792</v>
      </c>
      <c r="AU191" s="19" t="s">
        <v>83</v>
      </c>
    </row>
    <row r="192" s="2" customFormat="1" ht="24.15" customHeight="1">
      <c r="A192" s="40"/>
      <c r="B192" s="41"/>
      <c r="C192" s="217" t="s">
        <v>688</v>
      </c>
      <c r="D192" s="217" t="s">
        <v>237</v>
      </c>
      <c r="E192" s="218" t="s">
        <v>7340</v>
      </c>
      <c r="F192" s="219" t="s">
        <v>7341</v>
      </c>
      <c r="G192" s="220" t="s">
        <v>451</v>
      </c>
      <c r="H192" s="221">
        <v>22</v>
      </c>
      <c r="I192" s="222"/>
      <c r="J192" s="223">
        <f>ROUND(I192*H192,2)</f>
        <v>0</v>
      </c>
      <c r="K192" s="219" t="s">
        <v>7240</v>
      </c>
      <c r="L192" s="46"/>
      <c r="M192" s="224" t="s">
        <v>19</v>
      </c>
      <c r="N192" s="225" t="s">
        <v>47</v>
      </c>
      <c r="O192" s="86"/>
      <c r="P192" s="226">
        <f>O192*H192</f>
        <v>0</v>
      </c>
      <c r="Q192" s="226">
        <v>0</v>
      </c>
      <c r="R192" s="226">
        <f>Q192*H192</f>
        <v>0</v>
      </c>
      <c r="S192" s="226">
        <v>0</v>
      </c>
      <c r="T192" s="227">
        <f>S192*H192</f>
        <v>0</v>
      </c>
      <c r="U192" s="40"/>
      <c r="V192" s="40"/>
      <c r="W192" s="40"/>
      <c r="X192" s="40"/>
      <c r="Y192" s="40"/>
      <c r="Z192" s="40"/>
      <c r="AA192" s="40"/>
      <c r="AB192" s="40"/>
      <c r="AC192" s="40"/>
      <c r="AD192" s="40"/>
      <c r="AE192" s="40"/>
      <c r="AR192" s="228" t="s">
        <v>448</v>
      </c>
      <c r="AT192" s="228" t="s">
        <v>237</v>
      </c>
      <c r="AU192" s="228" t="s">
        <v>83</v>
      </c>
      <c r="AY192" s="19" t="s">
        <v>235</v>
      </c>
      <c r="BE192" s="229">
        <f>IF(N192="základní",J192,0)</f>
        <v>0</v>
      </c>
      <c r="BF192" s="229">
        <f>IF(N192="snížená",J192,0)</f>
        <v>0</v>
      </c>
      <c r="BG192" s="229">
        <f>IF(N192="zákl. přenesená",J192,0)</f>
        <v>0</v>
      </c>
      <c r="BH192" s="229">
        <f>IF(N192="sníž. přenesená",J192,0)</f>
        <v>0</v>
      </c>
      <c r="BI192" s="229">
        <f>IF(N192="nulová",J192,0)</f>
        <v>0</v>
      </c>
      <c r="BJ192" s="19" t="s">
        <v>83</v>
      </c>
      <c r="BK192" s="229">
        <f>ROUND(I192*H192,2)</f>
        <v>0</v>
      </c>
      <c r="BL192" s="19" t="s">
        <v>448</v>
      </c>
      <c r="BM192" s="228" t="s">
        <v>1291</v>
      </c>
    </row>
    <row r="193" s="2" customFormat="1">
      <c r="A193" s="40"/>
      <c r="B193" s="41"/>
      <c r="C193" s="42"/>
      <c r="D193" s="237" t="s">
        <v>792</v>
      </c>
      <c r="E193" s="42"/>
      <c r="F193" s="279" t="s">
        <v>7342</v>
      </c>
      <c r="G193" s="42"/>
      <c r="H193" s="42"/>
      <c r="I193" s="232"/>
      <c r="J193" s="42"/>
      <c r="K193" s="42"/>
      <c r="L193" s="46"/>
      <c r="M193" s="233"/>
      <c r="N193" s="234"/>
      <c r="O193" s="86"/>
      <c r="P193" s="86"/>
      <c r="Q193" s="86"/>
      <c r="R193" s="86"/>
      <c r="S193" s="86"/>
      <c r="T193" s="87"/>
      <c r="U193" s="40"/>
      <c r="V193" s="40"/>
      <c r="W193" s="40"/>
      <c r="X193" s="40"/>
      <c r="Y193" s="40"/>
      <c r="Z193" s="40"/>
      <c r="AA193" s="40"/>
      <c r="AB193" s="40"/>
      <c r="AC193" s="40"/>
      <c r="AD193" s="40"/>
      <c r="AE193" s="40"/>
      <c r="AT193" s="19" t="s">
        <v>792</v>
      </c>
      <c r="AU193" s="19" t="s">
        <v>83</v>
      </c>
    </row>
    <row r="194" s="2" customFormat="1" ht="24.15" customHeight="1">
      <c r="A194" s="40"/>
      <c r="B194" s="41"/>
      <c r="C194" s="217" t="s">
        <v>698</v>
      </c>
      <c r="D194" s="217" t="s">
        <v>237</v>
      </c>
      <c r="E194" s="218" t="s">
        <v>7343</v>
      </c>
      <c r="F194" s="219" t="s">
        <v>7344</v>
      </c>
      <c r="G194" s="220" t="s">
        <v>451</v>
      </c>
      <c r="H194" s="221">
        <v>26</v>
      </c>
      <c r="I194" s="222"/>
      <c r="J194" s="223">
        <f>ROUND(I194*H194,2)</f>
        <v>0</v>
      </c>
      <c r="K194" s="219" t="s">
        <v>7240</v>
      </c>
      <c r="L194" s="46"/>
      <c r="M194" s="224" t="s">
        <v>19</v>
      </c>
      <c r="N194" s="225" t="s">
        <v>47</v>
      </c>
      <c r="O194" s="86"/>
      <c r="P194" s="226">
        <f>O194*H194</f>
        <v>0</v>
      </c>
      <c r="Q194" s="226">
        <v>0</v>
      </c>
      <c r="R194" s="226">
        <f>Q194*H194</f>
        <v>0</v>
      </c>
      <c r="S194" s="226">
        <v>0</v>
      </c>
      <c r="T194" s="227">
        <f>S194*H194</f>
        <v>0</v>
      </c>
      <c r="U194" s="40"/>
      <c r="V194" s="40"/>
      <c r="W194" s="40"/>
      <c r="X194" s="40"/>
      <c r="Y194" s="40"/>
      <c r="Z194" s="40"/>
      <c r="AA194" s="40"/>
      <c r="AB194" s="40"/>
      <c r="AC194" s="40"/>
      <c r="AD194" s="40"/>
      <c r="AE194" s="40"/>
      <c r="AR194" s="228" t="s">
        <v>448</v>
      </c>
      <c r="AT194" s="228" t="s">
        <v>237</v>
      </c>
      <c r="AU194" s="228" t="s">
        <v>83</v>
      </c>
      <c r="AY194" s="19" t="s">
        <v>235</v>
      </c>
      <c r="BE194" s="229">
        <f>IF(N194="základní",J194,0)</f>
        <v>0</v>
      </c>
      <c r="BF194" s="229">
        <f>IF(N194="snížená",J194,0)</f>
        <v>0</v>
      </c>
      <c r="BG194" s="229">
        <f>IF(N194="zákl. přenesená",J194,0)</f>
        <v>0</v>
      </c>
      <c r="BH194" s="229">
        <f>IF(N194="sníž. přenesená",J194,0)</f>
        <v>0</v>
      </c>
      <c r="BI194" s="229">
        <f>IF(N194="nulová",J194,0)</f>
        <v>0</v>
      </c>
      <c r="BJ194" s="19" t="s">
        <v>83</v>
      </c>
      <c r="BK194" s="229">
        <f>ROUND(I194*H194,2)</f>
        <v>0</v>
      </c>
      <c r="BL194" s="19" t="s">
        <v>448</v>
      </c>
      <c r="BM194" s="228" t="s">
        <v>4093</v>
      </c>
    </row>
    <row r="195" s="2" customFormat="1">
      <c r="A195" s="40"/>
      <c r="B195" s="41"/>
      <c r="C195" s="42"/>
      <c r="D195" s="237" t="s">
        <v>792</v>
      </c>
      <c r="E195" s="42"/>
      <c r="F195" s="279" t="s">
        <v>7342</v>
      </c>
      <c r="G195" s="42"/>
      <c r="H195" s="42"/>
      <c r="I195" s="232"/>
      <c r="J195" s="42"/>
      <c r="K195" s="42"/>
      <c r="L195" s="46"/>
      <c r="M195" s="233"/>
      <c r="N195" s="234"/>
      <c r="O195" s="86"/>
      <c r="P195" s="86"/>
      <c r="Q195" s="86"/>
      <c r="R195" s="86"/>
      <c r="S195" s="86"/>
      <c r="T195" s="87"/>
      <c r="U195" s="40"/>
      <c r="V195" s="40"/>
      <c r="W195" s="40"/>
      <c r="X195" s="40"/>
      <c r="Y195" s="40"/>
      <c r="Z195" s="40"/>
      <c r="AA195" s="40"/>
      <c r="AB195" s="40"/>
      <c r="AC195" s="40"/>
      <c r="AD195" s="40"/>
      <c r="AE195" s="40"/>
      <c r="AT195" s="19" t="s">
        <v>792</v>
      </c>
      <c r="AU195" s="19" t="s">
        <v>83</v>
      </c>
    </row>
    <row r="196" s="2" customFormat="1" ht="24.15" customHeight="1">
      <c r="A196" s="40"/>
      <c r="B196" s="41"/>
      <c r="C196" s="217" t="s">
        <v>755</v>
      </c>
      <c r="D196" s="217" t="s">
        <v>237</v>
      </c>
      <c r="E196" s="218" t="s">
        <v>7345</v>
      </c>
      <c r="F196" s="219" t="s">
        <v>7346</v>
      </c>
      <c r="G196" s="220" t="s">
        <v>451</v>
      </c>
      <c r="H196" s="221">
        <v>20</v>
      </c>
      <c r="I196" s="222"/>
      <c r="J196" s="223">
        <f>ROUND(I196*H196,2)</f>
        <v>0</v>
      </c>
      <c r="K196" s="219" t="s">
        <v>7240</v>
      </c>
      <c r="L196" s="46"/>
      <c r="M196" s="224" t="s">
        <v>19</v>
      </c>
      <c r="N196" s="225" t="s">
        <v>47</v>
      </c>
      <c r="O196" s="86"/>
      <c r="P196" s="226">
        <f>O196*H196</f>
        <v>0</v>
      </c>
      <c r="Q196" s="226">
        <v>0</v>
      </c>
      <c r="R196" s="226">
        <f>Q196*H196</f>
        <v>0</v>
      </c>
      <c r="S196" s="226">
        <v>0</v>
      </c>
      <c r="T196" s="227">
        <f>S196*H196</f>
        <v>0</v>
      </c>
      <c r="U196" s="40"/>
      <c r="V196" s="40"/>
      <c r="W196" s="40"/>
      <c r="X196" s="40"/>
      <c r="Y196" s="40"/>
      <c r="Z196" s="40"/>
      <c r="AA196" s="40"/>
      <c r="AB196" s="40"/>
      <c r="AC196" s="40"/>
      <c r="AD196" s="40"/>
      <c r="AE196" s="40"/>
      <c r="AR196" s="228" t="s">
        <v>448</v>
      </c>
      <c r="AT196" s="228" t="s">
        <v>237</v>
      </c>
      <c r="AU196" s="228" t="s">
        <v>83</v>
      </c>
      <c r="AY196" s="19" t="s">
        <v>235</v>
      </c>
      <c r="BE196" s="229">
        <f>IF(N196="základní",J196,0)</f>
        <v>0</v>
      </c>
      <c r="BF196" s="229">
        <f>IF(N196="snížená",J196,0)</f>
        <v>0</v>
      </c>
      <c r="BG196" s="229">
        <f>IF(N196="zákl. přenesená",J196,0)</f>
        <v>0</v>
      </c>
      <c r="BH196" s="229">
        <f>IF(N196="sníž. přenesená",J196,0)</f>
        <v>0</v>
      </c>
      <c r="BI196" s="229">
        <f>IF(N196="nulová",J196,0)</f>
        <v>0</v>
      </c>
      <c r="BJ196" s="19" t="s">
        <v>83</v>
      </c>
      <c r="BK196" s="229">
        <f>ROUND(I196*H196,2)</f>
        <v>0</v>
      </c>
      <c r="BL196" s="19" t="s">
        <v>448</v>
      </c>
      <c r="BM196" s="228" t="s">
        <v>4107</v>
      </c>
    </row>
    <row r="197" s="2" customFormat="1">
      <c r="A197" s="40"/>
      <c r="B197" s="41"/>
      <c r="C197" s="42"/>
      <c r="D197" s="237" t="s">
        <v>792</v>
      </c>
      <c r="E197" s="42"/>
      <c r="F197" s="279" t="s">
        <v>7342</v>
      </c>
      <c r="G197" s="42"/>
      <c r="H197" s="42"/>
      <c r="I197" s="232"/>
      <c r="J197" s="42"/>
      <c r="K197" s="42"/>
      <c r="L197" s="46"/>
      <c r="M197" s="233"/>
      <c r="N197" s="234"/>
      <c r="O197" s="86"/>
      <c r="P197" s="86"/>
      <c r="Q197" s="86"/>
      <c r="R197" s="86"/>
      <c r="S197" s="86"/>
      <c r="T197" s="87"/>
      <c r="U197" s="40"/>
      <c r="V197" s="40"/>
      <c r="W197" s="40"/>
      <c r="X197" s="40"/>
      <c r="Y197" s="40"/>
      <c r="Z197" s="40"/>
      <c r="AA197" s="40"/>
      <c r="AB197" s="40"/>
      <c r="AC197" s="40"/>
      <c r="AD197" s="40"/>
      <c r="AE197" s="40"/>
      <c r="AT197" s="19" t="s">
        <v>792</v>
      </c>
      <c r="AU197" s="19" t="s">
        <v>83</v>
      </c>
    </row>
    <row r="198" s="2" customFormat="1" ht="55.5" customHeight="1">
      <c r="A198" s="40"/>
      <c r="B198" s="41"/>
      <c r="C198" s="217" t="s">
        <v>766</v>
      </c>
      <c r="D198" s="217" t="s">
        <v>237</v>
      </c>
      <c r="E198" s="218" t="s">
        <v>7347</v>
      </c>
      <c r="F198" s="219" t="s">
        <v>7348</v>
      </c>
      <c r="G198" s="220" t="s">
        <v>451</v>
      </c>
      <c r="H198" s="221">
        <v>1</v>
      </c>
      <c r="I198" s="222"/>
      <c r="J198" s="223">
        <f>ROUND(I198*H198,2)</f>
        <v>0</v>
      </c>
      <c r="K198" s="219" t="s">
        <v>7240</v>
      </c>
      <c r="L198" s="46"/>
      <c r="M198" s="224" t="s">
        <v>19</v>
      </c>
      <c r="N198" s="225" t="s">
        <v>47</v>
      </c>
      <c r="O198" s="86"/>
      <c r="P198" s="226">
        <f>O198*H198</f>
        <v>0</v>
      </c>
      <c r="Q198" s="226">
        <v>0.081979999999999997</v>
      </c>
      <c r="R198" s="226">
        <f>Q198*H198</f>
        <v>0.081979999999999997</v>
      </c>
      <c r="S198" s="226">
        <v>0</v>
      </c>
      <c r="T198" s="227">
        <f>S198*H198</f>
        <v>0</v>
      </c>
      <c r="U198" s="40"/>
      <c r="V198" s="40"/>
      <c r="W198" s="40"/>
      <c r="X198" s="40"/>
      <c r="Y198" s="40"/>
      <c r="Z198" s="40"/>
      <c r="AA198" s="40"/>
      <c r="AB198" s="40"/>
      <c r="AC198" s="40"/>
      <c r="AD198" s="40"/>
      <c r="AE198" s="40"/>
      <c r="AR198" s="228" t="s">
        <v>448</v>
      </c>
      <c r="AT198" s="228" t="s">
        <v>237</v>
      </c>
      <c r="AU198" s="228" t="s">
        <v>83</v>
      </c>
      <c r="AY198" s="19" t="s">
        <v>235</v>
      </c>
      <c r="BE198" s="229">
        <f>IF(N198="základní",J198,0)</f>
        <v>0</v>
      </c>
      <c r="BF198" s="229">
        <f>IF(N198="snížená",J198,0)</f>
        <v>0</v>
      </c>
      <c r="BG198" s="229">
        <f>IF(N198="zákl. přenesená",J198,0)</f>
        <v>0</v>
      </c>
      <c r="BH198" s="229">
        <f>IF(N198="sníž. přenesená",J198,0)</f>
        <v>0</v>
      </c>
      <c r="BI198" s="229">
        <f>IF(N198="nulová",J198,0)</f>
        <v>0</v>
      </c>
      <c r="BJ198" s="19" t="s">
        <v>83</v>
      </c>
      <c r="BK198" s="229">
        <f>ROUND(I198*H198,2)</f>
        <v>0</v>
      </c>
      <c r="BL198" s="19" t="s">
        <v>448</v>
      </c>
      <c r="BM198" s="228" t="s">
        <v>4135</v>
      </c>
    </row>
    <row r="199" s="2" customFormat="1">
      <c r="A199" s="40"/>
      <c r="B199" s="41"/>
      <c r="C199" s="42"/>
      <c r="D199" s="237" t="s">
        <v>792</v>
      </c>
      <c r="E199" s="42"/>
      <c r="F199" s="279" t="s">
        <v>7349</v>
      </c>
      <c r="G199" s="42"/>
      <c r="H199" s="42"/>
      <c r="I199" s="232"/>
      <c r="J199" s="42"/>
      <c r="K199" s="42"/>
      <c r="L199" s="46"/>
      <c r="M199" s="233"/>
      <c r="N199" s="234"/>
      <c r="O199" s="86"/>
      <c r="P199" s="86"/>
      <c r="Q199" s="86"/>
      <c r="R199" s="86"/>
      <c r="S199" s="86"/>
      <c r="T199" s="87"/>
      <c r="U199" s="40"/>
      <c r="V199" s="40"/>
      <c r="W199" s="40"/>
      <c r="X199" s="40"/>
      <c r="Y199" s="40"/>
      <c r="Z199" s="40"/>
      <c r="AA199" s="40"/>
      <c r="AB199" s="40"/>
      <c r="AC199" s="40"/>
      <c r="AD199" s="40"/>
      <c r="AE199" s="40"/>
      <c r="AT199" s="19" t="s">
        <v>792</v>
      </c>
      <c r="AU199" s="19" t="s">
        <v>83</v>
      </c>
    </row>
    <row r="200" s="2" customFormat="1" ht="55.5" customHeight="1">
      <c r="A200" s="40"/>
      <c r="B200" s="41"/>
      <c r="C200" s="217" t="s">
        <v>773</v>
      </c>
      <c r="D200" s="217" t="s">
        <v>237</v>
      </c>
      <c r="E200" s="218" t="s">
        <v>7350</v>
      </c>
      <c r="F200" s="219" t="s">
        <v>7351</v>
      </c>
      <c r="G200" s="220" t="s">
        <v>451</v>
      </c>
      <c r="H200" s="221">
        <v>1</v>
      </c>
      <c r="I200" s="222"/>
      <c r="J200" s="223">
        <f>ROUND(I200*H200,2)</f>
        <v>0</v>
      </c>
      <c r="K200" s="219" t="s">
        <v>7240</v>
      </c>
      <c r="L200" s="46"/>
      <c r="M200" s="224" t="s">
        <v>19</v>
      </c>
      <c r="N200" s="225" t="s">
        <v>47</v>
      </c>
      <c r="O200" s="86"/>
      <c r="P200" s="226">
        <f>O200*H200</f>
        <v>0</v>
      </c>
      <c r="Q200" s="226">
        <v>0.00075000000000000002</v>
      </c>
      <c r="R200" s="226">
        <f>Q200*H200</f>
        <v>0.00075000000000000002</v>
      </c>
      <c r="S200" s="226">
        <v>0</v>
      </c>
      <c r="T200" s="227">
        <f>S200*H200</f>
        <v>0</v>
      </c>
      <c r="U200" s="40"/>
      <c r="V200" s="40"/>
      <c r="W200" s="40"/>
      <c r="X200" s="40"/>
      <c r="Y200" s="40"/>
      <c r="Z200" s="40"/>
      <c r="AA200" s="40"/>
      <c r="AB200" s="40"/>
      <c r="AC200" s="40"/>
      <c r="AD200" s="40"/>
      <c r="AE200" s="40"/>
      <c r="AR200" s="228" t="s">
        <v>448</v>
      </c>
      <c r="AT200" s="228" t="s">
        <v>237</v>
      </c>
      <c r="AU200" s="228" t="s">
        <v>83</v>
      </c>
      <c r="AY200" s="19" t="s">
        <v>235</v>
      </c>
      <c r="BE200" s="229">
        <f>IF(N200="základní",J200,0)</f>
        <v>0</v>
      </c>
      <c r="BF200" s="229">
        <f>IF(N200="snížená",J200,0)</f>
        <v>0</v>
      </c>
      <c r="BG200" s="229">
        <f>IF(N200="zákl. přenesená",J200,0)</f>
        <v>0</v>
      </c>
      <c r="BH200" s="229">
        <f>IF(N200="sníž. přenesená",J200,0)</f>
        <v>0</v>
      </c>
      <c r="BI200" s="229">
        <f>IF(N200="nulová",J200,0)</f>
        <v>0</v>
      </c>
      <c r="BJ200" s="19" t="s">
        <v>83</v>
      </c>
      <c r="BK200" s="229">
        <f>ROUND(I200*H200,2)</f>
        <v>0</v>
      </c>
      <c r="BL200" s="19" t="s">
        <v>448</v>
      </c>
      <c r="BM200" s="228" t="s">
        <v>4147</v>
      </c>
    </row>
    <row r="201" s="2" customFormat="1" ht="49.05" customHeight="1">
      <c r="A201" s="40"/>
      <c r="B201" s="41"/>
      <c r="C201" s="217" t="s">
        <v>782</v>
      </c>
      <c r="D201" s="217" t="s">
        <v>237</v>
      </c>
      <c r="E201" s="218" t="s">
        <v>7352</v>
      </c>
      <c r="F201" s="219" t="s">
        <v>7353</v>
      </c>
      <c r="G201" s="220" t="s">
        <v>451</v>
      </c>
      <c r="H201" s="221">
        <v>2</v>
      </c>
      <c r="I201" s="222"/>
      <c r="J201" s="223">
        <f>ROUND(I201*H201,2)</f>
        <v>0</v>
      </c>
      <c r="K201" s="219" t="s">
        <v>7240</v>
      </c>
      <c r="L201" s="46"/>
      <c r="M201" s="224" t="s">
        <v>19</v>
      </c>
      <c r="N201" s="225" t="s">
        <v>47</v>
      </c>
      <c r="O201" s="86"/>
      <c r="P201" s="226">
        <f>O201*H201</f>
        <v>0</v>
      </c>
      <c r="Q201" s="226">
        <v>0.00072000000000000005</v>
      </c>
      <c r="R201" s="226">
        <f>Q201*H201</f>
        <v>0.0014400000000000001</v>
      </c>
      <c r="S201" s="226">
        <v>0</v>
      </c>
      <c r="T201" s="227">
        <f>S201*H201</f>
        <v>0</v>
      </c>
      <c r="U201" s="40"/>
      <c r="V201" s="40"/>
      <c r="W201" s="40"/>
      <c r="X201" s="40"/>
      <c r="Y201" s="40"/>
      <c r="Z201" s="40"/>
      <c r="AA201" s="40"/>
      <c r="AB201" s="40"/>
      <c r="AC201" s="40"/>
      <c r="AD201" s="40"/>
      <c r="AE201" s="40"/>
      <c r="AR201" s="228" t="s">
        <v>448</v>
      </c>
      <c r="AT201" s="228" t="s">
        <v>237</v>
      </c>
      <c r="AU201" s="228" t="s">
        <v>83</v>
      </c>
      <c r="AY201" s="19" t="s">
        <v>235</v>
      </c>
      <c r="BE201" s="229">
        <f>IF(N201="základní",J201,0)</f>
        <v>0</v>
      </c>
      <c r="BF201" s="229">
        <f>IF(N201="snížená",J201,0)</f>
        <v>0</v>
      </c>
      <c r="BG201" s="229">
        <f>IF(N201="zákl. přenesená",J201,0)</f>
        <v>0</v>
      </c>
      <c r="BH201" s="229">
        <f>IF(N201="sníž. přenesená",J201,0)</f>
        <v>0</v>
      </c>
      <c r="BI201" s="229">
        <f>IF(N201="nulová",J201,0)</f>
        <v>0</v>
      </c>
      <c r="BJ201" s="19" t="s">
        <v>83</v>
      </c>
      <c r="BK201" s="229">
        <f>ROUND(I201*H201,2)</f>
        <v>0</v>
      </c>
      <c r="BL201" s="19" t="s">
        <v>448</v>
      </c>
      <c r="BM201" s="228" t="s">
        <v>4158</v>
      </c>
    </row>
    <row r="202" s="2" customFormat="1" ht="55.5" customHeight="1">
      <c r="A202" s="40"/>
      <c r="B202" s="41"/>
      <c r="C202" s="217" t="s">
        <v>788</v>
      </c>
      <c r="D202" s="217" t="s">
        <v>237</v>
      </c>
      <c r="E202" s="218" t="s">
        <v>7354</v>
      </c>
      <c r="F202" s="219" t="s">
        <v>7355</v>
      </c>
      <c r="G202" s="220" t="s">
        <v>451</v>
      </c>
      <c r="H202" s="221">
        <v>6</v>
      </c>
      <c r="I202" s="222"/>
      <c r="J202" s="223">
        <f>ROUND(I202*H202,2)</f>
        <v>0</v>
      </c>
      <c r="K202" s="219" t="s">
        <v>7283</v>
      </c>
      <c r="L202" s="46"/>
      <c r="M202" s="224" t="s">
        <v>19</v>
      </c>
      <c r="N202" s="225" t="s">
        <v>47</v>
      </c>
      <c r="O202" s="86"/>
      <c r="P202" s="226">
        <f>O202*H202</f>
        <v>0</v>
      </c>
      <c r="Q202" s="226">
        <v>0.00079000000000000001</v>
      </c>
      <c r="R202" s="226">
        <f>Q202*H202</f>
        <v>0.0047400000000000003</v>
      </c>
      <c r="S202" s="226">
        <v>0</v>
      </c>
      <c r="T202" s="227">
        <f>S202*H202</f>
        <v>0</v>
      </c>
      <c r="U202" s="40"/>
      <c r="V202" s="40"/>
      <c r="W202" s="40"/>
      <c r="X202" s="40"/>
      <c r="Y202" s="40"/>
      <c r="Z202" s="40"/>
      <c r="AA202" s="40"/>
      <c r="AB202" s="40"/>
      <c r="AC202" s="40"/>
      <c r="AD202" s="40"/>
      <c r="AE202" s="40"/>
      <c r="AR202" s="228" t="s">
        <v>448</v>
      </c>
      <c r="AT202" s="228" t="s">
        <v>237</v>
      </c>
      <c r="AU202" s="228" t="s">
        <v>83</v>
      </c>
      <c r="AY202" s="19" t="s">
        <v>235</v>
      </c>
      <c r="BE202" s="229">
        <f>IF(N202="základní",J202,0)</f>
        <v>0</v>
      </c>
      <c r="BF202" s="229">
        <f>IF(N202="snížená",J202,0)</f>
        <v>0</v>
      </c>
      <c r="BG202" s="229">
        <f>IF(N202="zákl. přenesená",J202,0)</f>
        <v>0</v>
      </c>
      <c r="BH202" s="229">
        <f>IF(N202="sníž. přenesená",J202,0)</f>
        <v>0</v>
      </c>
      <c r="BI202" s="229">
        <f>IF(N202="nulová",J202,0)</f>
        <v>0</v>
      </c>
      <c r="BJ202" s="19" t="s">
        <v>83</v>
      </c>
      <c r="BK202" s="229">
        <f>ROUND(I202*H202,2)</f>
        <v>0</v>
      </c>
      <c r="BL202" s="19" t="s">
        <v>448</v>
      </c>
      <c r="BM202" s="228" t="s">
        <v>4273</v>
      </c>
    </row>
    <row r="203" s="2" customFormat="1" ht="49.05" customHeight="1">
      <c r="A203" s="40"/>
      <c r="B203" s="41"/>
      <c r="C203" s="217" t="s">
        <v>816</v>
      </c>
      <c r="D203" s="217" t="s">
        <v>237</v>
      </c>
      <c r="E203" s="218" t="s">
        <v>7356</v>
      </c>
      <c r="F203" s="219" t="s">
        <v>7357</v>
      </c>
      <c r="G203" s="220" t="s">
        <v>451</v>
      </c>
      <c r="H203" s="221">
        <v>8</v>
      </c>
      <c r="I203" s="222"/>
      <c r="J203" s="223">
        <f>ROUND(I203*H203,2)</f>
        <v>0</v>
      </c>
      <c r="K203" s="219" t="s">
        <v>7240</v>
      </c>
      <c r="L203" s="46"/>
      <c r="M203" s="224" t="s">
        <v>19</v>
      </c>
      <c r="N203" s="225" t="s">
        <v>47</v>
      </c>
      <c r="O203" s="86"/>
      <c r="P203" s="226">
        <f>O203*H203</f>
        <v>0</v>
      </c>
      <c r="Q203" s="226">
        <v>0.076630000000000004</v>
      </c>
      <c r="R203" s="226">
        <f>Q203*H203</f>
        <v>0.61304000000000003</v>
      </c>
      <c r="S203" s="226">
        <v>0</v>
      </c>
      <c r="T203" s="227">
        <f>S203*H203</f>
        <v>0</v>
      </c>
      <c r="U203" s="40"/>
      <c r="V203" s="40"/>
      <c r="W203" s="40"/>
      <c r="X203" s="40"/>
      <c r="Y203" s="40"/>
      <c r="Z203" s="40"/>
      <c r="AA203" s="40"/>
      <c r="AB203" s="40"/>
      <c r="AC203" s="40"/>
      <c r="AD203" s="40"/>
      <c r="AE203" s="40"/>
      <c r="AR203" s="228" t="s">
        <v>448</v>
      </c>
      <c r="AT203" s="228" t="s">
        <v>237</v>
      </c>
      <c r="AU203" s="228" t="s">
        <v>83</v>
      </c>
      <c r="AY203" s="19" t="s">
        <v>235</v>
      </c>
      <c r="BE203" s="229">
        <f>IF(N203="základní",J203,0)</f>
        <v>0</v>
      </c>
      <c r="BF203" s="229">
        <f>IF(N203="snížená",J203,0)</f>
        <v>0</v>
      </c>
      <c r="BG203" s="229">
        <f>IF(N203="zákl. přenesená",J203,0)</f>
        <v>0</v>
      </c>
      <c r="BH203" s="229">
        <f>IF(N203="sníž. přenesená",J203,0)</f>
        <v>0</v>
      </c>
      <c r="BI203" s="229">
        <f>IF(N203="nulová",J203,0)</f>
        <v>0</v>
      </c>
      <c r="BJ203" s="19" t="s">
        <v>83</v>
      </c>
      <c r="BK203" s="229">
        <f>ROUND(I203*H203,2)</f>
        <v>0</v>
      </c>
      <c r="BL203" s="19" t="s">
        <v>448</v>
      </c>
      <c r="BM203" s="228" t="s">
        <v>4170</v>
      </c>
    </row>
    <row r="204" s="2" customFormat="1" ht="62.7" customHeight="1">
      <c r="A204" s="40"/>
      <c r="B204" s="41"/>
      <c r="C204" s="217" t="s">
        <v>837</v>
      </c>
      <c r="D204" s="217" t="s">
        <v>237</v>
      </c>
      <c r="E204" s="218" t="s">
        <v>7358</v>
      </c>
      <c r="F204" s="219" t="s">
        <v>7359</v>
      </c>
      <c r="G204" s="220" t="s">
        <v>451</v>
      </c>
      <c r="H204" s="221">
        <v>3</v>
      </c>
      <c r="I204" s="222"/>
      <c r="J204" s="223">
        <f>ROUND(I204*H204,2)</f>
        <v>0</v>
      </c>
      <c r="K204" s="219" t="s">
        <v>7240</v>
      </c>
      <c r="L204" s="46"/>
      <c r="M204" s="224" t="s">
        <v>19</v>
      </c>
      <c r="N204" s="225" t="s">
        <v>47</v>
      </c>
      <c r="O204" s="86"/>
      <c r="P204" s="226">
        <f>O204*H204</f>
        <v>0</v>
      </c>
      <c r="Q204" s="226">
        <v>0.00048999999999999998</v>
      </c>
      <c r="R204" s="226">
        <f>Q204*H204</f>
        <v>0.00147</v>
      </c>
      <c r="S204" s="226">
        <v>0</v>
      </c>
      <c r="T204" s="227">
        <f>S204*H204</f>
        <v>0</v>
      </c>
      <c r="U204" s="40"/>
      <c r="V204" s="40"/>
      <c r="W204" s="40"/>
      <c r="X204" s="40"/>
      <c r="Y204" s="40"/>
      <c r="Z204" s="40"/>
      <c r="AA204" s="40"/>
      <c r="AB204" s="40"/>
      <c r="AC204" s="40"/>
      <c r="AD204" s="40"/>
      <c r="AE204" s="40"/>
      <c r="AR204" s="228" t="s">
        <v>448</v>
      </c>
      <c r="AT204" s="228" t="s">
        <v>237</v>
      </c>
      <c r="AU204" s="228" t="s">
        <v>83</v>
      </c>
      <c r="AY204" s="19" t="s">
        <v>235</v>
      </c>
      <c r="BE204" s="229">
        <f>IF(N204="základní",J204,0)</f>
        <v>0</v>
      </c>
      <c r="BF204" s="229">
        <f>IF(N204="snížená",J204,0)</f>
        <v>0</v>
      </c>
      <c r="BG204" s="229">
        <f>IF(N204="zákl. přenesená",J204,0)</f>
        <v>0</v>
      </c>
      <c r="BH204" s="229">
        <f>IF(N204="sníž. přenesená",J204,0)</f>
        <v>0</v>
      </c>
      <c r="BI204" s="229">
        <f>IF(N204="nulová",J204,0)</f>
        <v>0</v>
      </c>
      <c r="BJ204" s="19" t="s">
        <v>83</v>
      </c>
      <c r="BK204" s="229">
        <f>ROUND(I204*H204,2)</f>
        <v>0</v>
      </c>
      <c r="BL204" s="19" t="s">
        <v>448</v>
      </c>
      <c r="BM204" s="228" t="s">
        <v>4189</v>
      </c>
    </row>
    <row r="205" s="2" customFormat="1" ht="24.15" customHeight="1">
      <c r="A205" s="40"/>
      <c r="B205" s="41"/>
      <c r="C205" s="217" t="s">
        <v>876</v>
      </c>
      <c r="D205" s="217" t="s">
        <v>237</v>
      </c>
      <c r="E205" s="218" t="s">
        <v>7360</v>
      </c>
      <c r="F205" s="219" t="s">
        <v>7361</v>
      </c>
      <c r="G205" s="220" t="s">
        <v>451</v>
      </c>
      <c r="H205" s="221">
        <v>2</v>
      </c>
      <c r="I205" s="222"/>
      <c r="J205" s="223">
        <f>ROUND(I205*H205,2)</f>
        <v>0</v>
      </c>
      <c r="K205" s="219" t="s">
        <v>7240</v>
      </c>
      <c r="L205" s="46"/>
      <c r="M205" s="224" t="s">
        <v>19</v>
      </c>
      <c r="N205" s="225" t="s">
        <v>47</v>
      </c>
      <c r="O205" s="86"/>
      <c r="P205" s="226">
        <f>O205*H205</f>
        <v>0</v>
      </c>
      <c r="Q205" s="226">
        <v>0.00012999999999999999</v>
      </c>
      <c r="R205" s="226">
        <f>Q205*H205</f>
        <v>0.00025999999999999998</v>
      </c>
      <c r="S205" s="226">
        <v>0</v>
      </c>
      <c r="T205" s="227">
        <f>S205*H205</f>
        <v>0</v>
      </c>
      <c r="U205" s="40"/>
      <c r="V205" s="40"/>
      <c r="W205" s="40"/>
      <c r="X205" s="40"/>
      <c r="Y205" s="40"/>
      <c r="Z205" s="40"/>
      <c r="AA205" s="40"/>
      <c r="AB205" s="40"/>
      <c r="AC205" s="40"/>
      <c r="AD205" s="40"/>
      <c r="AE205" s="40"/>
      <c r="AR205" s="228" t="s">
        <v>448</v>
      </c>
      <c r="AT205" s="228" t="s">
        <v>237</v>
      </c>
      <c r="AU205" s="228" t="s">
        <v>83</v>
      </c>
      <c r="AY205" s="19" t="s">
        <v>235</v>
      </c>
      <c r="BE205" s="229">
        <f>IF(N205="základní",J205,0)</f>
        <v>0</v>
      </c>
      <c r="BF205" s="229">
        <f>IF(N205="snížená",J205,0)</f>
        <v>0</v>
      </c>
      <c r="BG205" s="229">
        <f>IF(N205="zákl. přenesená",J205,0)</f>
        <v>0</v>
      </c>
      <c r="BH205" s="229">
        <f>IF(N205="sníž. přenesená",J205,0)</f>
        <v>0</v>
      </c>
      <c r="BI205" s="229">
        <f>IF(N205="nulová",J205,0)</f>
        <v>0</v>
      </c>
      <c r="BJ205" s="19" t="s">
        <v>83</v>
      </c>
      <c r="BK205" s="229">
        <f>ROUND(I205*H205,2)</f>
        <v>0</v>
      </c>
      <c r="BL205" s="19" t="s">
        <v>448</v>
      </c>
      <c r="BM205" s="228" t="s">
        <v>4201</v>
      </c>
    </row>
    <row r="206" s="2" customFormat="1" ht="16.5" customHeight="1">
      <c r="A206" s="40"/>
      <c r="B206" s="41"/>
      <c r="C206" s="217" t="s">
        <v>883</v>
      </c>
      <c r="D206" s="217" t="s">
        <v>237</v>
      </c>
      <c r="E206" s="218" t="s">
        <v>7362</v>
      </c>
      <c r="F206" s="219" t="s">
        <v>7363</v>
      </c>
      <c r="G206" s="220" t="s">
        <v>451</v>
      </c>
      <c r="H206" s="221">
        <v>4</v>
      </c>
      <c r="I206" s="222"/>
      <c r="J206" s="223">
        <f>ROUND(I206*H206,2)</f>
        <v>0</v>
      </c>
      <c r="K206" s="219" t="s">
        <v>7240</v>
      </c>
      <c r="L206" s="46"/>
      <c r="M206" s="224" t="s">
        <v>19</v>
      </c>
      <c r="N206" s="225" t="s">
        <v>47</v>
      </c>
      <c r="O206" s="86"/>
      <c r="P206" s="226">
        <f>O206*H206</f>
        <v>0</v>
      </c>
      <c r="Q206" s="226">
        <v>0.00027</v>
      </c>
      <c r="R206" s="226">
        <f>Q206*H206</f>
        <v>0.00108</v>
      </c>
      <c r="S206" s="226">
        <v>0</v>
      </c>
      <c r="T206" s="227">
        <f>S206*H206</f>
        <v>0</v>
      </c>
      <c r="U206" s="40"/>
      <c r="V206" s="40"/>
      <c r="W206" s="40"/>
      <c r="X206" s="40"/>
      <c r="Y206" s="40"/>
      <c r="Z206" s="40"/>
      <c r="AA206" s="40"/>
      <c r="AB206" s="40"/>
      <c r="AC206" s="40"/>
      <c r="AD206" s="40"/>
      <c r="AE206" s="40"/>
      <c r="AR206" s="228" t="s">
        <v>448</v>
      </c>
      <c r="AT206" s="228" t="s">
        <v>237</v>
      </c>
      <c r="AU206" s="228" t="s">
        <v>83</v>
      </c>
      <c r="AY206" s="19" t="s">
        <v>235</v>
      </c>
      <c r="BE206" s="229">
        <f>IF(N206="základní",J206,0)</f>
        <v>0</v>
      </c>
      <c r="BF206" s="229">
        <f>IF(N206="snížená",J206,0)</f>
        <v>0</v>
      </c>
      <c r="BG206" s="229">
        <f>IF(N206="zákl. přenesená",J206,0)</f>
        <v>0</v>
      </c>
      <c r="BH206" s="229">
        <f>IF(N206="sníž. přenesená",J206,0)</f>
        <v>0</v>
      </c>
      <c r="BI206" s="229">
        <f>IF(N206="nulová",J206,0)</f>
        <v>0</v>
      </c>
      <c r="BJ206" s="19" t="s">
        <v>83</v>
      </c>
      <c r="BK206" s="229">
        <f>ROUND(I206*H206,2)</f>
        <v>0</v>
      </c>
      <c r="BL206" s="19" t="s">
        <v>448</v>
      </c>
      <c r="BM206" s="228" t="s">
        <v>4215</v>
      </c>
    </row>
    <row r="207" s="2" customFormat="1" ht="24.15" customHeight="1">
      <c r="A207" s="40"/>
      <c r="B207" s="41"/>
      <c r="C207" s="217" t="s">
        <v>895</v>
      </c>
      <c r="D207" s="217" t="s">
        <v>237</v>
      </c>
      <c r="E207" s="218" t="s">
        <v>7364</v>
      </c>
      <c r="F207" s="219" t="s">
        <v>7365</v>
      </c>
      <c r="G207" s="220" t="s">
        <v>369</v>
      </c>
      <c r="H207" s="221">
        <v>488</v>
      </c>
      <c r="I207" s="222"/>
      <c r="J207" s="223">
        <f>ROUND(I207*H207,2)</f>
        <v>0</v>
      </c>
      <c r="K207" s="219" t="s">
        <v>7240</v>
      </c>
      <c r="L207" s="46"/>
      <c r="M207" s="224" t="s">
        <v>19</v>
      </c>
      <c r="N207" s="225" t="s">
        <v>47</v>
      </c>
      <c r="O207" s="86"/>
      <c r="P207" s="226">
        <f>O207*H207</f>
        <v>0</v>
      </c>
      <c r="Q207" s="226">
        <v>0</v>
      </c>
      <c r="R207" s="226">
        <f>Q207*H207</f>
        <v>0</v>
      </c>
      <c r="S207" s="226">
        <v>0</v>
      </c>
      <c r="T207" s="227">
        <f>S207*H207</f>
        <v>0</v>
      </c>
      <c r="U207" s="40"/>
      <c r="V207" s="40"/>
      <c r="W207" s="40"/>
      <c r="X207" s="40"/>
      <c r="Y207" s="40"/>
      <c r="Z207" s="40"/>
      <c r="AA207" s="40"/>
      <c r="AB207" s="40"/>
      <c r="AC207" s="40"/>
      <c r="AD207" s="40"/>
      <c r="AE207" s="40"/>
      <c r="AR207" s="228" t="s">
        <v>448</v>
      </c>
      <c r="AT207" s="228" t="s">
        <v>237</v>
      </c>
      <c r="AU207" s="228" t="s">
        <v>83</v>
      </c>
      <c r="AY207" s="19" t="s">
        <v>235</v>
      </c>
      <c r="BE207" s="229">
        <f>IF(N207="základní",J207,0)</f>
        <v>0</v>
      </c>
      <c r="BF207" s="229">
        <f>IF(N207="snížená",J207,0)</f>
        <v>0</v>
      </c>
      <c r="BG207" s="229">
        <f>IF(N207="zákl. přenesená",J207,0)</f>
        <v>0</v>
      </c>
      <c r="BH207" s="229">
        <f>IF(N207="sníž. přenesená",J207,0)</f>
        <v>0</v>
      </c>
      <c r="BI207" s="229">
        <f>IF(N207="nulová",J207,0)</f>
        <v>0</v>
      </c>
      <c r="BJ207" s="19" t="s">
        <v>83</v>
      </c>
      <c r="BK207" s="229">
        <f>ROUND(I207*H207,2)</f>
        <v>0</v>
      </c>
      <c r="BL207" s="19" t="s">
        <v>448</v>
      </c>
      <c r="BM207" s="228" t="s">
        <v>4228</v>
      </c>
    </row>
    <row r="208" s="14" customFormat="1">
      <c r="A208" s="14"/>
      <c r="B208" s="246"/>
      <c r="C208" s="247"/>
      <c r="D208" s="237" t="s">
        <v>245</v>
      </c>
      <c r="E208" s="248" t="s">
        <v>19</v>
      </c>
      <c r="F208" s="249" t="s">
        <v>7366</v>
      </c>
      <c r="G208" s="247"/>
      <c r="H208" s="250">
        <v>488</v>
      </c>
      <c r="I208" s="251"/>
      <c r="J208" s="247"/>
      <c r="K208" s="247"/>
      <c r="L208" s="252"/>
      <c r="M208" s="253"/>
      <c r="N208" s="254"/>
      <c r="O208" s="254"/>
      <c r="P208" s="254"/>
      <c r="Q208" s="254"/>
      <c r="R208" s="254"/>
      <c r="S208" s="254"/>
      <c r="T208" s="255"/>
      <c r="U208" s="14"/>
      <c r="V208" s="14"/>
      <c r="W208" s="14"/>
      <c r="X208" s="14"/>
      <c r="Y208" s="14"/>
      <c r="Z208" s="14"/>
      <c r="AA208" s="14"/>
      <c r="AB208" s="14"/>
      <c r="AC208" s="14"/>
      <c r="AD208" s="14"/>
      <c r="AE208" s="14"/>
      <c r="AT208" s="256" t="s">
        <v>245</v>
      </c>
      <c r="AU208" s="256" t="s">
        <v>83</v>
      </c>
      <c r="AV208" s="14" t="s">
        <v>85</v>
      </c>
      <c r="AW208" s="14" t="s">
        <v>37</v>
      </c>
      <c r="AX208" s="14" t="s">
        <v>76</v>
      </c>
      <c r="AY208" s="256" t="s">
        <v>235</v>
      </c>
    </row>
    <row r="209" s="16" customFormat="1">
      <c r="A209" s="16"/>
      <c r="B209" s="268"/>
      <c r="C209" s="269"/>
      <c r="D209" s="237" t="s">
        <v>245</v>
      </c>
      <c r="E209" s="270" t="s">
        <v>19</v>
      </c>
      <c r="F209" s="271" t="s">
        <v>250</v>
      </c>
      <c r="G209" s="269"/>
      <c r="H209" s="272">
        <v>488</v>
      </c>
      <c r="I209" s="273"/>
      <c r="J209" s="269"/>
      <c r="K209" s="269"/>
      <c r="L209" s="274"/>
      <c r="M209" s="275"/>
      <c r="N209" s="276"/>
      <c r="O209" s="276"/>
      <c r="P209" s="276"/>
      <c r="Q209" s="276"/>
      <c r="R209" s="276"/>
      <c r="S209" s="276"/>
      <c r="T209" s="277"/>
      <c r="U209" s="16"/>
      <c r="V209" s="16"/>
      <c r="W209" s="16"/>
      <c r="X209" s="16"/>
      <c r="Y209" s="16"/>
      <c r="Z209" s="16"/>
      <c r="AA209" s="16"/>
      <c r="AB209" s="16"/>
      <c r="AC209" s="16"/>
      <c r="AD209" s="16"/>
      <c r="AE209" s="16"/>
      <c r="AT209" s="278" t="s">
        <v>245</v>
      </c>
      <c r="AU209" s="278" t="s">
        <v>83</v>
      </c>
      <c r="AV209" s="16" t="s">
        <v>100</v>
      </c>
      <c r="AW209" s="16" t="s">
        <v>37</v>
      </c>
      <c r="AX209" s="16" t="s">
        <v>83</v>
      </c>
      <c r="AY209" s="278" t="s">
        <v>235</v>
      </c>
    </row>
    <row r="210" s="2" customFormat="1" ht="24.15" customHeight="1">
      <c r="A210" s="40"/>
      <c r="B210" s="41"/>
      <c r="C210" s="217" t="s">
        <v>902</v>
      </c>
      <c r="D210" s="217" t="s">
        <v>237</v>
      </c>
      <c r="E210" s="218" t="s">
        <v>7367</v>
      </c>
      <c r="F210" s="219" t="s">
        <v>7368</v>
      </c>
      <c r="G210" s="220" t="s">
        <v>369</v>
      </c>
      <c r="H210" s="221">
        <v>109</v>
      </c>
      <c r="I210" s="222"/>
      <c r="J210" s="223">
        <f>ROUND(I210*H210,2)</f>
        <v>0</v>
      </c>
      <c r="K210" s="219" t="s">
        <v>7240</v>
      </c>
      <c r="L210" s="46"/>
      <c r="M210" s="224" t="s">
        <v>19</v>
      </c>
      <c r="N210" s="225" t="s">
        <v>47</v>
      </c>
      <c r="O210" s="86"/>
      <c r="P210" s="226">
        <f>O210*H210</f>
        <v>0</v>
      </c>
      <c r="Q210" s="226">
        <v>0</v>
      </c>
      <c r="R210" s="226">
        <f>Q210*H210</f>
        <v>0</v>
      </c>
      <c r="S210" s="226">
        <v>0</v>
      </c>
      <c r="T210" s="227">
        <f>S210*H210</f>
        <v>0</v>
      </c>
      <c r="U210" s="40"/>
      <c r="V210" s="40"/>
      <c r="W210" s="40"/>
      <c r="X210" s="40"/>
      <c r="Y210" s="40"/>
      <c r="Z210" s="40"/>
      <c r="AA210" s="40"/>
      <c r="AB210" s="40"/>
      <c r="AC210" s="40"/>
      <c r="AD210" s="40"/>
      <c r="AE210" s="40"/>
      <c r="AR210" s="228" t="s">
        <v>448</v>
      </c>
      <c r="AT210" s="228" t="s">
        <v>237</v>
      </c>
      <c r="AU210" s="228" t="s">
        <v>83</v>
      </c>
      <c r="AY210" s="19" t="s">
        <v>235</v>
      </c>
      <c r="BE210" s="229">
        <f>IF(N210="základní",J210,0)</f>
        <v>0</v>
      </c>
      <c r="BF210" s="229">
        <f>IF(N210="snížená",J210,0)</f>
        <v>0</v>
      </c>
      <c r="BG210" s="229">
        <f>IF(N210="zákl. přenesená",J210,0)</f>
        <v>0</v>
      </c>
      <c r="BH210" s="229">
        <f>IF(N210="sníž. přenesená",J210,0)</f>
        <v>0</v>
      </c>
      <c r="BI210" s="229">
        <f>IF(N210="nulová",J210,0)</f>
        <v>0</v>
      </c>
      <c r="BJ210" s="19" t="s">
        <v>83</v>
      </c>
      <c r="BK210" s="229">
        <f>ROUND(I210*H210,2)</f>
        <v>0</v>
      </c>
      <c r="BL210" s="19" t="s">
        <v>448</v>
      </c>
      <c r="BM210" s="228" t="s">
        <v>4250</v>
      </c>
    </row>
    <row r="211" s="14" customFormat="1">
      <c r="A211" s="14"/>
      <c r="B211" s="246"/>
      <c r="C211" s="247"/>
      <c r="D211" s="237" t="s">
        <v>245</v>
      </c>
      <c r="E211" s="248" t="s">
        <v>19</v>
      </c>
      <c r="F211" s="249" t="s">
        <v>7369</v>
      </c>
      <c r="G211" s="247"/>
      <c r="H211" s="250">
        <v>109</v>
      </c>
      <c r="I211" s="251"/>
      <c r="J211" s="247"/>
      <c r="K211" s="247"/>
      <c r="L211" s="252"/>
      <c r="M211" s="253"/>
      <c r="N211" s="254"/>
      <c r="O211" s="254"/>
      <c r="P211" s="254"/>
      <c r="Q211" s="254"/>
      <c r="R211" s="254"/>
      <c r="S211" s="254"/>
      <c r="T211" s="255"/>
      <c r="U211" s="14"/>
      <c r="V211" s="14"/>
      <c r="W211" s="14"/>
      <c r="X211" s="14"/>
      <c r="Y211" s="14"/>
      <c r="Z211" s="14"/>
      <c r="AA211" s="14"/>
      <c r="AB211" s="14"/>
      <c r="AC211" s="14"/>
      <c r="AD211" s="14"/>
      <c r="AE211" s="14"/>
      <c r="AT211" s="256" t="s">
        <v>245</v>
      </c>
      <c r="AU211" s="256" t="s">
        <v>83</v>
      </c>
      <c r="AV211" s="14" t="s">
        <v>85</v>
      </c>
      <c r="AW211" s="14" t="s">
        <v>37</v>
      </c>
      <c r="AX211" s="14" t="s">
        <v>76</v>
      </c>
      <c r="AY211" s="256" t="s">
        <v>235</v>
      </c>
    </row>
    <row r="212" s="16" customFormat="1">
      <c r="A212" s="16"/>
      <c r="B212" s="268"/>
      <c r="C212" s="269"/>
      <c r="D212" s="237" t="s">
        <v>245</v>
      </c>
      <c r="E212" s="270" t="s">
        <v>19</v>
      </c>
      <c r="F212" s="271" t="s">
        <v>250</v>
      </c>
      <c r="G212" s="269"/>
      <c r="H212" s="272">
        <v>109</v>
      </c>
      <c r="I212" s="273"/>
      <c r="J212" s="269"/>
      <c r="K212" s="269"/>
      <c r="L212" s="274"/>
      <c r="M212" s="275"/>
      <c r="N212" s="276"/>
      <c r="O212" s="276"/>
      <c r="P212" s="276"/>
      <c r="Q212" s="276"/>
      <c r="R212" s="276"/>
      <c r="S212" s="276"/>
      <c r="T212" s="277"/>
      <c r="U212" s="16"/>
      <c r="V212" s="16"/>
      <c r="W212" s="16"/>
      <c r="X212" s="16"/>
      <c r="Y212" s="16"/>
      <c r="Z212" s="16"/>
      <c r="AA212" s="16"/>
      <c r="AB212" s="16"/>
      <c r="AC212" s="16"/>
      <c r="AD212" s="16"/>
      <c r="AE212" s="16"/>
      <c r="AT212" s="278" t="s">
        <v>245</v>
      </c>
      <c r="AU212" s="278" t="s">
        <v>83</v>
      </c>
      <c r="AV212" s="16" t="s">
        <v>100</v>
      </c>
      <c r="AW212" s="16" t="s">
        <v>37</v>
      </c>
      <c r="AX212" s="16" t="s">
        <v>83</v>
      </c>
      <c r="AY212" s="278" t="s">
        <v>235</v>
      </c>
    </row>
    <row r="213" s="2" customFormat="1" ht="24.15" customHeight="1">
      <c r="A213" s="40"/>
      <c r="B213" s="41"/>
      <c r="C213" s="217" t="s">
        <v>907</v>
      </c>
      <c r="D213" s="217" t="s">
        <v>237</v>
      </c>
      <c r="E213" s="218" t="s">
        <v>7370</v>
      </c>
      <c r="F213" s="219" t="s">
        <v>7371</v>
      </c>
      <c r="G213" s="220" t="s">
        <v>369</v>
      </c>
      <c r="H213" s="221">
        <v>62</v>
      </c>
      <c r="I213" s="222"/>
      <c r="J213" s="223">
        <f>ROUND(I213*H213,2)</f>
        <v>0</v>
      </c>
      <c r="K213" s="219" t="s">
        <v>7240</v>
      </c>
      <c r="L213" s="46"/>
      <c r="M213" s="224" t="s">
        <v>19</v>
      </c>
      <c r="N213" s="225" t="s">
        <v>47</v>
      </c>
      <c r="O213" s="86"/>
      <c r="P213" s="226">
        <f>O213*H213</f>
        <v>0</v>
      </c>
      <c r="Q213" s="226">
        <v>0</v>
      </c>
      <c r="R213" s="226">
        <f>Q213*H213</f>
        <v>0</v>
      </c>
      <c r="S213" s="226">
        <v>0</v>
      </c>
      <c r="T213" s="227">
        <f>S213*H213</f>
        <v>0</v>
      </c>
      <c r="U213" s="40"/>
      <c r="V213" s="40"/>
      <c r="W213" s="40"/>
      <c r="X213" s="40"/>
      <c r="Y213" s="40"/>
      <c r="Z213" s="40"/>
      <c r="AA213" s="40"/>
      <c r="AB213" s="40"/>
      <c r="AC213" s="40"/>
      <c r="AD213" s="40"/>
      <c r="AE213" s="40"/>
      <c r="AR213" s="228" t="s">
        <v>448</v>
      </c>
      <c r="AT213" s="228" t="s">
        <v>237</v>
      </c>
      <c r="AU213" s="228" t="s">
        <v>83</v>
      </c>
      <c r="AY213" s="19" t="s">
        <v>235</v>
      </c>
      <c r="BE213" s="229">
        <f>IF(N213="základní",J213,0)</f>
        <v>0</v>
      </c>
      <c r="BF213" s="229">
        <f>IF(N213="snížená",J213,0)</f>
        <v>0</v>
      </c>
      <c r="BG213" s="229">
        <f>IF(N213="zákl. přenesená",J213,0)</f>
        <v>0</v>
      </c>
      <c r="BH213" s="229">
        <f>IF(N213="sníž. přenesená",J213,0)</f>
        <v>0</v>
      </c>
      <c r="BI213" s="229">
        <f>IF(N213="nulová",J213,0)</f>
        <v>0</v>
      </c>
      <c r="BJ213" s="19" t="s">
        <v>83</v>
      </c>
      <c r="BK213" s="229">
        <f>ROUND(I213*H213,2)</f>
        <v>0</v>
      </c>
      <c r="BL213" s="19" t="s">
        <v>448</v>
      </c>
      <c r="BM213" s="228" t="s">
        <v>4262</v>
      </c>
    </row>
    <row r="214" s="14" customFormat="1">
      <c r="A214" s="14"/>
      <c r="B214" s="246"/>
      <c r="C214" s="247"/>
      <c r="D214" s="237" t="s">
        <v>245</v>
      </c>
      <c r="E214" s="248" t="s">
        <v>19</v>
      </c>
      <c r="F214" s="249" t="s">
        <v>7372</v>
      </c>
      <c r="G214" s="247"/>
      <c r="H214" s="250">
        <v>62</v>
      </c>
      <c r="I214" s="251"/>
      <c r="J214" s="247"/>
      <c r="K214" s="247"/>
      <c r="L214" s="252"/>
      <c r="M214" s="253"/>
      <c r="N214" s="254"/>
      <c r="O214" s="254"/>
      <c r="P214" s="254"/>
      <c r="Q214" s="254"/>
      <c r="R214" s="254"/>
      <c r="S214" s="254"/>
      <c r="T214" s="255"/>
      <c r="U214" s="14"/>
      <c r="V214" s="14"/>
      <c r="W214" s="14"/>
      <c r="X214" s="14"/>
      <c r="Y214" s="14"/>
      <c r="Z214" s="14"/>
      <c r="AA214" s="14"/>
      <c r="AB214" s="14"/>
      <c r="AC214" s="14"/>
      <c r="AD214" s="14"/>
      <c r="AE214" s="14"/>
      <c r="AT214" s="256" t="s">
        <v>245</v>
      </c>
      <c r="AU214" s="256" t="s">
        <v>83</v>
      </c>
      <c r="AV214" s="14" t="s">
        <v>85</v>
      </c>
      <c r="AW214" s="14" t="s">
        <v>37</v>
      </c>
      <c r="AX214" s="14" t="s">
        <v>76</v>
      </c>
      <c r="AY214" s="256" t="s">
        <v>235</v>
      </c>
    </row>
    <row r="215" s="16" customFormat="1">
      <c r="A215" s="16"/>
      <c r="B215" s="268"/>
      <c r="C215" s="269"/>
      <c r="D215" s="237" t="s">
        <v>245</v>
      </c>
      <c r="E215" s="270" t="s">
        <v>19</v>
      </c>
      <c r="F215" s="271" t="s">
        <v>250</v>
      </c>
      <c r="G215" s="269"/>
      <c r="H215" s="272">
        <v>62</v>
      </c>
      <c r="I215" s="273"/>
      <c r="J215" s="269"/>
      <c r="K215" s="269"/>
      <c r="L215" s="274"/>
      <c r="M215" s="275"/>
      <c r="N215" s="276"/>
      <c r="O215" s="276"/>
      <c r="P215" s="276"/>
      <c r="Q215" s="276"/>
      <c r="R215" s="276"/>
      <c r="S215" s="276"/>
      <c r="T215" s="277"/>
      <c r="U215" s="16"/>
      <c r="V215" s="16"/>
      <c r="W215" s="16"/>
      <c r="X215" s="16"/>
      <c r="Y215" s="16"/>
      <c r="Z215" s="16"/>
      <c r="AA215" s="16"/>
      <c r="AB215" s="16"/>
      <c r="AC215" s="16"/>
      <c r="AD215" s="16"/>
      <c r="AE215" s="16"/>
      <c r="AT215" s="278" t="s">
        <v>245</v>
      </c>
      <c r="AU215" s="278" t="s">
        <v>83</v>
      </c>
      <c r="AV215" s="16" t="s">
        <v>100</v>
      </c>
      <c r="AW215" s="16" t="s">
        <v>37</v>
      </c>
      <c r="AX215" s="16" t="s">
        <v>83</v>
      </c>
      <c r="AY215" s="278" t="s">
        <v>235</v>
      </c>
    </row>
    <row r="216" s="2" customFormat="1" ht="16.5" customHeight="1">
      <c r="A216" s="40"/>
      <c r="B216" s="41"/>
      <c r="C216" s="283" t="s">
        <v>912</v>
      </c>
      <c r="D216" s="283" t="s">
        <v>1610</v>
      </c>
      <c r="E216" s="284" t="s">
        <v>7373</v>
      </c>
      <c r="F216" s="285" t="s">
        <v>7374</v>
      </c>
      <c r="G216" s="286" t="s">
        <v>369</v>
      </c>
      <c r="H216" s="287">
        <v>3</v>
      </c>
      <c r="I216" s="288"/>
      <c r="J216" s="289">
        <f>ROUND(I216*H216,2)</f>
        <v>0</v>
      </c>
      <c r="K216" s="285" t="s">
        <v>7283</v>
      </c>
      <c r="L216" s="290"/>
      <c r="M216" s="291" t="s">
        <v>19</v>
      </c>
      <c r="N216" s="292" t="s">
        <v>47</v>
      </c>
      <c r="O216" s="86"/>
      <c r="P216" s="226">
        <f>O216*H216</f>
        <v>0</v>
      </c>
      <c r="Q216" s="226">
        <v>0</v>
      </c>
      <c r="R216" s="226">
        <f>Q216*H216</f>
        <v>0</v>
      </c>
      <c r="S216" s="226">
        <v>0</v>
      </c>
      <c r="T216" s="227">
        <f>S216*H216</f>
        <v>0</v>
      </c>
      <c r="U216" s="40"/>
      <c r="V216" s="40"/>
      <c r="W216" s="40"/>
      <c r="X216" s="40"/>
      <c r="Y216" s="40"/>
      <c r="Z216" s="40"/>
      <c r="AA216" s="40"/>
      <c r="AB216" s="40"/>
      <c r="AC216" s="40"/>
      <c r="AD216" s="40"/>
      <c r="AE216" s="40"/>
      <c r="AR216" s="228" t="s">
        <v>612</v>
      </c>
      <c r="AT216" s="228" t="s">
        <v>1610</v>
      </c>
      <c r="AU216" s="228" t="s">
        <v>83</v>
      </c>
      <c r="AY216" s="19" t="s">
        <v>235</v>
      </c>
      <c r="BE216" s="229">
        <f>IF(N216="základní",J216,0)</f>
        <v>0</v>
      </c>
      <c r="BF216" s="229">
        <f>IF(N216="snížená",J216,0)</f>
        <v>0</v>
      </c>
      <c r="BG216" s="229">
        <f>IF(N216="zákl. přenesená",J216,0)</f>
        <v>0</v>
      </c>
      <c r="BH216" s="229">
        <f>IF(N216="sníž. přenesená",J216,0)</f>
        <v>0</v>
      </c>
      <c r="BI216" s="229">
        <f>IF(N216="nulová",J216,0)</f>
        <v>0</v>
      </c>
      <c r="BJ216" s="19" t="s">
        <v>83</v>
      </c>
      <c r="BK216" s="229">
        <f>ROUND(I216*H216,2)</f>
        <v>0</v>
      </c>
      <c r="BL216" s="19" t="s">
        <v>448</v>
      </c>
      <c r="BM216" s="228" t="s">
        <v>4284</v>
      </c>
    </row>
    <row r="217" s="2" customFormat="1" ht="16.5" customHeight="1">
      <c r="A217" s="40"/>
      <c r="B217" s="41"/>
      <c r="C217" s="283" t="s">
        <v>918</v>
      </c>
      <c r="D217" s="283" t="s">
        <v>1610</v>
      </c>
      <c r="E217" s="284" t="s">
        <v>7375</v>
      </c>
      <c r="F217" s="285" t="s">
        <v>7376</v>
      </c>
      <c r="G217" s="286" t="s">
        <v>369</v>
      </c>
      <c r="H217" s="287">
        <v>5</v>
      </c>
      <c r="I217" s="288"/>
      <c r="J217" s="289">
        <f>ROUND(I217*H217,2)</f>
        <v>0</v>
      </c>
      <c r="K217" s="285" t="s">
        <v>7283</v>
      </c>
      <c r="L217" s="290"/>
      <c r="M217" s="291" t="s">
        <v>19</v>
      </c>
      <c r="N217" s="292" t="s">
        <v>47</v>
      </c>
      <c r="O217" s="86"/>
      <c r="P217" s="226">
        <f>O217*H217</f>
        <v>0</v>
      </c>
      <c r="Q217" s="226">
        <v>0</v>
      </c>
      <c r="R217" s="226">
        <f>Q217*H217</f>
        <v>0</v>
      </c>
      <c r="S217" s="226">
        <v>0</v>
      </c>
      <c r="T217" s="227">
        <f>S217*H217</f>
        <v>0</v>
      </c>
      <c r="U217" s="40"/>
      <c r="V217" s="40"/>
      <c r="W217" s="40"/>
      <c r="X217" s="40"/>
      <c r="Y217" s="40"/>
      <c r="Z217" s="40"/>
      <c r="AA217" s="40"/>
      <c r="AB217" s="40"/>
      <c r="AC217" s="40"/>
      <c r="AD217" s="40"/>
      <c r="AE217" s="40"/>
      <c r="AR217" s="228" t="s">
        <v>612</v>
      </c>
      <c r="AT217" s="228" t="s">
        <v>1610</v>
      </c>
      <c r="AU217" s="228" t="s">
        <v>83</v>
      </c>
      <c r="AY217" s="19" t="s">
        <v>235</v>
      </c>
      <c r="BE217" s="229">
        <f>IF(N217="základní",J217,0)</f>
        <v>0</v>
      </c>
      <c r="BF217" s="229">
        <f>IF(N217="snížená",J217,0)</f>
        <v>0</v>
      </c>
      <c r="BG217" s="229">
        <f>IF(N217="zákl. přenesená",J217,0)</f>
        <v>0</v>
      </c>
      <c r="BH217" s="229">
        <f>IF(N217="sníž. přenesená",J217,0)</f>
        <v>0</v>
      </c>
      <c r="BI217" s="229">
        <f>IF(N217="nulová",J217,0)</f>
        <v>0</v>
      </c>
      <c r="BJ217" s="19" t="s">
        <v>83</v>
      </c>
      <c r="BK217" s="229">
        <f>ROUND(I217*H217,2)</f>
        <v>0</v>
      </c>
      <c r="BL217" s="19" t="s">
        <v>448</v>
      </c>
      <c r="BM217" s="228" t="s">
        <v>4294</v>
      </c>
    </row>
    <row r="218" s="2" customFormat="1" ht="16.5" customHeight="1">
      <c r="A218" s="40"/>
      <c r="B218" s="41"/>
      <c r="C218" s="283" t="s">
        <v>924</v>
      </c>
      <c r="D218" s="283" t="s">
        <v>1610</v>
      </c>
      <c r="E218" s="284" t="s">
        <v>7377</v>
      </c>
      <c r="F218" s="285" t="s">
        <v>7378</v>
      </c>
      <c r="G218" s="286" t="s">
        <v>369</v>
      </c>
      <c r="H218" s="287">
        <v>7</v>
      </c>
      <c r="I218" s="288"/>
      <c r="J218" s="289">
        <f>ROUND(I218*H218,2)</f>
        <v>0</v>
      </c>
      <c r="K218" s="285" t="s">
        <v>7283</v>
      </c>
      <c r="L218" s="290"/>
      <c r="M218" s="291" t="s">
        <v>19</v>
      </c>
      <c r="N218" s="292" t="s">
        <v>47</v>
      </c>
      <c r="O218" s="86"/>
      <c r="P218" s="226">
        <f>O218*H218</f>
        <v>0</v>
      </c>
      <c r="Q218" s="226">
        <v>0</v>
      </c>
      <c r="R218" s="226">
        <f>Q218*H218</f>
        <v>0</v>
      </c>
      <c r="S218" s="226">
        <v>0</v>
      </c>
      <c r="T218" s="227">
        <f>S218*H218</f>
        <v>0</v>
      </c>
      <c r="U218" s="40"/>
      <c r="V218" s="40"/>
      <c r="W218" s="40"/>
      <c r="X218" s="40"/>
      <c r="Y218" s="40"/>
      <c r="Z218" s="40"/>
      <c r="AA218" s="40"/>
      <c r="AB218" s="40"/>
      <c r="AC218" s="40"/>
      <c r="AD218" s="40"/>
      <c r="AE218" s="40"/>
      <c r="AR218" s="228" t="s">
        <v>612</v>
      </c>
      <c r="AT218" s="228" t="s">
        <v>1610</v>
      </c>
      <c r="AU218" s="228" t="s">
        <v>83</v>
      </c>
      <c r="AY218" s="19" t="s">
        <v>235</v>
      </c>
      <c r="BE218" s="229">
        <f>IF(N218="základní",J218,0)</f>
        <v>0</v>
      </c>
      <c r="BF218" s="229">
        <f>IF(N218="snížená",J218,0)</f>
        <v>0</v>
      </c>
      <c r="BG218" s="229">
        <f>IF(N218="zákl. přenesená",J218,0)</f>
        <v>0</v>
      </c>
      <c r="BH218" s="229">
        <f>IF(N218="sníž. přenesená",J218,0)</f>
        <v>0</v>
      </c>
      <c r="BI218" s="229">
        <f>IF(N218="nulová",J218,0)</f>
        <v>0</v>
      </c>
      <c r="BJ218" s="19" t="s">
        <v>83</v>
      </c>
      <c r="BK218" s="229">
        <f>ROUND(I218*H218,2)</f>
        <v>0</v>
      </c>
      <c r="BL218" s="19" t="s">
        <v>448</v>
      </c>
      <c r="BM218" s="228" t="s">
        <v>4311</v>
      </c>
    </row>
    <row r="219" s="2" customFormat="1" ht="16.5" customHeight="1">
      <c r="A219" s="40"/>
      <c r="B219" s="41"/>
      <c r="C219" s="283" t="s">
        <v>933</v>
      </c>
      <c r="D219" s="283" t="s">
        <v>1610</v>
      </c>
      <c r="E219" s="284" t="s">
        <v>7379</v>
      </c>
      <c r="F219" s="285" t="s">
        <v>7380</v>
      </c>
      <c r="G219" s="286" t="s">
        <v>369</v>
      </c>
      <c r="H219" s="287">
        <v>17</v>
      </c>
      <c r="I219" s="288"/>
      <c r="J219" s="289">
        <f>ROUND(I219*H219,2)</f>
        <v>0</v>
      </c>
      <c r="K219" s="285" t="s">
        <v>7283</v>
      </c>
      <c r="L219" s="290"/>
      <c r="M219" s="291" t="s">
        <v>19</v>
      </c>
      <c r="N219" s="292" t="s">
        <v>47</v>
      </c>
      <c r="O219" s="86"/>
      <c r="P219" s="226">
        <f>O219*H219</f>
        <v>0</v>
      </c>
      <c r="Q219" s="226">
        <v>0</v>
      </c>
      <c r="R219" s="226">
        <f>Q219*H219</f>
        <v>0</v>
      </c>
      <c r="S219" s="226">
        <v>0</v>
      </c>
      <c r="T219" s="227">
        <f>S219*H219</f>
        <v>0</v>
      </c>
      <c r="U219" s="40"/>
      <c r="V219" s="40"/>
      <c r="W219" s="40"/>
      <c r="X219" s="40"/>
      <c r="Y219" s="40"/>
      <c r="Z219" s="40"/>
      <c r="AA219" s="40"/>
      <c r="AB219" s="40"/>
      <c r="AC219" s="40"/>
      <c r="AD219" s="40"/>
      <c r="AE219" s="40"/>
      <c r="AR219" s="228" t="s">
        <v>612</v>
      </c>
      <c r="AT219" s="228" t="s">
        <v>1610</v>
      </c>
      <c r="AU219" s="228" t="s">
        <v>83</v>
      </c>
      <c r="AY219" s="19" t="s">
        <v>235</v>
      </c>
      <c r="BE219" s="229">
        <f>IF(N219="základní",J219,0)</f>
        <v>0</v>
      </c>
      <c r="BF219" s="229">
        <f>IF(N219="snížená",J219,0)</f>
        <v>0</v>
      </c>
      <c r="BG219" s="229">
        <f>IF(N219="zákl. přenesená",J219,0)</f>
        <v>0</v>
      </c>
      <c r="BH219" s="229">
        <f>IF(N219="sníž. přenesená",J219,0)</f>
        <v>0</v>
      </c>
      <c r="BI219" s="229">
        <f>IF(N219="nulová",J219,0)</f>
        <v>0</v>
      </c>
      <c r="BJ219" s="19" t="s">
        <v>83</v>
      </c>
      <c r="BK219" s="229">
        <f>ROUND(I219*H219,2)</f>
        <v>0</v>
      </c>
      <c r="BL219" s="19" t="s">
        <v>448</v>
      </c>
      <c r="BM219" s="228" t="s">
        <v>4323</v>
      </c>
    </row>
    <row r="220" s="2" customFormat="1" ht="16.5" customHeight="1">
      <c r="A220" s="40"/>
      <c r="B220" s="41"/>
      <c r="C220" s="283" t="s">
        <v>941</v>
      </c>
      <c r="D220" s="283" t="s">
        <v>1610</v>
      </c>
      <c r="E220" s="284" t="s">
        <v>7381</v>
      </c>
      <c r="F220" s="285" t="s">
        <v>7382</v>
      </c>
      <c r="G220" s="286" t="s">
        <v>369</v>
      </c>
      <c r="H220" s="287">
        <v>30</v>
      </c>
      <c r="I220" s="288"/>
      <c r="J220" s="289">
        <f>ROUND(I220*H220,2)</f>
        <v>0</v>
      </c>
      <c r="K220" s="285" t="s">
        <v>7283</v>
      </c>
      <c r="L220" s="290"/>
      <c r="M220" s="291" t="s">
        <v>19</v>
      </c>
      <c r="N220" s="292" t="s">
        <v>47</v>
      </c>
      <c r="O220" s="86"/>
      <c r="P220" s="226">
        <f>O220*H220</f>
        <v>0</v>
      </c>
      <c r="Q220" s="226">
        <v>0</v>
      </c>
      <c r="R220" s="226">
        <f>Q220*H220</f>
        <v>0</v>
      </c>
      <c r="S220" s="226">
        <v>0</v>
      </c>
      <c r="T220" s="227">
        <f>S220*H220</f>
        <v>0</v>
      </c>
      <c r="U220" s="40"/>
      <c r="V220" s="40"/>
      <c r="W220" s="40"/>
      <c r="X220" s="40"/>
      <c r="Y220" s="40"/>
      <c r="Z220" s="40"/>
      <c r="AA220" s="40"/>
      <c r="AB220" s="40"/>
      <c r="AC220" s="40"/>
      <c r="AD220" s="40"/>
      <c r="AE220" s="40"/>
      <c r="AR220" s="228" t="s">
        <v>612</v>
      </c>
      <c r="AT220" s="228" t="s">
        <v>1610</v>
      </c>
      <c r="AU220" s="228" t="s">
        <v>83</v>
      </c>
      <c r="AY220" s="19" t="s">
        <v>235</v>
      </c>
      <c r="BE220" s="229">
        <f>IF(N220="základní",J220,0)</f>
        <v>0</v>
      </c>
      <c r="BF220" s="229">
        <f>IF(N220="snížená",J220,0)</f>
        <v>0</v>
      </c>
      <c r="BG220" s="229">
        <f>IF(N220="zákl. přenesená",J220,0)</f>
        <v>0</v>
      </c>
      <c r="BH220" s="229">
        <f>IF(N220="sníž. přenesená",J220,0)</f>
        <v>0</v>
      </c>
      <c r="BI220" s="229">
        <f>IF(N220="nulová",J220,0)</f>
        <v>0</v>
      </c>
      <c r="BJ220" s="19" t="s">
        <v>83</v>
      </c>
      <c r="BK220" s="229">
        <f>ROUND(I220*H220,2)</f>
        <v>0</v>
      </c>
      <c r="BL220" s="19" t="s">
        <v>448</v>
      </c>
      <c r="BM220" s="228" t="s">
        <v>4334</v>
      </c>
    </row>
    <row r="221" s="2" customFormat="1" ht="37.8" customHeight="1">
      <c r="A221" s="40"/>
      <c r="B221" s="41"/>
      <c r="C221" s="283" t="s">
        <v>951</v>
      </c>
      <c r="D221" s="283" t="s">
        <v>1610</v>
      </c>
      <c r="E221" s="284" t="s">
        <v>7383</v>
      </c>
      <c r="F221" s="285" t="s">
        <v>7384</v>
      </c>
      <c r="G221" s="286" t="s">
        <v>451</v>
      </c>
      <c r="H221" s="287">
        <v>10</v>
      </c>
      <c r="I221" s="288"/>
      <c r="J221" s="289">
        <f>ROUND(I221*H221,2)</f>
        <v>0</v>
      </c>
      <c r="K221" s="285" t="s">
        <v>7240</v>
      </c>
      <c r="L221" s="290"/>
      <c r="M221" s="291" t="s">
        <v>19</v>
      </c>
      <c r="N221" s="292" t="s">
        <v>47</v>
      </c>
      <c r="O221" s="86"/>
      <c r="P221" s="226">
        <f>O221*H221</f>
        <v>0</v>
      </c>
      <c r="Q221" s="226">
        <v>0.00020000000000000001</v>
      </c>
      <c r="R221" s="226">
        <f>Q221*H221</f>
        <v>0.002</v>
      </c>
      <c r="S221" s="226">
        <v>0</v>
      </c>
      <c r="T221" s="227">
        <f>S221*H221</f>
        <v>0</v>
      </c>
      <c r="U221" s="40"/>
      <c r="V221" s="40"/>
      <c r="W221" s="40"/>
      <c r="X221" s="40"/>
      <c r="Y221" s="40"/>
      <c r="Z221" s="40"/>
      <c r="AA221" s="40"/>
      <c r="AB221" s="40"/>
      <c r="AC221" s="40"/>
      <c r="AD221" s="40"/>
      <c r="AE221" s="40"/>
      <c r="AR221" s="228" t="s">
        <v>612</v>
      </c>
      <c r="AT221" s="228" t="s">
        <v>1610</v>
      </c>
      <c r="AU221" s="228" t="s">
        <v>83</v>
      </c>
      <c r="AY221" s="19" t="s">
        <v>235</v>
      </c>
      <c r="BE221" s="229">
        <f>IF(N221="základní",J221,0)</f>
        <v>0</v>
      </c>
      <c r="BF221" s="229">
        <f>IF(N221="snížená",J221,0)</f>
        <v>0</v>
      </c>
      <c r="BG221" s="229">
        <f>IF(N221="zákl. přenesená",J221,0)</f>
        <v>0</v>
      </c>
      <c r="BH221" s="229">
        <f>IF(N221="sníž. přenesená",J221,0)</f>
        <v>0</v>
      </c>
      <c r="BI221" s="229">
        <f>IF(N221="nulová",J221,0)</f>
        <v>0</v>
      </c>
      <c r="BJ221" s="19" t="s">
        <v>83</v>
      </c>
      <c r="BK221" s="229">
        <f>ROUND(I221*H221,2)</f>
        <v>0</v>
      </c>
      <c r="BL221" s="19" t="s">
        <v>448</v>
      </c>
      <c r="BM221" s="228" t="s">
        <v>4351</v>
      </c>
    </row>
    <row r="222" s="2" customFormat="1" ht="37.8" customHeight="1">
      <c r="A222" s="40"/>
      <c r="B222" s="41"/>
      <c r="C222" s="283" t="s">
        <v>959</v>
      </c>
      <c r="D222" s="283" t="s">
        <v>1610</v>
      </c>
      <c r="E222" s="284" t="s">
        <v>7385</v>
      </c>
      <c r="F222" s="285" t="s">
        <v>7386</v>
      </c>
      <c r="G222" s="286" t="s">
        <v>451</v>
      </c>
      <c r="H222" s="287">
        <v>10</v>
      </c>
      <c r="I222" s="288"/>
      <c r="J222" s="289">
        <f>ROUND(I222*H222,2)</f>
        <v>0</v>
      </c>
      <c r="K222" s="285" t="s">
        <v>7240</v>
      </c>
      <c r="L222" s="290"/>
      <c r="M222" s="291" t="s">
        <v>19</v>
      </c>
      <c r="N222" s="292" t="s">
        <v>47</v>
      </c>
      <c r="O222" s="86"/>
      <c r="P222" s="226">
        <f>O222*H222</f>
        <v>0</v>
      </c>
      <c r="Q222" s="226">
        <v>0.00038000000000000002</v>
      </c>
      <c r="R222" s="226">
        <f>Q222*H222</f>
        <v>0.0038000000000000004</v>
      </c>
      <c r="S222" s="226">
        <v>0</v>
      </c>
      <c r="T222" s="227">
        <f>S222*H222</f>
        <v>0</v>
      </c>
      <c r="U222" s="40"/>
      <c r="V222" s="40"/>
      <c r="W222" s="40"/>
      <c r="X222" s="40"/>
      <c r="Y222" s="40"/>
      <c r="Z222" s="40"/>
      <c r="AA222" s="40"/>
      <c r="AB222" s="40"/>
      <c r="AC222" s="40"/>
      <c r="AD222" s="40"/>
      <c r="AE222" s="40"/>
      <c r="AR222" s="228" t="s">
        <v>612</v>
      </c>
      <c r="AT222" s="228" t="s">
        <v>1610</v>
      </c>
      <c r="AU222" s="228" t="s">
        <v>83</v>
      </c>
      <c r="AY222" s="19" t="s">
        <v>235</v>
      </c>
      <c r="BE222" s="229">
        <f>IF(N222="základní",J222,0)</f>
        <v>0</v>
      </c>
      <c r="BF222" s="229">
        <f>IF(N222="snížená",J222,0)</f>
        <v>0</v>
      </c>
      <c r="BG222" s="229">
        <f>IF(N222="zákl. přenesená",J222,0)</f>
        <v>0</v>
      </c>
      <c r="BH222" s="229">
        <f>IF(N222="sníž. přenesená",J222,0)</f>
        <v>0</v>
      </c>
      <c r="BI222" s="229">
        <f>IF(N222="nulová",J222,0)</f>
        <v>0</v>
      </c>
      <c r="BJ222" s="19" t="s">
        <v>83</v>
      </c>
      <c r="BK222" s="229">
        <f>ROUND(I222*H222,2)</f>
        <v>0</v>
      </c>
      <c r="BL222" s="19" t="s">
        <v>448</v>
      </c>
      <c r="BM222" s="228" t="s">
        <v>4369</v>
      </c>
    </row>
    <row r="223" s="2" customFormat="1" ht="37.8" customHeight="1">
      <c r="A223" s="40"/>
      <c r="B223" s="41"/>
      <c r="C223" s="283" t="s">
        <v>970</v>
      </c>
      <c r="D223" s="283" t="s">
        <v>1610</v>
      </c>
      <c r="E223" s="284" t="s">
        <v>7387</v>
      </c>
      <c r="F223" s="285" t="s">
        <v>7388</v>
      </c>
      <c r="G223" s="286" t="s">
        <v>451</v>
      </c>
      <c r="H223" s="287">
        <v>3</v>
      </c>
      <c r="I223" s="288"/>
      <c r="J223" s="289">
        <f>ROUND(I223*H223,2)</f>
        <v>0</v>
      </c>
      <c r="K223" s="285" t="s">
        <v>7240</v>
      </c>
      <c r="L223" s="290"/>
      <c r="M223" s="291" t="s">
        <v>19</v>
      </c>
      <c r="N223" s="292" t="s">
        <v>47</v>
      </c>
      <c r="O223" s="86"/>
      <c r="P223" s="226">
        <f>O223*H223</f>
        <v>0</v>
      </c>
      <c r="Q223" s="226">
        <v>0.00059000000000000003</v>
      </c>
      <c r="R223" s="226">
        <f>Q223*H223</f>
        <v>0.0017700000000000001</v>
      </c>
      <c r="S223" s="226">
        <v>0</v>
      </c>
      <c r="T223" s="227">
        <f>S223*H223</f>
        <v>0</v>
      </c>
      <c r="U223" s="40"/>
      <c r="V223" s="40"/>
      <c r="W223" s="40"/>
      <c r="X223" s="40"/>
      <c r="Y223" s="40"/>
      <c r="Z223" s="40"/>
      <c r="AA223" s="40"/>
      <c r="AB223" s="40"/>
      <c r="AC223" s="40"/>
      <c r="AD223" s="40"/>
      <c r="AE223" s="40"/>
      <c r="AR223" s="228" t="s">
        <v>612</v>
      </c>
      <c r="AT223" s="228" t="s">
        <v>1610</v>
      </c>
      <c r="AU223" s="228" t="s">
        <v>83</v>
      </c>
      <c r="AY223" s="19" t="s">
        <v>235</v>
      </c>
      <c r="BE223" s="229">
        <f>IF(N223="základní",J223,0)</f>
        <v>0</v>
      </c>
      <c r="BF223" s="229">
        <f>IF(N223="snížená",J223,0)</f>
        <v>0</v>
      </c>
      <c r="BG223" s="229">
        <f>IF(N223="zákl. přenesená",J223,0)</f>
        <v>0</v>
      </c>
      <c r="BH223" s="229">
        <f>IF(N223="sníž. přenesená",J223,0)</f>
        <v>0</v>
      </c>
      <c r="BI223" s="229">
        <f>IF(N223="nulová",J223,0)</f>
        <v>0</v>
      </c>
      <c r="BJ223" s="19" t="s">
        <v>83</v>
      </c>
      <c r="BK223" s="229">
        <f>ROUND(I223*H223,2)</f>
        <v>0</v>
      </c>
      <c r="BL223" s="19" t="s">
        <v>448</v>
      </c>
      <c r="BM223" s="228" t="s">
        <v>4382</v>
      </c>
    </row>
    <row r="224" s="2" customFormat="1" ht="37.8" customHeight="1">
      <c r="A224" s="40"/>
      <c r="B224" s="41"/>
      <c r="C224" s="283" t="s">
        <v>978</v>
      </c>
      <c r="D224" s="283" t="s">
        <v>1610</v>
      </c>
      <c r="E224" s="284" t="s">
        <v>7389</v>
      </c>
      <c r="F224" s="285" t="s">
        <v>7390</v>
      </c>
      <c r="G224" s="286" t="s">
        <v>451</v>
      </c>
      <c r="H224" s="287">
        <v>2</v>
      </c>
      <c r="I224" s="288"/>
      <c r="J224" s="289">
        <f>ROUND(I224*H224,2)</f>
        <v>0</v>
      </c>
      <c r="K224" s="285" t="s">
        <v>7240</v>
      </c>
      <c r="L224" s="290"/>
      <c r="M224" s="291" t="s">
        <v>19</v>
      </c>
      <c r="N224" s="292" t="s">
        <v>47</v>
      </c>
      <c r="O224" s="86"/>
      <c r="P224" s="226">
        <f>O224*H224</f>
        <v>0</v>
      </c>
      <c r="Q224" s="226">
        <v>0.00063000000000000003</v>
      </c>
      <c r="R224" s="226">
        <f>Q224*H224</f>
        <v>0.0012600000000000001</v>
      </c>
      <c r="S224" s="226">
        <v>0</v>
      </c>
      <c r="T224" s="227">
        <f>S224*H224</f>
        <v>0</v>
      </c>
      <c r="U224" s="40"/>
      <c r="V224" s="40"/>
      <c r="W224" s="40"/>
      <c r="X224" s="40"/>
      <c r="Y224" s="40"/>
      <c r="Z224" s="40"/>
      <c r="AA224" s="40"/>
      <c r="AB224" s="40"/>
      <c r="AC224" s="40"/>
      <c r="AD224" s="40"/>
      <c r="AE224" s="40"/>
      <c r="AR224" s="228" t="s">
        <v>612</v>
      </c>
      <c r="AT224" s="228" t="s">
        <v>1610</v>
      </c>
      <c r="AU224" s="228" t="s">
        <v>83</v>
      </c>
      <c r="AY224" s="19" t="s">
        <v>235</v>
      </c>
      <c r="BE224" s="229">
        <f>IF(N224="základní",J224,0)</f>
        <v>0</v>
      </c>
      <c r="BF224" s="229">
        <f>IF(N224="snížená",J224,0)</f>
        <v>0</v>
      </c>
      <c r="BG224" s="229">
        <f>IF(N224="zákl. přenesená",J224,0)</f>
        <v>0</v>
      </c>
      <c r="BH224" s="229">
        <f>IF(N224="sníž. přenesená",J224,0)</f>
        <v>0</v>
      </c>
      <c r="BI224" s="229">
        <f>IF(N224="nulová",J224,0)</f>
        <v>0</v>
      </c>
      <c r="BJ224" s="19" t="s">
        <v>83</v>
      </c>
      <c r="BK224" s="229">
        <f>ROUND(I224*H224,2)</f>
        <v>0</v>
      </c>
      <c r="BL224" s="19" t="s">
        <v>448</v>
      </c>
      <c r="BM224" s="228" t="s">
        <v>4392</v>
      </c>
    </row>
    <row r="225" s="2" customFormat="1" ht="44.25" customHeight="1">
      <c r="A225" s="40"/>
      <c r="B225" s="41"/>
      <c r="C225" s="283" t="s">
        <v>985</v>
      </c>
      <c r="D225" s="283" t="s">
        <v>1610</v>
      </c>
      <c r="E225" s="284" t="s">
        <v>7391</v>
      </c>
      <c r="F225" s="285" t="s">
        <v>7392</v>
      </c>
      <c r="G225" s="286" t="s">
        <v>451</v>
      </c>
      <c r="H225" s="287">
        <v>1</v>
      </c>
      <c r="I225" s="288"/>
      <c r="J225" s="289">
        <f>ROUND(I225*H225,2)</f>
        <v>0</v>
      </c>
      <c r="K225" s="285" t="s">
        <v>7240</v>
      </c>
      <c r="L225" s="290"/>
      <c r="M225" s="291" t="s">
        <v>19</v>
      </c>
      <c r="N225" s="292" t="s">
        <v>47</v>
      </c>
      <c r="O225" s="86"/>
      <c r="P225" s="226">
        <f>O225*H225</f>
        <v>0</v>
      </c>
      <c r="Q225" s="226">
        <v>0.00059000000000000003</v>
      </c>
      <c r="R225" s="226">
        <f>Q225*H225</f>
        <v>0.00059000000000000003</v>
      </c>
      <c r="S225" s="226">
        <v>0</v>
      </c>
      <c r="T225" s="227">
        <f>S225*H225</f>
        <v>0</v>
      </c>
      <c r="U225" s="40"/>
      <c r="V225" s="40"/>
      <c r="W225" s="40"/>
      <c r="X225" s="40"/>
      <c r="Y225" s="40"/>
      <c r="Z225" s="40"/>
      <c r="AA225" s="40"/>
      <c r="AB225" s="40"/>
      <c r="AC225" s="40"/>
      <c r="AD225" s="40"/>
      <c r="AE225" s="40"/>
      <c r="AR225" s="228" t="s">
        <v>612</v>
      </c>
      <c r="AT225" s="228" t="s">
        <v>1610</v>
      </c>
      <c r="AU225" s="228" t="s">
        <v>83</v>
      </c>
      <c r="AY225" s="19" t="s">
        <v>235</v>
      </c>
      <c r="BE225" s="229">
        <f>IF(N225="základní",J225,0)</f>
        <v>0</v>
      </c>
      <c r="BF225" s="229">
        <f>IF(N225="snížená",J225,0)</f>
        <v>0</v>
      </c>
      <c r="BG225" s="229">
        <f>IF(N225="zákl. přenesená",J225,0)</f>
        <v>0</v>
      </c>
      <c r="BH225" s="229">
        <f>IF(N225="sníž. přenesená",J225,0)</f>
        <v>0</v>
      </c>
      <c r="BI225" s="229">
        <f>IF(N225="nulová",J225,0)</f>
        <v>0</v>
      </c>
      <c r="BJ225" s="19" t="s">
        <v>83</v>
      </c>
      <c r="BK225" s="229">
        <f>ROUND(I225*H225,2)</f>
        <v>0</v>
      </c>
      <c r="BL225" s="19" t="s">
        <v>448</v>
      </c>
      <c r="BM225" s="228" t="s">
        <v>4402</v>
      </c>
    </row>
    <row r="226" s="2" customFormat="1" ht="44.25" customHeight="1">
      <c r="A226" s="40"/>
      <c r="B226" s="41"/>
      <c r="C226" s="283" t="s">
        <v>993</v>
      </c>
      <c r="D226" s="283" t="s">
        <v>1610</v>
      </c>
      <c r="E226" s="284" t="s">
        <v>7393</v>
      </c>
      <c r="F226" s="285" t="s">
        <v>7394</v>
      </c>
      <c r="G226" s="286" t="s">
        <v>451</v>
      </c>
      <c r="H226" s="287">
        <v>3</v>
      </c>
      <c r="I226" s="288"/>
      <c r="J226" s="289">
        <f>ROUND(I226*H226,2)</f>
        <v>0</v>
      </c>
      <c r="K226" s="285" t="s">
        <v>7240</v>
      </c>
      <c r="L226" s="290"/>
      <c r="M226" s="291" t="s">
        <v>19</v>
      </c>
      <c r="N226" s="292" t="s">
        <v>47</v>
      </c>
      <c r="O226" s="86"/>
      <c r="P226" s="226">
        <f>O226*H226</f>
        <v>0</v>
      </c>
      <c r="Q226" s="226">
        <v>0.00109</v>
      </c>
      <c r="R226" s="226">
        <f>Q226*H226</f>
        <v>0.0032700000000000003</v>
      </c>
      <c r="S226" s="226">
        <v>0</v>
      </c>
      <c r="T226" s="227">
        <f>S226*H226</f>
        <v>0</v>
      </c>
      <c r="U226" s="40"/>
      <c r="V226" s="40"/>
      <c r="W226" s="40"/>
      <c r="X226" s="40"/>
      <c r="Y226" s="40"/>
      <c r="Z226" s="40"/>
      <c r="AA226" s="40"/>
      <c r="AB226" s="40"/>
      <c r="AC226" s="40"/>
      <c r="AD226" s="40"/>
      <c r="AE226" s="40"/>
      <c r="AR226" s="228" t="s">
        <v>612</v>
      </c>
      <c r="AT226" s="228" t="s">
        <v>1610</v>
      </c>
      <c r="AU226" s="228" t="s">
        <v>83</v>
      </c>
      <c r="AY226" s="19" t="s">
        <v>235</v>
      </c>
      <c r="BE226" s="229">
        <f>IF(N226="základní",J226,0)</f>
        <v>0</v>
      </c>
      <c r="BF226" s="229">
        <f>IF(N226="snížená",J226,0)</f>
        <v>0</v>
      </c>
      <c r="BG226" s="229">
        <f>IF(N226="zákl. přenesená",J226,0)</f>
        <v>0</v>
      </c>
      <c r="BH226" s="229">
        <f>IF(N226="sníž. přenesená",J226,0)</f>
        <v>0</v>
      </c>
      <c r="BI226" s="229">
        <f>IF(N226="nulová",J226,0)</f>
        <v>0</v>
      </c>
      <c r="BJ226" s="19" t="s">
        <v>83</v>
      </c>
      <c r="BK226" s="229">
        <f>ROUND(I226*H226,2)</f>
        <v>0</v>
      </c>
      <c r="BL226" s="19" t="s">
        <v>448</v>
      </c>
      <c r="BM226" s="228" t="s">
        <v>4418</v>
      </c>
    </row>
    <row r="227" s="2" customFormat="1" ht="44.25" customHeight="1">
      <c r="A227" s="40"/>
      <c r="B227" s="41"/>
      <c r="C227" s="283" t="s">
        <v>999</v>
      </c>
      <c r="D227" s="283" t="s">
        <v>1610</v>
      </c>
      <c r="E227" s="284" t="s">
        <v>7395</v>
      </c>
      <c r="F227" s="285" t="s">
        <v>7396</v>
      </c>
      <c r="G227" s="286" t="s">
        <v>451</v>
      </c>
      <c r="H227" s="287">
        <v>1</v>
      </c>
      <c r="I227" s="288"/>
      <c r="J227" s="289">
        <f>ROUND(I227*H227,2)</f>
        <v>0</v>
      </c>
      <c r="K227" s="285" t="s">
        <v>7240</v>
      </c>
      <c r="L227" s="290"/>
      <c r="M227" s="291" t="s">
        <v>19</v>
      </c>
      <c r="N227" s="292" t="s">
        <v>47</v>
      </c>
      <c r="O227" s="86"/>
      <c r="P227" s="226">
        <f>O227*H227</f>
        <v>0</v>
      </c>
      <c r="Q227" s="226">
        <v>0.0020400000000000001</v>
      </c>
      <c r="R227" s="226">
        <f>Q227*H227</f>
        <v>0.0020400000000000001</v>
      </c>
      <c r="S227" s="226">
        <v>0</v>
      </c>
      <c r="T227" s="227">
        <f>S227*H227</f>
        <v>0</v>
      </c>
      <c r="U227" s="40"/>
      <c r="V227" s="40"/>
      <c r="W227" s="40"/>
      <c r="X227" s="40"/>
      <c r="Y227" s="40"/>
      <c r="Z227" s="40"/>
      <c r="AA227" s="40"/>
      <c r="AB227" s="40"/>
      <c r="AC227" s="40"/>
      <c r="AD227" s="40"/>
      <c r="AE227" s="40"/>
      <c r="AR227" s="228" t="s">
        <v>612</v>
      </c>
      <c r="AT227" s="228" t="s">
        <v>1610</v>
      </c>
      <c r="AU227" s="228" t="s">
        <v>83</v>
      </c>
      <c r="AY227" s="19" t="s">
        <v>235</v>
      </c>
      <c r="BE227" s="229">
        <f>IF(N227="základní",J227,0)</f>
        <v>0</v>
      </c>
      <c r="BF227" s="229">
        <f>IF(N227="snížená",J227,0)</f>
        <v>0</v>
      </c>
      <c r="BG227" s="229">
        <f>IF(N227="zákl. přenesená",J227,0)</f>
        <v>0</v>
      </c>
      <c r="BH227" s="229">
        <f>IF(N227="sníž. přenesená",J227,0)</f>
        <v>0</v>
      </c>
      <c r="BI227" s="229">
        <f>IF(N227="nulová",J227,0)</f>
        <v>0</v>
      </c>
      <c r="BJ227" s="19" t="s">
        <v>83</v>
      </c>
      <c r="BK227" s="229">
        <f>ROUND(I227*H227,2)</f>
        <v>0</v>
      </c>
      <c r="BL227" s="19" t="s">
        <v>448</v>
      </c>
      <c r="BM227" s="228" t="s">
        <v>4431</v>
      </c>
    </row>
    <row r="228" s="2" customFormat="1" ht="44.25" customHeight="1">
      <c r="A228" s="40"/>
      <c r="B228" s="41"/>
      <c r="C228" s="217" t="s">
        <v>1025</v>
      </c>
      <c r="D228" s="217" t="s">
        <v>237</v>
      </c>
      <c r="E228" s="218" t="s">
        <v>7397</v>
      </c>
      <c r="F228" s="219" t="s">
        <v>7398</v>
      </c>
      <c r="G228" s="220" t="s">
        <v>369</v>
      </c>
      <c r="H228" s="221">
        <v>300</v>
      </c>
      <c r="I228" s="222"/>
      <c r="J228" s="223">
        <f>ROUND(I228*H228,2)</f>
        <v>0</v>
      </c>
      <c r="K228" s="219" t="s">
        <v>370</v>
      </c>
      <c r="L228" s="46"/>
      <c r="M228" s="224" t="s">
        <v>19</v>
      </c>
      <c r="N228" s="225" t="s">
        <v>47</v>
      </c>
      <c r="O228" s="86"/>
      <c r="P228" s="226">
        <f>O228*H228</f>
        <v>0</v>
      </c>
      <c r="Q228" s="226">
        <v>0</v>
      </c>
      <c r="R228" s="226">
        <f>Q228*H228</f>
        <v>0</v>
      </c>
      <c r="S228" s="226">
        <v>0</v>
      </c>
      <c r="T228" s="227">
        <f>S228*H228</f>
        <v>0</v>
      </c>
      <c r="U228" s="40"/>
      <c r="V228" s="40"/>
      <c r="W228" s="40"/>
      <c r="X228" s="40"/>
      <c r="Y228" s="40"/>
      <c r="Z228" s="40"/>
      <c r="AA228" s="40"/>
      <c r="AB228" s="40"/>
      <c r="AC228" s="40"/>
      <c r="AD228" s="40"/>
      <c r="AE228" s="40"/>
      <c r="AR228" s="228" t="s">
        <v>448</v>
      </c>
      <c r="AT228" s="228" t="s">
        <v>237</v>
      </c>
      <c r="AU228" s="228" t="s">
        <v>83</v>
      </c>
      <c r="AY228" s="19" t="s">
        <v>235</v>
      </c>
      <c r="BE228" s="229">
        <f>IF(N228="základní",J228,0)</f>
        <v>0</v>
      </c>
      <c r="BF228" s="229">
        <f>IF(N228="snížená",J228,0)</f>
        <v>0</v>
      </c>
      <c r="BG228" s="229">
        <f>IF(N228="zákl. přenesená",J228,0)</f>
        <v>0</v>
      </c>
      <c r="BH228" s="229">
        <f>IF(N228="sníž. přenesená",J228,0)</f>
        <v>0</v>
      </c>
      <c r="BI228" s="229">
        <f>IF(N228="nulová",J228,0)</f>
        <v>0</v>
      </c>
      <c r="BJ228" s="19" t="s">
        <v>83</v>
      </c>
      <c r="BK228" s="229">
        <f>ROUND(I228*H228,2)</f>
        <v>0</v>
      </c>
      <c r="BL228" s="19" t="s">
        <v>448</v>
      </c>
      <c r="BM228" s="228" t="s">
        <v>7399</v>
      </c>
    </row>
    <row r="229" s="2" customFormat="1" ht="24.15" customHeight="1">
      <c r="A229" s="40"/>
      <c r="B229" s="41"/>
      <c r="C229" s="217" t="s">
        <v>1068</v>
      </c>
      <c r="D229" s="217" t="s">
        <v>237</v>
      </c>
      <c r="E229" s="218" t="s">
        <v>7400</v>
      </c>
      <c r="F229" s="219" t="s">
        <v>7401</v>
      </c>
      <c r="G229" s="220" t="s">
        <v>361</v>
      </c>
      <c r="H229" s="221">
        <v>2.0030000000000001</v>
      </c>
      <c r="I229" s="222"/>
      <c r="J229" s="223">
        <f>ROUND(I229*H229,2)</f>
        <v>0</v>
      </c>
      <c r="K229" s="219" t="s">
        <v>7240</v>
      </c>
      <c r="L229" s="46"/>
      <c r="M229" s="224" t="s">
        <v>19</v>
      </c>
      <c r="N229" s="225" t="s">
        <v>47</v>
      </c>
      <c r="O229" s="86"/>
      <c r="P229" s="226">
        <f>O229*H229</f>
        <v>0</v>
      </c>
      <c r="Q229" s="226">
        <v>0</v>
      </c>
      <c r="R229" s="226">
        <f>Q229*H229</f>
        <v>0</v>
      </c>
      <c r="S229" s="226">
        <v>0</v>
      </c>
      <c r="T229" s="227">
        <f>S229*H229</f>
        <v>0</v>
      </c>
      <c r="U229" s="40"/>
      <c r="V229" s="40"/>
      <c r="W229" s="40"/>
      <c r="X229" s="40"/>
      <c r="Y229" s="40"/>
      <c r="Z229" s="40"/>
      <c r="AA229" s="40"/>
      <c r="AB229" s="40"/>
      <c r="AC229" s="40"/>
      <c r="AD229" s="40"/>
      <c r="AE229" s="40"/>
      <c r="AR229" s="228" t="s">
        <v>448</v>
      </c>
      <c r="AT229" s="228" t="s">
        <v>237</v>
      </c>
      <c r="AU229" s="228" t="s">
        <v>83</v>
      </c>
      <c r="AY229" s="19" t="s">
        <v>235</v>
      </c>
      <c r="BE229" s="229">
        <f>IF(N229="základní",J229,0)</f>
        <v>0</v>
      </c>
      <c r="BF229" s="229">
        <f>IF(N229="snížená",J229,0)</f>
        <v>0</v>
      </c>
      <c r="BG229" s="229">
        <f>IF(N229="zákl. přenesená",J229,0)</f>
        <v>0</v>
      </c>
      <c r="BH229" s="229">
        <f>IF(N229="sníž. přenesená",J229,0)</f>
        <v>0</v>
      </c>
      <c r="BI229" s="229">
        <f>IF(N229="nulová",J229,0)</f>
        <v>0</v>
      </c>
      <c r="BJ229" s="19" t="s">
        <v>83</v>
      </c>
      <c r="BK229" s="229">
        <f>ROUND(I229*H229,2)</f>
        <v>0</v>
      </c>
      <c r="BL229" s="19" t="s">
        <v>448</v>
      </c>
      <c r="BM229" s="228" t="s">
        <v>4442</v>
      </c>
    </row>
    <row r="230" s="2" customFormat="1">
      <c r="A230" s="40"/>
      <c r="B230" s="41"/>
      <c r="C230" s="42"/>
      <c r="D230" s="237" t="s">
        <v>792</v>
      </c>
      <c r="E230" s="42"/>
      <c r="F230" s="279" t="s">
        <v>7402</v>
      </c>
      <c r="G230" s="42"/>
      <c r="H230" s="42"/>
      <c r="I230" s="232"/>
      <c r="J230" s="42"/>
      <c r="K230" s="42"/>
      <c r="L230" s="46"/>
      <c r="M230" s="233"/>
      <c r="N230" s="234"/>
      <c r="O230" s="86"/>
      <c r="P230" s="86"/>
      <c r="Q230" s="86"/>
      <c r="R230" s="86"/>
      <c r="S230" s="86"/>
      <c r="T230" s="87"/>
      <c r="U230" s="40"/>
      <c r="V230" s="40"/>
      <c r="W230" s="40"/>
      <c r="X230" s="40"/>
      <c r="Y230" s="40"/>
      <c r="Z230" s="40"/>
      <c r="AA230" s="40"/>
      <c r="AB230" s="40"/>
      <c r="AC230" s="40"/>
      <c r="AD230" s="40"/>
      <c r="AE230" s="40"/>
      <c r="AT230" s="19" t="s">
        <v>792</v>
      </c>
      <c r="AU230" s="19" t="s">
        <v>83</v>
      </c>
    </row>
    <row r="231" s="12" customFormat="1" ht="25.92" customHeight="1">
      <c r="A231" s="12"/>
      <c r="B231" s="201"/>
      <c r="C231" s="202"/>
      <c r="D231" s="203" t="s">
        <v>75</v>
      </c>
      <c r="E231" s="204" t="s">
        <v>7403</v>
      </c>
      <c r="F231" s="204" t="s">
        <v>7404</v>
      </c>
      <c r="G231" s="202"/>
      <c r="H231" s="202"/>
      <c r="I231" s="205"/>
      <c r="J231" s="206">
        <f>BK231</f>
        <v>0</v>
      </c>
      <c r="K231" s="202"/>
      <c r="L231" s="207"/>
      <c r="M231" s="208"/>
      <c r="N231" s="209"/>
      <c r="O231" s="209"/>
      <c r="P231" s="210">
        <f>SUM(P232:P370)</f>
        <v>0</v>
      </c>
      <c r="Q231" s="209"/>
      <c r="R231" s="210">
        <f>SUM(R232:R370)</f>
        <v>2.41716</v>
      </c>
      <c r="S231" s="209"/>
      <c r="T231" s="211">
        <f>SUM(T232:T370)</f>
        <v>0</v>
      </c>
      <c r="U231" s="12"/>
      <c r="V231" s="12"/>
      <c r="W231" s="12"/>
      <c r="X231" s="12"/>
      <c r="Y231" s="12"/>
      <c r="Z231" s="12"/>
      <c r="AA231" s="12"/>
      <c r="AB231" s="12"/>
      <c r="AC231" s="12"/>
      <c r="AD231" s="12"/>
      <c r="AE231" s="12"/>
      <c r="AR231" s="212" t="s">
        <v>85</v>
      </c>
      <c r="AT231" s="213" t="s">
        <v>75</v>
      </c>
      <c r="AU231" s="213" t="s">
        <v>76</v>
      </c>
      <c r="AY231" s="212" t="s">
        <v>235</v>
      </c>
      <c r="BK231" s="214">
        <f>SUM(BK232:BK370)</f>
        <v>0</v>
      </c>
    </row>
    <row r="232" s="2" customFormat="1" ht="33" customHeight="1">
      <c r="A232" s="40"/>
      <c r="B232" s="41"/>
      <c r="C232" s="217" t="s">
        <v>1096</v>
      </c>
      <c r="D232" s="217" t="s">
        <v>237</v>
      </c>
      <c r="E232" s="218" t="s">
        <v>7405</v>
      </c>
      <c r="F232" s="219" t="s">
        <v>7406</v>
      </c>
      <c r="G232" s="220" t="s">
        <v>369</v>
      </c>
      <c r="H232" s="221">
        <v>41</v>
      </c>
      <c r="I232" s="222"/>
      <c r="J232" s="223">
        <f>ROUND(I232*H232,2)</f>
        <v>0</v>
      </c>
      <c r="K232" s="219" t="s">
        <v>7240</v>
      </c>
      <c r="L232" s="46"/>
      <c r="M232" s="224" t="s">
        <v>19</v>
      </c>
      <c r="N232" s="225" t="s">
        <v>47</v>
      </c>
      <c r="O232" s="86"/>
      <c r="P232" s="226">
        <f>O232*H232</f>
        <v>0</v>
      </c>
      <c r="Q232" s="226">
        <v>0.01387</v>
      </c>
      <c r="R232" s="226">
        <f>Q232*H232</f>
        <v>0.56867000000000001</v>
      </c>
      <c r="S232" s="226">
        <v>0</v>
      </c>
      <c r="T232" s="227">
        <f>S232*H232</f>
        <v>0</v>
      </c>
      <c r="U232" s="40"/>
      <c r="V232" s="40"/>
      <c r="W232" s="40"/>
      <c r="X232" s="40"/>
      <c r="Y232" s="40"/>
      <c r="Z232" s="40"/>
      <c r="AA232" s="40"/>
      <c r="AB232" s="40"/>
      <c r="AC232" s="40"/>
      <c r="AD232" s="40"/>
      <c r="AE232" s="40"/>
      <c r="AR232" s="228" t="s">
        <v>448</v>
      </c>
      <c r="AT232" s="228" t="s">
        <v>237</v>
      </c>
      <c r="AU232" s="228" t="s">
        <v>83</v>
      </c>
      <c r="AY232" s="19" t="s">
        <v>235</v>
      </c>
      <c r="BE232" s="229">
        <f>IF(N232="základní",J232,0)</f>
        <v>0</v>
      </c>
      <c r="BF232" s="229">
        <f>IF(N232="snížená",J232,0)</f>
        <v>0</v>
      </c>
      <c r="BG232" s="229">
        <f>IF(N232="zákl. přenesená",J232,0)</f>
        <v>0</v>
      </c>
      <c r="BH232" s="229">
        <f>IF(N232="sníž. přenesená",J232,0)</f>
        <v>0</v>
      </c>
      <c r="BI232" s="229">
        <f>IF(N232="nulová",J232,0)</f>
        <v>0</v>
      </c>
      <c r="BJ232" s="19" t="s">
        <v>83</v>
      </c>
      <c r="BK232" s="229">
        <f>ROUND(I232*H232,2)</f>
        <v>0</v>
      </c>
      <c r="BL232" s="19" t="s">
        <v>448</v>
      </c>
      <c r="BM232" s="228" t="s">
        <v>4452</v>
      </c>
    </row>
    <row r="233" s="2" customFormat="1">
      <c r="A233" s="40"/>
      <c r="B233" s="41"/>
      <c r="C233" s="42"/>
      <c r="D233" s="237" t="s">
        <v>792</v>
      </c>
      <c r="E233" s="42"/>
      <c r="F233" s="279" t="s">
        <v>7407</v>
      </c>
      <c r="G233" s="42"/>
      <c r="H233" s="42"/>
      <c r="I233" s="232"/>
      <c r="J233" s="42"/>
      <c r="K233" s="42"/>
      <c r="L233" s="46"/>
      <c r="M233" s="233"/>
      <c r="N233" s="234"/>
      <c r="O233" s="86"/>
      <c r="P233" s="86"/>
      <c r="Q233" s="86"/>
      <c r="R233" s="86"/>
      <c r="S233" s="86"/>
      <c r="T233" s="87"/>
      <c r="U233" s="40"/>
      <c r="V233" s="40"/>
      <c r="W233" s="40"/>
      <c r="X233" s="40"/>
      <c r="Y233" s="40"/>
      <c r="Z233" s="40"/>
      <c r="AA233" s="40"/>
      <c r="AB233" s="40"/>
      <c r="AC233" s="40"/>
      <c r="AD233" s="40"/>
      <c r="AE233" s="40"/>
      <c r="AT233" s="19" t="s">
        <v>792</v>
      </c>
      <c r="AU233" s="19" t="s">
        <v>83</v>
      </c>
    </row>
    <row r="234" s="13" customFormat="1">
      <c r="A234" s="13"/>
      <c r="B234" s="235"/>
      <c r="C234" s="236"/>
      <c r="D234" s="237" t="s">
        <v>245</v>
      </c>
      <c r="E234" s="238" t="s">
        <v>19</v>
      </c>
      <c r="F234" s="239" t="s">
        <v>7408</v>
      </c>
      <c r="G234" s="236"/>
      <c r="H234" s="238" t="s">
        <v>19</v>
      </c>
      <c r="I234" s="240"/>
      <c r="J234" s="236"/>
      <c r="K234" s="236"/>
      <c r="L234" s="241"/>
      <c r="M234" s="242"/>
      <c r="N234" s="243"/>
      <c r="O234" s="243"/>
      <c r="P234" s="243"/>
      <c r="Q234" s="243"/>
      <c r="R234" s="243"/>
      <c r="S234" s="243"/>
      <c r="T234" s="244"/>
      <c r="U234" s="13"/>
      <c r="V234" s="13"/>
      <c r="W234" s="13"/>
      <c r="X234" s="13"/>
      <c r="Y234" s="13"/>
      <c r="Z234" s="13"/>
      <c r="AA234" s="13"/>
      <c r="AB234" s="13"/>
      <c r="AC234" s="13"/>
      <c r="AD234" s="13"/>
      <c r="AE234" s="13"/>
      <c r="AT234" s="245" t="s">
        <v>245</v>
      </c>
      <c r="AU234" s="245" t="s">
        <v>83</v>
      </c>
      <c r="AV234" s="13" t="s">
        <v>83</v>
      </c>
      <c r="AW234" s="13" t="s">
        <v>37</v>
      </c>
      <c r="AX234" s="13" t="s">
        <v>76</v>
      </c>
      <c r="AY234" s="245" t="s">
        <v>235</v>
      </c>
    </row>
    <row r="235" s="14" customFormat="1">
      <c r="A235" s="14"/>
      <c r="B235" s="246"/>
      <c r="C235" s="247"/>
      <c r="D235" s="237" t="s">
        <v>245</v>
      </c>
      <c r="E235" s="248" t="s">
        <v>19</v>
      </c>
      <c r="F235" s="249" t="s">
        <v>7409</v>
      </c>
      <c r="G235" s="247"/>
      <c r="H235" s="250">
        <v>41</v>
      </c>
      <c r="I235" s="251"/>
      <c r="J235" s="247"/>
      <c r="K235" s="247"/>
      <c r="L235" s="252"/>
      <c r="M235" s="253"/>
      <c r="N235" s="254"/>
      <c r="O235" s="254"/>
      <c r="P235" s="254"/>
      <c r="Q235" s="254"/>
      <c r="R235" s="254"/>
      <c r="S235" s="254"/>
      <c r="T235" s="255"/>
      <c r="U235" s="14"/>
      <c r="V235" s="14"/>
      <c r="W235" s="14"/>
      <c r="X235" s="14"/>
      <c r="Y235" s="14"/>
      <c r="Z235" s="14"/>
      <c r="AA235" s="14"/>
      <c r="AB235" s="14"/>
      <c r="AC235" s="14"/>
      <c r="AD235" s="14"/>
      <c r="AE235" s="14"/>
      <c r="AT235" s="256" t="s">
        <v>245</v>
      </c>
      <c r="AU235" s="256" t="s">
        <v>83</v>
      </c>
      <c r="AV235" s="14" t="s">
        <v>85</v>
      </c>
      <c r="AW235" s="14" t="s">
        <v>37</v>
      </c>
      <c r="AX235" s="14" t="s">
        <v>76</v>
      </c>
      <c r="AY235" s="256" t="s">
        <v>235</v>
      </c>
    </row>
    <row r="236" s="16" customFormat="1">
      <c r="A236" s="16"/>
      <c r="B236" s="268"/>
      <c r="C236" s="269"/>
      <c r="D236" s="237" t="s">
        <v>245</v>
      </c>
      <c r="E236" s="270" t="s">
        <v>19</v>
      </c>
      <c r="F236" s="271" t="s">
        <v>250</v>
      </c>
      <c r="G236" s="269"/>
      <c r="H236" s="272">
        <v>41</v>
      </c>
      <c r="I236" s="273"/>
      <c r="J236" s="269"/>
      <c r="K236" s="269"/>
      <c r="L236" s="274"/>
      <c r="M236" s="275"/>
      <c r="N236" s="276"/>
      <c r="O236" s="276"/>
      <c r="P236" s="276"/>
      <c r="Q236" s="276"/>
      <c r="R236" s="276"/>
      <c r="S236" s="276"/>
      <c r="T236" s="277"/>
      <c r="U236" s="16"/>
      <c r="V236" s="16"/>
      <c r="W236" s="16"/>
      <c r="X236" s="16"/>
      <c r="Y236" s="16"/>
      <c r="Z236" s="16"/>
      <c r="AA236" s="16"/>
      <c r="AB236" s="16"/>
      <c r="AC236" s="16"/>
      <c r="AD236" s="16"/>
      <c r="AE236" s="16"/>
      <c r="AT236" s="278" t="s">
        <v>245</v>
      </c>
      <c r="AU236" s="278" t="s">
        <v>83</v>
      </c>
      <c r="AV236" s="16" t="s">
        <v>100</v>
      </c>
      <c r="AW236" s="16" t="s">
        <v>37</v>
      </c>
      <c r="AX236" s="16" t="s">
        <v>83</v>
      </c>
      <c r="AY236" s="278" t="s">
        <v>235</v>
      </c>
    </row>
    <row r="237" s="2" customFormat="1" ht="33" customHeight="1">
      <c r="A237" s="40"/>
      <c r="B237" s="41"/>
      <c r="C237" s="217" t="s">
        <v>1110</v>
      </c>
      <c r="D237" s="217" t="s">
        <v>237</v>
      </c>
      <c r="E237" s="218" t="s">
        <v>7410</v>
      </c>
      <c r="F237" s="219" t="s">
        <v>7411</v>
      </c>
      <c r="G237" s="220" t="s">
        <v>369</v>
      </c>
      <c r="H237" s="221">
        <v>63</v>
      </c>
      <c r="I237" s="222"/>
      <c r="J237" s="223">
        <f>ROUND(I237*H237,2)</f>
        <v>0</v>
      </c>
      <c r="K237" s="219" t="s">
        <v>7240</v>
      </c>
      <c r="L237" s="46"/>
      <c r="M237" s="224" t="s">
        <v>19</v>
      </c>
      <c r="N237" s="225" t="s">
        <v>47</v>
      </c>
      <c r="O237" s="86"/>
      <c r="P237" s="226">
        <f>O237*H237</f>
        <v>0</v>
      </c>
      <c r="Q237" s="226">
        <v>0.017930000000000001</v>
      </c>
      <c r="R237" s="226">
        <f>Q237*H237</f>
        <v>1.1295900000000001</v>
      </c>
      <c r="S237" s="226">
        <v>0</v>
      </c>
      <c r="T237" s="227">
        <f>S237*H237</f>
        <v>0</v>
      </c>
      <c r="U237" s="40"/>
      <c r="V237" s="40"/>
      <c r="W237" s="40"/>
      <c r="X237" s="40"/>
      <c r="Y237" s="40"/>
      <c r="Z237" s="40"/>
      <c r="AA237" s="40"/>
      <c r="AB237" s="40"/>
      <c r="AC237" s="40"/>
      <c r="AD237" s="40"/>
      <c r="AE237" s="40"/>
      <c r="AR237" s="228" t="s">
        <v>448</v>
      </c>
      <c r="AT237" s="228" t="s">
        <v>237</v>
      </c>
      <c r="AU237" s="228" t="s">
        <v>83</v>
      </c>
      <c r="AY237" s="19" t="s">
        <v>235</v>
      </c>
      <c r="BE237" s="229">
        <f>IF(N237="základní",J237,0)</f>
        <v>0</v>
      </c>
      <c r="BF237" s="229">
        <f>IF(N237="snížená",J237,0)</f>
        <v>0</v>
      </c>
      <c r="BG237" s="229">
        <f>IF(N237="zákl. přenesená",J237,0)</f>
        <v>0</v>
      </c>
      <c r="BH237" s="229">
        <f>IF(N237="sníž. přenesená",J237,0)</f>
        <v>0</v>
      </c>
      <c r="BI237" s="229">
        <f>IF(N237="nulová",J237,0)</f>
        <v>0</v>
      </c>
      <c r="BJ237" s="19" t="s">
        <v>83</v>
      </c>
      <c r="BK237" s="229">
        <f>ROUND(I237*H237,2)</f>
        <v>0</v>
      </c>
      <c r="BL237" s="19" t="s">
        <v>448</v>
      </c>
      <c r="BM237" s="228" t="s">
        <v>4463</v>
      </c>
    </row>
    <row r="238" s="2" customFormat="1">
      <c r="A238" s="40"/>
      <c r="B238" s="41"/>
      <c r="C238" s="42"/>
      <c r="D238" s="237" t="s">
        <v>792</v>
      </c>
      <c r="E238" s="42"/>
      <c r="F238" s="279" t="s">
        <v>7407</v>
      </c>
      <c r="G238" s="42"/>
      <c r="H238" s="42"/>
      <c r="I238" s="232"/>
      <c r="J238" s="42"/>
      <c r="K238" s="42"/>
      <c r="L238" s="46"/>
      <c r="M238" s="233"/>
      <c r="N238" s="234"/>
      <c r="O238" s="86"/>
      <c r="P238" s="86"/>
      <c r="Q238" s="86"/>
      <c r="R238" s="86"/>
      <c r="S238" s="86"/>
      <c r="T238" s="87"/>
      <c r="U238" s="40"/>
      <c r="V238" s="40"/>
      <c r="W238" s="40"/>
      <c r="X238" s="40"/>
      <c r="Y238" s="40"/>
      <c r="Z238" s="40"/>
      <c r="AA238" s="40"/>
      <c r="AB238" s="40"/>
      <c r="AC238" s="40"/>
      <c r="AD238" s="40"/>
      <c r="AE238" s="40"/>
      <c r="AT238" s="19" t="s">
        <v>792</v>
      </c>
      <c r="AU238" s="19" t="s">
        <v>83</v>
      </c>
    </row>
    <row r="239" s="13" customFormat="1">
      <c r="A239" s="13"/>
      <c r="B239" s="235"/>
      <c r="C239" s="236"/>
      <c r="D239" s="237" t="s">
        <v>245</v>
      </c>
      <c r="E239" s="238" t="s">
        <v>19</v>
      </c>
      <c r="F239" s="239" t="s">
        <v>7408</v>
      </c>
      <c r="G239" s="236"/>
      <c r="H239" s="238" t="s">
        <v>19</v>
      </c>
      <c r="I239" s="240"/>
      <c r="J239" s="236"/>
      <c r="K239" s="236"/>
      <c r="L239" s="241"/>
      <c r="M239" s="242"/>
      <c r="N239" s="243"/>
      <c r="O239" s="243"/>
      <c r="P239" s="243"/>
      <c r="Q239" s="243"/>
      <c r="R239" s="243"/>
      <c r="S239" s="243"/>
      <c r="T239" s="244"/>
      <c r="U239" s="13"/>
      <c r="V239" s="13"/>
      <c r="W239" s="13"/>
      <c r="X239" s="13"/>
      <c r="Y239" s="13"/>
      <c r="Z239" s="13"/>
      <c r="AA239" s="13"/>
      <c r="AB239" s="13"/>
      <c r="AC239" s="13"/>
      <c r="AD239" s="13"/>
      <c r="AE239" s="13"/>
      <c r="AT239" s="245" t="s">
        <v>245</v>
      </c>
      <c r="AU239" s="245" t="s">
        <v>83</v>
      </c>
      <c r="AV239" s="13" t="s">
        <v>83</v>
      </c>
      <c r="AW239" s="13" t="s">
        <v>37</v>
      </c>
      <c r="AX239" s="13" t="s">
        <v>76</v>
      </c>
      <c r="AY239" s="245" t="s">
        <v>235</v>
      </c>
    </row>
    <row r="240" s="14" customFormat="1">
      <c r="A240" s="14"/>
      <c r="B240" s="246"/>
      <c r="C240" s="247"/>
      <c r="D240" s="237" t="s">
        <v>245</v>
      </c>
      <c r="E240" s="248" t="s">
        <v>19</v>
      </c>
      <c r="F240" s="249" t="s">
        <v>7412</v>
      </c>
      <c r="G240" s="247"/>
      <c r="H240" s="250">
        <v>63</v>
      </c>
      <c r="I240" s="251"/>
      <c r="J240" s="247"/>
      <c r="K240" s="247"/>
      <c r="L240" s="252"/>
      <c r="M240" s="253"/>
      <c r="N240" s="254"/>
      <c r="O240" s="254"/>
      <c r="P240" s="254"/>
      <c r="Q240" s="254"/>
      <c r="R240" s="254"/>
      <c r="S240" s="254"/>
      <c r="T240" s="255"/>
      <c r="U240" s="14"/>
      <c r="V240" s="14"/>
      <c r="W240" s="14"/>
      <c r="X240" s="14"/>
      <c r="Y240" s="14"/>
      <c r="Z240" s="14"/>
      <c r="AA240" s="14"/>
      <c r="AB240" s="14"/>
      <c r="AC240" s="14"/>
      <c r="AD240" s="14"/>
      <c r="AE240" s="14"/>
      <c r="AT240" s="256" t="s">
        <v>245</v>
      </c>
      <c r="AU240" s="256" t="s">
        <v>83</v>
      </c>
      <c r="AV240" s="14" t="s">
        <v>85</v>
      </c>
      <c r="AW240" s="14" t="s">
        <v>37</v>
      </c>
      <c r="AX240" s="14" t="s">
        <v>76</v>
      </c>
      <c r="AY240" s="256" t="s">
        <v>235</v>
      </c>
    </row>
    <row r="241" s="16" customFormat="1">
      <c r="A241" s="16"/>
      <c r="B241" s="268"/>
      <c r="C241" s="269"/>
      <c r="D241" s="237" t="s">
        <v>245</v>
      </c>
      <c r="E241" s="270" t="s">
        <v>19</v>
      </c>
      <c r="F241" s="271" t="s">
        <v>250</v>
      </c>
      <c r="G241" s="269"/>
      <c r="H241" s="272">
        <v>63</v>
      </c>
      <c r="I241" s="273"/>
      <c r="J241" s="269"/>
      <c r="K241" s="269"/>
      <c r="L241" s="274"/>
      <c r="M241" s="275"/>
      <c r="N241" s="276"/>
      <c r="O241" s="276"/>
      <c r="P241" s="276"/>
      <c r="Q241" s="276"/>
      <c r="R241" s="276"/>
      <c r="S241" s="276"/>
      <c r="T241" s="277"/>
      <c r="U241" s="16"/>
      <c r="V241" s="16"/>
      <c r="W241" s="16"/>
      <c r="X241" s="16"/>
      <c r="Y241" s="16"/>
      <c r="Z241" s="16"/>
      <c r="AA241" s="16"/>
      <c r="AB241" s="16"/>
      <c r="AC241" s="16"/>
      <c r="AD241" s="16"/>
      <c r="AE241" s="16"/>
      <c r="AT241" s="278" t="s">
        <v>245</v>
      </c>
      <c r="AU241" s="278" t="s">
        <v>83</v>
      </c>
      <c r="AV241" s="16" t="s">
        <v>100</v>
      </c>
      <c r="AW241" s="16" t="s">
        <v>37</v>
      </c>
      <c r="AX241" s="16" t="s">
        <v>83</v>
      </c>
      <c r="AY241" s="278" t="s">
        <v>235</v>
      </c>
    </row>
    <row r="242" s="2" customFormat="1" ht="37.8" customHeight="1">
      <c r="A242" s="40"/>
      <c r="B242" s="41"/>
      <c r="C242" s="217" t="s">
        <v>1116</v>
      </c>
      <c r="D242" s="217" t="s">
        <v>237</v>
      </c>
      <c r="E242" s="218" t="s">
        <v>7413</v>
      </c>
      <c r="F242" s="219" t="s">
        <v>7414</v>
      </c>
      <c r="G242" s="220" t="s">
        <v>369</v>
      </c>
      <c r="H242" s="221">
        <v>197</v>
      </c>
      <c r="I242" s="222"/>
      <c r="J242" s="223">
        <f>ROUND(I242*H242,2)</f>
        <v>0</v>
      </c>
      <c r="K242" s="219" t="s">
        <v>7240</v>
      </c>
      <c r="L242" s="46"/>
      <c r="M242" s="224" t="s">
        <v>19</v>
      </c>
      <c r="N242" s="225" t="s">
        <v>47</v>
      </c>
      <c r="O242" s="86"/>
      <c r="P242" s="226">
        <f>O242*H242</f>
        <v>0</v>
      </c>
      <c r="Q242" s="226">
        <v>0.00044000000000000002</v>
      </c>
      <c r="R242" s="226">
        <f>Q242*H242</f>
        <v>0.086680000000000007</v>
      </c>
      <c r="S242" s="226">
        <v>0</v>
      </c>
      <c r="T242" s="227">
        <f>S242*H242</f>
        <v>0</v>
      </c>
      <c r="U242" s="40"/>
      <c r="V242" s="40"/>
      <c r="W242" s="40"/>
      <c r="X242" s="40"/>
      <c r="Y242" s="40"/>
      <c r="Z242" s="40"/>
      <c r="AA242" s="40"/>
      <c r="AB242" s="40"/>
      <c r="AC242" s="40"/>
      <c r="AD242" s="40"/>
      <c r="AE242" s="40"/>
      <c r="AR242" s="228" t="s">
        <v>448</v>
      </c>
      <c r="AT242" s="228" t="s">
        <v>237</v>
      </c>
      <c r="AU242" s="228" t="s">
        <v>83</v>
      </c>
      <c r="AY242" s="19" t="s">
        <v>235</v>
      </c>
      <c r="BE242" s="229">
        <f>IF(N242="základní",J242,0)</f>
        <v>0</v>
      </c>
      <c r="BF242" s="229">
        <f>IF(N242="snížená",J242,0)</f>
        <v>0</v>
      </c>
      <c r="BG242" s="229">
        <f>IF(N242="zákl. přenesená",J242,0)</f>
        <v>0</v>
      </c>
      <c r="BH242" s="229">
        <f>IF(N242="sníž. přenesená",J242,0)</f>
        <v>0</v>
      </c>
      <c r="BI242" s="229">
        <f>IF(N242="nulová",J242,0)</f>
        <v>0</v>
      </c>
      <c r="BJ242" s="19" t="s">
        <v>83</v>
      </c>
      <c r="BK242" s="229">
        <f>ROUND(I242*H242,2)</f>
        <v>0</v>
      </c>
      <c r="BL242" s="19" t="s">
        <v>448</v>
      </c>
      <c r="BM242" s="228" t="s">
        <v>687</v>
      </c>
    </row>
    <row r="243" s="2" customFormat="1">
      <c r="A243" s="40"/>
      <c r="B243" s="41"/>
      <c r="C243" s="42"/>
      <c r="D243" s="237" t="s">
        <v>792</v>
      </c>
      <c r="E243" s="42"/>
      <c r="F243" s="279" t="s">
        <v>7415</v>
      </c>
      <c r="G243" s="42"/>
      <c r="H243" s="42"/>
      <c r="I243" s="232"/>
      <c r="J243" s="42"/>
      <c r="K243" s="42"/>
      <c r="L243" s="46"/>
      <c r="M243" s="233"/>
      <c r="N243" s="234"/>
      <c r="O243" s="86"/>
      <c r="P243" s="86"/>
      <c r="Q243" s="86"/>
      <c r="R243" s="86"/>
      <c r="S243" s="86"/>
      <c r="T243" s="87"/>
      <c r="U243" s="40"/>
      <c r="V243" s="40"/>
      <c r="W243" s="40"/>
      <c r="X243" s="40"/>
      <c r="Y243" s="40"/>
      <c r="Z243" s="40"/>
      <c r="AA243" s="40"/>
      <c r="AB243" s="40"/>
      <c r="AC243" s="40"/>
      <c r="AD243" s="40"/>
      <c r="AE243" s="40"/>
      <c r="AT243" s="19" t="s">
        <v>792</v>
      </c>
      <c r="AU243" s="19" t="s">
        <v>83</v>
      </c>
    </row>
    <row r="244" s="13" customFormat="1">
      <c r="A244" s="13"/>
      <c r="B244" s="235"/>
      <c r="C244" s="236"/>
      <c r="D244" s="237" t="s">
        <v>245</v>
      </c>
      <c r="E244" s="238" t="s">
        <v>19</v>
      </c>
      <c r="F244" s="239" t="s">
        <v>7416</v>
      </c>
      <c r="G244" s="236"/>
      <c r="H244" s="238" t="s">
        <v>19</v>
      </c>
      <c r="I244" s="240"/>
      <c r="J244" s="236"/>
      <c r="K244" s="236"/>
      <c r="L244" s="241"/>
      <c r="M244" s="242"/>
      <c r="N244" s="243"/>
      <c r="O244" s="243"/>
      <c r="P244" s="243"/>
      <c r="Q244" s="243"/>
      <c r="R244" s="243"/>
      <c r="S244" s="243"/>
      <c r="T244" s="244"/>
      <c r="U244" s="13"/>
      <c r="V244" s="13"/>
      <c r="W244" s="13"/>
      <c r="X244" s="13"/>
      <c r="Y244" s="13"/>
      <c r="Z244" s="13"/>
      <c r="AA244" s="13"/>
      <c r="AB244" s="13"/>
      <c r="AC244" s="13"/>
      <c r="AD244" s="13"/>
      <c r="AE244" s="13"/>
      <c r="AT244" s="245" t="s">
        <v>245</v>
      </c>
      <c r="AU244" s="245" t="s">
        <v>83</v>
      </c>
      <c r="AV244" s="13" t="s">
        <v>83</v>
      </c>
      <c r="AW244" s="13" t="s">
        <v>37</v>
      </c>
      <c r="AX244" s="13" t="s">
        <v>76</v>
      </c>
      <c r="AY244" s="245" t="s">
        <v>235</v>
      </c>
    </row>
    <row r="245" s="14" customFormat="1">
      <c r="A245" s="14"/>
      <c r="B245" s="246"/>
      <c r="C245" s="247"/>
      <c r="D245" s="237" t="s">
        <v>245</v>
      </c>
      <c r="E245" s="248" t="s">
        <v>19</v>
      </c>
      <c r="F245" s="249" t="s">
        <v>4452</v>
      </c>
      <c r="G245" s="247"/>
      <c r="H245" s="250">
        <v>146</v>
      </c>
      <c r="I245" s="251"/>
      <c r="J245" s="247"/>
      <c r="K245" s="247"/>
      <c r="L245" s="252"/>
      <c r="M245" s="253"/>
      <c r="N245" s="254"/>
      <c r="O245" s="254"/>
      <c r="P245" s="254"/>
      <c r="Q245" s="254"/>
      <c r="R245" s="254"/>
      <c r="S245" s="254"/>
      <c r="T245" s="255"/>
      <c r="U245" s="14"/>
      <c r="V245" s="14"/>
      <c r="W245" s="14"/>
      <c r="X245" s="14"/>
      <c r="Y245" s="14"/>
      <c r="Z245" s="14"/>
      <c r="AA245" s="14"/>
      <c r="AB245" s="14"/>
      <c r="AC245" s="14"/>
      <c r="AD245" s="14"/>
      <c r="AE245" s="14"/>
      <c r="AT245" s="256" t="s">
        <v>245</v>
      </c>
      <c r="AU245" s="256" t="s">
        <v>83</v>
      </c>
      <c r="AV245" s="14" t="s">
        <v>85</v>
      </c>
      <c r="AW245" s="14" t="s">
        <v>37</v>
      </c>
      <c r="AX245" s="14" t="s">
        <v>76</v>
      </c>
      <c r="AY245" s="256" t="s">
        <v>235</v>
      </c>
    </row>
    <row r="246" s="13" customFormat="1">
      <c r="A246" s="13"/>
      <c r="B246" s="235"/>
      <c r="C246" s="236"/>
      <c r="D246" s="237" t="s">
        <v>245</v>
      </c>
      <c r="E246" s="238" t="s">
        <v>19</v>
      </c>
      <c r="F246" s="239" t="s">
        <v>7417</v>
      </c>
      <c r="G246" s="236"/>
      <c r="H246" s="238" t="s">
        <v>19</v>
      </c>
      <c r="I246" s="240"/>
      <c r="J246" s="236"/>
      <c r="K246" s="236"/>
      <c r="L246" s="241"/>
      <c r="M246" s="242"/>
      <c r="N246" s="243"/>
      <c r="O246" s="243"/>
      <c r="P246" s="243"/>
      <c r="Q246" s="243"/>
      <c r="R246" s="243"/>
      <c r="S246" s="243"/>
      <c r="T246" s="244"/>
      <c r="U246" s="13"/>
      <c r="V246" s="13"/>
      <c r="W246" s="13"/>
      <c r="X246" s="13"/>
      <c r="Y246" s="13"/>
      <c r="Z246" s="13"/>
      <c r="AA246" s="13"/>
      <c r="AB246" s="13"/>
      <c r="AC246" s="13"/>
      <c r="AD246" s="13"/>
      <c r="AE246" s="13"/>
      <c r="AT246" s="245" t="s">
        <v>245</v>
      </c>
      <c r="AU246" s="245" t="s">
        <v>83</v>
      </c>
      <c r="AV246" s="13" t="s">
        <v>83</v>
      </c>
      <c r="AW246" s="13" t="s">
        <v>37</v>
      </c>
      <c r="AX246" s="13" t="s">
        <v>76</v>
      </c>
      <c r="AY246" s="245" t="s">
        <v>235</v>
      </c>
    </row>
    <row r="247" s="14" customFormat="1">
      <c r="A247" s="14"/>
      <c r="B247" s="246"/>
      <c r="C247" s="247"/>
      <c r="D247" s="237" t="s">
        <v>245</v>
      </c>
      <c r="E247" s="248" t="s">
        <v>19</v>
      </c>
      <c r="F247" s="249" t="s">
        <v>895</v>
      </c>
      <c r="G247" s="247"/>
      <c r="H247" s="250">
        <v>51</v>
      </c>
      <c r="I247" s="251"/>
      <c r="J247" s="247"/>
      <c r="K247" s="247"/>
      <c r="L247" s="252"/>
      <c r="M247" s="253"/>
      <c r="N247" s="254"/>
      <c r="O247" s="254"/>
      <c r="P247" s="254"/>
      <c r="Q247" s="254"/>
      <c r="R247" s="254"/>
      <c r="S247" s="254"/>
      <c r="T247" s="255"/>
      <c r="U247" s="14"/>
      <c r="V247" s="14"/>
      <c r="W247" s="14"/>
      <c r="X247" s="14"/>
      <c r="Y247" s="14"/>
      <c r="Z247" s="14"/>
      <c r="AA247" s="14"/>
      <c r="AB247" s="14"/>
      <c r="AC247" s="14"/>
      <c r="AD247" s="14"/>
      <c r="AE247" s="14"/>
      <c r="AT247" s="256" t="s">
        <v>245</v>
      </c>
      <c r="AU247" s="256" t="s">
        <v>83</v>
      </c>
      <c r="AV247" s="14" t="s">
        <v>85</v>
      </c>
      <c r="AW247" s="14" t="s">
        <v>37</v>
      </c>
      <c r="AX247" s="14" t="s">
        <v>76</v>
      </c>
      <c r="AY247" s="256" t="s">
        <v>235</v>
      </c>
    </row>
    <row r="248" s="16" customFormat="1">
      <c r="A248" s="16"/>
      <c r="B248" s="268"/>
      <c r="C248" s="269"/>
      <c r="D248" s="237" t="s">
        <v>245</v>
      </c>
      <c r="E248" s="270" t="s">
        <v>19</v>
      </c>
      <c r="F248" s="271" t="s">
        <v>250</v>
      </c>
      <c r="G248" s="269"/>
      <c r="H248" s="272">
        <v>197</v>
      </c>
      <c r="I248" s="273"/>
      <c r="J248" s="269"/>
      <c r="K248" s="269"/>
      <c r="L248" s="274"/>
      <c r="M248" s="275"/>
      <c r="N248" s="276"/>
      <c r="O248" s="276"/>
      <c r="P248" s="276"/>
      <c r="Q248" s="276"/>
      <c r="R248" s="276"/>
      <c r="S248" s="276"/>
      <c r="T248" s="277"/>
      <c r="U248" s="16"/>
      <c r="V248" s="16"/>
      <c r="W248" s="16"/>
      <c r="X248" s="16"/>
      <c r="Y248" s="16"/>
      <c r="Z248" s="16"/>
      <c r="AA248" s="16"/>
      <c r="AB248" s="16"/>
      <c r="AC248" s="16"/>
      <c r="AD248" s="16"/>
      <c r="AE248" s="16"/>
      <c r="AT248" s="278" t="s">
        <v>245</v>
      </c>
      <c r="AU248" s="278" t="s">
        <v>83</v>
      </c>
      <c r="AV248" s="16" t="s">
        <v>100</v>
      </c>
      <c r="AW248" s="16" t="s">
        <v>37</v>
      </c>
      <c r="AX248" s="16" t="s">
        <v>83</v>
      </c>
      <c r="AY248" s="278" t="s">
        <v>235</v>
      </c>
    </row>
    <row r="249" s="2" customFormat="1" ht="37.8" customHeight="1">
      <c r="A249" s="40"/>
      <c r="B249" s="41"/>
      <c r="C249" s="217" t="s">
        <v>1124</v>
      </c>
      <c r="D249" s="217" t="s">
        <v>237</v>
      </c>
      <c r="E249" s="218" t="s">
        <v>7418</v>
      </c>
      <c r="F249" s="219" t="s">
        <v>7419</v>
      </c>
      <c r="G249" s="220" t="s">
        <v>369</v>
      </c>
      <c r="H249" s="221">
        <v>76</v>
      </c>
      <c r="I249" s="222"/>
      <c r="J249" s="223">
        <f>ROUND(I249*H249,2)</f>
        <v>0</v>
      </c>
      <c r="K249" s="219" t="s">
        <v>7240</v>
      </c>
      <c r="L249" s="46"/>
      <c r="M249" s="224" t="s">
        <v>19</v>
      </c>
      <c r="N249" s="225" t="s">
        <v>47</v>
      </c>
      <c r="O249" s="86"/>
      <c r="P249" s="226">
        <f>O249*H249</f>
        <v>0</v>
      </c>
      <c r="Q249" s="226">
        <v>0.00055999999999999995</v>
      </c>
      <c r="R249" s="226">
        <f>Q249*H249</f>
        <v>0.042559999999999994</v>
      </c>
      <c r="S249" s="226">
        <v>0</v>
      </c>
      <c r="T249" s="227">
        <f>S249*H249</f>
        <v>0</v>
      </c>
      <c r="U249" s="40"/>
      <c r="V249" s="40"/>
      <c r="W249" s="40"/>
      <c r="X249" s="40"/>
      <c r="Y249" s="40"/>
      <c r="Z249" s="40"/>
      <c r="AA249" s="40"/>
      <c r="AB249" s="40"/>
      <c r="AC249" s="40"/>
      <c r="AD249" s="40"/>
      <c r="AE249" s="40"/>
      <c r="AR249" s="228" t="s">
        <v>448</v>
      </c>
      <c r="AT249" s="228" t="s">
        <v>237</v>
      </c>
      <c r="AU249" s="228" t="s">
        <v>83</v>
      </c>
      <c r="AY249" s="19" t="s">
        <v>235</v>
      </c>
      <c r="BE249" s="229">
        <f>IF(N249="základní",J249,0)</f>
        <v>0</v>
      </c>
      <c r="BF249" s="229">
        <f>IF(N249="snížená",J249,0)</f>
        <v>0</v>
      </c>
      <c r="BG249" s="229">
        <f>IF(N249="zákl. přenesená",J249,0)</f>
        <v>0</v>
      </c>
      <c r="BH249" s="229">
        <f>IF(N249="sníž. přenesená",J249,0)</f>
        <v>0</v>
      </c>
      <c r="BI249" s="229">
        <f>IF(N249="nulová",J249,0)</f>
        <v>0</v>
      </c>
      <c r="BJ249" s="19" t="s">
        <v>83</v>
      </c>
      <c r="BK249" s="229">
        <f>ROUND(I249*H249,2)</f>
        <v>0</v>
      </c>
      <c r="BL249" s="19" t="s">
        <v>448</v>
      </c>
      <c r="BM249" s="228" t="s">
        <v>4482</v>
      </c>
    </row>
    <row r="250" s="2" customFormat="1">
      <c r="A250" s="40"/>
      <c r="B250" s="41"/>
      <c r="C250" s="42"/>
      <c r="D250" s="237" t="s">
        <v>792</v>
      </c>
      <c r="E250" s="42"/>
      <c r="F250" s="279" t="s">
        <v>7415</v>
      </c>
      <c r="G250" s="42"/>
      <c r="H250" s="42"/>
      <c r="I250" s="232"/>
      <c r="J250" s="42"/>
      <c r="K250" s="42"/>
      <c r="L250" s="46"/>
      <c r="M250" s="233"/>
      <c r="N250" s="234"/>
      <c r="O250" s="86"/>
      <c r="P250" s="86"/>
      <c r="Q250" s="86"/>
      <c r="R250" s="86"/>
      <c r="S250" s="86"/>
      <c r="T250" s="87"/>
      <c r="U250" s="40"/>
      <c r="V250" s="40"/>
      <c r="W250" s="40"/>
      <c r="X250" s="40"/>
      <c r="Y250" s="40"/>
      <c r="Z250" s="40"/>
      <c r="AA250" s="40"/>
      <c r="AB250" s="40"/>
      <c r="AC250" s="40"/>
      <c r="AD250" s="40"/>
      <c r="AE250" s="40"/>
      <c r="AT250" s="19" t="s">
        <v>792</v>
      </c>
      <c r="AU250" s="19" t="s">
        <v>83</v>
      </c>
    </row>
    <row r="251" s="13" customFormat="1">
      <c r="A251" s="13"/>
      <c r="B251" s="235"/>
      <c r="C251" s="236"/>
      <c r="D251" s="237" t="s">
        <v>245</v>
      </c>
      <c r="E251" s="238" t="s">
        <v>19</v>
      </c>
      <c r="F251" s="239" t="s">
        <v>7416</v>
      </c>
      <c r="G251" s="236"/>
      <c r="H251" s="238" t="s">
        <v>19</v>
      </c>
      <c r="I251" s="240"/>
      <c r="J251" s="236"/>
      <c r="K251" s="236"/>
      <c r="L251" s="241"/>
      <c r="M251" s="242"/>
      <c r="N251" s="243"/>
      <c r="O251" s="243"/>
      <c r="P251" s="243"/>
      <c r="Q251" s="243"/>
      <c r="R251" s="243"/>
      <c r="S251" s="243"/>
      <c r="T251" s="244"/>
      <c r="U251" s="13"/>
      <c r="V251" s="13"/>
      <c r="W251" s="13"/>
      <c r="X251" s="13"/>
      <c r="Y251" s="13"/>
      <c r="Z251" s="13"/>
      <c r="AA251" s="13"/>
      <c r="AB251" s="13"/>
      <c r="AC251" s="13"/>
      <c r="AD251" s="13"/>
      <c r="AE251" s="13"/>
      <c r="AT251" s="245" t="s">
        <v>245</v>
      </c>
      <c r="AU251" s="245" t="s">
        <v>83</v>
      </c>
      <c r="AV251" s="13" t="s">
        <v>83</v>
      </c>
      <c r="AW251" s="13" t="s">
        <v>37</v>
      </c>
      <c r="AX251" s="13" t="s">
        <v>76</v>
      </c>
      <c r="AY251" s="245" t="s">
        <v>235</v>
      </c>
    </row>
    <row r="252" s="14" customFormat="1">
      <c r="A252" s="14"/>
      <c r="B252" s="246"/>
      <c r="C252" s="247"/>
      <c r="D252" s="237" t="s">
        <v>245</v>
      </c>
      <c r="E252" s="248" t="s">
        <v>19</v>
      </c>
      <c r="F252" s="249" t="s">
        <v>933</v>
      </c>
      <c r="G252" s="247"/>
      <c r="H252" s="250">
        <v>57</v>
      </c>
      <c r="I252" s="251"/>
      <c r="J252" s="247"/>
      <c r="K252" s="247"/>
      <c r="L252" s="252"/>
      <c r="M252" s="253"/>
      <c r="N252" s="254"/>
      <c r="O252" s="254"/>
      <c r="P252" s="254"/>
      <c r="Q252" s="254"/>
      <c r="R252" s="254"/>
      <c r="S252" s="254"/>
      <c r="T252" s="255"/>
      <c r="U252" s="14"/>
      <c r="V252" s="14"/>
      <c r="W252" s="14"/>
      <c r="X252" s="14"/>
      <c r="Y252" s="14"/>
      <c r="Z252" s="14"/>
      <c r="AA252" s="14"/>
      <c r="AB252" s="14"/>
      <c r="AC252" s="14"/>
      <c r="AD252" s="14"/>
      <c r="AE252" s="14"/>
      <c r="AT252" s="256" t="s">
        <v>245</v>
      </c>
      <c r="AU252" s="256" t="s">
        <v>83</v>
      </c>
      <c r="AV252" s="14" t="s">
        <v>85</v>
      </c>
      <c r="AW252" s="14" t="s">
        <v>37</v>
      </c>
      <c r="AX252" s="14" t="s">
        <v>76</v>
      </c>
      <c r="AY252" s="256" t="s">
        <v>235</v>
      </c>
    </row>
    <row r="253" s="13" customFormat="1">
      <c r="A253" s="13"/>
      <c r="B253" s="235"/>
      <c r="C253" s="236"/>
      <c r="D253" s="237" t="s">
        <v>245</v>
      </c>
      <c r="E253" s="238" t="s">
        <v>19</v>
      </c>
      <c r="F253" s="239" t="s">
        <v>7420</v>
      </c>
      <c r="G253" s="236"/>
      <c r="H253" s="238" t="s">
        <v>19</v>
      </c>
      <c r="I253" s="240"/>
      <c r="J253" s="236"/>
      <c r="K253" s="236"/>
      <c r="L253" s="241"/>
      <c r="M253" s="242"/>
      <c r="N253" s="243"/>
      <c r="O253" s="243"/>
      <c r="P253" s="243"/>
      <c r="Q253" s="243"/>
      <c r="R253" s="243"/>
      <c r="S253" s="243"/>
      <c r="T253" s="244"/>
      <c r="U253" s="13"/>
      <c r="V253" s="13"/>
      <c r="W253" s="13"/>
      <c r="X253" s="13"/>
      <c r="Y253" s="13"/>
      <c r="Z253" s="13"/>
      <c r="AA253" s="13"/>
      <c r="AB253" s="13"/>
      <c r="AC253" s="13"/>
      <c r="AD253" s="13"/>
      <c r="AE253" s="13"/>
      <c r="AT253" s="245" t="s">
        <v>245</v>
      </c>
      <c r="AU253" s="245" t="s">
        <v>83</v>
      </c>
      <c r="AV253" s="13" t="s">
        <v>83</v>
      </c>
      <c r="AW253" s="13" t="s">
        <v>37</v>
      </c>
      <c r="AX253" s="13" t="s">
        <v>76</v>
      </c>
      <c r="AY253" s="245" t="s">
        <v>235</v>
      </c>
    </row>
    <row r="254" s="14" customFormat="1">
      <c r="A254" s="14"/>
      <c r="B254" s="246"/>
      <c r="C254" s="247"/>
      <c r="D254" s="237" t="s">
        <v>245</v>
      </c>
      <c r="E254" s="248" t="s">
        <v>19</v>
      </c>
      <c r="F254" s="249" t="s">
        <v>472</v>
      </c>
      <c r="G254" s="247"/>
      <c r="H254" s="250">
        <v>19</v>
      </c>
      <c r="I254" s="251"/>
      <c r="J254" s="247"/>
      <c r="K254" s="247"/>
      <c r="L254" s="252"/>
      <c r="M254" s="253"/>
      <c r="N254" s="254"/>
      <c r="O254" s="254"/>
      <c r="P254" s="254"/>
      <c r="Q254" s="254"/>
      <c r="R254" s="254"/>
      <c r="S254" s="254"/>
      <c r="T254" s="255"/>
      <c r="U254" s="14"/>
      <c r="V254" s="14"/>
      <c r="W254" s="14"/>
      <c r="X254" s="14"/>
      <c r="Y254" s="14"/>
      <c r="Z254" s="14"/>
      <c r="AA254" s="14"/>
      <c r="AB254" s="14"/>
      <c r="AC254" s="14"/>
      <c r="AD254" s="14"/>
      <c r="AE254" s="14"/>
      <c r="AT254" s="256" t="s">
        <v>245</v>
      </c>
      <c r="AU254" s="256" t="s">
        <v>83</v>
      </c>
      <c r="AV254" s="14" t="s">
        <v>85</v>
      </c>
      <c r="AW254" s="14" t="s">
        <v>37</v>
      </c>
      <c r="AX254" s="14" t="s">
        <v>76</v>
      </c>
      <c r="AY254" s="256" t="s">
        <v>235</v>
      </c>
    </row>
    <row r="255" s="16" customFormat="1">
      <c r="A255" s="16"/>
      <c r="B255" s="268"/>
      <c r="C255" s="269"/>
      <c r="D255" s="237" t="s">
        <v>245</v>
      </c>
      <c r="E255" s="270" t="s">
        <v>19</v>
      </c>
      <c r="F255" s="271" t="s">
        <v>250</v>
      </c>
      <c r="G255" s="269"/>
      <c r="H255" s="272">
        <v>76</v>
      </c>
      <c r="I255" s="273"/>
      <c r="J255" s="269"/>
      <c r="K255" s="269"/>
      <c r="L255" s="274"/>
      <c r="M255" s="275"/>
      <c r="N255" s="276"/>
      <c r="O255" s="276"/>
      <c r="P255" s="276"/>
      <c r="Q255" s="276"/>
      <c r="R255" s="276"/>
      <c r="S255" s="276"/>
      <c r="T255" s="277"/>
      <c r="U255" s="16"/>
      <c r="V255" s="16"/>
      <c r="W255" s="16"/>
      <c r="X255" s="16"/>
      <c r="Y255" s="16"/>
      <c r="Z255" s="16"/>
      <c r="AA255" s="16"/>
      <c r="AB255" s="16"/>
      <c r="AC255" s="16"/>
      <c r="AD255" s="16"/>
      <c r="AE255" s="16"/>
      <c r="AT255" s="278" t="s">
        <v>245</v>
      </c>
      <c r="AU255" s="278" t="s">
        <v>83</v>
      </c>
      <c r="AV255" s="16" t="s">
        <v>100</v>
      </c>
      <c r="AW255" s="16" t="s">
        <v>37</v>
      </c>
      <c r="AX255" s="16" t="s">
        <v>83</v>
      </c>
      <c r="AY255" s="278" t="s">
        <v>235</v>
      </c>
    </row>
    <row r="256" s="2" customFormat="1" ht="37.8" customHeight="1">
      <c r="A256" s="40"/>
      <c r="B256" s="41"/>
      <c r="C256" s="217" t="s">
        <v>1127</v>
      </c>
      <c r="D256" s="217" t="s">
        <v>237</v>
      </c>
      <c r="E256" s="218" t="s">
        <v>7421</v>
      </c>
      <c r="F256" s="219" t="s">
        <v>7422</v>
      </c>
      <c r="G256" s="220" t="s">
        <v>369</v>
      </c>
      <c r="H256" s="221">
        <v>94</v>
      </c>
      <c r="I256" s="222"/>
      <c r="J256" s="223">
        <f>ROUND(I256*H256,2)</f>
        <v>0</v>
      </c>
      <c r="K256" s="219" t="s">
        <v>7240</v>
      </c>
      <c r="L256" s="46"/>
      <c r="M256" s="224" t="s">
        <v>19</v>
      </c>
      <c r="N256" s="225" t="s">
        <v>47</v>
      </c>
      <c r="O256" s="86"/>
      <c r="P256" s="226">
        <f>O256*H256</f>
        <v>0</v>
      </c>
      <c r="Q256" s="226">
        <v>0.00075000000000000002</v>
      </c>
      <c r="R256" s="226">
        <f>Q256*H256</f>
        <v>0.070500000000000007</v>
      </c>
      <c r="S256" s="226">
        <v>0</v>
      </c>
      <c r="T256" s="227">
        <f>S256*H256</f>
        <v>0</v>
      </c>
      <c r="U256" s="40"/>
      <c r="V256" s="40"/>
      <c r="W256" s="40"/>
      <c r="X256" s="40"/>
      <c r="Y256" s="40"/>
      <c r="Z256" s="40"/>
      <c r="AA256" s="40"/>
      <c r="AB256" s="40"/>
      <c r="AC256" s="40"/>
      <c r="AD256" s="40"/>
      <c r="AE256" s="40"/>
      <c r="AR256" s="228" t="s">
        <v>448</v>
      </c>
      <c r="AT256" s="228" t="s">
        <v>237</v>
      </c>
      <c r="AU256" s="228" t="s">
        <v>83</v>
      </c>
      <c r="AY256" s="19" t="s">
        <v>235</v>
      </c>
      <c r="BE256" s="229">
        <f>IF(N256="základní",J256,0)</f>
        <v>0</v>
      </c>
      <c r="BF256" s="229">
        <f>IF(N256="snížená",J256,0)</f>
        <v>0</v>
      </c>
      <c r="BG256" s="229">
        <f>IF(N256="zákl. přenesená",J256,0)</f>
        <v>0</v>
      </c>
      <c r="BH256" s="229">
        <f>IF(N256="sníž. přenesená",J256,0)</f>
        <v>0</v>
      </c>
      <c r="BI256" s="229">
        <f>IF(N256="nulová",J256,0)</f>
        <v>0</v>
      </c>
      <c r="BJ256" s="19" t="s">
        <v>83</v>
      </c>
      <c r="BK256" s="229">
        <f>ROUND(I256*H256,2)</f>
        <v>0</v>
      </c>
      <c r="BL256" s="19" t="s">
        <v>448</v>
      </c>
      <c r="BM256" s="228" t="s">
        <v>4495</v>
      </c>
    </row>
    <row r="257" s="2" customFormat="1">
      <c r="A257" s="40"/>
      <c r="B257" s="41"/>
      <c r="C257" s="42"/>
      <c r="D257" s="237" t="s">
        <v>792</v>
      </c>
      <c r="E257" s="42"/>
      <c r="F257" s="279" t="s">
        <v>7415</v>
      </c>
      <c r="G257" s="42"/>
      <c r="H257" s="42"/>
      <c r="I257" s="232"/>
      <c r="J257" s="42"/>
      <c r="K257" s="42"/>
      <c r="L257" s="46"/>
      <c r="M257" s="233"/>
      <c r="N257" s="234"/>
      <c r="O257" s="86"/>
      <c r="P257" s="86"/>
      <c r="Q257" s="86"/>
      <c r="R257" s="86"/>
      <c r="S257" s="86"/>
      <c r="T257" s="87"/>
      <c r="U257" s="40"/>
      <c r="V257" s="40"/>
      <c r="W257" s="40"/>
      <c r="X257" s="40"/>
      <c r="Y257" s="40"/>
      <c r="Z257" s="40"/>
      <c r="AA257" s="40"/>
      <c r="AB257" s="40"/>
      <c r="AC257" s="40"/>
      <c r="AD257" s="40"/>
      <c r="AE257" s="40"/>
      <c r="AT257" s="19" t="s">
        <v>792</v>
      </c>
      <c r="AU257" s="19" t="s">
        <v>83</v>
      </c>
    </row>
    <row r="258" s="13" customFormat="1">
      <c r="A258" s="13"/>
      <c r="B258" s="235"/>
      <c r="C258" s="236"/>
      <c r="D258" s="237" t="s">
        <v>245</v>
      </c>
      <c r="E258" s="238" t="s">
        <v>19</v>
      </c>
      <c r="F258" s="239" t="s">
        <v>7416</v>
      </c>
      <c r="G258" s="236"/>
      <c r="H258" s="238" t="s">
        <v>19</v>
      </c>
      <c r="I258" s="240"/>
      <c r="J258" s="236"/>
      <c r="K258" s="236"/>
      <c r="L258" s="241"/>
      <c r="M258" s="242"/>
      <c r="N258" s="243"/>
      <c r="O258" s="243"/>
      <c r="P258" s="243"/>
      <c r="Q258" s="243"/>
      <c r="R258" s="243"/>
      <c r="S258" s="243"/>
      <c r="T258" s="244"/>
      <c r="U258" s="13"/>
      <c r="V258" s="13"/>
      <c r="W258" s="13"/>
      <c r="X258" s="13"/>
      <c r="Y258" s="13"/>
      <c r="Z258" s="13"/>
      <c r="AA258" s="13"/>
      <c r="AB258" s="13"/>
      <c r="AC258" s="13"/>
      <c r="AD258" s="13"/>
      <c r="AE258" s="13"/>
      <c r="AT258" s="245" t="s">
        <v>245</v>
      </c>
      <c r="AU258" s="245" t="s">
        <v>83</v>
      </c>
      <c r="AV258" s="13" t="s">
        <v>83</v>
      </c>
      <c r="AW258" s="13" t="s">
        <v>37</v>
      </c>
      <c r="AX258" s="13" t="s">
        <v>76</v>
      </c>
      <c r="AY258" s="245" t="s">
        <v>235</v>
      </c>
    </row>
    <row r="259" s="14" customFormat="1">
      <c r="A259" s="14"/>
      <c r="B259" s="246"/>
      <c r="C259" s="247"/>
      <c r="D259" s="237" t="s">
        <v>245</v>
      </c>
      <c r="E259" s="248" t="s">
        <v>19</v>
      </c>
      <c r="F259" s="249" t="s">
        <v>1177</v>
      </c>
      <c r="G259" s="247"/>
      <c r="H259" s="250">
        <v>79</v>
      </c>
      <c r="I259" s="251"/>
      <c r="J259" s="247"/>
      <c r="K259" s="247"/>
      <c r="L259" s="252"/>
      <c r="M259" s="253"/>
      <c r="N259" s="254"/>
      <c r="O259" s="254"/>
      <c r="P259" s="254"/>
      <c r="Q259" s="254"/>
      <c r="R259" s="254"/>
      <c r="S259" s="254"/>
      <c r="T259" s="255"/>
      <c r="U259" s="14"/>
      <c r="V259" s="14"/>
      <c r="W259" s="14"/>
      <c r="X259" s="14"/>
      <c r="Y259" s="14"/>
      <c r="Z259" s="14"/>
      <c r="AA259" s="14"/>
      <c r="AB259" s="14"/>
      <c r="AC259" s="14"/>
      <c r="AD259" s="14"/>
      <c r="AE259" s="14"/>
      <c r="AT259" s="256" t="s">
        <v>245</v>
      </c>
      <c r="AU259" s="256" t="s">
        <v>83</v>
      </c>
      <c r="AV259" s="14" t="s">
        <v>85</v>
      </c>
      <c r="AW259" s="14" t="s">
        <v>37</v>
      </c>
      <c r="AX259" s="14" t="s">
        <v>76</v>
      </c>
      <c r="AY259" s="256" t="s">
        <v>235</v>
      </c>
    </row>
    <row r="260" s="13" customFormat="1">
      <c r="A260" s="13"/>
      <c r="B260" s="235"/>
      <c r="C260" s="236"/>
      <c r="D260" s="237" t="s">
        <v>245</v>
      </c>
      <c r="E260" s="238" t="s">
        <v>19</v>
      </c>
      <c r="F260" s="239" t="s">
        <v>7420</v>
      </c>
      <c r="G260" s="236"/>
      <c r="H260" s="238" t="s">
        <v>19</v>
      </c>
      <c r="I260" s="240"/>
      <c r="J260" s="236"/>
      <c r="K260" s="236"/>
      <c r="L260" s="241"/>
      <c r="M260" s="242"/>
      <c r="N260" s="243"/>
      <c r="O260" s="243"/>
      <c r="P260" s="243"/>
      <c r="Q260" s="243"/>
      <c r="R260" s="243"/>
      <c r="S260" s="243"/>
      <c r="T260" s="244"/>
      <c r="U260" s="13"/>
      <c r="V260" s="13"/>
      <c r="W260" s="13"/>
      <c r="X260" s="13"/>
      <c r="Y260" s="13"/>
      <c r="Z260" s="13"/>
      <c r="AA260" s="13"/>
      <c r="AB260" s="13"/>
      <c r="AC260" s="13"/>
      <c r="AD260" s="13"/>
      <c r="AE260" s="13"/>
      <c r="AT260" s="245" t="s">
        <v>245</v>
      </c>
      <c r="AU260" s="245" t="s">
        <v>83</v>
      </c>
      <c r="AV260" s="13" t="s">
        <v>83</v>
      </c>
      <c r="AW260" s="13" t="s">
        <v>37</v>
      </c>
      <c r="AX260" s="13" t="s">
        <v>76</v>
      </c>
      <c r="AY260" s="245" t="s">
        <v>235</v>
      </c>
    </row>
    <row r="261" s="14" customFormat="1">
      <c r="A261" s="14"/>
      <c r="B261" s="246"/>
      <c r="C261" s="247"/>
      <c r="D261" s="237" t="s">
        <v>245</v>
      </c>
      <c r="E261" s="248" t="s">
        <v>19</v>
      </c>
      <c r="F261" s="249" t="s">
        <v>8</v>
      </c>
      <c r="G261" s="247"/>
      <c r="H261" s="250">
        <v>15</v>
      </c>
      <c r="I261" s="251"/>
      <c r="J261" s="247"/>
      <c r="K261" s="247"/>
      <c r="L261" s="252"/>
      <c r="M261" s="253"/>
      <c r="N261" s="254"/>
      <c r="O261" s="254"/>
      <c r="P261" s="254"/>
      <c r="Q261" s="254"/>
      <c r="R261" s="254"/>
      <c r="S261" s="254"/>
      <c r="T261" s="255"/>
      <c r="U261" s="14"/>
      <c r="V261" s="14"/>
      <c r="W261" s="14"/>
      <c r="X261" s="14"/>
      <c r="Y261" s="14"/>
      <c r="Z261" s="14"/>
      <c r="AA261" s="14"/>
      <c r="AB261" s="14"/>
      <c r="AC261" s="14"/>
      <c r="AD261" s="14"/>
      <c r="AE261" s="14"/>
      <c r="AT261" s="256" t="s">
        <v>245</v>
      </c>
      <c r="AU261" s="256" t="s">
        <v>83</v>
      </c>
      <c r="AV261" s="14" t="s">
        <v>85</v>
      </c>
      <c r="AW261" s="14" t="s">
        <v>37</v>
      </c>
      <c r="AX261" s="14" t="s">
        <v>76</v>
      </c>
      <c r="AY261" s="256" t="s">
        <v>235</v>
      </c>
    </row>
    <row r="262" s="16" customFormat="1">
      <c r="A262" s="16"/>
      <c r="B262" s="268"/>
      <c r="C262" s="269"/>
      <c r="D262" s="237" t="s">
        <v>245</v>
      </c>
      <c r="E262" s="270" t="s">
        <v>19</v>
      </c>
      <c r="F262" s="271" t="s">
        <v>250</v>
      </c>
      <c r="G262" s="269"/>
      <c r="H262" s="272">
        <v>94</v>
      </c>
      <c r="I262" s="273"/>
      <c r="J262" s="269"/>
      <c r="K262" s="269"/>
      <c r="L262" s="274"/>
      <c r="M262" s="275"/>
      <c r="N262" s="276"/>
      <c r="O262" s="276"/>
      <c r="P262" s="276"/>
      <c r="Q262" s="276"/>
      <c r="R262" s="276"/>
      <c r="S262" s="276"/>
      <c r="T262" s="277"/>
      <c r="U262" s="16"/>
      <c r="V262" s="16"/>
      <c r="W262" s="16"/>
      <c r="X262" s="16"/>
      <c r="Y262" s="16"/>
      <c r="Z262" s="16"/>
      <c r="AA262" s="16"/>
      <c r="AB262" s="16"/>
      <c r="AC262" s="16"/>
      <c r="AD262" s="16"/>
      <c r="AE262" s="16"/>
      <c r="AT262" s="278" t="s">
        <v>245</v>
      </c>
      <c r="AU262" s="278" t="s">
        <v>83</v>
      </c>
      <c r="AV262" s="16" t="s">
        <v>100</v>
      </c>
      <c r="AW262" s="16" t="s">
        <v>37</v>
      </c>
      <c r="AX262" s="16" t="s">
        <v>83</v>
      </c>
      <c r="AY262" s="278" t="s">
        <v>235</v>
      </c>
    </row>
    <row r="263" s="2" customFormat="1" ht="37.8" customHeight="1">
      <c r="A263" s="40"/>
      <c r="B263" s="41"/>
      <c r="C263" s="217" t="s">
        <v>1136</v>
      </c>
      <c r="D263" s="217" t="s">
        <v>237</v>
      </c>
      <c r="E263" s="218" t="s">
        <v>7423</v>
      </c>
      <c r="F263" s="219" t="s">
        <v>7424</v>
      </c>
      <c r="G263" s="220" t="s">
        <v>369</v>
      </c>
      <c r="H263" s="221">
        <v>19</v>
      </c>
      <c r="I263" s="222"/>
      <c r="J263" s="223">
        <f>ROUND(I263*H263,2)</f>
        <v>0</v>
      </c>
      <c r="K263" s="219" t="s">
        <v>7240</v>
      </c>
      <c r="L263" s="46"/>
      <c r="M263" s="224" t="s">
        <v>19</v>
      </c>
      <c r="N263" s="225" t="s">
        <v>47</v>
      </c>
      <c r="O263" s="86"/>
      <c r="P263" s="226">
        <f>O263*H263</f>
        <v>0</v>
      </c>
      <c r="Q263" s="226">
        <v>0.0011100000000000001</v>
      </c>
      <c r="R263" s="226">
        <f>Q263*H263</f>
        <v>0.021090000000000001</v>
      </c>
      <c r="S263" s="226">
        <v>0</v>
      </c>
      <c r="T263" s="227">
        <f>S263*H263</f>
        <v>0</v>
      </c>
      <c r="U263" s="40"/>
      <c r="V263" s="40"/>
      <c r="W263" s="40"/>
      <c r="X263" s="40"/>
      <c r="Y263" s="40"/>
      <c r="Z263" s="40"/>
      <c r="AA263" s="40"/>
      <c r="AB263" s="40"/>
      <c r="AC263" s="40"/>
      <c r="AD263" s="40"/>
      <c r="AE263" s="40"/>
      <c r="AR263" s="228" t="s">
        <v>448</v>
      </c>
      <c r="AT263" s="228" t="s">
        <v>237</v>
      </c>
      <c r="AU263" s="228" t="s">
        <v>83</v>
      </c>
      <c r="AY263" s="19" t="s">
        <v>235</v>
      </c>
      <c r="BE263" s="229">
        <f>IF(N263="základní",J263,0)</f>
        <v>0</v>
      </c>
      <c r="BF263" s="229">
        <f>IF(N263="snížená",J263,0)</f>
        <v>0</v>
      </c>
      <c r="BG263" s="229">
        <f>IF(N263="zákl. přenesená",J263,0)</f>
        <v>0</v>
      </c>
      <c r="BH263" s="229">
        <f>IF(N263="sníž. přenesená",J263,0)</f>
        <v>0</v>
      </c>
      <c r="BI263" s="229">
        <f>IF(N263="nulová",J263,0)</f>
        <v>0</v>
      </c>
      <c r="BJ263" s="19" t="s">
        <v>83</v>
      </c>
      <c r="BK263" s="229">
        <f>ROUND(I263*H263,2)</f>
        <v>0</v>
      </c>
      <c r="BL263" s="19" t="s">
        <v>448</v>
      </c>
      <c r="BM263" s="228" t="s">
        <v>4628</v>
      </c>
    </row>
    <row r="264" s="2" customFormat="1">
      <c r="A264" s="40"/>
      <c r="B264" s="41"/>
      <c r="C264" s="42"/>
      <c r="D264" s="237" t="s">
        <v>792</v>
      </c>
      <c r="E264" s="42"/>
      <c r="F264" s="279" t="s">
        <v>7415</v>
      </c>
      <c r="G264" s="42"/>
      <c r="H264" s="42"/>
      <c r="I264" s="232"/>
      <c r="J264" s="42"/>
      <c r="K264" s="42"/>
      <c r="L264" s="46"/>
      <c r="M264" s="233"/>
      <c r="N264" s="234"/>
      <c r="O264" s="86"/>
      <c r="P264" s="86"/>
      <c r="Q264" s="86"/>
      <c r="R264" s="86"/>
      <c r="S264" s="86"/>
      <c r="T264" s="87"/>
      <c r="U264" s="40"/>
      <c r="V264" s="40"/>
      <c r="W264" s="40"/>
      <c r="X264" s="40"/>
      <c r="Y264" s="40"/>
      <c r="Z264" s="40"/>
      <c r="AA264" s="40"/>
      <c r="AB264" s="40"/>
      <c r="AC264" s="40"/>
      <c r="AD264" s="40"/>
      <c r="AE264" s="40"/>
      <c r="AT264" s="19" t="s">
        <v>792</v>
      </c>
      <c r="AU264" s="19" t="s">
        <v>83</v>
      </c>
    </row>
    <row r="265" s="13" customFormat="1">
      <c r="A265" s="13"/>
      <c r="B265" s="235"/>
      <c r="C265" s="236"/>
      <c r="D265" s="237" t="s">
        <v>245</v>
      </c>
      <c r="E265" s="238" t="s">
        <v>19</v>
      </c>
      <c r="F265" s="239" t="s">
        <v>7416</v>
      </c>
      <c r="G265" s="236"/>
      <c r="H265" s="238" t="s">
        <v>19</v>
      </c>
      <c r="I265" s="240"/>
      <c r="J265" s="236"/>
      <c r="K265" s="236"/>
      <c r="L265" s="241"/>
      <c r="M265" s="242"/>
      <c r="N265" s="243"/>
      <c r="O265" s="243"/>
      <c r="P265" s="243"/>
      <c r="Q265" s="243"/>
      <c r="R265" s="243"/>
      <c r="S265" s="243"/>
      <c r="T265" s="244"/>
      <c r="U265" s="13"/>
      <c r="V265" s="13"/>
      <c r="W265" s="13"/>
      <c r="X265" s="13"/>
      <c r="Y265" s="13"/>
      <c r="Z265" s="13"/>
      <c r="AA265" s="13"/>
      <c r="AB265" s="13"/>
      <c r="AC265" s="13"/>
      <c r="AD265" s="13"/>
      <c r="AE265" s="13"/>
      <c r="AT265" s="245" t="s">
        <v>245</v>
      </c>
      <c r="AU265" s="245" t="s">
        <v>83</v>
      </c>
      <c r="AV265" s="13" t="s">
        <v>83</v>
      </c>
      <c r="AW265" s="13" t="s">
        <v>37</v>
      </c>
      <c r="AX265" s="13" t="s">
        <v>76</v>
      </c>
      <c r="AY265" s="245" t="s">
        <v>235</v>
      </c>
    </row>
    <row r="266" s="14" customFormat="1">
      <c r="A266" s="14"/>
      <c r="B266" s="246"/>
      <c r="C266" s="247"/>
      <c r="D266" s="237" t="s">
        <v>245</v>
      </c>
      <c r="E266" s="248" t="s">
        <v>19</v>
      </c>
      <c r="F266" s="249" t="s">
        <v>472</v>
      </c>
      <c r="G266" s="247"/>
      <c r="H266" s="250">
        <v>19</v>
      </c>
      <c r="I266" s="251"/>
      <c r="J266" s="247"/>
      <c r="K266" s="247"/>
      <c r="L266" s="252"/>
      <c r="M266" s="253"/>
      <c r="N266" s="254"/>
      <c r="O266" s="254"/>
      <c r="P266" s="254"/>
      <c r="Q266" s="254"/>
      <c r="R266" s="254"/>
      <c r="S266" s="254"/>
      <c r="T266" s="255"/>
      <c r="U266" s="14"/>
      <c r="V266" s="14"/>
      <c r="W266" s="14"/>
      <c r="X266" s="14"/>
      <c r="Y266" s="14"/>
      <c r="Z266" s="14"/>
      <c r="AA266" s="14"/>
      <c r="AB266" s="14"/>
      <c r="AC266" s="14"/>
      <c r="AD266" s="14"/>
      <c r="AE266" s="14"/>
      <c r="AT266" s="256" t="s">
        <v>245</v>
      </c>
      <c r="AU266" s="256" t="s">
        <v>83</v>
      </c>
      <c r="AV266" s="14" t="s">
        <v>85</v>
      </c>
      <c r="AW266" s="14" t="s">
        <v>37</v>
      </c>
      <c r="AX266" s="14" t="s">
        <v>76</v>
      </c>
      <c r="AY266" s="256" t="s">
        <v>235</v>
      </c>
    </row>
    <row r="267" s="16" customFormat="1">
      <c r="A267" s="16"/>
      <c r="B267" s="268"/>
      <c r="C267" s="269"/>
      <c r="D267" s="237" t="s">
        <v>245</v>
      </c>
      <c r="E267" s="270" t="s">
        <v>19</v>
      </c>
      <c r="F267" s="271" t="s">
        <v>250</v>
      </c>
      <c r="G267" s="269"/>
      <c r="H267" s="272">
        <v>19</v>
      </c>
      <c r="I267" s="273"/>
      <c r="J267" s="269"/>
      <c r="K267" s="269"/>
      <c r="L267" s="274"/>
      <c r="M267" s="275"/>
      <c r="N267" s="276"/>
      <c r="O267" s="276"/>
      <c r="P267" s="276"/>
      <c r="Q267" s="276"/>
      <c r="R267" s="276"/>
      <c r="S267" s="276"/>
      <c r="T267" s="277"/>
      <c r="U267" s="16"/>
      <c r="V267" s="16"/>
      <c r="W267" s="16"/>
      <c r="X267" s="16"/>
      <c r="Y267" s="16"/>
      <c r="Z267" s="16"/>
      <c r="AA267" s="16"/>
      <c r="AB267" s="16"/>
      <c r="AC267" s="16"/>
      <c r="AD267" s="16"/>
      <c r="AE267" s="16"/>
      <c r="AT267" s="278" t="s">
        <v>245</v>
      </c>
      <c r="AU267" s="278" t="s">
        <v>83</v>
      </c>
      <c r="AV267" s="16" t="s">
        <v>100</v>
      </c>
      <c r="AW267" s="16" t="s">
        <v>37</v>
      </c>
      <c r="AX267" s="16" t="s">
        <v>83</v>
      </c>
      <c r="AY267" s="278" t="s">
        <v>235</v>
      </c>
    </row>
    <row r="268" s="2" customFormat="1" ht="37.8" customHeight="1">
      <c r="A268" s="40"/>
      <c r="B268" s="41"/>
      <c r="C268" s="217" t="s">
        <v>1146</v>
      </c>
      <c r="D268" s="217" t="s">
        <v>237</v>
      </c>
      <c r="E268" s="218" t="s">
        <v>7425</v>
      </c>
      <c r="F268" s="219" t="s">
        <v>7426</v>
      </c>
      <c r="G268" s="220" t="s">
        <v>369</v>
      </c>
      <c r="H268" s="221">
        <v>78</v>
      </c>
      <c r="I268" s="222"/>
      <c r="J268" s="223">
        <f>ROUND(I268*H268,2)</f>
        <v>0</v>
      </c>
      <c r="K268" s="219" t="s">
        <v>7240</v>
      </c>
      <c r="L268" s="46"/>
      <c r="M268" s="224" t="s">
        <v>19</v>
      </c>
      <c r="N268" s="225" t="s">
        <v>47</v>
      </c>
      <c r="O268" s="86"/>
      <c r="P268" s="226">
        <f>O268*H268</f>
        <v>0</v>
      </c>
      <c r="Q268" s="226">
        <v>0.00158</v>
      </c>
      <c r="R268" s="226">
        <f>Q268*H268</f>
        <v>0.12324</v>
      </c>
      <c r="S268" s="226">
        <v>0</v>
      </c>
      <c r="T268" s="227">
        <f>S268*H268</f>
        <v>0</v>
      </c>
      <c r="U268" s="40"/>
      <c r="V268" s="40"/>
      <c r="W268" s="40"/>
      <c r="X268" s="40"/>
      <c r="Y268" s="40"/>
      <c r="Z268" s="40"/>
      <c r="AA268" s="40"/>
      <c r="AB268" s="40"/>
      <c r="AC268" s="40"/>
      <c r="AD268" s="40"/>
      <c r="AE268" s="40"/>
      <c r="AR268" s="228" t="s">
        <v>448</v>
      </c>
      <c r="AT268" s="228" t="s">
        <v>237</v>
      </c>
      <c r="AU268" s="228" t="s">
        <v>83</v>
      </c>
      <c r="AY268" s="19" t="s">
        <v>235</v>
      </c>
      <c r="BE268" s="229">
        <f>IF(N268="základní",J268,0)</f>
        <v>0</v>
      </c>
      <c r="BF268" s="229">
        <f>IF(N268="snížená",J268,0)</f>
        <v>0</v>
      </c>
      <c r="BG268" s="229">
        <f>IF(N268="zákl. přenesená",J268,0)</f>
        <v>0</v>
      </c>
      <c r="BH268" s="229">
        <f>IF(N268="sníž. přenesená",J268,0)</f>
        <v>0</v>
      </c>
      <c r="BI268" s="229">
        <f>IF(N268="nulová",J268,0)</f>
        <v>0</v>
      </c>
      <c r="BJ268" s="19" t="s">
        <v>83</v>
      </c>
      <c r="BK268" s="229">
        <f>ROUND(I268*H268,2)</f>
        <v>0</v>
      </c>
      <c r="BL268" s="19" t="s">
        <v>448</v>
      </c>
      <c r="BM268" s="228" t="s">
        <v>6165</v>
      </c>
    </row>
    <row r="269" s="2" customFormat="1">
      <c r="A269" s="40"/>
      <c r="B269" s="41"/>
      <c r="C269" s="42"/>
      <c r="D269" s="237" t="s">
        <v>792</v>
      </c>
      <c r="E269" s="42"/>
      <c r="F269" s="279" t="s">
        <v>7415</v>
      </c>
      <c r="G269" s="42"/>
      <c r="H269" s="42"/>
      <c r="I269" s="232"/>
      <c r="J269" s="42"/>
      <c r="K269" s="42"/>
      <c r="L269" s="46"/>
      <c r="M269" s="233"/>
      <c r="N269" s="234"/>
      <c r="O269" s="86"/>
      <c r="P269" s="86"/>
      <c r="Q269" s="86"/>
      <c r="R269" s="86"/>
      <c r="S269" s="86"/>
      <c r="T269" s="87"/>
      <c r="U269" s="40"/>
      <c r="V269" s="40"/>
      <c r="W269" s="40"/>
      <c r="X269" s="40"/>
      <c r="Y269" s="40"/>
      <c r="Z269" s="40"/>
      <c r="AA269" s="40"/>
      <c r="AB269" s="40"/>
      <c r="AC269" s="40"/>
      <c r="AD269" s="40"/>
      <c r="AE269" s="40"/>
      <c r="AT269" s="19" t="s">
        <v>792</v>
      </c>
      <c r="AU269" s="19" t="s">
        <v>83</v>
      </c>
    </row>
    <row r="270" s="13" customFormat="1">
      <c r="A270" s="13"/>
      <c r="B270" s="235"/>
      <c r="C270" s="236"/>
      <c r="D270" s="237" t="s">
        <v>245</v>
      </c>
      <c r="E270" s="238" t="s">
        <v>19</v>
      </c>
      <c r="F270" s="239" t="s">
        <v>7416</v>
      </c>
      <c r="G270" s="236"/>
      <c r="H270" s="238" t="s">
        <v>19</v>
      </c>
      <c r="I270" s="240"/>
      <c r="J270" s="236"/>
      <c r="K270" s="236"/>
      <c r="L270" s="241"/>
      <c r="M270" s="242"/>
      <c r="N270" s="243"/>
      <c r="O270" s="243"/>
      <c r="P270" s="243"/>
      <c r="Q270" s="243"/>
      <c r="R270" s="243"/>
      <c r="S270" s="243"/>
      <c r="T270" s="244"/>
      <c r="U270" s="13"/>
      <c r="V270" s="13"/>
      <c r="W270" s="13"/>
      <c r="X270" s="13"/>
      <c r="Y270" s="13"/>
      <c r="Z270" s="13"/>
      <c r="AA270" s="13"/>
      <c r="AB270" s="13"/>
      <c r="AC270" s="13"/>
      <c r="AD270" s="13"/>
      <c r="AE270" s="13"/>
      <c r="AT270" s="245" t="s">
        <v>245</v>
      </c>
      <c r="AU270" s="245" t="s">
        <v>83</v>
      </c>
      <c r="AV270" s="13" t="s">
        <v>83</v>
      </c>
      <c r="AW270" s="13" t="s">
        <v>37</v>
      </c>
      <c r="AX270" s="13" t="s">
        <v>76</v>
      </c>
      <c r="AY270" s="245" t="s">
        <v>235</v>
      </c>
    </row>
    <row r="271" s="14" customFormat="1">
      <c r="A271" s="14"/>
      <c r="B271" s="246"/>
      <c r="C271" s="247"/>
      <c r="D271" s="237" t="s">
        <v>245</v>
      </c>
      <c r="E271" s="248" t="s">
        <v>19</v>
      </c>
      <c r="F271" s="249" t="s">
        <v>1172</v>
      </c>
      <c r="G271" s="247"/>
      <c r="H271" s="250">
        <v>78</v>
      </c>
      <c r="I271" s="251"/>
      <c r="J271" s="247"/>
      <c r="K271" s="247"/>
      <c r="L271" s="252"/>
      <c r="M271" s="253"/>
      <c r="N271" s="254"/>
      <c r="O271" s="254"/>
      <c r="P271" s="254"/>
      <c r="Q271" s="254"/>
      <c r="R271" s="254"/>
      <c r="S271" s="254"/>
      <c r="T271" s="255"/>
      <c r="U271" s="14"/>
      <c r="V271" s="14"/>
      <c r="W271" s="14"/>
      <c r="X271" s="14"/>
      <c r="Y271" s="14"/>
      <c r="Z271" s="14"/>
      <c r="AA271" s="14"/>
      <c r="AB271" s="14"/>
      <c r="AC271" s="14"/>
      <c r="AD271" s="14"/>
      <c r="AE271" s="14"/>
      <c r="AT271" s="256" t="s">
        <v>245</v>
      </c>
      <c r="AU271" s="256" t="s">
        <v>83</v>
      </c>
      <c r="AV271" s="14" t="s">
        <v>85</v>
      </c>
      <c r="AW271" s="14" t="s">
        <v>37</v>
      </c>
      <c r="AX271" s="14" t="s">
        <v>76</v>
      </c>
      <c r="AY271" s="256" t="s">
        <v>235</v>
      </c>
    </row>
    <row r="272" s="16" customFormat="1">
      <c r="A272" s="16"/>
      <c r="B272" s="268"/>
      <c r="C272" s="269"/>
      <c r="D272" s="237" t="s">
        <v>245</v>
      </c>
      <c r="E272" s="270" t="s">
        <v>19</v>
      </c>
      <c r="F272" s="271" t="s">
        <v>250</v>
      </c>
      <c r="G272" s="269"/>
      <c r="H272" s="272">
        <v>78</v>
      </c>
      <c r="I272" s="273"/>
      <c r="J272" s="269"/>
      <c r="K272" s="269"/>
      <c r="L272" s="274"/>
      <c r="M272" s="275"/>
      <c r="N272" s="276"/>
      <c r="O272" s="276"/>
      <c r="P272" s="276"/>
      <c r="Q272" s="276"/>
      <c r="R272" s="276"/>
      <c r="S272" s="276"/>
      <c r="T272" s="277"/>
      <c r="U272" s="16"/>
      <c r="V272" s="16"/>
      <c r="W272" s="16"/>
      <c r="X272" s="16"/>
      <c r="Y272" s="16"/>
      <c r="Z272" s="16"/>
      <c r="AA272" s="16"/>
      <c r="AB272" s="16"/>
      <c r="AC272" s="16"/>
      <c r="AD272" s="16"/>
      <c r="AE272" s="16"/>
      <c r="AT272" s="278" t="s">
        <v>245</v>
      </c>
      <c r="AU272" s="278" t="s">
        <v>83</v>
      </c>
      <c r="AV272" s="16" t="s">
        <v>100</v>
      </c>
      <c r="AW272" s="16" t="s">
        <v>37</v>
      </c>
      <c r="AX272" s="16" t="s">
        <v>83</v>
      </c>
      <c r="AY272" s="278" t="s">
        <v>235</v>
      </c>
    </row>
    <row r="273" s="2" customFormat="1" ht="37.8" customHeight="1">
      <c r="A273" s="40"/>
      <c r="B273" s="41"/>
      <c r="C273" s="217" t="s">
        <v>1153</v>
      </c>
      <c r="D273" s="217" t="s">
        <v>237</v>
      </c>
      <c r="E273" s="218" t="s">
        <v>7427</v>
      </c>
      <c r="F273" s="219" t="s">
        <v>7428</v>
      </c>
      <c r="G273" s="220" t="s">
        <v>369</v>
      </c>
      <c r="H273" s="221">
        <v>55</v>
      </c>
      <c r="I273" s="222"/>
      <c r="J273" s="223">
        <f>ROUND(I273*H273,2)</f>
        <v>0</v>
      </c>
      <c r="K273" s="219" t="s">
        <v>7240</v>
      </c>
      <c r="L273" s="46"/>
      <c r="M273" s="224" t="s">
        <v>19</v>
      </c>
      <c r="N273" s="225" t="s">
        <v>47</v>
      </c>
      <c r="O273" s="86"/>
      <c r="P273" s="226">
        <f>O273*H273</f>
        <v>0</v>
      </c>
      <c r="Q273" s="226">
        <v>0.0024299999999999999</v>
      </c>
      <c r="R273" s="226">
        <f>Q273*H273</f>
        <v>0.13364999999999999</v>
      </c>
      <c r="S273" s="226">
        <v>0</v>
      </c>
      <c r="T273" s="227">
        <f>S273*H273</f>
        <v>0</v>
      </c>
      <c r="U273" s="40"/>
      <c r="V273" s="40"/>
      <c r="W273" s="40"/>
      <c r="X273" s="40"/>
      <c r="Y273" s="40"/>
      <c r="Z273" s="40"/>
      <c r="AA273" s="40"/>
      <c r="AB273" s="40"/>
      <c r="AC273" s="40"/>
      <c r="AD273" s="40"/>
      <c r="AE273" s="40"/>
      <c r="AR273" s="228" t="s">
        <v>448</v>
      </c>
      <c r="AT273" s="228" t="s">
        <v>237</v>
      </c>
      <c r="AU273" s="228" t="s">
        <v>83</v>
      </c>
      <c r="AY273" s="19" t="s">
        <v>235</v>
      </c>
      <c r="BE273" s="229">
        <f>IF(N273="základní",J273,0)</f>
        <v>0</v>
      </c>
      <c r="BF273" s="229">
        <f>IF(N273="snížená",J273,0)</f>
        <v>0</v>
      </c>
      <c r="BG273" s="229">
        <f>IF(N273="zákl. přenesená",J273,0)</f>
        <v>0</v>
      </c>
      <c r="BH273" s="229">
        <f>IF(N273="sníž. přenesená",J273,0)</f>
        <v>0</v>
      </c>
      <c r="BI273" s="229">
        <f>IF(N273="nulová",J273,0)</f>
        <v>0</v>
      </c>
      <c r="BJ273" s="19" t="s">
        <v>83</v>
      </c>
      <c r="BK273" s="229">
        <f>ROUND(I273*H273,2)</f>
        <v>0</v>
      </c>
      <c r="BL273" s="19" t="s">
        <v>448</v>
      </c>
      <c r="BM273" s="228" t="s">
        <v>6173</v>
      </c>
    </row>
    <row r="274" s="2" customFormat="1">
      <c r="A274" s="40"/>
      <c r="B274" s="41"/>
      <c r="C274" s="42"/>
      <c r="D274" s="237" t="s">
        <v>792</v>
      </c>
      <c r="E274" s="42"/>
      <c r="F274" s="279" t="s">
        <v>7415</v>
      </c>
      <c r="G274" s="42"/>
      <c r="H274" s="42"/>
      <c r="I274" s="232"/>
      <c r="J274" s="42"/>
      <c r="K274" s="42"/>
      <c r="L274" s="46"/>
      <c r="M274" s="233"/>
      <c r="N274" s="234"/>
      <c r="O274" s="86"/>
      <c r="P274" s="86"/>
      <c r="Q274" s="86"/>
      <c r="R274" s="86"/>
      <c r="S274" s="86"/>
      <c r="T274" s="87"/>
      <c r="U274" s="40"/>
      <c r="V274" s="40"/>
      <c r="W274" s="40"/>
      <c r="X274" s="40"/>
      <c r="Y274" s="40"/>
      <c r="Z274" s="40"/>
      <c r="AA274" s="40"/>
      <c r="AB274" s="40"/>
      <c r="AC274" s="40"/>
      <c r="AD274" s="40"/>
      <c r="AE274" s="40"/>
      <c r="AT274" s="19" t="s">
        <v>792</v>
      </c>
      <c r="AU274" s="19" t="s">
        <v>83</v>
      </c>
    </row>
    <row r="275" s="13" customFormat="1">
      <c r="A275" s="13"/>
      <c r="B275" s="235"/>
      <c r="C275" s="236"/>
      <c r="D275" s="237" t="s">
        <v>245</v>
      </c>
      <c r="E275" s="238" t="s">
        <v>19</v>
      </c>
      <c r="F275" s="239" t="s">
        <v>7429</v>
      </c>
      <c r="G275" s="236"/>
      <c r="H275" s="238" t="s">
        <v>19</v>
      </c>
      <c r="I275" s="240"/>
      <c r="J275" s="236"/>
      <c r="K275" s="236"/>
      <c r="L275" s="241"/>
      <c r="M275" s="242"/>
      <c r="N275" s="243"/>
      <c r="O275" s="243"/>
      <c r="P275" s="243"/>
      <c r="Q275" s="243"/>
      <c r="R275" s="243"/>
      <c r="S275" s="243"/>
      <c r="T275" s="244"/>
      <c r="U275" s="13"/>
      <c r="V275" s="13"/>
      <c r="W275" s="13"/>
      <c r="X275" s="13"/>
      <c r="Y275" s="13"/>
      <c r="Z275" s="13"/>
      <c r="AA275" s="13"/>
      <c r="AB275" s="13"/>
      <c r="AC275" s="13"/>
      <c r="AD275" s="13"/>
      <c r="AE275" s="13"/>
      <c r="AT275" s="245" t="s">
        <v>245</v>
      </c>
      <c r="AU275" s="245" t="s">
        <v>83</v>
      </c>
      <c r="AV275" s="13" t="s">
        <v>83</v>
      </c>
      <c r="AW275" s="13" t="s">
        <v>37</v>
      </c>
      <c r="AX275" s="13" t="s">
        <v>76</v>
      </c>
      <c r="AY275" s="245" t="s">
        <v>235</v>
      </c>
    </row>
    <row r="276" s="14" customFormat="1">
      <c r="A276" s="14"/>
      <c r="B276" s="246"/>
      <c r="C276" s="247"/>
      <c r="D276" s="237" t="s">
        <v>245</v>
      </c>
      <c r="E276" s="248" t="s">
        <v>19</v>
      </c>
      <c r="F276" s="249" t="s">
        <v>7430</v>
      </c>
      <c r="G276" s="247"/>
      <c r="H276" s="250">
        <v>55</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245</v>
      </c>
      <c r="AU276" s="256" t="s">
        <v>83</v>
      </c>
      <c r="AV276" s="14" t="s">
        <v>85</v>
      </c>
      <c r="AW276" s="14" t="s">
        <v>37</v>
      </c>
      <c r="AX276" s="14" t="s">
        <v>76</v>
      </c>
      <c r="AY276" s="256" t="s">
        <v>235</v>
      </c>
    </row>
    <row r="277" s="16" customFormat="1">
      <c r="A277" s="16"/>
      <c r="B277" s="268"/>
      <c r="C277" s="269"/>
      <c r="D277" s="237" t="s">
        <v>245</v>
      </c>
      <c r="E277" s="270" t="s">
        <v>19</v>
      </c>
      <c r="F277" s="271" t="s">
        <v>250</v>
      </c>
      <c r="G277" s="269"/>
      <c r="H277" s="272">
        <v>55</v>
      </c>
      <c r="I277" s="273"/>
      <c r="J277" s="269"/>
      <c r="K277" s="269"/>
      <c r="L277" s="274"/>
      <c r="M277" s="275"/>
      <c r="N277" s="276"/>
      <c r="O277" s="276"/>
      <c r="P277" s="276"/>
      <c r="Q277" s="276"/>
      <c r="R277" s="276"/>
      <c r="S277" s="276"/>
      <c r="T277" s="277"/>
      <c r="U277" s="16"/>
      <c r="V277" s="16"/>
      <c r="W277" s="16"/>
      <c r="X277" s="16"/>
      <c r="Y277" s="16"/>
      <c r="Z277" s="16"/>
      <c r="AA277" s="16"/>
      <c r="AB277" s="16"/>
      <c r="AC277" s="16"/>
      <c r="AD277" s="16"/>
      <c r="AE277" s="16"/>
      <c r="AT277" s="278" t="s">
        <v>245</v>
      </c>
      <c r="AU277" s="278" t="s">
        <v>83</v>
      </c>
      <c r="AV277" s="16" t="s">
        <v>100</v>
      </c>
      <c r="AW277" s="16" t="s">
        <v>37</v>
      </c>
      <c r="AX277" s="16" t="s">
        <v>83</v>
      </c>
      <c r="AY277" s="278" t="s">
        <v>235</v>
      </c>
    </row>
    <row r="278" s="2" customFormat="1" ht="33" customHeight="1">
      <c r="A278" s="40"/>
      <c r="B278" s="41"/>
      <c r="C278" s="217" t="s">
        <v>1159</v>
      </c>
      <c r="D278" s="217" t="s">
        <v>237</v>
      </c>
      <c r="E278" s="218" t="s">
        <v>7431</v>
      </c>
      <c r="F278" s="219" t="s">
        <v>7432</v>
      </c>
      <c r="G278" s="220" t="s">
        <v>369</v>
      </c>
      <c r="H278" s="221">
        <v>146</v>
      </c>
      <c r="I278" s="222"/>
      <c r="J278" s="223">
        <f>ROUND(I278*H278,2)</f>
        <v>0</v>
      </c>
      <c r="K278" s="219" t="s">
        <v>7240</v>
      </c>
      <c r="L278" s="46"/>
      <c r="M278" s="224" t="s">
        <v>19</v>
      </c>
      <c r="N278" s="225" t="s">
        <v>47</v>
      </c>
      <c r="O278" s="86"/>
      <c r="P278" s="226">
        <f>O278*H278</f>
        <v>0</v>
      </c>
      <c r="Q278" s="226">
        <v>4.0000000000000003E-05</v>
      </c>
      <c r="R278" s="226">
        <f>Q278*H278</f>
        <v>0.0058400000000000006</v>
      </c>
      <c r="S278" s="226">
        <v>0</v>
      </c>
      <c r="T278" s="227">
        <f>S278*H278</f>
        <v>0</v>
      </c>
      <c r="U278" s="40"/>
      <c r="V278" s="40"/>
      <c r="W278" s="40"/>
      <c r="X278" s="40"/>
      <c r="Y278" s="40"/>
      <c r="Z278" s="40"/>
      <c r="AA278" s="40"/>
      <c r="AB278" s="40"/>
      <c r="AC278" s="40"/>
      <c r="AD278" s="40"/>
      <c r="AE278" s="40"/>
      <c r="AR278" s="228" t="s">
        <v>448</v>
      </c>
      <c r="AT278" s="228" t="s">
        <v>237</v>
      </c>
      <c r="AU278" s="228" t="s">
        <v>83</v>
      </c>
      <c r="AY278" s="19" t="s">
        <v>235</v>
      </c>
      <c r="BE278" s="229">
        <f>IF(N278="základní",J278,0)</f>
        <v>0</v>
      </c>
      <c r="BF278" s="229">
        <f>IF(N278="snížená",J278,0)</f>
        <v>0</v>
      </c>
      <c r="BG278" s="229">
        <f>IF(N278="zákl. přenesená",J278,0)</f>
        <v>0</v>
      </c>
      <c r="BH278" s="229">
        <f>IF(N278="sníž. přenesená",J278,0)</f>
        <v>0</v>
      </c>
      <c r="BI278" s="229">
        <f>IF(N278="nulová",J278,0)</f>
        <v>0</v>
      </c>
      <c r="BJ278" s="19" t="s">
        <v>83</v>
      </c>
      <c r="BK278" s="229">
        <f>ROUND(I278*H278,2)</f>
        <v>0</v>
      </c>
      <c r="BL278" s="19" t="s">
        <v>448</v>
      </c>
      <c r="BM278" s="228" t="s">
        <v>6181</v>
      </c>
    </row>
    <row r="279" s="2" customFormat="1">
      <c r="A279" s="40"/>
      <c r="B279" s="41"/>
      <c r="C279" s="42"/>
      <c r="D279" s="237" t="s">
        <v>792</v>
      </c>
      <c r="E279" s="42"/>
      <c r="F279" s="279" t="s">
        <v>7433</v>
      </c>
      <c r="G279" s="42"/>
      <c r="H279" s="42"/>
      <c r="I279" s="232"/>
      <c r="J279" s="42"/>
      <c r="K279" s="42"/>
      <c r="L279" s="46"/>
      <c r="M279" s="233"/>
      <c r="N279" s="234"/>
      <c r="O279" s="86"/>
      <c r="P279" s="86"/>
      <c r="Q279" s="86"/>
      <c r="R279" s="86"/>
      <c r="S279" s="86"/>
      <c r="T279" s="87"/>
      <c r="U279" s="40"/>
      <c r="V279" s="40"/>
      <c r="W279" s="40"/>
      <c r="X279" s="40"/>
      <c r="Y279" s="40"/>
      <c r="Z279" s="40"/>
      <c r="AA279" s="40"/>
      <c r="AB279" s="40"/>
      <c r="AC279" s="40"/>
      <c r="AD279" s="40"/>
      <c r="AE279" s="40"/>
      <c r="AT279" s="19" t="s">
        <v>792</v>
      </c>
      <c r="AU279" s="19" t="s">
        <v>83</v>
      </c>
    </row>
    <row r="280" s="13" customFormat="1">
      <c r="A280" s="13"/>
      <c r="B280" s="235"/>
      <c r="C280" s="236"/>
      <c r="D280" s="237" t="s">
        <v>245</v>
      </c>
      <c r="E280" s="238" t="s">
        <v>19</v>
      </c>
      <c r="F280" s="239" t="s">
        <v>7416</v>
      </c>
      <c r="G280" s="236"/>
      <c r="H280" s="238" t="s">
        <v>19</v>
      </c>
      <c r="I280" s="240"/>
      <c r="J280" s="236"/>
      <c r="K280" s="236"/>
      <c r="L280" s="241"/>
      <c r="M280" s="242"/>
      <c r="N280" s="243"/>
      <c r="O280" s="243"/>
      <c r="P280" s="243"/>
      <c r="Q280" s="243"/>
      <c r="R280" s="243"/>
      <c r="S280" s="243"/>
      <c r="T280" s="244"/>
      <c r="U280" s="13"/>
      <c r="V280" s="13"/>
      <c r="W280" s="13"/>
      <c r="X280" s="13"/>
      <c r="Y280" s="13"/>
      <c r="Z280" s="13"/>
      <c r="AA280" s="13"/>
      <c r="AB280" s="13"/>
      <c r="AC280" s="13"/>
      <c r="AD280" s="13"/>
      <c r="AE280" s="13"/>
      <c r="AT280" s="245" t="s">
        <v>245</v>
      </c>
      <c r="AU280" s="245" t="s">
        <v>83</v>
      </c>
      <c r="AV280" s="13" t="s">
        <v>83</v>
      </c>
      <c r="AW280" s="13" t="s">
        <v>37</v>
      </c>
      <c r="AX280" s="13" t="s">
        <v>76</v>
      </c>
      <c r="AY280" s="245" t="s">
        <v>235</v>
      </c>
    </row>
    <row r="281" s="14" customFormat="1">
      <c r="A281" s="14"/>
      <c r="B281" s="246"/>
      <c r="C281" s="247"/>
      <c r="D281" s="237" t="s">
        <v>245</v>
      </c>
      <c r="E281" s="248" t="s">
        <v>19</v>
      </c>
      <c r="F281" s="249" t="s">
        <v>4452</v>
      </c>
      <c r="G281" s="247"/>
      <c r="H281" s="250">
        <v>146</v>
      </c>
      <c r="I281" s="251"/>
      <c r="J281" s="247"/>
      <c r="K281" s="247"/>
      <c r="L281" s="252"/>
      <c r="M281" s="253"/>
      <c r="N281" s="254"/>
      <c r="O281" s="254"/>
      <c r="P281" s="254"/>
      <c r="Q281" s="254"/>
      <c r="R281" s="254"/>
      <c r="S281" s="254"/>
      <c r="T281" s="255"/>
      <c r="U281" s="14"/>
      <c r="V281" s="14"/>
      <c r="W281" s="14"/>
      <c r="X281" s="14"/>
      <c r="Y281" s="14"/>
      <c r="Z281" s="14"/>
      <c r="AA281" s="14"/>
      <c r="AB281" s="14"/>
      <c r="AC281" s="14"/>
      <c r="AD281" s="14"/>
      <c r="AE281" s="14"/>
      <c r="AT281" s="256" t="s">
        <v>245</v>
      </c>
      <c r="AU281" s="256" t="s">
        <v>83</v>
      </c>
      <c r="AV281" s="14" t="s">
        <v>85</v>
      </c>
      <c r="AW281" s="14" t="s">
        <v>37</v>
      </c>
      <c r="AX281" s="14" t="s">
        <v>76</v>
      </c>
      <c r="AY281" s="256" t="s">
        <v>235</v>
      </c>
    </row>
    <row r="282" s="16" customFormat="1">
      <c r="A282" s="16"/>
      <c r="B282" s="268"/>
      <c r="C282" s="269"/>
      <c r="D282" s="237" t="s">
        <v>245</v>
      </c>
      <c r="E282" s="270" t="s">
        <v>19</v>
      </c>
      <c r="F282" s="271" t="s">
        <v>250</v>
      </c>
      <c r="G282" s="269"/>
      <c r="H282" s="272">
        <v>146</v>
      </c>
      <c r="I282" s="273"/>
      <c r="J282" s="269"/>
      <c r="K282" s="269"/>
      <c r="L282" s="274"/>
      <c r="M282" s="275"/>
      <c r="N282" s="276"/>
      <c r="O282" s="276"/>
      <c r="P282" s="276"/>
      <c r="Q282" s="276"/>
      <c r="R282" s="276"/>
      <c r="S282" s="276"/>
      <c r="T282" s="277"/>
      <c r="U282" s="16"/>
      <c r="V282" s="16"/>
      <c r="W282" s="16"/>
      <c r="X282" s="16"/>
      <c r="Y282" s="16"/>
      <c r="Z282" s="16"/>
      <c r="AA282" s="16"/>
      <c r="AB282" s="16"/>
      <c r="AC282" s="16"/>
      <c r="AD282" s="16"/>
      <c r="AE282" s="16"/>
      <c r="AT282" s="278" t="s">
        <v>245</v>
      </c>
      <c r="AU282" s="278" t="s">
        <v>83</v>
      </c>
      <c r="AV282" s="16" t="s">
        <v>100</v>
      </c>
      <c r="AW282" s="16" t="s">
        <v>37</v>
      </c>
      <c r="AX282" s="16" t="s">
        <v>83</v>
      </c>
      <c r="AY282" s="278" t="s">
        <v>235</v>
      </c>
    </row>
    <row r="283" s="2" customFormat="1" ht="33" customHeight="1">
      <c r="A283" s="40"/>
      <c r="B283" s="41"/>
      <c r="C283" s="217" t="s">
        <v>1166</v>
      </c>
      <c r="D283" s="217" t="s">
        <v>237</v>
      </c>
      <c r="E283" s="218" t="s">
        <v>7434</v>
      </c>
      <c r="F283" s="219" t="s">
        <v>7435</v>
      </c>
      <c r="G283" s="220" t="s">
        <v>369</v>
      </c>
      <c r="H283" s="221">
        <v>57</v>
      </c>
      <c r="I283" s="222"/>
      <c r="J283" s="223">
        <f>ROUND(I283*H283,2)</f>
        <v>0</v>
      </c>
      <c r="K283" s="219" t="s">
        <v>7240</v>
      </c>
      <c r="L283" s="46"/>
      <c r="M283" s="224" t="s">
        <v>19</v>
      </c>
      <c r="N283" s="225" t="s">
        <v>47</v>
      </c>
      <c r="O283" s="86"/>
      <c r="P283" s="226">
        <f>O283*H283</f>
        <v>0</v>
      </c>
      <c r="Q283" s="226">
        <v>6.0000000000000002E-05</v>
      </c>
      <c r="R283" s="226">
        <f>Q283*H283</f>
        <v>0.0034200000000000003</v>
      </c>
      <c r="S283" s="226">
        <v>0</v>
      </c>
      <c r="T283" s="227">
        <f>S283*H283</f>
        <v>0</v>
      </c>
      <c r="U283" s="40"/>
      <c r="V283" s="40"/>
      <c r="W283" s="40"/>
      <c r="X283" s="40"/>
      <c r="Y283" s="40"/>
      <c r="Z283" s="40"/>
      <c r="AA283" s="40"/>
      <c r="AB283" s="40"/>
      <c r="AC283" s="40"/>
      <c r="AD283" s="40"/>
      <c r="AE283" s="40"/>
      <c r="AR283" s="228" t="s">
        <v>448</v>
      </c>
      <c r="AT283" s="228" t="s">
        <v>237</v>
      </c>
      <c r="AU283" s="228" t="s">
        <v>83</v>
      </c>
      <c r="AY283" s="19" t="s">
        <v>235</v>
      </c>
      <c r="BE283" s="229">
        <f>IF(N283="základní",J283,0)</f>
        <v>0</v>
      </c>
      <c r="BF283" s="229">
        <f>IF(N283="snížená",J283,0)</f>
        <v>0</v>
      </c>
      <c r="BG283" s="229">
        <f>IF(N283="zákl. přenesená",J283,0)</f>
        <v>0</v>
      </c>
      <c r="BH283" s="229">
        <f>IF(N283="sníž. přenesená",J283,0)</f>
        <v>0</v>
      </c>
      <c r="BI283" s="229">
        <f>IF(N283="nulová",J283,0)</f>
        <v>0</v>
      </c>
      <c r="BJ283" s="19" t="s">
        <v>83</v>
      </c>
      <c r="BK283" s="229">
        <f>ROUND(I283*H283,2)</f>
        <v>0</v>
      </c>
      <c r="BL283" s="19" t="s">
        <v>448</v>
      </c>
      <c r="BM283" s="228" t="s">
        <v>6189</v>
      </c>
    </row>
    <row r="284" s="2" customFormat="1">
      <c r="A284" s="40"/>
      <c r="B284" s="41"/>
      <c r="C284" s="42"/>
      <c r="D284" s="237" t="s">
        <v>792</v>
      </c>
      <c r="E284" s="42"/>
      <c r="F284" s="279" t="s">
        <v>7433</v>
      </c>
      <c r="G284" s="42"/>
      <c r="H284" s="42"/>
      <c r="I284" s="232"/>
      <c r="J284" s="42"/>
      <c r="K284" s="42"/>
      <c r="L284" s="46"/>
      <c r="M284" s="233"/>
      <c r="N284" s="234"/>
      <c r="O284" s="86"/>
      <c r="P284" s="86"/>
      <c r="Q284" s="86"/>
      <c r="R284" s="86"/>
      <c r="S284" s="86"/>
      <c r="T284" s="87"/>
      <c r="U284" s="40"/>
      <c r="V284" s="40"/>
      <c r="W284" s="40"/>
      <c r="X284" s="40"/>
      <c r="Y284" s="40"/>
      <c r="Z284" s="40"/>
      <c r="AA284" s="40"/>
      <c r="AB284" s="40"/>
      <c r="AC284" s="40"/>
      <c r="AD284" s="40"/>
      <c r="AE284" s="40"/>
      <c r="AT284" s="19" t="s">
        <v>792</v>
      </c>
      <c r="AU284" s="19" t="s">
        <v>83</v>
      </c>
    </row>
    <row r="285" s="13" customFormat="1">
      <c r="A285" s="13"/>
      <c r="B285" s="235"/>
      <c r="C285" s="236"/>
      <c r="D285" s="237" t="s">
        <v>245</v>
      </c>
      <c r="E285" s="238" t="s">
        <v>19</v>
      </c>
      <c r="F285" s="239" t="s">
        <v>7416</v>
      </c>
      <c r="G285" s="236"/>
      <c r="H285" s="238" t="s">
        <v>19</v>
      </c>
      <c r="I285" s="240"/>
      <c r="J285" s="236"/>
      <c r="K285" s="236"/>
      <c r="L285" s="241"/>
      <c r="M285" s="242"/>
      <c r="N285" s="243"/>
      <c r="O285" s="243"/>
      <c r="P285" s="243"/>
      <c r="Q285" s="243"/>
      <c r="R285" s="243"/>
      <c r="S285" s="243"/>
      <c r="T285" s="244"/>
      <c r="U285" s="13"/>
      <c r="V285" s="13"/>
      <c r="W285" s="13"/>
      <c r="X285" s="13"/>
      <c r="Y285" s="13"/>
      <c r="Z285" s="13"/>
      <c r="AA285" s="13"/>
      <c r="AB285" s="13"/>
      <c r="AC285" s="13"/>
      <c r="AD285" s="13"/>
      <c r="AE285" s="13"/>
      <c r="AT285" s="245" t="s">
        <v>245</v>
      </c>
      <c r="AU285" s="245" t="s">
        <v>83</v>
      </c>
      <c r="AV285" s="13" t="s">
        <v>83</v>
      </c>
      <c r="AW285" s="13" t="s">
        <v>37</v>
      </c>
      <c r="AX285" s="13" t="s">
        <v>76</v>
      </c>
      <c r="AY285" s="245" t="s">
        <v>235</v>
      </c>
    </row>
    <row r="286" s="14" customFormat="1">
      <c r="A286" s="14"/>
      <c r="B286" s="246"/>
      <c r="C286" s="247"/>
      <c r="D286" s="237" t="s">
        <v>245</v>
      </c>
      <c r="E286" s="248" t="s">
        <v>19</v>
      </c>
      <c r="F286" s="249" t="s">
        <v>933</v>
      </c>
      <c r="G286" s="247"/>
      <c r="H286" s="250">
        <v>57</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245</v>
      </c>
      <c r="AU286" s="256" t="s">
        <v>83</v>
      </c>
      <c r="AV286" s="14" t="s">
        <v>85</v>
      </c>
      <c r="AW286" s="14" t="s">
        <v>37</v>
      </c>
      <c r="AX286" s="14" t="s">
        <v>76</v>
      </c>
      <c r="AY286" s="256" t="s">
        <v>235</v>
      </c>
    </row>
    <row r="287" s="16" customFormat="1">
      <c r="A287" s="16"/>
      <c r="B287" s="268"/>
      <c r="C287" s="269"/>
      <c r="D287" s="237" t="s">
        <v>245</v>
      </c>
      <c r="E287" s="270" t="s">
        <v>19</v>
      </c>
      <c r="F287" s="271" t="s">
        <v>250</v>
      </c>
      <c r="G287" s="269"/>
      <c r="H287" s="272">
        <v>57</v>
      </c>
      <c r="I287" s="273"/>
      <c r="J287" s="269"/>
      <c r="K287" s="269"/>
      <c r="L287" s="274"/>
      <c r="M287" s="275"/>
      <c r="N287" s="276"/>
      <c r="O287" s="276"/>
      <c r="P287" s="276"/>
      <c r="Q287" s="276"/>
      <c r="R287" s="276"/>
      <c r="S287" s="276"/>
      <c r="T287" s="277"/>
      <c r="U287" s="16"/>
      <c r="V287" s="16"/>
      <c r="W287" s="16"/>
      <c r="X287" s="16"/>
      <c r="Y287" s="16"/>
      <c r="Z287" s="16"/>
      <c r="AA287" s="16"/>
      <c r="AB287" s="16"/>
      <c r="AC287" s="16"/>
      <c r="AD287" s="16"/>
      <c r="AE287" s="16"/>
      <c r="AT287" s="278" t="s">
        <v>245</v>
      </c>
      <c r="AU287" s="278" t="s">
        <v>83</v>
      </c>
      <c r="AV287" s="16" t="s">
        <v>100</v>
      </c>
      <c r="AW287" s="16" t="s">
        <v>37</v>
      </c>
      <c r="AX287" s="16" t="s">
        <v>83</v>
      </c>
      <c r="AY287" s="278" t="s">
        <v>235</v>
      </c>
    </row>
    <row r="288" s="2" customFormat="1" ht="33" customHeight="1">
      <c r="A288" s="40"/>
      <c r="B288" s="41"/>
      <c r="C288" s="217" t="s">
        <v>1172</v>
      </c>
      <c r="D288" s="217" t="s">
        <v>237</v>
      </c>
      <c r="E288" s="218" t="s">
        <v>7436</v>
      </c>
      <c r="F288" s="219" t="s">
        <v>7437</v>
      </c>
      <c r="G288" s="220" t="s">
        <v>369</v>
      </c>
      <c r="H288" s="221">
        <v>120</v>
      </c>
      <c r="I288" s="222"/>
      <c r="J288" s="223">
        <f>ROUND(I288*H288,2)</f>
        <v>0</v>
      </c>
      <c r="K288" s="219" t="s">
        <v>7240</v>
      </c>
      <c r="L288" s="46"/>
      <c r="M288" s="224" t="s">
        <v>19</v>
      </c>
      <c r="N288" s="225" t="s">
        <v>47</v>
      </c>
      <c r="O288" s="86"/>
      <c r="P288" s="226">
        <f>O288*H288</f>
        <v>0</v>
      </c>
      <c r="Q288" s="226">
        <v>6.0000000000000002E-05</v>
      </c>
      <c r="R288" s="226">
        <f>Q288*H288</f>
        <v>0.0071999999999999998</v>
      </c>
      <c r="S288" s="226">
        <v>0</v>
      </c>
      <c r="T288" s="227">
        <f>S288*H288</f>
        <v>0</v>
      </c>
      <c r="U288" s="40"/>
      <c r="V288" s="40"/>
      <c r="W288" s="40"/>
      <c r="X288" s="40"/>
      <c r="Y288" s="40"/>
      <c r="Z288" s="40"/>
      <c r="AA288" s="40"/>
      <c r="AB288" s="40"/>
      <c r="AC288" s="40"/>
      <c r="AD288" s="40"/>
      <c r="AE288" s="40"/>
      <c r="AR288" s="228" t="s">
        <v>448</v>
      </c>
      <c r="AT288" s="228" t="s">
        <v>237</v>
      </c>
      <c r="AU288" s="228" t="s">
        <v>83</v>
      </c>
      <c r="AY288" s="19" t="s">
        <v>235</v>
      </c>
      <c r="BE288" s="229">
        <f>IF(N288="základní",J288,0)</f>
        <v>0</v>
      </c>
      <c r="BF288" s="229">
        <f>IF(N288="snížená",J288,0)</f>
        <v>0</v>
      </c>
      <c r="BG288" s="229">
        <f>IF(N288="zákl. přenesená",J288,0)</f>
        <v>0</v>
      </c>
      <c r="BH288" s="229">
        <f>IF(N288="sníž. přenesená",J288,0)</f>
        <v>0</v>
      </c>
      <c r="BI288" s="229">
        <f>IF(N288="nulová",J288,0)</f>
        <v>0</v>
      </c>
      <c r="BJ288" s="19" t="s">
        <v>83</v>
      </c>
      <c r="BK288" s="229">
        <f>ROUND(I288*H288,2)</f>
        <v>0</v>
      </c>
      <c r="BL288" s="19" t="s">
        <v>448</v>
      </c>
      <c r="BM288" s="228" t="s">
        <v>7438</v>
      </c>
    </row>
    <row r="289" s="2" customFormat="1">
      <c r="A289" s="40"/>
      <c r="B289" s="41"/>
      <c r="C289" s="42"/>
      <c r="D289" s="237" t="s">
        <v>792</v>
      </c>
      <c r="E289" s="42"/>
      <c r="F289" s="279" t="s">
        <v>7433</v>
      </c>
      <c r="G289" s="42"/>
      <c r="H289" s="42"/>
      <c r="I289" s="232"/>
      <c r="J289" s="42"/>
      <c r="K289" s="42"/>
      <c r="L289" s="46"/>
      <c r="M289" s="233"/>
      <c r="N289" s="234"/>
      <c r="O289" s="86"/>
      <c r="P289" s="86"/>
      <c r="Q289" s="86"/>
      <c r="R289" s="86"/>
      <c r="S289" s="86"/>
      <c r="T289" s="87"/>
      <c r="U289" s="40"/>
      <c r="V289" s="40"/>
      <c r="W289" s="40"/>
      <c r="X289" s="40"/>
      <c r="Y289" s="40"/>
      <c r="Z289" s="40"/>
      <c r="AA289" s="40"/>
      <c r="AB289" s="40"/>
      <c r="AC289" s="40"/>
      <c r="AD289" s="40"/>
      <c r="AE289" s="40"/>
      <c r="AT289" s="19" t="s">
        <v>792</v>
      </c>
      <c r="AU289" s="19" t="s">
        <v>83</v>
      </c>
    </row>
    <row r="290" s="13" customFormat="1">
      <c r="A290" s="13"/>
      <c r="B290" s="235"/>
      <c r="C290" s="236"/>
      <c r="D290" s="237" t="s">
        <v>245</v>
      </c>
      <c r="E290" s="238" t="s">
        <v>19</v>
      </c>
      <c r="F290" s="239" t="s">
        <v>7408</v>
      </c>
      <c r="G290" s="236"/>
      <c r="H290" s="238" t="s">
        <v>19</v>
      </c>
      <c r="I290" s="240"/>
      <c r="J290" s="236"/>
      <c r="K290" s="236"/>
      <c r="L290" s="241"/>
      <c r="M290" s="242"/>
      <c r="N290" s="243"/>
      <c r="O290" s="243"/>
      <c r="P290" s="243"/>
      <c r="Q290" s="243"/>
      <c r="R290" s="243"/>
      <c r="S290" s="243"/>
      <c r="T290" s="244"/>
      <c r="U290" s="13"/>
      <c r="V290" s="13"/>
      <c r="W290" s="13"/>
      <c r="X290" s="13"/>
      <c r="Y290" s="13"/>
      <c r="Z290" s="13"/>
      <c r="AA290" s="13"/>
      <c r="AB290" s="13"/>
      <c r="AC290" s="13"/>
      <c r="AD290" s="13"/>
      <c r="AE290" s="13"/>
      <c r="AT290" s="245" t="s">
        <v>245</v>
      </c>
      <c r="AU290" s="245" t="s">
        <v>83</v>
      </c>
      <c r="AV290" s="13" t="s">
        <v>83</v>
      </c>
      <c r="AW290" s="13" t="s">
        <v>37</v>
      </c>
      <c r="AX290" s="13" t="s">
        <v>76</v>
      </c>
      <c r="AY290" s="245" t="s">
        <v>235</v>
      </c>
    </row>
    <row r="291" s="14" customFormat="1">
      <c r="A291" s="14"/>
      <c r="B291" s="246"/>
      <c r="C291" s="247"/>
      <c r="D291" s="237" t="s">
        <v>245</v>
      </c>
      <c r="E291" s="248" t="s">
        <v>19</v>
      </c>
      <c r="F291" s="249" t="s">
        <v>7409</v>
      </c>
      <c r="G291" s="247"/>
      <c r="H291" s="250">
        <v>41</v>
      </c>
      <c r="I291" s="251"/>
      <c r="J291" s="247"/>
      <c r="K291" s="247"/>
      <c r="L291" s="252"/>
      <c r="M291" s="253"/>
      <c r="N291" s="254"/>
      <c r="O291" s="254"/>
      <c r="P291" s="254"/>
      <c r="Q291" s="254"/>
      <c r="R291" s="254"/>
      <c r="S291" s="254"/>
      <c r="T291" s="255"/>
      <c r="U291" s="14"/>
      <c r="V291" s="14"/>
      <c r="W291" s="14"/>
      <c r="X291" s="14"/>
      <c r="Y291" s="14"/>
      <c r="Z291" s="14"/>
      <c r="AA291" s="14"/>
      <c r="AB291" s="14"/>
      <c r="AC291" s="14"/>
      <c r="AD291" s="14"/>
      <c r="AE291" s="14"/>
      <c r="AT291" s="256" t="s">
        <v>245</v>
      </c>
      <c r="AU291" s="256" t="s">
        <v>83</v>
      </c>
      <c r="AV291" s="14" t="s">
        <v>85</v>
      </c>
      <c r="AW291" s="14" t="s">
        <v>37</v>
      </c>
      <c r="AX291" s="14" t="s">
        <v>76</v>
      </c>
      <c r="AY291" s="256" t="s">
        <v>235</v>
      </c>
    </row>
    <row r="292" s="13" customFormat="1">
      <c r="A292" s="13"/>
      <c r="B292" s="235"/>
      <c r="C292" s="236"/>
      <c r="D292" s="237" t="s">
        <v>245</v>
      </c>
      <c r="E292" s="238" t="s">
        <v>19</v>
      </c>
      <c r="F292" s="239" t="s">
        <v>7416</v>
      </c>
      <c r="G292" s="236"/>
      <c r="H292" s="238" t="s">
        <v>19</v>
      </c>
      <c r="I292" s="240"/>
      <c r="J292" s="236"/>
      <c r="K292" s="236"/>
      <c r="L292" s="241"/>
      <c r="M292" s="242"/>
      <c r="N292" s="243"/>
      <c r="O292" s="243"/>
      <c r="P292" s="243"/>
      <c r="Q292" s="243"/>
      <c r="R292" s="243"/>
      <c r="S292" s="243"/>
      <c r="T292" s="244"/>
      <c r="U292" s="13"/>
      <c r="V292" s="13"/>
      <c r="W292" s="13"/>
      <c r="X292" s="13"/>
      <c r="Y292" s="13"/>
      <c r="Z292" s="13"/>
      <c r="AA292" s="13"/>
      <c r="AB292" s="13"/>
      <c r="AC292" s="13"/>
      <c r="AD292" s="13"/>
      <c r="AE292" s="13"/>
      <c r="AT292" s="245" t="s">
        <v>245</v>
      </c>
      <c r="AU292" s="245" t="s">
        <v>83</v>
      </c>
      <c r="AV292" s="13" t="s">
        <v>83</v>
      </c>
      <c r="AW292" s="13" t="s">
        <v>37</v>
      </c>
      <c r="AX292" s="13" t="s">
        <v>76</v>
      </c>
      <c r="AY292" s="245" t="s">
        <v>235</v>
      </c>
    </row>
    <row r="293" s="14" customFormat="1">
      <c r="A293" s="14"/>
      <c r="B293" s="246"/>
      <c r="C293" s="247"/>
      <c r="D293" s="237" t="s">
        <v>245</v>
      </c>
      <c r="E293" s="248" t="s">
        <v>19</v>
      </c>
      <c r="F293" s="249" t="s">
        <v>1177</v>
      </c>
      <c r="G293" s="247"/>
      <c r="H293" s="250">
        <v>79</v>
      </c>
      <c r="I293" s="251"/>
      <c r="J293" s="247"/>
      <c r="K293" s="247"/>
      <c r="L293" s="252"/>
      <c r="M293" s="253"/>
      <c r="N293" s="254"/>
      <c r="O293" s="254"/>
      <c r="P293" s="254"/>
      <c r="Q293" s="254"/>
      <c r="R293" s="254"/>
      <c r="S293" s="254"/>
      <c r="T293" s="255"/>
      <c r="U293" s="14"/>
      <c r="V293" s="14"/>
      <c r="W293" s="14"/>
      <c r="X293" s="14"/>
      <c r="Y293" s="14"/>
      <c r="Z293" s="14"/>
      <c r="AA293" s="14"/>
      <c r="AB293" s="14"/>
      <c r="AC293" s="14"/>
      <c r="AD293" s="14"/>
      <c r="AE293" s="14"/>
      <c r="AT293" s="256" t="s">
        <v>245</v>
      </c>
      <c r="AU293" s="256" t="s">
        <v>83</v>
      </c>
      <c r="AV293" s="14" t="s">
        <v>85</v>
      </c>
      <c r="AW293" s="14" t="s">
        <v>37</v>
      </c>
      <c r="AX293" s="14" t="s">
        <v>76</v>
      </c>
      <c r="AY293" s="256" t="s">
        <v>235</v>
      </c>
    </row>
    <row r="294" s="16" customFormat="1">
      <c r="A294" s="16"/>
      <c r="B294" s="268"/>
      <c r="C294" s="269"/>
      <c r="D294" s="237" t="s">
        <v>245</v>
      </c>
      <c r="E294" s="270" t="s">
        <v>19</v>
      </c>
      <c r="F294" s="271" t="s">
        <v>250</v>
      </c>
      <c r="G294" s="269"/>
      <c r="H294" s="272">
        <v>120</v>
      </c>
      <c r="I294" s="273"/>
      <c r="J294" s="269"/>
      <c r="K294" s="269"/>
      <c r="L294" s="274"/>
      <c r="M294" s="275"/>
      <c r="N294" s="276"/>
      <c r="O294" s="276"/>
      <c r="P294" s="276"/>
      <c r="Q294" s="276"/>
      <c r="R294" s="276"/>
      <c r="S294" s="276"/>
      <c r="T294" s="277"/>
      <c r="U294" s="16"/>
      <c r="V294" s="16"/>
      <c r="W294" s="16"/>
      <c r="X294" s="16"/>
      <c r="Y294" s="16"/>
      <c r="Z294" s="16"/>
      <c r="AA294" s="16"/>
      <c r="AB294" s="16"/>
      <c r="AC294" s="16"/>
      <c r="AD294" s="16"/>
      <c r="AE294" s="16"/>
      <c r="AT294" s="278" t="s">
        <v>245</v>
      </c>
      <c r="AU294" s="278" t="s">
        <v>83</v>
      </c>
      <c r="AV294" s="16" t="s">
        <v>100</v>
      </c>
      <c r="AW294" s="16" t="s">
        <v>37</v>
      </c>
      <c r="AX294" s="16" t="s">
        <v>83</v>
      </c>
      <c r="AY294" s="278" t="s">
        <v>235</v>
      </c>
    </row>
    <row r="295" s="2" customFormat="1" ht="33" customHeight="1">
      <c r="A295" s="40"/>
      <c r="B295" s="41"/>
      <c r="C295" s="217" t="s">
        <v>1177</v>
      </c>
      <c r="D295" s="217" t="s">
        <v>237</v>
      </c>
      <c r="E295" s="218" t="s">
        <v>7439</v>
      </c>
      <c r="F295" s="219" t="s">
        <v>7440</v>
      </c>
      <c r="G295" s="220" t="s">
        <v>369</v>
      </c>
      <c r="H295" s="221">
        <v>19</v>
      </c>
      <c r="I295" s="222"/>
      <c r="J295" s="223">
        <f>ROUND(I295*H295,2)</f>
        <v>0</v>
      </c>
      <c r="K295" s="219" t="s">
        <v>7240</v>
      </c>
      <c r="L295" s="46"/>
      <c r="M295" s="224" t="s">
        <v>19</v>
      </c>
      <c r="N295" s="225" t="s">
        <v>47</v>
      </c>
      <c r="O295" s="86"/>
      <c r="P295" s="226">
        <f>O295*H295</f>
        <v>0</v>
      </c>
      <c r="Q295" s="226">
        <v>0.00011</v>
      </c>
      <c r="R295" s="226">
        <f>Q295*H295</f>
        <v>0.0020900000000000003</v>
      </c>
      <c r="S295" s="226">
        <v>0</v>
      </c>
      <c r="T295" s="227">
        <f>S295*H295</f>
        <v>0</v>
      </c>
      <c r="U295" s="40"/>
      <c r="V295" s="40"/>
      <c r="W295" s="40"/>
      <c r="X295" s="40"/>
      <c r="Y295" s="40"/>
      <c r="Z295" s="40"/>
      <c r="AA295" s="40"/>
      <c r="AB295" s="40"/>
      <c r="AC295" s="40"/>
      <c r="AD295" s="40"/>
      <c r="AE295" s="40"/>
      <c r="AR295" s="228" t="s">
        <v>448</v>
      </c>
      <c r="AT295" s="228" t="s">
        <v>237</v>
      </c>
      <c r="AU295" s="228" t="s">
        <v>83</v>
      </c>
      <c r="AY295" s="19" t="s">
        <v>235</v>
      </c>
      <c r="BE295" s="229">
        <f>IF(N295="základní",J295,0)</f>
        <v>0</v>
      </c>
      <c r="BF295" s="229">
        <f>IF(N295="snížená",J295,0)</f>
        <v>0</v>
      </c>
      <c r="BG295" s="229">
        <f>IF(N295="zákl. přenesená",J295,0)</f>
        <v>0</v>
      </c>
      <c r="BH295" s="229">
        <f>IF(N295="sníž. přenesená",J295,0)</f>
        <v>0</v>
      </c>
      <c r="BI295" s="229">
        <f>IF(N295="nulová",J295,0)</f>
        <v>0</v>
      </c>
      <c r="BJ295" s="19" t="s">
        <v>83</v>
      </c>
      <c r="BK295" s="229">
        <f>ROUND(I295*H295,2)</f>
        <v>0</v>
      </c>
      <c r="BL295" s="19" t="s">
        <v>448</v>
      </c>
      <c r="BM295" s="228" t="s">
        <v>6197</v>
      </c>
    </row>
    <row r="296" s="2" customFormat="1">
      <c r="A296" s="40"/>
      <c r="B296" s="41"/>
      <c r="C296" s="42"/>
      <c r="D296" s="237" t="s">
        <v>792</v>
      </c>
      <c r="E296" s="42"/>
      <c r="F296" s="279" t="s">
        <v>7433</v>
      </c>
      <c r="G296" s="42"/>
      <c r="H296" s="42"/>
      <c r="I296" s="232"/>
      <c r="J296" s="42"/>
      <c r="K296" s="42"/>
      <c r="L296" s="46"/>
      <c r="M296" s="233"/>
      <c r="N296" s="234"/>
      <c r="O296" s="86"/>
      <c r="P296" s="86"/>
      <c r="Q296" s="86"/>
      <c r="R296" s="86"/>
      <c r="S296" s="86"/>
      <c r="T296" s="87"/>
      <c r="U296" s="40"/>
      <c r="V296" s="40"/>
      <c r="W296" s="40"/>
      <c r="X296" s="40"/>
      <c r="Y296" s="40"/>
      <c r="Z296" s="40"/>
      <c r="AA296" s="40"/>
      <c r="AB296" s="40"/>
      <c r="AC296" s="40"/>
      <c r="AD296" s="40"/>
      <c r="AE296" s="40"/>
      <c r="AT296" s="19" t="s">
        <v>792</v>
      </c>
      <c r="AU296" s="19" t="s">
        <v>83</v>
      </c>
    </row>
    <row r="297" s="13" customFormat="1">
      <c r="A297" s="13"/>
      <c r="B297" s="235"/>
      <c r="C297" s="236"/>
      <c r="D297" s="237" t="s">
        <v>245</v>
      </c>
      <c r="E297" s="238" t="s">
        <v>19</v>
      </c>
      <c r="F297" s="239" t="s">
        <v>7416</v>
      </c>
      <c r="G297" s="236"/>
      <c r="H297" s="238" t="s">
        <v>19</v>
      </c>
      <c r="I297" s="240"/>
      <c r="J297" s="236"/>
      <c r="K297" s="236"/>
      <c r="L297" s="241"/>
      <c r="M297" s="242"/>
      <c r="N297" s="243"/>
      <c r="O297" s="243"/>
      <c r="P297" s="243"/>
      <c r="Q297" s="243"/>
      <c r="R297" s="243"/>
      <c r="S297" s="243"/>
      <c r="T297" s="244"/>
      <c r="U297" s="13"/>
      <c r="V297" s="13"/>
      <c r="W297" s="13"/>
      <c r="X297" s="13"/>
      <c r="Y297" s="13"/>
      <c r="Z297" s="13"/>
      <c r="AA297" s="13"/>
      <c r="AB297" s="13"/>
      <c r="AC297" s="13"/>
      <c r="AD297" s="13"/>
      <c r="AE297" s="13"/>
      <c r="AT297" s="245" t="s">
        <v>245</v>
      </c>
      <c r="AU297" s="245" t="s">
        <v>83</v>
      </c>
      <c r="AV297" s="13" t="s">
        <v>83</v>
      </c>
      <c r="AW297" s="13" t="s">
        <v>37</v>
      </c>
      <c r="AX297" s="13" t="s">
        <v>76</v>
      </c>
      <c r="AY297" s="245" t="s">
        <v>235</v>
      </c>
    </row>
    <row r="298" s="14" customFormat="1">
      <c r="A298" s="14"/>
      <c r="B298" s="246"/>
      <c r="C298" s="247"/>
      <c r="D298" s="237" t="s">
        <v>245</v>
      </c>
      <c r="E298" s="248" t="s">
        <v>19</v>
      </c>
      <c r="F298" s="249" t="s">
        <v>472</v>
      </c>
      <c r="G298" s="247"/>
      <c r="H298" s="250">
        <v>19</v>
      </c>
      <c r="I298" s="251"/>
      <c r="J298" s="247"/>
      <c r="K298" s="247"/>
      <c r="L298" s="252"/>
      <c r="M298" s="253"/>
      <c r="N298" s="254"/>
      <c r="O298" s="254"/>
      <c r="P298" s="254"/>
      <c r="Q298" s="254"/>
      <c r="R298" s="254"/>
      <c r="S298" s="254"/>
      <c r="T298" s="255"/>
      <c r="U298" s="14"/>
      <c r="V298" s="14"/>
      <c r="W298" s="14"/>
      <c r="X298" s="14"/>
      <c r="Y298" s="14"/>
      <c r="Z298" s="14"/>
      <c r="AA298" s="14"/>
      <c r="AB298" s="14"/>
      <c r="AC298" s="14"/>
      <c r="AD298" s="14"/>
      <c r="AE298" s="14"/>
      <c r="AT298" s="256" t="s">
        <v>245</v>
      </c>
      <c r="AU298" s="256" t="s">
        <v>83</v>
      </c>
      <c r="AV298" s="14" t="s">
        <v>85</v>
      </c>
      <c r="AW298" s="14" t="s">
        <v>37</v>
      </c>
      <c r="AX298" s="14" t="s">
        <v>76</v>
      </c>
      <c r="AY298" s="256" t="s">
        <v>235</v>
      </c>
    </row>
    <row r="299" s="16" customFormat="1">
      <c r="A299" s="16"/>
      <c r="B299" s="268"/>
      <c r="C299" s="269"/>
      <c r="D299" s="237" t="s">
        <v>245</v>
      </c>
      <c r="E299" s="270" t="s">
        <v>19</v>
      </c>
      <c r="F299" s="271" t="s">
        <v>250</v>
      </c>
      <c r="G299" s="269"/>
      <c r="H299" s="272">
        <v>19</v>
      </c>
      <c r="I299" s="273"/>
      <c r="J299" s="269"/>
      <c r="K299" s="269"/>
      <c r="L299" s="274"/>
      <c r="M299" s="275"/>
      <c r="N299" s="276"/>
      <c r="O299" s="276"/>
      <c r="P299" s="276"/>
      <c r="Q299" s="276"/>
      <c r="R299" s="276"/>
      <c r="S299" s="276"/>
      <c r="T299" s="277"/>
      <c r="U299" s="16"/>
      <c r="V299" s="16"/>
      <c r="W299" s="16"/>
      <c r="X299" s="16"/>
      <c r="Y299" s="16"/>
      <c r="Z299" s="16"/>
      <c r="AA299" s="16"/>
      <c r="AB299" s="16"/>
      <c r="AC299" s="16"/>
      <c r="AD299" s="16"/>
      <c r="AE299" s="16"/>
      <c r="AT299" s="278" t="s">
        <v>245</v>
      </c>
      <c r="AU299" s="278" t="s">
        <v>83</v>
      </c>
      <c r="AV299" s="16" t="s">
        <v>100</v>
      </c>
      <c r="AW299" s="16" t="s">
        <v>37</v>
      </c>
      <c r="AX299" s="16" t="s">
        <v>83</v>
      </c>
      <c r="AY299" s="278" t="s">
        <v>235</v>
      </c>
    </row>
    <row r="300" s="2" customFormat="1" ht="33" customHeight="1">
      <c r="A300" s="40"/>
      <c r="B300" s="41"/>
      <c r="C300" s="217" t="s">
        <v>1184</v>
      </c>
      <c r="D300" s="217" t="s">
        <v>237</v>
      </c>
      <c r="E300" s="218" t="s">
        <v>7441</v>
      </c>
      <c r="F300" s="219" t="s">
        <v>7442</v>
      </c>
      <c r="G300" s="220" t="s">
        <v>369</v>
      </c>
      <c r="H300" s="221">
        <v>141</v>
      </c>
      <c r="I300" s="222"/>
      <c r="J300" s="223">
        <f>ROUND(I300*H300,2)</f>
        <v>0</v>
      </c>
      <c r="K300" s="219" t="s">
        <v>7240</v>
      </c>
      <c r="L300" s="46"/>
      <c r="M300" s="224" t="s">
        <v>19</v>
      </c>
      <c r="N300" s="225" t="s">
        <v>47</v>
      </c>
      <c r="O300" s="86"/>
      <c r="P300" s="226">
        <f>O300*H300</f>
        <v>0</v>
      </c>
      <c r="Q300" s="226">
        <v>0.00013999999999999999</v>
      </c>
      <c r="R300" s="226">
        <f>Q300*H300</f>
        <v>0.019739999999999997</v>
      </c>
      <c r="S300" s="226">
        <v>0</v>
      </c>
      <c r="T300" s="227">
        <f>S300*H300</f>
        <v>0</v>
      </c>
      <c r="U300" s="40"/>
      <c r="V300" s="40"/>
      <c r="W300" s="40"/>
      <c r="X300" s="40"/>
      <c r="Y300" s="40"/>
      <c r="Z300" s="40"/>
      <c r="AA300" s="40"/>
      <c r="AB300" s="40"/>
      <c r="AC300" s="40"/>
      <c r="AD300" s="40"/>
      <c r="AE300" s="40"/>
      <c r="AR300" s="228" t="s">
        <v>448</v>
      </c>
      <c r="AT300" s="228" t="s">
        <v>237</v>
      </c>
      <c r="AU300" s="228" t="s">
        <v>83</v>
      </c>
      <c r="AY300" s="19" t="s">
        <v>235</v>
      </c>
      <c r="BE300" s="229">
        <f>IF(N300="základní",J300,0)</f>
        <v>0</v>
      </c>
      <c r="BF300" s="229">
        <f>IF(N300="snížená",J300,0)</f>
        <v>0</v>
      </c>
      <c r="BG300" s="229">
        <f>IF(N300="zákl. přenesená",J300,0)</f>
        <v>0</v>
      </c>
      <c r="BH300" s="229">
        <f>IF(N300="sníž. přenesená",J300,0)</f>
        <v>0</v>
      </c>
      <c r="BI300" s="229">
        <f>IF(N300="nulová",J300,0)</f>
        <v>0</v>
      </c>
      <c r="BJ300" s="19" t="s">
        <v>83</v>
      </c>
      <c r="BK300" s="229">
        <f>ROUND(I300*H300,2)</f>
        <v>0</v>
      </c>
      <c r="BL300" s="19" t="s">
        <v>448</v>
      </c>
      <c r="BM300" s="228" t="s">
        <v>6214</v>
      </c>
    </row>
    <row r="301" s="2" customFormat="1">
      <c r="A301" s="40"/>
      <c r="B301" s="41"/>
      <c r="C301" s="42"/>
      <c r="D301" s="237" t="s">
        <v>792</v>
      </c>
      <c r="E301" s="42"/>
      <c r="F301" s="279" t="s">
        <v>7433</v>
      </c>
      <c r="G301" s="42"/>
      <c r="H301" s="42"/>
      <c r="I301" s="232"/>
      <c r="J301" s="42"/>
      <c r="K301" s="42"/>
      <c r="L301" s="46"/>
      <c r="M301" s="233"/>
      <c r="N301" s="234"/>
      <c r="O301" s="86"/>
      <c r="P301" s="86"/>
      <c r="Q301" s="86"/>
      <c r="R301" s="86"/>
      <c r="S301" s="86"/>
      <c r="T301" s="87"/>
      <c r="U301" s="40"/>
      <c r="V301" s="40"/>
      <c r="W301" s="40"/>
      <c r="X301" s="40"/>
      <c r="Y301" s="40"/>
      <c r="Z301" s="40"/>
      <c r="AA301" s="40"/>
      <c r="AB301" s="40"/>
      <c r="AC301" s="40"/>
      <c r="AD301" s="40"/>
      <c r="AE301" s="40"/>
      <c r="AT301" s="19" t="s">
        <v>792</v>
      </c>
      <c r="AU301" s="19" t="s">
        <v>83</v>
      </c>
    </row>
    <row r="302" s="13" customFormat="1">
      <c r="A302" s="13"/>
      <c r="B302" s="235"/>
      <c r="C302" s="236"/>
      <c r="D302" s="237" t="s">
        <v>245</v>
      </c>
      <c r="E302" s="238" t="s">
        <v>19</v>
      </c>
      <c r="F302" s="239" t="s">
        <v>7408</v>
      </c>
      <c r="G302" s="236"/>
      <c r="H302" s="238" t="s">
        <v>19</v>
      </c>
      <c r="I302" s="240"/>
      <c r="J302" s="236"/>
      <c r="K302" s="236"/>
      <c r="L302" s="241"/>
      <c r="M302" s="242"/>
      <c r="N302" s="243"/>
      <c r="O302" s="243"/>
      <c r="P302" s="243"/>
      <c r="Q302" s="243"/>
      <c r="R302" s="243"/>
      <c r="S302" s="243"/>
      <c r="T302" s="244"/>
      <c r="U302" s="13"/>
      <c r="V302" s="13"/>
      <c r="W302" s="13"/>
      <c r="X302" s="13"/>
      <c r="Y302" s="13"/>
      <c r="Z302" s="13"/>
      <c r="AA302" s="13"/>
      <c r="AB302" s="13"/>
      <c r="AC302" s="13"/>
      <c r="AD302" s="13"/>
      <c r="AE302" s="13"/>
      <c r="AT302" s="245" t="s">
        <v>245</v>
      </c>
      <c r="AU302" s="245" t="s">
        <v>83</v>
      </c>
      <c r="AV302" s="13" t="s">
        <v>83</v>
      </c>
      <c r="AW302" s="13" t="s">
        <v>37</v>
      </c>
      <c r="AX302" s="13" t="s">
        <v>76</v>
      </c>
      <c r="AY302" s="245" t="s">
        <v>235</v>
      </c>
    </row>
    <row r="303" s="14" customFormat="1">
      <c r="A303" s="14"/>
      <c r="B303" s="246"/>
      <c r="C303" s="247"/>
      <c r="D303" s="237" t="s">
        <v>245</v>
      </c>
      <c r="E303" s="248" t="s">
        <v>19</v>
      </c>
      <c r="F303" s="249" t="s">
        <v>7412</v>
      </c>
      <c r="G303" s="247"/>
      <c r="H303" s="250">
        <v>63</v>
      </c>
      <c r="I303" s="251"/>
      <c r="J303" s="247"/>
      <c r="K303" s="247"/>
      <c r="L303" s="252"/>
      <c r="M303" s="253"/>
      <c r="N303" s="254"/>
      <c r="O303" s="254"/>
      <c r="P303" s="254"/>
      <c r="Q303" s="254"/>
      <c r="R303" s="254"/>
      <c r="S303" s="254"/>
      <c r="T303" s="255"/>
      <c r="U303" s="14"/>
      <c r="V303" s="14"/>
      <c r="W303" s="14"/>
      <c r="X303" s="14"/>
      <c r="Y303" s="14"/>
      <c r="Z303" s="14"/>
      <c r="AA303" s="14"/>
      <c r="AB303" s="14"/>
      <c r="AC303" s="14"/>
      <c r="AD303" s="14"/>
      <c r="AE303" s="14"/>
      <c r="AT303" s="256" t="s">
        <v>245</v>
      </c>
      <c r="AU303" s="256" t="s">
        <v>83</v>
      </c>
      <c r="AV303" s="14" t="s">
        <v>85</v>
      </c>
      <c r="AW303" s="14" t="s">
        <v>37</v>
      </c>
      <c r="AX303" s="14" t="s">
        <v>76</v>
      </c>
      <c r="AY303" s="256" t="s">
        <v>235</v>
      </c>
    </row>
    <row r="304" s="13" customFormat="1">
      <c r="A304" s="13"/>
      <c r="B304" s="235"/>
      <c r="C304" s="236"/>
      <c r="D304" s="237" t="s">
        <v>245</v>
      </c>
      <c r="E304" s="238" t="s">
        <v>19</v>
      </c>
      <c r="F304" s="239" t="s">
        <v>7416</v>
      </c>
      <c r="G304" s="236"/>
      <c r="H304" s="238" t="s">
        <v>19</v>
      </c>
      <c r="I304" s="240"/>
      <c r="J304" s="236"/>
      <c r="K304" s="236"/>
      <c r="L304" s="241"/>
      <c r="M304" s="242"/>
      <c r="N304" s="243"/>
      <c r="O304" s="243"/>
      <c r="P304" s="243"/>
      <c r="Q304" s="243"/>
      <c r="R304" s="243"/>
      <c r="S304" s="243"/>
      <c r="T304" s="244"/>
      <c r="U304" s="13"/>
      <c r="V304" s="13"/>
      <c r="W304" s="13"/>
      <c r="X304" s="13"/>
      <c r="Y304" s="13"/>
      <c r="Z304" s="13"/>
      <c r="AA304" s="13"/>
      <c r="AB304" s="13"/>
      <c r="AC304" s="13"/>
      <c r="AD304" s="13"/>
      <c r="AE304" s="13"/>
      <c r="AT304" s="245" t="s">
        <v>245</v>
      </c>
      <c r="AU304" s="245" t="s">
        <v>83</v>
      </c>
      <c r="AV304" s="13" t="s">
        <v>83</v>
      </c>
      <c r="AW304" s="13" t="s">
        <v>37</v>
      </c>
      <c r="AX304" s="13" t="s">
        <v>76</v>
      </c>
      <c r="AY304" s="245" t="s">
        <v>235</v>
      </c>
    </row>
    <row r="305" s="14" customFormat="1">
      <c r="A305" s="14"/>
      <c r="B305" s="246"/>
      <c r="C305" s="247"/>
      <c r="D305" s="237" t="s">
        <v>245</v>
      </c>
      <c r="E305" s="248" t="s">
        <v>19</v>
      </c>
      <c r="F305" s="249" t="s">
        <v>1172</v>
      </c>
      <c r="G305" s="247"/>
      <c r="H305" s="250">
        <v>78</v>
      </c>
      <c r="I305" s="251"/>
      <c r="J305" s="247"/>
      <c r="K305" s="247"/>
      <c r="L305" s="252"/>
      <c r="M305" s="253"/>
      <c r="N305" s="254"/>
      <c r="O305" s="254"/>
      <c r="P305" s="254"/>
      <c r="Q305" s="254"/>
      <c r="R305" s="254"/>
      <c r="S305" s="254"/>
      <c r="T305" s="255"/>
      <c r="U305" s="14"/>
      <c r="V305" s="14"/>
      <c r="W305" s="14"/>
      <c r="X305" s="14"/>
      <c r="Y305" s="14"/>
      <c r="Z305" s="14"/>
      <c r="AA305" s="14"/>
      <c r="AB305" s="14"/>
      <c r="AC305" s="14"/>
      <c r="AD305" s="14"/>
      <c r="AE305" s="14"/>
      <c r="AT305" s="256" t="s">
        <v>245</v>
      </c>
      <c r="AU305" s="256" t="s">
        <v>83</v>
      </c>
      <c r="AV305" s="14" t="s">
        <v>85</v>
      </c>
      <c r="AW305" s="14" t="s">
        <v>37</v>
      </c>
      <c r="AX305" s="14" t="s">
        <v>76</v>
      </c>
      <c r="AY305" s="256" t="s">
        <v>235</v>
      </c>
    </row>
    <row r="306" s="16" customFormat="1">
      <c r="A306" s="16"/>
      <c r="B306" s="268"/>
      <c r="C306" s="269"/>
      <c r="D306" s="237" t="s">
        <v>245</v>
      </c>
      <c r="E306" s="270" t="s">
        <v>19</v>
      </c>
      <c r="F306" s="271" t="s">
        <v>250</v>
      </c>
      <c r="G306" s="269"/>
      <c r="H306" s="272">
        <v>141</v>
      </c>
      <c r="I306" s="273"/>
      <c r="J306" s="269"/>
      <c r="K306" s="269"/>
      <c r="L306" s="274"/>
      <c r="M306" s="275"/>
      <c r="N306" s="276"/>
      <c r="O306" s="276"/>
      <c r="P306" s="276"/>
      <c r="Q306" s="276"/>
      <c r="R306" s="276"/>
      <c r="S306" s="276"/>
      <c r="T306" s="277"/>
      <c r="U306" s="16"/>
      <c r="V306" s="16"/>
      <c r="W306" s="16"/>
      <c r="X306" s="16"/>
      <c r="Y306" s="16"/>
      <c r="Z306" s="16"/>
      <c r="AA306" s="16"/>
      <c r="AB306" s="16"/>
      <c r="AC306" s="16"/>
      <c r="AD306" s="16"/>
      <c r="AE306" s="16"/>
      <c r="AT306" s="278" t="s">
        <v>245</v>
      </c>
      <c r="AU306" s="278" t="s">
        <v>83</v>
      </c>
      <c r="AV306" s="16" t="s">
        <v>100</v>
      </c>
      <c r="AW306" s="16" t="s">
        <v>37</v>
      </c>
      <c r="AX306" s="16" t="s">
        <v>83</v>
      </c>
      <c r="AY306" s="278" t="s">
        <v>235</v>
      </c>
    </row>
    <row r="307" s="2" customFormat="1" ht="33" customHeight="1">
      <c r="A307" s="40"/>
      <c r="B307" s="41"/>
      <c r="C307" s="217" t="s">
        <v>1191</v>
      </c>
      <c r="D307" s="217" t="s">
        <v>237</v>
      </c>
      <c r="E307" s="218" t="s">
        <v>7443</v>
      </c>
      <c r="F307" s="219" t="s">
        <v>7444</v>
      </c>
      <c r="G307" s="220" t="s">
        <v>369</v>
      </c>
      <c r="H307" s="221">
        <v>55</v>
      </c>
      <c r="I307" s="222"/>
      <c r="J307" s="223">
        <f>ROUND(I307*H307,2)</f>
        <v>0</v>
      </c>
      <c r="K307" s="219" t="s">
        <v>7240</v>
      </c>
      <c r="L307" s="46"/>
      <c r="M307" s="224" t="s">
        <v>19</v>
      </c>
      <c r="N307" s="225" t="s">
        <v>47</v>
      </c>
      <c r="O307" s="86"/>
      <c r="P307" s="226">
        <f>O307*H307</f>
        <v>0</v>
      </c>
      <c r="Q307" s="226">
        <v>0.00019000000000000001</v>
      </c>
      <c r="R307" s="226">
        <f>Q307*H307</f>
        <v>0.010450000000000001</v>
      </c>
      <c r="S307" s="226">
        <v>0</v>
      </c>
      <c r="T307" s="227">
        <f>S307*H307</f>
        <v>0</v>
      </c>
      <c r="U307" s="40"/>
      <c r="V307" s="40"/>
      <c r="W307" s="40"/>
      <c r="X307" s="40"/>
      <c r="Y307" s="40"/>
      <c r="Z307" s="40"/>
      <c r="AA307" s="40"/>
      <c r="AB307" s="40"/>
      <c r="AC307" s="40"/>
      <c r="AD307" s="40"/>
      <c r="AE307" s="40"/>
      <c r="AR307" s="228" t="s">
        <v>448</v>
      </c>
      <c r="AT307" s="228" t="s">
        <v>237</v>
      </c>
      <c r="AU307" s="228" t="s">
        <v>83</v>
      </c>
      <c r="AY307" s="19" t="s">
        <v>235</v>
      </c>
      <c r="BE307" s="229">
        <f>IF(N307="základní",J307,0)</f>
        <v>0</v>
      </c>
      <c r="BF307" s="229">
        <f>IF(N307="snížená",J307,0)</f>
        <v>0</v>
      </c>
      <c r="BG307" s="229">
        <f>IF(N307="zákl. přenesená",J307,0)</f>
        <v>0</v>
      </c>
      <c r="BH307" s="229">
        <f>IF(N307="sníž. přenesená",J307,0)</f>
        <v>0</v>
      </c>
      <c r="BI307" s="229">
        <f>IF(N307="nulová",J307,0)</f>
        <v>0</v>
      </c>
      <c r="BJ307" s="19" t="s">
        <v>83</v>
      </c>
      <c r="BK307" s="229">
        <f>ROUND(I307*H307,2)</f>
        <v>0</v>
      </c>
      <c r="BL307" s="19" t="s">
        <v>448</v>
      </c>
      <c r="BM307" s="228" t="s">
        <v>6230</v>
      </c>
    </row>
    <row r="308" s="2" customFormat="1">
      <c r="A308" s="40"/>
      <c r="B308" s="41"/>
      <c r="C308" s="42"/>
      <c r="D308" s="237" t="s">
        <v>792</v>
      </c>
      <c r="E308" s="42"/>
      <c r="F308" s="279" t="s">
        <v>7433</v>
      </c>
      <c r="G308" s="42"/>
      <c r="H308" s="42"/>
      <c r="I308" s="232"/>
      <c r="J308" s="42"/>
      <c r="K308" s="42"/>
      <c r="L308" s="46"/>
      <c r="M308" s="233"/>
      <c r="N308" s="234"/>
      <c r="O308" s="86"/>
      <c r="P308" s="86"/>
      <c r="Q308" s="86"/>
      <c r="R308" s="86"/>
      <c r="S308" s="86"/>
      <c r="T308" s="87"/>
      <c r="U308" s="40"/>
      <c r="V308" s="40"/>
      <c r="W308" s="40"/>
      <c r="X308" s="40"/>
      <c r="Y308" s="40"/>
      <c r="Z308" s="40"/>
      <c r="AA308" s="40"/>
      <c r="AB308" s="40"/>
      <c r="AC308" s="40"/>
      <c r="AD308" s="40"/>
      <c r="AE308" s="40"/>
      <c r="AT308" s="19" t="s">
        <v>792</v>
      </c>
      <c r="AU308" s="19" t="s">
        <v>83</v>
      </c>
    </row>
    <row r="309" s="13" customFormat="1">
      <c r="A309" s="13"/>
      <c r="B309" s="235"/>
      <c r="C309" s="236"/>
      <c r="D309" s="237" t="s">
        <v>245</v>
      </c>
      <c r="E309" s="238" t="s">
        <v>19</v>
      </c>
      <c r="F309" s="239" t="s">
        <v>7429</v>
      </c>
      <c r="G309" s="236"/>
      <c r="H309" s="238" t="s">
        <v>19</v>
      </c>
      <c r="I309" s="240"/>
      <c r="J309" s="236"/>
      <c r="K309" s="236"/>
      <c r="L309" s="241"/>
      <c r="M309" s="242"/>
      <c r="N309" s="243"/>
      <c r="O309" s="243"/>
      <c r="P309" s="243"/>
      <c r="Q309" s="243"/>
      <c r="R309" s="243"/>
      <c r="S309" s="243"/>
      <c r="T309" s="244"/>
      <c r="U309" s="13"/>
      <c r="V309" s="13"/>
      <c r="W309" s="13"/>
      <c r="X309" s="13"/>
      <c r="Y309" s="13"/>
      <c r="Z309" s="13"/>
      <c r="AA309" s="13"/>
      <c r="AB309" s="13"/>
      <c r="AC309" s="13"/>
      <c r="AD309" s="13"/>
      <c r="AE309" s="13"/>
      <c r="AT309" s="245" t="s">
        <v>245</v>
      </c>
      <c r="AU309" s="245" t="s">
        <v>83</v>
      </c>
      <c r="AV309" s="13" t="s">
        <v>83</v>
      </c>
      <c r="AW309" s="13" t="s">
        <v>37</v>
      </c>
      <c r="AX309" s="13" t="s">
        <v>76</v>
      </c>
      <c r="AY309" s="245" t="s">
        <v>235</v>
      </c>
    </row>
    <row r="310" s="14" customFormat="1">
      <c r="A310" s="14"/>
      <c r="B310" s="246"/>
      <c r="C310" s="247"/>
      <c r="D310" s="237" t="s">
        <v>245</v>
      </c>
      <c r="E310" s="248" t="s">
        <v>19</v>
      </c>
      <c r="F310" s="249" t="s">
        <v>7430</v>
      </c>
      <c r="G310" s="247"/>
      <c r="H310" s="250">
        <v>55</v>
      </c>
      <c r="I310" s="251"/>
      <c r="J310" s="247"/>
      <c r="K310" s="247"/>
      <c r="L310" s="252"/>
      <c r="M310" s="253"/>
      <c r="N310" s="254"/>
      <c r="O310" s="254"/>
      <c r="P310" s="254"/>
      <c r="Q310" s="254"/>
      <c r="R310" s="254"/>
      <c r="S310" s="254"/>
      <c r="T310" s="255"/>
      <c r="U310" s="14"/>
      <c r="V310" s="14"/>
      <c r="W310" s="14"/>
      <c r="X310" s="14"/>
      <c r="Y310" s="14"/>
      <c r="Z310" s="14"/>
      <c r="AA310" s="14"/>
      <c r="AB310" s="14"/>
      <c r="AC310" s="14"/>
      <c r="AD310" s="14"/>
      <c r="AE310" s="14"/>
      <c r="AT310" s="256" t="s">
        <v>245</v>
      </c>
      <c r="AU310" s="256" t="s">
        <v>83</v>
      </c>
      <c r="AV310" s="14" t="s">
        <v>85</v>
      </c>
      <c r="AW310" s="14" t="s">
        <v>37</v>
      </c>
      <c r="AX310" s="14" t="s">
        <v>76</v>
      </c>
      <c r="AY310" s="256" t="s">
        <v>235</v>
      </c>
    </row>
    <row r="311" s="16" customFormat="1">
      <c r="A311" s="16"/>
      <c r="B311" s="268"/>
      <c r="C311" s="269"/>
      <c r="D311" s="237" t="s">
        <v>245</v>
      </c>
      <c r="E311" s="270" t="s">
        <v>19</v>
      </c>
      <c r="F311" s="271" t="s">
        <v>250</v>
      </c>
      <c r="G311" s="269"/>
      <c r="H311" s="272">
        <v>55</v>
      </c>
      <c r="I311" s="273"/>
      <c r="J311" s="269"/>
      <c r="K311" s="269"/>
      <c r="L311" s="274"/>
      <c r="M311" s="275"/>
      <c r="N311" s="276"/>
      <c r="O311" s="276"/>
      <c r="P311" s="276"/>
      <c r="Q311" s="276"/>
      <c r="R311" s="276"/>
      <c r="S311" s="276"/>
      <c r="T311" s="277"/>
      <c r="U311" s="16"/>
      <c r="V311" s="16"/>
      <c r="W311" s="16"/>
      <c r="X311" s="16"/>
      <c r="Y311" s="16"/>
      <c r="Z311" s="16"/>
      <c r="AA311" s="16"/>
      <c r="AB311" s="16"/>
      <c r="AC311" s="16"/>
      <c r="AD311" s="16"/>
      <c r="AE311" s="16"/>
      <c r="AT311" s="278" t="s">
        <v>245</v>
      </c>
      <c r="AU311" s="278" t="s">
        <v>83</v>
      </c>
      <c r="AV311" s="16" t="s">
        <v>100</v>
      </c>
      <c r="AW311" s="16" t="s">
        <v>37</v>
      </c>
      <c r="AX311" s="16" t="s">
        <v>83</v>
      </c>
      <c r="AY311" s="278" t="s">
        <v>235</v>
      </c>
    </row>
    <row r="312" s="2" customFormat="1" ht="33" customHeight="1">
      <c r="A312" s="40"/>
      <c r="B312" s="41"/>
      <c r="C312" s="217" t="s">
        <v>1203</v>
      </c>
      <c r="D312" s="217" t="s">
        <v>237</v>
      </c>
      <c r="E312" s="218" t="s">
        <v>7445</v>
      </c>
      <c r="F312" s="219" t="s">
        <v>7446</v>
      </c>
      <c r="G312" s="220" t="s">
        <v>369</v>
      </c>
      <c r="H312" s="221">
        <v>51</v>
      </c>
      <c r="I312" s="222"/>
      <c r="J312" s="223">
        <f>ROUND(I312*H312,2)</f>
        <v>0</v>
      </c>
      <c r="K312" s="219" t="s">
        <v>7240</v>
      </c>
      <c r="L312" s="46"/>
      <c r="M312" s="224" t="s">
        <v>19</v>
      </c>
      <c r="N312" s="225" t="s">
        <v>47</v>
      </c>
      <c r="O312" s="86"/>
      <c r="P312" s="226">
        <f>O312*H312</f>
        <v>0</v>
      </c>
      <c r="Q312" s="226">
        <v>5.0000000000000002E-05</v>
      </c>
      <c r="R312" s="226">
        <f>Q312*H312</f>
        <v>0.0025500000000000002</v>
      </c>
      <c r="S312" s="226">
        <v>0</v>
      </c>
      <c r="T312" s="227">
        <f>S312*H312</f>
        <v>0</v>
      </c>
      <c r="U312" s="40"/>
      <c r="V312" s="40"/>
      <c r="W312" s="40"/>
      <c r="X312" s="40"/>
      <c r="Y312" s="40"/>
      <c r="Z312" s="40"/>
      <c r="AA312" s="40"/>
      <c r="AB312" s="40"/>
      <c r="AC312" s="40"/>
      <c r="AD312" s="40"/>
      <c r="AE312" s="40"/>
      <c r="AR312" s="228" t="s">
        <v>448</v>
      </c>
      <c r="AT312" s="228" t="s">
        <v>237</v>
      </c>
      <c r="AU312" s="228" t="s">
        <v>83</v>
      </c>
      <c r="AY312" s="19" t="s">
        <v>235</v>
      </c>
      <c r="BE312" s="229">
        <f>IF(N312="základní",J312,0)</f>
        <v>0</v>
      </c>
      <c r="BF312" s="229">
        <f>IF(N312="snížená",J312,0)</f>
        <v>0</v>
      </c>
      <c r="BG312" s="229">
        <f>IF(N312="zákl. přenesená",J312,0)</f>
        <v>0</v>
      </c>
      <c r="BH312" s="229">
        <f>IF(N312="sníž. přenesená",J312,0)</f>
        <v>0</v>
      </c>
      <c r="BI312" s="229">
        <f>IF(N312="nulová",J312,0)</f>
        <v>0</v>
      </c>
      <c r="BJ312" s="19" t="s">
        <v>83</v>
      </c>
      <c r="BK312" s="229">
        <f>ROUND(I312*H312,2)</f>
        <v>0</v>
      </c>
      <c r="BL312" s="19" t="s">
        <v>448</v>
      </c>
      <c r="BM312" s="228" t="s">
        <v>6238</v>
      </c>
    </row>
    <row r="313" s="2" customFormat="1">
      <c r="A313" s="40"/>
      <c r="B313" s="41"/>
      <c r="C313" s="42"/>
      <c r="D313" s="237" t="s">
        <v>792</v>
      </c>
      <c r="E313" s="42"/>
      <c r="F313" s="279" t="s">
        <v>7433</v>
      </c>
      <c r="G313" s="42"/>
      <c r="H313" s="42"/>
      <c r="I313" s="232"/>
      <c r="J313" s="42"/>
      <c r="K313" s="42"/>
      <c r="L313" s="46"/>
      <c r="M313" s="233"/>
      <c r="N313" s="234"/>
      <c r="O313" s="86"/>
      <c r="P313" s="86"/>
      <c r="Q313" s="86"/>
      <c r="R313" s="86"/>
      <c r="S313" s="86"/>
      <c r="T313" s="87"/>
      <c r="U313" s="40"/>
      <c r="V313" s="40"/>
      <c r="W313" s="40"/>
      <c r="X313" s="40"/>
      <c r="Y313" s="40"/>
      <c r="Z313" s="40"/>
      <c r="AA313" s="40"/>
      <c r="AB313" s="40"/>
      <c r="AC313" s="40"/>
      <c r="AD313" s="40"/>
      <c r="AE313" s="40"/>
      <c r="AT313" s="19" t="s">
        <v>792</v>
      </c>
      <c r="AU313" s="19" t="s">
        <v>83</v>
      </c>
    </row>
    <row r="314" s="13" customFormat="1">
      <c r="A314" s="13"/>
      <c r="B314" s="235"/>
      <c r="C314" s="236"/>
      <c r="D314" s="237" t="s">
        <v>245</v>
      </c>
      <c r="E314" s="238" t="s">
        <v>19</v>
      </c>
      <c r="F314" s="239" t="s">
        <v>7417</v>
      </c>
      <c r="G314" s="236"/>
      <c r="H314" s="238" t="s">
        <v>19</v>
      </c>
      <c r="I314" s="240"/>
      <c r="J314" s="236"/>
      <c r="K314" s="236"/>
      <c r="L314" s="241"/>
      <c r="M314" s="242"/>
      <c r="N314" s="243"/>
      <c r="O314" s="243"/>
      <c r="P314" s="243"/>
      <c r="Q314" s="243"/>
      <c r="R314" s="243"/>
      <c r="S314" s="243"/>
      <c r="T314" s="244"/>
      <c r="U314" s="13"/>
      <c r="V314" s="13"/>
      <c r="W314" s="13"/>
      <c r="X314" s="13"/>
      <c r="Y314" s="13"/>
      <c r="Z314" s="13"/>
      <c r="AA314" s="13"/>
      <c r="AB314" s="13"/>
      <c r="AC314" s="13"/>
      <c r="AD314" s="13"/>
      <c r="AE314" s="13"/>
      <c r="AT314" s="245" t="s">
        <v>245</v>
      </c>
      <c r="AU314" s="245" t="s">
        <v>83</v>
      </c>
      <c r="AV314" s="13" t="s">
        <v>83</v>
      </c>
      <c r="AW314" s="13" t="s">
        <v>37</v>
      </c>
      <c r="AX314" s="13" t="s">
        <v>76</v>
      </c>
      <c r="AY314" s="245" t="s">
        <v>235</v>
      </c>
    </row>
    <row r="315" s="14" customFormat="1">
      <c r="A315" s="14"/>
      <c r="B315" s="246"/>
      <c r="C315" s="247"/>
      <c r="D315" s="237" t="s">
        <v>245</v>
      </c>
      <c r="E315" s="248" t="s">
        <v>19</v>
      </c>
      <c r="F315" s="249" t="s">
        <v>895</v>
      </c>
      <c r="G315" s="247"/>
      <c r="H315" s="250">
        <v>51</v>
      </c>
      <c r="I315" s="251"/>
      <c r="J315" s="247"/>
      <c r="K315" s="247"/>
      <c r="L315" s="252"/>
      <c r="M315" s="253"/>
      <c r="N315" s="254"/>
      <c r="O315" s="254"/>
      <c r="P315" s="254"/>
      <c r="Q315" s="254"/>
      <c r="R315" s="254"/>
      <c r="S315" s="254"/>
      <c r="T315" s="255"/>
      <c r="U315" s="14"/>
      <c r="V315" s="14"/>
      <c r="W315" s="14"/>
      <c r="X315" s="14"/>
      <c r="Y315" s="14"/>
      <c r="Z315" s="14"/>
      <c r="AA315" s="14"/>
      <c r="AB315" s="14"/>
      <c r="AC315" s="14"/>
      <c r="AD315" s="14"/>
      <c r="AE315" s="14"/>
      <c r="AT315" s="256" t="s">
        <v>245</v>
      </c>
      <c r="AU315" s="256" t="s">
        <v>83</v>
      </c>
      <c r="AV315" s="14" t="s">
        <v>85</v>
      </c>
      <c r="AW315" s="14" t="s">
        <v>37</v>
      </c>
      <c r="AX315" s="14" t="s">
        <v>76</v>
      </c>
      <c r="AY315" s="256" t="s">
        <v>235</v>
      </c>
    </row>
    <row r="316" s="16" customFormat="1">
      <c r="A316" s="16"/>
      <c r="B316" s="268"/>
      <c r="C316" s="269"/>
      <c r="D316" s="237" t="s">
        <v>245</v>
      </c>
      <c r="E316" s="270" t="s">
        <v>19</v>
      </c>
      <c r="F316" s="271" t="s">
        <v>250</v>
      </c>
      <c r="G316" s="269"/>
      <c r="H316" s="272">
        <v>51</v>
      </c>
      <c r="I316" s="273"/>
      <c r="J316" s="269"/>
      <c r="K316" s="269"/>
      <c r="L316" s="274"/>
      <c r="M316" s="275"/>
      <c r="N316" s="276"/>
      <c r="O316" s="276"/>
      <c r="P316" s="276"/>
      <c r="Q316" s="276"/>
      <c r="R316" s="276"/>
      <c r="S316" s="276"/>
      <c r="T316" s="277"/>
      <c r="U316" s="16"/>
      <c r="V316" s="16"/>
      <c r="W316" s="16"/>
      <c r="X316" s="16"/>
      <c r="Y316" s="16"/>
      <c r="Z316" s="16"/>
      <c r="AA316" s="16"/>
      <c r="AB316" s="16"/>
      <c r="AC316" s="16"/>
      <c r="AD316" s="16"/>
      <c r="AE316" s="16"/>
      <c r="AT316" s="278" t="s">
        <v>245</v>
      </c>
      <c r="AU316" s="278" t="s">
        <v>83</v>
      </c>
      <c r="AV316" s="16" t="s">
        <v>100</v>
      </c>
      <c r="AW316" s="16" t="s">
        <v>37</v>
      </c>
      <c r="AX316" s="16" t="s">
        <v>83</v>
      </c>
      <c r="AY316" s="278" t="s">
        <v>235</v>
      </c>
    </row>
    <row r="317" s="2" customFormat="1" ht="33" customHeight="1">
      <c r="A317" s="40"/>
      <c r="B317" s="41"/>
      <c r="C317" s="217" t="s">
        <v>1210</v>
      </c>
      <c r="D317" s="217" t="s">
        <v>237</v>
      </c>
      <c r="E317" s="218" t="s">
        <v>7447</v>
      </c>
      <c r="F317" s="219" t="s">
        <v>7448</v>
      </c>
      <c r="G317" s="220" t="s">
        <v>369</v>
      </c>
      <c r="H317" s="221">
        <v>19</v>
      </c>
      <c r="I317" s="222"/>
      <c r="J317" s="223">
        <f>ROUND(I317*H317,2)</f>
        <v>0</v>
      </c>
      <c r="K317" s="219" t="s">
        <v>7240</v>
      </c>
      <c r="L317" s="46"/>
      <c r="M317" s="224" t="s">
        <v>19</v>
      </c>
      <c r="N317" s="225" t="s">
        <v>47</v>
      </c>
      <c r="O317" s="86"/>
      <c r="P317" s="226">
        <f>O317*H317</f>
        <v>0</v>
      </c>
      <c r="Q317" s="226">
        <v>6.9999999999999994E-05</v>
      </c>
      <c r="R317" s="226">
        <f>Q317*H317</f>
        <v>0.0013299999999999998</v>
      </c>
      <c r="S317" s="226">
        <v>0</v>
      </c>
      <c r="T317" s="227">
        <f>S317*H317</f>
        <v>0</v>
      </c>
      <c r="U317" s="40"/>
      <c r="V317" s="40"/>
      <c r="W317" s="40"/>
      <c r="X317" s="40"/>
      <c r="Y317" s="40"/>
      <c r="Z317" s="40"/>
      <c r="AA317" s="40"/>
      <c r="AB317" s="40"/>
      <c r="AC317" s="40"/>
      <c r="AD317" s="40"/>
      <c r="AE317" s="40"/>
      <c r="AR317" s="228" t="s">
        <v>448</v>
      </c>
      <c r="AT317" s="228" t="s">
        <v>237</v>
      </c>
      <c r="AU317" s="228" t="s">
        <v>83</v>
      </c>
      <c r="AY317" s="19" t="s">
        <v>235</v>
      </c>
      <c r="BE317" s="229">
        <f>IF(N317="základní",J317,0)</f>
        <v>0</v>
      </c>
      <c r="BF317" s="229">
        <f>IF(N317="snížená",J317,0)</f>
        <v>0</v>
      </c>
      <c r="BG317" s="229">
        <f>IF(N317="zákl. přenesená",J317,0)</f>
        <v>0</v>
      </c>
      <c r="BH317" s="229">
        <f>IF(N317="sníž. přenesená",J317,0)</f>
        <v>0</v>
      </c>
      <c r="BI317" s="229">
        <f>IF(N317="nulová",J317,0)</f>
        <v>0</v>
      </c>
      <c r="BJ317" s="19" t="s">
        <v>83</v>
      </c>
      <c r="BK317" s="229">
        <f>ROUND(I317*H317,2)</f>
        <v>0</v>
      </c>
      <c r="BL317" s="19" t="s">
        <v>448</v>
      </c>
      <c r="BM317" s="228" t="s">
        <v>6246</v>
      </c>
    </row>
    <row r="318" s="2" customFormat="1">
      <c r="A318" s="40"/>
      <c r="B318" s="41"/>
      <c r="C318" s="42"/>
      <c r="D318" s="237" t="s">
        <v>792</v>
      </c>
      <c r="E318" s="42"/>
      <c r="F318" s="279" t="s">
        <v>7433</v>
      </c>
      <c r="G318" s="42"/>
      <c r="H318" s="42"/>
      <c r="I318" s="232"/>
      <c r="J318" s="42"/>
      <c r="K318" s="42"/>
      <c r="L318" s="46"/>
      <c r="M318" s="233"/>
      <c r="N318" s="234"/>
      <c r="O318" s="86"/>
      <c r="P318" s="86"/>
      <c r="Q318" s="86"/>
      <c r="R318" s="86"/>
      <c r="S318" s="86"/>
      <c r="T318" s="87"/>
      <c r="U318" s="40"/>
      <c r="V318" s="40"/>
      <c r="W318" s="40"/>
      <c r="X318" s="40"/>
      <c r="Y318" s="40"/>
      <c r="Z318" s="40"/>
      <c r="AA318" s="40"/>
      <c r="AB318" s="40"/>
      <c r="AC318" s="40"/>
      <c r="AD318" s="40"/>
      <c r="AE318" s="40"/>
      <c r="AT318" s="19" t="s">
        <v>792</v>
      </c>
      <c r="AU318" s="19" t="s">
        <v>83</v>
      </c>
    </row>
    <row r="319" s="13" customFormat="1">
      <c r="A319" s="13"/>
      <c r="B319" s="235"/>
      <c r="C319" s="236"/>
      <c r="D319" s="237" t="s">
        <v>245</v>
      </c>
      <c r="E319" s="238" t="s">
        <v>19</v>
      </c>
      <c r="F319" s="239" t="s">
        <v>7420</v>
      </c>
      <c r="G319" s="236"/>
      <c r="H319" s="238" t="s">
        <v>19</v>
      </c>
      <c r="I319" s="240"/>
      <c r="J319" s="236"/>
      <c r="K319" s="236"/>
      <c r="L319" s="241"/>
      <c r="M319" s="242"/>
      <c r="N319" s="243"/>
      <c r="O319" s="243"/>
      <c r="P319" s="243"/>
      <c r="Q319" s="243"/>
      <c r="R319" s="243"/>
      <c r="S319" s="243"/>
      <c r="T319" s="244"/>
      <c r="U319" s="13"/>
      <c r="V319" s="13"/>
      <c r="W319" s="13"/>
      <c r="X319" s="13"/>
      <c r="Y319" s="13"/>
      <c r="Z319" s="13"/>
      <c r="AA319" s="13"/>
      <c r="AB319" s="13"/>
      <c r="AC319" s="13"/>
      <c r="AD319" s="13"/>
      <c r="AE319" s="13"/>
      <c r="AT319" s="245" t="s">
        <v>245</v>
      </c>
      <c r="AU319" s="245" t="s">
        <v>83</v>
      </c>
      <c r="AV319" s="13" t="s">
        <v>83</v>
      </c>
      <c r="AW319" s="13" t="s">
        <v>37</v>
      </c>
      <c r="AX319" s="13" t="s">
        <v>76</v>
      </c>
      <c r="AY319" s="245" t="s">
        <v>235</v>
      </c>
    </row>
    <row r="320" s="14" customFormat="1">
      <c r="A320" s="14"/>
      <c r="B320" s="246"/>
      <c r="C320" s="247"/>
      <c r="D320" s="237" t="s">
        <v>245</v>
      </c>
      <c r="E320" s="248" t="s">
        <v>19</v>
      </c>
      <c r="F320" s="249" t="s">
        <v>472</v>
      </c>
      <c r="G320" s="247"/>
      <c r="H320" s="250">
        <v>19</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245</v>
      </c>
      <c r="AU320" s="256" t="s">
        <v>83</v>
      </c>
      <c r="AV320" s="14" t="s">
        <v>85</v>
      </c>
      <c r="AW320" s="14" t="s">
        <v>37</v>
      </c>
      <c r="AX320" s="14" t="s">
        <v>76</v>
      </c>
      <c r="AY320" s="256" t="s">
        <v>235</v>
      </c>
    </row>
    <row r="321" s="16" customFormat="1">
      <c r="A321" s="16"/>
      <c r="B321" s="268"/>
      <c r="C321" s="269"/>
      <c r="D321" s="237" t="s">
        <v>245</v>
      </c>
      <c r="E321" s="270" t="s">
        <v>19</v>
      </c>
      <c r="F321" s="271" t="s">
        <v>250</v>
      </c>
      <c r="G321" s="269"/>
      <c r="H321" s="272">
        <v>19</v>
      </c>
      <c r="I321" s="273"/>
      <c r="J321" s="269"/>
      <c r="K321" s="269"/>
      <c r="L321" s="274"/>
      <c r="M321" s="275"/>
      <c r="N321" s="276"/>
      <c r="O321" s="276"/>
      <c r="P321" s="276"/>
      <c r="Q321" s="276"/>
      <c r="R321" s="276"/>
      <c r="S321" s="276"/>
      <c r="T321" s="277"/>
      <c r="U321" s="16"/>
      <c r="V321" s="16"/>
      <c r="W321" s="16"/>
      <c r="X321" s="16"/>
      <c r="Y321" s="16"/>
      <c r="Z321" s="16"/>
      <c r="AA321" s="16"/>
      <c r="AB321" s="16"/>
      <c r="AC321" s="16"/>
      <c r="AD321" s="16"/>
      <c r="AE321" s="16"/>
      <c r="AT321" s="278" t="s">
        <v>245</v>
      </c>
      <c r="AU321" s="278" t="s">
        <v>83</v>
      </c>
      <c r="AV321" s="16" t="s">
        <v>100</v>
      </c>
      <c r="AW321" s="16" t="s">
        <v>37</v>
      </c>
      <c r="AX321" s="16" t="s">
        <v>83</v>
      </c>
      <c r="AY321" s="278" t="s">
        <v>235</v>
      </c>
    </row>
    <row r="322" s="2" customFormat="1" ht="24.15" customHeight="1">
      <c r="A322" s="40"/>
      <c r="B322" s="41"/>
      <c r="C322" s="217" t="s">
        <v>1215</v>
      </c>
      <c r="D322" s="217" t="s">
        <v>237</v>
      </c>
      <c r="E322" s="218" t="s">
        <v>7449</v>
      </c>
      <c r="F322" s="219" t="s">
        <v>7450</v>
      </c>
      <c r="G322" s="220" t="s">
        <v>369</v>
      </c>
      <c r="H322" s="221">
        <v>15</v>
      </c>
      <c r="I322" s="222"/>
      <c r="J322" s="223">
        <f>ROUND(I322*H322,2)</f>
        <v>0</v>
      </c>
      <c r="K322" s="219" t="s">
        <v>7240</v>
      </c>
      <c r="L322" s="46"/>
      <c r="M322" s="224" t="s">
        <v>19</v>
      </c>
      <c r="N322" s="225" t="s">
        <v>47</v>
      </c>
      <c r="O322" s="86"/>
      <c r="P322" s="226">
        <f>O322*H322</f>
        <v>0</v>
      </c>
      <c r="Q322" s="226">
        <v>0</v>
      </c>
      <c r="R322" s="226">
        <f>Q322*H322</f>
        <v>0</v>
      </c>
      <c r="S322" s="226">
        <v>0</v>
      </c>
      <c r="T322" s="227">
        <f>S322*H322</f>
        <v>0</v>
      </c>
      <c r="U322" s="40"/>
      <c r="V322" s="40"/>
      <c r="W322" s="40"/>
      <c r="X322" s="40"/>
      <c r="Y322" s="40"/>
      <c r="Z322" s="40"/>
      <c r="AA322" s="40"/>
      <c r="AB322" s="40"/>
      <c r="AC322" s="40"/>
      <c r="AD322" s="40"/>
      <c r="AE322" s="40"/>
      <c r="AR322" s="228" t="s">
        <v>448</v>
      </c>
      <c r="AT322" s="228" t="s">
        <v>237</v>
      </c>
      <c r="AU322" s="228" t="s">
        <v>83</v>
      </c>
      <c r="AY322" s="19" t="s">
        <v>235</v>
      </c>
      <c r="BE322" s="229">
        <f>IF(N322="základní",J322,0)</f>
        <v>0</v>
      </c>
      <c r="BF322" s="229">
        <f>IF(N322="snížená",J322,0)</f>
        <v>0</v>
      </c>
      <c r="BG322" s="229">
        <f>IF(N322="zákl. přenesená",J322,0)</f>
        <v>0</v>
      </c>
      <c r="BH322" s="229">
        <f>IF(N322="sníž. přenesená",J322,0)</f>
        <v>0</v>
      </c>
      <c r="BI322" s="229">
        <f>IF(N322="nulová",J322,0)</f>
        <v>0</v>
      </c>
      <c r="BJ322" s="19" t="s">
        <v>83</v>
      </c>
      <c r="BK322" s="229">
        <f>ROUND(I322*H322,2)</f>
        <v>0</v>
      </c>
      <c r="BL322" s="19" t="s">
        <v>448</v>
      </c>
      <c r="BM322" s="228" t="s">
        <v>6256</v>
      </c>
    </row>
    <row r="323" s="2" customFormat="1" ht="55.5" customHeight="1">
      <c r="A323" s="40"/>
      <c r="B323" s="41"/>
      <c r="C323" s="283" t="s">
        <v>1221</v>
      </c>
      <c r="D323" s="283" t="s">
        <v>1610</v>
      </c>
      <c r="E323" s="284" t="s">
        <v>7451</v>
      </c>
      <c r="F323" s="285" t="s">
        <v>7452</v>
      </c>
      <c r="G323" s="286" t="s">
        <v>369</v>
      </c>
      <c r="H323" s="287">
        <v>15</v>
      </c>
      <c r="I323" s="288"/>
      <c r="J323" s="289">
        <f>ROUND(I323*H323,2)</f>
        <v>0</v>
      </c>
      <c r="K323" s="285" t="s">
        <v>370</v>
      </c>
      <c r="L323" s="290"/>
      <c r="M323" s="291" t="s">
        <v>19</v>
      </c>
      <c r="N323" s="292" t="s">
        <v>47</v>
      </c>
      <c r="O323" s="86"/>
      <c r="P323" s="226">
        <f>O323*H323</f>
        <v>0</v>
      </c>
      <c r="Q323" s="226">
        <v>0</v>
      </c>
      <c r="R323" s="226">
        <f>Q323*H323</f>
        <v>0</v>
      </c>
      <c r="S323" s="226">
        <v>0</v>
      </c>
      <c r="T323" s="227">
        <f>S323*H323</f>
        <v>0</v>
      </c>
      <c r="U323" s="40"/>
      <c r="V323" s="40"/>
      <c r="W323" s="40"/>
      <c r="X323" s="40"/>
      <c r="Y323" s="40"/>
      <c r="Z323" s="40"/>
      <c r="AA323" s="40"/>
      <c r="AB323" s="40"/>
      <c r="AC323" s="40"/>
      <c r="AD323" s="40"/>
      <c r="AE323" s="40"/>
      <c r="AR323" s="228" t="s">
        <v>612</v>
      </c>
      <c r="AT323" s="228" t="s">
        <v>1610</v>
      </c>
      <c r="AU323" s="228" t="s">
        <v>83</v>
      </c>
      <c r="AY323" s="19" t="s">
        <v>235</v>
      </c>
      <c r="BE323" s="229">
        <f>IF(N323="základní",J323,0)</f>
        <v>0</v>
      </c>
      <c r="BF323" s="229">
        <f>IF(N323="snížená",J323,0)</f>
        <v>0</v>
      </c>
      <c r="BG323" s="229">
        <f>IF(N323="zákl. přenesená",J323,0)</f>
        <v>0</v>
      </c>
      <c r="BH323" s="229">
        <f>IF(N323="sníž. přenesená",J323,0)</f>
        <v>0</v>
      </c>
      <c r="BI323" s="229">
        <f>IF(N323="nulová",J323,0)</f>
        <v>0</v>
      </c>
      <c r="BJ323" s="19" t="s">
        <v>83</v>
      </c>
      <c r="BK323" s="229">
        <f>ROUND(I323*H323,2)</f>
        <v>0</v>
      </c>
      <c r="BL323" s="19" t="s">
        <v>448</v>
      </c>
      <c r="BM323" s="228" t="s">
        <v>7453</v>
      </c>
    </row>
    <row r="324" s="13" customFormat="1">
      <c r="A324" s="13"/>
      <c r="B324" s="235"/>
      <c r="C324" s="236"/>
      <c r="D324" s="237" t="s">
        <v>245</v>
      </c>
      <c r="E324" s="238" t="s">
        <v>19</v>
      </c>
      <c r="F324" s="239" t="s">
        <v>7420</v>
      </c>
      <c r="G324" s="236"/>
      <c r="H324" s="238" t="s">
        <v>19</v>
      </c>
      <c r="I324" s="240"/>
      <c r="J324" s="236"/>
      <c r="K324" s="236"/>
      <c r="L324" s="241"/>
      <c r="M324" s="242"/>
      <c r="N324" s="243"/>
      <c r="O324" s="243"/>
      <c r="P324" s="243"/>
      <c r="Q324" s="243"/>
      <c r="R324" s="243"/>
      <c r="S324" s="243"/>
      <c r="T324" s="244"/>
      <c r="U324" s="13"/>
      <c r="V324" s="13"/>
      <c r="W324" s="13"/>
      <c r="X324" s="13"/>
      <c r="Y324" s="13"/>
      <c r="Z324" s="13"/>
      <c r="AA324" s="13"/>
      <c r="AB324" s="13"/>
      <c r="AC324" s="13"/>
      <c r="AD324" s="13"/>
      <c r="AE324" s="13"/>
      <c r="AT324" s="245" t="s">
        <v>245</v>
      </c>
      <c r="AU324" s="245" t="s">
        <v>83</v>
      </c>
      <c r="AV324" s="13" t="s">
        <v>83</v>
      </c>
      <c r="AW324" s="13" t="s">
        <v>37</v>
      </c>
      <c r="AX324" s="13" t="s">
        <v>76</v>
      </c>
      <c r="AY324" s="245" t="s">
        <v>235</v>
      </c>
    </row>
    <row r="325" s="14" customFormat="1">
      <c r="A325" s="14"/>
      <c r="B325" s="246"/>
      <c r="C325" s="247"/>
      <c r="D325" s="237" t="s">
        <v>245</v>
      </c>
      <c r="E325" s="248" t="s">
        <v>19</v>
      </c>
      <c r="F325" s="249" t="s">
        <v>8</v>
      </c>
      <c r="G325" s="247"/>
      <c r="H325" s="250">
        <v>15</v>
      </c>
      <c r="I325" s="251"/>
      <c r="J325" s="247"/>
      <c r="K325" s="247"/>
      <c r="L325" s="252"/>
      <c r="M325" s="253"/>
      <c r="N325" s="254"/>
      <c r="O325" s="254"/>
      <c r="P325" s="254"/>
      <c r="Q325" s="254"/>
      <c r="R325" s="254"/>
      <c r="S325" s="254"/>
      <c r="T325" s="255"/>
      <c r="U325" s="14"/>
      <c r="V325" s="14"/>
      <c r="W325" s="14"/>
      <c r="X325" s="14"/>
      <c r="Y325" s="14"/>
      <c r="Z325" s="14"/>
      <c r="AA325" s="14"/>
      <c r="AB325" s="14"/>
      <c r="AC325" s="14"/>
      <c r="AD325" s="14"/>
      <c r="AE325" s="14"/>
      <c r="AT325" s="256" t="s">
        <v>245</v>
      </c>
      <c r="AU325" s="256" t="s">
        <v>83</v>
      </c>
      <c r="AV325" s="14" t="s">
        <v>85</v>
      </c>
      <c r="AW325" s="14" t="s">
        <v>37</v>
      </c>
      <c r="AX325" s="14" t="s">
        <v>76</v>
      </c>
      <c r="AY325" s="256" t="s">
        <v>235</v>
      </c>
    </row>
    <row r="326" s="16" customFormat="1">
      <c r="A326" s="16"/>
      <c r="B326" s="268"/>
      <c r="C326" s="269"/>
      <c r="D326" s="237" t="s">
        <v>245</v>
      </c>
      <c r="E326" s="270" t="s">
        <v>19</v>
      </c>
      <c r="F326" s="271" t="s">
        <v>250</v>
      </c>
      <c r="G326" s="269"/>
      <c r="H326" s="272">
        <v>15</v>
      </c>
      <c r="I326" s="273"/>
      <c r="J326" s="269"/>
      <c r="K326" s="269"/>
      <c r="L326" s="274"/>
      <c r="M326" s="275"/>
      <c r="N326" s="276"/>
      <c r="O326" s="276"/>
      <c r="P326" s="276"/>
      <c r="Q326" s="276"/>
      <c r="R326" s="276"/>
      <c r="S326" s="276"/>
      <c r="T326" s="277"/>
      <c r="U326" s="16"/>
      <c r="V326" s="16"/>
      <c r="W326" s="16"/>
      <c r="X326" s="16"/>
      <c r="Y326" s="16"/>
      <c r="Z326" s="16"/>
      <c r="AA326" s="16"/>
      <c r="AB326" s="16"/>
      <c r="AC326" s="16"/>
      <c r="AD326" s="16"/>
      <c r="AE326" s="16"/>
      <c r="AT326" s="278" t="s">
        <v>245</v>
      </c>
      <c r="AU326" s="278" t="s">
        <v>83</v>
      </c>
      <c r="AV326" s="16" t="s">
        <v>100</v>
      </c>
      <c r="AW326" s="16" t="s">
        <v>37</v>
      </c>
      <c r="AX326" s="16" t="s">
        <v>83</v>
      </c>
      <c r="AY326" s="278" t="s">
        <v>235</v>
      </c>
    </row>
    <row r="327" s="2" customFormat="1" ht="16.5" customHeight="1">
      <c r="A327" s="40"/>
      <c r="B327" s="41"/>
      <c r="C327" s="217" t="s">
        <v>1231</v>
      </c>
      <c r="D327" s="217" t="s">
        <v>237</v>
      </c>
      <c r="E327" s="218" t="s">
        <v>7454</v>
      </c>
      <c r="F327" s="219" t="s">
        <v>7455</v>
      </c>
      <c r="G327" s="220" t="s">
        <v>451</v>
      </c>
      <c r="H327" s="221">
        <v>66</v>
      </c>
      <c r="I327" s="222"/>
      <c r="J327" s="223">
        <f>ROUND(I327*H327,2)</f>
        <v>0</v>
      </c>
      <c r="K327" s="219" t="s">
        <v>7240</v>
      </c>
      <c r="L327" s="46"/>
      <c r="M327" s="224" t="s">
        <v>19</v>
      </c>
      <c r="N327" s="225" t="s">
        <v>47</v>
      </c>
      <c r="O327" s="86"/>
      <c r="P327" s="226">
        <f>O327*H327</f>
        <v>0</v>
      </c>
      <c r="Q327" s="226">
        <v>0</v>
      </c>
      <c r="R327" s="226">
        <f>Q327*H327</f>
        <v>0</v>
      </c>
      <c r="S327" s="226">
        <v>0</v>
      </c>
      <c r="T327" s="227">
        <f>S327*H327</f>
        <v>0</v>
      </c>
      <c r="U327" s="40"/>
      <c r="V327" s="40"/>
      <c r="W327" s="40"/>
      <c r="X327" s="40"/>
      <c r="Y327" s="40"/>
      <c r="Z327" s="40"/>
      <c r="AA327" s="40"/>
      <c r="AB327" s="40"/>
      <c r="AC327" s="40"/>
      <c r="AD327" s="40"/>
      <c r="AE327" s="40"/>
      <c r="AR327" s="228" t="s">
        <v>448</v>
      </c>
      <c r="AT327" s="228" t="s">
        <v>237</v>
      </c>
      <c r="AU327" s="228" t="s">
        <v>83</v>
      </c>
      <c r="AY327" s="19" t="s">
        <v>235</v>
      </c>
      <c r="BE327" s="229">
        <f>IF(N327="základní",J327,0)</f>
        <v>0</v>
      </c>
      <c r="BF327" s="229">
        <f>IF(N327="snížená",J327,0)</f>
        <v>0</v>
      </c>
      <c r="BG327" s="229">
        <f>IF(N327="zákl. přenesená",J327,0)</f>
        <v>0</v>
      </c>
      <c r="BH327" s="229">
        <f>IF(N327="sníž. přenesená",J327,0)</f>
        <v>0</v>
      </c>
      <c r="BI327" s="229">
        <f>IF(N327="nulová",J327,0)</f>
        <v>0</v>
      </c>
      <c r="BJ327" s="19" t="s">
        <v>83</v>
      </c>
      <c r="BK327" s="229">
        <f>ROUND(I327*H327,2)</f>
        <v>0</v>
      </c>
      <c r="BL327" s="19" t="s">
        <v>448</v>
      </c>
      <c r="BM327" s="228" t="s">
        <v>6270</v>
      </c>
    </row>
    <row r="328" s="2" customFormat="1" ht="16.5" customHeight="1">
      <c r="A328" s="40"/>
      <c r="B328" s="41"/>
      <c r="C328" s="217" t="s">
        <v>1241</v>
      </c>
      <c r="D328" s="217" t="s">
        <v>237</v>
      </c>
      <c r="E328" s="218" t="s">
        <v>7456</v>
      </c>
      <c r="F328" s="219" t="s">
        <v>7457</v>
      </c>
      <c r="G328" s="220" t="s">
        <v>451</v>
      </c>
      <c r="H328" s="221">
        <v>1</v>
      </c>
      <c r="I328" s="222"/>
      <c r="J328" s="223">
        <f>ROUND(I328*H328,2)</f>
        <v>0</v>
      </c>
      <c r="K328" s="219" t="s">
        <v>7240</v>
      </c>
      <c r="L328" s="46"/>
      <c r="M328" s="224" t="s">
        <v>19</v>
      </c>
      <c r="N328" s="225" t="s">
        <v>47</v>
      </c>
      <c r="O328" s="86"/>
      <c r="P328" s="226">
        <f>O328*H328</f>
        <v>0</v>
      </c>
      <c r="Q328" s="226">
        <v>0</v>
      </c>
      <c r="R328" s="226">
        <f>Q328*H328</f>
        <v>0</v>
      </c>
      <c r="S328" s="226">
        <v>0</v>
      </c>
      <c r="T328" s="227">
        <f>S328*H328</f>
        <v>0</v>
      </c>
      <c r="U328" s="40"/>
      <c r="V328" s="40"/>
      <c r="W328" s="40"/>
      <c r="X328" s="40"/>
      <c r="Y328" s="40"/>
      <c r="Z328" s="40"/>
      <c r="AA328" s="40"/>
      <c r="AB328" s="40"/>
      <c r="AC328" s="40"/>
      <c r="AD328" s="40"/>
      <c r="AE328" s="40"/>
      <c r="AR328" s="228" t="s">
        <v>448</v>
      </c>
      <c r="AT328" s="228" t="s">
        <v>237</v>
      </c>
      <c r="AU328" s="228" t="s">
        <v>83</v>
      </c>
      <c r="AY328" s="19" t="s">
        <v>235</v>
      </c>
      <c r="BE328" s="229">
        <f>IF(N328="základní",J328,0)</f>
        <v>0</v>
      </c>
      <c r="BF328" s="229">
        <f>IF(N328="snížená",J328,0)</f>
        <v>0</v>
      </c>
      <c r="BG328" s="229">
        <f>IF(N328="zákl. přenesená",J328,0)</f>
        <v>0</v>
      </c>
      <c r="BH328" s="229">
        <f>IF(N328="sníž. přenesená",J328,0)</f>
        <v>0</v>
      </c>
      <c r="BI328" s="229">
        <f>IF(N328="nulová",J328,0)</f>
        <v>0</v>
      </c>
      <c r="BJ328" s="19" t="s">
        <v>83</v>
      </c>
      <c r="BK328" s="229">
        <f>ROUND(I328*H328,2)</f>
        <v>0</v>
      </c>
      <c r="BL328" s="19" t="s">
        <v>448</v>
      </c>
      <c r="BM328" s="228" t="s">
        <v>6278</v>
      </c>
    </row>
    <row r="329" s="2" customFormat="1" ht="16.5" customHeight="1">
      <c r="A329" s="40"/>
      <c r="B329" s="41"/>
      <c r="C329" s="217" t="s">
        <v>1248</v>
      </c>
      <c r="D329" s="217" t="s">
        <v>237</v>
      </c>
      <c r="E329" s="218" t="s">
        <v>7458</v>
      </c>
      <c r="F329" s="219" t="s">
        <v>7459</v>
      </c>
      <c r="G329" s="220" t="s">
        <v>451</v>
      </c>
      <c r="H329" s="221">
        <v>10</v>
      </c>
      <c r="I329" s="222"/>
      <c r="J329" s="223">
        <f>ROUND(I329*H329,2)</f>
        <v>0</v>
      </c>
      <c r="K329" s="219" t="s">
        <v>7240</v>
      </c>
      <c r="L329" s="46"/>
      <c r="M329" s="224" t="s">
        <v>19</v>
      </c>
      <c r="N329" s="225" t="s">
        <v>47</v>
      </c>
      <c r="O329" s="86"/>
      <c r="P329" s="226">
        <f>O329*H329</f>
        <v>0</v>
      </c>
      <c r="Q329" s="226">
        <v>0</v>
      </c>
      <c r="R329" s="226">
        <f>Q329*H329</f>
        <v>0</v>
      </c>
      <c r="S329" s="226">
        <v>0</v>
      </c>
      <c r="T329" s="227">
        <f>S329*H329</f>
        <v>0</v>
      </c>
      <c r="U329" s="40"/>
      <c r="V329" s="40"/>
      <c r="W329" s="40"/>
      <c r="X329" s="40"/>
      <c r="Y329" s="40"/>
      <c r="Z329" s="40"/>
      <c r="AA329" s="40"/>
      <c r="AB329" s="40"/>
      <c r="AC329" s="40"/>
      <c r="AD329" s="40"/>
      <c r="AE329" s="40"/>
      <c r="AR329" s="228" t="s">
        <v>448</v>
      </c>
      <c r="AT329" s="228" t="s">
        <v>237</v>
      </c>
      <c r="AU329" s="228" t="s">
        <v>83</v>
      </c>
      <c r="AY329" s="19" t="s">
        <v>235</v>
      </c>
      <c r="BE329" s="229">
        <f>IF(N329="základní",J329,0)</f>
        <v>0</v>
      </c>
      <c r="BF329" s="229">
        <f>IF(N329="snížená",J329,0)</f>
        <v>0</v>
      </c>
      <c r="BG329" s="229">
        <f>IF(N329="zákl. přenesená",J329,0)</f>
        <v>0</v>
      </c>
      <c r="BH329" s="229">
        <f>IF(N329="sníž. přenesená",J329,0)</f>
        <v>0</v>
      </c>
      <c r="BI329" s="229">
        <f>IF(N329="nulová",J329,0)</f>
        <v>0</v>
      </c>
      <c r="BJ329" s="19" t="s">
        <v>83</v>
      </c>
      <c r="BK329" s="229">
        <f>ROUND(I329*H329,2)</f>
        <v>0</v>
      </c>
      <c r="BL329" s="19" t="s">
        <v>448</v>
      </c>
      <c r="BM329" s="228" t="s">
        <v>6286</v>
      </c>
    </row>
    <row r="330" s="2" customFormat="1" ht="16.5" customHeight="1">
      <c r="A330" s="40"/>
      <c r="B330" s="41"/>
      <c r="C330" s="217" t="s">
        <v>1256</v>
      </c>
      <c r="D330" s="217" t="s">
        <v>237</v>
      </c>
      <c r="E330" s="218" t="s">
        <v>7460</v>
      </c>
      <c r="F330" s="219" t="s">
        <v>7461</v>
      </c>
      <c r="G330" s="220" t="s">
        <v>451</v>
      </c>
      <c r="H330" s="221">
        <v>1</v>
      </c>
      <c r="I330" s="222"/>
      <c r="J330" s="223">
        <f>ROUND(I330*H330,2)</f>
        <v>0</v>
      </c>
      <c r="K330" s="219" t="s">
        <v>7240</v>
      </c>
      <c r="L330" s="46"/>
      <c r="M330" s="224" t="s">
        <v>19</v>
      </c>
      <c r="N330" s="225" t="s">
        <v>47</v>
      </c>
      <c r="O330" s="86"/>
      <c r="P330" s="226">
        <f>O330*H330</f>
        <v>0</v>
      </c>
      <c r="Q330" s="226">
        <v>0.0015100000000000001</v>
      </c>
      <c r="R330" s="226">
        <f>Q330*H330</f>
        <v>0.0015100000000000001</v>
      </c>
      <c r="S330" s="226">
        <v>0</v>
      </c>
      <c r="T330" s="227">
        <f>S330*H330</f>
        <v>0</v>
      </c>
      <c r="U330" s="40"/>
      <c r="V330" s="40"/>
      <c r="W330" s="40"/>
      <c r="X330" s="40"/>
      <c r="Y330" s="40"/>
      <c r="Z330" s="40"/>
      <c r="AA330" s="40"/>
      <c r="AB330" s="40"/>
      <c r="AC330" s="40"/>
      <c r="AD330" s="40"/>
      <c r="AE330" s="40"/>
      <c r="AR330" s="228" t="s">
        <v>448</v>
      </c>
      <c r="AT330" s="228" t="s">
        <v>237</v>
      </c>
      <c r="AU330" s="228" t="s">
        <v>83</v>
      </c>
      <c r="AY330" s="19" t="s">
        <v>235</v>
      </c>
      <c r="BE330" s="229">
        <f>IF(N330="základní",J330,0)</f>
        <v>0</v>
      </c>
      <c r="BF330" s="229">
        <f>IF(N330="snížená",J330,0)</f>
        <v>0</v>
      </c>
      <c r="BG330" s="229">
        <f>IF(N330="zákl. přenesená",J330,0)</f>
        <v>0</v>
      </c>
      <c r="BH330" s="229">
        <f>IF(N330="sníž. přenesená",J330,0)</f>
        <v>0</v>
      </c>
      <c r="BI330" s="229">
        <f>IF(N330="nulová",J330,0)</f>
        <v>0</v>
      </c>
      <c r="BJ330" s="19" t="s">
        <v>83</v>
      </c>
      <c r="BK330" s="229">
        <f>ROUND(I330*H330,2)</f>
        <v>0</v>
      </c>
      <c r="BL330" s="19" t="s">
        <v>448</v>
      </c>
      <c r="BM330" s="228" t="s">
        <v>6294</v>
      </c>
    </row>
    <row r="331" s="2" customFormat="1" ht="24.15" customHeight="1">
      <c r="A331" s="40"/>
      <c r="B331" s="41"/>
      <c r="C331" s="217" t="s">
        <v>1266</v>
      </c>
      <c r="D331" s="217" t="s">
        <v>237</v>
      </c>
      <c r="E331" s="218" t="s">
        <v>7462</v>
      </c>
      <c r="F331" s="219" t="s">
        <v>7463</v>
      </c>
      <c r="G331" s="220" t="s">
        <v>451</v>
      </c>
      <c r="H331" s="221">
        <v>2</v>
      </c>
      <c r="I331" s="222"/>
      <c r="J331" s="223">
        <f>ROUND(I331*H331,2)</f>
        <v>0</v>
      </c>
      <c r="K331" s="219" t="s">
        <v>7240</v>
      </c>
      <c r="L331" s="46"/>
      <c r="M331" s="224" t="s">
        <v>19</v>
      </c>
      <c r="N331" s="225" t="s">
        <v>47</v>
      </c>
      <c r="O331" s="86"/>
      <c r="P331" s="226">
        <f>O331*H331</f>
        <v>0</v>
      </c>
      <c r="Q331" s="226">
        <v>0.00018000000000000001</v>
      </c>
      <c r="R331" s="226">
        <f>Q331*H331</f>
        <v>0.00036000000000000002</v>
      </c>
      <c r="S331" s="226">
        <v>0</v>
      </c>
      <c r="T331" s="227">
        <f>S331*H331</f>
        <v>0</v>
      </c>
      <c r="U331" s="40"/>
      <c r="V331" s="40"/>
      <c r="W331" s="40"/>
      <c r="X331" s="40"/>
      <c r="Y331" s="40"/>
      <c r="Z331" s="40"/>
      <c r="AA331" s="40"/>
      <c r="AB331" s="40"/>
      <c r="AC331" s="40"/>
      <c r="AD331" s="40"/>
      <c r="AE331" s="40"/>
      <c r="AR331" s="228" t="s">
        <v>448</v>
      </c>
      <c r="AT331" s="228" t="s">
        <v>237</v>
      </c>
      <c r="AU331" s="228" t="s">
        <v>83</v>
      </c>
      <c r="AY331" s="19" t="s">
        <v>235</v>
      </c>
      <c r="BE331" s="229">
        <f>IF(N331="základní",J331,0)</f>
        <v>0</v>
      </c>
      <c r="BF331" s="229">
        <f>IF(N331="snížená",J331,0)</f>
        <v>0</v>
      </c>
      <c r="BG331" s="229">
        <f>IF(N331="zákl. přenesená",J331,0)</f>
        <v>0</v>
      </c>
      <c r="BH331" s="229">
        <f>IF(N331="sníž. přenesená",J331,0)</f>
        <v>0</v>
      </c>
      <c r="BI331" s="229">
        <f>IF(N331="nulová",J331,0)</f>
        <v>0</v>
      </c>
      <c r="BJ331" s="19" t="s">
        <v>83</v>
      </c>
      <c r="BK331" s="229">
        <f>ROUND(I331*H331,2)</f>
        <v>0</v>
      </c>
      <c r="BL331" s="19" t="s">
        <v>448</v>
      </c>
      <c r="BM331" s="228" t="s">
        <v>6302</v>
      </c>
    </row>
    <row r="332" s="2" customFormat="1" ht="24.15" customHeight="1">
      <c r="A332" s="40"/>
      <c r="B332" s="41"/>
      <c r="C332" s="217" t="s">
        <v>1280</v>
      </c>
      <c r="D332" s="217" t="s">
        <v>237</v>
      </c>
      <c r="E332" s="218" t="s">
        <v>7464</v>
      </c>
      <c r="F332" s="219" t="s">
        <v>7465</v>
      </c>
      <c r="G332" s="220" t="s">
        <v>451</v>
      </c>
      <c r="H332" s="221">
        <v>2</v>
      </c>
      <c r="I332" s="222"/>
      <c r="J332" s="223">
        <f>ROUND(I332*H332,2)</f>
        <v>0</v>
      </c>
      <c r="K332" s="219" t="s">
        <v>7240</v>
      </c>
      <c r="L332" s="46"/>
      <c r="M332" s="224" t="s">
        <v>19</v>
      </c>
      <c r="N332" s="225" t="s">
        <v>47</v>
      </c>
      <c r="O332" s="86"/>
      <c r="P332" s="226">
        <f>O332*H332</f>
        <v>0</v>
      </c>
      <c r="Q332" s="226">
        <v>0.00031</v>
      </c>
      <c r="R332" s="226">
        <f>Q332*H332</f>
        <v>0.00062</v>
      </c>
      <c r="S332" s="226">
        <v>0</v>
      </c>
      <c r="T332" s="227">
        <f>S332*H332</f>
        <v>0</v>
      </c>
      <c r="U332" s="40"/>
      <c r="V332" s="40"/>
      <c r="W332" s="40"/>
      <c r="X332" s="40"/>
      <c r="Y332" s="40"/>
      <c r="Z332" s="40"/>
      <c r="AA332" s="40"/>
      <c r="AB332" s="40"/>
      <c r="AC332" s="40"/>
      <c r="AD332" s="40"/>
      <c r="AE332" s="40"/>
      <c r="AR332" s="228" t="s">
        <v>448</v>
      </c>
      <c r="AT332" s="228" t="s">
        <v>237</v>
      </c>
      <c r="AU332" s="228" t="s">
        <v>83</v>
      </c>
      <c r="AY332" s="19" t="s">
        <v>235</v>
      </c>
      <c r="BE332" s="229">
        <f>IF(N332="základní",J332,0)</f>
        <v>0</v>
      </c>
      <c r="BF332" s="229">
        <f>IF(N332="snížená",J332,0)</f>
        <v>0</v>
      </c>
      <c r="BG332" s="229">
        <f>IF(N332="zákl. přenesená",J332,0)</f>
        <v>0</v>
      </c>
      <c r="BH332" s="229">
        <f>IF(N332="sníž. přenesená",J332,0)</f>
        <v>0</v>
      </c>
      <c r="BI332" s="229">
        <f>IF(N332="nulová",J332,0)</f>
        <v>0</v>
      </c>
      <c r="BJ332" s="19" t="s">
        <v>83</v>
      </c>
      <c r="BK332" s="229">
        <f>ROUND(I332*H332,2)</f>
        <v>0</v>
      </c>
      <c r="BL332" s="19" t="s">
        <v>448</v>
      </c>
      <c r="BM332" s="228" t="s">
        <v>6310</v>
      </c>
    </row>
    <row r="333" s="2" customFormat="1" ht="24.15" customHeight="1">
      <c r="A333" s="40"/>
      <c r="B333" s="41"/>
      <c r="C333" s="217" t="s">
        <v>1291</v>
      </c>
      <c r="D333" s="217" t="s">
        <v>237</v>
      </c>
      <c r="E333" s="218" t="s">
        <v>7466</v>
      </c>
      <c r="F333" s="219" t="s">
        <v>7467</v>
      </c>
      <c r="G333" s="220" t="s">
        <v>451</v>
      </c>
      <c r="H333" s="221">
        <v>4</v>
      </c>
      <c r="I333" s="222"/>
      <c r="J333" s="223">
        <f>ROUND(I333*H333,2)</f>
        <v>0</v>
      </c>
      <c r="K333" s="219" t="s">
        <v>7240</v>
      </c>
      <c r="L333" s="46"/>
      <c r="M333" s="224" t="s">
        <v>19</v>
      </c>
      <c r="N333" s="225" t="s">
        <v>47</v>
      </c>
      <c r="O333" s="86"/>
      <c r="P333" s="226">
        <f>O333*H333</f>
        <v>0</v>
      </c>
      <c r="Q333" s="226">
        <v>0.00048000000000000001</v>
      </c>
      <c r="R333" s="226">
        <f>Q333*H333</f>
        <v>0.0019200000000000001</v>
      </c>
      <c r="S333" s="226">
        <v>0</v>
      </c>
      <c r="T333" s="227">
        <f>S333*H333</f>
        <v>0</v>
      </c>
      <c r="U333" s="40"/>
      <c r="V333" s="40"/>
      <c r="W333" s="40"/>
      <c r="X333" s="40"/>
      <c r="Y333" s="40"/>
      <c r="Z333" s="40"/>
      <c r="AA333" s="40"/>
      <c r="AB333" s="40"/>
      <c r="AC333" s="40"/>
      <c r="AD333" s="40"/>
      <c r="AE333" s="40"/>
      <c r="AR333" s="228" t="s">
        <v>448</v>
      </c>
      <c r="AT333" s="228" t="s">
        <v>237</v>
      </c>
      <c r="AU333" s="228" t="s">
        <v>83</v>
      </c>
      <c r="AY333" s="19" t="s">
        <v>235</v>
      </c>
      <c r="BE333" s="229">
        <f>IF(N333="základní",J333,0)</f>
        <v>0</v>
      </c>
      <c r="BF333" s="229">
        <f>IF(N333="snížená",J333,0)</f>
        <v>0</v>
      </c>
      <c r="BG333" s="229">
        <f>IF(N333="zákl. přenesená",J333,0)</f>
        <v>0</v>
      </c>
      <c r="BH333" s="229">
        <f>IF(N333="sníž. přenesená",J333,0)</f>
        <v>0</v>
      </c>
      <c r="BI333" s="229">
        <f>IF(N333="nulová",J333,0)</f>
        <v>0</v>
      </c>
      <c r="BJ333" s="19" t="s">
        <v>83</v>
      </c>
      <c r="BK333" s="229">
        <f>ROUND(I333*H333,2)</f>
        <v>0</v>
      </c>
      <c r="BL333" s="19" t="s">
        <v>448</v>
      </c>
      <c r="BM333" s="228" t="s">
        <v>6318</v>
      </c>
    </row>
    <row r="334" s="2" customFormat="1" ht="24.15" customHeight="1">
      <c r="A334" s="40"/>
      <c r="B334" s="41"/>
      <c r="C334" s="217" t="s">
        <v>1296</v>
      </c>
      <c r="D334" s="217" t="s">
        <v>237</v>
      </c>
      <c r="E334" s="218" t="s">
        <v>7468</v>
      </c>
      <c r="F334" s="219" t="s">
        <v>7469</v>
      </c>
      <c r="G334" s="220" t="s">
        <v>451</v>
      </c>
      <c r="H334" s="221">
        <v>1</v>
      </c>
      <c r="I334" s="222"/>
      <c r="J334" s="223">
        <f>ROUND(I334*H334,2)</f>
        <v>0</v>
      </c>
      <c r="K334" s="219" t="s">
        <v>7240</v>
      </c>
      <c r="L334" s="46"/>
      <c r="M334" s="224" t="s">
        <v>19</v>
      </c>
      <c r="N334" s="225" t="s">
        <v>47</v>
      </c>
      <c r="O334" s="86"/>
      <c r="P334" s="226">
        <f>O334*H334</f>
        <v>0</v>
      </c>
      <c r="Q334" s="226">
        <v>0.00068000000000000005</v>
      </c>
      <c r="R334" s="226">
        <f>Q334*H334</f>
        <v>0.00068000000000000005</v>
      </c>
      <c r="S334" s="226">
        <v>0</v>
      </c>
      <c r="T334" s="227">
        <f>S334*H334</f>
        <v>0</v>
      </c>
      <c r="U334" s="40"/>
      <c r="V334" s="40"/>
      <c r="W334" s="40"/>
      <c r="X334" s="40"/>
      <c r="Y334" s="40"/>
      <c r="Z334" s="40"/>
      <c r="AA334" s="40"/>
      <c r="AB334" s="40"/>
      <c r="AC334" s="40"/>
      <c r="AD334" s="40"/>
      <c r="AE334" s="40"/>
      <c r="AR334" s="228" t="s">
        <v>448</v>
      </c>
      <c r="AT334" s="228" t="s">
        <v>237</v>
      </c>
      <c r="AU334" s="228" t="s">
        <v>83</v>
      </c>
      <c r="AY334" s="19" t="s">
        <v>235</v>
      </c>
      <c r="BE334" s="229">
        <f>IF(N334="základní",J334,0)</f>
        <v>0</v>
      </c>
      <c r="BF334" s="229">
        <f>IF(N334="snížená",J334,0)</f>
        <v>0</v>
      </c>
      <c r="BG334" s="229">
        <f>IF(N334="zákl. přenesená",J334,0)</f>
        <v>0</v>
      </c>
      <c r="BH334" s="229">
        <f>IF(N334="sníž. přenesená",J334,0)</f>
        <v>0</v>
      </c>
      <c r="BI334" s="229">
        <f>IF(N334="nulová",J334,0)</f>
        <v>0</v>
      </c>
      <c r="BJ334" s="19" t="s">
        <v>83</v>
      </c>
      <c r="BK334" s="229">
        <f>ROUND(I334*H334,2)</f>
        <v>0</v>
      </c>
      <c r="BL334" s="19" t="s">
        <v>448</v>
      </c>
      <c r="BM334" s="228" t="s">
        <v>6326</v>
      </c>
    </row>
    <row r="335" s="2" customFormat="1" ht="24.15" customHeight="1">
      <c r="A335" s="40"/>
      <c r="B335" s="41"/>
      <c r="C335" s="217" t="s">
        <v>4093</v>
      </c>
      <c r="D335" s="217" t="s">
        <v>237</v>
      </c>
      <c r="E335" s="218" t="s">
        <v>7470</v>
      </c>
      <c r="F335" s="219" t="s">
        <v>7471</v>
      </c>
      <c r="G335" s="220" t="s">
        <v>451</v>
      </c>
      <c r="H335" s="221">
        <v>2</v>
      </c>
      <c r="I335" s="222"/>
      <c r="J335" s="223">
        <f>ROUND(I335*H335,2)</f>
        <v>0</v>
      </c>
      <c r="K335" s="219" t="s">
        <v>7240</v>
      </c>
      <c r="L335" s="46"/>
      <c r="M335" s="224" t="s">
        <v>19</v>
      </c>
      <c r="N335" s="225" t="s">
        <v>47</v>
      </c>
      <c r="O335" s="86"/>
      <c r="P335" s="226">
        <f>O335*H335</f>
        <v>0</v>
      </c>
      <c r="Q335" s="226">
        <v>0.0016299999999999999</v>
      </c>
      <c r="R335" s="226">
        <f>Q335*H335</f>
        <v>0.0032599999999999999</v>
      </c>
      <c r="S335" s="226">
        <v>0</v>
      </c>
      <c r="T335" s="227">
        <f>S335*H335</f>
        <v>0</v>
      </c>
      <c r="U335" s="40"/>
      <c r="V335" s="40"/>
      <c r="W335" s="40"/>
      <c r="X335" s="40"/>
      <c r="Y335" s="40"/>
      <c r="Z335" s="40"/>
      <c r="AA335" s="40"/>
      <c r="AB335" s="40"/>
      <c r="AC335" s="40"/>
      <c r="AD335" s="40"/>
      <c r="AE335" s="40"/>
      <c r="AR335" s="228" t="s">
        <v>448</v>
      </c>
      <c r="AT335" s="228" t="s">
        <v>237</v>
      </c>
      <c r="AU335" s="228" t="s">
        <v>83</v>
      </c>
      <c r="AY335" s="19" t="s">
        <v>235</v>
      </c>
      <c r="BE335" s="229">
        <f>IF(N335="základní",J335,0)</f>
        <v>0</v>
      </c>
      <c r="BF335" s="229">
        <f>IF(N335="snížená",J335,0)</f>
        <v>0</v>
      </c>
      <c r="BG335" s="229">
        <f>IF(N335="zákl. přenesená",J335,0)</f>
        <v>0</v>
      </c>
      <c r="BH335" s="229">
        <f>IF(N335="sníž. přenesená",J335,0)</f>
        <v>0</v>
      </c>
      <c r="BI335" s="229">
        <f>IF(N335="nulová",J335,0)</f>
        <v>0</v>
      </c>
      <c r="BJ335" s="19" t="s">
        <v>83</v>
      </c>
      <c r="BK335" s="229">
        <f>ROUND(I335*H335,2)</f>
        <v>0</v>
      </c>
      <c r="BL335" s="19" t="s">
        <v>448</v>
      </c>
      <c r="BM335" s="228" t="s">
        <v>6334</v>
      </c>
    </row>
    <row r="336" s="2" customFormat="1" ht="33" customHeight="1">
      <c r="A336" s="40"/>
      <c r="B336" s="41"/>
      <c r="C336" s="217" t="s">
        <v>4101</v>
      </c>
      <c r="D336" s="217" t="s">
        <v>237</v>
      </c>
      <c r="E336" s="218" t="s">
        <v>7472</v>
      </c>
      <c r="F336" s="219" t="s">
        <v>7473</v>
      </c>
      <c r="G336" s="220" t="s">
        <v>451</v>
      </c>
      <c r="H336" s="221">
        <v>2</v>
      </c>
      <c r="I336" s="222"/>
      <c r="J336" s="223">
        <f>ROUND(I336*H336,2)</f>
        <v>0</v>
      </c>
      <c r="K336" s="219" t="s">
        <v>7240</v>
      </c>
      <c r="L336" s="46"/>
      <c r="M336" s="224" t="s">
        <v>19</v>
      </c>
      <c r="N336" s="225" t="s">
        <v>47</v>
      </c>
      <c r="O336" s="86"/>
      <c r="P336" s="226">
        <f>O336*H336</f>
        <v>0</v>
      </c>
      <c r="Q336" s="226">
        <v>0.00183</v>
      </c>
      <c r="R336" s="226">
        <f>Q336*H336</f>
        <v>0.0036600000000000001</v>
      </c>
      <c r="S336" s="226">
        <v>0</v>
      </c>
      <c r="T336" s="227">
        <f>S336*H336</f>
        <v>0</v>
      </c>
      <c r="U336" s="40"/>
      <c r="V336" s="40"/>
      <c r="W336" s="40"/>
      <c r="X336" s="40"/>
      <c r="Y336" s="40"/>
      <c r="Z336" s="40"/>
      <c r="AA336" s="40"/>
      <c r="AB336" s="40"/>
      <c r="AC336" s="40"/>
      <c r="AD336" s="40"/>
      <c r="AE336" s="40"/>
      <c r="AR336" s="228" t="s">
        <v>448</v>
      </c>
      <c r="AT336" s="228" t="s">
        <v>237</v>
      </c>
      <c r="AU336" s="228" t="s">
        <v>83</v>
      </c>
      <c r="AY336" s="19" t="s">
        <v>235</v>
      </c>
      <c r="BE336" s="229">
        <f>IF(N336="základní",J336,0)</f>
        <v>0</v>
      </c>
      <c r="BF336" s="229">
        <f>IF(N336="snížená",J336,0)</f>
        <v>0</v>
      </c>
      <c r="BG336" s="229">
        <f>IF(N336="zákl. přenesená",J336,0)</f>
        <v>0</v>
      </c>
      <c r="BH336" s="229">
        <f>IF(N336="sníž. přenesená",J336,0)</f>
        <v>0</v>
      </c>
      <c r="BI336" s="229">
        <f>IF(N336="nulová",J336,0)</f>
        <v>0</v>
      </c>
      <c r="BJ336" s="19" t="s">
        <v>83</v>
      </c>
      <c r="BK336" s="229">
        <f>ROUND(I336*H336,2)</f>
        <v>0</v>
      </c>
      <c r="BL336" s="19" t="s">
        <v>448</v>
      </c>
      <c r="BM336" s="228" t="s">
        <v>6342</v>
      </c>
    </row>
    <row r="337" s="2" customFormat="1" ht="33" customHeight="1">
      <c r="A337" s="40"/>
      <c r="B337" s="41"/>
      <c r="C337" s="217" t="s">
        <v>4107</v>
      </c>
      <c r="D337" s="217" t="s">
        <v>237</v>
      </c>
      <c r="E337" s="218" t="s">
        <v>7474</v>
      </c>
      <c r="F337" s="219" t="s">
        <v>7475</v>
      </c>
      <c r="G337" s="220" t="s">
        <v>451</v>
      </c>
      <c r="H337" s="221">
        <v>1</v>
      </c>
      <c r="I337" s="222"/>
      <c r="J337" s="223">
        <f>ROUND(I337*H337,2)</f>
        <v>0</v>
      </c>
      <c r="K337" s="219" t="s">
        <v>7240</v>
      </c>
      <c r="L337" s="46"/>
      <c r="M337" s="224" t="s">
        <v>19</v>
      </c>
      <c r="N337" s="225" t="s">
        <v>47</v>
      </c>
      <c r="O337" s="86"/>
      <c r="P337" s="226">
        <f>O337*H337</f>
        <v>0</v>
      </c>
      <c r="Q337" s="226">
        <v>0.00106</v>
      </c>
      <c r="R337" s="226">
        <f>Q337*H337</f>
        <v>0.00106</v>
      </c>
      <c r="S337" s="226">
        <v>0</v>
      </c>
      <c r="T337" s="227">
        <f>S337*H337</f>
        <v>0</v>
      </c>
      <c r="U337" s="40"/>
      <c r="V337" s="40"/>
      <c r="W337" s="40"/>
      <c r="X337" s="40"/>
      <c r="Y337" s="40"/>
      <c r="Z337" s="40"/>
      <c r="AA337" s="40"/>
      <c r="AB337" s="40"/>
      <c r="AC337" s="40"/>
      <c r="AD337" s="40"/>
      <c r="AE337" s="40"/>
      <c r="AR337" s="228" t="s">
        <v>448</v>
      </c>
      <c r="AT337" s="228" t="s">
        <v>237</v>
      </c>
      <c r="AU337" s="228" t="s">
        <v>83</v>
      </c>
      <c r="AY337" s="19" t="s">
        <v>235</v>
      </c>
      <c r="BE337" s="229">
        <f>IF(N337="základní",J337,0)</f>
        <v>0</v>
      </c>
      <c r="BF337" s="229">
        <f>IF(N337="snížená",J337,0)</f>
        <v>0</v>
      </c>
      <c r="BG337" s="229">
        <f>IF(N337="zákl. přenesená",J337,0)</f>
        <v>0</v>
      </c>
      <c r="BH337" s="229">
        <f>IF(N337="sníž. přenesená",J337,0)</f>
        <v>0</v>
      </c>
      <c r="BI337" s="229">
        <f>IF(N337="nulová",J337,0)</f>
        <v>0</v>
      </c>
      <c r="BJ337" s="19" t="s">
        <v>83</v>
      </c>
      <c r="BK337" s="229">
        <f>ROUND(I337*H337,2)</f>
        <v>0</v>
      </c>
      <c r="BL337" s="19" t="s">
        <v>448</v>
      </c>
      <c r="BM337" s="228" t="s">
        <v>6350</v>
      </c>
    </row>
    <row r="338" s="2" customFormat="1" ht="16.5" customHeight="1">
      <c r="A338" s="40"/>
      <c r="B338" s="41"/>
      <c r="C338" s="217" t="s">
        <v>4114</v>
      </c>
      <c r="D338" s="217" t="s">
        <v>237</v>
      </c>
      <c r="E338" s="218" t="s">
        <v>7476</v>
      </c>
      <c r="F338" s="219" t="s">
        <v>7477</v>
      </c>
      <c r="G338" s="220" t="s">
        <v>451</v>
      </c>
      <c r="H338" s="221">
        <v>2</v>
      </c>
      <c r="I338" s="222"/>
      <c r="J338" s="223">
        <f>ROUND(I338*H338,2)</f>
        <v>0</v>
      </c>
      <c r="K338" s="219" t="s">
        <v>7240</v>
      </c>
      <c r="L338" s="46"/>
      <c r="M338" s="224" t="s">
        <v>19</v>
      </c>
      <c r="N338" s="225" t="s">
        <v>47</v>
      </c>
      <c r="O338" s="86"/>
      <c r="P338" s="226">
        <f>O338*H338</f>
        <v>0</v>
      </c>
      <c r="Q338" s="226">
        <v>0</v>
      </c>
      <c r="R338" s="226">
        <f>Q338*H338</f>
        <v>0</v>
      </c>
      <c r="S338" s="226">
        <v>0</v>
      </c>
      <c r="T338" s="227">
        <f>S338*H338</f>
        <v>0</v>
      </c>
      <c r="U338" s="40"/>
      <c r="V338" s="40"/>
      <c r="W338" s="40"/>
      <c r="X338" s="40"/>
      <c r="Y338" s="40"/>
      <c r="Z338" s="40"/>
      <c r="AA338" s="40"/>
      <c r="AB338" s="40"/>
      <c r="AC338" s="40"/>
      <c r="AD338" s="40"/>
      <c r="AE338" s="40"/>
      <c r="AR338" s="228" t="s">
        <v>448</v>
      </c>
      <c r="AT338" s="228" t="s">
        <v>237</v>
      </c>
      <c r="AU338" s="228" t="s">
        <v>83</v>
      </c>
      <c r="AY338" s="19" t="s">
        <v>235</v>
      </c>
      <c r="BE338" s="229">
        <f>IF(N338="základní",J338,0)</f>
        <v>0</v>
      </c>
      <c r="BF338" s="229">
        <f>IF(N338="snížená",J338,0)</f>
        <v>0</v>
      </c>
      <c r="BG338" s="229">
        <f>IF(N338="zákl. přenesená",J338,0)</f>
        <v>0</v>
      </c>
      <c r="BH338" s="229">
        <f>IF(N338="sníž. přenesená",J338,0)</f>
        <v>0</v>
      </c>
      <c r="BI338" s="229">
        <f>IF(N338="nulová",J338,0)</f>
        <v>0</v>
      </c>
      <c r="BJ338" s="19" t="s">
        <v>83</v>
      </c>
      <c r="BK338" s="229">
        <f>ROUND(I338*H338,2)</f>
        <v>0</v>
      </c>
      <c r="BL338" s="19" t="s">
        <v>448</v>
      </c>
      <c r="BM338" s="228" t="s">
        <v>6358</v>
      </c>
    </row>
    <row r="339" s="14" customFormat="1">
      <c r="A339" s="14"/>
      <c r="B339" s="246"/>
      <c r="C339" s="247"/>
      <c r="D339" s="237" t="s">
        <v>245</v>
      </c>
      <c r="E339" s="248" t="s">
        <v>19</v>
      </c>
      <c r="F339" s="249" t="s">
        <v>85</v>
      </c>
      <c r="G339" s="247"/>
      <c r="H339" s="250">
        <v>2</v>
      </c>
      <c r="I339" s="251"/>
      <c r="J339" s="247"/>
      <c r="K339" s="247"/>
      <c r="L339" s="252"/>
      <c r="M339" s="253"/>
      <c r="N339" s="254"/>
      <c r="O339" s="254"/>
      <c r="P339" s="254"/>
      <c r="Q339" s="254"/>
      <c r="R339" s="254"/>
      <c r="S339" s="254"/>
      <c r="T339" s="255"/>
      <c r="U339" s="14"/>
      <c r="V339" s="14"/>
      <c r="W339" s="14"/>
      <c r="X339" s="14"/>
      <c r="Y339" s="14"/>
      <c r="Z339" s="14"/>
      <c r="AA339" s="14"/>
      <c r="AB339" s="14"/>
      <c r="AC339" s="14"/>
      <c r="AD339" s="14"/>
      <c r="AE339" s="14"/>
      <c r="AT339" s="256" t="s">
        <v>245</v>
      </c>
      <c r="AU339" s="256" t="s">
        <v>83</v>
      </c>
      <c r="AV339" s="14" t="s">
        <v>85</v>
      </c>
      <c r="AW339" s="14" t="s">
        <v>37</v>
      </c>
      <c r="AX339" s="14" t="s">
        <v>76</v>
      </c>
      <c r="AY339" s="256" t="s">
        <v>235</v>
      </c>
    </row>
    <row r="340" s="16" customFormat="1">
      <c r="A340" s="16"/>
      <c r="B340" s="268"/>
      <c r="C340" s="269"/>
      <c r="D340" s="237" t="s">
        <v>245</v>
      </c>
      <c r="E340" s="270" t="s">
        <v>19</v>
      </c>
      <c r="F340" s="271" t="s">
        <v>250</v>
      </c>
      <c r="G340" s="269"/>
      <c r="H340" s="272">
        <v>2</v>
      </c>
      <c r="I340" s="273"/>
      <c r="J340" s="269"/>
      <c r="K340" s="269"/>
      <c r="L340" s="274"/>
      <c r="M340" s="275"/>
      <c r="N340" s="276"/>
      <c r="O340" s="276"/>
      <c r="P340" s="276"/>
      <c r="Q340" s="276"/>
      <c r="R340" s="276"/>
      <c r="S340" s="276"/>
      <c r="T340" s="277"/>
      <c r="U340" s="16"/>
      <c r="V340" s="16"/>
      <c r="W340" s="16"/>
      <c r="X340" s="16"/>
      <c r="Y340" s="16"/>
      <c r="Z340" s="16"/>
      <c r="AA340" s="16"/>
      <c r="AB340" s="16"/>
      <c r="AC340" s="16"/>
      <c r="AD340" s="16"/>
      <c r="AE340" s="16"/>
      <c r="AT340" s="278" t="s">
        <v>245</v>
      </c>
      <c r="AU340" s="278" t="s">
        <v>83</v>
      </c>
      <c r="AV340" s="16" t="s">
        <v>100</v>
      </c>
      <c r="AW340" s="16" t="s">
        <v>37</v>
      </c>
      <c r="AX340" s="16" t="s">
        <v>83</v>
      </c>
      <c r="AY340" s="278" t="s">
        <v>235</v>
      </c>
    </row>
    <row r="341" s="2" customFormat="1" ht="16.5" customHeight="1">
      <c r="A341" s="40"/>
      <c r="B341" s="41"/>
      <c r="C341" s="283" t="s">
        <v>4135</v>
      </c>
      <c r="D341" s="283" t="s">
        <v>1610</v>
      </c>
      <c r="E341" s="284" t="s">
        <v>7478</v>
      </c>
      <c r="F341" s="285" t="s">
        <v>7479</v>
      </c>
      <c r="G341" s="286" t="s">
        <v>7480</v>
      </c>
      <c r="H341" s="287">
        <v>2</v>
      </c>
      <c r="I341" s="288"/>
      <c r="J341" s="289">
        <f>ROUND(I341*H341,2)</f>
        <v>0</v>
      </c>
      <c r="K341" s="285" t="s">
        <v>7283</v>
      </c>
      <c r="L341" s="290"/>
      <c r="M341" s="291" t="s">
        <v>19</v>
      </c>
      <c r="N341" s="292" t="s">
        <v>47</v>
      </c>
      <c r="O341" s="86"/>
      <c r="P341" s="226">
        <f>O341*H341</f>
        <v>0</v>
      </c>
      <c r="Q341" s="226">
        <v>0.00014999999999999999</v>
      </c>
      <c r="R341" s="226">
        <f>Q341*H341</f>
        <v>0.00029999999999999997</v>
      </c>
      <c r="S341" s="226">
        <v>0</v>
      </c>
      <c r="T341" s="227">
        <f>S341*H341</f>
        <v>0</v>
      </c>
      <c r="U341" s="40"/>
      <c r="V341" s="40"/>
      <c r="W341" s="40"/>
      <c r="X341" s="40"/>
      <c r="Y341" s="40"/>
      <c r="Z341" s="40"/>
      <c r="AA341" s="40"/>
      <c r="AB341" s="40"/>
      <c r="AC341" s="40"/>
      <c r="AD341" s="40"/>
      <c r="AE341" s="40"/>
      <c r="AR341" s="228" t="s">
        <v>612</v>
      </c>
      <c r="AT341" s="228" t="s">
        <v>1610</v>
      </c>
      <c r="AU341" s="228" t="s">
        <v>83</v>
      </c>
      <c r="AY341" s="19" t="s">
        <v>235</v>
      </c>
      <c r="BE341" s="229">
        <f>IF(N341="základní",J341,0)</f>
        <v>0</v>
      </c>
      <c r="BF341" s="229">
        <f>IF(N341="snížená",J341,0)</f>
        <v>0</v>
      </c>
      <c r="BG341" s="229">
        <f>IF(N341="zákl. přenesená",J341,0)</f>
        <v>0</v>
      </c>
      <c r="BH341" s="229">
        <f>IF(N341="sníž. přenesená",J341,0)</f>
        <v>0</v>
      </c>
      <c r="BI341" s="229">
        <f>IF(N341="nulová",J341,0)</f>
        <v>0</v>
      </c>
      <c r="BJ341" s="19" t="s">
        <v>83</v>
      </c>
      <c r="BK341" s="229">
        <f>ROUND(I341*H341,2)</f>
        <v>0</v>
      </c>
      <c r="BL341" s="19" t="s">
        <v>448</v>
      </c>
      <c r="BM341" s="228" t="s">
        <v>6454</v>
      </c>
    </row>
    <row r="342" s="2" customFormat="1" ht="16.5" customHeight="1">
      <c r="A342" s="40"/>
      <c r="B342" s="41"/>
      <c r="C342" s="217" t="s">
        <v>4141</v>
      </c>
      <c r="D342" s="217" t="s">
        <v>237</v>
      </c>
      <c r="E342" s="218" t="s">
        <v>7481</v>
      </c>
      <c r="F342" s="219" t="s">
        <v>7482</v>
      </c>
      <c r="G342" s="220" t="s">
        <v>451</v>
      </c>
      <c r="H342" s="221">
        <v>1</v>
      </c>
      <c r="I342" s="222"/>
      <c r="J342" s="223">
        <f>ROUND(I342*H342,2)</f>
        <v>0</v>
      </c>
      <c r="K342" s="219" t="s">
        <v>7240</v>
      </c>
      <c r="L342" s="46"/>
      <c r="M342" s="224" t="s">
        <v>19</v>
      </c>
      <c r="N342" s="225" t="s">
        <v>47</v>
      </c>
      <c r="O342" s="86"/>
      <c r="P342" s="226">
        <f>O342*H342</f>
        <v>0</v>
      </c>
      <c r="Q342" s="226">
        <v>0</v>
      </c>
      <c r="R342" s="226">
        <f>Q342*H342</f>
        <v>0</v>
      </c>
      <c r="S342" s="226">
        <v>0</v>
      </c>
      <c r="T342" s="227">
        <f>S342*H342</f>
        <v>0</v>
      </c>
      <c r="U342" s="40"/>
      <c r="V342" s="40"/>
      <c r="W342" s="40"/>
      <c r="X342" s="40"/>
      <c r="Y342" s="40"/>
      <c r="Z342" s="40"/>
      <c r="AA342" s="40"/>
      <c r="AB342" s="40"/>
      <c r="AC342" s="40"/>
      <c r="AD342" s="40"/>
      <c r="AE342" s="40"/>
      <c r="AR342" s="228" t="s">
        <v>448</v>
      </c>
      <c r="AT342" s="228" t="s">
        <v>237</v>
      </c>
      <c r="AU342" s="228" t="s">
        <v>83</v>
      </c>
      <c r="AY342" s="19" t="s">
        <v>235</v>
      </c>
      <c r="BE342" s="229">
        <f>IF(N342="základní",J342,0)</f>
        <v>0</v>
      </c>
      <c r="BF342" s="229">
        <f>IF(N342="snížená",J342,0)</f>
        <v>0</v>
      </c>
      <c r="BG342" s="229">
        <f>IF(N342="zákl. přenesená",J342,0)</f>
        <v>0</v>
      </c>
      <c r="BH342" s="229">
        <f>IF(N342="sníž. přenesená",J342,0)</f>
        <v>0</v>
      </c>
      <c r="BI342" s="229">
        <f>IF(N342="nulová",J342,0)</f>
        <v>0</v>
      </c>
      <c r="BJ342" s="19" t="s">
        <v>83</v>
      </c>
      <c r="BK342" s="229">
        <f>ROUND(I342*H342,2)</f>
        <v>0</v>
      </c>
      <c r="BL342" s="19" t="s">
        <v>448</v>
      </c>
      <c r="BM342" s="228" t="s">
        <v>6366</v>
      </c>
    </row>
    <row r="343" s="14" customFormat="1">
      <c r="A343" s="14"/>
      <c r="B343" s="246"/>
      <c r="C343" s="247"/>
      <c r="D343" s="237" t="s">
        <v>245</v>
      </c>
      <c r="E343" s="248" t="s">
        <v>19</v>
      </c>
      <c r="F343" s="249" t="s">
        <v>83</v>
      </c>
      <c r="G343" s="247"/>
      <c r="H343" s="250">
        <v>1</v>
      </c>
      <c r="I343" s="251"/>
      <c r="J343" s="247"/>
      <c r="K343" s="247"/>
      <c r="L343" s="252"/>
      <c r="M343" s="253"/>
      <c r="N343" s="254"/>
      <c r="O343" s="254"/>
      <c r="P343" s="254"/>
      <c r="Q343" s="254"/>
      <c r="R343" s="254"/>
      <c r="S343" s="254"/>
      <c r="T343" s="255"/>
      <c r="U343" s="14"/>
      <c r="V343" s="14"/>
      <c r="W343" s="14"/>
      <c r="X343" s="14"/>
      <c r="Y343" s="14"/>
      <c r="Z343" s="14"/>
      <c r="AA343" s="14"/>
      <c r="AB343" s="14"/>
      <c r="AC343" s="14"/>
      <c r="AD343" s="14"/>
      <c r="AE343" s="14"/>
      <c r="AT343" s="256" t="s">
        <v>245</v>
      </c>
      <c r="AU343" s="256" t="s">
        <v>83</v>
      </c>
      <c r="AV343" s="14" t="s">
        <v>85</v>
      </c>
      <c r="AW343" s="14" t="s">
        <v>37</v>
      </c>
      <c r="AX343" s="14" t="s">
        <v>76</v>
      </c>
      <c r="AY343" s="256" t="s">
        <v>235</v>
      </c>
    </row>
    <row r="344" s="16" customFormat="1">
      <c r="A344" s="16"/>
      <c r="B344" s="268"/>
      <c r="C344" s="269"/>
      <c r="D344" s="237" t="s">
        <v>245</v>
      </c>
      <c r="E344" s="270" t="s">
        <v>19</v>
      </c>
      <c r="F344" s="271" t="s">
        <v>250</v>
      </c>
      <c r="G344" s="269"/>
      <c r="H344" s="272">
        <v>1</v>
      </c>
      <c r="I344" s="273"/>
      <c r="J344" s="269"/>
      <c r="K344" s="269"/>
      <c r="L344" s="274"/>
      <c r="M344" s="275"/>
      <c r="N344" s="276"/>
      <c r="O344" s="276"/>
      <c r="P344" s="276"/>
      <c r="Q344" s="276"/>
      <c r="R344" s="276"/>
      <c r="S344" s="276"/>
      <c r="T344" s="277"/>
      <c r="U344" s="16"/>
      <c r="V344" s="16"/>
      <c r="W344" s="16"/>
      <c r="X344" s="16"/>
      <c r="Y344" s="16"/>
      <c r="Z344" s="16"/>
      <c r="AA344" s="16"/>
      <c r="AB344" s="16"/>
      <c r="AC344" s="16"/>
      <c r="AD344" s="16"/>
      <c r="AE344" s="16"/>
      <c r="AT344" s="278" t="s">
        <v>245</v>
      </c>
      <c r="AU344" s="278" t="s">
        <v>83</v>
      </c>
      <c r="AV344" s="16" t="s">
        <v>100</v>
      </c>
      <c r="AW344" s="16" t="s">
        <v>37</v>
      </c>
      <c r="AX344" s="16" t="s">
        <v>83</v>
      </c>
      <c r="AY344" s="278" t="s">
        <v>235</v>
      </c>
    </row>
    <row r="345" s="2" customFormat="1" ht="16.5" customHeight="1">
      <c r="A345" s="40"/>
      <c r="B345" s="41"/>
      <c r="C345" s="283" t="s">
        <v>4147</v>
      </c>
      <c r="D345" s="283" t="s">
        <v>1610</v>
      </c>
      <c r="E345" s="284" t="s">
        <v>7483</v>
      </c>
      <c r="F345" s="285" t="s">
        <v>7484</v>
      </c>
      <c r="G345" s="286" t="s">
        <v>7480</v>
      </c>
      <c r="H345" s="287">
        <v>1</v>
      </c>
      <c r="I345" s="288"/>
      <c r="J345" s="289">
        <f>ROUND(I345*H345,2)</f>
        <v>0</v>
      </c>
      <c r="K345" s="285" t="s">
        <v>7283</v>
      </c>
      <c r="L345" s="290"/>
      <c r="M345" s="291" t="s">
        <v>19</v>
      </c>
      <c r="N345" s="292" t="s">
        <v>47</v>
      </c>
      <c r="O345" s="86"/>
      <c r="P345" s="226">
        <f>O345*H345</f>
        <v>0</v>
      </c>
      <c r="Q345" s="226">
        <v>0.00027</v>
      </c>
      <c r="R345" s="226">
        <f>Q345*H345</f>
        <v>0.00027</v>
      </c>
      <c r="S345" s="226">
        <v>0</v>
      </c>
      <c r="T345" s="227">
        <f>S345*H345</f>
        <v>0</v>
      </c>
      <c r="U345" s="40"/>
      <c r="V345" s="40"/>
      <c r="W345" s="40"/>
      <c r="X345" s="40"/>
      <c r="Y345" s="40"/>
      <c r="Z345" s="40"/>
      <c r="AA345" s="40"/>
      <c r="AB345" s="40"/>
      <c r="AC345" s="40"/>
      <c r="AD345" s="40"/>
      <c r="AE345" s="40"/>
      <c r="AR345" s="228" t="s">
        <v>612</v>
      </c>
      <c r="AT345" s="228" t="s">
        <v>1610</v>
      </c>
      <c r="AU345" s="228" t="s">
        <v>83</v>
      </c>
      <c r="AY345" s="19" t="s">
        <v>235</v>
      </c>
      <c r="BE345" s="229">
        <f>IF(N345="základní",J345,0)</f>
        <v>0</v>
      </c>
      <c r="BF345" s="229">
        <f>IF(N345="snížená",J345,0)</f>
        <v>0</v>
      </c>
      <c r="BG345" s="229">
        <f>IF(N345="zákl. přenesená",J345,0)</f>
        <v>0</v>
      </c>
      <c r="BH345" s="229">
        <f>IF(N345="sníž. přenesená",J345,0)</f>
        <v>0</v>
      </c>
      <c r="BI345" s="229">
        <f>IF(N345="nulová",J345,0)</f>
        <v>0</v>
      </c>
      <c r="BJ345" s="19" t="s">
        <v>83</v>
      </c>
      <c r="BK345" s="229">
        <f>ROUND(I345*H345,2)</f>
        <v>0</v>
      </c>
      <c r="BL345" s="19" t="s">
        <v>448</v>
      </c>
      <c r="BM345" s="228" t="s">
        <v>6462</v>
      </c>
    </row>
    <row r="346" s="2" customFormat="1" ht="33" customHeight="1">
      <c r="A346" s="40"/>
      <c r="B346" s="41"/>
      <c r="C346" s="217" t="s">
        <v>4152</v>
      </c>
      <c r="D346" s="217" t="s">
        <v>237</v>
      </c>
      <c r="E346" s="218" t="s">
        <v>7485</v>
      </c>
      <c r="F346" s="219" t="s">
        <v>7486</v>
      </c>
      <c r="G346" s="220" t="s">
        <v>451</v>
      </c>
      <c r="H346" s="221">
        <v>10</v>
      </c>
      <c r="I346" s="222"/>
      <c r="J346" s="223">
        <f>ROUND(I346*H346,2)</f>
        <v>0</v>
      </c>
      <c r="K346" s="219" t="s">
        <v>7240</v>
      </c>
      <c r="L346" s="46"/>
      <c r="M346" s="224" t="s">
        <v>19</v>
      </c>
      <c r="N346" s="225" t="s">
        <v>47</v>
      </c>
      <c r="O346" s="86"/>
      <c r="P346" s="226">
        <f>O346*H346</f>
        <v>0</v>
      </c>
      <c r="Q346" s="226">
        <v>0.014999999999999999</v>
      </c>
      <c r="R346" s="226">
        <f>Q346*H346</f>
        <v>0.14999999999999999</v>
      </c>
      <c r="S346" s="226">
        <v>0</v>
      </c>
      <c r="T346" s="227">
        <f>S346*H346</f>
        <v>0</v>
      </c>
      <c r="U346" s="40"/>
      <c r="V346" s="40"/>
      <c r="W346" s="40"/>
      <c r="X346" s="40"/>
      <c r="Y346" s="40"/>
      <c r="Z346" s="40"/>
      <c r="AA346" s="40"/>
      <c r="AB346" s="40"/>
      <c r="AC346" s="40"/>
      <c r="AD346" s="40"/>
      <c r="AE346" s="40"/>
      <c r="AR346" s="228" t="s">
        <v>448</v>
      </c>
      <c r="AT346" s="228" t="s">
        <v>237</v>
      </c>
      <c r="AU346" s="228" t="s">
        <v>83</v>
      </c>
      <c r="AY346" s="19" t="s">
        <v>235</v>
      </c>
      <c r="BE346" s="229">
        <f>IF(N346="základní",J346,0)</f>
        <v>0</v>
      </c>
      <c r="BF346" s="229">
        <f>IF(N346="snížená",J346,0)</f>
        <v>0</v>
      </c>
      <c r="BG346" s="229">
        <f>IF(N346="zákl. přenesená",J346,0)</f>
        <v>0</v>
      </c>
      <c r="BH346" s="229">
        <f>IF(N346="sníž. přenesená",J346,0)</f>
        <v>0</v>
      </c>
      <c r="BI346" s="229">
        <f>IF(N346="nulová",J346,0)</f>
        <v>0</v>
      </c>
      <c r="BJ346" s="19" t="s">
        <v>83</v>
      </c>
      <c r="BK346" s="229">
        <f>ROUND(I346*H346,2)</f>
        <v>0</v>
      </c>
      <c r="BL346" s="19" t="s">
        <v>448</v>
      </c>
      <c r="BM346" s="228" t="s">
        <v>6374</v>
      </c>
    </row>
    <row r="347" s="2" customFormat="1">
      <c r="A347" s="40"/>
      <c r="B347" s="41"/>
      <c r="C347" s="42"/>
      <c r="D347" s="237" t="s">
        <v>792</v>
      </c>
      <c r="E347" s="42"/>
      <c r="F347" s="279" t="s">
        <v>7487</v>
      </c>
      <c r="G347" s="42"/>
      <c r="H347" s="42"/>
      <c r="I347" s="232"/>
      <c r="J347" s="42"/>
      <c r="K347" s="42"/>
      <c r="L347" s="46"/>
      <c r="M347" s="233"/>
      <c r="N347" s="234"/>
      <c r="O347" s="86"/>
      <c r="P347" s="86"/>
      <c r="Q347" s="86"/>
      <c r="R347" s="86"/>
      <c r="S347" s="86"/>
      <c r="T347" s="87"/>
      <c r="U347" s="40"/>
      <c r="V347" s="40"/>
      <c r="W347" s="40"/>
      <c r="X347" s="40"/>
      <c r="Y347" s="40"/>
      <c r="Z347" s="40"/>
      <c r="AA347" s="40"/>
      <c r="AB347" s="40"/>
      <c r="AC347" s="40"/>
      <c r="AD347" s="40"/>
      <c r="AE347" s="40"/>
      <c r="AT347" s="19" t="s">
        <v>792</v>
      </c>
      <c r="AU347" s="19" t="s">
        <v>83</v>
      </c>
    </row>
    <row r="348" s="2" customFormat="1" ht="24.15" customHeight="1">
      <c r="A348" s="40"/>
      <c r="B348" s="41"/>
      <c r="C348" s="217" t="s">
        <v>4158</v>
      </c>
      <c r="D348" s="217" t="s">
        <v>237</v>
      </c>
      <c r="E348" s="218" t="s">
        <v>7488</v>
      </c>
      <c r="F348" s="219" t="s">
        <v>7489</v>
      </c>
      <c r="G348" s="220" t="s">
        <v>451</v>
      </c>
      <c r="H348" s="221">
        <v>10</v>
      </c>
      <c r="I348" s="222"/>
      <c r="J348" s="223">
        <f>ROUND(I348*H348,2)</f>
        <v>0</v>
      </c>
      <c r="K348" s="219" t="s">
        <v>7240</v>
      </c>
      <c r="L348" s="46"/>
      <c r="M348" s="224" t="s">
        <v>19</v>
      </c>
      <c r="N348" s="225" t="s">
        <v>47</v>
      </c>
      <c r="O348" s="86"/>
      <c r="P348" s="226">
        <f>O348*H348</f>
        <v>0</v>
      </c>
      <c r="Q348" s="226">
        <v>0</v>
      </c>
      <c r="R348" s="226">
        <f>Q348*H348</f>
        <v>0</v>
      </c>
      <c r="S348" s="226">
        <v>0</v>
      </c>
      <c r="T348" s="227">
        <f>S348*H348</f>
        <v>0</v>
      </c>
      <c r="U348" s="40"/>
      <c r="V348" s="40"/>
      <c r="W348" s="40"/>
      <c r="X348" s="40"/>
      <c r="Y348" s="40"/>
      <c r="Z348" s="40"/>
      <c r="AA348" s="40"/>
      <c r="AB348" s="40"/>
      <c r="AC348" s="40"/>
      <c r="AD348" s="40"/>
      <c r="AE348" s="40"/>
      <c r="AR348" s="228" t="s">
        <v>448</v>
      </c>
      <c r="AT348" s="228" t="s">
        <v>237</v>
      </c>
      <c r="AU348" s="228" t="s">
        <v>83</v>
      </c>
      <c r="AY348" s="19" t="s">
        <v>235</v>
      </c>
      <c r="BE348" s="229">
        <f>IF(N348="základní",J348,0)</f>
        <v>0</v>
      </c>
      <c r="BF348" s="229">
        <f>IF(N348="snížená",J348,0)</f>
        <v>0</v>
      </c>
      <c r="BG348" s="229">
        <f>IF(N348="zákl. přenesená",J348,0)</f>
        <v>0</v>
      </c>
      <c r="BH348" s="229">
        <f>IF(N348="sníž. přenesená",J348,0)</f>
        <v>0</v>
      </c>
      <c r="BI348" s="229">
        <f>IF(N348="nulová",J348,0)</f>
        <v>0</v>
      </c>
      <c r="BJ348" s="19" t="s">
        <v>83</v>
      </c>
      <c r="BK348" s="229">
        <f>ROUND(I348*H348,2)</f>
        <v>0</v>
      </c>
      <c r="BL348" s="19" t="s">
        <v>448</v>
      </c>
      <c r="BM348" s="228" t="s">
        <v>6382</v>
      </c>
    </row>
    <row r="349" s="2" customFormat="1" ht="21.75" customHeight="1">
      <c r="A349" s="40"/>
      <c r="B349" s="41"/>
      <c r="C349" s="217" t="s">
        <v>4166</v>
      </c>
      <c r="D349" s="217" t="s">
        <v>237</v>
      </c>
      <c r="E349" s="218" t="s">
        <v>7490</v>
      </c>
      <c r="F349" s="219" t="s">
        <v>7491</v>
      </c>
      <c r="G349" s="220" t="s">
        <v>451</v>
      </c>
      <c r="H349" s="221">
        <v>10</v>
      </c>
      <c r="I349" s="222"/>
      <c r="J349" s="223">
        <f>ROUND(I349*H349,2)</f>
        <v>0</v>
      </c>
      <c r="K349" s="219" t="s">
        <v>7240</v>
      </c>
      <c r="L349" s="46"/>
      <c r="M349" s="224" t="s">
        <v>19</v>
      </c>
      <c r="N349" s="225" t="s">
        <v>47</v>
      </c>
      <c r="O349" s="86"/>
      <c r="P349" s="226">
        <f>O349*H349</f>
        <v>0</v>
      </c>
      <c r="Q349" s="226">
        <v>0</v>
      </c>
      <c r="R349" s="226">
        <f>Q349*H349</f>
        <v>0</v>
      </c>
      <c r="S349" s="226">
        <v>0</v>
      </c>
      <c r="T349" s="227">
        <f>S349*H349</f>
        <v>0</v>
      </c>
      <c r="U349" s="40"/>
      <c r="V349" s="40"/>
      <c r="W349" s="40"/>
      <c r="X349" s="40"/>
      <c r="Y349" s="40"/>
      <c r="Z349" s="40"/>
      <c r="AA349" s="40"/>
      <c r="AB349" s="40"/>
      <c r="AC349" s="40"/>
      <c r="AD349" s="40"/>
      <c r="AE349" s="40"/>
      <c r="AR349" s="228" t="s">
        <v>448</v>
      </c>
      <c r="AT349" s="228" t="s">
        <v>237</v>
      </c>
      <c r="AU349" s="228" t="s">
        <v>83</v>
      </c>
      <c r="AY349" s="19" t="s">
        <v>235</v>
      </c>
      <c r="BE349" s="229">
        <f>IF(N349="základní",J349,0)</f>
        <v>0</v>
      </c>
      <c r="BF349" s="229">
        <f>IF(N349="snížená",J349,0)</f>
        <v>0</v>
      </c>
      <c r="BG349" s="229">
        <f>IF(N349="zákl. přenesená",J349,0)</f>
        <v>0</v>
      </c>
      <c r="BH349" s="229">
        <f>IF(N349="sníž. přenesená",J349,0)</f>
        <v>0</v>
      </c>
      <c r="BI349" s="229">
        <f>IF(N349="nulová",J349,0)</f>
        <v>0</v>
      </c>
      <c r="BJ349" s="19" t="s">
        <v>83</v>
      </c>
      <c r="BK349" s="229">
        <f>ROUND(I349*H349,2)</f>
        <v>0</v>
      </c>
      <c r="BL349" s="19" t="s">
        <v>448</v>
      </c>
      <c r="BM349" s="228" t="s">
        <v>3507</v>
      </c>
    </row>
    <row r="350" s="2" customFormat="1" ht="24.15" customHeight="1">
      <c r="A350" s="40"/>
      <c r="B350" s="41"/>
      <c r="C350" s="217" t="s">
        <v>4170</v>
      </c>
      <c r="D350" s="217" t="s">
        <v>237</v>
      </c>
      <c r="E350" s="218" t="s">
        <v>7492</v>
      </c>
      <c r="F350" s="219" t="s">
        <v>7493</v>
      </c>
      <c r="G350" s="220" t="s">
        <v>451</v>
      </c>
      <c r="H350" s="221">
        <v>10</v>
      </c>
      <c r="I350" s="222"/>
      <c r="J350" s="223">
        <f>ROUND(I350*H350,2)</f>
        <v>0</v>
      </c>
      <c r="K350" s="219" t="s">
        <v>7240</v>
      </c>
      <c r="L350" s="46"/>
      <c r="M350" s="224" t="s">
        <v>19</v>
      </c>
      <c r="N350" s="225" t="s">
        <v>47</v>
      </c>
      <c r="O350" s="86"/>
      <c r="P350" s="226">
        <f>O350*H350</f>
        <v>0</v>
      </c>
      <c r="Q350" s="226">
        <v>0</v>
      </c>
      <c r="R350" s="226">
        <f>Q350*H350</f>
        <v>0</v>
      </c>
      <c r="S350" s="226">
        <v>0</v>
      </c>
      <c r="T350" s="227">
        <f>S350*H350</f>
        <v>0</v>
      </c>
      <c r="U350" s="40"/>
      <c r="V350" s="40"/>
      <c r="W350" s="40"/>
      <c r="X350" s="40"/>
      <c r="Y350" s="40"/>
      <c r="Z350" s="40"/>
      <c r="AA350" s="40"/>
      <c r="AB350" s="40"/>
      <c r="AC350" s="40"/>
      <c r="AD350" s="40"/>
      <c r="AE350" s="40"/>
      <c r="AR350" s="228" t="s">
        <v>448</v>
      </c>
      <c r="AT350" s="228" t="s">
        <v>237</v>
      </c>
      <c r="AU350" s="228" t="s">
        <v>83</v>
      </c>
      <c r="AY350" s="19" t="s">
        <v>235</v>
      </c>
      <c r="BE350" s="229">
        <f>IF(N350="základní",J350,0)</f>
        <v>0</v>
      </c>
      <c r="BF350" s="229">
        <f>IF(N350="snížená",J350,0)</f>
        <v>0</v>
      </c>
      <c r="BG350" s="229">
        <f>IF(N350="zákl. přenesená",J350,0)</f>
        <v>0</v>
      </c>
      <c r="BH350" s="229">
        <f>IF(N350="sníž. přenesená",J350,0)</f>
        <v>0</v>
      </c>
      <c r="BI350" s="229">
        <f>IF(N350="nulová",J350,0)</f>
        <v>0</v>
      </c>
      <c r="BJ350" s="19" t="s">
        <v>83</v>
      </c>
      <c r="BK350" s="229">
        <f>ROUND(I350*H350,2)</f>
        <v>0</v>
      </c>
      <c r="BL350" s="19" t="s">
        <v>448</v>
      </c>
      <c r="BM350" s="228" t="s">
        <v>6398</v>
      </c>
    </row>
    <row r="351" s="2" customFormat="1" ht="16.5" customHeight="1">
      <c r="A351" s="40"/>
      <c r="B351" s="41"/>
      <c r="C351" s="217" t="s">
        <v>4176</v>
      </c>
      <c r="D351" s="217" t="s">
        <v>237</v>
      </c>
      <c r="E351" s="218" t="s">
        <v>7494</v>
      </c>
      <c r="F351" s="219" t="s">
        <v>7495</v>
      </c>
      <c r="G351" s="220" t="s">
        <v>369</v>
      </c>
      <c r="H351" s="221">
        <v>367</v>
      </c>
      <c r="I351" s="222"/>
      <c r="J351" s="223">
        <f>ROUND(I351*H351,2)</f>
        <v>0</v>
      </c>
      <c r="K351" s="219" t="s">
        <v>7240</v>
      </c>
      <c r="L351" s="46"/>
      <c r="M351" s="224" t="s">
        <v>19</v>
      </c>
      <c r="N351" s="225" t="s">
        <v>47</v>
      </c>
      <c r="O351" s="86"/>
      <c r="P351" s="226">
        <f>O351*H351</f>
        <v>0</v>
      </c>
      <c r="Q351" s="226">
        <v>0</v>
      </c>
      <c r="R351" s="226">
        <f>Q351*H351</f>
        <v>0</v>
      </c>
      <c r="S351" s="226">
        <v>0</v>
      </c>
      <c r="T351" s="227">
        <f>S351*H351</f>
        <v>0</v>
      </c>
      <c r="U351" s="40"/>
      <c r="V351" s="40"/>
      <c r="W351" s="40"/>
      <c r="X351" s="40"/>
      <c r="Y351" s="40"/>
      <c r="Z351" s="40"/>
      <c r="AA351" s="40"/>
      <c r="AB351" s="40"/>
      <c r="AC351" s="40"/>
      <c r="AD351" s="40"/>
      <c r="AE351" s="40"/>
      <c r="AR351" s="228" t="s">
        <v>448</v>
      </c>
      <c r="AT351" s="228" t="s">
        <v>237</v>
      </c>
      <c r="AU351" s="228" t="s">
        <v>83</v>
      </c>
      <c r="AY351" s="19" t="s">
        <v>235</v>
      </c>
      <c r="BE351" s="229">
        <f>IF(N351="základní",J351,0)</f>
        <v>0</v>
      </c>
      <c r="BF351" s="229">
        <f>IF(N351="snížená",J351,0)</f>
        <v>0</v>
      </c>
      <c r="BG351" s="229">
        <f>IF(N351="zákl. přenesená",J351,0)</f>
        <v>0</v>
      </c>
      <c r="BH351" s="229">
        <f>IF(N351="sníž. přenesená",J351,0)</f>
        <v>0</v>
      </c>
      <c r="BI351" s="229">
        <f>IF(N351="nulová",J351,0)</f>
        <v>0</v>
      </c>
      <c r="BJ351" s="19" t="s">
        <v>83</v>
      </c>
      <c r="BK351" s="229">
        <f>ROUND(I351*H351,2)</f>
        <v>0</v>
      </c>
      <c r="BL351" s="19" t="s">
        <v>448</v>
      </c>
      <c r="BM351" s="228" t="s">
        <v>6406</v>
      </c>
    </row>
    <row r="352" s="2" customFormat="1">
      <c r="A352" s="40"/>
      <c r="B352" s="41"/>
      <c r="C352" s="42"/>
      <c r="D352" s="237" t="s">
        <v>792</v>
      </c>
      <c r="E352" s="42"/>
      <c r="F352" s="279" t="s">
        <v>7496</v>
      </c>
      <c r="G352" s="42"/>
      <c r="H352" s="42"/>
      <c r="I352" s="232"/>
      <c r="J352" s="42"/>
      <c r="K352" s="42"/>
      <c r="L352" s="46"/>
      <c r="M352" s="233"/>
      <c r="N352" s="234"/>
      <c r="O352" s="86"/>
      <c r="P352" s="86"/>
      <c r="Q352" s="86"/>
      <c r="R352" s="86"/>
      <c r="S352" s="86"/>
      <c r="T352" s="87"/>
      <c r="U352" s="40"/>
      <c r="V352" s="40"/>
      <c r="W352" s="40"/>
      <c r="X352" s="40"/>
      <c r="Y352" s="40"/>
      <c r="Z352" s="40"/>
      <c r="AA352" s="40"/>
      <c r="AB352" s="40"/>
      <c r="AC352" s="40"/>
      <c r="AD352" s="40"/>
      <c r="AE352" s="40"/>
      <c r="AT352" s="19" t="s">
        <v>792</v>
      </c>
      <c r="AU352" s="19" t="s">
        <v>83</v>
      </c>
    </row>
    <row r="353" s="14" customFormat="1">
      <c r="A353" s="14"/>
      <c r="B353" s="246"/>
      <c r="C353" s="247"/>
      <c r="D353" s="237" t="s">
        <v>245</v>
      </c>
      <c r="E353" s="248" t="s">
        <v>19</v>
      </c>
      <c r="F353" s="249" t="s">
        <v>7497</v>
      </c>
      <c r="G353" s="247"/>
      <c r="H353" s="250">
        <v>367</v>
      </c>
      <c r="I353" s="251"/>
      <c r="J353" s="247"/>
      <c r="K353" s="247"/>
      <c r="L353" s="252"/>
      <c r="M353" s="253"/>
      <c r="N353" s="254"/>
      <c r="O353" s="254"/>
      <c r="P353" s="254"/>
      <c r="Q353" s="254"/>
      <c r="R353" s="254"/>
      <c r="S353" s="254"/>
      <c r="T353" s="255"/>
      <c r="U353" s="14"/>
      <c r="V353" s="14"/>
      <c r="W353" s="14"/>
      <c r="X353" s="14"/>
      <c r="Y353" s="14"/>
      <c r="Z353" s="14"/>
      <c r="AA353" s="14"/>
      <c r="AB353" s="14"/>
      <c r="AC353" s="14"/>
      <c r="AD353" s="14"/>
      <c r="AE353" s="14"/>
      <c r="AT353" s="256" t="s">
        <v>245</v>
      </c>
      <c r="AU353" s="256" t="s">
        <v>83</v>
      </c>
      <c r="AV353" s="14" t="s">
        <v>85</v>
      </c>
      <c r="AW353" s="14" t="s">
        <v>37</v>
      </c>
      <c r="AX353" s="14" t="s">
        <v>76</v>
      </c>
      <c r="AY353" s="256" t="s">
        <v>235</v>
      </c>
    </row>
    <row r="354" s="16" customFormat="1">
      <c r="A354" s="16"/>
      <c r="B354" s="268"/>
      <c r="C354" s="269"/>
      <c r="D354" s="237" t="s">
        <v>245</v>
      </c>
      <c r="E354" s="270" t="s">
        <v>19</v>
      </c>
      <c r="F354" s="271" t="s">
        <v>250</v>
      </c>
      <c r="G354" s="269"/>
      <c r="H354" s="272">
        <v>367</v>
      </c>
      <c r="I354" s="273"/>
      <c r="J354" s="269"/>
      <c r="K354" s="269"/>
      <c r="L354" s="274"/>
      <c r="M354" s="275"/>
      <c r="N354" s="276"/>
      <c r="O354" s="276"/>
      <c r="P354" s="276"/>
      <c r="Q354" s="276"/>
      <c r="R354" s="276"/>
      <c r="S354" s="276"/>
      <c r="T354" s="277"/>
      <c r="U354" s="16"/>
      <c r="V354" s="16"/>
      <c r="W354" s="16"/>
      <c r="X354" s="16"/>
      <c r="Y354" s="16"/>
      <c r="Z354" s="16"/>
      <c r="AA354" s="16"/>
      <c r="AB354" s="16"/>
      <c r="AC354" s="16"/>
      <c r="AD354" s="16"/>
      <c r="AE354" s="16"/>
      <c r="AT354" s="278" t="s">
        <v>245</v>
      </c>
      <c r="AU354" s="278" t="s">
        <v>83</v>
      </c>
      <c r="AV354" s="16" t="s">
        <v>100</v>
      </c>
      <c r="AW354" s="16" t="s">
        <v>37</v>
      </c>
      <c r="AX354" s="16" t="s">
        <v>83</v>
      </c>
      <c r="AY354" s="278" t="s">
        <v>235</v>
      </c>
    </row>
    <row r="355" s="2" customFormat="1" ht="24.15" customHeight="1">
      <c r="A355" s="40"/>
      <c r="B355" s="41"/>
      <c r="C355" s="217" t="s">
        <v>4189</v>
      </c>
      <c r="D355" s="217" t="s">
        <v>237</v>
      </c>
      <c r="E355" s="218" t="s">
        <v>7498</v>
      </c>
      <c r="F355" s="219" t="s">
        <v>7499</v>
      </c>
      <c r="G355" s="220" t="s">
        <v>369</v>
      </c>
      <c r="H355" s="221">
        <v>19</v>
      </c>
      <c r="I355" s="222"/>
      <c r="J355" s="223">
        <f>ROUND(I355*H355,2)</f>
        <v>0</v>
      </c>
      <c r="K355" s="219" t="s">
        <v>7240</v>
      </c>
      <c r="L355" s="46"/>
      <c r="M355" s="224" t="s">
        <v>19</v>
      </c>
      <c r="N355" s="225" t="s">
        <v>47</v>
      </c>
      <c r="O355" s="86"/>
      <c r="P355" s="226">
        <f>O355*H355</f>
        <v>0</v>
      </c>
      <c r="Q355" s="226">
        <v>0</v>
      </c>
      <c r="R355" s="226">
        <f>Q355*H355</f>
        <v>0</v>
      </c>
      <c r="S355" s="226">
        <v>0</v>
      </c>
      <c r="T355" s="227">
        <f>S355*H355</f>
        <v>0</v>
      </c>
      <c r="U355" s="40"/>
      <c r="V355" s="40"/>
      <c r="W355" s="40"/>
      <c r="X355" s="40"/>
      <c r="Y355" s="40"/>
      <c r="Z355" s="40"/>
      <c r="AA355" s="40"/>
      <c r="AB355" s="40"/>
      <c r="AC355" s="40"/>
      <c r="AD355" s="40"/>
      <c r="AE355" s="40"/>
      <c r="AR355" s="228" t="s">
        <v>448</v>
      </c>
      <c r="AT355" s="228" t="s">
        <v>237</v>
      </c>
      <c r="AU355" s="228" t="s">
        <v>83</v>
      </c>
      <c r="AY355" s="19" t="s">
        <v>235</v>
      </c>
      <c r="BE355" s="229">
        <f>IF(N355="základní",J355,0)</f>
        <v>0</v>
      </c>
      <c r="BF355" s="229">
        <f>IF(N355="snížená",J355,0)</f>
        <v>0</v>
      </c>
      <c r="BG355" s="229">
        <f>IF(N355="zákl. přenesená",J355,0)</f>
        <v>0</v>
      </c>
      <c r="BH355" s="229">
        <f>IF(N355="sníž. přenesená",J355,0)</f>
        <v>0</v>
      </c>
      <c r="BI355" s="229">
        <f>IF(N355="nulová",J355,0)</f>
        <v>0</v>
      </c>
      <c r="BJ355" s="19" t="s">
        <v>83</v>
      </c>
      <c r="BK355" s="229">
        <f>ROUND(I355*H355,2)</f>
        <v>0</v>
      </c>
      <c r="BL355" s="19" t="s">
        <v>448</v>
      </c>
      <c r="BM355" s="228" t="s">
        <v>6414</v>
      </c>
    </row>
    <row r="356" s="2" customFormat="1">
      <c r="A356" s="40"/>
      <c r="B356" s="41"/>
      <c r="C356" s="42"/>
      <c r="D356" s="237" t="s">
        <v>792</v>
      </c>
      <c r="E356" s="42"/>
      <c r="F356" s="279" t="s">
        <v>7496</v>
      </c>
      <c r="G356" s="42"/>
      <c r="H356" s="42"/>
      <c r="I356" s="232"/>
      <c r="J356" s="42"/>
      <c r="K356" s="42"/>
      <c r="L356" s="46"/>
      <c r="M356" s="233"/>
      <c r="N356" s="234"/>
      <c r="O356" s="86"/>
      <c r="P356" s="86"/>
      <c r="Q356" s="86"/>
      <c r="R356" s="86"/>
      <c r="S356" s="86"/>
      <c r="T356" s="87"/>
      <c r="U356" s="40"/>
      <c r="V356" s="40"/>
      <c r="W356" s="40"/>
      <c r="X356" s="40"/>
      <c r="Y356" s="40"/>
      <c r="Z356" s="40"/>
      <c r="AA356" s="40"/>
      <c r="AB356" s="40"/>
      <c r="AC356" s="40"/>
      <c r="AD356" s="40"/>
      <c r="AE356" s="40"/>
      <c r="AT356" s="19" t="s">
        <v>792</v>
      </c>
      <c r="AU356" s="19" t="s">
        <v>83</v>
      </c>
    </row>
    <row r="357" s="2" customFormat="1" ht="24.15" customHeight="1">
      <c r="A357" s="40"/>
      <c r="B357" s="41"/>
      <c r="C357" s="217" t="s">
        <v>4195</v>
      </c>
      <c r="D357" s="217" t="s">
        <v>237</v>
      </c>
      <c r="E357" s="218" t="s">
        <v>7500</v>
      </c>
      <c r="F357" s="219" t="s">
        <v>7501</v>
      </c>
      <c r="G357" s="220" t="s">
        <v>369</v>
      </c>
      <c r="H357" s="221">
        <v>75</v>
      </c>
      <c r="I357" s="222"/>
      <c r="J357" s="223">
        <f>ROUND(I357*H357,2)</f>
        <v>0</v>
      </c>
      <c r="K357" s="219" t="s">
        <v>7240</v>
      </c>
      <c r="L357" s="46"/>
      <c r="M357" s="224" t="s">
        <v>19</v>
      </c>
      <c r="N357" s="225" t="s">
        <v>47</v>
      </c>
      <c r="O357" s="86"/>
      <c r="P357" s="226">
        <f>O357*H357</f>
        <v>0</v>
      </c>
      <c r="Q357" s="226">
        <v>0</v>
      </c>
      <c r="R357" s="226">
        <f>Q357*H357</f>
        <v>0</v>
      </c>
      <c r="S357" s="226">
        <v>0</v>
      </c>
      <c r="T357" s="227">
        <f>S357*H357</f>
        <v>0</v>
      </c>
      <c r="U357" s="40"/>
      <c r="V357" s="40"/>
      <c r="W357" s="40"/>
      <c r="X357" s="40"/>
      <c r="Y357" s="40"/>
      <c r="Z357" s="40"/>
      <c r="AA357" s="40"/>
      <c r="AB357" s="40"/>
      <c r="AC357" s="40"/>
      <c r="AD357" s="40"/>
      <c r="AE357" s="40"/>
      <c r="AR357" s="228" t="s">
        <v>448</v>
      </c>
      <c r="AT357" s="228" t="s">
        <v>237</v>
      </c>
      <c r="AU357" s="228" t="s">
        <v>83</v>
      </c>
      <c r="AY357" s="19" t="s">
        <v>235</v>
      </c>
      <c r="BE357" s="229">
        <f>IF(N357="základní",J357,0)</f>
        <v>0</v>
      </c>
      <c r="BF357" s="229">
        <f>IF(N357="snížená",J357,0)</f>
        <v>0</v>
      </c>
      <c r="BG357" s="229">
        <f>IF(N357="zákl. přenesená",J357,0)</f>
        <v>0</v>
      </c>
      <c r="BH357" s="229">
        <f>IF(N357="sníž. přenesená",J357,0)</f>
        <v>0</v>
      </c>
      <c r="BI357" s="229">
        <f>IF(N357="nulová",J357,0)</f>
        <v>0</v>
      </c>
      <c r="BJ357" s="19" t="s">
        <v>83</v>
      </c>
      <c r="BK357" s="229">
        <f>ROUND(I357*H357,2)</f>
        <v>0</v>
      </c>
      <c r="BL357" s="19" t="s">
        <v>448</v>
      </c>
      <c r="BM357" s="228" t="s">
        <v>6422</v>
      </c>
    </row>
    <row r="358" s="2" customFormat="1">
      <c r="A358" s="40"/>
      <c r="B358" s="41"/>
      <c r="C358" s="42"/>
      <c r="D358" s="237" t="s">
        <v>792</v>
      </c>
      <c r="E358" s="42"/>
      <c r="F358" s="279" t="s">
        <v>7496</v>
      </c>
      <c r="G358" s="42"/>
      <c r="H358" s="42"/>
      <c r="I358" s="232"/>
      <c r="J358" s="42"/>
      <c r="K358" s="42"/>
      <c r="L358" s="46"/>
      <c r="M358" s="233"/>
      <c r="N358" s="234"/>
      <c r="O358" s="86"/>
      <c r="P358" s="86"/>
      <c r="Q358" s="86"/>
      <c r="R358" s="86"/>
      <c r="S358" s="86"/>
      <c r="T358" s="87"/>
      <c r="U358" s="40"/>
      <c r="V358" s="40"/>
      <c r="W358" s="40"/>
      <c r="X358" s="40"/>
      <c r="Y358" s="40"/>
      <c r="Z358" s="40"/>
      <c r="AA358" s="40"/>
      <c r="AB358" s="40"/>
      <c r="AC358" s="40"/>
      <c r="AD358" s="40"/>
      <c r="AE358" s="40"/>
      <c r="AT358" s="19" t="s">
        <v>792</v>
      </c>
      <c r="AU358" s="19" t="s">
        <v>83</v>
      </c>
    </row>
    <row r="359" s="2" customFormat="1" ht="24.15" customHeight="1">
      <c r="A359" s="40"/>
      <c r="B359" s="41"/>
      <c r="C359" s="217" t="s">
        <v>4201</v>
      </c>
      <c r="D359" s="217" t="s">
        <v>237</v>
      </c>
      <c r="E359" s="218" t="s">
        <v>7502</v>
      </c>
      <c r="F359" s="219" t="s">
        <v>7503</v>
      </c>
      <c r="G359" s="220" t="s">
        <v>369</v>
      </c>
      <c r="H359" s="221">
        <v>55</v>
      </c>
      <c r="I359" s="222"/>
      <c r="J359" s="223">
        <f>ROUND(I359*H359,2)</f>
        <v>0</v>
      </c>
      <c r="K359" s="219" t="s">
        <v>7240</v>
      </c>
      <c r="L359" s="46"/>
      <c r="M359" s="224" t="s">
        <v>19</v>
      </c>
      <c r="N359" s="225" t="s">
        <v>47</v>
      </c>
      <c r="O359" s="86"/>
      <c r="P359" s="226">
        <f>O359*H359</f>
        <v>0</v>
      </c>
      <c r="Q359" s="226">
        <v>0</v>
      </c>
      <c r="R359" s="226">
        <f>Q359*H359</f>
        <v>0</v>
      </c>
      <c r="S359" s="226">
        <v>0</v>
      </c>
      <c r="T359" s="227">
        <f>S359*H359</f>
        <v>0</v>
      </c>
      <c r="U359" s="40"/>
      <c r="V359" s="40"/>
      <c r="W359" s="40"/>
      <c r="X359" s="40"/>
      <c r="Y359" s="40"/>
      <c r="Z359" s="40"/>
      <c r="AA359" s="40"/>
      <c r="AB359" s="40"/>
      <c r="AC359" s="40"/>
      <c r="AD359" s="40"/>
      <c r="AE359" s="40"/>
      <c r="AR359" s="228" t="s">
        <v>448</v>
      </c>
      <c r="AT359" s="228" t="s">
        <v>237</v>
      </c>
      <c r="AU359" s="228" t="s">
        <v>83</v>
      </c>
      <c r="AY359" s="19" t="s">
        <v>235</v>
      </c>
      <c r="BE359" s="229">
        <f>IF(N359="základní",J359,0)</f>
        <v>0</v>
      </c>
      <c r="BF359" s="229">
        <f>IF(N359="snížená",J359,0)</f>
        <v>0</v>
      </c>
      <c r="BG359" s="229">
        <f>IF(N359="zákl. přenesená",J359,0)</f>
        <v>0</v>
      </c>
      <c r="BH359" s="229">
        <f>IF(N359="sníž. přenesená",J359,0)</f>
        <v>0</v>
      </c>
      <c r="BI359" s="229">
        <f>IF(N359="nulová",J359,0)</f>
        <v>0</v>
      </c>
      <c r="BJ359" s="19" t="s">
        <v>83</v>
      </c>
      <c r="BK359" s="229">
        <f>ROUND(I359*H359,2)</f>
        <v>0</v>
      </c>
      <c r="BL359" s="19" t="s">
        <v>448</v>
      </c>
      <c r="BM359" s="228" t="s">
        <v>6430</v>
      </c>
    </row>
    <row r="360" s="2" customFormat="1">
      <c r="A360" s="40"/>
      <c r="B360" s="41"/>
      <c r="C360" s="42"/>
      <c r="D360" s="237" t="s">
        <v>792</v>
      </c>
      <c r="E360" s="42"/>
      <c r="F360" s="279" t="s">
        <v>7496</v>
      </c>
      <c r="G360" s="42"/>
      <c r="H360" s="42"/>
      <c r="I360" s="232"/>
      <c r="J360" s="42"/>
      <c r="K360" s="42"/>
      <c r="L360" s="46"/>
      <c r="M360" s="233"/>
      <c r="N360" s="234"/>
      <c r="O360" s="86"/>
      <c r="P360" s="86"/>
      <c r="Q360" s="86"/>
      <c r="R360" s="86"/>
      <c r="S360" s="86"/>
      <c r="T360" s="87"/>
      <c r="U360" s="40"/>
      <c r="V360" s="40"/>
      <c r="W360" s="40"/>
      <c r="X360" s="40"/>
      <c r="Y360" s="40"/>
      <c r="Z360" s="40"/>
      <c r="AA360" s="40"/>
      <c r="AB360" s="40"/>
      <c r="AC360" s="40"/>
      <c r="AD360" s="40"/>
      <c r="AE360" s="40"/>
      <c r="AT360" s="19" t="s">
        <v>792</v>
      </c>
      <c r="AU360" s="19" t="s">
        <v>83</v>
      </c>
    </row>
    <row r="361" s="2" customFormat="1" ht="24.15" customHeight="1">
      <c r="A361" s="40"/>
      <c r="B361" s="41"/>
      <c r="C361" s="217" t="s">
        <v>4206</v>
      </c>
      <c r="D361" s="217" t="s">
        <v>237</v>
      </c>
      <c r="E361" s="218" t="s">
        <v>7504</v>
      </c>
      <c r="F361" s="219" t="s">
        <v>7505</v>
      </c>
      <c r="G361" s="220" t="s">
        <v>369</v>
      </c>
      <c r="H361" s="221">
        <v>104</v>
      </c>
      <c r="I361" s="222"/>
      <c r="J361" s="223">
        <f>ROUND(I361*H361,2)</f>
        <v>0</v>
      </c>
      <c r="K361" s="219" t="s">
        <v>7240</v>
      </c>
      <c r="L361" s="46"/>
      <c r="M361" s="224" t="s">
        <v>19</v>
      </c>
      <c r="N361" s="225" t="s">
        <v>47</v>
      </c>
      <c r="O361" s="86"/>
      <c r="P361" s="226">
        <f>O361*H361</f>
        <v>0</v>
      </c>
      <c r="Q361" s="226">
        <v>0.00018000000000000001</v>
      </c>
      <c r="R361" s="226">
        <f>Q361*H361</f>
        <v>0.018720000000000001</v>
      </c>
      <c r="S361" s="226">
        <v>0</v>
      </c>
      <c r="T361" s="227">
        <f>S361*H361</f>
        <v>0</v>
      </c>
      <c r="U361" s="40"/>
      <c r="V361" s="40"/>
      <c r="W361" s="40"/>
      <c r="X361" s="40"/>
      <c r="Y361" s="40"/>
      <c r="Z361" s="40"/>
      <c r="AA361" s="40"/>
      <c r="AB361" s="40"/>
      <c r="AC361" s="40"/>
      <c r="AD361" s="40"/>
      <c r="AE361" s="40"/>
      <c r="AR361" s="228" t="s">
        <v>448</v>
      </c>
      <c r="AT361" s="228" t="s">
        <v>237</v>
      </c>
      <c r="AU361" s="228" t="s">
        <v>83</v>
      </c>
      <c r="AY361" s="19" t="s">
        <v>235</v>
      </c>
      <c r="BE361" s="229">
        <f>IF(N361="základní",J361,0)</f>
        <v>0</v>
      </c>
      <c r="BF361" s="229">
        <f>IF(N361="snížená",J361,0)</f>
        <v>0</v>
      </c>
      <c r="BG361" s="229">
        <f>IF(N361="zákl. přenesená",J361,0)</f>
        <v>0</v>
      </c>
      <c r="BH361" s="229">
        <f>IF(N361="sníž. přenesená",J361,0)</f>
        <v>0</v>
      </c>
      <c r="BI361" s="229">
        <f>IF(N361="nulová",J361,0)</f>
        <v>0</v>
      </c>
      <c r="BJ361" s="19" t="s">
        <v>83</v>
      </c>
      <c r="BK361" s="229">
        <f>ROUND(I361*H361,2)</f>
        <v>0</v>
      </c>
      <c r="BL361" s="19" t="s">
        <v>448</v>
      </c>
      <c r="BM361" s="228" t="s">
        <v>6438</v>
      </c>
    </row>
    <row r="362" s="2" customFormat="1">
      <c r="A362" s="40"/>
      <c r="B362" s="41"/>
      <c r="C362" s="42"/>
      <c r="D362" s="237" t="s">
        <v>792</v>
      </c>
      <c r="E362" s="42"/>
      <c r="F362" s="279" t="s">
        <v>7496</v>
      </c>
      <c r="G362" s="42"/>
      <c r="H362" s="42"/>
      <c r="I362" s="232"/>
      <c r="J362" s="42"/>
      <c r="K362" s="42"/>
      <c r="L362" s="46"/>
      <c r="M362" s="233"/>
      <c r="N362" s="234"/>
      <c r="O362" s="86"/>
      <c r="P362" s="86"/>
      <c r="Q362" s="86"/>
      <c r="R362" s="86"/>
      <c r="S362" s="86"/>
      <c r="T362" s="87"/>
      <c r="U362" s="40"/>
      <c r="V362" s="40"/>
      <c r="W362" s="40"/>
      <c r="X362" s="40"/>
      <c r="Y362" s="40"/>
      <c r="Z362" s="40"/>
      <c r="AA362" s="40"/>
      <c r="AB362" s="40"/>
      <c r="AC362" s="40"/>
      <c r="AD362" s="40"/>
      <c r="AE362" s="40"/>
      <c r="AT362" s="19" t="s">
        <v>792</v>
      </c>
      <c r="AU362" s="19" t="s">
        <v>83</v>
      </c>
    </row>
    <row r="363" s="14" customFormat="1">
      <c r="A363" s="14"/>
      <c r="B363" s="246"/>
      <c r="C363" s="247"/>
      <c r="D363" s="237" t="s">
        <v>245</v>
      </c>
      <c r="E363" s="248" t="s">
        <v>19</v>
      </c>
      <c r="F363" s="249" t="s">
        <v>7506</v>
      </c>
      <c r="G363" s="247"/>
      <c r="H363" s="250">
        <v>104</v>
      </c>
      <c r="I363" s="251"/>
      <c r="J363" s="247"/>
      <c r="K363" s="247"/>
      <c r="L363" s="252"/>
      <c r="M363" s="253"/>
      <c r="N363" s="254"/>
      <c r="O363" s="254"/>
      <c r="P363" s="254"/>
      <c r="Q363" s="254"/>
      <c r="R363" s="254"/>
      <c r="S363" s="254"/>
      <c r="T363" s="255"/>
      <c r="U363" s="14"/>
      <c r="V363" s="14"/>
      <c r="W363" s="14"/>
      <c r="X363" s="14"/>
      <c r="Y363" s="14"/>
      <c r="Z363" s="14"/>
      <c r="AA363" s="14"/>
      <c r="AB363" s="14"/>
      <c r="AC363" s="14"/>
      <c r="AD363" s="14"/>
      <c r="AE363" s="14"/>
      <c r="AT363" s="256" t="s">
        <v>245</v>
      </c>
      <c r="AU363" s="256" t="s">
        <v>83</v>
      </c>
      <c r="AV363" s="14" t="s">
        <v>85</v>
      </c>
      <c r="AW363" s="14" t="s">
        <v>37</v>
      </c>
      <c r="AX363" s="14" t="s">
        <v>76</v>
      </c>
      <c r="AY363" s="256" t="s">
        <v>235</v>
      </c>
    </row>
    <row r="364" s="16" customFormat="1">
      <c r="A364" s="16"/>
      <c r="B364" s="268"/>
      <c r="C364" s="269"/>
      <c r="D364" s="237" t="s">
        <v>245</v>
      </c>
      <c r="E364" s="270" t="s">
        <v>19</v>
      </c>
      <c r="F364" s="271" t="s">
        <v>250</v>
      </c>
      <c r="G364" s="269"/>
      <c r="H364" s="272">
        <v>104</v>
      </c>
      <c r="I364" s="273"/>
      <c r="J364" s="269"/>
      <c r="K364" s="269"/>
      <c r="L364" s="274"/>
      <c r="M364" s="275"/>
      <c r="N364" s="276"/>
      <c r="O364" s="276"/>
      <c r="P364" s="276"/>
      <c r="Q364" s="276"/>
      <c r="R364" s="276"/>
      <c r="S364" s="276"/>
      <c r="T364" s="277"/>
      <c r="U364" s="16"/>
      <c r="V364" s="16"/>
      <c r="W364" s="16"/>
      <c r="X364" s="16"/>
      <c r="Y364" s="16"/>
      <c r="Z364" s="16"/>
      <c r="AA364" s="16"/>
      <c r="AB364" s="16"/>
      <c r="AC364" s="16"/>
      <c r="AD364" s="16"/>
      <c r="AE364" s="16"/>
      <c r="AT364" s="278" t="s">
        <v>245</v>
      </c>
      <c r="AU364" s="278" t="s">
        <v>83</v>
      </c>
      <c r="AV364" s="16" t="s">
        <v>100</v>
      </c>
      <c r="AW364" s="16" t="s">
        <v>37</v>
      </c>
      <c r="AX364" s="16" t="s">
        <v>83</v>
      </c>
      <c r="AY364" s="278" t="s">
        <v>235</v>
      </c>
    </row>
    <row r="365" s="2" customFormat="1" ht="21.75" customHeight="1">
      <c r="A365" s="40"/>
      <c r="B365" s="41"/>
      <c r="C365" s="217" t="s">
        <v>4215</v>
      </c>
      <c r="D365" s="217" t="s">
        <v>237</v>
      </c>
      <c r="E365" s="218" t="s">
        <v>7507</v>
      </c>
      <c r="F365" s="219" t="s">
        <v>7508</v>
      </c>
      <c r="G365" s="220" t="s">
        <v>369</v>
      </c>
      <c r="H365" s="221">
        <v>620</v>
      </c>
      <c r="I365" s="222"/>
      <c r="J365" s="223">
        <f>ROUND(I365*H365,2)</f>
        <v>0</v>
      </c>
      <c r="K365" s="219" t="s">
        <v>7240</v>
      </c>
      <c r="L365" s="46"/>
      <c r="M365" s="224" t="s">
        <v>19</v>
      </c>
      <c r="N365" s="225" t="s">
        <v>47</v>
      </c>
      <c r="O365" s="86"/>
      <c r="P365" s="226">
        <f>O365*H365</f>
        <v>0</v>
      </c>
      <c r="Q365" s="226">
        <v>1.0000000000000001E-05</v>
      </c>
      <c r="R365" s="226">
        <f>Q365*H365</f>
        <v>0.0062000000000000006</v>
      </c>
      <c r="S365" s="226">
        <v>0</v>
      </c>
      <c r="T365" s="227">
        <f>S365*H365</f>
        <v>0</v>
      </c>
      <c r="U365" s="40"/>
      <c r="V365" s="40"/>
      <c r="W365" s="40"/>
      <c r="X365" s="40"/>
      <c r="Y365" s="40"/>
      <c r="Z365" s="40"/>
      <c r="AA365" s="40"/>
      <c r="AB365" s="40"/>
      <c r="AC365" s="40"/>
      <c r="AD365" s="40"/>
      <c r="AE365" s="40"/>
      <c r="AR365" s="228" t="s">
        <v>448</v>
      </c>
      <c r="AT365" s="228" t="s">
        <v>237</v>
      </c>
      <c r="AU365" s="228" t="s">
        <v>83</v>
      </c>
      <c r="AY365" s="19" t="s">
        <v>235</v>
      </c>
      <c r="BE365" s="229">
        <f>IF(N365="základní",J365,0)</f>
        <v>0</v>
      </c>
      <c r="BF365" s="229">
        <f>IF(N365="snížená",J365,0)</f>
        <v>0</v>
      </c>
      <c r="BG365" s="229">
        <f>IF(N365="zákl. přenesená",J365,0)</f>
        <v>0</v>
      </c>
      <c r="BH365" s="229">
        <f>IF(N365="sníž. přenesená",J365,0)</f>
        <v>0</v>
      </c>
      <c r="BI365" s="229">
        <f>IF(N365="nulová",J365,0)</f>
        <v>0</v>
      </c>
      <c r="BJ365" s="19" t="s">
        <v>83</v>
      </c>
      <c r="BK365" s="229">
        <f>ROUND(I365*H365,2)</f>
        <v>0</v>
      </c>
      <c r="BL365" s="19" t="s">
        <v>448</v>
      </c>
      <c r="BM365" s="228" t="s">
        <v>6446</v>
      </c>
    </row>
    <row r="366" s="2" customFormat="1">
      <c r="A366" s="40"/>
      <c r="B366" s="41"/>
      <c r="C366" s="42"/>
      <c r="D366" s="237" t="s">
        <v>792</v>
      </c>
      <c r="E366" s="42"/>
      <c r="F366" s="279" t="s">
        <v>7509</v>
      </c>
      <c r="G366" s="42"/>
      <c r="H366" s="42"/>
      <c r="I366" s="232"/>
      <c r="J366" s="42"/>
      <c r="K366" s="42"/>
      <c r="L366" s="46"/>
      <c r="M366" s="233"/>
      <c r="N366" s="234"/>
      <c r="O366" s="86"/>
      <c r="P366" s="86"/>
      <c r="Q366" s="86"/>
      <c r="R366" s="86"/>
      <c r="S366" s="86"/>
      <c r="T366" s="87"/>
      <c r="U366" s="40"/>
      <c r="V366" s="40"/>
      <c r="W366" s="40"/>
      <c r="X366" s="40"/>
      <c r="Y366" s="40"/>
      <c r="Z366" s="40"/>
      <c r="AA366" s="40"/>
      <c r="AB366" s="40"/>
      <c r="AC366" s="40"/>
      <c r="AD366" s="40"/>
      <c r="AE366" s="40"/>
      <c r="AT366" s="19" t="s">
        <v>792</v>
      </c>
      <c r="AU366" s="19" t="s">
        <v>83</v>
      </c>
    </row>
    <row r="367" s="14" customFormat="1">
      <c r="A367" s="14"/>
      <c r="B367" s="246"/>
      <c r="C367" s="247"/>
      <c r="D367" s="237" t="s">
        <v>245</v>
      </c>
      <c r="E367" s="248" t="s">
        <v>19</v>
      </c>
      <c r="F367" s="249" t="s">
        <v>7510</v>
      </c>
      <c r="G367" s="247"/>
      <c r="H367" s="250">
        <v>620</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245</v>
      </c>
      <c r="AU367" s="256" t="s">
        <v>83</v>
      </c>
      <c r="AV367" s="14" t="s">
        <v>85</v>
      </c>
      <c r="AW367" s="14" t="s">
        <v>37</v>
      </c>
      <c r="AX367" s="14" t="s">
        <v>76</v>
      </c>
      <c r="AY367" s="256" t="s">
        <v>235</v>
      </c>
    </row>
    <row r="368" s="16" customFormat="1">
      <c r="A368" s="16"/>
      <c r="B368" s="268"/>
      <c r="C368" s="269"/>
      <c r="D368" s="237" t="s">
        <v>245</v>
      </c>
      <c r="E368" s="270" t="s">
        <v>19</v>
      </c>
      <c r="F368" s="271" t="s">
        <v>250</v>
      </c>
      <c r="G368" s="269"/>
      <c r="H368" s="272">
        <v>620</v>
      </c>
      <c r="I368" s="273"/>
      <c r="J368" s="269"/>
      <c r="K368" s="269"/>
      <c r="L368" s="274"/>
      <c r="M368" s="275"/>
      <c r="N368" s="276"/>
      <c r="O368" s="276"/>
      <c r="P368" s="276"/>
      <c r="Q368" s="276"/>
      <c r="R368" s="276"/>
      <c r="S368" s="276"/>
      <c r="T368" s="277"/>
      <c r="U368" s="16"/>
      <c r="V368" s="16"/>
      <c r="W368" s="16"/>
      <c r="X368" s="16"/>
      <c r="Y368" s="16"/>
      <c r="Z368" s="16"/>
      <c r="AA368" s="16"/>
      <c r="AB368" s="16"/>
      <c r="AC368" s="16"/>
      <c r="AD368" s="16"/>
      <c r="AE368" s="16"/>
      <c r="AT368" s="278" t="s">
        <v>245</v>
      </c>
      <c r="AU368" s="278" t="s">
        <v>83</v>
      </c>
      <c r="AV368" s="16" t="s">
        <v>100</v>
      </c>
      <c r="AW368" s="16" t="s">
        <v>37</v>
      </c>
      <c r="AX368" s="16" t="s">
        <v>83</v>
      </c>
      <c r="AY368" s="278" t="s">
        <v>235</v>
      </c>
    </row>
    <row r="369" s="2" customFormat="1" ht="24.15" customHeight="1">
      <c r="A369" s="40"/>
      <c r="B369" s="41"/>
      <c r="C369" s="217" t="s">
        <v>4222</v>
      </c>
      <c r="D369" s="217" t="s">
        <v>237</v>
      </c>
      <c r="E369" s="218" t="s">
        <v>7511</v>
      </c>
      <c r="F369" s="219" t="s">
        <v>7512</v>
      </c>
      <c r="G369" s="220" t="s">
        <v>361</v>
      </c>
      <c r="H369" s="221">
        <v>2.4169999999999998</v>
      </c>
      <c r="I369" s="222"/>
      <c r="J369" s="223">
        <f>ROUND(I369*H369,2)</f>
        <v>0</v>
      </c>
      <c r="K369" s="219" t="s">
        <v>7240</v>
      </c>
      <c r="L369" s="46"/>
      <c r="M369" s="224" t="s">
        <v>19</v>
      </c>
      <c r="N369" s="225" t="s">
        <v>47</v>
      </c>
      <c r="O369" s="86"/>
      <c r="P369" s="226">
        <f>O369*H369</f>
        <v>0</v>
      </c>
      <c r="Q369" s="226">
        <v>0</v>
      </c>
      <c r="R369" s="226">
        <f>Q369*H369</f>
        <v>0</v>
      </c>
      <c r="S369" s="226">
        <v>0</v>
      </c>
      <c r="T369" s="227">
        <f>S369*H369</f>
        <v>0</v>
      </c>
      <c r="U369" s="40"/>
      <c r="V369" s="40"/>
      <c r="W369" s="40"/>
      <c r="X369" s="40"/>
      <c r="Y369" s="40"/>
      <c r="Z369" s="40"/>
      <c r="AA369" s="40"/>
      <c r="AB369" s="40"/>
      <c r="AC369" s="40"/>
      <c r="AD369" s="40"/>
      <c r="AE369" s="40"/>
      <c r="AR369" s="228" t="s">
        <v>448</v>
      </c>
      <c r="AT369" s="228" t="s">
        <v>237</v>
      </c>
      <c r="AU369" s="228" t="s">
        <v>83</v>
      </c>
      <c r="AY369" s="19" t="s">
        <v>235</v>
      </c>
      <c r="BE369" s="229">
        <f>IF(N369="základní",J369,0)</f>
        <v>0</v>
      </c>
      <c r="BF369" s="229">
        <f>IF(N369="snížená",J369,0)</f>
        <v>0</v>
      </c>
      <c r="BG369" s="229">
        <f>IF(N369="zákl. přenesená",J369,0)</f>
        <v>0</v>
      </c>
      <c r="BH369" s="229">
        <f>IF(N369="sníž. přenesená",J369,0)</f>
        <v>0</v>
      </c>
      <c r="BI369" s="229">
        <f>IF(N369="nulová",J369,0)</f>
        <v>0</v>
      </c>
      <c r="BJ369" s="19" t="s">
        <v>83</v>
      </c>
      <c r="BK369" s="229">
        <f>ROUND(I369*H369,2)</f>
        <v>0</v>
      </c>
      <c r="BL369" s="19" t="s">
        <v>448</v>
      </c>
      <c r="BM369" s="228" t="s">
        <v>6478</v>
      </c>
    </row>
    <row r="370" s="2" customFormat="1">
      <c r="A370" s="40"/>
      <c r="B370" s="41"/>
      <c r="C370" s="42"/>
      <c r="D370" s="237" t="s">
        <v>792</v>
      </c>
      <c r="E370" s="42"/>
      <c r="F370" s="279" t="s">
        <v>7513</v>
      </c>
      <c r="G370" s="42"/>
      <c r="H370" s="42"/>
      <c r="I370" s="232"/>
      <c r="J370" s="42"/>
      <c r="K370" s="42"/>
      <c r="L370" s="46"/>
      <c r="M370" s="233"/>
      <c r="N370" s="234"/>
      <c r="O370" s="86"/>
      <c r="P370" s="86"/>
      <c r="Q370" s="86"/>
      <c r="R370" s="86"/>
      <c r="S370" s="86"/>
      <c r="T370" s="87"/>
      <c r="U370" s="40"/>
      <c r="V370" s="40"/>
      <c r="W370" s="40"/>
      <c r="X370" s="40"/>
      <c r="Y370" s="40"/>
      <c r="Z370" s="40"/>
      <c r="AA370" s="40"/>
      <c r="AB370" s="40"/>
      <c r="AC370" s="40"/>
      <c r="AD370" s="40"/>
      <c r="AE370" s="40"/>
      <c r="AT370" s="19" t="s">
        <v>792</v>
      </c>
      <c r="AU370" s="19" t="s">
        <v>83</v>
      </c>
    </row>
    <row r="371" s="12" customFormat="1" ht="25.92" customHeight="1">
      <c r="A371" s="12"/>
      <c r="B371" s="201"/>
      <c r="C371" s="202"/>
      <c r="D371" s="203" t="s">
        <v>75</v>
      </c>
      <c r="E371" s="204" t="s">
        <v>7514</v>
      </c>
      <c r="F371" s="204" t="s">
        <v>7515</v>
      </c>
      <c r="G371" s="202"/>
      <c r="H371" s="202"/>
      <c r="I371" s="205"/>
      <c r="J371" s="206">
        <f>BK371</f>
        <v>0</v>
      </c>
      <c r="K371" s="202"/>
      <c r="L371" s="207"/>
      <c r="M371" s="208"/>
      <c r="N371" s="209"/>
      <c r="O371" s="209"/>
      <c r="P371" s="210">
        <f>SUM(P372:P389)</f>
        <v>0</v>
      </c>
      <c r="Q371" s="209"/>
      <c r="R371" s="210">
        <f>SUM(R372:R389)</f>
        <v>0.67452999999999985</v>
      </c>
      <c r="S371" s="209"/>
      <c r="T371" s="211">
        <f>SUM(T372:T389)</f>
        <v>0</v>
      </c>
      <c r="U371" s="12"/>
      <c r="V371" s="12"/>
      <c r="W371" s="12"/>
      <c r="X371" s="12"/>
      <c r="Y371" s="12"/>
      <c r="Z371" s="12"/>
      <c r="AA371" s="12"/>
      <c r="AB371" s="12"/>
      <c r="AC371" s="12"/>
      <c r="AD371" s="12"/>
      <c r="AE371" s="12"/>
      <c r="AR371" s="212" t="s">
        <v>83</v>
      </c>
      <c r="AT371" s="213" t="s">
        <v>75</v>
      </c>
      <c r="AU371" s="213" t="s">
        <v>76</v>
      </c>
      <c r="AY371" s="212" t="s">
        <v>235</v>
      </c>
      <c r="BK371" s="214">
        <f>SUM(BK372:BK389)</f>
        <v>0</v>
      </c>
    </row>
    <row r="372" s="2" customFormat="1" ht="33" customHeight="1">
      <c r="A372" s="40"/>
      <c r="B372" s="41"/>
      <c r="C372" s="217" t="s">
        <v>4228</v>
      </c>
      <c r="D372" s="217" t="s">
        <v>237</v>
      </c>
      <c r="E372" s="218" t="s">
        <v>7516</v>
      </c>
      <c r="F372" s="219" t="s">
        <v>7517</v>
      </c>
      <c r="G372" s="220" t="s">
        <v>451</v>
      </c>
      <c r="H372" s="221">
        <v>17</v>
      </c>
      <c r="I372" s="222"/>
      <c r="J372" s="223">
        <f>ROUND(I372*H372,2)</f>
        <v>0</v>
      </c>
      <c r="K372" s="219" t="s">
        <v>7240</v>
      </c>
      <c r="L372" s="46"/>
      <c r="M372" s="224" t="s">
        <v>19</v>
      </c>
      <c r="N372" s="225" t="s">
        <v>47</v>
      </c>
      <c r="O372" s="86"/>
      <c r="P372" s="226">
        <f>O372*H372</f>
        <v>0</v>
      </c>
      <c r="Q372" s="226">
        <v>0.00012999999999999999</v>
      </c>
      <c r="R372" s="226">
        <f>Q372*H372</f>
        <v>0.0022099999999999997</v>
      </c>
      <c r="S372" s="226">
        <v>0</v>
      </c>
      <c r="T372" s="227">
        <f>S372*H372</f>
        <v>0</v>
      </c>
      <c r="U372" s="40"/>
      <c r="V372" s="40"/>
      <c r="W372" s="40"/>
      <c r="X372" s="40"/>
      <c r="Y372" s="40"/>
      <c r="Z372" s="40"/>
      <c r="AA372" s="40"/>
      <c r="AB372" s="40"/>
      <c r="AC372" s="40"/>
      <c r="AD372" s="40"/>
      <c r="AE372" s="40"/>
      <c r="AR372" s="228" t="s">
        <v>100</v>
      </c>
      <c r="AT372" s="228" t="s">
        <v>237</v>
      </c>
      <c r="AU372" s="228" t="s">
        <v>83</v>
      </c>
      <c r="AY372" s="19" t="s">
        <v>235</v>
      </c>
      <c r="BE372" s="229">
        <f>IF(N372="základní",J372,0)</f>
        <v>0</v>
      </c>
      <c r="BF372" s="229">
        <f>IF(N372="snížená",J372,0)</f>
        <v>0</v>
      </c>
      <c r="BG372" s="229">
        <f>IF(N372="zákl. přenesená",J372,0)</f>
        <v>0</v>
      </c>
      <c r="BH372" s="229">
        <f>IF(N372="sníž. přenesená",J372,0)</f>
        <v>0</v>
      </c>
      <c r="BI372" s="229">
        <f>IF(N372="nulová",J372,0)</f>
        <v>0</v>
      </c>
      <c r="BJ372" s="19" t="s">
        <v>83</v>
      </c>
      <c r="BK372" s="229">
        <f>ROUND(I372*H372,2)</f>
        <v>0</v>
      </c>
      <c r="BL372" s="19" t="s">
        <v>100</v>
      </c>
      <c r="BM372" s="228" t="s">
        <v>6486</v>
      </c>
    </row>
    <row r="373" s="2" customFormat="1" ht="24.15" customHeight="1">
      <c r="A373" s="40"/>
      <c r="B373" s="41"/>
      <c r="C373" s="217" t="s">
        <v>4235</v>
      </c>
      <c r="D373" s="217" t="s">
        <v>237</v>
      </c>
      <c r="E373" s="218" t="s">
        <v>7462</v>
      </c>
      <c r="F373" s="219" t="s">
        <v>7463</v>
      </c>
      <c r="G373" s="220" t="s">
        <v>451</v>
      </c>
      <c r="H373" s="221">
        <v>20</v>
      </c>
      <c r="I373" s="222"/>
      <c r="J373" s="223">
        <f>ROUND(I373*H373,2)</f>
        <v>0</v>
      </c>
      <c r="K373" s="219" t="s">
        <v>7240</v>
      </c>
      <c r="L373" s="46"/>
      <c r="M373" s="224" t="s">
        <v>19</v>
      </c>
      <c r="N373" s="225" t="s">
        <v>47</v>
      </c>
      <c r="O373" s="86"/>
      <c r="P373" s="226">
        <f>O373*H373</f>
        <v>0</v>
      </c>
      <c r="Q373" s="226">
        <v>0.00018000000000000001</v>
      </c>
      <c r="R373" s="226">
        <f>Q373*H373</f>
        <v>0.0036000000000000003</v>
      </c>
      <c r="S373" s="226">
        <v>0</v>
      </c>
      <c r="T373" s="227">
        <f>S373*H373</f>
        <v>0</v>
      </c>
      <c r="U373" s="40"/>
      <c r="V373" s="40"/>
      <c r="W373" s="40"/>
      <c r="X373" s="40"/>
      <c r="Y373" s="40"/>
      <c r="Z373" s="40"/>
      <c r="AA373" s="40"/>
      <c r="AB373" s="40"/>
      <c r="AC373" s="40"/>
      <c r="AD373" s="40"/>
      <c r="AE373" s="40"/>
      <c r="AR373" s="228" t="s">
        <v>100</v>
      </c>
      <c r="AT373" s="228" t="s">
        <v>237</v>
      </c>
      <c r="AU373" s="228" t="s">
        <v>83</v>
      </c>
      <c r="AY373" s="19" t="s">
        <v>235</v>
      </c>
      <c r="BE373" s="229">
        <f>IF(N373="základní",J373,0)</f>
        <v>0</v>
      </c>
      <c r="BF373" s="229">
        <f>IF(N373="snížená",J373,0)</f>
        <v>0</v>
      </c>
      <c r="BG373" s="229">
        <f>IF(N373="zákl. přenesená",J373,0)</f>
        <v>0</v>
      </c>
      <c r="BH373" s="229">
        <f>IF(N373="sníž. přenesená",J373,0)</f>
        <v>0</v>
      </c>
      <c r="BI373" s="229">
        <f>IF(N373="nulová",J373,0)</f>
        <v>0</v>
      </c>
      <c r="BJ373" s="19" t="s">
        <v>83</v>
      </c>
      <c r="BK373" s="229">
        <f>ROUND(I373*H373,2)</f>
        <v>0</v>
      </c>
      <c r="BL373" s="19" t="s">
        <v>100</v>
      </c>
      <c r="BM373" s="228" t="s">
        <v>6494</v>
      </c>
    </row>
    <row r="374" s="2" customFormat="1" ht="24.15" customHeight="1">
      <c r="A374" s="40"/>
      <c r="B374" s="41"/>
      <c r="C374" s="217" t="s">
        <v>4250</v>
      </c>
      <c r="D374" s="217" t="s">
        <v>237</v>
      </c>
      <c r="E374" s="218" t="s">
        <v>7466</v>
      </c>
      <c r="F374" s="219" t="s">
        <v>7467</v>
      </c>
      <c r="G374" s="220" t="s">
        <v>451</v>
      </c>
      <c r="H374" s="221">
        <v>14</v>
      </c>
      <c r="I374" s="222"/>
      <c r="J374" s="223">
        <f>ROUND(I374*H374,2)</f>
        <v>0</v>
      </c>
      <c r="K374" s="219" t="s">
        <v>7240</v>
      </c>
      <c r="L374" s="46"/>
      <c r="M374" s="224" t="s">
        <v>19</v>
      </c>
      <c r="N374" s="225" t="s">
        <v>47</v>
      </c>
      <c r="O374" s="86"/>
      <c r="P374" s="226">
        <f>O374*H374</f>
        <v>0</v>
      </c>
      <c r="Q374" s="226">
        <v>0.00048000000000000001</v>
      </c>
      <c r="R374" s="226">
        <f>Q374*H374</f>
        <v>0.0067200000000000003</v>
      </c>
      <c r="S374" s="226">
        <v>0</v>
      </c>
      <c r="T374" s="227">
        <f>S374*H374</f>
        <v>0</v>
      </c>
      <c r="U374" s="40"/>
      <c r="V374" s="40"/>
      <c r="W374" s="40"/>
      <c r="X374" s="40"/>
      <c r="Y374" s="40"/>
      <c r="Z374" s="40"/>
      <c r="AA374" s="40"/>
      <c r="AB374" s="40"/>
      <c r="AC374" s="40"/>
      <c r="AD374" s="40"/>
      <c r="AE374" s="40"/>
      <c r="AR374" s="228" t="s">
        <v>100</v>
      </c>
      <c r="AT374" s="228" t="s">
        <v>237</v>
      </c>
      <c r="AU374" s="228" t="s">
        <v>83</v>
      </c>
      <c r="AY374" s="19" t="s">
        <v>235</v>
      </c>
      <c r="BE374" s="229">
        <f>IF(N374="základní",J374,0)</f>
        <v>0</v>
      </c>
      <c r="BF374" s="229">
        <f>IF(N374="snížená",J374,0)</f>
        <v>0</v>
      </c>
      <c r="BG374" s="229">
        <f>IF(N374="zákl. přenesená",J374,0)</f>
        <v>0</v>
      </c>
      <c r="BH374" s="229">
        <f>IF(N374="sníž. přenesená",J374,0)</f>
        <v>0</v>
      </c>
      <c r="BI374" s="229">
        <f>IF(N374="nulová",J374,0)</f>
        <v>0</v>
      </c>
      <c r="BJ374" s="19" t="s">
        <v>83</v>
      </c>
      <c r="BK374" s="229">
        <f>ROUND(I374*H374,2)</f>
        <v>0</v>
      </c>
      <c r="BL374" s="19" t="s">
        <v>100</v>
      </c>
      <c r="BM374" s="228" t="s">
        <v>6503</v>
      </c>
    </row>
    <row r="375" s="2" customFormat="1" ht="33" customHeight="1">
      <c r="A375" s="40"/>
      <c r="B375" s="41"/>
      <c r="C375" s="217" t="s">
        <v>4256</v>
      </c>
      <c r="D375" s="217" t="s">
        <v>237</v>
      </c>
      <c r="E375" s="218" t="s">
        <v>7518</v>
      </c>
      <c r="F375" s="219" t="s">
        <v>7519</v>
      </c>
      <c r="G375" s="220" t="s">
        <v>451</v>
      </c>
      <c r="H375" s="221">
        <v>10</v>
      </c>
      <c r="I375" s="222"/>
      <c r="J375" s="223">
        <f>ROUND(I375*H375,2)</f>
        <v>0</v>
      </c>
      <c r="K375" s="219" t="s">
        <v>7240</v>
      </c>
      <c r="L375" s="46"/>
      <c r="M375" s="224" t="s">
        <v>19</v>
      </c>
      <c r="N375" s="225" t="s">
        <v>47</v>
      </c>
      <c r="O375" s="86"/>
      <c r="P375" s="226">
        <f>O375*H375</f>
        <v>0</v>
      </c>
      <c r="Q375" s="226">
        <v>0.00014999999999999999</v>
      </c>
      <c r="R375" s="226">
        <f>Q375*H375</f>
        <v>0.0014999999999999998</v>
      </c>
      <c r="S375" s="226">
        <v>0</v>
      </c>
      <c r="T375" s="227">
        <f>S375*H375</f>
        <v>0</v>
      </c>
      <c r="U375" s="40"/>
      <c r="V375" s="40"/>
      <c r="W375" s="40"/>
      <c r="X375" s="40"/>
      <c r="Y375" s="40"/>
      <c r="Z375" s="40"/>
      <c r="AA375" s="40"/>
      <c r="AB375" s="40"/>
      <c r="AC375" s="40"/>
      <c r="AD375" s="40"/>
      <c r="AE375" s="40"/>
      <c r="AR375" s="228" t="s">
        <v>100</v>
      </c>
      <c r="AT375" s="228" t="s">
        <v>237</v>
      </c>
      <c r="AU375" s="228" t="s">
        <v>83</v>
      </c>
      <c r="AY375" s="19" t="s">
        <v>235</v>
      </c>
      <c r="BE375" s="229">
        <f>IF(N375="základní",J375,0)</f>
        <v>0</v>
      </c>
      <c r="BF375" s="229">
        <f>IF(N375="snížená",J375,0)</f>
        <v>0</v>
      </c>
      <c r="BG375" s="229">
        <f>IF(N375="zákl. přenesená",J375,0)</f>
        <v>0</v>
      </c>
      <c r="BH375" s="229">
        <f>IF(N375="sníž. přenesená",J375,0)</f>
        <v>0</v>
      </c>
      <c r="BI375" s="229">
        <f>IF(N375="nulová",J375,0)</f>
        <v>0</v>
      </c>
      <c r="BJ375" s="19" t="s">
        <v>83</v>
      </c>
      <c r="BK375" s="229">
        <f>ROUND(I375*H375,2)</f>
        <v>0</v>
      </c>
      <c r="BL375" s="19" t="s">
        <v>100</v>
      </c>
      <c r="BM375" s="228" t="s">
        <v>6511</v>
      </c>
    </row>
    <row r="376" s="2" customFormat="1" ht="33" customHeight="1">
      <c r="A376" s="40"/>
      <c r="B376" s="41"/>
      <c r="C376" s="217" t="s">
        <v>4262</v>
      </c>
      <c r="D376" s="217" t="s">
        <v>237</v>
      </c>
      <c r="E376" s="218" t="s">
        <v>7520</v>
      </c>
      <c r="F376" s="219" t="s">
        <v>7521</v>
      </c>
      <c r="G376" s="220" t="s">
        <v>451</v>
      </c>
      <c r="H376" s="221">
        <v>7</v>
      </c>
      <c r="I376" s="222"/>
      <c r="J376" s="223">
        <f>ROUND(I376*H376,2)</f>
        <v>0</v>
      </c>
      <c r="K376" s="219" t="s">
        <v>7240</v>
      </c>
      <c r="L376" s="46"/>
      <c r="M376" s="224" t="s">
        <v>19</v>
      </c>
      <c r="N376" s="225" t="s">
        <v>47</v>
      </c>
      <c r="O376" s="86"/>
      <c r="P376" s="226">
        <f>O376*H376</f>
        <v>0</v>
      </c>
      <c r="Q376" s="226">
        <v>0.00034000000000000002</v>
      </c>
      <c r="R376" s="226">
        <f>Q376*H376</f>
        <v>0.0023800000000000002</v>
      </c>
      <c r="S376" s="226">
        <v>0</v>
      </c>
      <c r="T376" s="227">
        <f>S376*H376</f>
        <v>0</v>
      </c>
      <c r="U376" s="40"/>
      <c r="V376" s="40"/>
      <c r="W376" s="40"/>
      <c r="X376" s="40"/>
      <c r="Y376" s="40"/>
      <c r="Z376" s="40"/>
      <c r="AA376" s="40"/>
      <c r="AB376" s="40"/>
      <c r="AC376" s="40"/>
      <c r="AD376" s="40"/>
      <c r="AE376" s="40"/>
      <c r="AR376" s="228" t="s">
        <v>100</v>
      </c>
      <c r="AT376" s="228" t="s">
        <v>237</v>
      </c>
      <c r="AU376" s="228" t="s">
        <v>83</v>
      </c>
      <c r="AY376" s="19" t="s">
        <v>235</v>
      </c>
      <c r="BE376" s="229">
        <f>IF(N376="základní",J376,0)</f>
        <v>0</v>
      </c>
      <c r="BF376" s="229">
        <f>IF(N376="snížená",J376,0)</f>
        <v>0</v>
      </c>
      <c r="BG376" s="229">
        <f>IF(N376="zákl. přenesená",J376,0)</f>
        <v>0</v>
      </c>
      <c r="BH376" s="229">
        <f>IF(N376="sníž. přenesená",J376,0)</f>
        <v>0</v>
      </c>
      <c r="BI376" s="229">
        <f>IF(N376="nulová",J376,0)</f>
        <v>0</v>
      </c>
      <c r="BJ376" s="19" t="s">
        <v>83</v>
      </c>
      <c r="BK376" s="229">
        <f>ROUND(I376*H376,2)</f>
        <v>0</v>
      </c>
      <c r="BL376" s="19" t="s">
        <v>100</v>
      </c>
      <c r="BM376" s="228" t="s">
        <v>6519</v>
      </c>
    </row>
    <row r="377" s="2" customFormat="1" ht="16.5" customHeight="1">
      <c r="A377" s="40"/>
      <c r="B377" s="41"/>
      <c r="C377" s="217" t="s">
        <v>4268</v>
      </c>
      <c r="D377" s="217" t="s">
        <v>237</v>
      </c>
      <c r="E377" s="218" t="s">
        <v>7522</v>
      </c>
      <c r="F377" s="219" t="s">
        <v>7523</v>
      </c>
      <c r="G377" s="220" t="s">
        <v>451</v>
      </c>
      <c r="H377" s="221">
        <v>17</v>
      </c>
      <c r="I377" s="222"/>
      <c r="J377" s="223">
        <f>ROUND(I377*H377,2)</f>
        <v>0</v>
      </c>
      <c r="K377" s="219" t="s">
        <v>7240</v>
      </c>
      <c r="L377" s="46"/>
      <c r="M377" s="224" t="s">
        <v>19</v>
      </c>
      <c r="N377" s="225" t="s">
        <v>47</v>
      </c>
      <c r="O377" s="86"/>
      <c r="P377" s="226">
        <f>O377*H377</f>
        <v>0</v>
      </c>
      <c r="Q377" s="226">
        <v>0.00068999999999999997</v>
      </c>
      <c r="R377" s="226">
        <f>Q377*H377</f>
        <v>0.011729999999999999</v>
      </c>
      <c r="S377" s="226">
        <v>0</v>
      </c>
      <c r="T377" s="227">
        <f>S377*H377</f>
        <v>0</v>
      </c>
      <c r="U377" s="40"/>
      <c r="V377" s="40"/>
      <c r="W377" s="40"/>
      <c r="X377" s="40"/>
      <c r="Y377" s="40"/>
      <c r="Z377" s="40"/>
      <c r="AA377" s="40"/>
      <c r="AB377" s="40"/>
      <c r="AC377" s="40"/>
      <c r="AD377" s="40"/>
      <c r="AE377" s="40"/>
      <c r="AR377" s="228" t="s">
        <v>100</v>
      </c>
      <c r="AT377" s="228" t="s">
        <v>237</v>
      </c>
      <c r="AU377" s="228" t="s">
        <v>83</v>
      </c>
      <c r="AY377" s="19" t="s">
        <v>235</v>
      </c>
      <c r="BE377" s="229">
        <f>IF(N377="základní",J377,0)</f>
        <v>0</v>
      </c>
      <c r="BF377" s="229">
        <f>IF(N377="snížená",J377,0)</f>
        <v>0</v>
      </c>
      <c r="BG377" s="229">
        <f>IF(N377="zákl. přenesená",J377,0)</f>
        <v>0</v>
      </c>
      <c r="BH377" s="229">
        <f>IF(N377="sníž. přenesená",J377,0)</f>
        <v>0</v>
      </c>
      <c r="BI377" s="229">
        <f>IF(N377="nulová",J377,0)</f>
        <v>0</v>
      </c>
      <c r="BJ377" s="19" t="s">
        <v>83</v>
      </c>
      <c r="BK377" s="229">
        <f>ROUND(I377*H377,2)</f>
        <v>0</v>
      </c>
      <c r="BL377" s="19" t="s">
        <v>100</v>
      </c>
      <c r="BM377" s="228" t="s">
        <v>6527</v>
      </c>
    </row>
    <row r="378" s="2" customFormat="1" ht="16.5" customHeight="1">
      <c r="A378" s="40"/>
      <c r="B378" s="41"/>
      <c r="C378" s="217" t="s">
        <v>4273</v>
      </c>
      <c r="D378" s="217" t="s">
        <v>237</v>
      </c>
      <c r="E378" s="218" t="s">
        <v>7524</v>
      </c>
      <c r="F378" s="219" t="s">
        <v>7525</v>
      </c>
      <c r="G378" s="220" t="s">
        <v>7292</v>
      </c>
      <c r="H378" s="221">
        <v>4</v>
      </c>
      <c r="I378" s="222"/>
      <c r="J378" s="223">
        <f>ROUND(I378*H378,2)</f>
        <v>0</v>
      </c>
      <c r="K378" s="219" t="s">
        <v>7240</v>
      </c>
      <c r="L378" s="46"/>
      <c r="M378" s="224" t="s">
        <v>19</v>
      </c>
      <c r="N378" s="225" t="s">
        <v>47</v>
      </c>
      <c r="O378" s="86"/>
      <c r="P378" s="226">
        <f>O378*H378</f>
        <v>0</v>
      </c>
      <c r="Q378" s="226">
        <v>0.028819999999999998</v>
      </c>
      <c r="R378" s="226">
        <f>Q378*H378</f>
        <v>0.11527999999999999</v>
      </c>
      <c r="S378" s="226">
        <v>0</v>
      </c>
      <c r="T378" s="227">
        <f>S378*H378</f>
        <v>0</v>
      </c>
      <c r="U378" s="40"/>
      <c r="V378" s="40"/>
      <c r="W378" s="40"/>
      <c r="X378" s="40"/>
      <c r="Y378" s="40"/>
      <c r="Z378" s="40"/>
      <c r="AA378" s="40"/>
      <c r="AB378" s="40"/>
      <c r="AC378" s="40"/>
      <c r="AD378" s="40"/>
      <c r="AE378" s="40"/>
      <c r="AR378" s="228" t="s">
        <v>100</v>
      </c>
      <c r="AT378" s="228" t="s">
        <v>237</v>
      </c>
      <c r="AU378" s="228" t="s">
        <v>83</v>
      </c>
      <c r="AY378" s="19" t="s">
        <v>235</v>
      </c>
      <c r="BE378" s="229">
        <f>IF(N378="základní",J378,0)</f>
        <v>0</v>
      </c>
      <c r="BF378" s="229">
        <f>IF(N378="snížená",J378,0)</f>
        <v>0</v>
      </c>
      <c r="BG378" s="229">
        <f>IF(N378="zákl. přenesená",J378,0)</f>
        <v>0</v>
      </c>
      <c r="BH378" s="229">
        <f>IF(N378="sníž. přenesená",J378,0)</f>
        <v>0</v>
      </c>
      <c r="BI378" s="229">
        <f>IF(N378="nulová",J378,0)</f>
        <v>0</v>
      </c>
      <c r="BJ378" s="19" t="s">
        <v>83</v>
      </c>
      <c r="BK378" s="229">
        <f>ROUND(I378*H378,2)</f>
        <v>0</v>
      </c>
      <c r="BL378" s="19" t="s">
        <v>100</v>
      </c>
      <c r="BM378" s="228" t="s">
        <v>6535</v>
      </c>
    </row>
    <row r="379" s="2" customFormat="1">
      <c r="A379" s="40"/>
      <c r="B379" s="41"/>
      <c r="C379" s="42"/>
      <c r="D379" s="237" t="s">
        <v>792</v>
      </c>
      <c r="E379" s="42"/>
      <c r="F379" s="279" t="s">
        <v>7526</v>
      </c>
      <c r="G379" s="42"/>
      <c r="H379" s="42"/>
      <c r="I379" s="232"/>
      <c r="J379" s="42"/>
      <c r="K379" s="42"/>
      <c r="L379" s="46"/>
      <c r="M379" s="233"/>
      <c r="N379" s="234"/>
      <c r="O379" s="86"/>
      <c r="P379" s="86"/>
      <c r="Q379" s="86"/>
      <c r="R379" s="86"/>
      <c r="S379" s="86"/>
      <c r="T379" s="87"/>
      <c r="U379" s="40"/>
      <c r="V379" s="40"/>
      <c r="W379" s="40"/>
      <c r="X379" s="40"/>
      <c r="Y379" s="40"/>
      <c r="Z379" s="40"/>
      <c r="AA379" s="40"/>
      <c r="AB379" s="40"/>
      <c r="AC379" s="40"/>
      <c r="AD379" s="40"/>
      <c r="AE379" s="40"/>
      <c r="AT379" s="19" t="s">
        <v>792</v>
      </c>
      <c r="AU379" s="19" t="s">
        <v>83</v>
      </c>
    </row>
    <row r="380" s="2" customFormat="1" ht="55.5" customHeight="1">
      <c r="A380" s="40"/>
      <c r="B380" s="41"/>
      <c r="C380" s="283" t="s">
        <v>4279</v>
      </c>
      <c r="D380" s="283" t="s">
        <v>1610</v>
      </c>
      <c r="E380" s="284" t="s">
        <v>7527</v>
      </c>
      <c r="F380" s="285" t="s">
        <v>7528</v>
      </c>
      <c r="G380" s="286" t="s">
        <v>451</v>
      </c>
      <c r="H380" s="287">
        <v>4</v>
      </c>
      <c r="I380" s="288"/>
      <c r="J380" s="289">
        <f>ROUND(I380*H380,2)</f>
        <v>0</v>
      </c>
      <c r="K380" s="285" t="s">
        <v>7240</v>
      </c>
      <c r="L380" s="290"/>
      <c r="M380" s="291" t="s">
        <v>19</v>
      </c>
      <c r="N380" s="292" t="s">
        <v>47</v>
      </c>
      <c r="O380" s="86"/>
      <c r="P380" s="226">
        <f>O380*H380</f>
        <v>0</v>
      </c>
      <c r="Q380" s="226">
        <v>0.035999999999999997</v>
      </c>
      <c r="R380" s="226">
        <f>Q380*H380</f>
        <v>0.14399999999999999</v>
      </c>
      <c r="S380" s="226">
        <v>0</v>
      </c>
      <c r="T380" s="227">
        <f>S380*H380</f>
        <v>0</v>
      </c>
      <c r="U380" s="40"/>
      <c r="V380" s="40"/>
      <c r="W380" s="40"/>
      <c r="X380" s="40"/>
      <c r="Y380" s="40"/>
      <c r="Z380" s="40"/>
      <c r="AA380" s="40"/>
      <c r="AB380" s="40"/>
      <c r="AC380" s="40"/>
      <c r="AD380" s="40"/>
      <c r="AE380" s="40"/>
      <c r="AR380" s="228" t="s">
        <v>352</v>
      </c>
      <c r="AT380" s="228" t="s">
        <v>1610</v>
      </c>
      <c r="AU380" s="228" t="s">
        <v>83</v>
      </c>
      <c r="AY380" s="19" t="s">
        <v>235</v>
      </c>
      <c r="BE380" s="229">
        <f>IF(N380="základní",J380,0)</f>
        <v>0</v>
      </c>
      <c r="BF380" s="229">
        <f>IF(N380="snížená",J380,0)</f>
        <v>0</v>
      </c>
      <c r="BG380" s="229">
        <f>IF(N380="zákl. přenesená",J380,0)</f>
        <v>0</v>
      </c>
      <c r="BH380" s="229">
        <f>IF(N380="sníž. přenesená",J380,0)</f>
        <v>0</v>
      </c>
      <c r="BI380" s="229">
        <f>IF(N380="nulová",J380,0)</f>
        <v>0</v>
      </c>
      <c r="BJ380" s="19" t="s">
        <v>83</v>
      </c>
      <c r="BK380" s="229">
        <f>ROUND(I380*H380,2)</f>
        <v>0</v>
      </c>
      <c r="BL380" s="19" t="s">
        <v>100</v>
      </c>
      <c r="BM380" s="228" t="s">
        <v>6570</v>
      </c>
    </row>
    <row r="381" s="2" customFormat="1" ht="16.5" customHeight="1">
      <c r="A381" s="40"/>
      <c r="B381" s="41"/>
      <c r="C381" s="217" t="s">
        <v>4284</v>
      </c>
      <c r="D381" s="217" t="s">
        <v>237</v>
      </c>
      <c r="E381" s="218" t="s">
        <v>7529</v>
      </c>
      <c r="F381" s="219" t="s">
        <v>7530</v>
      </c>
      <c r="G381" s="220" t="s">
        <v>7292</v>
      </c>
      <c r="H381" s="221">
        <v>4</v>
      </c>
      <c r="I381" s="222"/>
      <c r="J381" s="223">
        <f>ROUND(I381*H381,2)</f>
        <v>0</v>
      </c>
      <c r="K381" s="219" t="s">
        <v>7240</v>
      </c>
      <c r="L381" s="46"/>
      <c r="M381" s="224" t="s">
        <v>19</v>
      </c>
      <c r="N381" s="225" t="s">
        <v>47</v>
      </c>
      <c r="O381" s="86"/>
      <c r="P381" s="226">
        <f>O381*H381</f>
        <v>0</v>
      </c>
      <c r="Q381" s="226">
        <v>0.028819999999999998</v>
      </c>
      <c r="R381" s="226">
        <f>Q381*H381</f>
        <v>0.11527999999999999</v>
      </c>
      <c r="S381" s="226">
        <v>0</v>
      </c>
      <c r="T381" s="227">
        <f>S381*H381</f>
        <v>0</v>
      </c>
      <c r="U381" s="40"/>
      <c r="V381" s="40"/>
      <c r="W381" s="40"/>
      <c r="X381" s="40"/>
      <c r="Y381" s="40"/>
      <c r="Z381" s="40"/>
      <c r="AA381" s="40"/>
      <c r="AB381" s="40"/>
      <c r="AC381" s="40"/>
      <c r="AD381" s="40"/>
      <c r="AE381" s="40"/>
      <c r="AR381" s="228" t="s">
        <v>100</v>
      </c>
      <c r="AT381" s="228" t="s">
        <v>237</v>
      </c>
      <c r="AU381" s="228" t="s">
        <v>83</v>
      </c>
      <c r="AY381" s="19" t="s">
        <v>235</v>
      </c>
      <c r="BE381" s="229">
        <f>IF(N381="základní",J381,0)</f>
        <v>0</v>
      </c>
      <c r="BF381" s="229">
        <f>IF(N381="snížená",J381,0)</f>
        <v>0</v>
      </c>
      <c r="BG381" s="229">
        <f>IF(N381="zákl. přenesená",J381,0)</f>
        <v>0</v>
      </c>
      <c r="BH381" s="229">
        <f>IF(N381="sníž. přenesená",J381,0)</f>
        <v>0</v>
      </c>
      <c r="BI381" s="229">
        <f>IF(N381="nulová",J381,0)</f>
        <v>0</v>
      </c>
      <c r="BJ381" s="19" t="s">
        <v>83</v>
      </c>
      <c r="BK381" s="229">
        <f>ROUND(I381*H381,2)</f>
        <v>0</v>
      </c>
      <c r="BL381" s="19" t="s">
        <v>100</v>
      </c>
      <c r="BM381" s="228" t="s">
        <v>6543</v>
      </c>
    </row>
    <row r="382" s="2" customFormat="1">
      <c r="A382" s="40"/>
      <c r="B382" s="41"/>
      <c r="C382" s="42"/>
      <c r="D382" s="237" t="s">
        <v>792</v>
      </c>
      <c r="E382" s="42"/>
      <c r="F382" s="279" t="s">
        <v>7526</v>
      </c>
      <c r="G382" s="42"/>
      <c r="H382" s="42"/>
      <c r="I382" s="232"/>
      <c r="J382" s="42"/>
      <c r="K382" s="42"/>
      <c r="L382" s="46"/>
      <c r="M382" s="233"/>
      <c r="N382" s="234"/>
      <c r="O382" s="86"/>
      <c r="P382" s="86"/>
      <c r="Q382" s="86"/>
      <c r="R382" s="86"/>
      <c r="S382" s="86"/>
      <c r="T382" s="87"/>
      <c r="U382" s="40"/>
      <c r="V382" s="40"/>
      <c r="W382" s="40"/>
      <c r="X382" s="40"/>
      <c r="Y382" s="40"/>
      <c r="Z382" s="40"/>
      <c r="AA382" s="40"/>
      <c r="AB382" s="40"/>
      <c r="AC382" s="40"/>
      <c r="AD382" s="40"/>
      <c r="AE382" s="40"/>
      <c r="AT382" s="19" t="s">
        <v>792</v>
      </c>
      <c r="AU382" s="19" t="s">
        <v>83</v>
      </c>
    </row>
    <row r="383" s="2" customFormat="1" ht="55.5" customHeight="1">
      <c r="A383" s="40"/>
      <c r="B383" s="41"/>
      <c r="C383" s="283" t="s">
        <v>4289</v>
      </c>
      <c r="D383" s="283" t="s">
        <v>1610</v>
      </c>
      <c r="E383" s="284" t="s">
        <v>7531</v>
      </c>
      <c r="F383" s="285" t="s">
        <v>7532</v>
      </c>
      <c r="G383" s="286" t="s">
        <v>451</v>
      </c>
      <c r="H383" s="287">
        <v>4</v>
      </c>
      <c r="I383" s="288"/>
      <c r="J383" s="289">
        <f>ROUND(I383*H383,2)</f>
        <v>0</v>
      </c>
      <c r="K383" s="285" t="s">
        <v>7240</v>
      </c>
      <c r="L383" s="290"/>
      <c r="M383" s="291" t="s">
        <v>19</v>
      </c>
      <c r="N383" s="292" t="s">
        <v>47</v>
      </c>
      <c r="O383" s="86"/>
      <c r="P383" s="226">
        <f>O383*H383</f>
        <v>0</v>
      </c>
      <c r="Q383" s="226">
        <v>0.048000000000000001</v>
      </c>
      <c r="R383" s="226">
        <f>Q383*H383</f>
        <v>0.192</v>
      </c>
      <c r="S383" s="226">
        <v>0</v>
      </c>
      <c r="T383" s="227">
        <f>S383*H383</f>
        <v>0</v>
      </c>
      <c r="U383" s="40"/>
      <c r="V383" s="40"/>
      <c r="W383" s="40"/>
      <c r="X383" s="40"/>
      <c r="Y383" s="40"/>
      <c r="Z383" s="40"/>
      <c r="AA383" s="40"/>
      <c r="AB383" s="40"/>
      <c r="AC383" s="40"/>
      <c r="AD383" s="40"/>
      <c r="AE383" s="40"/>
      <c r="AR383" s="228" t="s">
        <v>352</v>
      </c>
      <c r="AT383" s="228" t="s">
        <v>1610</v>
      </c>
      <c r="AU383" s="228" t="s">
        <v>83</v>
      </c>
      <c r="AY383" s="19" t="s">
        <v>235</v>
      </c>
      <c r="BE383" s="229">
        <f>IF(N383="základní",J383,0)</f>
        <v>0</v>
      </c>
      <c r="BF383" s="229">
        <f>IF(N383="snížená",J383,0)</f>
        <v>0</v>
      </c>
      <c r="BG383" s="229">
        <f>IF(N383="zákl. přenesená",J383,0)</f>
        <v>0</v>
      </c>
      <c r="BH383" s="229">
        <f>IF(N383="sníž. přenesená",J383,0)</f>
        <v>0</v>
      </c>
      <c r="BI383" s="229">
        <f>IF(N383="nulová",J383,0)</f>
        <v>0</v>
      </c>
      <c r="BJ383" s="19" t="s">
        <v>83</v>
      </c>
      <c r="BK383" s="229">
        <f>ROUND(I383*H383,2)</f>
        <v>0</v>
      </c>
      <c r="BL383" s="19" t="s">
        <v>100</v>
      </c>
      <c r="BM383" s="228" t="s">
        <v>6578</v>
      </c>
    </row>
    <row r="384" s="2" customFormat="1" ht="24.15" customHeight="1">
      <c r="A384" s="40"/>
      <c r="B384" s="41"/>
      <c r="C384" s="217" t="s">
        <v>4294</v>
      </c>
      <c r="D384" s="217" t="s">
        <v>237</v>
      </c>
      <c r="E384" s="218" t="s">
        <v>7533</v>
      </c>
      <c r="F384" s="219" t="s">
        <v>7534</v>
      </c>
      <c r="G384" s="220" t="s">
        <v>7292</v>
      </c>
      <c r="H384" s="221">
        <v>9</v>
      </c>
      <c r="I384" s="222"/>
      <c r="J384" s="223">
        <f>ROUND(I384*H384,2)</f>
        <v>0</v>
      </c>
      <c r="K384" s="219" t="s">
        <v>7283</v>
      </c>
      <c r="L384" s="46"/>
      <c r="M384" s="224" t="s">
        <v>19</v>
      </c>
      <c r="N384" s="225" t="s">
        <v>47</v>
      </c>
      <c r="O384" s="86"/>
      <c r="P384" s="226">
        <f>O384*H384</f>
        <v>0</v>
      </c>
      <c r="Q384" s="226">
        <v>0.00066</v>
      </c>
      <c r="R384" s="226">
        <f>Q384*H384</f>
        <v>0.00594</v>
      </c>
      <c r="S384" s="226">
        <v>0</v>
      </c>
      <c r="T384" s="227">
        <f>S384*H384</f>
        <v>0</v>
      </c>
      <c r="U384" s="40"/>
      <c r="V384" s="40"/>
      <c r="W384" s="40"/>
      <c r="X384" s="40"/>
      <c r="Y384" s="40"/>
      <c r="Z384" s="40"/>
      <c r="AA384" s="40"/>
      <c r="AB384" s="40"/>
      <c r="AC384" s="40"/>
      <c r="AD384" s="40"/>
      <c r="AE384" s="40"/>
      <c r="AR384" s="228" t="s">
        <v>100</v>
      </c>
      <c r="AT384" s="228" t="s">
        <v>237</v>
      </c>
      <c r="AU384" s="228" t="s">
        <v>83</v>
      </c>
      <c r="AY384" s="19" t="s">
        <v>235</v>
      </c>
      <c r="BE384" s="229">
        <f>IF(N384="základní",J384,0)</f>
        <v>0</v>
      </c>
      <c r="BF384" s="229">
        <f>IF(N384="snížená",J384,0)</f>
        <v>0</v>
      </c>
      <c r="BG384" s="229">
        <f>IF(N384="zákl. přenesená",J384,0)</f>
        <v>0</v>
      </c>
      <c r="BH384" s="229">
        <f>IF(N384="sníž. přenesená",J384,0)</f>
        <v>0</v>
      </c>
      <c r="BI384" s="229">
        <f>IF(N384="nulová",J384,0)</f>
        <v>0</v>
      </c>
      <c r="BJ384" s="19" t="s">
        <v>83</v>
      </c>
      <c r="BK384" s="229">
        <f>ROUND(I384*H384,2)</f>
        <v>0</v>
      </c>
      <c r="BL384" s="19" t="s">
        <v>100</v>
      </c>
      <c r="BM384" s="228" t="s">
        <v>6551</v>
      </c>
    </row>
    <row r="385" s="2" customFormat="1">
      <c r="A385" s="40"/>
      <c r="B385" s="41"/>
      <c r="C385" s="42"/>
      <c r="D385" s="237" t="s">
        <v>792</v>
      </c>
      <c r="E385" s="42"/>
      <c r="F385" s="279" t="s">
        <v>7526</v>
      </c>
      <c r="G385" s="42"/>
      <c r="H385" s="42"/>
      <c r="I385" s="232"/>
      <c r="J385" s="42"/>
      <c r="K385" s="42"/>
      <c r="L385" s="46"/>
      <c r="M385" s="233"/>
      <c r="N385" s="234"/>
      <c r="O385" s="86"/>
      <c r="P385" s="86"/>
      <c r="Q385" s="86"/>
      <c r="R385" s="86"/>
      <c r="S385" s="86"/>
      <c r="T385" s="87"/>
      <c r="U385" s="40"/>
      <c r="V385" s="40"/>
      <c r="W385" s="40"/>
      <c r="X385" s="40"/>
      <c r="Y385" s="40"/>
      <c r="Z385" s="40"/>
      <c r="AA385" s="40"/>
      <c r="AB385" s="40"/>
      <c r="AC385" s="40"/>
      <c r="AD385" s="40"/>
      <c r="AE385" s="40"/>
      <c r="AT385" s="19" t="s">
        <v>792</v>
      </c>
      <c r="AU385" s="19" t="s">
        <v>83</v>
      </c>
    </row>
    <row r="386" s="2" customFormat="1" ht="49.05" customHeight="1">
      <c r="A386" s="40"/>
      <c r="B386" s="41"/>
      <c r="C386" s="283" t="s">
        <v>4301</v>
      </c>
      <c r="D386" s="283" t="s">
        <v>1610</v>
      </c>
      <c r="E386" s="284" t="s">
        <v>7535</v>
      </c>
      <c r="F386" s="285" t="s">
        <v>7536</v>
      </c>
      <c r="G386" s="286" t="s">
        <v>451</v>
      </c>
      <c r="H386" s="287">
        <v>9</v>
      </c>
      <c r="I386" s="288"/>
      <c r="J386" s="289">
        <f>ROUND(I386*H386,2)</f>
        <v>0</v>
      </c>
      <c r="K386" s="285" t="s">
        <v>7240</v>
      </c>
      <c r="L386" s="290"/>
      <c r="M386" s="291" t="s">
        <v>19</v>
      </c>
      <c r="N386" s="292" t="s">
        <v>47</v>
      </c>
      <c r="O386" s="86"/>
      <c r="P386" s="226">
        <f>O386*H386</f>
        <v>0</v>
      </c>
      <c r="Q386" s="226">
        <v>0.0080000000000000002</v>
      </c>
      <c r="R386" s="226">
        <f>Q386*H386</f>
        <v>0.072000000000000008</v>
      </c>
      <c r="S386" s="226">
        <v>0</v>
      </c>
      <c r="T386" s="227">
        <f>S386*H386</f>
        <v>0</v>
      </c>
      <c r="U386" s="40"/>
      <c r="V386" s="40"/>
      <c r="W386" s="40"/>
      <c r="X386" s="40"/>
      <c r="Y386" s="40"/>
      <c r="Z386" s="40"/>
      <c r="AA386" s="40"/>
      <c r="AB386" s="40"/>
      <c r="AC386" s="40"/>
      <c r="AD386" s="40"/>
      <c r="AE386" s="40"/>
      <c r="AR386" s="228" t="s">
        <v>352</v>
      </c>
      <c r="AT386" s="228" t="s">
        <v>1610</v>
      </c>
      <c r="AU386" s="228" t="s">
        <v>83</v>
      </c>
      <c r="AY386" s="19" t="s">
        <v>235</v>
      </c>
      <c r="BE386" s="229">
        <f>IF(N386="základní",J386,0)</f>
        <v>0</v>
      </c>
      <c r="BF386" s="229">
        <f>IF(N386="snížená",J386,0)</f>
        <v>0</v>
      </c>
      <c r="BG386" s="229">
        <f>IF(N386="zákl. přenesená",J386,0)</f>
        <v>0</v>
      </c>
      <c r="BH386" s="229">
        <f>IF(N386="sníž. přenesená",J386,0)</f>
        <v>0</v>
      </c>
      <c r="BI386" s="229">
        <f>IF(N386="nulová",J386,0)</f>
        <v>0</v>
      </c>
      <c r="BJ386" s="19" t="s">
        <v>83</v>
      </c>
      <c r="BK386" s="229">
        <f>ROUND(I386*H386,2)</f>
        <v>0</v>
      </c>
      <c r="BL386" s="19" t="s">
        <v>100</v>
      </c>
      <c r="BM386" s="228" t="s">
        <v>6586</v>
      </c>
    </row>
    <row r="387" s="2" customFormat="1" ht="24.15" customHeight="1">
      <c r="A387" s="40"/>
      <c r="B387" s="41"/>
      <c r="C387" s="217" t="s">
        <v>4311</v>
      </c>
      <c r="D387" s="217" t="s">
        <v>237</v>
      </c>
      <c r="E387" s="218" t="s">
        <v>7537</v>
      </c>
      <c r="F387" s="219" t="s">
        <v>7538</v>
      </c>
      <c r="G387" s="220" t="s">
        <v>451</v>
      </c>
      <c r="H387" s="221">
        <v>9</v>
      </c>
      <c r="I387" s="222"/>
      <c r="J387" s="223">
        <f>ROUND(I387*H387,2)</f>
        <v>0</v>
      </c>
      <c r="K387" s="219" t="s">
        <v>7240</v>
      </c>
      <c r="L387" s="46"/>
      <c r="M387" s="224" t="s">
        <v>19</v>
      </c>
      <c r="N387" s="225" t="s">
        <v>47</v>
      </c>
      <c r="O387" s="86"/>
      <c r="P387" s="226">
        <f>O387*H387</f>
        <v>0</v>
      </c>
      <c r="Q387" s="226">
        <v>0.00021000000000000001</v>
      </c>
      <c r="R387" s="226">
        <f>Q387*H387</f>
        <v>0.0018900000000000002</v>
      </c>
      <c r="S387" s="226">
        <v>0</v>
      </c>
      <c r="T387" s="227">
        <f>S387*H387</f>
        <v>0</v>
      </c>
      <c r="U387" s="40"/>
      <c r="V387" s="40"/>
      <c r="W387" s="40"/>
      <c r="X387" s="40"/>
      <c r="Y387" s="40"/>
      <c r="Z387" s="40"/>
      <c r="AA387" s="40"/>
      <c r="AB387" s="40"/>
      <c r="AC387" s="40"/>
      <c r="AD387" s="40"/>
      <c r="AE387" s="40"/>
      <c r="AR387" s="228" t="s">
        <v>100</v>
      </c>
      <c r="AT387" s="228" t="s">
        <v>237</v>
      </c>
      <c r="AU387" s="228" t="s">
        <v>83</v>
      </c>
      <c r="AY387" s="19" t="s">
        <v>235</v>
      </c>
      <c r="BE387" s="229">
        <f>IF(N387="základní",J387,0)</f>
        <v>0</v>
      </c>
      <c r="BF387" s="229">
        <f>IF(N387="snížená",J387,0)</f>
        <v>0</v>
      </c>
      <c r="BG387" s="229">
        <f>IF(N387="zákl. přenesená",J387,0)</f>
        <v>0</v>
      </c>
      <c r="BH387" s="229">
        <f>IF(N387="sníž. přenesená",J387,0)</f>
        <v>0</v>
      </c>
      <c r="BI387" s="229">
        <f>IF(N387="nulová",J387,0)</f>
        <v>0</v>
      </c>
      <c r="BJ387" s="19" t="s">
        <v>83</v>
      </c>
      <c r="BK387" s="229">
        <f>ROUND(I387*H387,2)</f>
        <v>0</v>
      </c>
      <c r="BL387" s="19" t="s">
        <v>100</v>
      </c>
      <c r="BM387" s="228" t="s">
        <v>6562</v>
      </c>
    </row>
    <row r="388" s="2" customFormat="1" ht="24.15" customHeight="1">
      <c r="A388" s="40"/>
      <c r="B388" s="41"/>
      <c r="C388" s="217" t="s">
        <v>4317</v>
      </c>
      <c r="D388" s="217" t="s">
        <v>237</v>
      </c>
      <c r="E388" s="218" t="s">
        <v>7539</v>
      </c>
      <c r="F388" s="219" t="s">
        <v>7540</v>
      </c>
      <c r="G388" s="220" t="s">
        <v>361</v>
      </c>
      <c r="H388" s="221">
        <v>0.67500000000000004</v>
      </c>
      <c r="I388" s="222"/>
      <c r="J388" s="223">
        <f>ROUND(I388*H388,2)</f>
        <v>0</v>
      </c>
      <c r="K388" s="219" t="s">
        <v>7240</v>
      </c>
      <c r="L388" s="46"/>
      <c r="M388" s="224" t="s">
        <v>19</v>
      </c>
      <c r="N388" s="225" t="s">
        <v>47</v>
      </c>
      <c r="O388" s="86"/>
      <c r="P388" s="226">
        <f>O388*H388</f>
        <v>0</v>
      </c>
      <c r="Q388" s="226">
        <v>0</v>
      </c>
      <c r="R388" s="226">
        <f>Q388*H388</f>
        <v>0</v>
      </c>
      <c r="S388" s="226">
        <v>0</v>
      </c>
      <c r="T388" s="227">
        <f>S388*H388</f>
        <v>0</v>
      </c>
      <c r="U388" s="40"/>
      <c r="V388" s="40"/>
      <c r="W388" s="40"/>
      <c r="X388" s="40"/>
      <c r="Y388" s="40"/>
      <c r="Z388" s="40"/>
      <c r="AA388" s="40"/>
      <c r="AB388" s="40"/>
      <c r="AC388" s="40"/>
      <c r="AD388" s="40"/>
      <c r="AE388" s="40"/>
      <c r="AR388" s="228" t="s">
        <v>100</v>
      </c>
      <c r="AT388" s="228" t="s">
        <v>237</v>
      </c>
      <c r="AU388" s="228" t="s">
        <v>83</v>
      </c>
      <c r="AY388" s="19" t="s">
        <v>235</v>
      </c>
      <c r="BE388" s="229">
        <f>IF(N388="základní",J388,0)</f>
        <v>0</v>
      </c>
      <c r="BF388" s="229">
        <f>IF(N388="snížená",J388,0)</f>
        <v>0</v>
      </c>
      <c r="BG388" s="229">
        <f>IF(N388="zákl. přenesená",J388,0)</f>
        <v>0</v>
      </c>
      <c r="BH388" s="229">
        <f>IF(N388="sníž. přenesená",J388,0)</f>
        <v>0</v>
      </c>
      <c r="BI388" s="229">
        <f>IF(N388="nulová",J388,0)</f>
        <v>0</v>
      </c>
      <c r="BJ388" s="19" t="s">
        <v>83</v>
      </c>
      <c r="BK388" s="229">
        <f>ROUND(I388*H388,2)</f>
        <v>0</v>
      </c>
      <c r="BL388" s="19" t="s">
        <v>100</v>
      </c>
      <c r="BM388" s="228" t="s">
        <v>6594</v>
      </c>
    </row>
    <row r="389" s="2" customFormat="1">
      <c r="A389" s="40"/>
      <c r="B389" s="41"/>
      <c r="C389" s="42"/>
      <c r="D389" s="237" t="s">
        <v>792</v>
      </c>
      <c r="E389" s="42"/>
      <c r="F389" s="279" t="s">
        <v>7513</v>
      </c>
      <c r="G389" s="42"/>
      <c r="H389" s="42"/>
      <c r="I389" s="232"/>
      <c r="J389" s="42"/>
      <c r="K389" s="42"/>
      <c r="L389" s="46"/>
      <c r="M389" s="233"/>
      <c r="N389" s="234"/>
      <c r="O389" s="86"/>
      <c r="P389" s="86"/>
      <c r="Q389" s="86"/>
      <c r="R389" s="86"/>
      <c r="S389" s="86"/>
      <c r="T389" s="87"/>
      <c r="U389" s="40"/>
      <c r="V389" s="40"/>
      <c r="W389" s="40"/>
      <c r="X389" s="40"/>
      <c r="Y389" s="40"/>
      <c r="Z389" s="40"/>
      <c r="AA389" s="40"/>
      <c r="AB389" s="40"/>
      <c r="AC389" s="40"/>
      <c r="AD389" s="40"/>
      <c r="AE389" s="40"/>
      <c r="AT389" s="19" t="s">
        <v>792</v>
      </c>
      <c r="AU389" s="19" t="s">
        <v>83</v>
      </c>
    </row>
    <row r="390" s="12" customFormat="1" ht="25.92" customHeight="1">
      <c r="A390" s="12"/>
      <c r="B390" s="201"/>
      <c r="C390" s="202"/>
      <c r="D390" s="203" t="s">
        <v>75</v>
      </c>
      <c r="E390" s="204" t="s">
        <v>7541</v>
      </c>
      <c r="F390" s="204" t="s">
        <v>7542</v>
      </c>
      <c r="G390" s="202"/>
      <c r="H390" s="202"/>
      <c r="I390" s="205"/>
      <c r="J390" s="206">
        <f>BK390</f>
        <v>0</v>
      </c>
      <c r="K390" s="202"/>
      <c r="L390" s="207"/>
      <c r="M390" s="208"/>
      <c r="N390" s="209"/>
      <c r="O390" s="209"/>
      <c r="P390" s="210">
        <f>SUM(P391:P429)</f>
        <v>0</v>
      </c>
      <c r="Q390" s="209"/>
      <c r="R390" s="210">
        <f>SUM(R391:R429)</f>
        <v>0.89485999999999999</v>
      </c>
      <c r="S390" s="209"/>
      <c r="T390" s="211">
        <f>SUM(T391:T429)</f>
        <v>0</v>
      </c>
      <c r="U390" s="12"/>
      <c r="V390" s="12"/>
      <c r="W390" s="12"/>
      <c r="X390" s="12"/>
      <c r="Y390" s="12"/>
      <c r="Z390" s="12"/>
      <c r="AA390" s="12"/>
      <c r="AB390" s="12"/>
      <c r="AC390" s="12"/>
      <c r="AD390" s="12"/>
      <c r="AE390" s="12"/>
      <c r="AR390" s="212" t="s">
        <v>85</v>
      </c>
      <c r="AT390" s="213" t="s">
        <v>75</v>
      </c>
      <c r="AU390" s="213" t="s">
        <v>76</v>
      </c>
      <c r="AY390" s="212" t="s">
        <v>235</v>
      </c>
      <c r="BK390" s="214">
        <f>SUM(BK391:BK429)</f>
        <v>0</v>
      </c>
    </row>
    <row r="391" s="2" customFormat="1" ht="16.5" customHeight="1">
      <c r="A391" s="40"/>
      <c r="B391" s="41"/>
      <c r="C391" s="217" t="s">
        <v>4323</v>
      </c>
      <c r="D391" s="217" t="s">
        <v>237</v>
      </c>
      <c r="E391" s="218" t="s">
        <v>7543</v>
      </c>
      <c r="F391" s="219" t="s">
        <v>7544</v>
      </c>
      <c r="G391" s="220" t="s">
        <v>7292</v>
      </c>
      <c r="H391" s="221">
        <v>23</v>
      </c>
      <c r="I391" s="222"/>
      <c r="J391" s="223">
        <f>ROUND(I391*H391,2)</f>
        <v>0</v>
      </c>
      <c r="K391" s="219" t="s">
        <v>7240</v>
      </c>
      <c r="L391" s="46"/>
      <c r="M391" s="224" t="s">
        <v>19</v>
      </c>
      <c r="N391" s="225" t="s">
        <v>47</v>
      </c>
      <c r="O391" s="86"/>
      <c r="P391" s="226">
        <f>O391*H391</f>
        <v>0</v>
      </c>
      <c r="Q391" s="226">
        <v>0.00088999999999999995</v>
      </c>
      <c r="R391" s="226">
        <f>Q391*H391</f>
        <v>0.020469999999999999</v>
      </c>
      <c r="S391" s="226">
        <v>0</v>
      </c>
      <c r="T391" s="227">
        <f>S391*H391</f>
        <v>0</v>
      </c>
      <c r="U391" s="40"/>
      <c r="V391" s="40"/>
      <c r="W391" s="40"/>
      <c r="X391" s="40"/>
      <c r="Y391" s="40"/>
      <c r="Z391" s="40"/>
      <c r="AA391" s="40"/>
      <c r="AB391" s="40"/>
      <c r="AC391" s="40"/>
      <c r="AD391" s="40"/>
      <c r="AE391" s="40"/>
      <c r="AR391" s="228" t="s">
        <v>448</v>
      </c>
      <c r="AT391" s="228" t="s">
        <v>237</v>
      </c>
      <c r="AU391" s="228" t="s">
        <v>83</v>
      </c>
      <c r="AY391" s="19" t="s">
        <v>235</v>
      </c>
      <c r="BE391" s="229">
        <f>IF(N391="základní",J391,0)</f>
        <v>0</v>
      </c>
      <c r="BF391" s="229">
        <f>IF(N391="snížená",J391,0)</f>
        <v>0</v>
      </c>
      <c r="BG391" s="229">
        <f>IF(N391="zákl. přenesená",J391,0)</f>
        <v>0</v>
      </c>
      <c r="BH391" s="229">
        <f>IF(N391="sníž. přenesená",J391,0)</f>
        <v>0</v>
      </c>
      <c r="BI391" s="229">
        <f>IF(N391="nulová",J391,0)</f>
        <v>0</v>
      </c>
      <c r="BJ391" s="19" t="s">
        <v>83</v>
      </c>
      <c r="BK391" s="229">
        <f>ROUND(I391*H391,2)</f>
        <v>0</v>
      </c>
      <c r="BL391" s="19" t="s">
        <v>448</v>
      </c>
      <c r="BM391" s="228" t="s">
        <v>6602</v>
      </c>
    </row>
    <row r="392" s="2" customFormat="1" ht="21.75" customHeight="1">
      <c r="A392" s="40"/>
      <c r="B392" s="41"/>
      <c r="C392" s="283" t="s">
        <v>4328</v>
      </c>
      <c r="D392" s="283" t="s">
        <v>1610</v>
      </c>
      <c r="E392" s="284" t="s">
        <v>7545</v>
      </c>
      <c r="F392" s="285" t="s">
        <v>7546</v>
      </c>
      <c r="G392" s="286" t="s">
        <v>451</v>
      </c>
      <c r="H392" s="287">
        <v>19</v>
      </c>
      <c r="I392" s="288"/>
      <c r="J392" s="289">
        <f>ROUND(I392*H392,2)</f>
        <v>0</v>
      </c>
      <c r="K392" s="285" t="s">
        <v>7283</v>
      </c>
      <c r="L392" s="290"/>
      <c r="M392" s="291" t="s">
        <v>19</v>
      </c>
      <c r="N392" s="292" t="s">
        <v>47</v>
      </c>
      <c r="O392" s="86"/>
      <c r="P392" s="226">
        <f>O392*H392</f>
        <v>0</v>
      </c>
      <c r="Q392" s="226">
        <v>0.0155</v>
      </c>
      <c r="R392" s="226">
        <f>Q392*H392</f>
        <v>0.29449999999999998</v>
      </c>
      <c r="S392" s="226">
        <v>0</v>
      </c>
      <c r="T392" s="227">
        <f>S392*H392</f>
        <v>0</v>
      </c>
      <c r="U392" s="40"/>
      <c r="V392" s="40"/>
      <c r="W392" s="40"/>
      <c r="X392" s="40"/>
      <c r="Y392" s="40"/>
      <c r="Z392" s="40"/>
      <c r="AA392" s="40"/>
      <c r="AB392" s="40"/>
      <c r="AC392" s="40"/>
      <c r="AD392" s="40"/>
      <c r="AE392" s="40"/>
      <c r="AR392" s="228" t="s">
        <v>612</v>
      </c>
      <c r="AT392" s="228" t="s">
        <v>1610</v>
      </c>
      <c r="AU392" s="228" t="s">
        <v>83</v>
      </c>
      <c r="AY392" s="19" t="s">
        <v>235</v>
      </c>
      <c r="BE392" s="229">
        <f>IF(N392="základní",J392,0)</f>
        <v>0</v>
      </c>
      <c r="BF392" s="229">
        <f>IF(N392="snížená",J392,0)</f>
        <v>0</v>
      </c>
      <c r="BG392" s="229">
        <f>IF(N392="zákl. přenesená",J392,0)</f>
        <v>0</v>
      </c>
      <c r="BH392" s="229">
        <f>IF(N392="sníž. přenesená",J392,0)</f>
        <v>0</v>
      </c>
      <c r="BI392" s="229">
        <f>IF(N392="nulová",J392,0)</f>
        <v>0</v>
      </c>
      <c r="BJ392" s="19" t="s">
        <v>83</v>
      </c>
      <c r="BK392" s="229">
        <f>ROUND(I392*H392,2)</f>
        <v>0</v>
      </c>
      <c r="BL392" s="19" t="s">
        <v>448</v>
      </c>
      <c r="BM392" s="228" t="s">
        <v>6869</v>
      </c>
    </row>
    <row r="393" s="2" customFormat="1" ht="24.15" customHeight="1">
      <c r="A393" s="40"/>
      <c r="B393" s="41"/>
      <c r="C393" s="283" t="s">
        <v>4334</v>
      </c>
      <c r="D393" s="283" t="s">
        <v>1610</v>
      </c>
      <c r="E393" s="284" t="s">
        <v>7547</v>
      </c>
      <c r="F393" s="285" t="s">
        <v>7548</v>
      </c>
      <c r="G393" s="286" t="s">
        <v>451</v>
      </c>
      <c r="H393" s="287">
        <v>4</v>
      </c>
      <c r="I393" s="288"/>
      <c r="J393" s="289">
        <f>ROUND(I393*H393,2)</f>
        <v>0</v>
      </c>
      <c r="K393" s="285" t="s">
        <v>7283</v>
      </c>
      <c r="L393" s="290"/>
      <c r="M393" s="291" t="s">
        <v>19</v>
      </c>
      <c r="N393" s="292" t="s">
        <v>47</v>
      </c>
      <c r="O393" s="86"/>
      <c r="P393" s="226">
        <f>O393*H393</f>
        <v>0</v>
      </c>
      <c r="Q393" s="226">
        <v>0.017000000000000001</v>
      </c>
      <c r="R393" s="226">
        <f>Q393*H393</f>
        <v>0.068000000000000005</v>
      </c>
      <c r="S393" s="226">
        <v>0</v>
      </c>
      <c r="T393" s="227">
        <f>S393*H393</f>
        <v>0</v>
      </c>
      <c r="U393" s="40"/>
      <c r="V393" s="40"/>
      <c r="W393" s="40"/>
      <c r="X393" s="40"/>
      <c r="Y393" s="40"/>
      <c r="Z393" s="40"/>
      <c r="AA393" s="40"/>
      <c r="AB393" s="40"/>
      <c r="AC393" s="40"/>
      <c r="AD393" s="40"/>
      <c r="AE393" s="40"/>
      <c r="AR393" s="228" t="s">
        <v>612</v>
      </c>
      <c r="AT393" s="228" t="s">
        <v>1610</v>
      </c>
      <c r="AU393" s="228" t="s">
        <v>83</v>
      </c>
      <c r="AY393" s="19" t="s">
        <v>235</v>
      </c>
      <c r="BE393" s="229">
        <f>IF(N393="základní",J393,0)</f>
        <v>0</v>
      </c>
      <c r="BF393" s="229">
        <f>IF(N393="snížená",J393,0)</f>
        <v>0</v>
      </c>
      <c r="BG393" s="229">
        <f>IF(N393="zákl. přenesená",J393,0)</f>
        <v>0</v>
      </c>
      <c r="BH393" s="229">
        <f>IF(N393="sníž. přenesená",J393,0)</f>
        <v>0</v>
      </c>
      <c r="BI393" s="229">
        <f>IF(N393="nulová",J393,0)</f>
        <v>0</v>
      </c>
      <c r="BJ393" s="19" t="s">
        <v>83</v>
      </c>
      <c r="BK393" s="229">
        <f>ROUND(I393*H393,2)</f>
        <v>0</v>
      </c>
      <c r="BL393" s="19" t="s">
        <v>448</v>
      </c>
      <c r="BM393" s="228" t="s">
        <v>6875</v>
      </c>
    </row>
    <row r="394" s="2" customFormat="1" ht="16.5" customHeight="1">
      <c r="A394" s="40"/>
      <c r="B394" s="41"/>
      <c r="C394" s="217" t="s">
        <v>4344</v>
      </c>
      <c r="D394" s="217" t="s">
        <v>237</v>
      </c>
      <c r="E394" s="218" t="s">
        <v>7549</v>
      </c>
      <c r="F394" s="219" t="s">
        <v>7550</v>
      </c>
      <c r="G394" s="220" t="s">
        <v>7292</v>
      </c>
      <c r="H394" s="221">
        <v>7</v>
      </c>
      <c r="I394" s="222"/>
      <c r="J394" s="223">
        <f>ROUND(I394*H394,2)</f>
        <v>0</v>
      </c>
      <c r="K394" s="219" t="s">
        <v>7240</v>
      </c>
      <c r="L394" s="46"/>
      <c r="M394" s="224" t="s">
        <v>19</v>
      </c>
      <c r="N394" s="225" t="s">
        <v>47</v>
      </c>
      <c r="O394" s="86"/>
      <c r="P394" s="226">
        <f>O394*H394</f>
        <v>0</v>
      </c>
      <c r="Q394" s="226">
        <v>0.0039199999999999999</v>
      </c>
      <c r="R394" s="226">
        <f>Q394*H394</f>
        <v>0.027439999999999999</v>
      </c>
      <c r="S394" s="226">
        <v>0</v>
      </c>
      <c r="T394" s="227">
        <f>S394*H394</f>
        <v>0</v>
      </c>
      <c r="U394" s="40"/>
      <c r="V394" s="40"/>
      <c r="W394" s="40"/>
      <c r="X394" s="40"/>
      <c r="Y394" s="40"/>
      <c r="Z394" s="40"/>
      <c r="AA394" s="40"/>
      <c r="AB394" s="40"/>
      <c r="AC394" s="40"/>
      <c r="AD394" s="40"/>
      <c r="AE394" s="40"/>
      <c r="AR394" s="228" t="s">
        <v>448</v>
      </c>
      <c r="AT394" s="228" t="s">
        <v>237</v>
      </c>
      <c r="AU394" s="228" t="s">
        <v>83</v>
      </c>
      <c r="AY394" s="19" t="s">
        <v>235</v>
      </c>
      <c r="BE394" s="229">
        <f>IF(N394="základní",J394,0)</f>
        <v>0</v>
      </c>
      <c r="BF394" s="229">
        <f>IF(N394="snížená",J394,0)</f>
        <v>0</v>
      </c>
      <c r="BG394" s="229">
        <f>IF(N394="zákl. přenesená",J394,0)</f>
        <v>0</v>
      </c>
      <c r="BH394" s="229">
        <f>IF(N394="sníž. přenesená",J394,0)</f>
        <v>0</v>
      </c>
      <c r="BI394" s="229">
        <f>IF(N394="nulová",J394,0)</f>
        <v>0</v>
      </c>
      <c r="BJ394" s="19" t="s">
        <v>83</v>
      </c>
      <c r="BK394" s="229">
        <f>ROUND(I394*H394,2)</f>
        <v>0</v>
      </c>
      <c r="BL394" s="19" t="s">
        <v>448</v>
      </c>
      <c r="BM394" s="228" t="s">
        <v>6610</v>
      </c>
    </row>
    <row r="395" s="2" customFormat="1" ht="16.5" customHeight="1">
      <c r="A395" s="40"/>
      <c r="B395" s="41"/>
      <c r="C395" s="283" t="s">
        <v>4351</v>
      </c>
      <c r="D395" s="283" t="s">
        <v>1610</v>
      </c>
      <c r="E395" s="284" t="s">
        <v>7551</v>
      </c>
      <c r="F395" s="285" t="s">
        <v>7552</v>
      </c>
      <c r="G395" s="286" t="s">
        <v>451</v>
      </c>
      <c r="H395" s="287">
        <v>6</v>
      </c>
      <c r="I395" s="288"/>
      <c r="J395" s="289">
        <f>ROUND(I395*H395,2)</f>
        <v>0</v>
      </c>
      <c r="K395" s="285" t="s">
        <v>7283</v>
      </c>
      <c r="L395" s="290"/>
      <c r="M395" s="291" t="s">
        <v>19</v>
      </c>
      <c r="N395" s="292" t="s">
        <v>47</v>
      </c>
      <c r="O395" s="86"/>
      <c r="P395" s="226">
        <f>O395*H395</f>
        <v>0</v>
      </c>
      <c r="Q395" s="226">
        <v>0.016</v>
      </c>
      <c r="R395" s="226">
        <f>Q395*H395</f>
        <v>0.096000000000000002</v>
      </c>
      <c r="S395" s="226">
        <v>0</v>
      </c>
      <c r="T395" s="227">
        <f>S395*H395</f>
        <v>0</v>
      </c>
      <c r="U395" s="40"/>
      <c r="V395" s="40"/>
      <c r="W395" s="40"/>
      <c r="X395" s="40"/>
      <c r="Y395" s="40"/>
      <c r="Z395" s="40"/>
      <c r="AA395" s="40"/>
      <c r="AB395" s="40"/>
      <c r="AC395" s="40"/>
      <c r="AD395" s="40"/>
      <c r="AE395" s="40"/>
      <c r="AR395" s="228" t="s">
        <v>612</v>
      </c>
      <c r="AT395" s="228" t="s">
        <v>1610</v>
      </c>
      <c r="AU395" s="228" t="s">
        <v>83</v>
      </c>
      <c r="AY395" s="19" t="s">
        <v>235</v>
      </c>
      <c r="BE395" s="229">
        <f>IF(N395="základní",J395,0)</f>
        <v>0</v>
      </c>
      <c r="BF395" s="229">
        <f>IF(N395="snížená",J395,0)</f>
        <v>0</v>
      </c>
      <c r="BG395" s="229">
        <f>IF(N395="zákl. přenesená",J395,0)</f>
        <v>0</v>
      </c>
      <c r="BH395" s="229">
        <f>IF(N395="sníž. přenesená",J395,0)</f>
        <v>0</v>
      </c>
      <c r="BI395" s="229">
        <f>IF(N395="nulová",J395,0)</f>
        <v>0</v>
      </c>
      <c r="BJ395" s="19" t="s">
        <v>83</v>
      </c>
      <c r="BK395" s="229">
        <f>ROUND(I395*H395,2)</f>
        <v>0</v>
      </c>
      <c r="BL395" s="19" t="s">
        <v>448</v>
      </c>
      <c r="BM395" s="228" t="s">
        <v>6882</v>
      </c>
    </row>
    <row r="396" s="2" customFormat="1" ht="33" customHeight="1">
      <c r="A396" s="40"/>
      <c r="B396" s="41"/>
      <c r="C396" s="283" t="s">
        <v>4363</v>
      </c>
      <c r="D396" s="283" t="s">
        <v>1610</v>
      </c>
      <c r="E396" s="284" t="s">
        <v>7553</v>
      </c>
      <c r="F396" s="285" t="s">
        <v>7554</v>
      </c>
      <c r="G396" s="286" t="s">
        <v>451</v>
      </c>
      <c r="H396" s="287">
        <v>1</v>
      </c>
      <c r="I396" s="288"/>
      <c r="J396" s="289">
        <f>ROUND(I396*H396,2)</f>
        <v>0</v>
      </c>
      <c r="K396" s="285" t="s">
        <v>370</v>
      </c>
      <c r="L396" s="290"/>
      <c r="M396" s="291" t="s">
        <v>19</v>
      </c>
      <c r="N396" s="292" t="s">
        <v>47</v>
      </c>
      <c r="O396" s="86"/>
      <c r="P396" s="226">
        <f>O396*H396</f>
        <v>0</v>
      </c>
      <c r="Q396" s="226">
        <v>0.016</v>
      </c>
      <c r="R396" s="226">
        <f>Q396*H396</f>
        <v>0.016</v>
      </c>
      <c r="S396" s="226">
        <v>0</v>
      </c>
      <c r="T396" s="227">
        <f>S396*H396</f>
        <v>0</v>
      </c>
      <c r="U396" s="40"/>
      <c r="V396" s="40"/>
      <c r="W396" s="40"/>
      <c r="X396" s="40"/>
      <c r="Y396" s="40"/>
      <c r="Z396" s="40"/>
      <c r="AA396" s="40"/>
      <c r="AB396" s="40"/>
      <c r="AC396" s="40"/>
      <c r="AD396" s="40"/>
      <c r="AE396" s="40"/>
      <c r="AR396" s="228" t="s">
        <v>612</v>
      </c>
      <c r="AT396" s="228" t="s">
        <v>1610</v>
      </c>
      <c r="AU396" s="228" t="s">
        <v>83</v>
      </c>
      <c r="AY396" s="19" t="s">
        <v>235</v>
      </c>
      <c r="BE396" s="229">
        <f>IF(N396="základní",J396,0)</f>
        <v>0</v>
      </c>
      <c r="BF396" s="229">
        <f>IF(N396="snížená",J396,0)</f>
        <v>0</v>
      </c>
      <c r="BG396" s="229">
        <f>IF(N396="zákl. přenesená",J396,0)</f>
        <v>0</v>
      </c>
      <c r="BH396" s="229">
        <f>IF(N396="sníž. přenesená",J396,0)</f>
        <v>0</v>
      </c>
      <c r="BI396" s="229">
        <f>IF(N396="nulová",J396,0)</f>
        <v>0</v>
      </c>
      <c r="BJ396" s="19" t="s">
        <v>83</v>
      </c>
      <c r="BK396" s="229">
        <f>ROUND(I396*H396,2)</f>
        <v>0</v>
      </c>
      <c r="BL396" s="19" t="s">
        <v>448</v>
      </c>
      <c r="BM396" s="228" t="s">
        <v>7555</v>
      </c>
    </row>
    <row r="397" s="2" customFormat="1" ht="16.5" customHeight="1">
      <c r="A397" s="40"/>
      <c r="B397" s="41"/>
      <c r="C397" s="217" t="s">
        <v>4369</v>
      </c>
      <c r="D397" s="217" t="s">
        <v>237</v>
      </c>
      <c r="E397" s="218" t="s">
        <v>7556</v>
      </c>
      <c r="F397" s="219" t="s">
        <v>7557</v>
      </c>
      <c r="G397" s="220" t="s">
        <v>7292</v>
      </c>
      <c r="H397" s="221">
        <v>8</v>
      </c>
      <c r="I397" s="222"/>
      <c r="J397" s="223">
        <f>ROUND(I397*H397,2)</f>
        <v>0</v>
      </c>
      <c r="K397" s="219" t="s">
        <v>7240</v>
      </c>
      <c r="L397" s="46"/>
      <c r="M397" s="224" t="s">
        <v>19</v>
      </c>
      <c r="N397" s="225" t="s">
        <v>47</v>
      </c>
      <c r="O397" s="86"/>
      <c r="P397" s="226">
        <f>O397*H397</f>
        <v>0</v>
      </c>
      <c r="Q397" s="226">
        <v>0.00141</v>
      </c>
      <c r="R397" s="226">
        <f>Q397*H397</f>
        <v>0.01128</v>
      </c>
      <c r="S397" s="226">
        <v>0</v>
      </c>
      <c r="T397" s="227">
        <f>S397*H397</f>
        <v>0</v>
      </c>
      <c r="U397" s="40"/>
      <c r="V397" s="40"/>
      <c r="W397" s="40"/>
      <c r="X397" s="40"/>
      <c r="Y397" s="40"/>
      <c r="Z397" s="40"/>
      <c r="AA397" s="40"/>
      <c r="AB397" s="40"/>
      <c r="AC397" s="40"/>
      <c r="AD397" s="40"/>
      <c r="AE397" s="40"/>
      <c r="AR397" s="228" t="s">
        <v>448</v>
      </c>
      <c r="AT397" s="228" t="s">
        <v>237</v>
      </c>
      <c r="AU397" s="228" t="s">
        <v>83</v>
      </c>
      <c r="AY397" s="19" t="s">
        <v>235</v>
      </c>
      <c r="BE397" s="229">
        <f>IF(N397="základní",J397,0)</f>
        <v>0</v>
      </c>
      <c r="BF397" s="229">
        <f>IF(N397="snížená",J397,0)</f>
        <v>0</v>
      </c>
      <c r="BG397" s="229">
        <f>IF(N397="zákl. přenesená",J397,0)</f>
        <v>0</v>
      </c>
      <c r="BH397" s="229">
        <f>IF(N397="sníž. přenesená",J397,0)</f>
        <v>0</v>
      </c>
      <c r="BI397" s="229">
        <f>IF(N397="nulová",J397,0)</f>
        <v>0</v>
      </c>
      <c r="BJ397" s="19" t="s">
        <v>83</v>
      </c>
      <c r="BK397" s="229">
        <f>ROUND(I397*H397,2)</f>
        <v>0</v>
      </c>
      <c r="BL397" s="19" t="s">
        <v>448</v>
      </c>
      <c r="BM397" s="228" t="s">
        <v>6618</v>
      </c>
    </row>
    <row r="398" s="2" customFormat="1">
      <c r="A398" s="40"/>
      <c r="B398" s="41"/>
      <c r="C398" s="42"/>
      <c r="D398" s="237" t="s">
        <v>792</v>
      </c>
      <c r="E398" s="42"/>
      <c r="F398" s="279" t="s">
        <v>7558</v>
      </c>
      <c r="G398" s="42"/>
      <c r="H398" s="42"/>
      <c r="I398" s="232"/>
      <c r="J398" s="42"/>
      <c r="K398" s="42"/>
      <c r="L398" s="46"/>
      <c r="M398" s="233"/>
      <c r="N398" s="234"/>
      <c r="O398" s="86"/>
      <c r="P398" s="86"/>
      <c r="Q398" s="86"/>
      <c r="R398" s="86"/>
      <c r="S398" s="86"/>
      <c r="T398" s="87"/>
      <c r="U398" s="40"/>
      <c r="V398" s="40"/>
      <c r="W398" s="40"/>
      <c r="X398" s="40"/>
      <c r="Y398" s="40"/>
      <c r="Z398" s="40"/>
      <c r="AA398" s="40"/>
      <c r="AB398" s="40"/>
      <c r="AC398" s="40"/>
      <c r="AD398" s="40"/>
      <c r="AE398" s="40"/>
      <c r="AT398" s="19" t="s">
        <v>792</v>
      </c>
      <c r="AU398" s="19" t="s">
        <v>83</v>
      </c>
    </row>
    <row r="399" s="2" customFormat="1" ht="16.5" customHeight="1">
      <c r="A399" s="40"/>
      <c r="B399" s="41"/>
      <c r="C399" s="283" t="s">
        <v>4376</v>
      </c>
      <c r="D399" s="283" t="s">
        <v>1610</v>
      </c>
      <c r="E399" s="284" t="s">
        <v>7559</v>
      </c>
      <c r="F399" s="285" t="s">
        <v>7560</v>
      </c>
      <c r="G399" s="286" t="s">
        <v>451</v>
      </c>
      <c r="H399" s="287">
        <v>4</v>
      </c>
      <c r="I399" s="288"/>
      <c r="J399" s="289">
        <f>ROUND(I399*H399,2)</f>
        <v>0</v>
      </c>
      <c r="K399" s="285" t="s">
        <v>370</v>
      </c>
      <c r="L399" s="290"/>
      <c r="M399" s="291" t="s">
        <v>19</v>
      </c>
      <c r="N399" s="292" t="s">
        <v>47</v>
      </c>
      <c r="O399" s="86"/>
      <c r="P399" s="226">
        <f>O399*H399</f>
        <v>0</v>
      </c>
      <c r="Q399" s="226">
        <v>0.016</v>
      </c>
      <c r="R399" s="226">
        <f>Q399*H399</f>
        <v>0.064000000000000001</v>
      </c>
      <c r="S399" s="226">
        <v>0</v>
      </c>
      <c r="T399" s="227">
        <f>S399*H399</f>
        <v>0</v>
      </c>
      <c r="U399" s="40"/>
      <c r="V399" s="40"/>
      <c r="W399" s="40"/>
      <c r="X399" s="40"/>
      <c r="Y399" s="40"/>
      <c r="Z399" s="40"/>
      <c r="AA399" s="40"/>
      <c r="AB399" s="40"/>
      <c r="AC399" s="40"/>
      <c r="AD399" s="40"/>
      <c r="AE399" s="40"/>
      <c r="AR399" s="228" t="s">
        <v>612</v>
      </c>
      <c r="AT399" s="228" t="s">
        <v>1610</v>
      </c>
      <c r="AU399" s="228" t="s">
        <v>83</v>
      </c>
      <c r="AY399" s="19" t="s">
        <v>235</v>
      </c>
      <c r="BE399" s="229">
        <f>IF(N399="základní",J399,0)</f>
        <v>0</v>
      </c>
      <c r="BF399" s="229">
        <f>IF(N399="snížená",J399,0)</f>
        <v>0</v>
      </c>
      <c r="BG399" s="229">
        <f>IF(N399="zákl. přenesená",J399,0)</f>
        <v>0</v>
      </c>
      <c r="BH399" s="229">
        <f>IF(N399="sníž. přenesená",J399,0)</f>
        <v>0</v>
      </c>
      <c r="BI399" s="229">
        <f>IF(N399="nulová",J399,0)</f>
        <v>0</v>
      </c>
      <c r="BJ399" s="19" t="s">
        <v>83</v>
      </c>
      <c r="BK399" s="229">
        <f>ROUND(I399*H399,2)</f>
        <v>0</v>
      </c>
      <c r="BL399" s="19" t="s">
        <v>448</v>
      </c>
      <c r="BM399" s="228" t="s">
        <v>6853</v>
      </c>
    </row>
    <row r="400" s="2" customFormat="1" ht="24.15" customHeight="1">
      <c r="A400" s="40"/>
      <c r="B400" s="41"/>
      <c r="C400" s="283" t="s">
        <v>4382</v>
      </c>
      <c r="D400" s="283" t="s">
        <v>1610</v>
      </c>
      <c r="E400" s="284" t="s">
        <v>7561</v>
      </c>
      <c r="F400" s="285" t="s">
        <v>7562</v>
      </c>
      <c r="G400" s="286" t="s">
        <v>451</v>
      </c>
      <c r="H400" s="287">
        <v>4</v>
      </c>
      <c r="I400" s="288"/>
      <c r="J400" s="289">
        <f>ROUND(I400*H400,2)</f>
        <v>0</v>
      </c>
      <c r="K400" s="285" t="s">
        <v>370</v>
      </c>
      <c r="L400" s="290"/>
      <c r="M400" s="291" t="s">
        <v>19</v>
      </c>
      <c r="N400" s="292" t="s">
        <v>47</v>
      </c>
      <c r="O400" s="86"/>
      <c r="P400" s="226">
        <f>O400*H400</f>
        <v>0</v>
      </c>
      <c r="Q400" s="226">
        <v>0</v>
      </c>
      <c r="R400" s="226">
        <f>Q400*H400</f>
        <v>0</v>
      </c>
      <c r="S400" s="226">
        <v>0</v>
      </c>
      <c r="T400" s="227">
        <f>S400*H400</f>
        <v>0</v>
      </c>
      <c r="U400" s="40"/>
      <c r="V400" s="40"/>
      <c r="W400" s="40"/>
      <c r="X400" s="40"/>
      <c r="Y400" s="40"/>
      <c r="Z400" s="40"/>
      <c r="AA400" s="40"/>
      <c r="AB400" s="40"/>
      <c r="AC400" s="40"/>
      <c r="AD400" s="40"/>
      <c r="AE400" s="40"/>
      <c r="AR400" s="228" t="s">
        <v>612</v>
      </c>
      <c r="AT400" s="228" t="s">
        <v>1610</v>
      </c>
      <c r="AU400" s="228" t="s">
        <v>83</v>
      </c>
      <c r="AY400" s="19" t="s">
        <v>235</v>
      </c>
      <c r="BE400" s="229">
        <f>IF(N400="základní",J400,0)</f>
        <v>0</v>
      </c>
      <c r="BF400" s="229">
        <f>IF(N400="snížená",J400,0)</f>
        <v>0</v>
      </c>
      <c r="BG400" s="229">
        <f>IF(N400="zákl. přenesená",J400,0)</f>
        <v>0</v>
      </c>
      <c r="BH400" s="229">
        <f>IF(N400="sníž. přenesená",J400,0)</f>
        <v>0</v>
      </c>
      <c r="BI400" s="229">
        <f>IF(N400="nulová",J400,0)</f>
        <v>0</v>
      </c>
      <c r="BJ400" s="19" t="s">
        <v>83</v>
      </c>
      <c r="BK400" s="229">
        <f>ROUND(I400*H400,2)</f>
        <v>0</v>
      </c>
      <c r="BL400" s="19" t="s">
        <v>448</v>
      </c>
      <c r="BM400" s="228" t="s">
        <v>7563</v>
      </c>
    </row>
    <row r="401" s="2" customFormat="1" ht="16.5" customHeight="1">
      <c r="A401" s="40"/>
      <c r="B401" s="41"/>
      <c r="C401" s="283" t="s">
        <v>4387</v>
      </c>
      <c r="D401" s="283" t="s">
        <v>1610</v>
      </c>
      <c r="E401" s="284" t="s">
        <v>7564</v>
      </c>
      <c r="F401" s="285" t="s">
        <v>7565</v>
      </c>
      <c r="G401" s="286" t="s">
        <v>451</v>
      </c>
      <c r="H401" s="287">
        <v>4</v>
      </c>
      <c r="I401" s="288"/>
      <c r="J401" s="289">
        <f>ROUND(I401*H401,2)</f>
        <v>0</v>
      </c>
      <c r="K401" s="285" t="s">
        <v>7283</v>
      </c>
      <c r="L401" s="290"/>
      <c r="M401" s="291" t="s">
        <v>19</v>
      </c>
      <c r="N401" s="292" t="s">
        <v>47</v>
      </c>
      <c r="O401" s="86"/>
      <c r="P401" s="226">
        <f>O401*H401</f>
        <v>0</v>
      </c>
      <c r="Q401" s="226">
        <v>0.00022000000000000001</v>
      </c>
      <c r="R401" s="226">
        <f>Q401*H401</f>
        <v>0.00088000000000000003</v>
      </c>
      <c r="S401" s="226">
        <v>0</v>
      </c>
      <c r="T401" s="227">
        <f>S401*H401</f>
        <v>0</v>
      </c>
      <c r="U401" s="40"/>
      <c r="V401" s="40"/>
      <c r="W401" s="40"/>
      <c r="X401" s="40"/>
      <c r="Y401" s="40"/>
      <c r="Z401" s="40"/>
      <c r="AA401" s="40"/>
      <c r="AB401" s="40"/>
      <c r="AC401" s="40"/>
      <c r="AD401" s="40"/>
      <c r="AE401" s="40"/>
      <c r="AR401" s="228" t="s">
        <v>612</v>
      </c>
      <c r="AT401" s="228" t="s">
        <v>1610</v>
      </c>
      <c r="AU401" s="228" t="s">
        <v>83</v>
      </c>
      <c r="AY401" s="19" t="s">
        <v>235</v>
      </c>
      <c r="BE401" s="229">
        <f>IF(N401="základní",J401,0)</f>
        <v>0</v>
      </c>
      <c r="BF401" s="229">
        <f>IF(N401="snížená",J401,0)</f>
        <v>0</v>
      </c>
      <c r="BG401" s="229">
        <f>IF(N401="zákl. přenesená",J401,0)</f>
        <v>0</v>
      </c>
      <c r="BH401" s="229">
        <f>IF(N401="sníž. přenesená",J401,0)</f>
        <v>0</v>
      </c>
      <c r="BI401" s="229">
        <f>IF(N401="nulová",J401,0)</f>
        <v>0</v>
      </c>
      <c r="BJ401" s="19" t="s">
        <v>83</v>
      </c>
      <c r="BK401" s="229">
        <f>ROUND(I401*H401,2)</f>
        <v>0</v>
      </c>
      <c r="BL401" s="19" t="s">
        <v>448</v>
      </c>
      <c r="BM401" s="228" t="s">
        <v>6796</v>
      </c>
    </row>
    <row r="402" s="2" customFormat="1" ht="24.15" customHeight="1">
      <c r="A402" s="40"/>
      <c r="B402" s="41"/>
      <c r="C402" s="217" t="s">
        <v>4392</v>
      </c>
      <c r="D402" s="217" t="s">
        <v>237</v>
      </c>
      <c r="E402" s="218" t="s">
        <v>7566</v>
      </c>
      <c r="F402" s="219" t="s">
        <v>7567</v>
      </c>
      <c r="G402" s="220" t="s">
        <v>7292</v>
      </c>
      <c r="H402" s="221">
        <v>3</v>
      </c>
      <c r="I402" s="222"/>
      <c r="J402" s="223">
        <f>ROUND(I402*H402,2)</f>
        <v>0</v>
      </c>
      <c r="K402" s="219" t="s">
        <v>7240</v>
      </c>
      <c r="L402" s="46"/>
      <c r="M402" s="224" t="s">
        <v>19</v>
      </c>
      <c r="N402" s="225" t="s">
        <v>47</v>
      </c>
      <c r="O402" s="86"/>
      <c r="P402" s="226">
        <f>O402*H402</f>
        <v>0</v>
      </c>
      <c r="Q402" s="226">
        <v>0.00062</v>
      </c>
      <c r="R402" s="226">
        <f>Q402*H402</f>
        <v>0.0018600000000000001</v>
      </c>
      <c r="S402" s="226">
        <v>0</v>
      </c>
      <c r="T402" s="227">
        <f>S402*H402</f>
        <v>0</v>
      </c>
      <c r="U402" s="40"/>
      <c r="V402" s="40"/>
      <c r="W402" s="40"/>
      <c r="X402" s="40"/>
      <c r="Y402" s="40"/>
      <c r="Z402" s="40"/>
      <c r="AA402" s="40"/>
      <c r="AB402" s="40"/>
      <c r="AC402" s="40"/>
      <c r="AD402" s="40"/>
      <c r="AE402" s="40"/>
      <c r="AR402" s="228" t="s">
        <v>448</v>
      </c>
      <c r="AT402" s="228" t="s">
        <v>237</v>
      </c>
      <c r="AU402" s="228" t="s">
        <v>83</v>
      </c>
      <c r="AY402" s="19" t="s">
        <v>235</v>
      </c>
      <c r="BE402" s="229">
        <f>IF(N402="základní",J402,0)</f>
        <v>0</v>
      </c>
      <c r="BF402" s="229">
        <f>IF(N402="snížená",J402,0)</f>
        <v>0</v>
      </c>
      <c r="BG402" s="229">
        <f>IF(N402="zákl. přenesená",J402,0)</f>
        <v>0</v>
      </c>
      <c r="BH402" s="229">
        <f>IF(N402="sníž. přenesená",J402,0)</f>
        <v>0</v>
      </c>
      <c r="BI402" s="229">
        <f>IF(N402="nulová",J402,0)</f>
        <v>0</v>
      </c>
      <c r="BJ402" s="19" t="s">
        <v>83</v>
      </c>
      <c r="BK402" s="229">
        <f>ROUND(I402*H402,2)</f>
        <v>0</v>
      </c>
      <c r="BL402" s="19" t="s">
        <v>448</v>
      </c>
      <c r="BM402" s="228" t="s">
        <v>6626</v>
      </c>
    </row>
    <row r="403" s="2" customFormat="1" ht="16.5" customHeight="1">
      <c r="A403" s="40"/>
      <c r="B403" s="41"/>
      <c r="C403" s="283" t="s">
        <v>4397</v>
      </c>
      <c r="D403" s="283" t="s">
        <v>1610</v>
      </c>
      <c r="E403" s="284" t="s">
        <v>7568</v>
      </c>
      <c r="F403" s="285" t="s">
        <v>7569</v>
      </c>
      <c r="G403" s="286" t="s">
        <v>451</v>
      </c>
      <c r="H403" s="287">
        <v>3</v>
      </c>
      <c r="I403" s="288"/>
      <c r="J403" s="289">
        <f>ROUND(I403*H403,2)</f>
        <v>0</v>
      </c>
      <c r="K403" s="285" t="s">
        <v>370</v>
      </c>
      <c r="L403" s="290"/>
      <c r="M403" s="291" t="s">
        <v>19</v>
      </c>
      <c r="N403" s="292" t="s">
        <v>47</v>
      </c>
      <c r="O403" s="86"/>
      <c r="P403" s="226">
        <f>O403*H403</f>
        <v>0</v>
      </c>
      <c r="Q403" s="226">
        <v>0.012999999999999999</v>
      </c>
      <c r="R403" s="226">
        <f>Q403*H403</f>
        <v>0.039</v>
      </c>
      <c r="S403" s="226">
        <v>0</v>
      </c>
      <c r="T403" s="227">
        <f>S403*H403</f>
        <v>0</v>
      </c>
      <c r="U403" s="40"/>
      <c r="V403" s="40"/>
      <c r="W403" s="40"/>
      <c r="X403" s="40"/>
      <c r="Y403" s="40"/>
      <c r="Z403" s="40"/>
      <c r="AA403" s="40"/>
      <c r="AB403" s="40"/>
      <c r="AC403" s="40"/>
      <c r="AD403" s="40"/>
      <c r="AE403" s="40"/>
      <c r="AR403" s="228" t="s">
        <v>612</v>
      </c>
      <c r="AT403" s="228" t="s">
        <v>1610</v>
      </c>
      <c r="AU403" s="228" t="s">
        <v>83</v>
      </c>
      <c r="AY403" s="19" t="s">
        <v>235</v>
      </c>
      <c r="BE403" s="229">
        <f>IF(N403="základní",J403,0)</f>
        <v>0</v>
      </c>
      <c r="BF403" s="229">
        <f>IF(N403="snížená",J403,0)</f>
        <v>0</v>
      </c>
      <c r="BG403" s="229">
        <f>IF(N403="zákl. přenesená",J403,0)</f>
        <v>0</v>
      </c>
      <c r="BH403" s="229">
        <f>IF(N403="sníž. přenesená",J403,0)</f>
        <v>0</v>
      </c>
      <c r="BI403" s="229">
        <f>IF(N403="nulová",J403,0)</f>
        <v>0</v>
      </c>
      <c r="BJ403" s="19" t="s">
        <v>83</v>
      </c>
      <c r="BK403" s="229">
        <f>ROUND(I403*H403,2)</f>
        <v>0</v>
      </c>
      <c r="BL403" s="19" t="s">
        <v>448</v>
      </c>
      <c r="BM403" s="228" t="s">
        <v>6837</v>
      </c>
    </row>
    <row r="404" s="2" customFormat="1" ht="16.5" customHeight="1">
      <c r="A404" s="40"/>
      <c r="B404" s="41"/>
      <c r="C404" s="217" t="s">
        <v>4402</v>
      </c>
      <c r="D404" s="217" t="s">
        <v>237</v>
      </c>
      <c r="E404" s="218" t="s">
        <v>7570</v>
      </c>
      <c r="F404" s="219" t="s">
        <v>7571</v>
      </c>
      <c r="G404" s="220" t="s">
        <v>451</v>
      </c>
      <c r="H404" s="221">
        <v>6</v>
      </c>
      <c r="I404" s="222"/>
      <c r="J404" s="223">
        <f>ROUND(I404*H404,2)</f>
        <v>0</v>
      </c>
      <c r="K404" s="219" t="s">
        <v>7240</v>
      </c>
      <c r="L404" s="46"/>
      <c r="M404" s="224" t="s">
        <v>19</v>
      </c>
      <c r="N404" s="225" t="s">
        <v>47</v>
      </c>
      <c r="O404" s="86"/>
      <c r="P404" s="226">
        <f>O404*H404</f>
        <v>0</v>
      </c>
      <c r="Q404" s="226">
        <v>9.0000000000000006E-05</v>
      </c>
      <c r="R404" s="226">
        <f>Q404*H404</f>
        <v>0.00054000000000000001</v>
      </c>
      <c r="S404" s="226">
        <v>0</v>
      </c>
      <c r="T404" s="227">
        <f>S404*H404</f>
        <v>0</v>
      </c>
      <c r="U404" s="40"/>
      <c r="V404" s="40"/>
      <c r="W404" s="40"/>
      <c r="X404" s="40"/>
      <c r="Y404" s="40"/>
      <c r="Z404" s="40"/>
      <c r="AA404" s="40"/>
      <c r="AB404" s="40"/>
      <c r="AC404" s="40"/>
      <c r="AD404" s="40"/>
      <c r="AE404" s="40"/>
      <c r="AR404" s="228" t="s">
        <v>448</v>
      </c>
      <c r="AT404" s="228" t="s">
        <v>237</v>
      </c>
      <c r="AU404" s="228" t="s">
        <v>83</v>
      </c>
      <c r="AY404" s="19" t="s">
        <v>235</v>
      </c>
      <c r="BE404" s="229">
        <f>IF(N404="základní",J404,0)</f>
        <v>0</v>
      </c>
      <c r="BF404" s="229">
        <f>IF(N404="snížená",J404,0)</f>
        <v>0</v>
      </c>
      <c r="BG404" s="229">
        <f>IF(N404="zákl. přenesená",J404,0)</f>
        <v>0</v>
      </c>
      <c r="BH404" s="229">
        <f>IF(N404="sníž. přenesená",J404,0)</f>
        <v>0</v>
      </c>
      <c r="BI404" s="229">
        <f>IF(N404="nulová",J404,0)</f>
        <v>0</v>
      </c>
      <c r="BJ404" s="19" t="s">
        <v>83</v>
      </c>
      <c r="BK404" s="229">
        <f>ROUND(I404*H404,2)</f>
        <v>0</v>
      </c>
      <c r="BL404" s="19" t="s">
        <v>448</v>
      </c>
      <c r="BM404" s="228" t="s">
        <v>6650</v>
      </c>
    </row>
    <row r="405" s="2" customFormat="1">
      <c r="A405" s="40"/>
      <c r="B405" s="41"/>
      <c r="C405" s="42"/>
      <c r="D405" s="237" t="s">
        <v>792</v>
      </c>
      <c r="E405" s="42"/>
      <c r="F405" s="279" t="s">
        <v>7572</v>
      </c>
      <c r="G405" s="42"/>
      <c r="H405" s="42"/>
      <c r="I405" s="232"/>
      <c r="J405" s="42"/>
      <c r="K405" s="42"/>
      <c r="L405" s="46"/>
      <c r="M405" s="233"/>
      <c r="N405" s="234"/>
      <c r="O405" s="86"/>
      <c r="P405" s="86"/>
      <c r="Q405" s="86"/>
      <c r="R405" s="86"/>
      <c r="S405" s="86"/>
      <c r="T405" s="87"/>
      <c r="U405" s="40"/>
      <c r="V405" s="40"/>
      <c r="W405" s="40"/>
      <c r="X405" s="40"/>
      <c r="Y405" s="40"/>
      <c r="Z405" s="40"/>
      <c r="AA405" s="40"/>
      <c r="AB405" s="40"/>
      <c r="AC405" s="40"/>
      <c r="AD405" s="40"/>
      <c r="AE405" s="40"/>
      <c r="AT405" s="19" t="s">
        <v>792</v>
      </c>
      <c r="AU405" s="19" t="s">
        <v>83</v>
      </c>
    </row>
    <row r="406" s="2" customFormat="1" ht="16.5" customHeight="1">
      <c r="A406" s="40"/>
      <c r="B406" s="41"/>
      <c r="C406" s="217" t="s">
        <v>4413</v>
      </c>
      <c r="D406" s="217" t="s">
        <v>237</v>
      </c>
      <c r="E406" s="218" t="s">
        <v>7573</v>
      </c>
      <c r="F406" s="219" t="s">
        <v>7574</v>
      </c>
      <c r="G406" s="220" t="s">
        <v>451</v>
      </c>
      <c r="H406" s="221">
        <v>4</v>
      </c>
      <c r="I406" s="222"/>
      <c r="J406" s="223">
        <f>ROUND(I406*H406,2)</f>
        <v>0</v>
      </c>
      <c r="K406" s="219" t="s">
        <v>7240</v>
      </c>
      <c r="L406" s="46"/>
      <c r="M406" s="224" t="s">
        <v>19</v>
      </c>
      <c r="N406" s="225" t="s">
        <v>47</v>
      </c>
      <c r="O406" s="86"/>
      <c r="P406" s="226">
        <f>O406*H406</f>
        <v>0</v>
      </c>
      <c r="Q406" s="226">
        <v>0.0030899999999999999</v>
      </c>
      <c r="R406" s="226">
        <f>Q406*H406</f>
        <v>0.01236</v>
      </c>
      <c r="S406" s="226">
        <v>0</v>
      </c>
      <c r="T406" s="227">
        <f>S406*H406</f>
        <v>0</v>
      </c>
      <c r="U406" s="40"/>
      <c r="V406" s="40"/>
      <c r="W406" s="40"/>
      <c r="X406" s="40"/>
      <c r="Y406" s="40"/>
      <c r="Z406" s="40"/>
      <c r="AA406" s="40"/>
      <c r="AB406" s="40"/>
      <c r="AC406" s="40"/>
      <c r="AD406" s="40"/>
      <c r="AE406" s="40"/>
      <c r="AR406" s="228" t="s">
        <v>448</v>
      </c>
      <c r="AT406" s="228" t="s">
        <v>237</v>
      </c>
      <c r="AU406" s="228" t="s">
        <v>83</v>
      </c>
      <c r="AY406" s="19" t="s">
        <v>235</v>
      </c>
      <c r="BE406" s="229">
        <f>IF(N406="základní",J406,0)</f>
        <v>0</v>
      </c>
      <c r="BF406" s="229">
        <f>IF(N406="snížená",J406,0)</f>
        <v>0</v>
      </c>
      <c r="BG406" s="229">
        <f>IF(N406="zákl. přenesená",J406,0)</f>
        <v>0</v>
      </c>
      <c r="BH406" s="229">
        <f>IF(N406="sníž. přenesená",J406,0)</f>
        <v>0</v>
      </c>
      <c r="BI406" s="229">
        <f>IF(N406="nulová",J406,0)</f>
        <v>0</v>
      </c>
      <c r="BJ406" s="19" t="s">
        <v>83</v>
      </c>
      <c r="BK406" s="229">
        <f>ROUND(I406*H406,2)</f>
        <v>0</v>
      </c>
      <c r="BL406" s="19" t="s">
        <v>448</v>
      </c>
      <c r="BM406" s="228" t="s">
        <v>6658</v>
      </c>
    </row>
    <row r="407" s="2" customFormat="1" ht="24.15" customHeight="1">
      <c r="A407" s="40"/>
      <c r="B407" s="41"/>
      <c r="C407" s="283" t="s">
        <v>4418</v>
      </c>
      <c r="D407" s="283" t="s">
        <v>1610</v>
      </c>
      <c r="E407" s="284" t="s">
        <v>7575</v>
      </c>
      <c r="F407" s="285" t="s">
        <v>7576</v>
      </c>
      <c r="G407" s="286" t="s">
        <v>451</v>
      </c>
      <c r="H407" s="287">
        <v>4</v>
      </c>
      <c r="I407" s="288"/>
      <c r="J407" s="289">
        <f>ROUND(I407*H407,2)</f>
        <v>0</v>
      </c>
      <c r="K407" s="285" t="s">
        <v>7283</v>
      </c>
      <c r="L407" s="290"/>
      <c r="M407" s="291" t="s">
        <v>19</v>
      </c>
      <c r="N407" s="292" t="s">
        <v>47</v>
      </c>
      <c r="O407" s="86"/>
      <c r="P407" s="226">
        <f>O407*H407</f>
        <v>0</v>
      </c>
      <c r="Q407" s="226">
        <v>0.01</v>
      </c>
      <c r="R407" s="226">
        <f>Q407*H407</f>
        <v>0.040000000000000001</v>
      </c>
      <c r="S407" s="226">
        <v>0</v>
      </c>
      <c r="T407" s="227">
        <f>S407*H407</f>
        <v>0</v>
      </c>
      <c r="U407" s="40"/>
      <c r="V407" s="40"/>
      <c r="W407" s="40"/>
      <c r="X407" s="40"/>
      <c r="Y407" s="40"/>
      <c r="Z407" s="40"/>
      <c r="AA407" s="40"/>
      <c r="AB407" s="40"/>
      <c r="AC407" s="40"/>
      <c r="AD407" s="40"/>
      <c r="AE407" s="40"/>
      <c r="AR407" s="228" t="s">
        <v>612</v>
      </c>
      <c r="AT407" s="228" t="s">
        <v>1610</v>
      </c>
      <c r="AU407" s="228" t="s">
        <v>83</v>
      </c>
      <c r="AY407" s="19" t="s">
        <v>235</v>
      </c>
      <c r="BE407" s="229">
        <f>IF(N407="základní",J407,0)</f>
        <v>0</v>
      </c>
      <c r="BF407" s="229">
        <f>IF(N407="snížená",J407,0)</f>
        <v>0</v>
      </c>
      <c r="BG407" s="229">
        <f>IF(N407="zákl. přenesená",J407,0)</f>
        <v>0</v>
      </c>
      <c r="BH407" s="229">
        <f>IF(N407="sníž. přenesená",J407,0)</f>
        <v>0</v>
      </c>
      <c r="BI407" s="229">
        <f>IF(N407="nulová",J407,0)</f>
        <v>0</v>
      </c>
      <c r="BJ407" s="19" t="s">
        <v>83</v>
      </c>
      <c r="BK407" s="229">
        <f>ROUND(I407*H407,2)</f>
        <v>0</v>
      </c>
      <c r="BL407" s="19" t="s">
        <v>448</v>
      </c>
      <c r="BM407" s="228" t="s">
        <v>6890</v>
      </c>
    </row>
    <row r="408" s="2" customFormat="1" ht="24.15" customHeight="1">
      <c r="A408" s="40"/>
      <c r="B408" s="41"/>
      <c r="C408" s="217" t="s">
        <v>4425</v>
      </c>
      <c r="D408" s="217" t="s">
        <v>237</v>
      </c>
      <c r="E408" s="218" t="s">
        <v>7577</v>
      </c>
      <c r="F408" s="219" t="s">
        <v>7578</v>
      </c>
      <c r="G408" s="220" t="s">
        <v>7292</v>
      </c>
      <c r="H408" s="221">
        <v>64</v>
      </c>
      <c r="I408" s="222"/>
      <c r="J408" s="223">
        <f>ROUND(I408*H408,2)</f>
        <v>0</v>
      </c>
      <c r="K408" s="219" t="s">
        <v>7240</v>
      </c>
      <c r="L408" s="46"/>
      <c r="M408" s="224" t="s">
        <v>19</v>
      </c>
      <c r="N408" s="225" t="s">
        <v>47</v>
      </c>
      <c r="O408" s="86"/>
      <c r="P408" s="226">
        <f>O408*H408</f>
        <v>0</v>
      </c>
      <c r="Q408" s="226">
        <v>0.00024000000000000001</v>
      </c>
      <c r="R408" s="226">
        <f>Q408*H408</f>
        <v>0.01536</v>
      </c>
      <c r="S408" s="226">
        <v>0</v>
      </c>
      <c r="T408" s="227">
        <f>S408*H408</f>
        <v>0</v>
      </c>
      <c r="U408" s="40"/>
      <c r="V408" s="40"/>
      <c r="W408" s="40"/>
      <c r="X408" s="40"/>
      <c r="Y408" s="40"/>
      <c r="Z408" s="40"/>
      <c r="AA408" s="40"/>
      <c r="AB408" s="40"/>
      <c r="AC408" s="40"/>
      <c r="AD408" s="40"/>
      <c r="AE408" s="40"/>
      <c r="AR408" s="228" t="s">
        <v>448</v>
      </c>
      <c r="AT408" s="228" t="s">
        <v>237</v>
      </c>
      <c r="AU408" s="228" t="s">
        <v>83</v>
      </c>
      <c r="AY408" s="19" t="s">
        <v>235</v>
      </c>
      <c r="BE408" s="229">
        <f>IF(N408="základní",J408,0)</f>
        <v>0</v>
      </c>
      <c r="BF408" s="229">
        <f>IF(N408="snížená",J408,0)</f>
        <v>0</v>
      </c>
      <c r="BG408" s="229">
        <f>IF(N408="zákl. přenesená",J408,0)</f>
        <v>0</v>
      </c>
      <c r="BH408" s="229">
        <f>IF(N408="sníž. přenesená",J408,0)</f>
        <v>0</v>
      </c>
      <c r="BI408" s="229">
        <f>IF(N408="nulová",J408,0)</f>
        <v>0</v>
      </c>
      <c r="BJ408" s="19" t="s">
        <v>83</v>
      </c>
      <c r="BK408" s="229">
        <f>ROUND(I408*H408,2)</f>
        <v>0</v>
      </c>
      <c r="BL408" s="19" t="s">
        <v>448</v>
      </c>
      <c r="BM408" s="228" t="s">
        <v>6666</v>
      </c>
    </row>
    <row r="409" s="2" customFormat="1" ht="24.15" customHeight="1">
      <c r="A409" s="40"/>
      <c r="B409" s="41"/>
      <c r="C409" s="217" t="s">
        <v>4431</v>
      </c>
      <c r="D409" s="217" t="s">
        <v>237</v>
      </c>
      <c r="E409" s="218" t="s">
        <v>7579</v>
      </c>
      <c r="F409" s="219" t="s">
        <v>7580</v>
      </c>
      <c r="G409" s="220" t="s">
        <v>7292</v>
      </c>
      <c r="H409" s="221">
        <v>6</v>
      </c>
      <c r="I409" s="222"/>
      <c r="J409" s="223">
        <f>ROUND(I409*H409,2)</f>
        <v>0</v>
      </c>
      <c r="K409" s="219" t="s">
        <v>7240</v>
      </c>
      <c r="L409" s="46"/>
      <c r="M409" s="224" t="s">
        <v>19</v>
      </c>
      <c r="N409" s="225" t="s">
        <v>47</v>
      </c>
      <c r="O409" s="86"/>
      <c r="P409" s="226">
        <f>O409*H409</f>
        <v>0</v>
      </c>
      <c r="Q409" s="226">
        <v>0.00024000000000000001</v>
      </c>
      <c r="R409" s="226">
        <f>Q409*H409</f>
        <v>0.0014400000000000001</v>
      </c>
      <c r="S409" s="226">
        <v>0</v>
      </c>
      <c r="T409" s="227">
        <f>S409*H409</f>
        <v>0</v>
      </c>
      <c r="U409" s="40"/>
      <c r="V409" s="40"/>
      <c r="W409" s="40"/>
      <c r="X409" s="40"/>
      <c r="Y409" s="40"/>
      <c r="Z409" s="40"/>
      <c r="AA409" s="40"/>
      <c r="AB409" s="40"/>
      <c r="AC409" s="40"/>
      <c r="AD409" s="40"/>
      <c r="AE409" s="40"/>
      <c r="AR409" s="228" t="s">
        <v>448</v>
      </c>
      <c r="AT409" s="228" t="s">
        <v>237</v>
      </c>
      <c r="AU409" s="228" t="s">
        <v>83</v>
      </c>
      <c r="AY409" s="19" t="s">
        <v>235</v>
      </c>
      <c r="BE409" s="229">
        <f>IF(N409="základní",J409,0)</f>
        <v>0</v>
      </c>
      <c r="BF409" s="229">
        <f>IF(N409="snížená",J409,0)</f>
        <v>0</v>
      </c>
      <c r="BG409" s="229">
        <f>IF(N409="zákl. přenesená",J409,0)</f>
        <v>0</v>
      </c>
      <c r="BH409" s="229">
        <f>IF(N409="sníž. přenesená",J409,0)</f>
        <v>0</v>
      </c>
      <c r="BI409" s="229">
        <f>IF(N409="nulová",J409,0)</f>
        <v>0</v>
      </c>
      <c r="BJ409" s="19" t="s">
        <v>83</v>
      </c>
      <c r="BK409" s="229">
        <f>ROUND(I409*H409,2)</f>
        <v>0</v>
      </c>
      <c r="BL409" s="19" t="s">
        <v>448</v>
      </c>
      <c r="BM409" s="228" t="s">
        <v>6674</v>
      </c>
    </row>
    <row r="410" s="2" customFormat="1" ht="24.15" customHeight="1">
      <c r="A410" s="40"/>
      <c r="B410" s="41"/>
      <c r="C410" s="217" t="s">
        <v>4436</v>
      </c>
      <c r="D410" s="217" t="s">
        <v>237</v>
      </c>
      <c r="E410" s="218" t="s">
        <v>7581</v>
      </c>
      <c r="F410" s="219" t="s">
        <v>7582</v>
      </c>
      <c r="G410" s="220" t="s">
        <v>451</v>
      </c>
      <c r="H410" s="221">
        <v>28</v>
      </c>
      <c r="I410" s="222"/>
      <c r="J410" s="223">
        <f>ROUND(I410*H410,2)</f>
        <v>0</v>
      </c>
      <c r="K410" s="219" t="s">
        <v>7240</v>
      </c>
      <c r="L410" s="46"/>
      <c r="M410" s="224" t="s">
        <v>19</v>
      </c>
      <c r="N410" s="225" t="s">
        <v>47</v>
      </c>
      <c r="O410" s="86"/>
      <c r="P410" s="226">
        <f>O410*H410</f>
        <v>0</v>
      </c>
      <c r="Q410" s="226">
        <v>4.0000000000000003E-05</v>
      </c>
      <c r="R410" s="226">
        <f>Q410*H410</f>
        <v>0.0011200000000000001</v>
      </c>
      <c r="S410" s="226">
        <v>0</v>
      </c>
      <c r="T410" s="227">
        <f>S410*H410</f>
        <v>0</v>
      </c>
      <c r="U410" s="40"/>
      <c r="V410" s="40"/>
      <c r="W410" s="40"/>
      <c r="X410" s="40"/>
      <c r="Y410" s="40"/>
      <c r="Z410" s="40"/>
      <c r="AA410" s="40"/>
      <c r="AB410" s="40"/>
      <c r="AC410" s="40"/>
      <c r="AD410" s="40"/>
      <c r="AE410" s="40"/>
      <c r="AR410" s="228" t="s">
        <v>448</v>
      </c>
      <c r="AT410" s="228" t="s">
        <v>237</v>
      </c>
      <c r="AU410" s="228" t="s">
        <v>83</v>
      </c>
      <c r="AY410" s="19" t="s">
        <v>235</v>
      </c>
      <c r="BE410" s="229">
        <f>IF(N410="základní",J410,0)</f>
        <v>0</v>
      </c>
      <c r="BF410" s="229">
        <f>IF(N410="snížená",J410,0)</f>
        <v>0</v>
      </c>
      <c r="BG410" s="229">
        <f>IF(N410="zákl. přenesená",J410,0)</f>
        <v>0</v>
      </c>
      <c r="BH410" s="229">
        <f>IF(N410="sníž. přenesená",J410,0)</f>
        <v>0</v>
      </c>
      <c r="BI410" s="229">
        <f>IF(N410="nulová",J410,0)</f>
        <v>0</v>
      </c>
      <c r="BJ410" s="19" t="s">
        <v>83</v>
      </c>
      <c r="BK410" s="229">
        <f>ROUND(I410*H410,2)</f>
        <v>0</v>
      </c>
      <c r="BL410" s="19" t="s">
        <v>448</v>
      </c>
      <c r="BM410" s="228" t="s">
        <v>6690</v>
      </c>
    </row>
    <row r="411" s="2" customFormat="1" ht="21.75" customHeight="1">
      <c r="A411" s="40"/>
      <c r="B411" s="41"/>
      <c r="C411" s="283" t="s">
        <v>4442</v>
      </c>
      <c r="D411" s="283" t="s">
        <v>1610</v>
      </c>
      <c r="E411" s="284" t="s">
        <v>7583</v>
      </c>
      <c r="F411" s="285" t="s">
        <v>7584</v>
      </c>
      <c r="G411" s="286" t="s">
        <v>451</v>
      </c>
      <c r="H411" s="287">
        <v>4</v>
      </c>
      <c r="I411" s="288"/>
      <c r="J411" s="289">
        <f>ROUND(I411*H411,2)</f>
        <v>0</v>
      </c>
      <c r="K411" s="285" t="s">
        <v>7283</v>
      </c>
      <c r="L411" s="290"/>
      <c r="M411" s="291" t="s">
        <v>19</v>
      </c>
      <c r="N411" s="292" t="s">
        <v>47</v>
      </c>
      <c r="O411" s="86"/>
      <c r="P411" s="226">
        <f>O411*H411</f>
        <v>0</v>
      </c>
      <c r="Q411" s="226">
        <v>0.0015</v>
      </c>
      <c r="R411" s="226">
        <f>Q411*H411</f>
        <v>0.0060000000000000001</v>
      </c>
      <c r="S411" s="226">
        <v>0</v>
      </c>
      <c r="T411" s="227">
        <f>S411*H411</f>
        <v>0</v>
      </c>
      <c r="U411" s="40"/>
      <c r="V411" s="40"/>
      <c r="W411" s="40"/>
      <c r="X411" s="40"/>
      <c r="Y411" s="40"/>
      <c r="Z411" s="40"/>
      <c r="AA411" s="40"/>
      <c r="AB411" s="40"/>
      <c r="AC411" s="40"/>
      <c r="AD411" s="40"/>
      <c r="AE411" s="40"/>
      <c r="AR411" s="228" t="s">
        <v>612</v>
      </c>
      <c r="AT411" s="228" t="s">
        <v>1610</v>
      </c>
      <c r="AU411" s="228" t="s">
        <v>83</v>
      </c>
      <c r="AY411" s="19" t="s">
        <v>235</v>
      </c>
      <c r="BE411" s="229">
        <f>IF(N411="základní",J411,0)</f>
        <v>0</v>
      </c>
      <c r="BF411" s="229">
        <f>IF(N411="snížená",J411,0)</f>
        <v>0</v>
      </c>
      <c r="BG411" s="229">
        <f>IF(N411="zákl. přenesená",J411,0)</f>
        <v>0</v>
      </c>
      <c r="BH411" s="229">
        <f>IF(N411="sníž. přenesená",J411,0)</f>
        <v>0</v>
      </c>
      <c r="BI411" s="229">
        <f>IF(N411="nulová",J411,0)</f>
        <v>0</v>
      </c>
      <c r="BJ411" s="19" t="s">
        <v>83</v>
      </c>
      <c r="BK411" s="229">
        <f>ROUND(I411*H411,2)</f>
        <v>0</v>
      </c>
      <c r="BL411" s="19" t="s">
        <v>448</v>
      </c>
      <c r="BM411" s="228" t="s">
        <v>6754</v>
      </c>
    </row>
    <row r="412" s="2" customFormat="1" ht="21.75" customHeight="1">
      <c r="A412" s="40"/>
      <c r="B412" s="41"/>
      <c r="C412" s="283" t="s">
        <v>4447</v>
      </c>
      <c r="D412" s="283" t="s">
        <v>1610</v>
      </c>
      <c r="E412" s="284" t="s">
        <v>7585</v>
      </c>
      <c r="F412" s="285" t="s">
        <v>7586</v>
      </c>
      <c r="G412" s="286" t="s">
        <v>451</v>
      </c>
      <c r="H412" s="287">
        <v>4</v>
      </c>
      <c r="I412" s="288"/>
      <c r="J412" s="289">
        <f>ROUND(I412*H412,2)</f>
        <v>0</v>
      </c>
      <c r="K412" s="285" t="s">
        <v>7283</v>
      </c>
      <c r="L412" s="290"/>
      <c r="M412" s="291" t="s">
        <v>19</v>
      </c>
      <c r="N412" s="292" t="s">
        <v>47</v>
      </c>
      <c r="O412" s="86"/>
      <c r="P412" s="226">
        <f>O412*H412</f>
        <v>0</v>
      </c>
      <c r="Q412" s="226">
        <v>0.001</v>
      </c>
      <c r="R412" s="226">
        <f>Q412*H412</f>
        <v>0.0040000000000000001</v>
      </c>
      <c r="S412" s="226">
        <v>0</v>
      </c>
      <c r="T412" s="227">
        <f>S412*H412</f>
        <v>0</v>
      </c>
      <c r="U412" s="40"/>
      <c r="V412" s="40"/>
      <c r="W412" s="40"/>
      <c r="X412" s="40"/>
      <c r="Y412" s="40"/>
      <c r="Z412" s="40"/>
      <c r="AA412" s="40"/>
      <c r="AB412" s="40"/>
      <c r="AC412" s="40"/>
      <c r="AD412" s="40"/>
      <c r="AE412" s="40"/>
      <c r="AR412" s="228" t="s">
        <v>612</v>
      </c>
      <c r="AT412" s="228" t="s">
        <v>1610</v>
      </c>
      <c r="AU412" s="228" t="s">
        <v>83</v>
      </c>
      <c r="AY412" s="19" t="s">
        <v>235</v>
      </c>
      <c r="BE412" s="229">
        <f>IF(N412="základní",J412,0)</f>
        <v>0</v>
      </c>
      <c r="BF412" s="229">
        <f>IF(N412="snížená",J412,0)</f>
        <v>0</v>
      </c>
      <c r="BG412" s="229">
        <f>IF(N412="zákl. přenesená",J412,0)</f>
        <v>0</v>
      </c>
      <c r="BH412" s="229">
        <f>IF(N412="sníž. přenesená",J412,0)</f>
        <v>0</v>
      </c>
      <c r="BI412" s="229">
        <f>IF(N412="nulová",J412,0)</f>
        <v>0</v>
      </c>
      <c r="BJ412" s="19" t="s">
        <v>83</v>
      </c>
      <c r="BK412" s="229">
        <f>ROUND(I412*H412,2)</f>
        <v>0</v>
      </c>
      <c r="BL412" s="19" t="s">
        <v>448</v>
      </c>
      <c r="BM412" s="228" t="s">
        <v>6772</v>
      </c>
    </row>
    <row r="413" s="2" customFormat="1" ht="24.15" customHeight="1">
      <c r="A413" s="40"/>
      <c r="B413" s="41"/>
      <c r="C413" s="283" t="s">
        <v>4452</v>
      </c>
      <c r="D413" s="283" t="s">
        <v>1610</v>
      </c>
      <c r="E413" s="284" t="s">
        <v>7587</v>
      </c>
      <c r="F413" s="285" t="s">
        <v>7588</v>
      </c>
      <c r="G413" s="286" t="s">
        <v>451</v>
      </c>
      <c r="H413" s="287">
        <v>18</v>
      </c>
      <c r="I413" s="288"/>
      <c r="J413" s="289">
        <f>ROUND(I413*H413,2)</f>
        <v>0</v>
      </c>
      <c r="K413" s="285" t="s">
        <v>7283</v>
      </c>
      <c r="L413" s="290"/>
      <c r="M413" s="291" t="s">
        <v>19</v>
      </c>
      <c r="N413" s="292" t="s">
        <v>47</v>
      </c>
      <c r="O413" s="86"/>
      <c r="P413" s="226">
        <f>O413*H413</f>
        <v>0</v>
      </c>
      <c r="Q413" s="226">
        <v>0.00164</v>
      </c>
      <c r="R413" s="226">
        <f>Q413*H413</f>
        <v>0.029519999999999998</v>
      </c>
      <c r="S413" s="226">
        <v>0</v>
      </c>
      <c r="T413" s="227">
        <f>S413*H413</f>
        <v>0</v>
      </c>
      <c r="U413" s="40"/>
      <c r="V413" s="40"/>
      <c r="W413" s="40"/>
      <c r="X413" s="40"/>
      <c r="Y413" s="40"/>
      <c r="Z413" s="40"/>
      <c r="AA413" s="40"/>
      <c r="AB413" s="40"/>
      <c r="AC413" s="40"/>
      <c r="AD413" s="40"/>
      <c r="AE413" s="40"/>
      <c r="AR413" s="228" t="s">
        <v>612</v>
      </c>
      <c r="AT413" s="228" t="s">
        <v>1610</v>
      </c>
      <c r="AU413" s="228" t="s">
        <v>83</v>
      </c>
      <c r="AY413" s="19" t="s">
        <v>235</v>
      </c>
      <c r="BE413" s="229">
        <f>IF(N413="základní",J413,0)</f>
        <v>0</v>
      </c>
      <c r="BF413" s="229">
        <f>IF(N413="snížená",J413,0)</f>
        <v>0</v>
      </c>
      <c r="BG413" s="229">
        <f>IF(N413="zákl. přenesená",J413,0)</f>
        <v>0</v>
      </c>
      <c r="BH413" s="229">
        <f>IF(N413="sníž. přenesená",J413,0)</f>
        <v>0</v>
      </c>
      <c r="BI413" s="229">
        <f>IF(N413="nulová",J413,0)</f>
        <v>0</v>
      </c>
      <c r="BJ413" s="19" t="s">
        <v>83</v>
      </c>
      <c r="BK413" s="229">
        <f>ROUND(I413*H413,2)</f>
        <v>0</v>
      </c>
      <c r="BL413" s="19" t="s">
        <v>448</v>
      </c>
      <c r="BM413" s="228" t="s">
        <v>6788</v>
      </c>
    </row>
    <row r="414" s="2" customFormat="1" ht="16.5" customHeight="1">
      <c r="A414" s="40"/>
      <c r="B414" s="41"/>
      <c r="C414" s="217" t="s">
        <v>4458</v>
      </c>
      <c r="D414" s="217" t="s">
        <v>237</v>
      </c>
      <c r="E414" s="218" t="s">
        <v>7589</v>
      </c>
      <c r="F414" s="219" t="s">
        <v>7590</v>
      </c>
      <c r="G414" s="220" t="s">
        <v>451</v>
      </c>
      <c r="H414" s="221">
        <v>3</v>
      </c>
      <c r="I414" s="222"/>
      <c r="J414" s="223">
        <f>ROUND(I414*H414,2)</f>
        <v>0</v>
      </c>
      <c r="K414" s="219" t="s">
        <v>7240</v>
      </c>
      <c r="L414" s="46"/>
      <c r="M414" s="224" t="s">
        <v>19</v>
      </c>
      <c r="N414" s="225" t="s">
        <v>47</v>
      </c>
      <c r="O414" s="86"/>
      <c r="P414" s="226">
        <f>O414*H414</f>
        <v>0</v>
      </c>
      <c r="Q414" s="226">
        <v>0.00012999999999999999</v>
      </c>
      <c r="R414" s="226">
        <f>Q414*H414</f>
        <v>0.00038999999999999994</v>
      </c>
      <c r="S414" s="226">
        <v>0</v>
      </c>
      <c r="T414" s="227">
        <f>S414*H414</f>
        <v>0</v>
      </c>
      <c r="U414" s="40"/>
      <c r="V414" s="40"/>
      <c r="W414" s="40"/>
      <c r="X414" s="40"/>
      <c r="Y414" s="40"/>
      <c r="Z414" s="40"/>
      <c r="AA414" s="40"/>
      <c r="AB414" s="40"/>
      <c r="AC414" s="40"/>
      <c r="AD414" s="40"/>
      <c r="AE414" s="40"/>
      <c r="AR414" s="228" t="s">
        <v>448</v>
      </c>
      <c r="AT414" s="228" t="s">
        <v>237</v>
      </c>
      <c r="AU414" s="228" t="s">
        <v>83</v>
      </c>
      <c r="AY414" s="19" t="s">
        <v>235</v>
      </c>
      <c r="BE414" s="229">
        <f>IF(N414="základní",J414,0)</f>
        <v>0</v>
      </c>
      <c r="BF414" s="229">
        <f>IF(N414="snížená",J414,0)</f>
        <v>0</v>
      </c>
      <c r="BG414" s="229">
        <f>IF(N414="zákl. přenesená",J414,0)</f>
        <v>0</v>
      </c>
      <c r="BH414" s="229">
        <f>IF(N414="sníž. přenesená",J414,0)</f>
        <v>0</v>
      </c>
      <c r="BI414" s="229">
        <f>IF(N414="nulová",J414,0)</f>
        <v>0</v>
      </c>
      <c r="BJ414" s="19" t="s">
        <v>83</v>
      </c>
      <c r="BK414" s="229">
        <f>ROUND(I414*H414,2)</f>
        <v>0</v>
      </c>
      <c r="BL414" s="19" t="s">
        <v>448</v>
      </c>
      <c r="BM414" s="228" t="s">
        <v>6698</v>
      </c>
    </row>
    <row r="415" s="2" customFormat="1" ht="16.5" customHeight="1">
      <c r="A415" s="40"/>
      <c r="B415" s="41"/>
      <c r="C415" s="217" t="s">
        <v>4463</v>
      </c>
      <c r="D415" s="217" t="s">
        <v>237</v>
      </c>
      <c r="E415" s="218" t="s">
        <v>7591</v>
      </c>
      <c r="F415" s="219" t="s">
        <v>7592</v>
      </c>
      <c r="G415" s="220" t="s">
        <v>451</v>
      </c>
      <c r="H415" s="221">
        <v>3</v>
      </c>
      <c r="I415" s="222"/>
      <c r="J415" s="223">
        <f>ROUND(I415*H415,2)</f>
        <v>0</v>
      </c>
      <c r="K415" s="219" t="s">
        <v>7240</v>
      </c>
      <c r="L415" s="46"/>
      <c r="M415" s="224" t="s">
        <v>19</v>
      </c>
      <c r="N415" s="225" t="s">
        <v>47</v>
      </c>
      <c r="O415" s="86"/>
      <c r="P415" s="226">
        <f>O415*H415</f>
        <v>0</v>
      </c>
      <c r="Q415" s="226">
        <v>2.0000000000000002E-05</v>
      </c>
      <c r="R415" s="226">
        <f>Q415*H415</f>
        <v>6.0000000000000008E-05</v>
      </c>
      <c r="S415" s="226">
        <v>0</v>
      </c>
      <c r="T415" s="227">
        <f>S415*H415</f>
        <v>0</v>
      </c>
      <c r="U415" s="40"/>
      <c r="V415" s="40"/>
      <c r="W415" s="40"/>
      <c r="X415" s="40"/>
      <c r="Y415" s="40"/>
      <c r="Z415" s="40"/>
      <c r="AA415" s="40"/>
      <c r="AB415" s="40"/>
      <c r="AC415" s="40"/>
      <c r="AD415" s="40"/>
      <c r="AE415" s="40"/>
      <c r="AR415" s="228" t="s">
        <v>448</v>
      </c>
      <c r="AT415" s="228" t="s">
        <v>237</v>
      </c>
      <c r="AU415" s="228" t="s">
        <v>83</v>
      </c>
      <c r="AY415" s="19" t="s">
        <v>235</v>
      </c>
      <c r="BE415" s="229">
        <f>IF(N415="základní",J415,0)</f>
        <v>0</v>
      </c>
      <c r="BF415" s="229">
        <f>IF(N415="snížená",J415,0)</f>
        <v>0</v>
      </c>
      <c r="BG415" s="229">
        <f>IF(N415="zákl. přenesená",J415,0)</f>
        <v>0</v>
      </c>
      <c r="BH415" s="229">
        <f>IF(N415="sníž. přenesená",J415,0)</f>
        <v>0</v>
      </c>
      <c r="BI415" s="229">
        <f>IF(N415="nulová",J415,0)</f>
        <v>0</v>
      </c>
      <c r="BJ415" s="19" t="s">
        <v>83</v>
      </c>
      <c r="BK415" s="229">
        <f>ROUND(I415*H415,2)</f>
        <v>0</v>
      </c>
      <c r="BL415" s="19" t="s">
        <v>448</v>
      </c>
      <c r="BM415" s="228" t="s">
        <v>6706</v>
      </c>
    </row>
    <row r="416" s="2" customFormat="1" ht="24.15" customHeight="1">
      <c r="A416" s="40"/>
      <c r="B416" s="41"/>
      <c r="C416" s="283" t="s">
        <v>4467</v>
      </c>
      <c r="D416" s="283" t="s">
        <v>1610</v>
      </c>
      <c r="E416" s="284" t="s">
        <v>7593</v>
      </c>
      <c r="F416" s="285" t="s">
        <v>7594</v>
      </c>
      <c r="G416" s="286" t="s">
        <v>451</v>
      </c>
      <c r="H416" s="287">
        <v>3</v>
      </c>
      <c r="I416" s="288"/>
      <c r="J416" s="289">
        <f>ROUND(I416*H416,2)</f>
        <v>0</v>
      </c>
      <c r="K416" s="285" t="s">
        <v>7283</v>
      </c>
      <c r="L416" s="290"/>
      <c r="M416" s="291" t="s">
        <v>19</v>
      </c>
      <c r="N416" s="292" t="s">
        <v>47</v>
      </c>
      <c r="O416" s="86"/>
      <c r="P416" s="226">
        <f>O416*H416</f>
        <v>0</v>
      </c>
      <c r="Q416" s="226">
        <v>0.0032000000000000002</v>
      </c>
      <c r="R416" s="226">
        <f>Q416*H416</f>
        <v>0.0096000000000000009</v>
      </c>
      <c r="S416" s="226">
        <v>0</v>
      </c>
      <c r="T416" s="227">
        <f>S416*H416</f>
        <v>0</v>
      </c>
      <c r="U416" s="40"/>
      <c r="V416" s="40"/>
      <c r="W416" s="40"/>
      <c r="X416" s="40"/>
      <c r="Y416" s="40"/>
      <c r="Z416" s="40"/>
      <c r="AA416" s="40"/>
      <c r="AB416" s="40"/>
      <c r="AC416" s="40"/>
      <c r="AD416" s="40"/>
      <c r="AE416" s="40"/>
      <c r="AR416" s="228" t="s">
        <v>612</v>
      </c>
      <c r="AT416" s="228" t="s">
        <v>1610</v>
      </c>
      <c r="AU416" s="228" t="s">
        <v>83</v>
      </c>
      <c r="AY416" s="19" t="s">
        <v>235</v>
      </c>
      <c r="BE416" s="229">
        <f>IF(N416="základní",J416,0)</f>
        <v>0</v>
      </c>
      <c r="BF416" s="229">
        <f>IF(N416="snížená",J416,0)</f>
        <v>0</v>
      </c>
      <c r="BG416" s="229">
        <f>IF(N416="zákl. přenesená",J416,0)</f>
        <v>0</v>
      </c>
      <c r="BH416" s="229">
        <f>IF(N416="sníž. přenesená",J416,0)</f>
        <v>0</v>
      </c>
      <c r="BI416" s="229">
        <f>IF(N416="nulová",J416,0)</f>
        <v>0</v>
      </c>
      <c r="BJ416" s="19" t="s">
        <v>83</v>
      </c>
      <c r="BK416" s="229">
        <f>ROUND(I416*H416,2)</f>
        <v>0</v>
      </c>
      <c r="BL416" s="19" t="s">
        <v>448</v>
      </c>
      <c r="BM416" s="228" t="s">
        <v>6764</v>
      </c>
    </row>
    <row r="417" s="2" customFormat="1" ht="49.05" customHeight="1">
      <c r="A417" s="40"/>
      <c r="B417" s="41"/>
      <c r="C417" s="217" t="s">
        <v>687</v>
      </c>
      <c r="D417" s="217" t="s">
        <v>237</v>
      </c>
      <c r="E417" s="218" t="s">
        <v>7595</v>
      </c>
      <c r="F417" s="219" t="s">
        <v>7596</v>
      </c>
      <c r="G417" s="220" t="s">
        <v>451</v>
      </c>
      <c r="H417" s="221">
        <v>12</v>
      </c>
      <c r="I417" s="222"/>
      <c r="J417" s="223">
        <f>ROUND(I417*H417,2)</f>
        <v>0</v>
      </c>
      <c r="K417" s="219" t="s">
        <v>7240</v>
      </c>
      <c r="L417" s="46"/>
      <c r="M417" s="224" t="s">
        <v>19</v>
      </c>
      <c r="N417" s="225" t="s">
        <v>47</v>
      </c>
      <c r="O417" s="86"/>
      <c r="P417" s="226">
        <f>O417*H417</f>
        <v>0</v>
      </c>
      <c r="Q417" s="226">
        <v>0.00023000000000000001</v>
      </c>
      <c r="R417" s="226">
        <f>Q417*H417</f>
        <v>0.0027600000000000003</v>
      </c>
      <c r="S417" s="226">
        <v>0</v>
      </c>
      <c r="T417" s="227">
        <f>S417*H417</f>
        <v>0</v>
      </c>
      <c r="U417" s="40"/>
      <c r="V417" s="40"/>
      <c r="W417" s="40"/>
      <c r="X417" s="40"/>
      <c r="Y417" s="40"/>
      <c r="Z417" s="40"/>
      <c r="AA417" s="40"/>
      <c r="AB417" s="40"/>
      <c r="AC417" s="40"/>
      <c r="AD417" s="40"/>
      <c r="AE417" s="40"/>
      <c r="AR417" s="228" t="s">
        <v>448</v>
      </c>
      <c r="AT417" s="228" t="s">
        <v>237</v>
      </c>
      <c r="AU417" s="228" t="s">
        <v>83</v>
      </c>
      <c r="AY417" s="19" t="s">
        <v>235</v>
      </c>
      <c r="BE417" s="229">
        <f>IF(N417="základní",J417,0)</f>
        <v>0</v>
      </c>
      <c r="BF417" s="229">
        <f>IF(N417="snížená",J417,0)</f>
        <v>0</v>
      </c>
      <c r="BG417" s="229">
        <f>IF(N417="zákl. přenesená",J417,0)</f>
        <v>0</v>
      </c>
      <c r="BH417" s="229">
        <f>IF(N417="sníž. přenesená",J417,0)</f>
        <v>0</v>
      </c>
      <c r="BI417" s="229">
        <f>IF(N417="nulová",J417,0)</f>
        <v>0</v>
      </c>
      <c r="BJ417" s="19" t="s">
        <v>83</v>
      </c>
      <c r="BK417" s="229">
        <f>ROUND(I417*H417,2)</f>
        <v>0</v>
      </c>
      <c r="BL417" s="19" t="s">
        <v>448</v>
      </c>
      <c r="BM417" s="228" t="s">
        <v>6714</v>
      </c>
    </row>
    <row r="418" s="2" customFormat="1" ht="16.5" customHeight="1">
      <c r="A418" s="40"/>
      <c r="B418" s="41"/>
      <c r="C418" s="217" t="s">
        <v>4476</v>
      </c>
      <c r="D418" s="217" t="s">
        <v>237</v>
      </c>
      <c r="E418" s="218" t="s">
        <v>7597</v>
      </c>
      <c r="F418" s="219" t="s">
        <v>7598</v>
      </c>
      <c r="G418" s="220" t="s">
        <v>451</v>
      </c>
      <c r="H418" s="221">
        <v>18</v>
      </c>
      <c r="I418" s="222"/>
      <c r="J418" s="223">
        <f>ROUND(I418*H418,2)</f>
        <v>0</v>
      </c>
      <c r="K418" s="219" t="s">
        <v>7240</v>
      </c>
      <c r="L418" s="46"/>
      <c r="M418" s="224" t="s">
        <v>19</v>
      </c>
      <c r="N418" s="225" t="s">
        <v>47</v>
      </c>
      <c r="O418" s="86"/>
      <c r="P418" s="226">
        <f>O418*H418</f>
        <v>0</v>
      </c>
      <c r="Q418" s="226">
        <v>0.00012</v>
      </c>
      <c r="R418" s="226">
        <f>Q418*H418</f>
        <v>0.00216</v>
      </c>
      <c r="S418" s="226">
        <v>0</v>
      </c>
      <c r="T418" s="227">
        <f>S418*H418</f>
        <v>0</v>
      </c>
      <c r="U418" s="40"/>
      <c r="V418" s="40"/>
      <c r="W418" s="40"/>
      <c r="X418" s="40"/>
      <c r="Y418" s="40"/>
      <c r="Z418" s="40"/>
      <c r="AA418" s="40"/>
      <c r="AB418" s="40"/>
      <c r="AC418" s="40"/>
      <c r="AD418" s="40"/>
      <c r="AE418" s="40"/>
      <c r="AR418" s="228" t="s">
        <v>448</v>
      </c>
      <c r="AT418" s="228" t="s">
        <v>237</v>
      </c>
      <c r="AU418" s="228" t="s">
        <v>83</v>
      </c>
      <c r="AY418" s="19" t="s">
        <v>235</v>
      </c>
      <c r="BE418" s="229">
        <f>IF(N418="základní",J418,0)</f>
        <v>0</v>
      </c>
      <c r="BF418" s="229">
        <f>IF(N418="snížená",J418,0)</f>
        <v>0</v>
      </c>
      <c r="BG418" s="229">
        <f>IF(N418="zákl. přenesená",J418,0)</f>
        <v>0</v>
      </c>
      <c r="BH418" s="229">
        <f>IF(N418="sníž. přenesená",J418,0)</f>
        <v>0</v>
      </c>
      <c r="BI418" s="229">
        <f>IF(N418="nulová",J418,0)</f>
        <v>0</v>
      </c>
      <c r="BJ418" s="19" t="s">
        <v>83</v>
      </c>
      <c r="BK418" s="229">
        <f>ROUND(I418*H418,2)</f>
        <v>0</v>
      </c>
      <c r="BL418" s="19" t="s">
        <v>448</v>
      </c>
      <c r="BM418" s="228" t="s">
        <v>6722</v>
      </c>
    </row>
    <row r="419" s="2" customFormat="1" ht="24.15" customHeight="1">
      <c r="A419" s="40"/>
      <c r="B419" s="41"/>
      <c r="C419" s="283" t="s">
        <v>4482</v>
      </c>
      <c r="D419" s="283" t="s">
        <v>1610</v>
      </c>
      <c r="E419" s="284" t="s">
        <v>7599</v>
      </c>
      <c r="F419" s="285" t="s">
        <v>7600</v>
      </c>
      <c r="G419" s="286" t="s">
        <v>451</v>
      </c>
      <c r="H419" s="287">
        <v>18</v>
      </c>
      <c r="I419" s="288"/>
      <c r="J419" s="289">
        <f>ROUND(I419*H419,2)</f>
        <v>0</v>
      </c>
      <c r="K419" s="285" t="s">
        <v>7283</v>
      </c>
      <c r="L419" s="290"/>
      <c r="M419" s="291" t="s">
        <v>19</v>
      </c>
      <c r="N419" s="292" t="s">
        <v>47</v>
      </c>
      <c r="O419" s="86"/>
      <c r="P419" s="226">
        <f>O419*H419</f>
        <v>0</v>
      </c>
      <c r="Q419" s="226">
        <v>0.00036000000000000002</v>
      </c>
      <c r="R419" s="226">
        <f>Q419*H419</f>
        <v>0.0064800000000000005</v>
      </c>
      <c r="S419" s="226">
        <v>0</v>
      </c>
      <c r="T419" s="227">
        <f>S419*H419</f>
        <v>0</v>
      </c>
      <c r="U419" s="40"/>
      <c r="V419" s="40"/>
      <c r="W419" s="40"/>
      <c r="X419" s="40"/>
      <c r="Y419" s="40"/>
      <c r="Z419" s="40"/>
      <c r="AA419" s="40"/>
      <c r="AB419" s="40"/>
      <c r="AC419" s="40"/>
      <c r="AD419" s="40"/>
      <c r="AE419" s="40"/>
      <c r="AR419" s="228" t="s">
        <v>612</v>
      </c>
      <c r="AT419" s="228" t="s">
        <v>1610</v>
      </c>
      <c r="AU419" s="228" t="s">
        <v>83</v>
      </c>
      <c r="AY419" s="19" t="s">
        <v>235</v>
      </c>
      <c r="BE419" s="229">
        <f>IF(N419="základní",J419,0)</f>
        <v>0</v>
      </c>
      <c r="BF419" s="229">
        <f>IF(N419="snížená",J419,0)</f>
        <v>0</v>
      </c>
      <c r="BG419" s="229">
        <f>IF(N419="zákl. přenesená",J419,0)</f>
        <v>0</v>
      </c>
      <c r="BH419" s="229">
        <f>IF(N419="sníž. přenesená",J419,0)</f>
        <v>0</v>
      </c>
      <c r="BI419" s="229">
        <f>IF(N419="nulová",J419,0)</f>
        <v>0</v>
      </c>
      <c r="BJ419" s="19" t="s">
        <v>83</v>
      </c>
      <c r="BK419" s="229">
        <f>ROUND(I419*H419,2)</f>
        <v>0</v>
      </c>
      <c r="BL419" s="19" t="s">
        <v>448</v>
      </c>
      <c r="BM419" s="228" t="s">
        <v>6805</v>
      </c>
    </row>
    <row r="420" s="2" customFormat="1" ht="21.75" customHeight="1">
      <c r="A420" s="40"/>
      <c r="B420" s="41"/>
      <c r="C420" s="217" t="s">
        <v>4489</v>
      </c>
      <c r="D420" s="217" t="s">
        <v>237</v>
      </c>
      <c r="E420" s="218" t="s">
        <v>7601</v>
      </c>
      <c r="F420" s="219" t="s">
        <v>7602</v>
      </c>
      <c r="G420" s="220" t="s">
        <v>451</v>
      </c>
      <c r="H420" s="221">
        <v>1</v>
      </c>
      <c r="I420" s="222"/>
      <c r="J420" s="223">
        <f>ROUND(I420*H420,2)</f>
        <v>0</v>
      </c>
      <c r="K420" s="219" t="s">
        <v>7240</v>
      </c>
      <c r="L420" s="46"/>
      <c r="M420" s="224" t="s">
        <v>19</v>
      </c>
      <c r="N420" s="225" t="s">
        <v>47</v>
      </c>
      <c r="O420" s="86"/>
      <c r="P420" s="226">
        <f>O420*H420</f>
        <v>0</v>
      </c>
      <c r="Q420" s="226">
        <v>0.00013999999999999999</v>
      </c>
      <c r="R420" s="226">
        <f>Q420*H420</f>
        <v>0.00013999999999999999</v>
      </c>
      <c r="S420" s="226">
        <v>0</v>
      </c>
      <c r="T420" s="227">
        <f>S420*H420</f>
        <v>0</v>
      </c>
      <c r="U420" s="40"/>
      <c r="V420" s="40"/>
      <c r="W420" s="40"/>
      <c r="X420" s="40"/>
      <c r="Y420" s="40"/>
      <c r="Z420" s="40"/>
      <c r="AA420" s="40"/>
      <c r="AB420" s="40"/>
      <c r="AC420" s="40"/>
      <c r="AD420" s="40"/>
      <c r="AE420" s="40"/>
      <c r="AR420" s="228" t="s">
        <v>448</v>
      </c>
      <c r="AT420" s="228" t="s">
        <v>237</v>
      </c>
      <c r="AU420" s="228" t="s">
        <v>83</v>
      </c>
      <c r="AY420" s="19" t="s">
        <v>235</v>
      </c>
      <c r="BE420" s="229">
        <f>IF(N420="základní",J420,0)</f>
        <v>0</v>
      </c>
      <c r="BF420" s="229">
        <f>IF(N420="snížená",J420,0)</f>
        <v>0</v>
      </c>
      <c r="BG420" s="229">
        <f>IF(N420="zákl. přenesená",J420,0)</f>
        <v>0</v>
      </c>
      <c r="BH420" s="229">
        <f>IF(N420="sníž. přenesená",J420,0)</f>
        <v>0</v>
      </c>
      <c r="BI420" s="229">
        <f>IF(N420="nulová",J420,0)</f>
        <v>0</v>
      </c>
      <c r="BJ420" s="19" t="s">
        <v>83</v>
      </c>
      <c r="BK420" s="229">
        <f>ROUND(I420*H420,2)</f>
        <v>0</v>
      </c>
      <c r="BL420" s="19" t="s">
        <v>448</v>
      </c>
      <c r="BM420" s="228" t="s">
        <v>6730</v>
      </c>
    </row>
    <row r="421" s="2" customFormat="1" ht="24.15" customHeight="1">
      <c r="A421" s="40"/>
      <c r="B421" s="41"/>
      <c r="C421" s="283" t="s">
        <v>4495</v>
      </c>
      <c r="D421" s="283" t="s">
        <v>1610</v>
      </c>
      <c r="E421" s="284" t="s">
        <v>7603</v>
      </c>
      <c r="F421" s="285" t="s">
        <v>7604</v>
      </c>
      <c r="G421" s="286" t="s">
        <v>451</v>
      </c>
      <c r="H421" s="287">
        <v>1</v>
      </c>
      <c r="I421" s="288"/>
      <c r="J421" s="289">
        <f>ROUND(I421*H421,2)</f>
        <v>0</v>
      </c>
      <c r="K421" s="285" t="s">
        <v>7283</v>
      </c>
      <c r="L421" s="290"/>
      <c r="M421" s="291" t="s">
        <v>19</v>
      </c>
      <c r="N421" s="292" t="s">
        <v>47</v>
      </c>
      <c r="O421" s="86"/>
      <c r="P421" s="226">
        <f>O421*H421</f>
        <v>0</v>
      </c>
      <c r="Q421" s="226">
        <v>0.00027999999999999998</v>
      </c>
      <c r="R421" s="226">
        <f>Q421*H421</f>
        <v>0.00027999999999999998</v>
      </c>
      <c r="S421" s="226">
        <v>0</v>
      </c>
      <c r="T421" s="227">
        <f>S421*H421</f>
        <v>0</v>
      </c>
      <c r="U421" s="40"/>
      <c r="V421" s="40"/>
      <c r="W421" s="40"/>
      <c r="X421" s="40"/>
      <c r="Y421" s="40"/>
      <c r="Z421" s="40"/>
      <c r="AA421" s="40"/>
      <c r="AB421" s="40"/>
      <c r="AC421" s="40"/>
      <c r="AD421" s="40"/>
      <c r="AE421" s="40"/>
      <c r="AR421" s="228" t="s">
        <v>612</v>
      </c>
      <c r="AT421" s="228" t="s">
        <v>1610</v>
      </c>
      <c r="AU421" s="228" t="s">
        <v>83</v>
      </c>
      <c r="AY421" s="19" t="s">
        <v>235</v>
      </c>
      <c r="BE421" s="229">
        <f>IF(N421="základní",J421,0)</f>
        <v>0</v>
      </c>
      <c r="BF421" s="229">
        <f>IF(N421="snížená",J421,0)</f>
        <v>0</v>
      </c>
      <c r="BG421" s="229">
        <f>IF(N421="zákl. přenesená",J421,0)</f>
        <v>0</v>
      </c>
      <c r="BH421" s="229">
        <f>IF(N421="sníž. přenesená",J421,0)</f>
        <v>0</v>
      </c>
      <c r="BI421" s="229">
        <f>IF(N421="nulová",J421,0)</f>
        <v>0</v>
      </c>
      <c r="BJ421" s="19" t="s">
        <v>83</v>
      </c>
      <c r="BK421" s="229">
        <f>ROUND(I421*H421,2)</f>
        <v>0</v>
      </c>
      <c r="BL421" s="19" t="s">
        <v>448</v>
      </c>
      <c r="BM421" s="228" t="s">
        <v>6813</v>
      </c>
    </row>
    <row r="422" s="2" customFormat="1" ht="55.5" customHeight="1">
      <c r="A422" s="40"/>
      <c r="B422" s="41"/>
      <c r="C422" s="217" t="s">
        <v>4501</v>
      </c>
      <c r="D422" s="217" t="s">
        <v>237</v>
      </c>
      <c r="E422" s="218" t="s">
        <v>7605</v>
      </c>
      <c r="F422" s="219" t="s">
        <v>7606</v>
      </c>
      <c r="G422" s="220" t="s">
        <v>451</v>
      </c>
      <c r="H422" s="221">
        <v>5</v>
      </c>
      <c r="I422" s="222"/>
      <c r="J422" s="223">
        <f>ROUND(I422*H422,2)</f>
        <v>0</v>
      </c>
      <c r="K422" s="219" t="s">
        <v>7240</v>
      </c>
      <c r="L422" s="46"/>
      <c r="M422" s="224" t="s">
        <v>19</v>
      </c>
      <c r="N422" s="225" t="s">
        <v>47</v>
      </c>
      <c r="O422" s="86"/>
      <c r="P422" s="226">
        <f>O422*H422</f>
        <v>0</v>
      </c>
      <c r="Q422" s="226">
        <v>0.00027999999999999998</v>
      </c>
      <c r="R422" s="226">
        <f>Q422*H422</f>
        <v>0.0013999999999999998</v>
      </c>
      <c r="S422" s="226">
        <v>0</v>
      </c>
      <c r="T422" s="227">
        <f>S422*H422</f>
        <v>0</v>
      </c>
      <c r="U422" s="40"/>
      <c r="V422" s="40"/>
      <c r="W422" s="40"/>
      <c r="X422" s="40"/>
      <c r="Y422" s="40"/>
      <c r="Z422" s="40"/>
      <c r="AA422" s="40"/>
      <c r="AB422" s="40"/>
      <c r="AC422" s="40"/>
      <c r="AD422" s="40"/>
      <c r="AE422" s="40"/>
      <c r="AR422" s="228" t="s">
        <v>448</v>
      </c>
      <c r="AT422" s="228" t="s">
        <v>237</v>
      </c>
      <c r="AU422" s="228" t="s">
        <v>83</v>
      </c>
      <c r="AY422" s="19" t="s">
        <v>235</v>
      </c>
      <c r="BE422" s="229">
        <f>IF(N422="základní",J422,0)</f>
        <v>0</v>
      </c>
      <c r="BF422" s="229">
        <f>IF(N422="snížená",J422,0)</f>
        <v>0</v>
      </c>
      <c r="BG422" s="229">
        <f>IF(N422="zákl. přenesená",J422,0)</f>
        <v>0</v>
      </c>
      <c r="BH422" s="229">
        <f>IF(N422="sníž. přenesená",J422,0)</f>
        <v>0</v>
      </c>
      <c r="BI422" s="229">
        <f>IF(N422="nulová",J422,0)</f>
        <v>0</v>
      </c>
      <c r="BJ422" s="19" t="s">
        <v>83</v>
      </c>
      <c r="BK422" s="229">
        <f>ROUND(I422*H422,2)</f>
        <v>0</v>
      </c>
      <c r="BL422" s="19" t="s">
        <v>448</v>
      </c>
      <c r="BM422" s="228" t="s">
        <v>6738</v>
      </c>
    </row>
    <row r="423" s="2" customFormat="1" ht="16.5" customHeight="1">
      <c r="A423" s="40"/>
      <c r="B423" s="41"/>
      <c r="C423" s="217" t="s">
        <v>4628</v>
      </c>
      <c r="D423" s="217" t="s">
        <v>237</v>
      </c>
      <c r="E423" s="218" t="s">
        <v>7607</v>
      </c>
      <c r="F423" s="219" t="s">
        <v>7608</v>
      </c>
      <c r="G423" s="220" t="s">
        <v>7292</v>
      </c>
      <c r="H423" s="221">
        <v>6</v>
      </c>
      <c r="I423" s="222"/>
      <c r="J423" s="223">
        <f>ROUND(I423*H423,2)</f>
        <v>0</v>
      </c>
      <c r="K423" s="219" t="s">
        <v>7283</v>
      </c>
      <c r="L423" s="46"/>
      <c r="M423" s="224" t="s">
        <v>19</v>
      </c>
      <c r="N423" s="225" t="s">
        <v>47</v>
      </c>
      <c r="O423" s="86"/>
      <c r="P423" s="226">
        <f>O423*H423</f>
        <v>0</v>
      </c>
      <c r="Q423" s="226">
        <v>0.00032000000000000003</v>
      </c>
      <c r="R423" s="226">
        <f>Q423*H423</f>
        <v>0.0019200000000000003</v>
      </c>
      <c r="S423" s="226">
        <v>0</v>
      </c>
      <c r="T423" s="227">
        <f>S423*H423</f>
        <v>0</v>
      </c>
      <c r="U423" s="40"/>
      <c r="V423" s="40"/>
      <c r="W423" s="40"/>
      <c r="X423" s="40"/>
      <c r="Y423" s="40"/>
      <c r="Z423" s="40"/>
      <c r="AA423" s="40"/>
      <c r="AB423" s="40"/>
      <c r="AC423" s="40"/>
      <c r="AD423" s="40"/>
      <c r="AE423" s="40"/>
      <c r="AR423" s="228" t="s">
        <v>448</v>
      </c>
      <c r="AT423" s="228" t="s">
        <v>237</v>
      </c>
      <c r="AU423" s="228" t="s">
        <v>83</v>
      </c>
      <c r="AY423" s="19" t="s">
        <v>235</v>
      </c>
      <c r="BE423" s="229">
        <f>IF(N423="základní",J423,0)</f>
        <v>0</v>
      </c>
      <c r="BF423" s="229">
        <f>IF(N423="snížená",J423,0)</f>
        <v>0</v>
      </c>
      <c r="BG423" s="229">
        <f>IF(N423="zákl. přenesená",J423,0)</f>
        <v>0</v>
      </c>
      <c r="BH423" s="229">
        <f>IF(N423="sníž. přenesená",J423,0)</f>
        <v>0</v>
      </c>
      <c r="BI423" s="229">
        <f>IF(N423="nulová",J423,0)</f>
        <v>0</v>
      </c>
      <c r="BJ423" s="19" t="s">
        <v>83</v>
      </c>
      <c r="BK423" s="229">
        <f>ROUND(I423*H423,2)</f>
        <v>0</v>
      </c>
      <c r="BL423" s="19" t="s">
        <v>448</v>
      </c>
      <c r="BM423" s="228" t="s">
        <v>6746</v>
      </c>
    </row>
    <row r="424" s="2" customFormat="1" ht="37.8" customHeight="1">
      <c r="A424" s="40"/>
      <c r="B424" s="41"/>
      <c r="C424" s="283" t="s">
        <v>6161</v>
      </c>
      <c r="D424" s="283" t="s">
        <v>1610</v>
      </c>
      <c r="E424" s="284" t="s">
        <v>7609</v>
      </c>
      <c r="F424" s="285" t="s">
        <v>7610</v>
      </c>
      <c r="G424" s="286" t="s">
        <v>451</v>
      </c>
      <c r="H424" s="287">
        <v>6</v>
      </c>
      <c r="I424" s="288"/>
      <c r="J424" s="289">
        <f>ROUND(I424*H424,2)</f>
        <v>0</v>
      </c>
      <c r="K424" s="285" t="s">
        <v>7283</v>
      </c>
      <c r="L424" s="290"/>
      <c r="M424" s="291" t="s">
        <v>19</v>
      </c>
      <c r="N424" s="292" t="s">
        <v>47</v>
      </c>
      <c r="O424" s="86"/>
      <c r="P424" s="226">
        <f>O424*H424</f>
        <v>0</v>
      </c>
      <c r="Q424" s="226">
        <v>0.016</v>
      </c>
      <c r="R424" s="226">
        <f>Q424*H424</f>
        <v>0.096000000000000002</v>
      </c>
      <c r="S424" s="226">
        <v>0</v>
      </c>
      <c r="T424" s="227">
        <f>S424*H424</f>
        <v>0</v>
      </c>
      <c r="U424" s="40"/>
      <c r="V424" s="40"/>
      <c r="W424" s="40"/>
      <c r="X424" s="40"/>
      <c r="Y424" s="40"/>
      <c r="Z424" s="40"/>
      <c r="AA424" s="40"/>
      <c r="AB424" s="40"/>
      <c r="AC424" s="40"/>
      <c r="AD424" s="40"/>
      <c r="AE424" s="40"/>
      <c r="AR424" s="228" t="s">
        <v>612</v>
      </c>
      <c r="AT424" s="228" t="s">
        <v>1610</v>
      </c>
      <c r="AU424" s="228" t="s">
        <v>83</v>
      </c>
      <c r="AY424" s="19" t="s">
        <v>235</v>
      </c>
      <c r="BE424" s="229">
        <f>IF(N424="základní",J424,0)</f>
        <v>0</v>
      </c>
      <c r="BF424" s="229">
        <f>IF(N424="snížená",J424,0)</f>
        <v>0</v>
      </c>
      <c r="BG424" s="229">
        <f>IF(N424="zákl. přenesená",J424,0)</f>
        <v>0</v>
      </c>
      <c r="BH424" s="229">
        <f>IF(N424="sníž. přenesená",J424,0)</f>
        <v>0</v>
      </c>
      <c r="BI424" s="229">
        <f>IF(N424="nulová",J424,0)</f>
        <v>0</v>
      </c>
      <c r="BJ424" s="19" t="s">
        <v>83</v>
      </c>
      <c r="BK424" s="229">
        <f>ROUND(I424*H424,2)</f>
        <v>0</v>
      </c>
      <c r="BL424" s="19" t="s">
        <v>448</v>
      </c>
      <c r="BM424" s="228" t="s">
        <v>6829</v>
      </c>
    </row>
    <row r="425" s="2" customFormat="1" ht="24.15" customHeight="1">
      <c r="A425" s="40"/>
      <c r="B425" s="41"/>
      <c r="C425" s="217" t="s">
        <v>6165</v>
      </c>
      <c r="D425" s="217" t="s">
        <v>237</v>
      </c>
      <c r="E425" s="218" t="s">
        <v>7611</v>
      </c>
      <c r="F425" s="219" t="s">
        <v>7612</v>
      </c>
      <c r="G425" s="220" t="s">
        <v>451</v>
      </c>
      <c r="H425" s="221">
        <v>3</v>
      </c>
      <c r="I425" s="222"/>
      <c r="J425" s="223">
        <f>ROUND(I425*H425,2)</f>
        <v>0</v>
      </c>
      <c r="K425" s="219" t="s">
        <v>7240</v>
      </c>
      <c r="L425" s="46"/>
      <c r="M425" s="224" t="s">
        <v>19</v>
      </c>
      <c r="N425" s="225" t="s">
        <v>47</v>
      </c>
      <c r="O425" s="86"/>
      <c r="P425" s="226">
        <f>O425*H425</f>
        <v>0</v>
      </c>
      <c r="Q425" s="226">
        <v>0.00050000000000000001</v>
      </c>
      <c r="R425" s="226">
        <f>Q425*H425</f>
        <v>0.0015</v>
      </c>
      <c r="S425" s="226">
        <v>0</v>
      </c>
      <c r="T425" s="227">
        <f>S425*H425</f>
        <v>0</v>
      </c>
      <c r="U425" s="40"/>
      <c r="V425" s="40"/>
      <c r="W425" s="40"/>
      <c r="X425" s="40"/>
      <c r="Y425" s="40"/>
      <c r="Z425" s="40"/>
      <c r="AA425" s="40"/>
      <c r="AB425" s="40"/>
      <c r="AC425" s="40"/>
      <c r="AD425" s="40"/>
      <c r="AE425" s="40"/>
      <c r="AR425" s="228" t="s">
        <v>100</v>
      </c>
      <c r="AT425" s="228" t="s">
        <v>237</v>
      </c>
      <c r="AU425" s="228" t="s">
        <v>83</v>
      </c>
      <c r="AY425" s="19" t="s">
        <v>235</v>
      </c>
      <c r="BE425" s="229">
        <f>IF(N425="základní",J425,0)</f>
        <v>0</v>
      </c>
      <c r="BF425" s="229">
        <f>IF(N425="snížená",J425,0)</f>
        <v>0</v>
      </c>
      <c r="BG425" s="229">
        <f>IF(N425="zákl. přenesená",J425,0)</f>
        <v>0</v>
      </c>
      <c r="BH425" s="229">
        <f>IF(N425="sníž. přenesená",J425,0)</f>
        <v>0</v>
      </c>
      <c r="BI425" s="229">
        <f>IF(N425="nulová",J425,0)</f>
        <v>0</v>
      </c>
      <c r="BJ425" s="19" t="s">
        <v>83</v>
      </c>
      <c r="BK425" s="229">
        <f>ROUND(I425*H425,2)</f>
        <v>0</v>
      </c>
      <c r="BL425" s="19" t="s">
        <v>100</v>
      </c>
      <c r="BM425" s="228" t="s">
        <v>467</v>
      </c>
    </row>
    <row r="426" s="2" customFormat="1" ht="24.15" customHeight="1">
      <c r="A426" s="40"/>
      <c r="B426" s="41"/>
      <c r="C426" s="217" t="s">
        <v>6169</v>
      </c>
      <c r="D426" s="217" t="s">
        <v>237</v>
      </c>
      <c r="E426" s="218" t="s">
        <v>7613</v>
      </c>
      <c r="F426" s="219" t="s">
        <v>7614</v>
      </c>
      <c r="G426" s="220" t="s">
        <v>451</v>
      </c>
      <c r="H426" s="221">
        <v>24</v>
      </c>
      <c r="I426" s="222"/>
      <c r="J426" s="223">
        <f>ROUND(I426*H426,2)</f>
        <v>0</v>
      </c>
      <c r="K426" s="219" t="s">
        <v>7240</v>
      </c>
      <c r="L426" s="46"/>
      <c r="M426" s="224" t="s">
        <v>19</v>
      </c>
      <c r="N426" s="225" t="s">
        <v>47</v>
      </c>
      <c r="O426" s="86"/>
      <c r="P426" s="226">
        <f>O426*H426</f>
        <v>0</v>
      </c>
      <c r="Q426" s="226">
        <v>0.00069999999999999999</v>
      </c>
      <c r="R426" s="226">
        <f>Q426*H426</f>
        <v>0.016799999999999999</v>
      </c>
      <c r="S426" s="226">
        <v>0</v>
      </c>
      <c r="T426" s="227">
        <f>S426*H426</f>
        <v>0</v>
      </c>
      <c r="U426" s="40"/>
      <c r="V426" s="40"/>
      <c r="W426" s="40"/>
      <c r="X426" s="40"/>
      <c r="Y426" s="40"/>
      <c r="Z426" s="40"/>
      <c r="AA426" s="40"/>
      <c r="AB426" s="40"/>
      <c r="AC426" s="40"/>
      <c r="AD426" s="40"/>
      <c r="AE426" s="40"/>
      <c r="AR426" s="228" t="s">
        <v>100</v>
      </c>
      <c r="AT426" s="228" t="s">
        <v>237</v>
      </c>
      <c r="AU426" s="228" t="s">
        <v>83</v>
      </c>
      <c r="AY426" s="19" t="s">
        <v>235</v>
      </c>
      <c r="BE426" s="229">
        <f>IF(N426="základní",J426,0)</f>
        <v>0</v>
      </c>
      <c r="BF426" s="229">
        <f>IF(N426="snížená",J426,0)</f>
        <v>0</v>
      </c>
      <c r="BG426" s="229">
        <f>IF(N426="zákl. přenesená",J426,0)</f>
        <v>0</v>
      </c>
      <c r="BH426" s="229">
        <f>IF(N426="sníž. přenesená",J426,0)</f>
        <v>0</v>
      </c>
      <c r="BI426" s="229">
        <f>IF(N426="nulová",J426,0)</f>
        <v>0</v>
      </c>
      <c r="BJ426" s="19" t="s">
        <v>83</v>
      </c>
      <c r="BK426" s="229">
        <f>ROUND(I426*H426,2)</f>
        <v>0</v>
      </c>
      <c r="BL426" s="19" t="s">
        <v>100</v>
      </c>
      <c r="BM426" s="228" t="s">
        <v>486</v>
      </c>
    </row>
    <row r="427" s="2" customFormat="1" ht="24.15" customHeight="1">
      <c r="A427" s="40"/>
      <c r="B427" s="41"/>
      <c r="C427" s="217" t="s">
        <v>6173</v>
      </c>
      <c r="D427" s="217" t="s">
        <v>237</v>
      </c>
      <c r="E427" s="218" t="s">
        <v>7615</v>
      </c>
      <c r="F427" s="219" t="s">
        <v>7616</v>
      </c>
      <c r="G427" s="220" t="s">
        <v>451</v>
      </c>
      <c r="H427" s="221">
        <v>7</v>
      </c>
      <c r="I427" s="222"/>
      <c r="J427" s="223">
        <f>ROUND(I427*H427,2)</f>
        <v>0</v>
      </c>
      <c r="K427" s="219" t="s">
        <v>7283</v>
      </c>
      <c r="L427" s="46"/>
      <c r="M427" s="224" t="s">
        <v>19</v>
      </c>
      <c r="N427" s="225" t="s">
        <v>47</v>
      </c>
      <c r="O427" s="86"/>
      <c r="P427" s="226">
        <f>O427*H427</f>
        <v>0</v>
      </c>
      <c r="Q427" s="226">
        <v>0.00080000000000000004</v>
      </c>
      <c r="R427" s="226">
        <f>Q427*H427</f>
        <v>0.0055999999999999999</v>
      </c>
      <c r="S427" s="226">
        <v>0</v>
      </c>
      <c r="T427" s="227">
        <f>S427*H427</f>
        <v>0</v>
      </c>
      <c r="U427" s="40"/>
      <c r="V427" s="40"/>
      <c r="W427" s="40"/>
      <c r="X427" s="40"/>
      <c r="Y427" s="40"/>
      <c r="Z427" s="40"/>
      <c r="AA427" s="40"/>
      <c r="AB427" s="40"/>
      <c r="AC427" s="40"/>
      <c r="AD427" s="40"/>
      <c r="AE427" s="40"/>
      <c r="AR427" s="228" t="s">
        <v>100</v>
      </c>
      <c r="AT427" s="228" t="s">
        <v>237</v>
      </c>
      <c r="AU427" s="228" t="s">
        <v>83</v>
      </c>
      <c r="AY427" s="19" t="s">
        <v>235</v>
      </c>
      <c r="BE427" s="229">
        <f>IF(N427="základní",J427,0)</f>
        <v>0</v>
      </c>
      <c r="BF427" s="229">
        <f>IF(N427="snížená",J427,0)</f>
        <v>0</v>
      </c>
      <c r="BG427" s="229">
        <f>IF(N427="zákl. přenesená",J427,0)</f>
        <v>0</v>
      </c>
      <c r="BH427" s="229">
        <f>IF(N427="sníž. přenesená",J427,0)</f>
        <v>0</v>
      </c>
      <c r="BI427" s="229">
        <f>IF(N427="nulová",J427,0)</f>
        <v>0</v>
      </c>
      <c r="BJ427" s="19" t="s">
        <v>83</v>
      </c>
      <c r="BK427" s="229">
        <f>ROUND(I427*H427,2)</f>
        <v>0</v>
      </c>
      <c r="BL427" s="19" t="s">
        <v>100</v>
      </c>
      <c r="BM427" s="228" t="s">
        <v>510</v>
      </c>
    </row>
    <row r="428" s="2" customFormat="1" ht="24.15" customHeight="1">
      <c r="A428" s="40"/>
      <c r="B428" s="41"/>
      <c r="C428" s="217" t="s">
        <v>6177</v>
      </c>
      <c r="D428" s="217" t="s">
        <v>237</v>
      </c>
      <c r="E428" s="218" t="s">
        <v>7617</v>
      </c>
      <c r="F428" s="219" t="s">
        <v>7618</v>
      </c>
      <c r="G428" s="220" t="s">
        <v>361</v>
      </c>
      <c r="H428" s="221">
        <v>0.89500000000000002</v>
      </c>
      <c r="I428" s="222"/>
      <c r="J428" s="223">
        <f>ROUND(I428*H428,2)</f>
        <v>0</v>
      </c>
      <c r="K428" s="219" t="s">
        <v>7240</v>
      </c>
      <c r="L428" s="46"/>
      <c r="M428" s="224" t="s">
        <v>19</v>
      </c>
      <c r="N428" s="225" t="s">
        <v>47</v>
      </c>
      <c r="O428" s="86"/>
      <c r="P428" s="226">
        <f>O428*H428</f>
        <v>0</v>
      </c>
      <c r="Q428" s="226">
        <v>0</v>
      </c>
      <c r="R428" s="226">
        <f>Q428*H428</f>
        <v>0</v>
      </c>
      <c r="S428" s="226">
        <v>0</v>
      </c>
      <c r="T428" s="227">
        <f>S428*H428</f>
        <v>0</v>
      </c>
      <c r="U428" s="40"/>
      <c r="V428" s="40"/>
      <c r="W428" s="40"/>
      <c r="X428" s="40"/>
      <c r="Y428" s="40"/>
      <c r="Z428" s="40"/>
      <c r="AA428" s="40"/>
      <c r="AB428" s="40"/>
      <c r="AC428" s="40"/>
      <c r="AD428" s="40"/>
      <c r="AE428" s="40"/>
      <c r="AR428" s="228" t="s">
        <v>448</v>
      </c>
      <c r="AT428" s="228" t="s">
        <v>237</v>
      </c>
      <c r="AU428" s="228" t="s">
        <v>83</v>
      </c>
      <c r="AY428" s="19" t="s">
        <v>235</v>
      </c>
      <c r="BE428" s="229">
        <f>IF(N428="základní",J428,0)</f>
        <v>0</v>
      </c>
      <c r="BF428" s="229">
        <f>IF(N428="snížená",J428,0)</f>
        <v>0</v>
      </c>
      <c r="BG428" s="229">
        <f>IF(N428="zákl. přenesená",J428,0)</f>
        <v>0</v>
      </c>
      <c r="BH428" s="229">
        <f>IF(N428="sníž. přenesená",J428,0)</f>
        <v>0</v>
      </c>
      <c r="BI428" s="229">
        <f>IF(N428="nulová",J428,0)</f>
        <v>0</v>
      </c>
      <c r="BJ428" s="19" t="s">
        <v>83</v>
      </c>
      <c r="BK428" s="229">
        <f>ROUND(I428*H428,2)</f>
        <v>0</v>
      </c>
      <c r="BL428" s="19" t="s">
        <v>448</v>
      </c>
      <c r="BM428" s="228" t="s">
        <v>6898</v>
      </c>
    </row>
    <row r="429" s="2" customFormat="1">
      <c r="A429" s="40"/>
      <c r="B429" s="41"/>
      <c r="C429" s="42"/>
      <c r="D429" s="237" t="s">
        <v>792</v>
      </c>
      <c r="E429" s="42"/>
      <c r="F429" s="279" t="s">
        <v>7513</v>
      </c>
      <c r="G429" s="42"/>
      <c r="H429" s="42"/>
      <c r="I429" s="232"/>
      <c r="J429" s="42"/>
      <c r="K429" s="42"/>
      <c r="L429" s="46"/>
      <c r="M429" s="233"/>
      <c r="N429" s="234"/>
      <c r="O429" s="86"/>
      <c r="P429" s="86"/>
      <c r="Q429" s="86"/>
      <c r="R429" s="86"/>
      <c r="S429" s="86"/>
      <c r="T429" s="87"/>
      <c r="U429" s="40"/>
      <c r="V429" s="40"/>
      <c r="W429" s="40"/>
      <c r="X429" s="40"/>
      <c r="Y429" s="40"/>
      <c r="Z429" s="40"/>
      <c r="AA429" s="40"/>
      <c r="AB429" s="40"/>
      <c r="AC429" s="40"/>
      <c r="AD429" s="40"/>
      <c r="AE429" s="40"/>
      <c r="AT429" s="19" t="s">
        <v>792</v>
      </c>
      <c r="AU429" s="19" t="s">
        <v>83</v>
      </c>
    </row>
    <row r="430" s="12" customFormat="1" ht="25.92" customHeight="1">
      <c r="A430" s="12"/>
      <c r="B430" s="201"/>
      <c r="C430" s="202"/>
      <c r="D430" s="203" t="s">
        <v>75</v>
      </c>
      <c r="E430" s="204" t="s">
        <v>7619</v>
      </c>
      <c r="F430" s="204" t="s">
        <v>7620</v>
      </c>
      <c r="G430" s="202"/>
      <c r="H430" s="202"/>
      <c r="I430" s="205"/>
      <c r="J430" s="206">
        <f>BK430</f>
        <v>0</v>
      </c>
      <c r="K430" s="202"/>
      <c r="L430" s="207"/>
      <c r="M430" s="208"/>
      <c r="N430" s="209"/>
      <c r="O430" s="209"/>
      <c r="P430" s="210">
        <f>SUM(P431:P441)</f>
        <v>0</v>
      </c>
      <c r="Q430" s="209"/>
      <c r="R430" s="210">
        <f>SUM(R431:R441)</f>
        <v>0.16753000000000001</v>
      </c>
      <c r="S430" s="209"/>
      <c r="T430" s="211">
        <f>SUM(T431:T441)</f>
        <v>0</v>
      </c>
      <c r="U430" s="12"/>
      <c r="V430" s="12"/>
      <c r="W430" s="12"/>
      <c r="X430" s="12"/>
      <c r="Y430" s="12"/>
      <c r="Z430" s="12"/>
      <c r="AA430" s="12"/>
      <c r="AB430" s="12"/>
      <c r="AC430" s="12"/>
      <c r="AD430" s="12"/>
      <c r="AE430" s="12"/>
      <c r="AR430" s="212" t="s">
        <v>85</v>
      </c>
      <c r="AT430" s="213" t="s">
        <v>75</v>
      </c>
      <c r="AU430" s="213" t="s">
        <v>76</v>
      </c>
      <c r="AY430" s="212" t="s">
        <v>235</v>
      </c>
      <c r="BK430" s="214">
        <f>SUM(BK431:BK441)</f>
        <v>0</v>
      </c>
    </row>
    <row r="431" s="2" customFormat="1" ht="78" customHeight="1">
      <c r="A431" s="40"/>
      <c r="B431" s="41"/>
      <c r="C431" s="217" t="s">
        <v>6181</v>
      </c>
      <c r="D431" s="217" t="s">
        <v>237</v>
      </c>
      <c r="E431" s="218" t="s">
        <v>7621</v>
      </c>
      <c r="F431" s="219" t="s">
        <v>7622</v>
      </c>
      <c r="G431" s="220" t="s">
        <v>7292</v>
      </c>
      <c r="H431" s="221">
        <v>10</v>
      </c>
      <c r="I431" s="222"/>
      <c r="J431" s="223">
        <f>ROUND(I431*H431,2)</f>
        <v>0</v>
      </c>
      <c r="K431" s="219" t="s">
        <v>7240</v>
      </c>
      <c r="L431" s="46"/>
      <c r="M431" s="224" t="s">
        <v>19</v>
      </c>
      <c r="N431" s="225" t="s">
        <v>47</v>
      </c>
      <c r="O431" s="86"/>
      <c r="P431" s="226">
        <f>O431*H431</f>
        <v>0</v>
      </c>
      <c r="Q431" s="226">
        <v>0.0089999999999999993</v>
      </c>
      <c r="R431" s="226">
        <f>Q431*H431</f>
        <v>0.089999999999999997</v>
      </c>
      <c r="S431" s="226">
        <v>0</v>
      </c>
      <c r="T431" s="227">
        <f>S431*H431</f>
        <v>0</v>
      </c>
      <c r="U431" s="40"/>
      <c r="V431" s="40"/>
      <c r="W431" s="40"/>
      <c r="X431" s="40"/>
      <c r="Y431" s="40"/>
      <c r="Z431" s="40"/>
      <c r="AA431" s="40"/>
      <c r="AB431" s="40"/>
      <c r="AC431" s="40"/>
      <c r="AD431" s="40"/>
      <c r="AE431" s="40"/>
      <c r="AR431" s="228" t="s">
        <v>448</v>
      </c>
      <c r="AT431" s="228" t="s">
        <v>237</v>
      </c>
      <c r="AU431" s="228" t="s">
        <v>83</v>
      </c>
      <c r="AY431" s="19" t="s">
        <v>235</v>
      </c>
      <c r="BE431" s="229">
        <f>IF(N431="základní",J431,0)</f>
        <v>0</v>
      </c>
      <c r="BF431" s="229">
        <f>IF(N431="snížená",J431,0)</f>
        <v>0</v>
      </c>
      <c r="BG431" s="229">
        <f>IF(N431="zákl. přenesená",J431,0)</f>
        <v>0</v>
      </c>
      <c r="BH431" s="229">
        <f>IF(N431="sníž. přenesená",J431,0)</f>
        <v>0</v>
      </c>
      <c r="BI431" s="229">
        <f>IF(N431="nulová",J431,0)</f>
        <v>0</v>
      </c>
      <c r="BJ431" s="19" t="s">
        <v>83</v>
      </c>
      <c r="BK431" s="229">
        <f>ROUND(I431*H431,2)</f>
        <v>0</v>
      </c>
      <c r="BL431" s="19" t="s">
        <v>448</v>
      </c>
      <c r="BM431" s="228" t="s">
        <v>6906</v>
      </c>
    </row>
    <row r="432" s="2" customFormat="1">
      <c r="A432" s="40"/>
      <c r="B432" s="41"/>
      <c r="C432" s="42"/>
      <c r="D432" s="237" t="s">
        <v>792</v>
      </c>
      <c r="E432" s="42"/>
      <c r="F432" s="279" t="s">
        <v>7623</v>
      </c>
      <c r="G432" s="42"/>
      <c r="H432" s="42"/>
      <c r="I432" s="232"/>
      <c r="J432" s="42"/>
      <c r="K432" s="42"/>
      <c r="L432" s="46"/>
      <c r="M432" s="233"/>
      <c r="N432" s="234"/>
      <c r="O432" s="86"/>
      <c r="P432" s="86"/>
      <c r="Q432" s="86"/>
      <c r="R432" s="86"/>
      <c r="S432" s="86"/>
      <c r="T432" s="87"/>
      <c r="U432" s="40"/>
      <c r="V432" s="40"/>
      <c r="W432" s="40"/>
      <c r="X432" s="40"/>
      <c r="Y432" s="40"/>
      <c r="Z432" s="40"/>
      <c r="AA432" s="40"/>
      <c r="AB432" s="40"/>
      <c r="AC432" s="40"/>
      <c r="AD432" s="40"/>
      <c r="AE432" s="40"/>
      <c r="AT432" s="19" t="s">
        <v>792</v>
      </c>
      <c r="AU432" s="19" t="s">
        <v>83</v>
      </c>
    </row>
    <row r="433" s="2" customFormat="1" ht="78" customHeight="1">
      <c r="A433" s="40"/>
      <c r="B433" s="41"/>
      <c r="C433" s="217" t="s">
        <v>6185</v>
      </c>
      <c r="D433" s="217" t="s">
        <v>237</v>
      </c>
      <c r="E433" s="218" t="s">
        <v>7624</v>
      </c>
      <c r="F433" s="219" t="s">
        <v>7625</v>
      </c>
      <c r="G433" s="220" t="s">
        <v>7292</v>
      </c>
      <c r="H433" s="221">
        <v>1</v>
      </c>
      <c r="I433" s="222"/>
      <c r="J433" s="223">
        <f>ROUND(I433*H433,2)</f>
        <v>0</v>
      </c>
      <c r="K433" s="219" t="s">
        <v>7240</v>
      </c>
      <c r="L433" s="46"/>
      <c r="M433" s="224" t="s">
        <v>19</v>
      </c>
      <c r="N433" s="225" t="s">
        <v>47</v>
      </c>
      <c r="O433" s="86"/>
      <c r="P433" s="226">
        <f>O433*H433</f>
        <v>0</v>
      </c>
      <c r="Q433" s="226">
        <v>0.014500000000000001</v>
      </c>
      <c r="R433" s="226">
        <f>Q433*H433</f>
        <v>0.014500000000000001</v>
      </c>
      <c r="S433" s="226">
        <v>0</v>
      </c>
      <c r="T433" s="227">
        <f>S433*H433</f>
        <v>0</v>
      </c>
      <c r="U433" s="40"/>
      <c r="V433" s="40"/>
      <c r="W433" s="40"/>
      <c r="X433" s="40"/>
      <c r="Y433" s="40"/>
      <c r="Z433" s="40"/>
      <c r="AA433" s="40"/>
      <c r="AB433" s="40"/>
      <c r="AC433" s="40"/>
      <c r="AD433" s="40"/>
      <c r="AE433" s="40"/>
      <c r="AR433" s="228" t="s">
        <v>448</v>
      </c>
      <c r="AT433" s="228" t="s">
        <v>237</v>
      </c>
      <c r="AU433" s="228" t="s">
        <v>83</v>
      </c>
      <c r="AY433" s="19" t="s">
        <v>235</v>
      </c>
      <c r="BE433" s="229">
        <f>IF(N433="základní",J433,0)</f>
        <v>0</v>
      </c>
      <c r="BF433" s="229">
        <f>IF(N433="snížená",J433,0)</f>
        <v>0</v>
      </c>
      <c r="BG433" s="229">
        <f>IF(N433="zákl. přenesená",J433,0)</f>
        <v>0</v>
      </c>
      <c r="BH433" s="229">
        <f>IF(N433="sníž. přenesená",J433,0)</f>
        <v>0</v>
      </c>
      <c r="BI433" s="229">
        <f>IF(N433="nulová",J433,0)</f>
        <v>0</v>
      </c>
      <c r="BJ433" s="19" t="s">
        <v>83</v>
      </c>
      <c r="BK433" s="229">
        <f>ROUND(I433*H433,2)</f>
        <v>0</v>
      </c>
      <c r="BL433" s="19" t="s">
        <v>448</v>
      </c>
      <c r="BM433" s="228" t="s">
        <v>6916</v>
      </c>
    </row>
    <row r="434" s="2" customFormat="1">
      <c r="A434" s="40"/>
      <c r="B434" s="41"/>
      <c r="C434" s="42"/>
      <c r="D434" s="237" t="s">
        <v>792</v>
      </c>
      <c r="E434" s="42"/>
      <c r="F434" s="279" t="s">
        <v>7623</v>
      </c>
      <c r="G434" s="42"/>
      <c r="H434" s="42"/>
      <c r="I434" s="232"/>
      <c r="J434" s="42"/>
      <c r="K434" s="42"/>
      <c r="L434" s="46"/>
      <c r="M434" s="233"/>
      <c r="N434" s="234"/>
      <c r="O434" s="86"/>
      <c r="P434" s="86"/>
      <c r="Q434" s="86"/>
      <c r="R434" s="86"/>
      <c r="S434" s="86"/>
      <c r="T434" s="87"/>
      <c r="U434" s="40"/>
      <c r="V434" s="40"/>
      <c r="W434" s="40"/>
      <c r="X434" s="40"/>
      <c r="Y434" s="40"/>
      <c r="Z434" s="40"/>
      <c r="AA434" s="40"/>
      <c r="AB434" s="40"/>
      <c r="AC434" s="40"/>
      <c r="AD434" s="40"/>
      <c r="AE434" s="40"/>
      <c r="AT434" s="19" t="s">
        <v>792</v>
      </c>
      <c r="AU434" s="19" t="s">
        <v>83</v>
      </c>
    </row>
    <row r="435" s="2" customFormat="1" ht="55.5" customHeight="1">
      <c r="A435" s="40"/>
      <c r="B435" s="41"/>
      <c r="C435" s="217" t="s">
        <v>6189</v>
      </c>
      <c r="D435" s="217" t="s">
        <v>237</v>
      </c>
      <c r="E435" s="218" t="s">
        <v>7626</v>
      </c>
      <c r="F435" s="219" t="s">
        <v>7627</v>
      </c>
      <c r="G435" s="220" t="s">
        <v>7292</v>
      </c>
      <c r="H435" s="221">
        <v>6</v>
      </c>
      <c r="I435" s="222"/>
      <c r="J435" s="223">
        <f>ROUND(I435*H435,2)</f>
        <v>0</v>
      </c>
      <c r="K435" s="219" t="s">
        <v>7240</v>
      </c>
      <c r="L435" s="46"/>
      <c r="M435" s="224" t="s">
        <v>19</v>
      </c>
      <c r="N435" s="225" t="s">
        <v>47</v>
      </c>
      <c r="O435" s="86"/>
      <c r="P435" s="226">
        <f>O435*H435</f>
        <v>0</v>
      </c>
      <c r="Q435" s="226">
        <v>0.0057499999999999999</v>
      </c>
      <c r="R435" s="226">
        <f>Q435*H435</f>
        <v>0.034500000000000003</v>
      </c>
      <c r="S435" s="226">
        <v>0</v>
      </c>
      <c r="T435" s="227">
        <f>S435*H435</f>
        <v>0</v>
      </c>
      <c r="U435" s="40"/>
      <c r="V435" s="40"/>
      <c r="W435" s="40"/>
      <c r="X435" s="40"/>
      <c r="Y435" s="40"/>
      <c r="Z435" s="40"/>
      <c r="AA435" s="40"/>
      <c r="AB435" s="40"/>
      <c r="AC435" s="40"/>
      <c r="AD435" s="40"/>
      <c r="AE435" s="40"/>
      <c r="AR435" s="228" t="s">
        <v>448</v>
      </c>
      <c r="AT435" s="228" t="s">
        <v>237</v>
      </c>
      <c r="AU435" s="228" t="s">
        <v>83</v>
      </c>
      <c r="AY435" s="19" t="s">
        <v>235</v>
      </c>
      <c r="BE435" s="229">
        <f>IF(N435="základní",J435,0)</f>
        <v>0</v>
      </c>
      <c r="BF435" s="229">
        <f>IF(N435="snížená",J435,0)</f>
        <v>0</v>
      </c>
      <c r="BG435" s="229">
        <f>IF(N435="zákl. přenesená",J435,0)</f>
        <v>0</v>
      </c>
      <c r="BH435" s="229">
        <f>IF(N435="sníž. přenesená",J435,0)</f>
        <v>0</v>
      </c>
      <c r="BI435" s="229">
        <f>IF(N435="nulová",J435,0)</f>
        <v>0</v>
      </c>
      <c r="BJ435" s="19" t="s">
        <v>83</v>
      </c>
      <c r="BK435" s="229">
        <f>ROUND(I435*H435,2)</f>
        <v>0</v>
      </c>
      <c r="BL435" s="19" t="s">
        <v>448</v>
      </c>
      <c r="BM435" s="228" t="s">
        <v>6924</v>
      </c>
    </row>
    <row r="436" s="2" customFormat="1">
      <c r="A436" s="40"/>
      <c r="B436" s="41"/>
      <c r="C436" s="42"/>
      <c r="D436" s="237" t="s">
        <v>792</v>
      </c>
      <c r="E436" s="42"/>
      <c r="F436" s="279" t="s">
        <v>7623</v>
      </c>
      <c r="G436" s="42"/>
      <c r="H436" s="42"/>
      <c r="I436" s="232"/>
      <c r="J436" s="42"/>
      <c r="K436" s="42"/>
      <c r="L436" s="46"/>
      <c r="M436" s="233"/>
      <c r="N436" s="234"/>
      <c r="O436" s="86"/>
      <c r="P436" s="86"/>
      <c r="Q436" s="86"/>
      <c r="R436" s="86"/>
      <c r="S436" s="86"/>
      <c r="T436" s="87"/>
      <c r="U436" s="40"/>
      <c r="V436" s="40"/>
      <c r="W436" s="40"/>
      <c r="X436" s="40"/>
      <c r="Y436" s="40"/>
      <c r="Z436" s="40"/>
      <c r="AA436" s="40"/>
      <c r="AB436" s="40"/>
      <c r="AC436" s="40"/>
      <c r="AD436" s="40"/>
      <c r="AE436" s="40"/>
      <c r="AT436" s="19" t="s">
        <v>792</v>
      </c>
      <c r="AU436" s="19" t="s">
        <v>83</v>
      </c>
    </row>
    <row r="437" s="2" customFormat="1" ht="62.7" customHeight="1">
      <c r="A437" s="40"/>
      <c r="B437" s="41"/>
      <c r="C437" s="217" t="s">
        <v>6193</v>
      </c>
      <c r="D437" s="217" t="s">
        <v>237</v>
      </c>
      <c r="E437" s="218" t="s">
        <v>7628</v>
      </c>
      <c r="F437" s="219" t="s">
        <v>7629</v>
      </c>
      <c r="G437" s="220" t="s">
        <v>7292</v>
      </c>
      <c r="H437" s="221">
        <v>2</v>
      </c>
      <c r="I437" s="222"/>
      <c r="J437" s="223">
        <f>ROUND(I437*H437,2)</f>
        <v>0</v>
      </c>
      <c r="K437" s="219" t="s">
        <v>7240</v>
      </c>
      <c r="L437" s="46"/>
      <c r="M437" s="224" t="s">
        <v>19</v>
      </c>
      <c r="N437" s="225" t="s">
        <v>47</v>
      </c>
      <c r="O437" s="86"/>
      <c r="P437" s="226">
        <f>O437*H437</f>
        <v>0</v>
      </c>
      <c r="Q437" s="226">
        <v>0.0089999999999999993</v>
      </c>
      <c r="R437" s="226">
        <f>Q437*H437</f>
        <v>0.017999999999999999</v>
      </c>
      <c r="S437" s="226">
        <v>0</v>
      </c>
      <c r="T437" s="227">
        <f>S437*H437</f>
        <v>0</v>
      </c>
      <c r="U437" s="40"/>
      <c r="V437" s="40"/>
      <c r="W437" s="40"/>
      <c r="X437" s="40"/>
      <c r="Y437" s="40"/>
      <c r="Z437" s="40"/>
      <c r="AA437" s="40"/>
      <c r="AB437" s="40"/>
      <c r="AC437" s="40"/>
      <c r="AD437" s="40"/>
      <c r="AE437" s="40"/>
      <c r="AR437" s="228" t="s">
        <v>448</v>
      </c>
      <c r="AT437" s="228" t="s">
        <v>237</v>
      </c>
      <c r="AU437" s="228" t="s">
        <v>83</v>
      </c>
      <c r="AY437" s="19" t="s">
        <v>235</v>
      </c>
      <c r="BE437" s="229">
        <f>IF(N437="základní",J437,0)</f>
        <v>0</v>
      </c>
      <c r="BF437" s="229">
        <f>IF(N437="snížená",J437,0)</f>
        <v>0</v>
      </c>
      <c r="BG437" s="229">
        <f>IF(N437="zákl. přenesená",J437,0)</f>
        <v>0</v>
      </c>
      <c r="BH437" s="229">
        <f>IF(N437="sníž. přenesená",J437,0)</f>
        <v>0</v>
      </c>
      <c r="BI437" s="229">
        <f>IF(N437="nulová",J437,0)</f>
        <v>0</v>
      </c>
      <c r="BJ437" s="19" t="s">
        <v>83</v>
      </c>
      <c r="BK437" s="229">
        <f>ROUND(I437*H437,2)</f>
        <v>0</v>
      </c>
      <c r="BL437" s="19" t="s">
        <v>448</v>
      </c>
      <c r="BM437" s="228" t="s">
        <v>6932</v>
      </c>
    </row>
    <row r="438" s="2" customFormat="1">
      <c r="A438" s="40"/>
      <c r="B438" s="41"/>
      <c r="C438" s="42"/>
      <c r="D438" s="237" t="s">
        <v>792</v>
      </c>
      <c r="E438" s="42"/>
      <c r="F438" s="279" t="s">
        <v>7623</v>
      </c>
      <c r="G438" s="42"/>
      <c r="H438" s="42"/>
      <c r="I438" s="232"/>
      <c r="J438" s="42"/>
      <c r="K438" s="42"/>
      <c r="L438" s="46"/>
      <c r="M438" s="233"/>
      <c r="N438" s="234"/>
      <c r="O438" s="86"/>
      <c r="P438" s="86"/>
      <c r="Q438" s="86"/>
      <c r="R438" s="86"/>
      <c r="S438" s="86"/>
      <c r="T438" s="87"/>
      <c r="U438" s="40"/>
      <c r="V438" s="40"/>
      <c r="W438" s="40"/>
      <c r="X438" s="40"/>
      <c r="Y438" s="40"/>
      <c r="Z438" s="40"/>
      <c r="AA438" s="40"/>
      <c r="AB438" s="40"/>
      <c r="AC438" s="40"/>
      <c r="AD438" s="40"/>
      <c r="AE438" s="40"/>
      <c r="AT438" s="19" t="s">
        <v>792</v>
      </c>
      <c r="AU438" s="19" t="s">
        <v>83</v>
      </c>
    </row>
    <row r="439" s="2" customFormat="1" ht="16.5" customHeight="1">
      <c r="A439" s="40"/>
      <c r="B439" s="41"/>
      <c r="C439" s="283" t="s">
        <v>6197</v>
      </c>
      <c r="D439" s="283" t="s">
        <v>1610</v>
      </c>
      <c r="E439" s="284" t="s">
        <v>7630</v>
      </c>
      <c r="F439" s="285" t="s">
        <v>7631</v>
      </c>
      <c r="G439" s="286" t="s">
        <v>451</v>
      </c>
      <c r="H439" s="287">
        <v>27</v>
      </c>
      <c r="I439" s="288"/>
      <c r="J439" s="289">
        <f>ROUND(I439*H439,2)</f>
        <v>0</v>
      </c>
      <c r="K439" s="285" t="s">
        <v>370</v>
      </c>
      <c r="L439" s="290"/>
      <c r="M439" s="291" t="s">
        <v>19</v>
      </c>
      <c r="N439" s="292" t="s">
        <v>47</v>
      </c>
      <c r="O439" s="86"/>
      <c r="P439" s="226">
        <f>O439*H439</f>
        <v>0</v>
      </c>
      <c r="Q439" s="226">
        <v>0.00038999999999999999</v>
      </c>
      <c r="R439" s="226">
        <f>Q439*H439</f>
        <v>0.010529999999999999</v>
      </c>
      <c r="S439" s="226">
        <v>0</v>
      </c>
      <c r="T439" s="227">
        <f>S439*H439</f>
        <v>0</v>
      </c>
      <c r="U439" s="40"/>
      <c r="V439" s="40"/>
      <c r="W439" s="40"/>
      <c r="X439" s="40"/>
      <c r="Y439" s="40"/>
      <c r="Z439" s="40"/>
      <c r="AA439" s="40"/>
      <c r="AB439" s="40"/>
      <c r="AC439" s="40"/>
      <c r="AD439" s="40"/>
      <c r="AE439" s="40"/>
      <c r="AR439" s="228" t="s">
        <v>612</v>
      </c>
      <c r="AT439" s="228" t="s">
        <v>1610</v>
      </c>
      <c r="AU439" s="228" t="s">
        <v>83</v>
      </c>
      <c r="AY439" s="19" t="s">
        <v>235</v>
      </c>
      <c r="BE439" s="229">
        <f>IF(N439="základní",J439,0)</f>
        <v>0</v>
      </c>
      <c r="BF439" s="229">
        <f>IF(N439="snížená",J439,0)</f>
        <v>0</v>
      </c>
      <c r="BG439" s="229">
        <f>IF(N439="zákl. přenesená",J439,0)</f>
        <v>0</v>
      </c>
      <c r="BH439" s="229">
        <f>IF(N439="sníž. přenesená",J439,0)</f>
        <v>0</v>
      </c>
      <c r="BI439" s="229">
        <f>IF(N439="nulová",J439,0)</f>
        <v>0</v>
      </c>
      <c r="BJ439" s="19" t="s">
        <v>83</v>
      </c>
      <c r="BK439" s="229">
        <f>ROUND(I439*H439,2)</f>
        <v>0</v>
      </c>
      <c r="BL439" s="19" t="s">
        <v>448</v>
      </c>
      <c r="BM439" s="228" t="s">
        <v>6940</v>
      </c>
    </row>
    <row r="440" s="2" customFormat="1" ht="24.15" customHeight="1">
      <c r="A440" s="40"/>
      <c r="B440" s="41"/>
      <c r="C440" s="217" t="s">
        <v>6201</v>
      </c>
      <c r="D440" s="217" t="s">
        <v>237</v>
      </c>
      <c r="E440" s="218" t="s">
        <v>7632</v>
      </c>
      <c r="F440" s="219" t="s">
        <v>7633</v>
      </c>
      <c r="G440" s="220" t="s">
        <v>361</v>
      </c>
      <c r="H440" s="221">
        <v>0.16800000000000001</v>
      </c>
      <c r="I440" s="222"/>
      <c r="J440" s="223">
        <f>ROUND(I440*H440,2)</f>
        <v>0</v>
      </c>
      <c r="K440" s="219" t="s">
        <v>7240</v>
      </c>
      <c r="L440" s="46"/>
      <c r="M440" s="224" t="s">
        <v>19</v>
      </c>
      <c r="N440" s="225" t="s">
        <v>47</v>
      </c>
      <c r="O440" s="86"/>
      <c r="P440" s="226">
        <f>O440*H440</f>
        <v>0</v>
      </c>
      <c r="Q440" s="226">
        <v>0</v>
      </c>
      <c r="R440" s="226">
        <f>Q440*H440</f>
        <v>0</v>
      </c>
      <c r="S440" s="226">
        <v>0</v>
      </c>
      <c r="T440" s="227">
        <f>S440*H440</f>
        <v>0</v>
      </c>
      <c r="U440" s="40"/>
      <c r="V440" s="40"/>
      <c r="W440" s="40"/>
      <c r="X440" s="40"/>
      <c r="Y440" s="40"/>
      <c r="Z440" s="40"/>
      <c r="AA440" s="40"/>
      <c r="AB440" s="40"/>
      <c r="AC440" s="40"/>
      <c r="AD440" s="40"/>
      <c r="AE440" s="40"/>
      <c r="AR440" s="228" t="s">
        <v>448</v>
      </c>
      <c r="AT440" s="228" t="s">
        <v>237</v>
      </c>
      <c r="AU440" s="228" t="s">
        <v>83</v>
      </c>
      <c r="AY440" s="19" t="s">
        <v>235</v>
      </c>
      <c r="BE440" s="229">
        <f>IF(N440="základní",J440,0)</f>
        <v>0</v>
      </c>
      <c r="BF440" s="229">
        <f>IF(N440="snížená",J440,0)</f>
        <v>0</v>
      </c>
      <c r="BG440" s="229">
        <f>IF(N440="zákl. přenesená",J440,0)</f>
        <v>0</v>
      </c>
      <c r="BH440" s="229">
        <f>IF(N440="sníž. přenesená",J440,0)</f>
        <v>0</v>
      </c>
      <c r="BI440" s="229">
        <f>IF(N440="nulová",J440,0)</f>
        <v>0</v>
      </c>
      <c r="BJ440" s="19" t="s">
        <v>83</v>
      </c>
      <c r="BK440" s="229">
        <f>ROUND(I440*H440,2)</f>
        <v>0</v>
      </c>
      <c r="BL440" s="19" t="s">
        <v>448</v>
      </c>
      <c r="BM440" s="228" t="s">
        <v>6948</v>
      </c>
    </row>
    <row r="441" s="2" customFormat="1">
      <c r="A441" s="40"/>
      <c r="B441" s="41"/>
      <c r="C441" s="42"/>
      <c r="D441" s="237" t="s">
        <v>792</v>
      </c>
      <c r="E441" s="42"/>
      <c r="F441" s="279" t="s">
        <v>7513</v>
      </c>
      <c r="G441" s="42"/>
      <c r="H441" s="42"/>
      <c r="I441" s="232"/>
      <c r="J441" s="42"/>
      <c r="K441" s="42"/>
      <c r="L441" s="46"/>
      <c r="M441" s="233"/>
      <c r="N441" s="234"/>
      <c r="O441" s="86"/>
      <c r="P441" s="86"/>
      <c r="Q441" s="86"/>
      <c r="R441" s="86"/>
      <c r="S441" s="86"/>
      <c r="T441" s="87"/>
      <c r="U441" s="40"/>
      <c r="V441" s="40"/>
      <c r="W441" s="40"/>
      <c r="X441" s="40"/>
      <c r="Y441" s="40"/>
      <c r="Z441" s="40"/>
      <c r="AA441" s="40"/>
      <c r="AB441" s="40"/>
      <c r="AC441" s="40"/>
      <c r="AD441" s="40"/>
      <c r="AE441" s="40"/>
      <c r="AT441" s="19" t="s">
        <v>792</v>
      </c>
      <c r="AU441" s="19" t="s">
        <v>83</v>
      </c>
    </row>
    <row r="442" s="12" customFormat="1" ht="25.92" customHeight="1">
      <c r="A442" s="12"/>
      <c r="B442" s="201"/>
      <c r="C442" s="202"/>
      <c r="D442" s="203" t="s">
        <v>75</v>
      </c>
      <c r="E442" s="204" t="s">
        <v>1239</v>
      </c>
      <c r="F442" s="204" t="s">
        <v>1240</v>
      </c>
      <c r="G442" s="202"/>
      <c r="H442" s="202"/>
      <c r="I442" s="205"/>
      <c r="J442" s="206">
        <f>BK442</f>
        <v>0</v>
      </c>
      <c r="K442" s="202"/>
      <c r="L442" s="207"/>
      <c r="M442" s="208"/>
      <c r="N442" s="209"/>
      <c r="O442" s="209"/>
      <c r="P442" s="210">
        <f>SUM(P443:P447)</f>
        <v>0</v>
      </c>
      <c r="Q442" s="209"/>
      <c r="R442" s="210">
        <f>SUM(R443:R447)</f>
        <v>0.080295000000000005</v>
      </c>
      <c r="S442" s="209"/>
      <c r="T442" s="211">
        <f>SUM(T443:T447)</f>
        <v>0</v>
      </c>
      <c r="U442" s="12"/>
      <c r="V442" s="12"/>
      <c r="W442" s="12"/>
      <c r="X442" s="12"/>
      <c r="Y442" s="12"/>
      <c r="Z442" s="12"/>
      <c r="AA442" s="12"/>
      <c r="AB442" s="12"/>
      <c r="AC442" s="12"/>
      <c r="AD442" s="12"/>
      <c r="AE442" s="12"/>
      <c r="AR442" s="212" t="s">
        <v>85</v>
      </c>
      <c r="AT442" s="213" t="s">
        <v>75</v>
      </c>
      <c r="AU442" s="213" t="s">
        <v>76</v>
      </c>
      <c r="AY442" s="212" t="s">
        <v>235</v>
      </c>
      <c r="BK442" s="214">
        <f>SUM(BK443:BK447)</f>
        <v>0</v>
      </c>
    </row>
    <row r="443" s="2" customFormat="1" ht="24.15" customHeight="1">
      <c r="A443" s="40"/>
      <c r="B443" s="41"/>
      <c r="C443" s="217" t="s">
        <v>6205</v>
      </c>
      <c r="D443" s="217" t="s">
        <v>237</v>
      </c>
      <c r="E443" s="218" t="s">
        <v>7634</v>
      </c>
      <c r="F443" s="219" t="s">
        <v>7635</v>
      </c>
      <c r="G443" s="220" t="s">
        <v>1684</v>
      </c>
      <c r="H443" s="221">
        <v>75.75</v>
      </c>
      <c r="I443" s="222"/>
      <c r="J443" s="223">
        <f>ROUND(I443*H443,2)</f>
        <v>0</v>
      </c>
      <c r="K443" s="219" t="s">
        <v>7240</v>
      </c>
      <c r="L443" s="46"/>
      <c r="M443" s="224" t="s">
        <v>19</v>
      </c>
      <c r="N443" s="225" t="s">
        <v>47</v>
      </c>
      <c r="O443" s="86"/>
      <c r="P443" s="226">
        <f>O443*H443</f>
        <v>0</v>
      </c>
      <c r="Q443" s="226">
        <v>6.0000000000000002E-05</v>
      </c>
      <c r="R443" s="226">
        <f>Q443*H443</f>
        <v>0.0045450000000000004</v>
      </c>
      <c r="S443" s="226">
        <v>0</v>
      </c>
      <c r="T443" s="227">
        <f>S443*H443</f>
        <v>0</v>
      </c>
      <c r="U443" s="40"/>
      <c r="V443" s="40"/>
      <c r="W443" s="40"/>
      <c r="X443" s="40"/>
      <c r="Y443" s="40"/>
      <c r="Z443" s="40"/>
      <c r="AA443" s="40"/>
      <c r="AB443" s="40"/>
      <c r="AC443" s="40"/>
      <c r="AD443" s="40"/>
      <c r="AE443" s="40"/>
      <c r="AR443" s="228" t="s">
        <v>448</v>
      </c>
      <c r="AT443" s="228" t="s">
        <v>237</v>
      </c>
      <c r="AU443" s="228" t="s">
        <v>83</v>
      </c>
      <c r="AY443" s="19" t="s">
        <v>235</v>
      </c>
      <c r="BE443" s="229">
        <f>IF(N443="základní",J443,0)</f>
        <v>0</v>
      </c>
      <c r="BF443" s="229">
        <f>IF(N443="snížená",J443,0)</f>
        <v>0</v>
      </c>
      <c r="BG443" s="229">
        <f>IF(N443="zákl. přenesená",J443,0)</f>
        <v>0</v>
      </c>
      <c r="BH443" s="229">
        <f>IF(N443="sníž. přenesená",J443,0)</f>
        <v>0</v>
      </c>
      <c r="BI443" s="229">
        <f>IF(N443="nulová",J443,0)</f>
        <v>0</v>
      </c>
      <c r="BJ443" s="19" t="s">
        <v>83</v>
      </c>
      <c r="BK443" s="229">
        <f>ROUND(I443*H443,2)</f>
        <v>0</v>
      </c>
      <c r="BL443" s="19" t="s">
        <v>448</v>
      </c>
      <c r="BM443" s="228" t="s">
        <v>6956</v>
      </c>
    </row>
    <row r="444" s="2" customFormat="1" ht="16.5" customHeight="1">
      <c r="A444" s="40"/>
      <c r="B444" s="41"/>
      <c r="C444" s="217" t="s">
        <v>6210</v>
      </c>
      <c r="D444" s="217" t="s">
        <v>237</v>
      </c>
      <c r="E444" s="218" t="s">
        <v>7636</v>
      </c>
      <c r="F444" s="219" t="s">
        <v>7637</v>
      </c>
      <c r="G444" s="220" t="s">
        <v>369</v>
      </c>
      <c r="H444" s="221">
        <v>195</v>
      </c>
      <c r="I444" s="222"/>
      <c r="J444" s="223">
        <f>ROUND(I444*H444,2)</f>
        <v>0</v>
      </c>
      <c r="K444" s="219" t="s">
        <v>7283</v>
      </c>
      <c r="L444" s="46"/>
      <c r="M444" s="224" t="s">
        <v>19</v>
      </c>
      <c r="N444" s="225" t="s">
        <v>47</v>
      </c>
      <c r="O444" s="86"/>
      <c r="P444" s="226">
        <f>O444*H444</f>
        <v>0</v>
      </c>
      <c r="Q444" s="226">
        <v>0</v>
      </c>
      <c r="R444" s="226">
        <f>Q444*H444</f>
        <v>0</v>
      </c>
      <c r="S444" s="226">
        <v>0</v>
      </c>
      <c r="T444" s="227">
        <f>S444*H444</f>
        <v>0</v>
      </c>
      <c r="U444" s="40"/>
      <c r="V444" s="40"/>
      <c r="W444" s="40"/>
      <c r="X444" s="40"/>
      <c r="Y444" s="40"/>
      <c r="Z444" s="40"/>
      <c r="AA444" s="40"/>
      <c r="AB444" s="40"/>
      <c r="AC444" s="40"/>
      <c r="AD444" s="40"/>
      <c r="AE444" s="40"/>
      <c r="AR444" s="228" t="s">
        <v>448</v>
      </c>
      <c r="AT444" s="228" t="s">
        <v>237</v>
      </c>
      <c r="AU444" s="228" t="s">
        <v>83</v>
      </c>
      <c r="AY444" s="19" t="s">
        <v>235</v>
      </c>
      <c r="BE444" s="229">
        <f>IF(N444="základní",J444,0)</f>
        <v>0</v>
      </c>
      <c r="BF444" s="229">
        <f>IF(N444="snížená",J444,0)</f>
        <v>0</v>
      </c>
      <c r="BG444" s="229">
        <f>IF(N444="zákl. přenesená",J444,0)</f>
        <v>0</v>
      </c>
      <c r="BH444" s="229">
        <f>IF(N444="sníž. přenesená",J444,0)</f>
        <v>0</v>
      </c>
      <c r="BI444" s="229">
        <f>IF(N444="nulová",J444,0)</f>
        <v>0</v>
      </c>
      <c r="BJ444" s="19" t="s">
        <v>83</v>
      </c>
      <c r="BK444" s="229">
        <f>ROUND(I444*H444,2)</f>
        <v>0</v>
      </c>
      <c r="BL444" s="19" t="s">
        <v>448</v>
      </c>
      <c r="BM444" s="228" t="s">
        <v>6964</v>
      </c>
    </row>
    <row r="445" s="2" customFormat="1" ht="16.5" customHeight="1">
      <c r="A445" s="40"/>
      <c r="B445" s="41"/>
      <c r="C445" s="283" t="s">
        <v>6214</v>
      </c>
      <c r="D445" s="283" t="s">
        <v>1610</v>
      </c>
      <c r="E445" s="284" t="s">
        <v>7638</v>
      </c>
      <c r="F445" s="285" t="s">
        <v>7639</v>
      </c>
      <c r="G445" s="286" t="s">
        <v>1684</v>
      </c>
      <c r="H445" s="287">
        <v>75.75</v>
      </c>
      <c r="I445" s="288"/>
      <c r="J445" s="289">
        <f>ROUND(I445*H445,2)</f>
        <v>0</v>
      </c>
      <c r="K445" s="285" t="s">
        <v>7240</v>
      </c>
      <c r="L445" s="290"/>
      <c r="M445" s="291" t="s">
        <v>19</v>
      </c>
      <c r="N445" s="292" t="s">
        <v>47</v>
      </c>
      <c r="O445" s="86"/>
      <c r="P445" s="226">
        <f>O445*H445</f>
        <v>0</v>
      </c>
      <c r="Q445" s="226">
        <v>0.001</v>
      </c>
      <c r="R445" s="226">
        <f>Q445*H445</f>
        <v>0.075749999999999998</v>
      </c>
      <c r="S445" s="226">
        <v>0</v>
      </c>
      <c r="T445" s="227">
        <f>S445*H445</f>
        <v>0</v>
      </c>
      <c r="U445" s="40"/>
      <c r="V445" s="40"/>
      <c r="W445" s="40"/>
      <c r="X445" s="40"/>
      <c r="Y445" s="40"/>
      <c r="Z445" s="40"/>
      <c r="AA445" s="40"/>
      <c r="AB445" s="40"/>
      <c r="AC445" s="40"/>
      <c r="AD445" s="40"/>
      <c r="AE445" s="40"/>
      <c r="AR445" s="228" t="s">
        <v>612</v>
      </c>
      <c r="AT445" s="228" t="s">
        <v>1610</v>
      </c>
      <c r="AU445" s="228" t="s">
        <v>83</v>
      </c>
      <c r="AY445" s="19" t="s">
        <v>235</v>
      </c>
      <c r="BE445" s="229">
        <f>IF(N445="základní",J445,0)</f>
        <v>0</v>
      </c>
      <c r="BF445" s="229">
        <f>IF(N445="snížená",J445,0)</f>
        <v>0</v>
      </c>
      <c r="BG445" s="229">
        <f>IF(N445="zákl. přenesená",J445,0)</f>
        <v>0</v>
      </c>
      <c r="BH445" s="229">
        <f>IF(N445="sníž. přenesená",J445,0)</f>
        <v>0</v>
      </c>
      <c r="BI445" s="229">
        <f>IF(N445="nulová",J445,0)</f>
        <v>0</v>
      </c>
      <c r="BJ445" s="19" t="s">
        <v>83</v>
      </c>
      <c r="BK445" s="229">
        <f>ROUND(I445*H445,2)</f>
        <v>0</v>
      </c>
      <c r="BL445" s="19" t="s">
        <v>448</v>
      </c>
      <c r="BM445" s="228" t="s">
        <v>6972</v>
      </c>
    </row>
    <row r="446" s="2" customFormat="1" ht="24.15" customHeight="1">
      <c r="A446" s="40"/>
      <c r="B446" s="41"/>
      <c r="C446" s="217" t="s">
        <v>6218</v>
      </c>
      <c r="D446" s="217" t="s">
        <v>237</v>
      </c>
      <c r="E446" s="218" t="s">
        <v>7640</v>
      </c>
      <c r="F446" s="219" t="s">
        <v>7641</v>
      </c>
      <c r="G446" s="220" t="s">
        <v>361</v>
      </c>
      <c r="H446" s="221">
        <v>0.080000000000000002</v>
      </c>
      <c r="I446" s="222"/>
      <c r="J446" s="223">
        <f>ROUND(I446*H446,2)</f>
        <v>0</v>
      </c>
      <c r="K446" s="219" t="s">
        <v>7240</v>
      </c>
      <c r="L446" s="46"/>
      <c r="M446" s="224" t="s">
        <v>19</v>
      </c>
      <c r="N446" s="225" t="s">
        <v>47</v>
      </c>
      <c r="O446" s="86"/>
      <c r="P446" s="226">
        <f>O446*H446</f>
        <v>0</v>
      </c>
      <c r="Q446" s="226">
        <v>0</v>
      </c>
      <c r="R446" s="226">
        <f>Q446*H446</f>
        <v>0</v>
      </c>
      <c r="S446" s="226">
        <v>0</v>
      </c>
      <c r="T446" s="227">
        <f>S446*H446</f>
        <v>0</v>
      </c>
      <c r="U446" s="40"/>
      <c r="V446" s="40"/>
      <c r="W446" s="40"/>
      <c r="X446" s="40"/>
      <c r="Y446" s="40"/>
      <c r="Z446" s="40"/>
      <c r="AA446" s="40"/>
      <c r="AB446" s="40"/>
      <c r="AC446" s="40"/>
      <c r="AD446" s="40"/>
      <c r="AE446" s="40"/>
      <c r="AR446" s="228" t="s">
        <v>448</v>
      </c>
      <c r="AT446" s="228" t="s">
        <v>237</v>
      </c>
      <c r="AU446" s="228" t="s">
        <v>83</v>
      </c>
      <c r="AY446" s="19" t="s">
        <v>235</v>
      </c>
      <c r="BE446" s="229">
        <f>IF(N446="základní",J446,0)</f>
        <v>0</v>
      </c>
      <c r="BF446" s="229">
        <f>IF(N446="snížená",J446,0)</f>
        <v>0</v>
      </c>
      <c r="BG446" s="229">
        <f>IF(N446="zákl. přenesená",J446,0)</f>
        <v>0</v>
      </c>
      <c r="BH446" s="229">
        <f>IF(N446="sníž. přenesená",J446,0)</f>
        <v>0</v>
      </c>
      <c r="BI446" s="229">
        <f>IF(N446="nulová",J446,0)</f>
        <v>0</v>
      </c>
      <c r="BJ446" s="19" t="s">
        <v>83</v>
      </c>
      <c r="BK446" s="229">
        <f>ROUND(I446*H446,2)</f>
        <v>0</v>
      </c>
      <c r="BL446" s="19" t="s">
        <v>448</v>
      </c>
      <c r="BM446" s="228" t="s">
        <v>6980</v>
      </c>
    </row>
    <row r="447" s="2" customFormat="1">
      <c r="A447" s="40"/>
      <c r="B447" s="41"/>
      <c r="C447" s="42"/>
      <c r="D447" s="237" t="s">
        <v>792</v>
      </c>
      <c r="E447" s="42"/>
      <c r="F447" s="279" t="s">
        <v>7642</v>
      </c>
      <c r="G447" s="42"/>
      <c r="H447" s="42"/>
      <c r="I447" s="232"/>
      <c r="J447" s="42"/>
      <c r="K447" s="42"/>
      <c r="L447" s="46"/>
      <c r="M447" s="304"/>
      <c r="N447" s="305"/>
      <c r="O447" s="295"/>
      <c r="P447" s="295"/>
      <c r="Q447" s="295"/>
      <c r="R447" s="295"/>
      <c r="S447" s="295"/>
      <c r="T447" s="306"/>
      <c r="U447" s="40"/>
      <c r="V447" s="40"/>
      <c r="W447" s="40"/>
      <c r="X447" s="40"/>
      <c r="Y447" s="40"/>
      <c r="Z447" s="40"/>
      <c r="AA447" s="40"/>
      <c r="AB447" s="40"/>
      <c r="AC447" s="40"/>
      <c r="AD447" s="40"/>
      <c r="AE447" s="40"/>
      <c r="AT447" s="19" t="s">
        <v>792</v>
      </c>
      <c r="AU447" s="19" t="s">
        <v>83</v>
      </c>
    </row>
    <row r="448" s="2" customFormat="1" ht="6.96" customHeight="1">
      <c r="A448" s="40"/>
      <c r="B448" s="61"/>
      <c r="C448" s="62"/>
      <c r="D448" s="62"/>
      <c r="E448" s="62"/>
      <c r="F448" s="62"/>
      <c r="G448" s="62"/>
      <c r="H448" s="62"/>
      <c r="I448" s="62"/>
      <c r="J448" s="62"/>
      <c r="K448" s="62"/>
      <c r="L448" s="46"/>
      <c r="M448" s="40"/>
      <c r="O448" s="40"/>
      <c r="P448" s="40"/>
      <c r="Q448" s="40"/>
      <c r="R448" s="40"/>
      <c r="S448" s="40"/>
      <c r="T448" s="40"/>
      <c r="U448" s="40"/>
      <c r="V448" s="40"/>
      <c r="W448" s="40"/>
      <c r="X448" s="40"/>
      <c r="Y448" s="40"/>
      <c r="Z448" s="40"/>
      <c r="AA448" s="40"/>
      <c r="AB448" s="40"/>
      <c r="AC448" s="40"/>
      <c r="AD448" s="40"/>
      <c r="AE448" s="40"/>
    </row>
  </sheetData>
  <sheetProtection sheet="1" autoFilter="0" formatColumns="0" formatRows="0" objects="1" scenarios="1" spinCount="100000" saltValue="PkfiuC6mCkzArXji1f4vZITaCKpHkKNeUPzbyYEhIWN7WHZF+Rif2hh/JMm8vyEMr9voNnYQG4Y57VCvpm46pw==" hashValue="uNBBw9xb+9LxPUUuyf+Do3Qu08HFtQDhh/XEiDrfF+dbA/cXaRnL1vXgoQwqBFKoAhTXboNE0is6ZAI+3Wap7w==" algorithmName="SHA-512" password="CC35"/>
  <autoFilter ref="C102:K447"/>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134</v>
      </c>
    </row>
    <row r="3" s="1" customFormat="1" ht="6.96" customHeight="1">
      <c r="B3" s="142"/>
      <c r="C3" s="143"/>
      <c r="D3" s="143"/>
      <c r="E3" s="143"/>
      <c r="F3" s="143"/>
      <c r="G3" s="143"/>
      <c r="H3" s="143"/>
      <c r="I3" s="143"/>
      <c r="J3" s="143"/>
      <c r="K3" s="143"/>
      <c r="L3" s="22"/>
      <c r="AT3" s="19" t="s">
        <v>85</v>
      </c>
    </row>
    <row r="4" s="1" customFormat="1" ht="24.96" customHeight="1">
      <c r="B4" s="22"/>
      <c r="D4" s="144" t="s">
        <v>169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Ostravská univerzita, objekt A, Přírodovědecká fakulta</v>
      </c>
      <c r="F7" s="146"/>
      <c r="G7" s="146"/>
      <c r="H7" s="146"/>
      <c r="L7" s="22"/>
    </row>
    <row r="8">
      <c r="B8" s="22"/>
      <c r="D8" s="146" t="s">
        <v>178</v>
      </c>
      <c r="L8" s="22"/>
    </row>
    <row r="9" s="1" customFormat="1" ht="16.5" customHeight="1">
      <c r="B9" s="22"/>
      <c r="E9" s="147" t="s">
        <v>181</v>
      </c>
      <c r="F9" s="1"/>
      <c r="G9" s="1"/>
      <c r="H9" s="1"/>
      <c r="L9" s="22"/>
    </row>
    <row r="10" s="1" customFormat="1" ht="12" customHeight="1">
      <c r="B10" s="22"/>
      <c r="D10" s="146" t="s">
        <v>184</v>
      </c>
      <c r="L10" s="22"/>
    </row>
    <row r="11" s="2" customFormat="1" ht="16.5" customHeight="1">
      <c r="A11" s="40"/>
      <c r="B11" s="46"/>
      <c r="C11" s="40"/>
      <c r="D11" s="40"/>
      <c r="E11" s="148" t="s">
        <v>7219</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190</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7643</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31. 8. 2023</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27</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30</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31</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33</v>
      </c>
      <c r="E24" s="40"/>
      <c r="F24" s="40"/>
      <c r="G24" s="40"/>
      <c r="H24" s="40"/>
      <c r="I24" s="146" t="s">
        <v>26</v>
      </c>
      <c r="J24" s="135" t="s">
        <v>34</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6" t="s">
        <v>29</v>
      </c>
      <c r="J25" s="135" t="s">
        <v>36</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38</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39</v>
      </c>
      <c r="F28" s="40"/>
      <c r="G28" s="40"/>
      <c r="H28" s="40"/>
      <c r="I28" s="146" t="s">
        <v>29</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40</v>
      </c>
      <c r="E30" s="40"/>
      <c r="F30" s="40"/>
      <c r="G30" s="40"/>
      <c r="H30" s="40"/>
      <c r="I30" s="40"/>
      <c r="J30" s="40"/>
      <c r="K30" s="40"/>
      <c r="L30" s="149"/>
      <c r="S30" s="40"/>
      <c r="T30" s="40"/>
      <c r="U30" s="40"/>
      <c r="V30" s="40"/>
      <c r="W30" s="40"/>
      <c r="X30" s="40"/>
      <c r="Y30" s="40"/>
      <c r="Z30" s="40"/>
      <c r="AA30" s="40"/>
      <c r="AB30" s="40"/>
      <c r="AC30" s="40"/>
      <c r="AD30" s="40"/>
      <c r="AE30" s="40"/>
    </row>
    <row r="31" s="8" customFormat="1" ht="250.5" customHeight="1">
      <c r="A31" s="152"/>
      <c r="B31" s="153"/>
      <c r="C31" s="152"/>
      <c r="D31" s="152"/>
      <c r="E31" s="154" t="s">
        <v>194</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42</v>
      </c>
      <c r="E34" s="40"/>
      <c r="F34" s="40"/>
      <c r="G34" s="40"/>
      <c r="H34" s="40"/>
      <c r="I34" s="40"/>
      <c r="J34" s="158">
        <f>ROUND(J106,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44</v>
      </c>
      <c r="G36" s="40"/>
      <c r="H36" s="40"/>
      <c r="I36" s="159" t="s">
        <v>43</v>
      </c>
      <c r="J36" s="159" t="s">
        <v>45</v>
      </c>
      <c r="K36" s="40"/>
      <c r="L36" s="149"/>
      <c r="S36" s="40"/>
      <c r="T36" s="40"/>
      <c r="U36" s="40"/>
      <c r="V36" s="40"/>
      <c r="W36" s="40"/>
      <c r="X36" s="40"/>
      <c r="Y36" s="40"/>
      <c r="Z36" s="40"/>
      <c r="AA36" s="40"/>
      <c r="AB36" s="40"/>
      <c r="AC36" s="40"/>
      <c r="AD36" s="40"/>
      <c r="AE36" s="40"/>
    </row>
    <row r="37" s="2" customFormat="1" ht="14.4" customHeight="1">
      <c r="A37" s="40"/>
      <c r="B37" s="46"/>
      <c r="C37" s="40"/>
      <c r="D37" s="148" t="s">
        <v>46</v>
      </c>
      <c r="E37" s="146" t="s">
        <v>47</v>
      </c>
      <c r="F37" s="160">
        <f>ROUND((SUM(BE106:BE351)),  2)</f>
        <v>0</v>
      </c>
      <c r="G37" s="40"/>
      <c r="H37" s="40"/>
      <c r="I37" s="161">
        <v>0.20999999999999999</v>
      </c>
      <c r="J37" s="160">
        <f>ROUND(((SUM(BE106:BE351))*I37),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48</v>
      </c>
      <c r="F38" s="160">
        <f>ROUND((SUM(BF106:BF351)),  2)</f>
        <v>0</v>
      </c>
      <c r="G38" s="40"/>
      <c r="H38" s="40"/>
      <c r="I38" s="161">
        <v>0.14999999999999999</v>
      </c>
      <c r="J38" s="160">
        <f>ROUND(((SUM(BF106:BF351))*I38),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49</v>
      </c>
      <c r="F39" s="160">
        <f>ROUND((SUM(BG106:BG351)),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50</v>
      </c>
      <c r="F40" s="160">
        <f>ROUND((SUM(BH106:BH351)),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51</v>
      </c>
      <c r="F41" s="160">
        <f>ROUND((SUM(BI106:BI351)),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52</v>
      </c>
      <c r="E43" s="164"/>
      <c r="F43" s="164"/>
      <c r="G43" s="165" t="s">
        <v>53</v>
      </c>
      <c r="H43" s="166" t="s">
        <v>54</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195</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Ostravská univerzita, objekt A, Přírodovědecká fakulta</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178</v>
      </c>
      <c r="D53" s="24"/>
      <c r="E53" s="24"/>
      <c r="F53" s="24"/>
      <c r="G53" s="24"/>
      <c r="H53" s="24"/>
      <c r="I53" s="24"/>
      <c r="J53" s="24"/>
      <c r="K53" s="24"/>
      <c r="L53" s="22"/>
    </row>
    <row r="54" s="1" customFormat="1" ht="16.5" customHeight="1">
      <c r="B54" s="23"/>
      <c r="C54" s="24"/>
      <c r="D54" s="24"/>
      <c r="E54" s="173" t="s">
        <v>181</v>
      </c>
      <c r="F54" s="24"/>
      <c r="G54" s="24"/>
      <c r="H54" s="24"/>
      <c r="I54" s="24"/>
      <c r="J54" s="24"/>
      <c r="K54" s="24"/>
      <c r="L54" s="22"/>
    </row>
    <row r="55" s="1" customFormat="1" ht="12" customHeight="1">
      <c r="B55" s="23"/>
      <c r="C55" s="34" t="s">
        <v>184</v>
      </c>
      <c r="D55" s="24"/>
      <c r="E55" s="24"/>
      <c r="F55" s="24"/>
      <c r="G55" s="24"/>
      <c r="H55" s="24"/>
      <c r="I55" s="24"/>
      <c r="J55" s="24"/>
      <c r="K55" s="24"/>
      <c r="L55" s="22"/>
    </row>
    <row r="56" s="2" customFormat="1" ht="16.5" customHeight="1">
      <c r="A56" s="40"/>
      <c r="B56" s="41"/>
      <c r="C56" s="42"/>
      <c r="D56" s="42"/>
      <c r="E56" s="174" t="s">
        <v>7219</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190</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D.1.4.2 - Vzduchotechnika a chlazení</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Moravská Ostrava, ul. 30. dubna 22/1404 70200</v>
      </c>
      <c r="G60" s="42"/>
      <c r="H60" s="42"/>
      <c r="I60" s="34" t="s">
        <v>23</v>
      </c>
      <c r="J60" s="74" t="str">
        <f>IF(J16="","",J16)</f>
        <v>31. 8. 2023</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Ostravská univerzita</v>
      </c>
      <c r="G62" s="42"/>
      <c r="H62" s="42"/>
      <c r="I62" s="34" t="s">
        <v>33</v>
      </c>
      <c r="J62" s="38" t="str">
        <f>E25</f>
        <v>Ateliér Velehradský, s.r.o.</v>
      </c>
      <c r="K62" s="42"/>
      <c r="L62" s="149"/>
      <c r="S62" s="40"/>
      <c r="T62" s="40"/>
      <c r="U62" s="40"/>
      <c r="V62" s="40"/>
      <c r="W62" s="40"/>
      <c r="X62" s="40"/>
      <c r="Y62" s="40"/>
      <c r="Z62" s="40"/>
      <c r="AA62" s="40"/>
      <c r="AB62" s="40"/>
      <c r="AC62" s="40"/>
      <c r="AD62" s="40"/>
      <c r="AE62" s="40"/>
    </row>
    <row r="63" s="2" customFormat="1" ht="40.05" customHeight="1">
      <c r="A63" s="40"/>
      <c r="B63" s="41"/>
      <c r="C63" s="34" t="s">
        <v>31</v>
      </c>
      <c r="D63" s="42"/>
      <c r="E63" s="42"/>
      <c r="F63" s="29" t="str">
        <f>IF(E22="","",E22)</f>
        <v>Vyplň údaj</v>
      </c>
      <c r="G63" s="42"/>
      <c r="H63" s="42"/>
      <c r="I63" s="34" t="s">
        <v>38</v>
      </c>
      <c r="J63" s="38" t="str">
        <f>E28</f>
        <v>Ateliér Velehradský, s.r.o. Ing. Vojtěch Biolek</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196</v>
      </c>
      <c r="D65" s="176"/>
      <c r="E65" s="176"/>
      <c r="F65" s="176"/>
      <c r="G65" s="176"/>
      <c r="H65" s="176"/>
      <c r="I65" s="176"/>
      <c r="J65" s="177" t="s">
        <v>197</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74</v>
      </c>
      <c r="D67" s="42"/>
      <c r="E67" s="42"/>
      <c r="F67" s="42"/>
      <c r="G67" s="42"/>
      <c r="H67" s="42"/>
      <c r="I67" s="42"/>
      <c r="J67" s="104">
        <f>J106</f>
        <v>0</v>
      </c>
      <c r="K67" s="42"/>
      <c r="L67" s="149"/>
      <c r="S67" s="40"/>
      <c r="T67" s="40"/>
      <c r="U67" s="40"/>
      <c r="V67" s="40"/>
      <c r="W67" s="40"/>
      <c r="X67" s="40"/>
      <c r="Y67" s="40"/>
      <c r="Z67" s="40"/>
      <c r="AA67" s="40"/>
      <c r="AB67" s="40"/>
      <c r="AC67" s="40"/>
      <c r="AD67" s="40"/>
      <c r="AE67" s="40"/>
      <c r="AU67" s="19" t="s">
        <v>198</v>
      </c>
    </row>
    <row r="68" s="9" customFormat="1" ht="24.96" customHeight="1">
      <c r="A68" s="9"/>
      <c r="B68" s="179"/>
      <c r="C68" s="180"/>
      <c r="D68" s="181" t="s">
        <v>7644</v>
      </c>
      <c r="E68" s="182"/>
      <c r="F68" s="182"/>
      <c r="G68" s="182"/>
      <c r="H68" s="182"/>
      <c r="I68" s="182"/>
      <c r="J68" s="183">
        <f>J107</f>
        <v>0</v>
      </c>
      <c r="K68" s="180"/>
      <c r="L68" s="184"/>
      <c r="S68" s="9"/>
      <c r="T68" s="9"/>
      <c r="U68" s="9"/>
      <c r="V68" s="9"/>
      <c r="W68" s="9"/>
      <c r="X68" s="9"/>
      <c r="Y68" s="9"/>
      <c r="Z68" s="9"/>
      <c r="AA68" s="9"/>
      <c r="AB68" s="9"/>
      <c r="AC68" s="9"/>
      <c r="AD68" s="9"/>
      <c r="AE68" s="9"/>
    </row>
    <row r="69" s="10" customFormat="1" ht="19.92" customHeight="1">
      <c r="A69" s="10"/>
      <c r="B69" s="185"/>
      <c r="C69" s="126"/>
      <c r="D69" s="186" t="s">
        <v>7645</v>
      </c>
      <c r="E69" s="187"/>
      <c r="F69" s="187"/>
      <c r="G69" s="187"/>
      <c r="H69" s="187"/>
      <c r="I69" s="187"/>
      <c r="J69" s="188">
        <f>J154</f>
        <v>0</v>
      </c>
      <c r="K69" s="126"/>
      <c r="L69" s="189"/>
      <c r="S69" s="10"/>
      <c r="T69" s="10"/>
      <c r="U69" s="10"/>
      <c r="V69" s="10"/>
      <c r="W69" s="10"/>
      <c r="X69" s="10"/>
      <c r="Y69" s="10"/>
      <c r="Z69" s="10"/>
      <c r="AA69" s="10"/>
      <c r="AB69" s="10"/>
      <c r="AC69" s="10"/>
      <c r="AD69" s="10"/>
      <c r="AE69" s="10"/>
    </row>
    <row r="70" s="9" customFormat="1" ht="24.96" customHeight="1">
      <c r="A70" s="9"/>
      <c r="B70" s="179"/>
      <c r="C70" s="180"/>
      <c r="D70" s="181" t="s">
        <v>7646</v>
      </c>
      <c r="E70" s="182"/>
      <c r="F70" s="182"/>
      <c r="G70" s="182"/>
      <c r="H70" s="182"/>
      <c r="I70" s="182"/>
      <c r="J70" s="183">
        <f>J159</f>
        <v>0</v>
      </c>
      <c r="K70" s="180"/>
      <c r="L70" s="184"/>
      <c r="S70" s="9"/>
      <c r="T70" s="9"/>
      <c r="U70" s="9"/>
      <c r="V70" s="9"/>
      <c r="W70" s="9"/>
      <c r="X70" s="9"/>
      <c r="Y70" s="9"/>
      <c r="Z70" s="9"/>
      <c r="AA70" s="9"/>
      <c r="AB70" s="9"/>
      <c r="AC70" s="9"/>
      <c r="AD70" s="9"/>
      <c r="AE70" s="9"/>
    </row>
    <row r="71" s="10" customFormat="1" ht="19.92" customHeight="1">
      <c r="A71" s="10"/>
      <c r="B71" s="185"/>
      <c r="C71" s="126"/>
      <c r="D71" s="186" t="s">
        <v>7645</v>
      </c>
      <c r="E71" s="187"/>
      <c r="F71" s="187"/>
      <c r="G71" s="187"/>
      <c r="H71" s="187"/>
      <c r="I71" s="187"/>
      <c r="J71" s="188">
        <f>J235</f>
        <v>0</v>
      </c>
      <c r="K71" s="126"/>
      <c r="L71" s="189"/>
      <c r="S71" s="10"/>
      <c r="T71" s="10"/>
      <c r="U71" s="10"/>
      <c r="V71" s="10"/>
      <c r="W71" s="10"/>
      <c r="X71" s="10"/>
      <c r="Y71" s="10"/>
      <c r="Z71" s="10"/>
      <c r="AA71" s="10"/>
      <c r="AB71" s="10"/>
      <c r="AC71" s="10"/>
      <c r="AD71" s="10"/>
      <c r="AE71" s="10"/>
    </row>
    <row r="72" s="9" customFormat="1" ht="24.96" customHeight="1">
      <c r="A72" s="9"/>
      <c r="B72" s="179"/>
      <c r="C72" s="180"/>
      <c r="D72" s="181" t="s">
        <v>7647</v>
      </c>
      <c r="E72" s="182"/>
      <c r="F72" s="182"/>
      <c r="G72" s="182"/>
      <c r="H72" s="182"/>
      <c r="I72" s="182"/>
      <c r="J72" s="183">
        <f>J240</f>
        <v>0</v>
      </c>
      <c r="K72" s="180"/>
      <c r="L72" s="184"/>
      <c r="S72" s="9"/>
      <c r="T72" s="9"/>
      <c r="U72" s="9"/>
      <c r="V72" s="9"/>
      <c r="W72" s="9"/>
      <c r="X72" s="9"/>
      <c r="Y72" s="9"/>
      <c r="Z72" s="9"/>
      <c r="AA72" s="9"/>
      <c r="AB72" s="9"/>
      <c r="AC72" s="9"/>
      <c r="AD72" s="9"/>
      <c r="AE72" s="9"/>
    </row>
    <row r="73" s="10" customFormat="1" ht="19.92" customHeight="1">
      <c r="A73" s="10"/>
      <c r="B73" s="185"/>
      <c r="C73" s="126"/>
      <c r="D73" s="186" t="s">
        <v>7645</v>
      </c>
      <c r="E73" s="187"/>
      <c r="F73" s="187"/>
      <c r="G73" s="187"/>
      <c r="H73" s="187"/>
      <c r="I73" s="187"/>
      <c r="J73" s="188">
        <f>J252</f>
        <v>0</v>
      </c>
      <c r="K73" s="126"/>
      <c r="L73" s="189"/>
      <c r="S73" s="10"/>
      <c r="T73" s="10"/>
      <c r="U73" s="10"/>
      <c r="V73" s="10"/>
      <c r="W73" s="10"/>
      <c r="X73" s="10"/>
      <c r="Y73" s="10"/>
      <c r="Z73" s="10"/>
      <c r="AA73" s="10"/>
      <c r="AB73" s="10"/>
      <c r="AC73" s="10"/>
      <c r="AD73" s="10"/>
      <c r="AE73" s="10"/>
    </row>
    <row r="74" s="9" customFormat="1" ht="24.96" customHeight="1">
      <c r="A74" s="9"/>
      <c r="B74" s="179"/>
      <c r="C74" s="180"/>
      <c r="D74" s="181" t="s">
        <v>7648</v>
      </c>
      <c r="E74" s="182"/>
      <c r="F74" s="182"/>
      <c r="G74" s="182"/>
      <c r="H74" s="182"/>
      <c r="I74" s="182"/>
      <c r="J74" s="183">
        <f>J257</f>
        <v>0</v>
      </c>
      <c r="K74" s="180"/>
      <c r="L74" s="184"/>
      <c r="S74" s="9"/>
      <c r="T74" s="9"/>
      <c r="U74" s="9"/>
      <c r="V74" s="9"/>
      <c r="W74" s="9"/>
      <c r="X74" s="9"/>
      <c r="Y74" s="9"/>
      <c r="Z74" s="9"/>
      <c r="AA74" s="9"/>
      <c r="AB74" s="9"/>
      <c r="AC74" s="9"/>
      <c r="AD74" s="9"/>
      <c r="AE74" s="9"/>
    </row>
    <row r="75" s="10" customFormat="1" ht="19.92" customHeight="1">
      <c r="A75" s="10"/>
      <c r="B75" s="185"/>
      <c r="C75" s="126"/>
      <c r="D75" s="186" t="s">
        <v>7645</v>
      </c>
      <c r="E75" s="187"/>
      <c r="F75" s="187"/>
      <c r="G75" s="187"/>
      <c r="H75" s="187"/>
      <c r="I75" s="187"/>
      <c r="J75" s="188">
        <f>J283</f>
        <v>0</v>
      </c>
      <c r="K75" s="126"/>
      <c r="L75" s="189"/>
      <c r="S75" s="10"/>
      <c r="T75" s="10"/>
      <c r="U75" s="10"/>
      <c r="V75" s="10"/>
      <c r="W75" s="10"/>
      <c r="X75" s="10"/>
      <c r="Y75" s="10"/>
      <c r="Z75" s="10"/>
      <c r="AA75" s="10"/>
      <c r="AB75" s="10"/>
      <c r="AC75" s="10"/>
      <c r="AD75" s="10"/>
      <c r="AE75" s="10"/>
    </row>
    <row r="76" s="9" customFormat="1" ht="24.96" customHeight="1">
      <c r="A76" s="9"/>
      <c r="B76" s="179"/>
      <c r="C76" s="180"/>
      <c r="D76" s="181" t="s">
        <v>7649</v>
      </c>
      <c r="E76" s="182"/>
      <c r="F76" s="182"/>
      <c r="G76" s="182"/>
      <c r="H76" s="182"/>
      <c r="I76" s="182"/>
      <c r="J76" s="183">
        <f>J287</f>
        <v>0</v>
      </c>
      <c r="K76" s="180"/>
      <c r="L76" s="184"/>
      <c r="S76" s="9"/>
      <c r="T76" s="9"/>
      <c r="U76" s="9"/>
      <c r="V76" s="9"/>
      <c r="W76" s="9"/>
      <c r="X76" s="9"/>
      <c r="Y76" s="9"/>
      <c r="Z76" s="9"/>
      <c r="AA76" s="9"/>
      <c r="AB76" s="9"/>
      <c r="AC76" s="9"/>
      <c r="AD76" s="9"/>
      <c r="AE76" s="9"/>
    </row>
    <row r="77" s="10" customFormat="1" ht="19.92" customHeight="1">
      <c r="A77" s="10"/>
      <c r="B77" s="185"/>
      <c r="C77" s="126"/>
      <c r="D77" s="186" t="s">
        <v>7645</v>
      </c>
      <c r="E77" s="187"/>
      <c r="F77" s="187"/>
      <c r="G77" s="187"/>
      <c r="H77" s="187"/>
      <c r="I77" s="187"/>
      <c r="J77" s="188">
        <f>J295</f>
        <v>0</v>
      </c>
      <c r="K77" s="126"/>
      <c r="L77" s="189"/>
      <c r="S77" s="10"/>
      <c r="T77" s="10"/>
      <c r="U77" s="10"/>
      <c r="V77" s="10"/>
      <c r="W77" s="10"/>
      <c r="X77" s="10"/>
      <c r="Y77" s="10"/>
      <c r="Z77" s="10"/>
      <c r="AA77" s="10"/>
      <c r="AB77" s="10"/>
      <c r="AC77" s="10"/>
      <c r="AD77" s="10"/>
      <c r="AE77" s="10"/>
    </row>
    <row r="78" s="9" customFormat="1" ht="24.96" customHeight="1">
      <c r="A78" s="9"/>
      <c r="B78" s="179"/>
      <c r="C78" s="180"/>
      <c r="D78" s="181" t="s">
        <v>7650</v>
      </c>
      <c r="E78" s="182"/>
      <c r="F78" s="182"/>
      <c r="G78" s="182"/>
      <c r="H78" s="182"/>
      <c r="I78" s="182"/>
      <c r="J78" s="183">
        <f>J300</f>
        <v>0</v>
      </c>
      <c r="K78" s="180"/>
      <c r="L78" s="184"/>
      <c r="S78" s="9"/>
      <c r="T78" s="9"/>
      <c r="U78" s="9"/>
      <c r="V78" s="9"/>
      <c r="W78" s="9"/>
      <c r="X78" s="9"/>
      <c r="Y78" s="9"/>
      <c r="Z78" s="9"/>
      <c r="AA78" s="9"/>
      <c r="AB78" s="9"/>
      <c r="AC78" s="9"/>
      <c r="AD78" s="9"/>
      <c r="AE78" s="9"/>
    </row>
    <row r="79" s="10" customFormat="1" ht="19.92" customHeight="1">
      <c r="A79" s="10"/>
      <c r="B79" s="185"/>
      <c r="C79" s="126"/>
      <c r="D79" s="186" t="s">
        <v>7651</v>
      </c>
      <c r="E79" s="187"/>
      <c r="F79" s="187"/>
      <c r="G79" s="187"/>
      <c r="H79" s="187"/>
      <c r="I79" s="187"/>
      <c r="J79" s="188">
        <f>J301</f>
        <v>0</v>
      </c>
      <c r="K79" s="126"/>
      <c r="L79" s="189"/>
      <c r="S79" s="10"/>
      <c r="T79" s="10"/>
      <c r="U79" s="10"/>
      <c r="V79" s="10"/>
      <c r="W79" s="10"/>
      <c r="X79" s="10"/>
      <c r="Y79" s="10"/>
      <c r="Z79" s="10"/>
      <c r="AA79" s="10"/>
      <c r="AB79" s="10"/>
      <c r="AC79" s="10"/>
      <c r="AD79" s="10"/>
      <c r="AE79" s="10"/>
    </row>
    <row r="80" s="10" customFormat="1" ht="19.92" customHeight="1">
      <c r="A80" s="10"/>
      <c r="B80" s="185"/>
      <c r="C80" s="126"/>
      <c r="D80" s="186" t="s">
        <v>7652</v>
      </c>
      <c r="E80" s="187"/>
      <c r="F80" s="187"/>
      <c r="G80" s="187"/>
      <c r="H80" s="187"/>
      <c r="I80" s="187"/>
      <c r="J80" s="188">
        <f>J323</f>
        <v>0</v>
      </c>
      <c r="K80" s="126"/>
      <c r="L80" s="189"/>
      <c r="S80" s="10"/>
      <c r="T80" s="10"/>
      <c r="U80" s="10"/>
      <c r="V80" s="10"/>
      <c r="W80" s="10"/>
      <c r="X80" s="10"/>
      <c r="Y80" s="10"/>
      <c r="Z80" s="10"/>
      <c r="AA80" s="10"/>
      <c r="AB80" s="10"/>
      <c r="AC80" s="10"/>
      <c r="AD80" s="10"/>
      <c r="AE80" s="10"/>
    </row>
    <row r="81" s="9" customFormat="1" ht="24.96" customHeight="1">
      <c r="A81" s="9"/>
      <c r="B81" s="179"/>
      <c r="C81" s="180"/>
      <c r="D81" s="181" t="s">
        <v>7653</v>
      </c>
      <c r="E81" s="182"/>
      <c r="F81" s="182"/>
      <c r="G81" s="182"/>
      <c r="H81" s="182"/>
      <c r="I81" s="182"/>
      <c r="J81" s="183">
        <f>J339</f>
        <v>0</v>
      </c>
      <c r="K81" s="180"/>
      <c r="L81" s="184"/>
      <c r="S81" s="9"/>
      <c r="T81" s="9"/>
      <c r="U81" s="9"/>
      <c r="V81" s="9"/>
      <c r="W81" s="9"/>
      <c r="X81" s="9"/>
      <c r="Y81" s="9"/>
      <c r="Z81" s="9"/>
      <c r="AA81" s="9"/>
      <c r="AB81" s="9"/>
      <c r="AC81" s="9"/>
      <c r="AD81" s="9"/>
      <c r="AE81" s="9"/>
    </row>
    <row r="82" s="9" customFormat="1" ht="24.96" customHeight="1">
      <c r="A82" s="9"/>
      <c r="B82" s="179"/>
      <c r="C82" s="180"/>
      <c r="D82" s="181" t="s">
        <v>7654</v>
      </c>
      <c r="E82" s="182"/>
      <c r="F82" s="182"/>
      <c r="G82" s="182"/>
      <c r="H82" s="182"/>
      <c r="I82" s="182"/>
      <c r="J82" s="183">
        <f>J343</f>
        <v>0</v>
      </c>
      <c r="K82" s="180"/>
      <c r="L82" s="184"/>
      <c r="S82" s="9"/>
      <c r="T82" s="9"/>
      <c r="U82" s="9"/>
      <c r="V82" s="9"/>
      <c r="W82" s="9"/>
      <c r="X82" s="9"/>
      <c r="Y82" s="9"/>
      <c r="Z82" s="9"/>
      <c r="AA82" s="9"/>
      <c r="AB82" s="9"/>
      <c r="AC82" s="9"/>
      <c r="AD82" s="9"/>
      <c r="AE82" s="9"/>
    </row>
    <row r="83" s="2" customFormat="1" ht="21.84" customHeight="1">
      <c r="A83" s="40"/>
      <c r="B83" s="41"/>
      <c r="C83" s="42"/>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6.96" customHeight="1">
      <c r="A84" s="40"/>
      <c r="B84" s="61"/>
      <c r="C84" s="62"/>
      <c r="D84" s="62"/>
      <c r="E84" s="62"/>
      <c r="F84" s="62"/>
      <c r="G84" s="62"/>
      <c r="H84" s="62"/>
      <c r="I84" s="62"/>
      <c r="J84" s="62"/>
      <c r="K84" s="62"/>
      <c r="L84" s="149"/>
      <c r="S84" s="40"/>
      <c r="T84" s="40"/>
      <c r="U84" s="40"/>
      <c r="V84" s="40"/>
      <c r="W84" s="40"/>
      <c r="X84" s="40"/>
      <c r="Y84" s="40"/>
      <c r="Z84" s="40"/>
      <c r="AA84" s="40"/>
      <c r="AB84" s="40"/>
      <c r="AC84" s="40"/>
      <c r="AD84" s="40"/>
      <c r="AE84" s="40"/>
    </row>
    <row r="88" s="2" customFormat="1" ht="6.96" customHeight="1">
      <c r="A88" s="40"/>
      <c r="B88" s="63"/>
      <c r="C88" s="64"/>
      <c r="D88" s="64"/>
      <c r="E88" s="64"/>
      <c r="F88" s="64"/>
      <c r="G88" s="64"/>
      <c r="H88" s="64"/>
      <c r="I88" s="64"/>
      <c r="J88" s="64"/>
      <c r="K88" s="64"/>
      <c r="L88" s="149"/>
      <c r="S88" s="40"/>
      <c r="T88" s="40"/>
      <c r="U88" s="40"/>
      <c r="V88" s="40"/>
      <c r="W88" s="40"/>
      <c r="X88" s="40"/>
      <c r="Y88" s="40"/>
      <c r="Z88" s="40"/>
      <c r="AA88" s="40"/>
      <c r="AB88" s="40"/>
      <c r="AC88" s="40"/>
      <c r="AD88" s="40"/>
      <c r="AE88" s="40"/>
    </row>
    <row r="89" s="2" customFormat="1" ht="24.96" customHeight="1">
      <c r="A89" s="40"/>
      <c r="B89" s="41"/>
      <c r="C89" s="25" t="s">
        <v>220</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2" customHeight="1">
      <c r="A91" s="40"/>
      <c r="B91" s="41"/>
      <c r="C91" s="34" t="s">
        <v>16</v>
      </c>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6.5" customHeight="1">
      <c r="A92" s="40"/>
      <c r="B92" s="41"/>
      <c r="C92" s="42"/>
      <c r="D92" s="42"/>
      <c r="E92" s="173" t="str">
        <f>E7</f>
        <v>Ostravská univerzita, objekt A, Přírodovědecká fakulta</v>
      </c>
      <c r="F92" s="34"/>
      <c r="G92" s="34"/>
      <c r="H92" s="34"/>
      <c r="I92" s="42"/>
      <c r="J92" s="42"/>
      <c r="K92" s="42"/>
      <c r="L92" s="149"/>
      <c r="S92" s="40"/>
      <c r="T92" s="40"/>
      <c r="U92" s="40"/>
      <c r="V92" s="40"/>
      <c r="W92" s="40"/>
      <c r="X92" s="40"/>
      <c r="Y92" s="40"/>
      <c r="Z92" s="40"/>
      <c r="AA92" s="40"/>
      <c r="AB92" s="40"/>
      <c r="AC92" s="40"/>
      <c r="AD92" s="40"/>
      <c r="AE92" s="40"/>
    </row>
    <row r="93" s="1" customFormat="1" ht="12" customHeight="1">
      <c r="B93" s="23"/>
      <c r="C93" s="34" t="s">
        <v>178</v>
      </c>
      <c r="D93" s="24"/>
      <c r="E93" s="24"/>
      <c r="F93" s="24"/>
      <c r="G93" s="24"/>
      <c r="H93" s="24"/>
      <c r="I93" s="24"/>
      <c r="J93" s="24"/>
      <c r="K93" s="24"/>
      <c r="L93" s="22"/>
    </row>
    <row r="94" s="1" customFormat="1" ht="16.5" customHeight="1">
      <c r="B94" s="23"/>
      <c r="C94" s="24"/>
      <c r="D94" s="24"/>
      <c r="E94" s="173" t="s">
        <v>181</v>
      </c>
      <c r="F94" s="24"/>
      <c r="G94" s="24"/>
      <c r="H94" s="24"/>
      <c r="I94" s="24"/>
      <c r="J94" s="24"/>
      <c r="K94" s="24"/>
      <c r="L94" s="22"/>
    </row>
    <row r="95" s="1" customFormat="1" ht="12" customHeight="1">
      <c r="B95" s="23"/>
      <c r="C95" s="34" t="s">
        <v>184</v>
      </c>
      <c r="D95" s="24"/>
      <c r="E95" s="24"/>
      <c r="F95" s="24"/>
      <c r="G95" s="24"/>
      <c r="H95" s="24"/>
      <c r="I95" s="24"/>
      <c r="J95" s="24"/>
      <c r="K95" s="24"/>
      <c r="L95" s="22"/>
    </row>
    <row r="96" s="2" customFormat="1" ht="16.5" customHeight="1">
      <c r="A96" s="40"/>
      <c r="B96" s="41"/>
      <c r="C96" s="42"/>
      <c r="D96" s="42"/>
      <c r="E96" s="174" t="s">
        <v>7219</v>
      </c>
      <c r="F96" s="42"/>
      <c r="G96" s="42"/>
      <c r="H96" s="42"/>
      <c r="I96" s="42"/>
      <c r="J96" s="42"/>
      <c r="K96" s="42"/>
      <c r="L96" s="149"/>
      <c r="S96" s="40"/>
      <c r="T96" s="40"/>
      <c r="U96" s="40"/>
      <c r="V96" s="40"/>
      <c r="W96" s="40"/>
      <c r="X96" s="40"/>
      <c r="Y96" s="40"/>
      <c r="Z96" s="40"/>
      <c r="AA96" s="40"/>
      <c r="AB96" s="40"/>
      <c r="AC96" s="40"/>
      <c r="AD96" s="40"/>
      <c r="AE96" s="40"/>
    </row>
    <row r="97" s="2" customFormat="1" ht="12" customHeight="1">
      <c r="A97" s="40"/>
      <c r="B97" s="41"/>
      <c r="C97" s="34" t="s">
        <v>190</v>
      </c>
      <c r="D97" s="42"/>
      <c r="E97" s="42"/>
      <c r="F97" s="42"/>
      <c r="G97" s="42"/>
      <c r="H97" s="42"/>
      <c r="I97" s="42"/>
      <c r="J97" s="42"/>
      <c r="K97" s="42"/>
      <c r="L97" s="149"/>
      <c r="S97" s="40"/>
      <c r="T97" s="40"/>
      <c r="U97" s="40"/>
      <c r="V97" s="40"/>
      <c r="W97" s="40"/>
      <c r="X97" s="40"/>
      <c r="Y97" s="40"/>
      <c r="Z97" s="40"/>
      <c r="AA97" s="40"/>
      <c r="AB97" s="40"/>
      <c r="AC97" s="40"/>
      <c r="AD97" s="40"/>
      <c r="AE97" s="40"/>
    </row>
    <row r="98" s="2" customFormat="1" ht="16.5" customHeight="1">
      <c r="A98" s="40"/>
      <c r="B98" s="41"/>
      <c r="C98" s="42"/>
      <c r="D98" s="42"/>
      <c r="E98" s="71" t="str">
        <f>E13</f>
        <v>D.1.4.2 - Vzduchotechnika a chlazení</v>
      </c>
      <c r="F98" s="42"/>
      <c r="G98" s="42"/>
      <c r="H98" s="42"/>
      <c r="I98" s="42"/>
      <c r="J98" s="42"/>
      <c r="K98" s="42"/>
      <c r="L98" s="149"/>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9"/>
      <c r="S99" s="40"/>
      <c r="T99" s="40"/>
      <c r="U99" s="40"/>
      <c r="V99" s="40"/>
      <c r="W99" s="40"/>
      <c r="X99" s="40"/>
      <c r="Y99" s="40"/>
      <c r="Z99" s="40"/>
      <c r="AA99" s="40"/>
      <c r="AB99" s="40"/>
      <c r="AC99" s="40"/>
      <c r="AD99" s="40"/>
      <c r="AE99" s="40"/>
    </row>
    <row r="100" s="2" customFormat="1" ht="12" customHeight="1">
      <c r="A100" s="40"/>
      <c r="B100" s="41"/>
      <c r="C100" s="34" t="s">
        <v>21</v>
      </c>
      <c r="D100" s="42"/>
      <c r="E100" s="42"/>
      <c r="F100" s="29" t="str">
        <f>F16</f>
        <v>k.ú. Moravská Ostrava, ul. 30. dubna 22/1404 70200</v>
      </c>
      <c r="G100" s="42"/>
      <c r="H100" s="42"/>
      <c r="I100" s="34" t="s">
        <v>23</v>
      </c>
      <c r="J100" s="74" t="str">
        <f>IF(J16="","",J16)</f>
        <v>31. 8. 2023</v>
      </c>
      <c r="K100" s="42"/>
      <c r="L100" s="149"/>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42"/>
      <c r="J101" s="42"/>
      <c r="K101" s="42"/>
      <c r="L101" s="149"/>
      <c r="S101" s="40"/>
      <c r="T101" s="40"/>
      <c r="U101" s="40"/>
      <c r="V101" s="40"/>
      <c r="W101" s="40"/>
      <c r="X101" s="40"/>
      <c r="Y101" s="40"/>
      <c r="Z101" s="40"/>
      <c r="AA101" s="40"/>
      <c r="AB101" s="40"/>
      <c r="AC101" s="40"/>
      <c r="AD101" s="40"/>
      <c r="AE101" s="40"/>
    </row>
    <row r="102" s="2" customFormat="1" ht="25.65" customHeight="1">
      <c r="A102" s="40"/>
      <c r="B102" s="41"/>
      <c r="C102" s="34" t="s">
        <v>25</v>
      </c>
      <c r="D102" s="42"/>
      <c r="E102" s="42"/>
      <c r="F102" s="29" t="str">
        <f>E19</f>
        <v>Ostravská univerzita</v>
      </c>
      <c r="G102" s="42"/>
      <c r="H102" s="42"/>
      <c r="I102" s="34" t="s">
        <v>33</v>
      </c>
      <c r="J102" s="38" t="str">
        <f>E25</f>
        <v>Ateliér Velehradský, s.r.o.</v>
      </c>
      <c r="K102" s="42"/>
      <c r="L102" s="149"/>
      <c r="S102" s="40"/>
      <c r="T102" s="40"/>
      <c r="U102" s="40"/>
      <c r="V102" s="40"/>
      <c r="W102" s="40"/>
      <c r="X102" s="40"/>
      <c r="Y102" s="40"/>
      <c r="Z102" s="40"/>
      <c r="AA102" s="40"/>
      <c r="AB102" s="40"/>
      <c r="AC102" s="40"/>
      <c r="AD102" s="40"/>
      <c r="AE102" s="40"/>
    </row>
    <row r="103" s="2" customFormat="1" ht="40.05" customHeight="1">
      <c r="A103" s="40"/>
      <c r="B103" s="41"/>
      <c r="C103" s="34" t="s">
        <v>31</v>
      </c>
      <c r="D103" s="42"/>
      <c r="E103" s="42"/>
      <c r="F103" s="29" t="str">
        <f>IF(E22="","",E22)</f>
        <v>Vyplň údaj</v>
      </c>
      <c r="G103" s="42"/>
      <c r="H103" s="42"/>
      <c r="I103" s="34" t="s">
        <v>38</v>
      </c>
      <c r="J103" s="38" t="str">
        <f>E28</f>
        <v>Ateliér Velehradský, s.r.o. Ing. Vojtěch Biolek</v>
      </c>
      <c r="K103" s="42"/>
      <c r="L103" s="149"/>
      <c r="S103" s="40"/>
      <c r="T103" s="40"/>
      <c r="U103" s="40"/>
      <c r="V103" s="40"/>
      <c r="W103" s="40"/>
      <c r="X103" s="40"/>
      <c r="Y103" s="40"/>
      <c r="Z103" s="40"/>
      <c r="AA103" s="40"/>
      <c r="AB103" s="40"/>
      <c r="AC103" s="40"/>
      <c r="AD103" s="40"/>
      <c r="AE103" s="40"/>
    </row>
    <row r="104" s="2" customFormat="1" ht="10.32" customHeight="1">
      <c r="A104" s="40"/>
      <c r="B104" s="41"/>
      <c r="C104" s="42"/>
      <c r="D104" s="42"/>
      <c r="E104" s="42"/>
      <c r="F104" s="42"/>
      <c r="G104" s="42"/>
      <c r="H104" s="42"/>
      <c r="I104" s="42"/>
      <c r="J104" s="42"/>
      <c r="K104" s="42"/>
      <c r="L104" s="149"/>
      <c r="S104" s="40"/>
      <c r="T104" s="40"/>
      <c r="U104" s="40"/>
      <c r="V104" s="40"/>
      <c r="W104" s="40"/>
      <c r="X104" s="40"/>
      <c r="Y104" s="40"/>
      <c r="Z104" s="40"/>
      <c r="AA104" s="40"/>
      <c r="AB104" s="40"/>
      <c r="AC104" s="40"/>
      <c r="AD104" s="40"/>
      <c r="AE104" s="40"/>
    </row>
    <row r="105" s="11" customFormat="1" ht="29.28" customHeight="1">
      <c r="A105" s="190"/>
      <c r="B105" s="191"/>
      <c r="C105" s="192" t="s">
        <v>221</v>
      </c>
      <c r="D105" s="193" t="s">
        <v>61</v>
      </c>
      <c r="E105" s="193" t="s">
        <v>57</v>
      </c>
      <c r="F105" s="193" t="s">
        <v>58</v>
      </c>
      <c r="G105" s="193" t="s">
        <v>222</v>
      </c>
      <c r="H105" s="193" t="s">
        <v>223</v>
      </c>
      <c r="I105" s="193" t="s">
        <v>224</v>
      </c>
      <c r="J105" s="193" t="s">
        <v>197</v>
      </c>
      <c r="K105" s="194" t="s">
        <v>225</v>
      </c>
      <c r="L105" s="195"/>
      <c r="M105" s="94" t="s">
        <v>19</v>
      </c>
      <c r="N105" s="95" t="s">
        <v>46</v>
      </c>
      <c r="O105" s="95" t="s">
        <v>226</v>
      </c>
      <c r="P105" s="95" t="s">
        <v>227</v>
      </c>
      <c r="Q105" s="95" t="s">
        <v>228</v>
      </c>
      <c r="R105" s="95" t="s">
        <v>229</v>
      </c>
      <c r="S105" s="95" t="s">
        <v>230</v>
      </c>
      <c r="T105" s="96" t="s">
        <v>231</v>
      </c>
      <c r="U105" s="190"/>
      <c r="V105" s="190"/>
      <c r="W105" s="190"/>
      <c r="X105" s="190"/>
      <c r="Y105" s="190"/>
      <c r="Z105" s="190"/>
      <c r="AA105" s="190"/>
      <c r="AB105" s="190"/>
      <c r="AC105" s="190"/>
      <c r="AD105" s="190"/>
      <c r="AE105" s="190"/>
    </row>
    <row r="106" s="2" customFormat="1" ht="22.8" customHeight="1">
      <c r="A106" s="40"/>
      <c r="B106" s="41"/>
      <c r="C106" s="101" t="s">
        <v>232</v>
      </c>
      <c r="D106" s="42"/>
      <c r="E106" s="42"/>
      <c r="F106" s="42"/>
      <c r="G106" s="42"/>
      <c r="H106" s="42"/>
      <c r="I106" s="42"/>
      <c r="J106" s="196">
        <f>BK106</f>
        <v>0</v>
      </c>
      <c r="K106" s="42"/>
      <c r="L106" s="46"/>
      <c r="M106" s="97"/>
      <c r="N106" s="197"/>
      <c r="O106" s="98"/>
      <c r="P106" s="198">
        <f>P107+P159+P240+P257+P287+P300+P339+P343</f>
        <v>0</v>
      </c>
      <c r="Q106" s="98"/>
      <c r="R106" s="198">
        <f>R107+R159+R240+R257+R287+R300+R339+R343</f>
        <v>0</v>
      </c>
      <c r="S106" s="98"/>
      <c r="T106" s="199">
        <f>T107+T159+T240+T257+T287+T300+T339+T343</f>
        <v>0</v>
      </c>
      <c r="U106" s="40"/>
      <c r="V106" s="40"/>
      <c r="W106" s="40"/>
      <c r="X106" s="40"/>
      <c r="Y106" s="40"/>
      <c r="Z106" s="40"/>
      <c r="AA106" s="40"/>
      <c r="AB106" s="40"/>
      <c r="AC106" s="40"/>
      <c r="AD106" s="40"/>
      <c r="AE106" s="40"/>
      <c r="AT106" s="19" t="s">
        <v>75</v>
      </c>
      <c r="AU106" s="19" t="s">
        <v>198</v>
      </c>
      <c r="BK106" s="200">
        <f>BK107+BK159+BK240+BK257+BK287+BK300+BK339+BK343</f>
        <v>0</v>
      </c>
    </row>
    <row r="107" s="12" customFormat="1" ht="25.92" customHeight="1">
      <c r="A107" s="12"/>
      <c r="B107" s="201"/>
      <c r="C107" s="202"/>
      <c r="D107" s="203" t="s">
        <v>75</v>
      </c>
      <c r="E107" s="204" t="s">
        <v>7655</v>
      </c>
      <c r="F107" s="204" t="s">
        <v>7656</v>
      </c>
      <c r="G107" s="202"/>
      <c r="H107" s="202"/>
      <c r="I107" s="205"/>
      <c r="J107" s="206">
        <f>BK107</f>
        <v>0</v>
      </c>
      <c r="K107" s="202"/>
      <c r="L107" s="207"/>
      <c r="M107" s="208"/>
      <c r="N107" s="209"/>
      <c r="O107" s="209"/>
      <c r="P107" s="210">
        <f>P108+SUM(P109:P154)</f>
        <v>0</v>
      </c>
      <c r="Q107" s="209"/>
      <c r="R107" s="210">
        <f>R108+SUM(R109:R154)</f>
        <v>0</v>
      </c>
      <c r="S107" s="209"/>
      <c r="T107" s="211">
        <f>T108+SUM(T109:T154)</f>
        <v>0</v>
      </c>
      <c r="U107" s="12"/>
      <c r="V107" s="12"/>
      <c r="W107" s="12"/>
      <c r="X107" s="12"/>
      <c r="Y107" s="12"/>
      <c r="Z107" s="12"/>
      <c r="AA107" s="12"/>
      <c r="AB107" s="12"/>
      <c r="AC107" s="12"/>
      <c r="AD107" s="12"/>
      <c r="AE107" s="12"/>
      <c r="AR107" s="212" t="s">
        <v>83</v>
      </c>
      <c r="AT107" s="213" t="s">
        <v>75</v>
      </c>
      <c r="AU107" s="213" t="s">
        <v>76</v>
      </c>
      <c r="AY107" s="212" t="s">
        <v>235</v>
      </c>
      <c r="BK107" s="214">
        <f>BK108+SUM(BK109:BK154)</f>
        <v>0</v>
      </c>
    </row>
    <row r="108" s="2" customFormat="1" ht="49.05" customHeight="1">
      <c r="A108" s="40"/>
      <c r="B108" s="41"/>
      <c r="C108" s="283" t="s">
        <v>83</v>
      </c>
      <c r="D108" s="283" t="s">
        <v>1610</v>
      </c>
      <c r="E108" s="284" t="s">
        <v>7657</v>
      </c>
      <c r="F108" s="285" t="s">
        <v>7658</v>
      </c>
      <c r="G108" s="286" t="s">
        <v>610</v>
      </c>
      <c r="H108" s="287">
        <v>0</v>
      </c>
      <c r="I108" s="288"/>
      <c r="J108" s="289">
        <f>ROUND(I108*H108,2)</f>
        <v>0</v>
      </c>
      <c r="K108" s="285" t="s">
        <v>370</v>
      </c>
      <c r="L108" s="290"/>
      <c r="M108" s="291" t="s">
        <v>19</v>
      </c>
      <c r="N108" s="292" t="s">
        <v>47</v>
      </c>
      <c r="O108" s="86"/>
      <c r="P108" s="226">
        <f>O108*H108</f>
        <v>0</v>
      </c>
      <c r="Q108" s="226">
        <v>0</v>
      </c>
      <c r="R108" s="226">
        <f>Q108*H108</f>
        <v>0</v>
      </c>
      <c r="S108" s="226">
        <v>0</v>
      </c>
      <c r="T108" s="227">
        <f>S108*H108</f>
        <v>0</v>
      </c>
      <c r="U108" s="40"/>
      <c r="V108" s="40"/>
      <c r="W108" s="40"/>
      <c r="X108" s="40"/>
      <c r="Y108" s="40"/>
      <c r="Z108" s="40"/>
      <c r="AA108" s="40"/>
      <c r="AB108" s="40"/>
      <c r="AC108" s="40"/>
      <c r="AD108" s="40"/>
      <c r="AE108" s="40"/>
      <c r="AR108" s="228" t="s">
        <v>352</v>
      </c>
      <c r="AT108" s="228" t="s">
        <v>1610</v>
      </c>
      <c r="AU108" s="228" t="s">
        <v>83</v>
      </c>
      <c r="AY108" s="19" t="s">
        <v>235</v>
      </c>
      <c r="BE108" s="229">
        <f>IF(N108="základní",J108,0)</f>
        <v>0</v>
      </c>
      <c r="BF108" s="229">
        <f>IF(N108="snížená",J108,0)</f>
        <v>0</v>
      </c>
      <c r="BG108" s="229">
        <f>IF(N108="zákl. přenesená",J108,0)</f>
        <v>0</v>
      </c>
      <c r="BH108" s="229">
        <f>IF(N108="sníž. přenesená",J108,0)</f>
        <v>0</v>
      </c>
      <c r="BI108" s="229">
        <f>IF(N108="nulová",J108,0)</f>
        <v>0</v>
      </c>
      <c r="BJ108" s="19" t="s">
        <v>83</v>
      </c>
      <c r="BK108" s="229">
        <f>ROUND(I108*H108,2)</f>
        <v>0</v>
      </c>
      <c r="BL108" s="19" t="s">
        <v>100</v>
      </c>
      <c r="BM108" s="228" t="s">
        <v>85</v>
      </c>
    </row>
    <row r="109" s="2" customFormat="1">
      <c r="A109" s="40"/>
      <c r="B109" s="41"/>
      <c r="C109" s="42"/>
      <c r="D109" s="237" t="s">
        <v>792</v>
      </c>
      <c r="E109" s="42"/>
      <c r="F109" s="279" t="s">
        <v>7659</v>
      </c>
      <c r="G109" s="42"/>
      <c r="H109" s="42"/>
      <c r="I109" s="232"/>
      <c r="J109" s="42"/>
      <c r="K109" s="42"/>
      <c r="L109" s="46"/>
      <c r="M109" s="233"/>
      <c r="N109" s="234"/>
      <c r="O109" s="86"/>
      <c r="P109" s="86"/>
      <c r="Q109" s="86"/>
      <c r="R109" s="86"/>
      <c r="S109" s="86"/>
      <c r="T109" s="87"/>
      <c r="U109" s="40"/>
      <c r="V109" s="40"/>
      <c r="W109" s="40"/>
      <c r="X109" s="40"/>
      <c r="Y109" s="40"/>
      <c r="Z109" s="40"/>
      <c r="AA109" s="40"/>
      <c r="AB109" s="40"/>
      <c r="AC109" s="40"/>
      <c r="AD109" s="40"/>
      <c r="AE109" s="40"/>
      <c r="AT109" s="19" t="s">
        <v>792</v>
      </c>
      <c r="AU109" s="19" t="s">
        <v>83</v>
      </c>
    </row>
    <row r="110" s="2" customFormat="1" ht="49.05" customHeight="1">
      <c r="A110" s="40"/>
      <c r="B110" s="41"/>
      <c r="C110" s="283" t="s">
        <v>85</v>
      </c>
      <c r="D110" s="283" t="s">
        <v>1610</v>
      </c>
      <c r="E110" s="284" t="s">
        <v>7660</v>
      </c>
      <c r="F110" s="285" t="s">
        <v>7661</v>
      </c>
      <c r="G110" s="286" t="s">
        <v>610</v>
      </c>
      <c r="H110" s="287">
        <v>0</v>
      </c>
      <c r="I110" s="288"/>
      <c r="J110" s="289">
        <f>ROUND(I110*H110,2)</f>
        <v>0</v>
      </c>
      <c r="K110" s="285" t="s">
        <v>370</v>
      </c>
      <c r="L110" s="290"/>
      <c r="M110" s="291" t="s">
        <v>19</v>
      </c>
      <c r="N110" s="292" t="s">
        <v>47</v>
      </c>
      <c r="O110" s="86"/>
      <c r="P110" s="226">
        <f>O110*H110</f>
        <v>0</v>
      </c>
      <c r="Q110" s="226">
        <v>0</v>
      </c>
      <c r="R110" s="226">
        <f>Q110*H110</f>
        <v>0</v>
      </c>
      <c r="S110" s="226">
        <v>0</v>
      </c>
      <c r="T110" s="227">
        <f>S110*H110</f>
        <v>0</v>
      </c>
      <c r="U110" s="40"/>
      <c r="V110" s="40"/>
      <c r="W110" s="40"/>
      <c r="X110" s="40"/>
      <c r="Y110" s="40"/>
      <c r="Z110" s="40"/>
      <c r="AA110" s="40"/>
      <c r="AB110" s="40"/>
      <c r="AC110" s="40"/>
      <c r="AD110" s="40"/>
      <c r="AE110" s="40"/>
      <c r="AR110" s="228" t="s">
        <v>352</v>
      </c>
      <c r="AT110" s="228" t="s">
        <v>1610</v>
      </c>
      <c r="AU110" s="228" t="s">
        <v>83</v>
      </c>
      <c r="AY110" s="19" t="s">
        <v>235</v>
      </c>
      <c r="BE110" s="229">
        <f>IF(N110="základní",J110,0)</f>
        <v>0</v>
      </c>
      <c r="BF110" s="229">
        <f>IF(N110="snížená",J110,0)</f>
        <v>0</v>
      </c>
      <c r="BG110" s="229">
        <f>IF(N110="zákl. přenesená",J110,0)</f>
        <v>0</v>
      </c>
      <c r="BH110" s="229">
        <f>IF(N110="sníž. přenesená",J110,0)</f>
        <v>0</v>
      </c>
      <c r="BI110" s="229">
        <f>IF(N110="nulová",J110,0)</f>
        <v>0</v>
      </c>
      <c r="BJ110" s="19" t="s">
        <v>83</v>
      </c>
      <c r="BK110" s="229">
        <f>ROUND(I110*H110,2)</f>
        <v>0</v>
      </c>
      <c r="BL110" s="19" t="s">
        <v>100</v>
      </c>
      <c r="BM110" s="228" t="s">
        <v>100</v>
      </c>
    </row>
    <row r="111" s="2" customFormat="1">
      <c r="A111" s="40"/>
      <c r="B111" s="41"/>
      <c r="C111" s="42"/>
      <c r="D111" s="237" t="s">
        <v>792</v>
      </c>
      <c r="E111" s="42"/>
      <c r="F111" s="279" t="s">
        <v>7662</v>
      </c>
      <c r="G111" s="42"/>
      <c r="H111" s="42"/>
      <c r="I111" s="232"/>
      <c r="J111" s="42"/>
      <c r="K111" s="42"/>
      <c r="L111" s="46"/>
      <c r="M111" s="233"/>
      <c r="N111" s="234"/>
      <c r="O111" s="86"/>
      <c r="P111" s="86"/>
      <c r="Q111" s="86"/>
      <c r="R111" s="86"/>
      <c r="S111" s="86"/>
      <c r="T111" s="87"/>
      <c r="U111" s="40"/>
      <c r="V111" s="40"/>
      <c r="W111" s="40"/>
      <c r="X111" s="40"/>
      <c r="Y111" s="40"/>
      <c r="Z111" s="40"/>
      <c r="AA111" s="40"/>
      <c r="AB111" s="40"/>
      <c r="AC111" s="40"/>
      <c r="AD111" s="40"/>
      <c r="AE111" s="40"/>
      <c r="AT111" s="19" t="s">
        <v>792</v>
      </c>
      <c r="AU111" s="19" t="s">
        <v>83</v>
      </c>
    </row>
    <row r="112" s="2" customFormat="1" ht="49.05" customHeight="1">
      <c r="A112" s="40"/>
      <c r="B112" s="41"/>
      <c r="C112" s="283" t="s">
        <v>93</v>
      </c>
      <c r="D112" s="283" t="s">
        <v>1610</v>
      </c>
      <c r="E112" s="284" t="s">
        <v>7663</v>
      </c>
      <c r="F112" s="285" t="s">
        <v>7664</v>
      </c>
      <c r="G112" s="286" t="s">
        <v>610</v>
      </c>
      <c r="H112" s="287">
        <v>0</v>
      </c>
      <c r="I112" s="288"/>
      <c r="J112" s="289">
        <f>ROUND(I112*H112,2)</f>
        <v>0</v>
      </c>
      <c r="K112" s="285" t="s">
        <v>370</v>
      </c>
      <c r="L112" s="290"/>
      <c r="M112" s="291" t="s">
        <v>19</v>
      </c>
      <c r="N112" s="292" t="s">
        <v>47</v>
      </c>
      <c r="O112" s="86"/>
      <c r="P112" s="226">
        <f>O112*H112</f>
        <v>0</v>
      </c>
      <c r="Q112" s="226">
        <v>0</v>
      </c>
      <c r="R112" s="226">
        <f>Q112*H112</f>
        <v>0</v>
      </c>
      <c r="S112" s="226">
        <v>0</v>
      </c>
      <c r="T112" s="227">
        <f>S112*H112</f>
        <v>0</v>
      </c>
      <c r="U112" s="40"/>
      <c r="V112" s="40"/>
      <c r="W112" s="40"/>
      <c r="X112" s="40"/>
      <c r="Y112" s="40"/>
      <c r="Z112" s="40"/>
      <c r="AA112" s="40"/>
      <c r="AB112" s="40"/>
      <c r="AC112" s="40"/>
      <c r="AD112" s="40"/>
      <c r="AE112" s="40"/>
      <c r="AR112" s="228" t="s">
        <v>352</v>
      </c>
      <c r="AT112" s="228" t="s">
        <v>1610</v>
      </c>
      <c r="AU112" s="228" t="s">
        <v>83</v>
      </c>
      <c r="AY112" s="19" t="s">
        <v>235</v>
      </c>
      <c r="BE112" s="229">
        <f>IF(N112="základní",J112,0)</f>
        <v>0</v>
      </c>
      <c r="BF112" s="229">
        <f>IF(N112="snížená",J112,0)</f>
        <v>0</v>
      </c>
      <c r="BG112" s="229">
        <f>IF(N112="zákl. přenesená",J112,0)</f>
        <v>0</v>
      </c>
      <c r="BH112" s="229">
        <f>IF(N112="sníž. přenesená",J112,0)</f>
        <v>0</v>
      </c>
      <c r="BI112" s="229">
        <f>IF(N112="nulová",J112,0)</f>
        <v>0</v>
      </c>
      <c r="BJ112" s="19" t="s">
        <v>83</v>
      </c>
      <c r="BK112" s="229">
        <f>ROUND(I112*H112,2)</f>
        <v>0</v>
      </c>
      <c r="BL112" s="19" t="s">
        <v>100</v>
      </c>
      <c r="BM112" s="228" t="s">
        <v>341</v>
      </c>
    </row>
    <row r="113" s="2" customFormat="1">
      <c r="A113" s="40"/>
      <c r="B113" s="41"/>
      <c r="C113" s="42"/>
      <c r="D113" s="237" t="s">
        <v>792</v>
      </c>
      <c r="E113" s="42"/>
      <c r="F113" s="279" t="s">
        <v>7665</v>
      </c>
      <c r="G113" s="42"/>
      <c r="H113" s="42"/>
      <c r="I113" s="232"/>
      <c r="J113" s="42"/>
      <c r="K113" s="42"/>
      <c r="L113" s="46"/>
      <c r="M113" s="233"/>
      <c r="N113" s="234"/>
      <c r="O113" s="86"/>
      <c r="P113" s="86"/>
      <c r="Q113" s="86"/>
      <c r="R113" s="86"/>
      <c r="S113" s="86"/>
      <c r="T113" s="87"/>
      <c r="U113" s="40"/>
      <c r="V113" s="40"/>
      <c r="W113" s="40"/>
      <c r="X113" s="40"/>
      <c r="Y113" s="40"/>
      <c r="Z113" s="40"/>
      <c r="AA113" s="40"/>
      <c r="AB113" s="40"/>
      <c r="AC113" s="40"/>
      <c r="AD113" s="40"/>
      <c r="AE113" s="40"/>
      <c r="AT113" s="19" t="s">
        <v>792</v>
      </c>
      <c r="AU113" s="19" t="s">
        <v>83</v>
      </c>
    </row>
    <row r="114" s="2" customFormat="1" ht="49.05" customHeight="1">
      <c r="A114" s="40"/>
      <c r="B114" s="41"/>
      <c r="C114" s="283" t="s">
        <v>100</v>
      </c>
      <c r="D114" s="283" t="s">
        <v>1610</v>
      </c>
      <c r="E114" s="284" t="s">
        <v>7666</v>
      </c>
      <c r="F114" s="285" t="s">
        <v>7664</v>
      </c>
      <c r="G114" s="286" t="s">
        <v>610</v>
      </c>
      <c r="H114" s="287">
        <v>0</v>
      </c>
      <c r="I114" s="288"/>
      <c r="J114" s="289">
        <f>ROUND(I114*H114,2)</f>
        <v>0</v>
      </c>
      <c r="K114" s="285" t="s">
        <v>370</v>
      </c>
      <c r="L114" s="290"/>
      <c r="M114" s="291" t="s">
        <v>19</v>
      </c>
      <c r="N114" s="292" t="s">
        <v>47</v>
      </c>
      <c r="O114" s="86"/>
      <c r="P114" s="226">
        <f>O114*H114</f>
        <v>0</v>
      </c>
      <c r="Q114" s="226">
        <v>0</v>
      </c>
      <c r="R114" s="226">
        <f>Q114*H114</f>
        <v>0</v>
      </c>
      <c r="S114" s="226">
        <v>0</v>
      </c>
      <c r="T114" s="227">
        <f>S114*H114</f>
        <v>0</v>
      </c>
      <c r="U114" s="40"/>
      <c r="V114" s="40"/>
      <c r="W114" s="40"/>
      <c r="X114" s="40"/>
      <c r="Y114" s="40"/>
      <c r="Z114" s="40"/>
      <c r="AA114" s="40"/>
      <c r="AB114" s="40"/>
      <c r="AC114" s="40"/>
      <c r="AD114" s="40"/>
      <c r="AE114" s="40"/>
      <c r="AR114" s="228" t="s">
        <v>352</v>
      </c>
      <c r="AT114" s="228" t="s">
        <v>1610</v>
      </c>
      <c r="AU114" s="228" t="s">
        <v>83</v>
      </c>
      <c r="AY114" s="19" t="s">
        <v>235</v>
      </c>
      <c r="BE114" s="229">
        <f>IF(N114="základní",J114,0)</f>
        <v>0</v>
      </c>
      <c r="BF114" s="229">
        <f>IF(N114="snížená",J114,0)</f>
        <v>0</v>
      </c>
      <c r="BG114" s="229">
        <f>IF(N114="zákl. přenesená",J114,0)</f>
        <v>0</v>
      </c>
      <c r="BH114" s="229">
        <f>IF(N114="sníž. přenesená",J114,0)</f>
        <v>0</v>
      </c>
      <c r="BI114" s="229">
        <f>IF(N114="nulová",J114,0)</f>
        <v>0</v>
      </c>
      <c r="BJ114" s="19" t="s">
        <v>83</v>
      </c>
      <c r="BK114" s="229">
        <f>ROUND(I114*H114,2)</f>
        <v>0</v>
      </c>
      <c r="BL114" s="19" t="s">
        <v>100</v>
      </c>
      <c r="BM114" s="228" t="s">
        <v>352</v>
      </c>
    </row>
    <row r="115" s="2" customFormat="1">
      <c r="A115" s="40"/>
      <c r="B115" s="41"/>
      <c r="C115" s="42"/>
      <c r="D115" s="237" t="s">
        <v>792</v>
      </c>
      <c r="E115" s="42"/>
      <c r="F115" s="279" t="s">
        <v>7665</v>
      </c>
      <c r="G115" s="42"/>
      <c r="H115" s="42"/>
      <c r="I115" s="232"/>
      <c r="J115" s="42"/>
      <c r="K115" s="42"/>
      <c r="L115" s="46"/>
      <c r="M115" s="233"/>
      <c r="N115" s="234"/>
      <c r="O115" s="86"/>
      <c r="P115" s="86"/>
      <c r="Q115" s="86"/>
      <c r="R115" s="86"/>
      <c r="S115" s="86"/>
      <c r="T115" s="87"/>
      <c r="U115" s="40"/>
      <c r="V115" s="40"/>
      <c r="W115" s="40"/>
      <c r="X115" s="40"/>
      <c r="Y115" s="40"/>
      <c r="Z115" s="40"/>
      <c r="AA115" s="40"/>
      <c r="AB115" s="40"/>
      <c r="AC115" s="40"/>
      <c r="AD115" s="40"/>
      <c r="AE115" s="40"/>
      <c r="AT115" s="19" t="s">
        <v>792</v>
      </c>
      <c r="AU115" s="19" t="s">
        <v>83</v>
      </c>
    </row>
    <row r="116" s="2" customFormat="1" ht="49.05" customHeight="1">
      <c r="A116" s="40"/>
      <c r="B116" s="41"/>
      <c r="C116" s="283" t="s">
        <v>336</v>
      </c>
      <c r="D116" s="283" t="s">
        <v>1610</v>
      </c>
      <c r="E116" s="284" t="s">
        <v>7667</v>
      </c>
      <c r="F116" s="285" t="s">
        <v>7661</v>
      </c>
      <c r="G116" s="286" t="s">
        <v>610</v>
      </c>
      <c r="H116" s="287">
        <v>0</v>
      </c>
      <c r="I116" s="288"/>
      <c r="J116" s="289">
        <f>ROUND(I116*H116,2)</f>
        <v>0</v>
      </c>
      <c r="K116" s="285" t="s">
        <v>370</v>
      </c>
      <c r="L116" s="290"/>
      <c r="M116" s="291" t="s">
        <v>19</v>
      </c>
      <c r="N116" s="292" t="s">
        <v>47</v>
      </c>
      <c r="O116" s="86"/>
      <c r="P116" s="226">
        <f>O116*H116</f>
        <v>0</v>
      </c>
      <c r="Q116" s="226">
        <v>0</v>
      </c>
      <c r="R116" s="226">
        <f>Q116*H116</f>
        <v>0</v>
      </c>
      <c r="S116" s="226">
        <v>0</v>
      </c>
      <c r="T116" s="227">
        <f>S116*H116</f>
        <v>0</v>
      </c>
      <c r="U116" s="40"/>
      <c r="V116" s="40"/>
      <c r="W116" s="40"/>
      <c r="X116" s="40"/>
      <c r="Y116" s="40"/>
      <c r="Z116" s="40"/>
      <c r="AA116" s="40"/>
      <c r="AB116" s="40"/>
      <c r="AC116" s="40"/>
      <c r="AD116" s="40"/>
      <c r="AE116" s="40"/>
      <c r="AR116" s="228" t="s">
        <v>352</v>
      </c>
      <c r="AT116" s="228" t="s">
        <v>1610</v>
      </c>
      <c r="AU116" s="228" t="s">
        <v>83</v>
      </c>
      <c r="AY116" s="19" t="s">
        <v>235</v>
      </c>
      <c r="BE116" s="229">
        <f>IF(N116="základní",J116,0)</f>
        <v>0</v>
      </c>
      <c r="BF116" s="229">
        <f>IF(N116="snížená",J116,0)</f>
        <v>0</v>
      </c>
      <c r="BG116" s="229">
        <f>IF(N116="zákl. přenesená",J116,0)</f>
        <v>0</v>
      </c>
      <c r="BH116" s="229">
        <f>IF(N116="sníž. přenesená",J116,0)</f>
        <v>0</v>
      </c>
      <c r="BI116" s="229">
        <f>IF(N116="nulová",J116,0)</f>
        <v>0</v>
      </c>
      <c r="BJ116" s="19" t="s">
        <v>83</v>
      </c>
      <c r="BK116" s="229">
        <f>ROUND(I116*H116,2)</f>
        <v>0</v>
      </c>
      <c r="BL116" s="19" t="s">
        <v>100</v>
      </c>
      <c r="BM116" s="228" t="s">
        <v>366</v>
      </c>
    </row>
    <row r="117" s="2" customFormat="1">
      <c r="A117" s="40"/>
      <c r="B117" s="41"/>
      <c r="C117" s="42"/>
      <c r="D117" s="237" t="s">
        <v>792</v>
      </c>
      <c r="E117" s="42"/>
      <c r="F117" s="279" t="s">
        <v>7662</v>
      </c>
      <c r="G117" s="42"/>
      <c r="H117" s="42"/>
      <c r="I117" s="232"/>
      <c r="J117" s="42"/>
      <c r="K117" s="42"/>
      <c r="L117" s="46"/>
      <c r="M117" s="233"/>
      <c r="N117" s="234"/>
      <c r="O117" s="86"/>
      <c r="P117" s="86"/>
      <c r="Q117" s="86"/>
      <c r="R117" s="86"/>
      <c r="S117" s="86"/>
      <c r="T117" s="87"/>
      <c r="U117" s="40"/>
      <c r="V117" s="40"/>
      <c r="W117" s="40"/>
      <c r="X117" s="40"/>
      <c r="Y117" s="40"/>
      <c r="Z117" s="40"/>
      <c r="AA117" s="40"/>
      <c r="AB117" s="40"/>
      <c r="AC117" s="40"/>
      <c r="AD117" s="40"/>
      <c r="AE117" s="40"/>
      <c r="AT117" s="19" t="s">
        <v>792</v>
      </c>
      <c r="AU117" s="19" t="s">
        <v>83</v>
      </c>
    </row>
    <row r="118" s="2" customFormat="1" ht="49.05" customHeight="1">
      <c r="A118" s="40"/>
      <c r="B118" s="41"/>
      <c r="C118" s="283" t="s">
        <v>341</v>
      </c>
      <c r="D118" s="283" t="s">
        <v>1610</v>
      </c>
      <c r="E118" s="284" t="s">
        <v>7668</v>
      </c>
      <c r="F118" s="285" t="s">
        <v>7664</v>
      </c>
      <c r="G118" s="286" t="s">
        <v>610</v>
      </c>
      <c r="H118" s="287">
        <v>0</v>
      </c>
      <c r="I118" s="288"/>
      <c r="J118" s="289">
        <f>ROUND(I118*H118,2)</f>
        <v>0</v>
      </c>
      <c r="K118" s="285" t="s">
        <v>370</v>
      </c>
      <c r="L118" s="290"/>
      <c r="M118" s="291" t="s">
        <v>19</v>
      </c>
      <c r="N118" s="292" t="s">
        <v>47</v>
      </c>
      <c r="O118" s="86"/>
      <c r="P118" s="226">
        <f>O118*H118</f>
        <v>0</v>
      </c>
      <c r="Q118" s="226">
        <v>0</v>
      </c>
      <c r="R118" s="226">
        <f>Q118*H118</f>
        <v>0</v>
      </c>
      <c r="S118" s="226">
        <v>0</v>
      </c>
      <c r="T118" s="227">
        <f>S118*H118</f>
        <v>0</v>
      </c>
      <c r="U118" s="40"/>
      <c r="V118" s="40"/>
      <c r="W118" s="40"/>
      <c r="X118" s="40"/>
      <c r="Y118" s="40"/>
      <c r="Z118" s="40"/>
      <c r="AA118" s="40"/>
      <c r="AB118" s="40"/>
      <c r="AC118" s="40"/>
      <c r="AD118" s="40"/>
      <c r="AE118" s="40"/>
      <c r="AR118" s="228" t="s">
        <v>352</v>
      </c>
      <c r="AT118" s="228" t="s">
        <v>1610</v>
      </c>
      <c r="AU118" s="228" t="s">
        <v>83</v>
      </c>
      <c r="AY118" s="19" t="s">
        <v>235</v>
      </c>
      <c r="BE118" s="229">
        <f>IF(N118="základní",J118,0)</f>
        <v>0</v>
      </c>
      <c r="BF118" s="229">
        <f>IF(N118="snížená",J118,0)</f>
        <v>0</v>
      </c>
      <c r="BG118" s="229">
        <f>IF(N118="zákl. přenesená",J118,0)</f>
        <v>0</v>
      </c>
      <c r="BH118" s="229">
        <f>IF(N118="sníž. přenesená",J118,0)</f>
        <v>0</v>
      </c>
      <c r="BI118" s="229">
        <f>IF(N118="nulová",J118,0)</f>
        <v>0</v>
      </c>
      <c r="BJ118" s="19" t="s">
        <v>83</v>
      </c>
      <c r="BK118" s="229">
        <f>ROUND(I118*H118,2)</f>
        <v>0</v>
      </c>
      <c r="BL118" s="19" t="s">
        <v>100</v>
      </c>
      <c r="BM118" s="228" t="s">
        <v>391</v>
      </c>
    </row>
    <row r="119" s="2" customFormat="1">
      <c r="A119" s="40"/>
      <c r="B119" s="41"/>
      <c r="C119" s="42"/>
      <c r="D119" s="237" t="s">
        <v>792</v>
      </c>
      <c r="E119" s="42"/>
      <c r="F119" s="279" t="s">
        <v>7665</v>
      </c>
      <c r="G119" s="42"/>
      <c r="H119" s="42"/>
      <c r="I119" s="232"/>
      <c r="J119" s="42"/>
      <c r="K119" s="42"/>
      <c r="L119" s="46"/>
      <c r="M119" s="233"/>
      <c r="N119" s="234"/>
      <c r="O119" s="86"/>
      <c r="P119" s="86"/>
      <c r="Q119" s="86"/>
      <c r="R119" s="86"/>
      <c r="S119" s="86"/>
      <c r="T119" s="87"/>
      <c r="U119" s="40"/>
      <c r="V119" s="40"/>
      <c r="W119" s="40"/>
      <c r="X119" s="40"/>
      <c r="Y119" s="40"/>
      <c r="Z119" s="40"/>
      <c r="AA119" s="40"/>
      <c r="AB119" s="40"/>
      <c r="AC119" s="40"/>
      <c r="AD119" s="40"/>
      <c r="AE119" s="40"/>
      <c r="AT119" s="19" t="s">
        <v>792</v>
      </c>
      <c r="AU119" s="19" t="s">
        <v>83</v>
      </c>
    </row>
    <row r="120" s="2" customFormat="1" ht="49.05" customHeight="1">
      <c r="A120" s="40"/>
      <c r="B120" s="41"/>
      <c r="C120" s="283" t="s">
        <v>346</v>
      </c>
      <c r="D120" s="283" t="s">
        <v>1610</v>
      </c>
      <c r="E120" s="284" t="s">
        <v>7669</v>
      </c>
      <c r="F120" s="285" t="s">
        <v>7664</v>
      </c>
      <c r="G120" s="286" t="s">
        <v>610</v>
      </c>
      <c r="H120" s="287">
        <v>0</v>
      </c>
      <c r="I120" s="288"/>
      <c r="J120" s="289">
        <f>ROUND(I120*H120,2)</f>
        <v>0</v>
      </c>
      <c r="K120" s="285" t="s">
        <v>370</v>
      </c>
      <c r="L120" s="290"/>
      <c r="M120" s="291" t="s">
        <v>19</v>
      </c>
      <c r="N120" s="292" t="s">
        <v>47</v>
      </c>
      <c r="O120" s="86"/>
      <c r="P120" s="226">
        <f>O120*H120</f>
        <v>0</v>
      </c>
      <c r="Q120" s="226">
        <v>0</v>
      </c>
      <c r="R120" s="226">
        <f>Q120*H120</f>
        <v>0</v>
      </c>
      <c r="S120" s="226">
        <v>0</v>
      </c>
      <c r="T120" s="227">
        <f>S120*H120</f>
        <v>0</v>
      </c>
      <c r="U120" s="40"/>
      <c r="V120" s="40"/>
      <c r="W120" s="40"/>
      <c r="X120" s="40"/>
      <c r="Y120" s="40"/>
      <c r="Z120" s="40"/>
      <c r="AA120" s="40"/>
      <c r="AB120" s="40"/>
      <c r="AC120" s="40"/>
      <c r="AD120" s="40"/>
      <c r="AE120" s="40"/>
      <c r="AR120" s="228" t="s">
        <v>352</v>
      </c>
      <c r="AT120" s="228" t="s">
        <v>1610</v>
      </c>
      <c r="AU120" s="228" t="s">
        <v>83</v>
      </c>
      <c r="AY120" s="19" t="s">
        <v>235</v>
      </c>
      <c r="BE120" s="229">
        <f>IF(N120="základní",J120,0)</f>
        <v>0</v>
      </c>
      <c r="BF120" s="229">
        <f>IF(N120="snížená",J120,0)</f>
        <v>0</v>
      </c>
      <c r="BG120" s="229">
        <f>IF(N120="zákl. přenesená",J120,0)</f>
        <v>0</v>
      </c>
      <c r="BH120" s="229">
        <f>IF(N120="sníž. přenesená",J120,0)</f>
        <v>0</v>
      </c>
      <c r="BI120" s="229">
        <f>IF(N120="nulová",J120,0)</f>
        <v>0</v>
      </c>
      <c r="BJ120" s="19" t="s">
        <v>83</v>
      </c>
      <c r="BK120" s="229">
        <f>ROUND(I120*H120,2)</f>
        <v>0</v>
      </c>
      <c r="BL120" s="19" t="s">
        <v>100</v>
      </c>
      <c r="BM120" s="228" t="s">
        <v>431</v>
      </c>
    </row>
    <row r="121" s="2" customFormat="1">
      <c r="A121" s="40"/>
      <c r="B121" s="41"/>
      <c r="C121" s="42"/>
      <c r="D121" s="237" t="s">
        <v>792</v>
      </c>
      <c r="E121" s="42"/>
      <c r="F121" s="279" t="s">
        <v>7665</v>
      </c>
      <c r="G121" s="42"/>
      <c r="H121" s="42"/>
      <c r="I121" s="232"/>
      <c r="J121" s="42"/>
      <c r="K121" s="42"/>
      <c r="L121" s="46"/>
      <c r="M121" s="233"/>
      <c r="N121" s="234"/>
      <c r="O121" s="86"/>
      <c r="P121" s="86"/>
      <c r="Q121" s="86"/>
      <c r="R121" s="86"/>
      <c r="S121" s="86"/>
      <c r="T121" s="87"/>
      <c r="U121" s="40"/>
      <c r="V121" s="40"/>
      <c r="W121" s="40"/>
      <c r="X121" s="40"/>
      <c r="Y121" s="40"/>
      <c r="Z121" s="40"/>
      <c r="AA121" s="40"/>
      <c r="AB121" s="40"/>
      <c r="AC121" s="40"/>
      <c r="AD121" s="40"/>
      <c r="AE121" s="40"/>
      <c r="AT121" s="19" t="s">
        <v>792</v>
      </c>
      <c r="AU121" s="19" t="s">
        <v>83</v>
      </c>
    </row>
    <row r="122" s="2" customFormat="1" ht="49.05" customHeight="1">
      <c r="A122" s="40"/>
      <c r="B122" s="41"/>
      <c r="C122" s="283" t="s">
        <v>352</v>
      </c>
      <c r="D122" s="283" t="s">
        <v>1610</v>
      </c>
      <c r="E122" s="284" t="s">
        <v>7670</v>
      </c>
      <c r="F122" s="285" t="s">
        <v>7671</v>
      </c>
      <c r="G122" s="286" t="s">
        <v>610</v>
      </c>
      <c r="H122" s="287">
        <v>0</v>
      </c>
      <c r="I122" s="288"/>
      <c r="J122" s="289">
        <f>ROUND(I122*H122,2)</f>
        <v>0</v>
      </c>
      <c r="K122" s="285" t="s">
        <v>370</v>
      </c>
      <c r="L122" s="290"/>
      <c r="M122" s="291" t="s">
        <v>19</v>
      </c>
      <c r="N122" s="292" t="s">
        <v>47</v>
      </c>
      <c r="O122" s="86"/>
      <c r="P122" s="226">
        <f>O122*H122</f>
        <v>0</v>
      </c>
      <c r="Q122" s="226">
        <v>0</v>
      </c>
      <c r="R122" s="226">
        <f>Q122*H122</f>
        <v>0</v>
      </c>
      <c r="S122" s="226">
        <v>0</v>
      </c>
      <c r="T122" s="227">
        <f>S122*H122</f>
        <v>0</v>
      </c>
      <c r="U122" s="40"/>
      <c r="V122" s="40"/>
      <c r="W122" s="40"/>
      <c r="X122" s="40"/>
      <c r="Y122" s="40"/>
      <c r="Z122" s="40"/>
      <c r="AA122" s="40"/>
      <c r="AB122" s="40"/>
      <c r="AC122" s="40"/>
      <c r="AD122" s="40"/>
      <c r="AE122" s="40"/>
      <c r="AR122" s="228" t="s">
        <v>352</v>
      </c>
      <c r="AT122" s="228" t="s">
        <v>1610</v>
      </c>
      <c r="AU122" s="228" t="s">
        <v>83</v>
      </c>
      <c r="AY122" s="19" t="s">
        <v>235</v>
      </c>
      <c r="BE122" s="229">
        <f>IF(N122="základní",J122,0)</f>
        <v>0</v>
      </c>
      <c r="BF122" s="229">
        <f>IF(N122="snížená",J122,0)</f>
        <v>0</v>
      </c>
      <c r="BG122" s="229">
        <f>IF(N122="zákl. přenesená",J122,0)</f>
        <v>0</v>
      </c>
      <c r="BH122" s="229">
        <f>IF(N122="sníž. přenesená",J122,0)</f>
        <v>0</v>
      </c>
      <c r="BI122" s="229">
        <f>IF(N122="nulová",J122,0)</f>
        <v>0</v>
      </c>
      <c r="BJ122" s="19" t="s">
        <v>83</v>
      </c>
      <c r="BK122" s="229">
        <f>ROUND(I122*H122,2)</f>
        <v>0</v>
      </c>
      <c r="BL122" s="19" t="s">
        <v>100</v>
      </c>
      <c r="BM122" s="228" t="s">
        <v>448</v>
      </c>
    </row>
    <row r="123" s="2" customFormat="1">
      <c r="A123" s="40"/>
      <c r="B123" s="41"/>
      <c r="C123" s="42"/>
      <c r="D123" s="237" t="s">
        <v>792</v>
      </c>
      <c r="E123" s="42"/>
      <c r="F123" s="279" t="s">
        <v>7662</v>
      </c>
      <c r="G123" s="42"/>
      <c r="H123" s="42"/>
      <c r="I123" s="232"/>
      <c r="J123" s="42"/>
      <c r="K123" s="42"/>
      <c r="L123" s="46"/>
      <c r="M123" s="233"/>
      <c r="N123" s="234"/>
      <c r="O123" s="86"/>
      <c r="P123" s="86"/>
      <c r="Q123" s="86"/>
      <c r="R123" s="86"/>
      <c r="S123" s="86"/>
      <c r="T123" s="87"/>
      <c r="U123" s="40"/>
      <c r="V123" s="40"/>
      <c r="W123" s="40"/>
      <c r="X123" s="40"/>
      <c r="Y123" s="40"/>
      <c r="Z123" s="40"/>
      <c r="AA123" s="40"/>
      <c r="AB123" s="40"/>
      <c r="AC123" s="40"/>
      <c r="AD123" s="40"/>
      <c r="AE123" s="40"/>
      <c r="AT123" s="19" t="s">
        <v>792</v>
      </c>
      <c r="AU123" s="19" t="s">
        <v>83</v>
      </c>
    </row>
    <row r="124" s="2" customFormat="1" ht="49.05" customHeight="1">
      <c r="A124" s="40"/>
      <c r="B124" s="41"/>
      <c r="C124" s="283" t="s">
        <v>358</v>
      </c>
      <c r="D124" s="283" t="s">
        <v>1610</v>
      </c>
      <c r="E124" s="284" t="s">
        <v>7672</v>
      </c>
      <c r="F124" s="285" t="s">
        <v>7664</v>
      </c>
      <c r="G124" s="286" t="s">
        <v>610</v>
      </c>
      <c r="H124" s="287">
        <v>0</v>
      </c>
      <c r="I124" s="288"/>
      <c r="J124" s="289">
        <f>ROUND(I124*H124,2)</f>
        <v>0</v>
      </c>
      <c r="K124" s="285" t="s">
        <v>370</v>
      </c>
      <c r="L124" s="290"/>
      <c r="M124" s="291" t="s">
        <v>19</v>
      </c>
      <c r="N124" s="292" t="s">
        <v>47</v>
      </c>
      <c r="O124" s="86"/>
      <c r="P124" s="226">
        <f>O124*H124</f>
        <v>0</v>
      </c>
      <c r="Q124" s="226">
        <v>0</v>
      </c>
      <c r="R124" s="226">
        <f>Q124*H124</f>
        <v>0</v>
      </c>
      <c r="S124" s="226">
        <v>0</v>
      </c>
      <c r="T124" s="227">
        <f>S124*H124</f>
        <v>0</v>
      </c>
      <c r="U124" s="40"/>
      <c r="V124" s="40"/>
      <c r="W124" s="40"/>
      <c r="X124" s="40"/>
      <c r="Y124" s="40"/>
      <c r="Z124" s="40"/>
      <c r="AA124" s="40"/>
      <c r="AB124" s="40"/>
      <c r="AC124" s="40"/>
      <c r="AD124" s="40"/>
      <c r="AE124" s="40"/>
      <c r="AR124" s="228" t="s">
        <v>352</v>
      </c>
      <c r="AT124" s="228" t="s">
        <v>1610</v>
      </c>
      <c r="AU124" s="228" t="s">
        <v>83</v>
      </c>
      <c r="AY124" s="19" t="s">
        <v>235</v>
      </c>
      <c r="BE124" s="229">
        <f>IF(N124="základní",J124,0)</f>
        <v>0</v>
      </c>
      <c r="BF124" s="229">
        <f>IF(N124="snížená",J124,0)</f>
        <v>0</v>
      </c>
      <c r="BG124" s="229">
        <f>IF(N124="zákl. přenesená",J124,0)</f>
        <v>0</v>
      </c>
      <c r="BH124" s="229">
        <f>IF(N124="sníž. přenesená",J124,0)</f>
        <v>0</v>
      </c>
      <c r="BI124" s="229">
        <f>IF(N124="nulová",J124,0)</f>
        <v>0</v>
      </c>
      <c r="BJ124" s="19" t="s">
        <v>83</v>
      </c>
      <c r="BK124" s="229">
        <f>ROUND(I124*H124,2)</f>
        <v>0</v>
      </c>
      <c r="BL124" s="19" t="s">
        <v>100</v>
      </c>
      <c r="BM124" s="228" t="s">
        <v>467</v>
      </c>
    </row>
    <row r="125" s="2" customFormat="1">
      <c r="A125" s="40"/>
      <c r="B125" s="41"/>
      <c r="C125" s="42"/>
      <c r="D125" s="237" t="s">
        <v>792</v>
      </c>
      <c r="E125" s="42"/>
      <c r="F125" s="279" t="s">
        <v>7665</v>
      </c>
      <c r="G125" s="42"/>
      <c r="H125" s="42"/>
      <c r="I125" s="232"/>
      <c r="J125" s="42"/>
      <c r="K125" s="42"/>
      <c r="L125" s="46"/>
      <c r="M125" s="233"/>
      <c r="N125" s="234"/>
      <c r="O125" s="86"/>
      <c r="P125" s="86"/>
      <c r="Q125" s="86"/>
      <c r="R125" s="86"/>
      <c r="S125" s="86"/>
      <c r="T125" s="87"/>
      <c r="U125" s="40"/>
      <c r="V125" s="40"/>
      <c r="W125" s="40"/>
      <c r="X125" s="40"/>
      <c r="Y125" s="40"/>
      <c r="Z125" s="40"/>
      <c r="AA125" s="40"/>
      <c r="AB125" s="40"/>
      <c r="AC125" s="40"/>
      <c r="AD125" s="40"/>
      <c r="AE125" s="40"/>
      <c r="AT125" s="19" t="s">
        <v>792</v>
      </c>
      <c r="AU125" s="19" t="s">
        <v>83</v>
      </c>
    </row>
    <row r="126" s="2" customFormat="1" ht="49.05" customHeight="1">
      <c r="A126" s="40"/>
      <c r="B126" s="41"/>
      <c r="C126" s="283" t="s">
        <v>366</v>
      </c>
      <c r="D126" s="283" t="s">
        <v>1610</v>
      </c>
      <c r="E126" s="284" t="s">
        <v>7673</v>
      </c>
      <c r="F126" s="285" t="s">
        <v>7671</v>
      </c>
      <c r="G126" s="286" t="s">
        <v>610</v>
      </c>
      <c r="H126" s="287">
        <v>0</v>
      </c>
      <c r="I126" s="288"/>
      <c r="J126" s="289">
        <f>ROUND(I126*H126,2)</f>
        <v>0</v>
      </c>
      <c r="K126" s="285" t="s">
        <v>370</v>
      </c>
      <c r="L126" s="290"/>
      <c r="M126" s="291" t="s">
        <v>19</v>
      </c>
      <c r="N126" s="292" t="s">
        <v>47</v>
      </c>
      <c r="O126" s="86"/>
      <c r="P126" s="226">
        <f>O126*H126</f>
        <v>0</v>
      </c>
      <c r="Q126" s="226">
        <v>0</v>
      </c>
      <c r="R126" s="226">
        <f>Q126*H126</f>
        <v>0</v>
      </c>
      <c r="S126" s="226">
        <v>0</v>
      </c>
      <c r="T126" s="227">
        <f>S126*H126</f>
        <v>0</v>
      </c>
      <c r="U126" s="40"/>
      <c r="V126" s="40"/>
      <c r="W126" s="40"/>
      <c r="X126" s="40"/>
      <c r="Y126" s="40"/>
      <c r="Z126" s="40"/>
      <c r="AA126" s="40"/>
      <c r="AB126" s="40"/>
      <c r="AC126" s="40"/>
      <c r="AD126" s="40"/>
      <c r="AE126" s="40"/>
      <c r="AR126" s="228" t="s">
        <v>352</v>
      </c>
      <c r="AT126" s="228" t="s">
        <v>1610</v>
      </c>
      <c r="AU126" s="228" t="s">
        <v>83</v>
      </c>
      <c r="AY126" s="19" t="s">
        <v>235</v>
      </c>
      <c r="BE126" s="229">
        <f>IF(N126="základní",J126,0)</f>
        <v>0</v>
      </c>
      <c r="BF126" s="229">
        <f>IF(N126="snížená",J126,0)</f>
        <v>0</v>
      </c>
      <c r="BG126" s="229">
        <f>IF(N126="zákl. přenesená",J126,0)</f>
        <v>0</v>
      </c>
      <c r="BH126" s="229">
        <f>IF(N126="sníž. přenesená",J126,0)</f>
        <v>0</v>
      </c>
      <c r="BI126" s="229">
        <f>IF(N126="nulová",J126,0)</f>
        <v>0</v>
      </c>
      <c r="BJ126" s="19" t="s">
        <v>83</v>
      </c>
      <c r="BK126" s="229">
        <f>ROUND(I126*H126,2)</f>
        <v>0</v>
      </c>
      <c r="BL126" s="19" t="s">
        <v>100</v>
      </c>
      <c r="BM126" s="228" t="s">
        <v>486</v>
      </c>
    </row>
    <row r="127" s="2" customFormat="1">
      <c r="A127" s="40"/>
      <c r="B127" s="41"/>
      <c r="C127" s="42"/>
      <c r="D127" s="237" t="s">
        <v>792</v>
      </c>
      <c r="E127" s="42"/>
      <c r="F127" s="279" t="s">
        <v>7662</v>
      </c>
      <c r="G127" s="42"/>
      <c r="H127" s="42"/>
      <c r="I127" s="232"/>
      <c r="J127" s="42"/>
      <c r="K127" s="42"/>
      <c r="L127" s="46"/>
      <c r="M127" s="233"/>
      <c r="N127" s="234"/>
      <c r="O127" s="86"/>
      <c r="P127" s="86"/>
      <c r="Q127" s="86"/>
      <c r="R127" s="86"/>
      <c r="S127" s="86"/>
      <c r="T127" s="87"/>
      <c r="U127" s="40"/>
      <c r="V127" s="40"/>
      <c r="W127" s="40"/>
      <c r="X127" s="40"/>
      <c r="Y127" s="40"/>
      <c r="Z127" s="40"/>
      <c r="AA127" s="40"/>
      <c r="AB127" s="40"/>
      <c r="AC127" s="40"/>
      <c r="AD127" s="40"/>
      <c r="AE127" s="40"/>
      <c r="AT127" s="19" t="s">
        <v>792</v>
      </c>
      <c r="AU127" s="19" t="s">
        <v>83</v>
      </c>
    </row>
    <row r="128" s="2" customFormat="1" ht="37.8" customHeight="1">
      <c r="A128" s="40"/>
      <c r="B128" s="41"/>
      <c r="C128" s="283" t="s">
        <v>376</v>
      </c>
      <c r="D128" s="283" t="s">
        <v>1610</v>
      </c>
      <c r="E128" s="284" t="s">
        <v>7674</v>
      </c>
      <c r="F128" s="285" t="s">
        <v>7675</v>
      </c>
      <c r="G128" s="286" t="s">
        <v>7480</v>
      </c>
      <c r="H128" s="287">
        <v>0</v>
      </c>
      <c r="I128" s="288"/>
      <c r="J128" s="289">
        <f>ROUND(I128*H128,2)</f>
        <v>0</v>
      </c>
      <c r="K128" s="285" t="s">
        <v>370</v>
      </c>
      <c r="L128" s="290"/>
      <c r="M128" s="291" t="s">
        <v>19</v>
      </c>
      <c r="N128" s="292" t="s">
        <v>47</v>
      </c>
      <c r="O128" s="86"/>
      <c r="P128" s="226">
        <f>O128*H128</f>
        <v>0</v>
      </c>
      <c r="Q128" s="226">
        <v>0</v>
      </c>
      <c r="R128" s="226">
        <f>Q128*H128</f>
        <v>0</v>
      </c>
      <c r="S128" s="226">
        <v>0</v>
      </c>
      <c r="T128" s="227">
        <f>S128*H128</f>
        <v>0</v>
      </c>
      <c r="U128" s="40"/>
      <c r="V128" s="40"/>
      <c r="W128" s="40"/>
      <c r="X128" s="40"/>
      <c r="Y128" s="40"/>
      <c r="Z128" s="40"/>
      <c r="AA128" s="40"/>
      <c r="AB128" s="40"/>
      <c r="AC128" s="40"/>
      <c r="AD128" s="40"/>
      <c r="AE128" s="40"/>
      <c r="AR128" s="228" t="s">
        <v>352</v>
      </c>
      <c r="AT128" s="228" t="s">
        <v>1610</v>
      </c>
      <c r="AU128" s="228" t="s">
        <v>83</v>
      </c>
      <c r="AY128" s="19" t="s">
        <v>235</v>
      </c>
      <c r="BE128" s="229">
        <f>IF(N128="základní",J128,0)</f>
        <v>0</v>
      </c>
      <c r="BF128" s="229">
        <f>IF(N128="snížená",J128,0)</f>
        <v>0</v>
      </c>
      <c r="BG128" s="229">
        <f>IF(N128="zákl. přenesená",J128,0)</f>
        <v>0</v>
      </c>
      <c r="BH128" s="229">
        <f>IF(N128="sníž. přenesená",J128,0)</f>
        <v>0</v>
      </c>
      <c r="BI128" s="229">
        <f>IF(N128="nulová",J128,0)</f>
        <v>0</v>
      </c>
      <c r="BJ128" s="19" t="s">
        <v>83</v>
      </c>
      <c r="BK128" s="229">
        <f>ROUND(I128*H128,2)</f>
        <v>0</v>
      </c>
      <c r="BL128" s="19" t="s">
        <v>100</v>
      </c>
      <c r="BM128" s="228" t="s">
        <v>510</v>
      </c>
    </row>
    <row r="129" s="2" customFormat="1" ht="37.8" customHeight="1">
      <c r="A129" s="40"/>
      <c r="B129" s="41"/>
      <c r="C129" s="283" t="s">
        <v>391</v>
      </c>
      <c r="D129" s="283" t="s">
        <v>1610</v>
      </c>
      <c r="E129" s="284" t="s">
        <v>7676</v>
      </c>
      <c r="F129" s="285" t="s">
        <v>7677</v>
      </c>
      <c r="G129" s="286" t="s">
        <v>7480</v>
      </c>
      <c r="H129" s="287">
        <v>0</v>
      </c>
      <c r="I129" s="288"/>
      <c r="J129" s="289">
        <f>ROUND(I129*H129,2)</f>
        <v>0</v>
      </c>
      <c r="K129" s="285" t="s">
        <v>370</v>
      </c>
      <c r="L129" s="290"/>
      <c r="M129" s="291" t="s">
        <v>19</v>
      </c>
      <c r="N129" s="292" t="s">
        <v>47</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352</v>
      </c>
      <c r="AT129" s="228" t="s">
        <v>1610</v>
      </c>
      <c r="AU129" s="228" t="s">
        <v>83</v>
      </c>
      <c r="AY129" s="19" t="s">
        <v>235</v>
      </c>
      <c r="BE129" s="229">
        <f>IF(N129="základní",J129,0)</f>
        <v>0</v>
      </c>
      <c r="BF129" s="229">
        <f>IF(N129="snížená",J129,0)</f>
        <v>0</v>
      </c>
      <c r="BG129" s="229">
        <f>IF(N129="zákl. přenesená",J129,0)</f>
        <v>0</v>
      </c>
      <c r="BH129" s="229">
        <f>IF(N129="sníž. přenesená",J129,0)</f>
        <v>0</v>
      </c>
      <c r="BI129" s="229">
        <f>IF(N129="nulová",J129,0)</f>
        <v>0</v>
      </c>
      <c r="BJ129" s="19" t="s">
        <v>83</v>
      </c>
      <c r="BK129" s="229">
        <f>ROUND(I129*H129,2)</f>
        <v>0</v>
      </c>
      <c r="BL129" s="19" t="s">
        <v>100</v>
      </c>
      <c r="BM129" s="228" t="s">
        <v>525</v>
      </c>
    </row>
    <row r="130" s="2" customFormat="1" ht="37.8" customHeight="1">
      <c r="A130" s="40"/>
      <c r="B130" s="41"/>
      <c r="C130" s="283" t="s">
        <v>405</v>
      </c>
      <c r="D130" s="283" t="s">
        <v>1610</v>
      </c>
      <c r="E130" s="284" t="s">
        <v>7678</v>
      </c>
      <c r="F130" s="285" t="s">
        <v>7679</v>
      </c>
      <c r="G130" s="286" t="s">
        <v>7480</v>
      </c>
      <c r="H130" s="287">
        <v>0</v>
      </c>
      <c r="I130" s="288"/>
      <c r="J130" s="289">
        <f>ROUND(I130*H130,2)</f>
        <v>0</v>
      </c>
      <c r="K130" s="285" t="s">
        <v>370</v>
      </c>
      <c r="L130" s="290"/>
      <c r="M130" s="291" t="s">
        <v>19</v>
      </c>
      <c r="N130" s="292" t="s">
        <v>47</v>
      </c>
      <c r="O130" s="86"/>
      <c r="P130" s="226">
        <f>O130*H130</f>
        <v>0</v>
      </c>
      <c r="Q130" s="226">
        <v>0</v>
      </c>
      <c r="R130" s="226">
        <f>Q130*H130</f>
        <v>0</v>
      </c>
      <c r="S130" s="226">
        <v>0</v>
      </c>
      <c r="T130" s="227">
        <f>S130*H130</f>
        <v>0</v>
      </c>
      <c r="U130" s="40"/>
      <c r="V130" s="40"/>
      <c r="W130" s="40"/>
      <c r="X130" s="40"/>
      <c r="Y130" s="40"/>
      <c r="Z130" s="40"/>
      <c r="AA130" s="40"/>
      <c r="AB130" s="40"/>
      <c r="AC130" s="40"/>
      <c r="AD130" s="40"/>
      <c r="AE130" s="40"/>
      <c r="AR130" s="228" t="s">
        <v>352</v>
      </c>
      <c r="AT130" s="228" t="s">
        <v>1610</v>
      </c>
      <c r="AU130" s="228" t="s">
        <v>83</v>
      </c>
      <c r="AY130" s="19" t="s">
        <v>235</v>
      </c>
      <c r="BE130" s="229">
        <f>IF(N130="základní",J130,0)</f>
        <v>0</v>
      </c>
      <c r="BF130" s="229">
        <f>IF(N130="snížená",J130,0)</f>
        <v>0</v>
      </c>
      <c r="BG130" s="229">
        <f>IF(N130="zákl. přenesená",J130,0)</f>
        <v>0</v>
      </c>
      <c r="BH130" s="229">
        <f>IF(N130="sníž. přenesená",J130,0)</f>
        <v>0</v>
      </c>
      <c r="BI130" s="229">
        <f>IF(N130="nulová",J130,0)</f>
        <v>0</v>
      </c>
      <c r="BJ130" s="19" t="s">
        <v>83</v>
      </c>
      <c r="BK130" s="229">
        <f>ROUND(I130*H130,2)</f>
        <v>0</v>
      </c>
      <c r="BL130" s="19" t="s">
        <v>100</v>
      </c>
      <c r="BM130" s="228" t="s">
        <v>543</v>
      </c>
    </row>
    <row r="131" s="2" customFormat="1" ht="37.8" customHeight="1">
      <c r="A131" s="40"/>
      <c r="B131" s="41"/>
      <c r="C131" s="283" t="s">
        <v>431</v>
      </c>
      <c r="D131" s="283" t="s">
        <v>1610</v>
      </c>
      <c r="E131" s="284" t="s">
        <v>7680</v>
      </c>
      <c r="F131" s="285" t="s">
        <v>7681</v>
      </c>
      <c r="G131" s="286" t="s">
        <v>7480</v>
      </c>
      <c r="H131" s="287">
        <v>0</v>
      </c>
      <c r="I131" s="288"/>
      <c r="J131" s="289">
        <f>ROUND(I131*H131,2)</f>
        <v>0</v>
      </c>
      <c r="K131" s="285" t="s">
        <v>370</v>
      </c>
      <c r="L131" s="290"/>
      <c r="M131" s="291" t="s">
        <v>19</v>
      </c>
      <c r="N131" s="292" t="s">
        <v>47</v>
      </c>
      <c r="O131" s="86"/>
      <c r="P131" s="226">
        <f>O131*H131</f>
        <v>0</v>
      </c>
      <c r="Q131" s="226">
        <v>0</v>
      </c>
      <c r="R131" s="226">
        <f>Q131*H131</f>
        <v>0</v>
      </c>
      <c r="S131" s="226">
        <v>0</v>
      </c>
      <c r="T131" s="227">
        <f>S131*H131</f>
        <v>0</v>
      </c>
      <c r="U131" s="40"/>
      <c r="V131" s="40"/>
      <c r="W131" s="40"/>
      <c r="X131" s="40"/>
      <c r="Y131" s="40"/>
      <c r="Z131" s="40"/>
      <c r="AA131" s="40"/>
      <c r="AB131" s="40"/>
      <c r="AC131" s="40"/>
      <c r="AD131" s="40"/>
      <c r="AE131" s="40"/>
      <c r="AR131" s="228" t="s">
        <v>352</v>
      </c>
      <c r="AT131" s="228" t="s">
        <v>1610</v>
      </c>
      <c r="AU131" s="228" t="s">
        <v>83</v>
      </c>
      <c r="AY131" s="19" t="s">
        <v>235</v>
      </c>
      <c r="BE131" s="229">
        <f>IF(N131="základní",J131,0)</f>
        <v>0</v>
      </c>
      <c r="BF131" s="229">
        <f>IF(N131="snížená",J131,0)</f>
        <v>0</v>
      </c>
      <c r="BG131" s="229">
        <f>IF(N131="zákl. přenesená",J131,0)</f>
        <v>0</v>
      </c>
      <c r="BH131" s="229">
        <f>IF(N131="sníž. přenesená",J131,0)</f>
        <v>0</v>
      </c>
      <c r="BI131" s="229">
        <f>IF(N131="nulová",J131,0)</f>
        <v>0</v>
      </c>
      <c r="BJ131" s="19" t="s">
        <v>83</v>
      </c>
      <c r="BK131" s="229">
        <f>ROUND(I131*H131,2)</f>
        <v>0</v>
      </c>
      <c r="BL131" s="19" t="s">
        <v>100</v>
      </c>
      <c r="BM131" s="228" t="s">
        <v>558</v>
      </c>
    </row>
    <row r="132" s="2" customFormat="1" ht="37.8" customHeight="1">
      <c r="A132" s="40"/>
      <c r="B132" s="41"/>
      <c r="C132" s="283" t="s">
        <v>8</v>
      </c>
      <c r="D132" s="283" t="s">
        <v>1610</v>
      </c>
      <c r="E132" s="284" t="s">
        <v>7682</v>
      </c>
      <c r="F132" s="285" t="s">
        <v>7683</v>
      </c>
      <c r="G132" s="286" t="s">
        <v>7480</v>
      </c>
      <c r="H132" s="287">
        <v>0</v>
      </c>
      <c r="I132" s="288"/>
      <c r="J132" s="289">
        <f>ROUND(I132*H132,2)</f>
        <v>0</v>
      </c>
      <c r="K132" s="285" t="s">
        <v>370</v>
      </c>
      <c r="L132" s="290"/>
      <c r="M132" s="291" t="s">
        <v>19</v>
      </c>
      <c r="N132" s="292" t="s">
        <v>47</v>
      </c>
      <c r="O132" s="86"/>
      <c r="P132" s="226">
        <f>O132*H132</f>
        <v>0</v>
      </c>
      <c r="Q132" s="226">
        <v>0</v>
      </c>
      <c r="R132" s="226">
        <f>Q132*H132</f>
        <v>0</v>
      </c>
      <c r="S132" s="226">
        <v>0</v>
      </c>
      <c r="T132" s="227">
        <f>S132*H132</f>
        <v>0</v>
      </c>
      <c r="U132" s="40"/>
      <c r="V132" s="40"/>
      <c r="W132" s="40"/>
      <c r="X132" s="40"/>
      <c r="Y132" s="40"/>
      <c r="Z132" s="40"/>
      <c r="AA132" s="40"/>
      <c r="AB132" s="40"/>
      <c r="AC132" s="40"/>
      <c r="AD132" s="40"/>
      <c r="AE132" s="40"/>
      <c r="AR132" s="228" t="s">
        <v>352</v>
      </c>
      <c r="AT132" s="228" t="s">
        <v>1610</v>
      </c>
      <c r="AU132" s="228" t="s">
        <v>83</v>
      </c>
      <c r="AY132" s="19" t="s">
        <v>235</v>
      </c>
      <c r="BE132" s="229">
        <f>IF(N132="základní",J132,0)</f>
        <v>0</v>
      </c>
      <c r="BF132" s="229">
        <f>IF(N132="snížená",J132,0)</f>
        <v>0</v>
      </c>
      <c r="BG132" s="229">
        <f>IF(N132="zákl. přenesená",J132,0)</f>
        <v>0</v>
      </c>
      <c r="BH132" s="229">
        <f>IF(N132="sníž. přenesená",J132,0)</f>
        <v>0</v>
      </c>
      <c r="BI132" s="229">
        <f>IF(N132="nulová",J132,0)</f>
        <v>0</v>
      </c>
      <c r="BJ132" s="19" t="s">
        <v>83</v>
      </c>
      <c r="BK132" s="229">
        <f>ROUND(I132*H132,2)</f>
        <v>0</v>
      </c>
      <c r="BL132" s="19" t="s">
        <v>100</v>
      </c>
      <c r="BM132" s="228" t="s">
        <v>593</v>
      </c>
    </row>
    <row r="133" s="2" customFormat="1" ht="37.8" customHeight="1">
      <c r="A133" s="40"/>
      <c r="B133" s="41"/>
      <c r="C133" s="283" t="s">
        <v>448</v>
      </c>
      <c r="D133" s="283" t="s">
        <v>1610</v>
      </c>
      <c r="E133" s="284" t="s">
        <v>7684</v>
      </c>
      <c r="F133" s="285" t="s">
        <v>7685</v>
      </c>
      <c r="G133" s="286" t="s">
        <v>7480</v>
      </c>
      <c r="H133" s="287">
        <v>0</v>
      </c>
      <c r="I133" s="288"/>
      <c r="J133" s="289">
        <f>ROUND(I133*H133,2)</f>
        <v>0</v>
      </c>
      <c r="K133" s="285" t="s">
        <v>370</v>
      </c>
      <c r="L133" s="290"/>
      <c r="M133" s="291" t="s">
        <v>19</v>
      </c>
      <c r="N133" s="292" t="s">
        <v>47</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352</v>
      </c>
      <c r="AT133" s="228" t="s">
        <v>1610</v>
      </c>
      <c r="AU133" s="228" t="s">
        <v>83</v>
      </c>
      <c r="AY133" s="19" t="s">
        <v>235</v>
      </c>
      <c r="BE133" s="229">
        <f>IF(N133="základní",J133,0)</f>
        <v>0</v>
      </c>
      <c r="BF133" s="229">
        <f>IF(N133="snížená",J133,0)</f>
        <v>0</v>
      </c>
      <c r="BG133" s="229">
        <f>IF(N133="zákl. přenesená",J133,0)</f>
        <v>0</v>
      </c>
      <c r="BH133" s="229">
        <f>IF(N133="sníž. přenesená",J133,0)</f>
        <v>0</v>
      </c>
      <c r="BI133" s="229">
        <f>IF(N133="nulová",J133,0)</f>
        <v>0</v>
      </c>
      <c r="BJ133" s="19" t="s">
        <v>83</v>
      </c>
      <c r="BK133" s="229">
        <f>ROUND(I133*H133,2)</f>
        <v>0</v>
      </c>
      <c r="BL133" s="19" t="s">
        <v>100</v>
      </c>
      <c r="BM133" s="228" t="s">
        <v>612</v>
      </c>
    </row>
    <row r="134" s="2" customFormat="1" ht="37.8" customHeight="1">
      <c r="A134" s="40"/>
      <c r="B134" s="41"/>
      <c r="C134" s="283" t="s">
        <v>460</v>
      </c>
      <c r="D134" s="283" t="s">
        <v>1610</v>
      </c>
      <c r="E134" s="284" t="s">
        <v>7686</v>
      </c>
      <c r="F134" s="285" t="s">
        <v>7687</v>
      </c>
      <c r="G134" s="286" t="s">
        <v>7480</v>
      </c>
      <c r="H134" s="287">
        <v>0</v>
      </c>
      <c r="I134" s="288"/>
      <c r="J134" s="289">
        <f>ROUND(I134*H134,2)</f>
        <v>0</v>
      </c>
      <c r="K134" s="285" t="s">
        <v>370</v>
      </c>
      <c r="L134" s="290"/>
      <c r="M134" s="291" t="s">
        <v>19</v>
      </c>
      <c r="N134" s="292" t="s">
        <v>47</v>
      </c>
      <c r="O134" s="86"/>
      <c r="P134" s="226">
        <f>O134*H134</f>
        <v>0</v>
      </c>
      <c r="Q134" s="226">
        <v>0</v>
      </c>
      <c r="R134" s="226">
        <f>Q134*H134</f>
        <v>0</v>
      </c>
      <c r="S134" s="226">
        <v>0</v>
      </c>
      <c r="T134" s="227">
        <f>S134*H134</f>
        <v>0</v>
      </c>
      <c r="U134" s="40"/>
      <c r="V134" s="40"/>
      <c r="W134" s="40"/>
      <c r="X134" s="40"/>
      <c r="Y134" s="40"/>
      <c r="Z134" s="40"/>
      <c r="AA134" s="40"/>
      <c r="AB134" s="40"/>
      <c r="AC134" s="40"/>
      <c r="AD134" s="40"/>
      <c r="AE134" s="40"/>
      <c r="AR134" s="228" t="s">
        <v>352</v>
      </c>
      <c r="AT134" s="228" t="s">
        <v>1610</v>
      </c>
      <c r="AU134" s="228" t="s">
        <v>83</v>
      </c>
      <c r="AY134" s="19" t="s">
        <v>235</v>
      </c>
      <c r="BE134" s="229">
        <f>IF(N134="základní",J134,0)</f>
        <v>0</v>
      </c>
      <c r="BF134" s="229">
        <f>IF(N134="snížená",J134,0)</f>
        <v>0</v>
      </c>
      <c r="BG134" s="229">
        <f>IF(N134="zákl. přenesená",J134,0)</f>
        <v>0</v>
      </c>
      <c r="BH134" s="229">
        <f>IF(N134="sníž. přenesená",J134,0)</f>
        <v>0</v>
      </c>
      <c r="BI134" s="229">
        <f>IF(N134="nulová",J134,0)</f>
        <v>0</v>
      </c>
      <c r="BJ134" s="19" t="s">
        <v>83</v>
      </c>
      <c r="BK134" s="229">
        <f>ROUND(I134*H134,2)</f>
        <v>0</v>
      </c>
      <c r="BL134" s="19" t="s">
        <v>100</v>
      </c>
      <c r="BM134" s="228" t="s">
        <v>628</v>
      </c>
    </row>
    <row r="135" s="2" customFormat="1" ht="37.8" customHeight="1">
      <c r="A135" s="40"/>
      <c r="B135" s="41"/>
      <c r="C135" s="283" t="s">
        <v>467</v>
      </c>
      <c r="D135" s="283" t="s">
        <v>1610</v>
      </c>
      <c r="E135" s="284" t="s">
        <v>7688</v>
      </c>
      <c r="F135" s="285" t="s">
        <v>7689</v>
      </c>
      <c r="G135" s="286" t="s">
        <v>7480</v>
      </c>
      <c r="H135" s="287">
        <v>0</v>
      </c>
      <c r="I135" s="288"/>
      <c r="J135" s="289">
        <f>ROUND(I135*H135,2)</f>
        <v>0</v>
      </c>
      <c r="K135" s="285" t="s">
        <v>370</v>
      </c>
      <c r="L135" s="290"/>
      <c r="M135" s="291" t="s">
        <v>19</v>
      </c>
      <c r="N135" s="292" t="s">
        <v>47</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352</v>
      </c>
      <c r="AT135" s="228" t="s">
        <v>1610</v>
      </c>
      <c r="AU135" s="228" t="s">
        <v>83</v>
      </c>
      <c r="AY135" s="19" t="s">
        <v>235</v>
      </c>
      <c r="BE135" s="229">
        <f>IF(N135="základní",J135,0)</f>
        <v>0</v>
      </c>
      <c r="BF135" s="229">
        <f>IF(N135="snížená",J135,0)</f>
        <v>0</v>
      </c>
      <c r="BG135" s="229">
        <f>IF(N135="zákl. přenesená",J135,0)</f>
        <v>0</v>
      </c>
      <c r="BH135" s="229">
        <f>IF(N135="sníž. přenesená",J135,0)</f>
        <v>0</v>
      </c>
      <c r="BI135" s="229">
        <f>IF(N135="nulová",J135,0)</f>
        <v>0</v>
      </c>
      <c r="BJ135" s="19" t="s">
        <v>83</v>
      </c>
      <c r="BK135" s="229">
        <f>ROUND(I135*H135,2)</f>
        <v>0</v>
      </c>
      <c r="BL135" s="19" t="s">
        <v>100</v>
      </c>
      <c r="BM135" s="228" t="s">
        <v>647</v>
      </c>
    </row>
    <row r="136" s="2" customFormat="1" ht="24.15" customHeight="1">
      <c r="A136" s="40"/>
      <c r="B136" s="41"/>
      <c r="C136" s="283" t="s">
        <v>472</v>
      </c>
      <c r="D136" s="283" t="s">
        <v>1610</v>
      </c>
      <c r="E136" s="284" t="s">
        <v>7690</v>
      </c>
      <c r="F136" s="285" t="s">
        <v>7691</v>
      </c>
      <c r="G136" s="286" t="s">
        <v>7480</v>
      </c>
      <c r="H136" s="287">
        <v>0</v>
      </c>
      <c r="I136" s="288"/>
      <c r="J136" s="289">
        <f>ROUND(I136*H136,2)</f>
        <v>0</v>
      </c>
      <c r="K136" s="285" t="s">
        <v>370</v>
      </c>
      <c r="L136" s="290"/>
      <c r="M136" s="291" t="s">
        <v>19</v>
      </c>
      <c r="N136" s="292" t="s">
        <v>47</v>
      </c>
      <c r="O136" s="86"/>
      <c r="P136" s="226">
        <f>O136*H136</f>
        <v>0</v>
      </c>
      <c r="Q136" s="226">
        <v>0</v>
      </c>
      <c r="R136" s="226">
        <f>Q136*H136</f>
        <v>0</v>
      </c>
      <c r="S136" s="226">
        <v>0</v>
      </c>
      <c r="T136" s="227">
        <f>S136*H136</f>
        <v>0</v>
      </c>
      <c r="U136" s="40"/>
      <c r="V136" s="40"/>
      <c r="W136" s="40"/>
      <c r="X136" s="40"/>
      <c r="Y136" s="40"/>
      <c r="Z136" s="40"/>
      <c r="AA136" s="40"/>
      <c r="AB136" s="40"/>
      <c r="AC136" s="40"/>
      <c r="AD136" s="40"/>
      <c r="AE136" s="40"/>
      <c r="AR136" s="228" t="s">
        <v>352</v>
      </c>
      <c r="AT136" s="228" t="s">
        <v>1610</v>
      </c>
      <c r="AU136" s="228" t="s">
        <v>83</v>
      </c>
      <c r="AY136" s="19" t="s">
        <v>235</v>
      </c>
      <c r="BE136" s="229">
        <f>IF(N136="základní",J136,0)</f>
        <v>0</v>
      </c>
      <c r="BF136" s="229">
        <f>IF(N136="snížená",J136,0)</f>
        <v>0</v>
      </c>
      <c r="BG136" s="229">
        <f>IF(N136="zákl. přenesená",J136,0)</f>
        <v>0</v>
      </c>
      <c r="BH136" s="229">
        <f>IF(N136="sníž. přenesená",J136,0)</f>
        <v>0</v>
      </c>
      <c r="BI136" s="229">
        <f>IF(N136="nulová",J136,0)</f>
        <v>0</v>
      </c>
      <c r="BJ136" s="19" t="s">
        <v>83</v>
      </c>
      <c r="BK136" s="229">
        <f>ROUND(I136*H136,2)</f>
        <v>0</v>
      </c>
      <c r="BL136" s="19" t="s">
        <v>100</v>
      </c>
      <c r="BM136" s="228" t="s">
        <v>661</v>
      </c>
    </row>
    <row r="137" s="2" customFormat="1" ht="55.5" customHeight="1">
      <c r="A137" s="40"/>
      <c r="B137" s="41"/>
      <c r="C137" s="283" t="s">
        <v>486</v>
      </c>
      <c r="D137" s="283" t="s">
        <v>1610</v>
      </c>
      <c r="E137" s="284" t="s">
        <v>7692</v>
      </c>
      <c r="F137" s="285" t="s">
        <v>7693</v>
      </c>
      <c r="G137" s="286" t="s">
        <v>7480</v>
      </c>
      <c r="H137" s="287">
        <v>1</v>
      </c>
      <c r="I137" s="288"/>
      <c r="J137" s="289">
        <f>ROUND(I137*H137,2)</f>
        <v>0</v>
      </c>
      <c r="K137" s="285" t="s">
        <v>370</v>
      </c>
      <c r="L137" s="290"/>
      <c r="M137" s="291" t="s">
        <v>19</v>
      </c>
      <c r="N137" s="292" t="s">
        <v>47</v>
      </c>
      <c r="O137" s="86"/>
      <c r="P137" s="226">
        <f>O137*H137</f>
        <v>0</v>
      </c>
      <c r="Q137" s="226">
        <v>0</v>
      </c>
      <c r="R137" s="226">
        <f>Q137*H137</f>
        <v>0</v>
      </c>
      <c r="S137" s="226">
        <v>0</v>
      </c>
      <c r="T137" s="227">
        <f>S137*H137</f>
        <v>0</v>
      </c>
      <c r="U137" s="40"/>
      <c r="V137" s="40"/>
      <c r="W137" s="40"/>
      <c r="X137" s="40"/>
      <c r="Y137" s="40"/>
      <c r="Z137" s="40"/>
      <c r="AA137" s="40"/>
      <c r="AB137" s="40"/>
      <c r="AC137" s="40"/>
      <c r="AD137" s="40"/>
      <c r="AE137" s="40"/>
      <c r="AR137" s="228" t="s">
        <v>352</v>
      </c>
      <c r="AT137" s="228" t="s">
        <v>1610</v>
      </c>
      <c r="AU137" s="228" t="s">
        <v>83</v>
      </c>
      <c r="AY137" s="19" t="s">
        <v>235</v>
      </c>
      <c r="BE137" s="229">
        <f>IF(N137="základní",J137,0)</f>
        <v>0</v>
      </c>
      <c r="BF137" s="229">
        <f>IF(N137="snížená",J137,0)</f>
        <v>0</v>
      </c>
      <c r="BG137" s="229">
        <f>IF(N137="zákl. přenesená",J137,0)</f>
        <v>0</v>
      </c>
      <c r="BH137" s="229">
        <f>IF(N137="sníž. přenesená",J137,0)</f>
        <v>0</v>
      </c>
      <c r="BI137" s="229">
        <f>IF(N137="nulová",J137,0)</f>
        <v>0</v>
      </c>
      <c r="BJ137" s="19" t="s">
        <v>83</v>
      </c>
      <c r="BK137" s="229">
        <f>ROUND(I137*H137,2)</f>
        <v>0</v>
      </c>
      <c r="BL137" s="19" t="s">
        <v>100</v>
      </c>
      <c r="BM137" s="228" t="s">
        <v>688</v>
      </c>
    </row>
    <row r="138" s="2" customFormat="1" ht="55.5" customHeight="1">
      <c r="A138" s="40"/>
      <c r="B138" s="41"/>
      <c r="C138" s="283" t="s">
        <v>7</v>
      </c>
      <c r="D138" s="283" t="s">
        <v>1610</v>
      </c>
      <c r="E138" s="284" t="s">
        <v>7694</v>
      </c>
      <c r="F138" s="285" t="s">
        <v>7695</v>
      </c>
      <c r="G138" s="286" t="s">
        <v>7480</v>
      </c>
      <c r="H138" s="287">
        <v>1</v>
      </c>
      <c r="I138" s="288"/>
      <c r="J138" s="289">
        <f>ROUND(I138*H138,2)</f>
        <v>0</v>
      </c>
      <c r="K138" s="285" t="s">
        <v>370</v>
      </c>
      <c r="L138" s="290"/>
      <c r="M138" s="291" t="s">
        <v>19</v>
      </c>
      <c r="N138" s="292" t="s">
        <v>47</v>
      </c>
      <c r="O138" s="86"/>
      <c r="P138" s="226">
        <f>O138*H138</f>
        <v>0</v>
      </c>
      <c r="Q138" s="226">
        <v>0</v>
      </c>
      <c r="R138" s="226">
        <f>Q138*H138</f>
        <v>0</v>
      </c>
      <c r="S138" s="226">
        <v>0</v>
      </c>
      <c r="T138" s="227">
        <f>S138*H138</f>
        <v>0</v>
      </c>
      <c r="U138" s="40"/>
      <c r="V138" s="40"/>
      <c r="W138" s="40"/>
      <c r="X138" s="40"/>
      <c r="Y138" s="40"/>
      <c r="Z138" s="40"/>
      <c r="AA138" s="40"/>
      <c r="AB138" s="40"/>
      <c r="AC138" s="40"/>
      <c r="AD138" s="40"/>
      <c r="AE138" s="40"/>
      <c r="AR138" s="228" t="s">
        <v>352</v>
      </c>
      <c r="AT138" s="228" t="s">
        <v>1610</v>
      </c>
      <c r="AU138" s="228" t="s">
        <v>83</v>
      </c>
      <c r="AY138" s="19" t="s">
        <v>235</v>
      </c>
      <c r="BE138" s="229">
        <f>IF(N138="základní",J138,0)</f>
        <v>0</v>
      </c>
      <c r="BF138" s="229">
        <f>IF(N138="snížená",J138,0)</f>
        <v>0</v>
      </c>
      <c r="BG138" s="229">
        <f>IF(N138="zákl. přenesená",J138,0)</f>
        <v>0</v>
      </c>
      <c r="BH138" s="229">
        <f>IF(N138="sníž. přenesená",J138,0)</f>
        <v>0</v>
      </c>
      <c r="BI138" s="229">
        <f>IF(N138="nulová",J138,0)</f>
        <v>0</v>
      </c>
      <c r="BJ138" s="19" t="s">
        <v>83</v>
      </c>
      <c r="BK138" s="229">
        <f>ROUND(I138*H138,2)</f>
        <v>0</v>
      </c>
      <c r="BL138" s="19" t="s">
        <v>100</v>
      </c>
      <c r="BM138" s="228" t="s">
        <v>755</v>
      </c>
    </row>
    <row r="139" s="2" customFormat="1" ht="55.5" customHeight="1">
      <c r="A139" s="40"/>
      <c r="B139" s="41"/>
      <c r="C139" s="283" t="s">
        <v>510</v>
      </c>
      <c r="D139" s="283" t="s">
        <v>1610</v>
      </c>
      <c r="E139" s="284" t="s">
        <v>7696</v>
      </c>
      <c r="F139" s="285" t="s">
        <v>7697</v>
      </c>
      <c r="G139" s="286" t="s">
        <v>7480</v>
      </c>
      <c r="H139" s="287">
        <v>7</v>
      </c>
      <c r="I139" s="288"/>
      <c r="J139" s="289">
        <f>ROUND(I139*H139,2)</f>
        <v>0</v>
      </c>
      <c r="K139" s="285" t="s">
        <v>370</v>
      </c>
      <c r="L139" s="290"/>
      <c r="M139" s="291" t="s">
        <v>19</v>
      </c>
      <c r="N139" s="292" t="s">
        <v>47</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352</v>
      </c>
      <c r="AT139" s="228" t="s">
        <v>1610</v>
      </c>
      <c r="AU139" s="228" t="s">
        <v>83</v>
      </c>
      <c r="AY139" s="19" t="s">
        <v>235</v>
      </c>
      <c r="BE139" s="229">
        <f>IF(N139="základní",J139,0)</f>
        <v>0</v>
      </c>
      <c r="BF139" s="229">
        <f>IF(N139="snížená",J139,0)</f>
        <v>0</v>
      </c>
      <c r="BG139" s="229">
        <f>IF(N139="zákl. přenesená",J139,0)</f>
        <v>0</v>
      </c>
      <c r="BH139" s="229">
        <f>IF(N139="sníž. přenesená",J139,0)</f>
        <v>0</v>
      </c>
      <c r="BI139" s="229">
        <f>IF(N139="nulová",J139,0)</f>
        <v>0</v>
      </c>
      <c r="BJ139" s="19" t="s">
        <v>83</v>
      </c>
      <c r="BK139" s="229">
        <f>ROUND(I139*H139,2)</f>
        <v>0</v>
      </c>
      <c r="BL139" s="19" t="s">
        <v>100</v>
      </c>
      <c r="BM139" s="228" t="s">
        <v>788</v>
      </c>
    </row>
    <row r="140" s="2" customFormat="1" ht="55.5" customHeight="1">
      <c r="A140" s="40"/>
      <c r="B140" s="41"/>
      <c r="C140" s="283" t="s">
        <v>519</v>
      </c>
      <c r="D140" s="283" t="s">
        <v>1610</v>
      </c>
      <c r="E140" s="284" t="s">
        <v>7698</v>
      </c>
      <c r="F140" s="285" t="s">
        <v>7699</v>
      </c>
      <c r="G140" s="286" t="s">
        <v>7480</v>
      </c>
      <c r="H140" s="287">
        <v>2</v>
      </c>
      <c r="I140" s="288"/>
      <c r="J140" s="289">
        <f>ROUND(I140*H140,2)</f>
        <v>0</v>
      </c>
      <c r="K140" s="285" t="s">
        <v>370</v>
      </c>
      <c r="L140" s="290"/>
      <c r="M140" s="291" t="s">
        <v>19</v>
      </c>
      <c r="N140" s="292" t="s">
        <v>47</v>
      </c>
      <c r="O140" s="86"/>
      <c r="P140" s="226">
        <f>O140*H140</f>
        <v>0</v>
      </c>
      <c r="Q140" s="226">
        <v>0</v>
      </c>
      <c r="R140" s="226">
        <f>Q140*H140</f>
        <v>0</v>
      </c>
      <c r="S140" s="226">
        <v>0</v>
      </c>
      <c r="T140" s="227">
        <f>S140*H140</f>
        <v>0</v>
      </c>
      <c r="U140" s="40"/>
      <c r="V140" s="40"/>
      <c r="W140" s="40"/>
      <c r="X140" s="40"/>
      <c r="Y140" s="40"/>
      <c r="Z140" s="40"/>
      <c r="AA140" s="40"/>
      <c r="AB140" s="40"/>
      <c r="AC140" s="40"/>
      <c r="AD140" s="40"/>
      <c r="AE140" s="40"/>
      <c r="AR140" s="228" t="s">
        <v>352</v>
      </c>
      <c r="AT140" s="228" t="s">
        <v>1610</v>
      </c>
      <c r="AU140" s="228" t="s">
        <v>83</v>
      </c>
      <c r="AY140" s="19" t="s">
        <v>235</v>
      </c>
      <c r="BE140" s="229">
        <f>IF(N140="základní",J140,0)</f>
        <v>0</v>
      </c>
      <c r="BF140" s="229">
        <f>IF(N140="snížená",J140,0)</f>
        <v>0</v>
      </c>
      <c r="BG140" s="229">
        <f>IF(N140="zákl. přenesená",J140,0)</f>
        <v>0</v>
      </c>
      <c r="BH140" s="229">
        <f>IF(N140="sníž. přenesená",J140,0)</f>
        <v>0</v>
      </c>
      <c r="BI140" s="229">
        <f>IF(N140="nulová",J140,0)</f>
        <v>0</v>
      </c>
      <c r="BJ140" s="19" t="s">
        <v>83</v>
      </c>
      <c r="BK140" s="229">
        <f>ROUND(I140*H140,2)</f>
        <v>0</v>
      </c>
      <c r="BL140" s="19" t="s">
        <v>100</v>
      </c>
      <c r="BM140" s="228" t="s">
        <v>837</v>
      </c>
    </row>
    <row r="141" s="2" customFormat="1" ht="55.5" customHeight="1">
      <c r="A141" s="40"/>
      <c r="B141" s="41"/>
      <c r="C141" s="283" t="s">
        <v>525</v>
      </c>
      <c r="D141" s="283" t="s">
        <v>1610</v>
      </c>
      <c r="E141" s="284" t="s">
        <v>7700</v>
      </c>
      <c r="F141" s="285" t="s">
        <v>7701</v>
      </c>
      <c r="G141" s="286" t="s">
        <v>7480</v>
      </c>
      <c r="H141" s="287">
        <v>5</v>
      </c>
      <c r="I141" s="288"/>
      <c r="J141" s="289">
        <f>ROUND(I141*H141,2)</f>
        <v>0</v>
      </c>
      <c r="K141" s="285" t="s">
        <v>370</v>
      </c>
      <c r="L141" s="290"/>
      <c r="M141" s="291" t="s">
        <v>19</v>
      </c>
      <c r="N141" s="292" t="s">
        <v>47</v>
      </c>
      <c r="O141" s="86"/>
      <c r="P141" s="226">
        <f>O141*H141</f>
        <v>0</v>
      </c>
      <c r="Q141" s="226">
        <v>0</v>
      </c>
      <c r="R141" s="226">
        <f>Q141*H141</f>
        <v>0</v>
      </c>
      <c r="S141" s="226">
        <v>0</v>
      </c>
      <c r="T141" s="227">
        <f>S141*H141</f>
        <v>0</v>
      </c>
      <c r="U141" s="40"/>
      <c r="V141" s="40"/>
      <c r="W141" s="40"/>
      <c r="X141" s="40"/>
      <c r="Y141" s="40"/>
      <c r="Z141" s="40"/>
      <c r="AA141" s="40"/>
      <c r="AB141" s="40"/>
      <c r="AC141" s="40"/>
      <c r="AD141" s="40"/>
      <c r="AE141" s="40"/>
      <c r="AR141" s="228" t="s">
        <v>352</v>
      </c>
      <c r="AT141" s="228" t="s">
        <v>1610</v>
      </c>
      <c r="AU141" s="228" t="s">
        <v>83</v>
      </c>
      <c r="AY141" s="19" t="s">
        <v>235</v>
      </c>
      <c r="BE141" s="229">
        <f>IF(N141="základní",J141,0)</f>
        <v>0</v>
      </c>
      <c r="BF141" s="229">
        <f>IF(N141="snížená",J141,0)</f>
        <v>0</v>
      </c>
      <c r="BG141" s="229">
        <f>IF(N141="zákl. přenesená",J141,0)</f>
        <v>0</v>
      </c>
      <c r="BH141" s="229">
        <f>IF(N141="sníž. přenesená",J141,0)</f>
        <v>0</v>
      </c>
      <c r="BI141" s="229">
        <f>IF(N141="nulová",J141,0)</f>
        <v>0</v>
      </c>
      <c r="BJ141" s="19" t="s">
        <v>83</v>
      </c>
      <c r="BK141" s="229">
        <f>ROUND(I141*H141,2)</f>
        <v>0</v>
      </c>
      <c r="BL141" s="19" t="s">
        <v>100</v>
      </c>
      <c r="BM141" s="228" t="s">
        <v>902</v>
      </c>
    </row>
    <row r="142" s="2" customFormat="1" ht="55.5" customHeight="1">
      <c r="A142" s="40"/>
      <c r="B142" s="41"/>
      <c r="C142" s="283" t="s">
        <v>533</v>
      </c>
      <c r="D142" s="283" t="s">
        <v>1610</v>
      </c>
      <c r="E142" s="284" t="s">
        <v>7702</v>
      </c>
      <c r="F142" s="285" t="s">
        <v>7703</v>
      </c>
      <c r="G142" s="286" t="s">
        <v>7480</v>
      </c>
      <c r="H142" s="287">
        <v>1</v>
      </c>
      <c r="I142" s="288"/>
      <c r="J142" s="289">
        <f>ROUND(I142*H142,2)</f>
        <v>0</v>
      </c>
      <c r="K142" s="285" t="s">
        <v>370</v>
      </c>
      <c r="L142" s="290"/>
      <c r="M142" s="291" t="s">
        <v>19</v>
      </c>
      <c r="N142" s="292" t="s">
        <v>47</v>
      </c>
      <c r="O142" s="86"/>
      <c r="P142" s="226">
        <f>O142*H142</f>
        <v>0</v>
      </c>
      <c r="Q142" s="226">
        <v>0</v>
      </c>
      <c r="R142" s="226">
        <f>Q142*H142</f>
        <v>0</v>
      </c>
      <c r="S142" s="226">
        <v>0</v>
      </c>
      <c r="T142" s="227">
        <f>S142*H142</f>
        <v>0</v>
      </c>
      <c r="U142" s="40"/>
      <c r="V142" s="40"/>
      <c r="W142" s="40"/>
      <c r="X142" s="40"/>
      <c r="Y142" s="40"/>
      <c r="Z142" s="40"/>
      <c r="AA142" s="40"/>
      <c r="AB142" s="40"/>
      <c r="AC142" s="40"/>
      <c r="AD142" s="40"/>
      <c r="AE142" s="40"/>
      <c r="AR142" s="228" t="s">
        <v>352</v>
      </c>
      <c r="AT142" s="228" t="s">
        <v>1610</v>
      </c>
      <c r="AU142" s="228" t="s">
        <v>83</v>
      </c>
      <c r="AY142" s="19" t="s">
        <v>235</v>
      </c>
      <c r="BE142" s="229">
        <f>IF(N142="základní",J142,0)</f>
        <v>0</v>
      </c>
      <c r="BF142" s="229">
        <f>IF(N142="snížená",J142,0)</f>
        <v>0</v>
      </c>
      <c r="BG142" s="229">
        <f>IF(N142="zákl. přenesená",J142,0)</f>
        <v>0</v>
      </c>
      <c r="BH142" s="229">
        <f>IF(N142="sníž. přenesená",J142,0)</f>
        <v>0</v>
      </c>
      <c r="BI142" s="229">
        <f>IF(N142="nulová",J142,0)</f>
        <v>0</v>
      </c>
      <c r="BJ142" s="19" t="s">
        <v>83</v>
      </c>
      <c r="BK142" s="229">
        <f>ROUND(I142*H142,2)</f>
        <v>0</v>
      </c>
      <c r="BL142" s="19" t="s">
        <v>100</v>
      </c>
      <c r="BM142" s="228" t="s">
        <v>924</v>
      </c>
    </row>
    <row r="143" s="2" customFormat="1" ht="44.25" customHeight="1">
      <c r="A143" s="40"/>
      <c r="B143" s="41"/>
      <c r="C143" s="283" t="s">
        <v>543</v>
      </c>
      <c r="D143" s="283" t="s">
        <v>1610</v>
      </c>
      <c r="E143" s="284" t="s">
        <v>7704</v>
      </c>
      <c r="F143" s="285" t="s">
        <v>7705</v>
      </c>
      <c r="G143" s="286" t="s">
        <v>7480</v>
      </c>
      <c r="H143" s="287">
        <v>1</v>
      </c>
      <c r="I143" s="288"/>
      <c r="J143" s="289">
        <f>ROUND(I143*H143,2)</f>
        <v>0</v>
      </c>
      <c r="K143" s="285" t="s">
        <v>370</v>
      </c>
      <c r="L143" s="290"/>
      <c r="M143" s="291" t="s">
        <v>19</v>
      </c>
      <c r="N143" s="292" t="s">
        <v>47</v>
      </c>
      <c r="O143" s="86"/>
      <c r="P143" s="226">
        <f>O143*H143</f>
        <v>0</v>
      </c>
      <c r="Q143" s="226">
        <v>0</v>
      </c>
      <c r="R143" s="226">
        <f>Q143*H143</f>
        <v>0</v>
      </c>
      <c r="S143" s="226">
        <v>0</v>
      </c>
      <c r="T143" s="227">
        <f>S143*H143</f>
        <v>0</v>
      </c>
      <c r="U143" s="40"/>
      <c r="V143" s="40"/>
      <c r="W143" s="40"/>
      <c r="X143" s="40"/>
      <c r="Y143" s="40"/>
      <c r="Z143" s="40"/>
      <c r="AA143" s="40"/>
      <c r="AB143" s="40"/>
      <c r="AC143" s="40"/>
      <c r="AD143" s="40"/>
      <c r="AE143" s="40"/>
      <c r="AR143" s="228" t="s">
        <v>352</v>
      </c>
      <c r="AT143" s="228" t="s">
        <v>1610</v>
      </c>
      <c r="AU143" s="228" t="s">
        <v>83</v>
      </c>
      <c r="AY143" s="19" t="s">
        <v>235</v>
      </c>
      <c r="BE143" s="229">
        <f>IF(N143="základní",J143,0)</f>
        <v>0</v>
      </c>
      <c r="BF143" s="229">
        <f>IF(N143="snížená",J143,0)</f>
        <v>0</v>
      </c>
      <c r="BG143" s="229">
        <f>IF(N143="zákl. přenesená",J143,0)</f>
        <v>0</v>
      </c>
      <c r="BH143" s="229">
        <f>IF(N143="sníž. přenesená",J143,0)</f>
        <v>0</v>
      </c>
      <c r="BI143" s="229">
        <f>IF(N143="nulová",J143,0)</f>
        <v>0</v>
      </c>
      <c r="BJ143" s="19" t="s">
        <v>83</v>
      </c>
      <c r="BK143" s="229">
        <f>ROUND(I143*H143,2)</f>
        <v>0</v>
      </c>
      <c r="BL143" s="19" t="s">
        <v>100</v>
      </c>
      <c r="BM143" s="228" t="s">
        <v>941</v>
      </c>
    </row>
    <row r="144" s="2" customFormat="1" ht="44.25" customHeight="1">
      <c r="A144" s="40"/>
      <c r="B144" s="41"/>
      <c r="C144" s="283" t="s">
        <v>550</v>
      </c>
      <c r="D144" s="283" t="s">
        <v>1610</v>
      </c>
      <c r="E144" s="284" t="s">
        <v>7706</v>
      </c>
      <c r="F144" s="285" t="s">
        <v>7707</v>
      </c>
      <c r="G144" s="286" t="s">
        <v>7480</v>
      </c>
      <c r="H144" s="287">
        <v>9</v>
      </c>
      <c r="I144" s="288"/>
      <c r="J144" s="289">
        <f>ROUND(I144*H144,2)</f>
        <v>0</v>
      </c>
      <c r="K144" s="285" t="s">
        <v>370</v>
      </c>
      <c r="L144" s="290"/>
      <c r="M144" s="291" t="s">
        <v>19</v>
      </c>
      <c r="N144" s="292" t="s">
        <v>47</v>
      </c>
      <c r="O144" s="86"/>
      <c r="P144" s="226">
        <f>O144*H144</f>
        <v>0</v>
      </c>
      <c r="Q144" s="226">
        <v>0</v>
      </c>
      <c r="R144" s="226">
        <f>Q144*H144</f>
        <v>0</v>
      </c>
      <c r="S144" s="226">
        <v>0</v>
      </c>
      <c r="T144" s="227">
        <f>S144*H144</f>
        <v>0</v>
      </c>
      <c r="U144" s="40"/>
      <c r="V144" s="40"/>
      <c r="W144" s="40"/>
      <c r="X144" s="40"/>
      <c r="Y144" s="40"/>
      <c r="Z144" s="40"/>
      <c r="AA144" s="40"/>
      <c r="AB144" s="40"/>
      <c r="AC144" s="40"/>
      <c r="AD144" s="40"/>
      <c r="AE144" s="40"/>
      <c r="AR144" s="228" t="s">
        <v>352</v>
      </c>
      <c r="AT144" s="228" t="s">
        <v>1610</v>
      </c>
      <c r="AU144" s="228" t="s">
        <v>83</v>
      </c>
      <c r="AY144" s="19" t="s">
        <v>235</v>
      </c>
      <c r="BE144" s="229">
        <f>IF(N144="základní",J144,0)</f>
        <v>0</v>
      </c>
      <c r="BF144" s="229">
        <f>IF(N144="snížená",J144,0)</f>
        <v>0</v>
      </c>
      <c r="BG144" s="229">
        <f>IF(N144="zákl. přenesená",J144,0)</f>
        <v>0</v>
      </c>
      <c r="BH144" s="229">
        <f>IF(N144="sníž. přenesená",J144,0)</f>
        <v>0</v>
      </c>
      <c r="BI144" s="229">
        <f>IF(N144="nulová",J144,0)</f>
        <v>0</v>
      </c>
      <c r="BJ144" s="19" t="s">
        <v>83</v>
      </c>
      <c r="BK144" s="229">
        <f>ROUND(I144*H144,2)</f>
        <v>0</v>
      </c>
      <c r="BL144" s="19" t="s">
        <v>100</v>
      </c>
      <c r="BM144" s="228" t="s">
        <v>959</v>
      </c>
    </row>
    <row r="145" s="2" customFormat="1" ht="49.05" customHeight="1">
      <c r="A145" s="40"/>
      <c r="B145" s="41"/>
      <c r="C145" s="283" t="s">
        <v>558</v>
      </c>
      <c r="D145" s="283" t="s">
        <v>1610</v>
      </c>
      <c r="E145" s="284" t="s">
        <v>7708</v>
      </c>
      <c r="F145" s="285" t="s">
        <v>7709</v>
      </c>
      <c r="G145" s="286" t="s">
        <v>7480</v>
      </c>
      <c r="H145" s="287">
        <v>1</v>
      </c>
      <c r="I145" s="288"/>
      <c r="J145" s="289">
        <f>ROUND(I145*H145,2)</f>
        <v>0</v>
      </c>
      <c r="K145" s="285" t="s">
        <v>370</v>
      </c>
      <c r="L145" s="290"/>
      <c r="M145" s="291" t="s">
        <v>19</v>
      </c>
      <c r="N145" s="292" t="s">
        <v>47</v>
      </c>
      <c r="O145" s="86"/>
      <c r="P145" s="226">
        <f>O145*H145</f>
        <v>0</v>
      </c>
      <c r="Q145" s="226">
        <v>0</v>
      </c>
      <c r="R145" s="226">
        <f>Q145*H145</f>
        <v>0</v>
      </c>
      <c r="S145" s="226">
        <v>0</v>
      </c>
      <c r="T145" s="227">
        <f>S145*H145</f>
        <v>0</v>
      </c>
      <c r="U145" s="40"/>
      <c r="V145" s="40"/>
      <c r="W145" s="40"/>
      <c r="X145" s="40"/>
      <c r="Y145" s="40"/>
      <c r="Z145" s="40"/>
      <c r="AA145" s="40"/>
      <c r="AB145" s="40"/>
      <c r="AC145" s="40"/>
      <c r="AD145" s="40"/>
      <c r="AE145" s="40"/>
      <c r="AR145" s="228" t="s">
        <v>352</v>
      </c>
      <c r="AT145" s="228" t="s">
        <v>1610</v>
      </c>
      <c r="AU145" s="228" t="s">
        <v>83</v>
      </c>
      <c r="AY145" s="19" t="s">
        <v>235</v>
      </c>
      <c r="BE145" s="229">
        <f>IF(N145="základní",J145,0)</f>
        <v>0</v>
      </c>
      <c r="BF145" s="229">
        <f>IF(N145="snížená",J145,0)</f>
        <v>0</v>
      </c>
      <c r="BG145" s="229">
        <f>IF(N145="zákl. přenesená",J145,0)</f>
        <v>0</v>
      </c>
      <c r="BH145" s="229">
        <f>IF(N145="sníž. přenesená",J145,0)</f>
        <v>0</v>
      </c>
      <c r="BI145" s="229">
        <f>IF(N145="nulová",J145,0)</f>
        <v>0</v>
      </c>
      <c r="BJ145" s="19" t="s">
        <v>83</v>
      </c>
      <c r="BK145" s="229">
        <f>ROUND(I145*H145,2)</f>
        <v>0</v>
      </c>
      <c r="BL145" s="19" t="s">
        <v>100</v>
      </c>
      <c r="BM145" s="228" t="s">
        <v>978</v>
      </c>
    </row>
    <row r="146" s="2" customFormat="1" ht="49.05" customHeight="1">
      <c r="A146" s="40"/>
      <c r="B146" s="41"/>
      <c r="C146" s="283" t="s">
        <v>578</v>
      </c>
      <c r="D146" s="283" t="s">
        <v>1610</v>
      </c>
      <c r="E146" s="284" t="s">
        <v>7710</v>
      </c>
      <c r="F146" s="285" t="s">
        <v>7711</v>
      </c>
      <c r="G146" s="286" t="s">
        <v>7480</v>
      </c>
      <c r="H146" s="287">
        <v>4</v>
      </c>
      <c r="I146" s="288"/>
      <c r="J146" s="289">
        <f>ROUND(I146*H146,2)</f>
        <v>0</v>
      </c>
      <c r="K146" s="285" t="s">
        <v>370</v>
      </c>
      <c r="L146" s="290"/>
      <c r="M146" s="291" t="s">
        <v>19</v>
      </c>
      <c r="N146" s="292" t="s">
        <v>47</v>
      </c>
      <c r="O146" s="86"/>
      <c r="P146" s="226">
        <f>O146*H146</f>
        <v>0</v>
      </c>
      <c r="Q146" s="226">
        <v>0</v>
      </c>
      <c r="R146" s="226">
        <f>Q146*H146</f>
        <v>0</v>
      </c>
      <c r="S146" s="226">
        <v>0</v>
      </c>
      <c r="T146" s="227">
        <f>S146*H146</f>
        <v>0</v>
      </c>
      <c r="U146" s="40"/>
      <c r="V146" s="40"/>
      <c r="W146" s="40"/>
      <c r="X146" s="40"/>
      <c r="Y146" s="40"/>
      <c r="Z146" s="40"/>
      <c r="AA146" s="40"/>
      <c r="AB146" s="40"/>
      <c r="AC146" s="40"/>
      <c r="AD146" s="40"/>
      <c r="AE146" s="40"/>
      <c r="AR146" s="228" t="s">
        <v>352</v>
      </c>
      <c r="AT146" s="228" t="s">
        <v>1610</v>
      </c>
      <c r="AU146" s="228" t="s">
        <v>83</v>
      </c>
      <c r="AY146" s="19" t="s">
        <v>235</v>
      </c>
      <c r="BE146" s="229">
        <f>IF(N146="základní",J146,0)</f>
        <v>0</v>
      </c>
      <c r="BF146" s="229">
        <f>IF(N146="snížená",J146,0)</f>
        <v>0</v>
      </c>
      <c r="BG146" s="229">
        <f>IF(N146="zákl. přenesená",J146,0)</f>
        <v>0</v>
      </c>
      <c r="BH146" s="229">
        <f>IF(N146="sníž. přenesená",J146,0)</f>
        <v>0</v>
      </c>
      <c r="BI146" s="229">
        <f>IF(N146="nulová",J146,0)</f>
        <v>0</v>
      </c>
      <c r="BJ146" s="19" t="s">
        <v>83</v>
      </c>
      <c r="BK146" s="229">
        <f>ROUND(I146*H146,2)</f>
        <v>0</v>
      </c>
      <c r="BL146" s="19" t="s">
        <v>100</v>
      </c>
      <c r="BM146" s="228" t="s">
        <v>993</v>
      </c>
    </row>
    <row r="147" s="2" customFormat="1" ht="49.05" customHeight="1">
      <c r="A147" s="40"/>
      <c r="B147" s="41"/>
      <c r="C147" s="283" t="s">
        <v>593</v>
      </c>
      <c r="D147" s="283" t="s">
        <v>1610</v>
      </c>
      <c r="E147" s="284" t="s">
        <v>7712</v>
      </c>
      <c r="F147" s="285" t="s">
        <v>7713</v>
      </c>
      <c r="G147" s="286" t="s">
        <v>7480</v>
      </c>
      <c r="H147" s="287">
        <v>5</v>
      </c>
      <c r="I147" s="288"/>
      <c r="J147" s="289">
        <f>ROUND(I147*H147,2)</f>
        <v>0</v>
      </c>
      <c r="K147" s="285" t="s">
        <v>370</v>
      </c>
      <c r="L147" s="290"/>
      <c r="M147" s="291" t="s">
        <v>19</v>
      </c>
      <c r="N147" s="292" t="s">
        <v>47</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352</v>
      </c>
      <c r="AT147" s="228" t="s">
        <v>1610</v>
      </c>
      <c r="AU147" s="228" t="s">
        <v>83</v>
      </c>
      <c r="AY147" s="19" t="s">
        <v>235</v>
      </c>
      <c r="BE147" s="229">
        <f>IF(N147="základní",J147,0)</f>
        <v>0</v>
      </c>
      <c r="BF147" s="229">
        <f>IF(N147="snížená",J147,0)</f>
        <v>0</v>
      </c>
      <c r="BG147" s="229">
        <f>IF(N147="zákl. přenesená",J147,0)</f>
        <v>0</v>
      </c>
      <c r="BH147" s="229">
        <f>IF(N147="sníž. přenesená",J147,0)</f>
        <v>0</v>
      </c>
      <c r="BI147" s="229">
        <f>IF(N147="nulová",J147,0)</f>
        <v>0</v>
      </c>
      <c r="BJ147" s="19" t="s">
        <v>83</v>
      </c>
      <c r="BK147" s="229">
        <f>ROUND(I147*H147,2)</f>
        <v>0</v>
      </c>
      <c r="BL147" s="19" t="s">
        <v>100</v>
      </c>
      <c r="BM147" s="228" t="s">
        <v>1025</v>
      </c>
    </row>
    <row r="148" s="2" customFormat="1" ht="24.15" customHeight="1">
      <c r="A148" s="40"/>
      <c r="B148" s="41"/>
      <c r="C148" s="283" t="s">
        <v>607</v>
      </c>
      <c r="D148" s="283" t="s">
        <v>1610</v>
      </c>
      <c r="E148" s="284" t="s">
        <v>7714</v>
      </c>
      <c r="F148" s="285" t="s">
        <v>7715</v>
      </c>
      <c r="G148" s="286" t="s">
        <v>7716</v>
      </c>
      <c r="H148" s="287">
        <v>0</v>
      </c>
      <c r="I148" s="288"/>
      <c r="J148" s="289">
        <f>ROUND(I148*H148,2)</f>
        <v>0</v>
      </c>
      <c r="K148" s="285" t="s">
        <v>370</v>
      </c>
      <c r="L148" s="290"/>
      <c r="M148" s="291" t="s">
        <v>19</v>
      </c>
      <c r="N148" s="292" t="s">
        <v>47</v>
      </c>
      <c r="O148" s="86"/>
      <c r="P148" s="226">
        <f>O148*H148</f>
        <v>0</v>
      </c>
      <c r="Q148" s="226">
        <v>0</v>
      </c>
      <c r="R148" s="226">
        <f>Q148*H148</f>
        <v>0</v>
      </c>
      <c r="S148" s="226">
        <v>0</v>
      </c>
      <c r="T148" s="227">
        <f>S148*H148</f>
        <v>0</v>
      </c>
      <c r="U148" s="40"/>
      <c r="V148" s="40"/>
      <c r="W148" s="40"/>
      <c r="X148" s="40"/>
      <c r="Y148" s="40"/>
      <c r="Z148" s="40"/>
      <c r="AA148" s="40"/>
      <c r="AB148" s="40"/>
      <c r="AC148" s="40"/>
      <c r="AD148" s="40"/>
      <c r="AE148" s="40"/>
      <c r="AR148" s="228" t="s">
        <v>352</v>
      </c>
      <c r="AT148" s="228" t="s">
        <v>1610</v>
      </c>
      <c r="AU148" s="228" t="s">
        <v>83</v>
      </c>
      <c r="AY148" s="19" t="s">
        <v>235</v>
      </c>
      <c r="BE148" s="229">
        <f>IF(N148="základní",J148,0)</f>
        <v>0</v>
      </c>
      <c r="BF148" s="229">
        <f>IF(N148="snížená",J148,0)</f>
        <v>0</v>
      </c>
      <c r="BG148" s="229">
        <f>IF(N148="zákl. přenesená",J148,0)</f>
        <v>0</v>
      </c>
      <c r="BH148" s="229">
        <f>IF(N148="sníž. přenesená",J148,0)</f>
        <v>0</v>
      </c>
      <c r="BI148" s="229">
        <f>IF(N148="nulová",J148,0)</f>
        <v>0</v>
      </c>
      <c r="BJ148" s="19" t="s">
        <v>83</v>
      </c>
      <c r="BK148" s="229">
        <f>ROUND(I148*H148,2)</f>
        <v>0</v>
      </c>
      <c r="BL148" s="19" t="s">
        <v>100</v>
      </c>
      <c r="BM148" s="228" t="s">
        <v>1096</v>
      </c>
    </row>
    <row r="149" s="2" customFormat="1" ht="24.15" customHeight="1">
      <c r="A149" s="40"/>
      <c r="B149" s="41"/>
      <c r="C149" s="283" t="s">
        <v>612</v>
      </c>
      <c r="D149" s="283" t="s">
        <v>1610</v>
      </c>
      <c r="E149" s="284" t="s">
        <v>7717</v>
      </c>
      <c r="F149" s="285" t="s">
        <v>7718</v>
      </c>
      <c r="G149" s="286" t="s">
        <v>7716</v>
      </c>
      <c r="H149" s="287">
        <v>0</v>
      </c>
      <c r="I149" s="288"/>
      <c r="J149" s="289">
        <f>ROUND(I149*H149,2)</f>
        <v>0</v>
      </c>
      <c r="K149" s="285" t="s">
        <v>370</v>
      </c>
      <c r="L149" s="290"/>
      <c r="M149" s="291" t="s">
        <v>19</v>
      </c>
      <c r="N149" s="292" t="s">
        <v>47</v>
      </c>
      <c r="O149" s="86"/>
      <c r="P149" s="226">
        <f>O149*H149</f>
        <v>0</v>
      </c>
      <c r="Q149" s="226">
        <v>0</v>
      </c>
      <c r="R149" s="226">
        <f>Q149*H149</f>
        <v>0</v>
      </c>
      <c r="S149" s="226">
        <v>0</v>
      </c>
      <c r="T149" s="227">
        <f>S149*H149</f>
        <v>0</v>
      </c>
      <c r="U149" s="40"/>
      <c r="V149" s="40"/>
      <c r="W149" s="40"/>
      <c r="X149" s="40"/>
      <c r="Y149" s="40"/>
      <c r="Z149" s="40"/>
      <c r="AA149" s="40"/>
      <c r="AB149" s="40"/>
      <c r="AC149" s="40"/>
      <c r="AD149" s="40"/>
      <c r="AE149" s="40"/>
      <c r="AR149" s="228" t="s">
        <v>352</v>
      </c>
      <c r="AT149" s="228" t="s">
        <v>1610</v>
      </c>
      <c r="AU149" s="228" t="s">
        <v>83</v>
      </c>
      <c r="AY149" s="19" t="s">
        <v>235</v>
      </c>
      <c r="BE149" s="229">
        <f>IF(N149="základní",J149,0)</f>
        <v>0</v>
      </c>
      <c r="BF149" s="229">
        <f>IF(N149="snížená",J149,0)</f>
        <v>0</v>
      </c>
      <c r="BG149" s="229">
        <f>IF(N149="zákl. přenesená",J149,0)</f>
        <v>0</v>
      </c>
      <c r="BH149" s="229">
        <f>IF(N149="sníž. přenesená",J149,0)</f>
        <v>0</v>
      </c>
      <c r="BI149" s="229">
        <f>IF(N149="nulová",J149,0)</f>
        <v>0</v>
      </c>
      <c r="BJ149" s="19" t="s">
        <v>83</v>
      </c>
      <c r="BK149" s="229">
        <f>ROUND(I149*H149,2)</f>
        <v>0</v>
      </c>
      <c r="BL149" s="19" t="s">
        <v>100</v>
      </c>
      <c r="BM149" s="228" t="s">
        <v>1116</v>
      </c>
    </row>
    <row r="150" s="2" customFormat="1" ht="24.15" customHeight="1">
      <c r="A150" s="40"/>
      <c r="B150" s="41"/>
      <c r="C150" s="283" t="s">
        <v>620</v>
      </c>
      <c r="D150" s="283" t="s">
        <v>1610</v>
      </c>
      <c r="E150" s="284" t="s">
        <v>7719</v>
      </c>
      <c r="F150" s="285" t="s">
        <v>7720</v>
      </c>
      <c r="G150" s="286" t="s">
        <v>7716</v>
      </c>
      <c r="H150" s="287">
        <v>0</v>
      </c>
      <c r="I150" s="288"/>
      <c r="J150" s="289">
        <f>ROUND(I150*H150,2)</f>
        <v>0</v>
      </c>
      <c r="K150" s="285" t="s">
        <v>370</v>
      </c>
      <c r="L150" s="290"/>
      <c r="M150" s="291" t="s">
        <v>19</v>
      </c>
      <c r="N150" s="292" t="s">
        <v>47</v>
      </c>
      <c r="O150" s="86"/>
      <c r="P150" s="226">
        <f>O150*H150</f>
        <v>0</v>
      </c>
      <c r="Q150" s="226">
        <v>0</v>
      </c>
      <c r="R150" s="226">
        <f>Q150*H150</f>
        <v>0</v>
      </c>
      <c r="S150" s="226">
        <v>0</v>
      </c>
      <c r="T150" s="227">
        <f>S150*H150</f>
        <v>0</v>
      </c>
      <c r="U150" s="40"/>
      <c r="V150" s="40"/>
      <c r="W150" s="40"/>
      <c r="X150" s="40"/>
      <c r="Y150" s="40"/>
      <c r="Z150" s="40"/>
      <c r="AA150" s="40"/>
      <c r="AB150" s="40"/>
      <c r="AC150" s="40"/>
      <c r="AD150" s="40"/>
      <c r="AE150" s="40"/>
      <c r="AR150" s="228" t="s">
        <v>352</v>
      </c>
      <c r="AT150" s="228" t="s">
        <v>1610</v>
      </c>
      <c r="AU150" s="228" t="s">
        <v>83</v>
      </c>
      <c r="AY150" s="19" t="s">
        <v>235</v>
      </c>
      <c r="BE150" s="229">
        <f>IF(N150="základní",J150,0)</f>
        <v>0</v>
      </c>
      <c r="BF150" s="229">
        <f>IF(N150="snížená",J150,0)</f>
        <v>0</v>
      </c>
      <c r="BG150" s="229">
        <f>IF(N150="zákl. přenesená",J150,0)</f>
        <v>0</v>
      </c>
      <c r="BH150" s="229">
        <f>IF(N150="sníž. přenesená",J150,0)</f>
        <v>0</v>
      </c>
      <c r="BI150" s="229">
        <f>IF(N150="nulová",J150,0)</f>
        <v>0</v>
      </c>
      <c r="BJ150" s="19" t="s">
        <v>83</v>
      </c>
      <c r="BK150" s="229">
        <f>ROUND(I150*H150,2)</f>
        <v>0</v>
      </c>
      <c r="BL150" s="19" t="s">
        <v>100</v>
      </c>
      <c r="BM150" s="228" t="s">
        <v>1127</v>
      </c>
    </row>
    <row r="151" s="2" customFormat="1" ht="37.8" customHeight="1">
      <c r="A151" s="40"/>
      <c r="B151" s="41"/>
      <c r="C151" s="283" t="s">
        <v>628</v>
      </c>
      <c r="D151" s="283" t="s">
        <v>1610</v>
      </c>
      <c r="E151" s="284" t="s">
        <v>7721</v>
      </c>
      <c r="F151" s="285" t="s">
        <v>7722</v>
      </c>
      <c r="G151" s="286" t="s">
        <v>7716</v>
      </c>
      <c r="H151" s="287">
        <v>52</v>
      </c>
      <c r="I151" s="288"/>
      <c r="J151" s="289">
        <f>ROUND(I151*H151,2)</f>
        <v>0</v>
      </c>
      <c r="K151" s="285" t="s">
        <v>370</v>
      </c>
      <c r="L151" s="290"/>
      <c r="M151" s="291" t="s">
        <v>19</v>
      </c>
      <c r="N151" s="292" t="s">
        <v>47</v>
      </c>
      <c r="O151" s="86"/>
      <c r="P151" s="226">
        <f>O151*H151</f>
        <v>0</v>
      </c>
      <c r="Q151" s="226">
        <v>0</v>
      </c>
      <c r="R151" s="226">
        <f>Q151*H151</f>
        <v>0</v>
      </c>
      <c r="S151" s="226">
        <v>0</v>
      </c>
      <c r="T151" s="227">
        <f>S151*H151</f>
        <v>0</v>
      </c>
      <c r="U151" s="40"/>
      <c r="V151" s="40"/>
      <c r="W151" s="40"/>
      <c r="X151" s="40"/>
      <c r="Y151" s="40"/>
      <c r="Z151" s="40"/>
      <c r="AA151" s="40"/>
      <c r="AB151" s="40"/>
      <c r="AC151" s="40"/>
      <c r="AD151" s="40"/>
      <c r="AE151" s="40"/>
      <c r="AR151" s="228" t="s">
        <v>352</v>
      </c>
      <c r="AT151" s="228" t="s">
        <v>1610</v>
      </c>
      <c r="AU151" s="228" t="s">
        <v>83</v>
      </c>
      <c r="AY151" s="19" t="s">
        <v>235</v>
      </c>
      <c r="BE151" s="229">
        <f>IF(N151="základní",J151,0)</f>
        <v>0</v>
      </c>
      <c r="BF151" s="229">
        <f>IF(N151="snížená",J151,0)</f>
        <v>0</v>
      </c>
      <c r="BG151" s="229">
        <f>IF(N151="zákl. přenesená",J151,0)</f>
        <v>0</v>
      </c>
      <c r="BH151" s="229">
        <f>IF(N151="sníž. přenesená",J151,0)</f>
        <v>0</v>
      </c>
      <c r="BI151" s="229">
        <f>IF(N151="nulová",J151,0)</f>
        <v>0</v>
      </c>
      <c r="BJ151" s="19" t="s">
        <v>83</v>
      </c>
      <c r="BK151" s="229">
        <f>ROUND(I151*H151,2)</f>
        <v>0</v>
      </c>
      <c r="BL151" s="19" t="s">
        <v>100</v>
      </c>
      <c r="BM151" s="228" t="s">
        <v>1146</v>
      </c>
    </row>
    <row r="152" s="2" customFormat="1" ht="37.8" customHeight="1">
      <c r="A152" s="40"/>
      <c r="B152" s="41"/>
      <c r="C152" s="283" t="s">
        <v>634</v>
      </c>
      <c r="D152" s="283" t="s">
        <v>1610</v>
      </c>
      <c r="E152" s="284" t="s">
        <v>7723</v>
      </c>
      <c r="F152" s="285" t="s">
        <v>7724</v>
      </c>
      <c r="G152" s="286" t="s">
        <v>379</v>
      </c>
      <c r="H152" s="287">
        <v>184</v>
      </c>
      <c r="I152" s="288"/>
      <c r="J152" s="289">
        <f>ROUND(I152*H152,2)</f>
        <v>0</v>
      </c>
      <c r="K152" s="285" t="s">
        <v>370</v>
      </c>
      <c r="L152" s="290"/>
      <c r="M152" s="291" t="s">
        <v>19</v>
      </c>
      <c r="N152" s="292" t="s">
        <v>47</v>
      </c>
      <c r="O152" s="86"/>
      <c r="P152" s="226">
        <f>O152*H152</f>
        <v>0</v>
      </c>
      <c r="Q152" s="226">
        <v>0</v>
      </c>
      <c r="R152" s="226">
        <f>Q152*H152</f>
        <v>0</v>
      </c>
      <c r="S152" s="226">
        <v>0</v>
      </c>
      <c r="T152" s="227">
        <f>S152*H152</f>
        <v>0</v>
      </c>
      <c r="U152" s="40"/>
      <c r="V152" s="40"/>
      <c r="W152" s="40"/>
      <c r="X152" s="40"/>
      <c r="Y152" s="40"/>
      <c r="Z152" s="40"/>
      <c r="AA152" s="40"/>
      <c r="AB152" s="40"/>
      <c r="AC152" s="40"/>
      <c r="AD152" s="40"/>
      <c r="AE152" s="40"/>
      <c r="AR152" s="228" t="s">
        <v>352</v>
      </c>
      <c r="AT152" s="228" t="s">
        <v>1610</v>
      </c>
      <c r="AU152" s="228" t="s">
        <v>83</v>
      </c>
      <c r="AY152" s="19" t="s">
        <v>235</v>
      </c>
      <c r="BE152" s="229">
        <f>IF(N152="základní",J152,0)</f>
        <v>0</v>
      </c>
      <c r="BF152" s="229">
        <f>IF(N152="snížená",J152,0)</f>
        <v>0</v>
      </c>
      <c r="BG152" s="229">
        <f>IF(N152="zákl. přenesená",J152,0)</f>
        <v>0</v>
      </c>
      <c r="BH152" s="229">
        <f>IF(N152="sníž. přenesená",J152,0)</f>
        <v>0</v>
      </c>
      <c r="BI152" s="229">
        <f>IF(N152="nulová",J152,0)</f>
        <v>0</v>
      </c>
      <c r="BJ152" s="19" t="s">
        <v>83</v>
      </c>
      <c r="BK152" s="229">
        <f>ROUND(I152*H152,2)</f>
        <v>0</v>
      </c>
      <c r="BL152" s="19" t="s">
        <v>100</v>
      </c>
      <c r="BM152" s="228" t="s">
        <v>1159</v>
      </c>
    </row>
    <row r="153" s="2" customFormat="1" ht="24.15" customHeight="1">
      <c r="A153" s="40"/>
      <c r="B153" s="41"/>
      <c r="C153" s="283" t="s">
        <v>647</v>
      </c>
      <c r="D153" s="283" t="s">
        <v>1610</v>
      </c>
      <c r="E153" s="284" t="s">
        <v>7725</v>
      </c>
      <c r="F153" s="285" t="s">
        <v>7726</v>
      </c>
      <c r="G153" s="286" t="s">
        <v>379</v>
      </c>
      <c r="H153" s="287">
        <v>289</v>
      </c>
      <c r="I153" s="288"/>
      <c r="J153" s="289">
        <f>ROUND(I153*H153,2)</f>
        <v>0</v>
      </c>
      <c r="K153" s="285" t="s">
        <v>370</v>
      </c>
      <c r="L153" s="290"/>
      <c r="M153" s="291" t="s">
        <v>19</v>
      </c>
      <c r="N153" s="292" t="s">
        <v>47</v>
      </c>
      <c r="O153" s="86"/>
      <c r="P153" s="226">
        <f>O153*H153</f>
        <v>0</v>
      </c>
      <c r="Q153" s="226">
        <v>0</v>
      </c>
      <c r="R153" s="226">
        <f>Q153*H153</f>
        <v>0</v>
      </c>
      <c r="S153" s="226">
        <v>0</v>
      </c>
      <c r="T153" s="227">
        <f>S153*H153</f>
        <v>0</v>
      </c>
      <c r="U153" s="40"/>
      <c r="V153" s="40"/>
      <c r="W153" s="40"/>
      <c r="X153" s="40"/>
      <c r="Y153" s="40"/>
      <c r="Z153" s="40"/>
      <c r="AA153" s="40"/>
      <c r="AB153" s="40"/>
      <c r="AC153" s="40"/>
      <c r="AD153" s="40"/>
      <c r="AE153" s="40"/>
      <c r="AR153" s="228" t="s">
        <v>352</v>
      </c>
      <c r="AT153" s="228" t="s">
        <v>1610</v>
      </c>
      <c r="AU153" s="228" t="s">
        <v>83</v>
      </c>
      <c r="AY153" s="19" t="s">
        <v>235</v>
      </c>
      <c r="BE153" s="229">
        <f>IF(N153="základní",J153,0)</f>
        <v>0</v>
      </c>
      <c r="BF153" s="229">
        <f>IF(N153="snížená",J153,0)</f>
        <v>0</v>
      </c>
      <c r="BG153" s="229">
        <f>IF(N153="zákl. přenesená",J153,0)</f>
        <v>0</v>
      </c>
      <c r="BH153" s="229">
        <f>IF(N153="sníž. přenesená",J153,0)</f>
        <v>0</v>
      </c>
      <c r="BI153" s="229">
        <f>IF(N153="nulová",J153,0)</f>
        <v>0</v>
      </c>
      <c r="BJ153" s="19" t="s">
        <v>83</v>
      </c>
      <c r="BK153" s="229">
        <f>ROUND(I153*H153,2)</f>
        <v>0</v>
      </c>
      <c r="BL153" s="19" t="s">
        <v>100</v>
      </c>
      <c r="BM153" s="228" t="s">
        <v>1172</v>
      </c>
    </row>
    <row r="154" s="12" customFormat="1" ht="22.8" customHeight="1">
      <c r="A154" s="12"/>
      <c r="B154" s="201"/>
      <c r="C154" s="202"/>
      <c r="D154" s="203" t="s">
        <v>75</v>
      </c>
      <c r="E154" s="215" t="s">
        <v>1610</v>
      </c>
      <c r="F154" s="215" t="s">
        <v>7727</v>
      </c>
      <c r="G154" s="202"/>
      <c r="H154" s="202"/>
      <c r="I154" s="205"/>
      <c r="J154" s="216">
        <f>BK154</f>
        <v>0</v>
      </c>
      <c r="K154" s="202"/>
      <c r="L154" s="207"/>
      <c r="M154" s="208"/>
      <c r="N154" s="209"/>
      <c r="O154" s="209"/>
      <c r="P154" s="210">
        <f>SUM(P155:P158)</f>
        <v>0</v>
      </c>
      <c r="Q154" s="209"/>
      <c r="R154" s="210">
        <f>SUM(R155:R158)</f>
        <v>0</v>
      </c>
      <c r="S154" s="209"/>
      <c r="T154" s="211">
        <f>SUM(T155:T158)</f>
        <v>0</v>
      </c>
      <c r="U154" s="12"/>
      <c r="V154" s="12"/>
      <c r="W154" s="12"/>
      <c r="X154" s="12"/>
      <c r="Y154" s="12"/>
      <c r="Z154" s="12"/>
      <c r="AA154" s="12"/>
      <c r="AB154" s="12"/>
      <c r="AC154" s="12"/>
      <c r="AD154" s="12"/>
      <c r="AE154" s="12"/>
      <c r="AR154" s="212" t="s">
        <v>93</v>
      </c>
      <c r="AT154" s="213" t="s">
        <v>75</v>
      </c>
      <c r="AU154" s="213" t="s">
        <v>83</v>
      </c>
      <c r="AY154" s="212" t="s">
        <v>235</v>
      </c>
      <c r="BK154" s="214">
        <f>SUM(BK155:BK158)</f>
        <v>0</v>
      </c>
    </row>
    <row r="155" s="2" customFormat="1" ht="16.5" customHeight="1">
      <c r="A155" s="40"/>
      <c r="B155" s="41"/>
      <c r="C155" s="217" t="s">
        <v>654</v>
      </c>
      <c r="D155" s="217" t="s">
        <v>237</v>
      </c>
      <c r="E155" s="218" t="s">
        <v>7728</v>
      </c>
      <c r="F155" s="219" t="s">
        <v>7729</v>
      </c>
      <c r="G155" s="220" t="s">
        <v>610</v>
      </c>
      <c r="H155" s="221">
        <v>1</v>
      </c>
      <c r="I155" s="222"/>
      <c r="J155" s="223">
        <f>ROUND(I155*H155,2)</f>
        <v>0</v>
      </c>
      <c r="K155" s="219" t="s">
        <v>370</v>
      </c>
      <c r="L155" s="46"/>
      <c r="M155" s="224" t="s">
        <v>19</v>
      </c>
      <c r="N155" s="225" t="s">
        <v>47</v>
      </c>
      <c r="O155" s="86"/>
      <c r="P155" s="226">
        <f>O155*H155</f>
        <v>0</v>
      </c>
      <c r="Q155" s="226">
        <v>0</v>
      </c>
      <c r="R155" s="226">
        <f>Q155*H155</f>
        <v>0</v>
      </c>
      <c r="S155" s="226">
        <v>0</v>
      </c>
      <c r="T155" s="227">
        <f>S155*H155</f>
        <v>0</v>
      </c>
      <c r="U155" s="40"/>
      <c r="V155" s="40"/>
      <c r="W155" s="40"/>
      <c r="X155" s="40"/>
      <c r="Y155" s="40"/>
      <c r="Z155" s="40"/>
      <c r="AA155" s="40"/>
      <c r="AB155" s="40"/>
      <c r="AC155" s="40"/>
      <c r="AD155" s="40"/>
      <c r="AE155" s="40"/>
      <c r="AR155" s="228" t="s">
        <v>993</v>
      </c>
      <c r="AT155" s="228" t="s">
        <v>237</v>
      </c>
      <c r="AU155" s="228" t="s">
        <v>85</v>
      </c>
      <c r="AY155" s="19" t="s">
        <v>235</v>
      </c>
      <c r="BE155" s="229">
        <f>IF(N155="základní",J155,0)</f>
        <v>0</v>
      </c>
      <c r="BF155" s="229">
        <f>IF(N155="snížená",J155,0)</f>
        <v>0</v>
      </c>
      <c r="BG155" s="229">
        <f>IF(N155="zákl. přenesená",J155,0)</f>
        <v>0</v>
      </c>
      <c r="BH155" s="229">
        <f>IF(N155="sníž. přenesená",J155,0)</f>
        <v>0</v>
      </c>
      <c r="BI155" s="229">
        <f>IF(N155="nulová",J155,0)</f>
        <v>0</v>
      </c>
      <c r="BJ155" s="19" t="s">
        <v>83</v>
      </c>
      <c r="BK155" s="229">
        <f>ROUND(I155*H155,2)</f>
        <v>0</v>
      </c>
      <c r="BL155" s="19" t="s">
        <v>993</v>
      </c>
      <c r="BM155" s="228" t="s">
        <v>1184</v>
      </c>
    </row>
    <row r="156" s="2" customFormat="1" ht="24.15" customHeight="1">
      <c r="A156" s="40"/>
      <c r="B156" s="41"/>
      <c r="C156" s="217" t="s">
        <v>661</v>
      </c>
      <c r="D156" s="217" t="s">
        <v>237</v>
      </c>
      <c r="E156" s="218" t="s">
        <v>7730</v>
      </c>
      <c r="F156" s="219" t="s">
        <v>7731</v>
      </c>
      <c r="G156" s="220" t="s">
        <v>610</v>
      </c>
      <c r="H156" s="221">
        <v>1</v>
      </c>
      <c r="I156" s="222"/>
      <c r="J156" s="223">
        <f>ROUND(I156*H156,2)</f>
        <v>0</v>
      </c>
      <c r="K156" s="219" t="s">
        <v>370</v>
      </c>
      <c r="L156" s="46"/>
      <c r="M156" s="224" t="s">
        <v>19</v>
      </c>
      <c r="N156" s="225" t="s">
        <v>47</v>
      </c>
      <c r="O156" s="86"/>
      <c r="P156" s="226">
        <f>O156*H156</f>
        <v>0</v>
      </c>
      <c r="Q156" s="226">
        <v>0</v>
      </c>
      <c r="R156" s="226">
        <f>Q156*H156</f>
        <v>0</v>
      </c>
      <c r="S156" s="226">
        <v>0</v>
      </c>
      <c r="T156" s="227">
        <f>S156*H156</f>
        <v>0</v>
      </c>
      <c r="U156" s="40"/>
      <c r="V156" s="40"/>
      <c r="W156" s="40"/>
      <c r="X156" s="40"/>
      <c r="Y156" s="40"/>
      <c r="Z156" s="40"/>
      <c r="AA156" s="40"/>
      <c r="AB156" s="40"/>
      <c r="AC156" s="40"/>
      <c r="AD156" s="40"/>
      <c r="AE156" s="40"/>
      <c r="AR156" s="228" t="s">
        <v>993</v>
      </c>
      <c r="AT156" s="228" t="s">
        <v>237</v>
      </c>
      <c r="AU156" s="228" t="s">
        <v>85</v>
      </c>
      <c r="AY156" s="19" t="s">
        <v>235</v>
      </c>
      <c r="BE156" s="229">
        <f>IF(N156="základní",J156,0)</f>
        <v>0</v>
      </c>
      <c r="BF156" s="229">
        <f>IF(N156="snížená",J156,0)</f>
        <v>0</v>
      </c>
      <c r="BG156" s="229">
        <f>IF(N156="zákl. přenesená",J156,0)</f>
        <v>0</v>
      </c>
      <c r="BH156" s="229">
        <f>IF(N156="sníž. přenesená",J156,0)</f>
        <v>0</v>
      </c>
      <c r="BI156" s="229">
        <f>IF(N156="nulová",J156,0)</f>
        <v>0</v>
      </c>
      <c r="BJ156" s="19" t="s">
        <v>83</v>
      </c>
      <c r="BK156" s="229">
        <f>ROUND(I156*H156,2)</f>
        <v>0</v>
      </c>
      <c r="BL156" s="19" t="s">
        <v>993</v>
      </c>
      <c r="BM156" s="228" t="s">
        <v>1203</v>
      </c>
    </row>
    <row r="157" s="2" customFormat="1" ht="16.5" customHeight="1">
      <c r="A157" s="40"/>
      <c r="B157" s="41"/>
      <c r="C157" s="217" t="s">
        <v>680</v>
      </c>
      <c r="D157" s="217" t="s">
        <v>237</v>
      </c>
      <c r="E157" s="218" t="s">
        <v>7732</v>
      </c>
      <c r="F157" s="219" t="s">
        <v>7733</v>
      </c>
      <c r="G157" s="220" t="s">
        <v>610</v>
      </c>
      <c r="H157" s="221">
        <v>1</v>
      </c>
      <c r="I157" s="222"/>
      <c r="J157" s="223">
        <f>ROUND(I157*H157,2)</f>
        <v>0</v>
      </c>
      <c r="K157" s="219" t="s">
        <v>370</v>
      </c>
      <c r="L157" s="46"/>
      <c r="M157" s="224" t="s">
        <v>19</v>
      </c>
      <c r="N157" s="225" t="s">
        <v>47</v>
      </c>
      <c r="O157" s="86"/>
      <c r="P157" s="226">
        <f>O157*H157</f>
        <v>0</v>
      </c>
      <c r="Q157" s="226">
        <v>0</v>
      </c>
      <c r="R157" s="226">
        <f>Q157*H157</f>
        <v>0</v>
      </c>
      <c r="S157" s="226">
        <v>0</v>
      </c>
      <c r="T157" s="227">
        <f>S157*H157</f>
        <v>0</v>
      </c>
      <c r="U157" s="40"/>
      <c r="V157" s="40"/>
      <c r="W157" s="40"/>
      <c r="X157" s="40"/>
      <c r="Y157" s="40"/>
      <c r="Z157" s="40"/>
      <c r="AA157" s="40"/>
      <c r="AB157" s="40"/>
      <c r="AC157" s="40"/>
      <c r="AD157" s="40"/>
      <c r="AE157" s="40"/>
      <c r="AR157" s="228" t="s">
        <v>993</v>
      </c>
      <c r="AT157" s="228" t="s">
        <v>237</v>
      </c>
      <c r="AU157" s="228" t="s">
        <v>85</v>
      </c>
      <c r="AY157" s="19" t="s">
        <v>235</v>
      </c>
      <c r="BE157" s="229">
        <f>IF(N157="základní",J157,0)</f>
        <v>0</v>
      </c>
      <c r="BF157" s="229">
        <f>IF(N157="snížená",J157,0)</f>
        <v>0</v>
      </c>
      <c r="BG157" s="229">
        <f>IF(N157="zákl. přenesená",J157,0)</f>
        <v>0</v>
      </c>
      <c r="BH157" s="229">
        <f>IF(N157="sníž. přenesená",J157,0)</f>
        <v>0</v>
      </c>
      <c r="BI157" s="229">
        <f>IF(N157="nulová",J157,0)</f>
        <v>0</v>
      </c>
      <c r="BJ157" s="19" t="s">
        <v>83</v>
      </c>
      <c r="BK157" s="229">
        <f>ROUND(I157*H157,2)</f>
        <v>0</v>
      </c>
      <c r="BL157" s="19" t="s">
        <v>993</v>
      </c>
      <c r="BM157" s="228" t="s">
        <v>1215</v>
      </c>
    </row>
    <row r="158" s="2" customFormat="1" ht="24.15" customHeight="1">
      <c r="A158" s="40"/>
      <c r="B158" s="41"/>
      <c r="C158" s="217" t="s">
        <v>688</v>
      </c>
      <c r="D158" s="217" t="s">
        <v>237</v>
      </c>
      <c r="E158" s="218" t="s">
        <v>7734</v>
      </c>
      <c r="F158" s="219" t="s">
        <v>7735</v>
      </c>
      <c r="G158" s="220" t="s">
        <v>610</v>
      </c>
      <c r="H158" s="221">
        <v>1</v>
      </c>
      <c r="I158" s="222"/>
      <c r="J158" s="223">
        <f>ROUND(I158*H158,2)</f>
        <v>0</v>
      </c>
      <c r="K158" s="219" t="s">
        <v>370</v>
      </c>
      <c r="L158" s="46"/>
      <c r="M158" s="224" t="s">
        <v>19</v>
      </c>
      <c r="N158" s="225" t="s">
        <v>47</v>
      </c>
      <c r="O158" s="86"/>
      <c r="P158" s="226">
        <f>O158*H158</f>
        <v>0</v>
      </c>
      <c r="Q158" s="226">
        <v>0</v>
      </c>
      <c r="R158" s="226">
        <f>Q158*H158</f>
        <v>0</v>
      </c>
      <c r="S158" s="226">
        <v>0</v>
      </c>
      <c r="T158" s="227">
        <f>S158*H158</f>
        <v>0</v>
      </c>
      <c r="U158" s="40"/>
      <c r="V158" s="40"/>
      <c r="W158" s="40"/>
      <c r="X158" s="40"/>
      <c r="Y158" s="40"/>
      <c r="Z158" s="40"/>
      <c r="AA158" s="40"/>
      <c r="AB158" s="40"/>
      <c r="AC158" s="40"/>
      <c r="AD158" s="40"/>
      <c r="AE158" s="40"/>
      <c r="AR158" s="228" t="s">
        <v>993</v>
      </c>
      <c r="AT158" s="228" t="s">
        <v>237</v>
      </c>
      <c r="AU158" s="228" t="s">
        <v>85</v>
      </c>
      <c r="AY158" s="19" t="s">
        <v>235</v>
      </c>
      <c r="BE158" s="229">
        <f>IF(N158="základní",J158,0)</f>
        <v>0</v>
      </c>
      <c r="BF158" s="229">
        <f>IF(N158="snížená",J158,0)</f>
        <v>0</v>
      </c>
      <c r="BG158" s="229">
        <f>IF(N158="zákl. přenesená",J158,0)</f>
        <v>0</v>
      </c>
      <c r="BH158" s="229">
        <f>IF(N158="sníž. přenesená",J158,0)</f>
        <v>0</v>
      </c>
      <c r="BI158" s="229">
        <f>IF(N158="nulová",J158,0)</f>
        <v>0</v>
      </c>
      <c r="BJ158" s="19" t="s">
        <v>83</v>
      </c>
      <c r="BK158" s="229">
        <f>ROUND(I158*H158,2)</f>
        <v>0</v>
      </c>
      <c r="BL158" s="19" t="s">
        <v>993</v>
      </c>
      <c r="BM158" s="228" t="s">
        <v>1231</v>
      </c>
    </row>
    <row r="159" s="12" customFormat="1" ht="25.92" customHeight="1">
      <c r="A159" s="12"/>
      <c r="B159" s="201"/>
      <c r="C159" s="202"/>
      <c r="D159" s="203" t="s">
        <v>75</v>
      </c>
      <c r="E159" s="204" t="s">
        <v>7736</v>
      </c>
      <c r="F159" s="204" t="s">
        <v>7737</v>
      </c>
      <c r="G159" s="202"/>
      <c r="H159" s="202"/>
      <c r="I159" s="205"/>
      <c r="J159" s="206">
        <f>BK159</f>
        <v>0</v>
      </c>
      <c r="K159" s="202"/>
      <c r="L159" s="207"/>
      <c r="M159" s="208"/>
      <c r="N159" s="209"/>
      <c r="O159" s="209"/>
      <c r="P159" s="210">
        <f>P160+SUM(P161:P235)</f>
        <v>0</v>
      </c>
      <c r="Q159" s="209"/>
      <c r="R159" s="210">
        <f>R160+SUM(R161:R235)</f>
        <v>0</v>
      </c>
      <c r="S159" s="209"/>
      <c r="T159" s="211">
        <f>T160+SUM(T161:T235)</f>
        <v>0</v>
      </c>
      <c r="U159" s="12"/>
      <c r="V159" s="12"/>
      <c r="W159" s="12"/>
      <c r="X159" s="12"/>
      <c r="Y159" s="12"/>
      <c r="Z159" s="12"/>
      <c r="AA159" s="12"/>
      <c r="AB159" s="12"/>
      <c r="AC159" s="12"/>
      <c r="AD159" s="12"/>
      <c r="AE159" s="12"/>
      <c r="AR159" s="212" t="s">
        <v>83</v>
      </c>
      <c r="AT159" s="213" t="s">
        <v>75</v>
      </c>
      <c r="AU159" s="213" t="s">
        <v>76</v>
      </c>
      <c r="AY159" s="212" t="s">
        <v>235</v>
      </c>
      <c r="BK159" s="214">
        <f>BK160+SUM(BK161:BK235)</f>
        <v>0</v>
      </c>
    </row>
    <row r="160" s="2" customFormat="1" ht="44.25" customHeight="1">
      <c r="A160" s="40"/>
      <c r="B160" s="41"/>
      <c r="C160" s="283" t="s">
        <v>698</v>
      </c>
      <c r="D160" s="283" t="s">
        <v>1610</v>
      </c>
      <c r="E160" s="284" t="s">
        <v>7738</v>
      </c>
      <c r="F160" s="285" t="s">
        <v>7739</v>
      </c>
      <c r="G160" s="286" t="s">
        <v>610</v>
      </c>
      <c r="H160" s="287">
        <v>1</v>
      </c>
      <c r="I160" s="288"/>
      <c r="J160" s="289">
        <f>ROUND(I160*H160,2)</f>
        <v>0</v>
      </c>
      <c r="K160" s="285" t="s">
        <v>370</v>
      </c>
      <c r="L160" s="290"/>
      <c r="M160" s="291" t="s">
        <v>19</v>
      </c>
      <c r="N160" s="292" t="s">
        <v>47</v>
      </c>
      <c r="O160" s="86"/>
      <c r="P160" s="226">
        <f>O160*H160</f>
        <v>0</v>
      </c>
      <c r="Q160" s="226">
        <v>0</v>
      </c>
      <c r="R160" s="226">
        <f>Q160*H160</f>
        <v>0</v>
      </c>
      <c r="S160" s="226">
        <v>0</v>
      </c>
      <c r="T160" s="227">
        <f>S160*H160</f>
        <v>0</v>
      </c>
      <c r="U160" s="40"/>
      <c r="V160" s="40"/>
      <c r="W160" s="40"/>
      <c r="X160" s="40"/>
      <c r="Y160" s="40"/>
      <c r="Z160" s="40"/>
      <c r="AA160" s="40"/>
      <c r="AB160" s="40"/>
      <c r="AC160" s="40"/>
      <c r="AD160" s="40"/>
      <c r="AE160" s="40"/>
      <c r="AR160" s="228" t="s">
        <v>352</v>
      </c>
      <c r="AT160" s="228" t="s">
        <v>1610</v>
      </c>
      <c r="AU160" s="228" t="s">
        <v>83</v>
      </c>
      <c r="AY160" s="19" t="s">
        <v>235</v>
      </c>
      <c r="BE160" s="229">
        <f>IF(N160="základní",J160,0)</f>
        <v>0</v>
      </c>
      <c r="BF160" s="229">
        <f>IF(N160="snížená",J160,0)</f>
        <v>0</v>
      </c>
      <c r="BG160" s="229">
        <f>IF(N160="zákl. přenesená",J160,0)</f>
        <v>0</v>
      </c>
      <c r="BH160" s="229">
        <f>IF(N160="sníž. přenesená",J160,0)</f>
        <v>0</v>
      </c>
      <c r="BI160" s="229">
        <f>IF(N160="nulová",J160,0)</f>
        <v>0</v>
      </c>
      <c r="BJ160" s="19" t="s">
        <v>83</v>
      </c>
      <c r="BK160" s="229">
        <f>ROUND(I160*H160,2)</f>
        <v>0</v>
      </c>
      <c r="BL160" s="19" t="s">
        <v>100</v>
      </c>
      <c r="BM160" s="228" t="s">
        <v>1248</v>
      </c>
    </row>
    <row r="161" s="2" customFormat="1" ht="44.25" customHeight="1">
      <c r="A161" s="40"/>
      <c r="B161" s="41"/>
      <c r="C161" s="283" t="s">
        <v>755</v>
      </c>
      <c r="D161" s="283" t="s">
        <v>1610</v>
      </c>
      <c r="E161" s="284" t="s">
        <v>7740</v>
      </c>
      <c r="F161" s="285" t="s">
        <v>7739</v>
      </c>
      <c r="G161" s="286" t="s">
        <v>610</v>
      </c>
      <c r="H161" s="287">
        <v>1</v>
      </c>
      <c r="I161" s="288"/>
      <c r="J161" s="289">
        <f>ROUND(I161*H161,2)</f>
        <v>0</v>
      </c>
      <c r="K161" s="285" t="s">
        <v>370</v>
      </c>
      <c r="L161" s="290"/>
      <c r="M161" s="291" t="s">
        <v>19</v>
      </c>
      <c r="N161" s="292" t="s">
        <v>47</v>
      </c>
      <c r="O161" s="86"/>
      <c r="P161" s="226">
        <f>O161*H161</f>
        <v>0</v>
      </c>
      <c r="Q161" s="226">
        <v>0</v>
      </c>
      <c r="R161" s="226">
        <f>Q161*H161</f>
        <v>0</v>
      </c>
      <c r="S161" s="226">
        <v>0</v>
      </c>
      <c r="T161" s="227">
        <f>S161*H161</f>
        <v>0</v>
      </c>
      <c r="U161" s="40"/>
      <c r="V161" s="40"/>
      <c r="W161" s="40"/>
      <c r="X161" s="40"/>
      <c r="Y161" s="40"/>
      <c r="Z161" s="40"/>
      <c r="AA161" s="40"/>
      <c r="AB161" s="40"/>
      <c r="AC161" s="40"/>
      <c r="AD161" s="40"/>
      <c r="AE161" s="40"/>
      <c r="AR161" s="228" t="s">
        <v>352</v>
      </c>
      <c r="AT161" s="228" t="s">
        <v>1610</v>
      </c>
      <c r="AU161" s="228" t="s">
        <v>83</v>
      </c>
      <c r="AY161" s="19" t="s">
        <v>235</v>
      </c>
      <c r="BE161" s="229">
        <f>IF(N161="základní",J161,0)</f>
        <v>0</v>
      </c>
      <c r="BF161" s="229">
        <f>IF(N161="snížená",J161,0)</f>
        <v>0</v>
      </c>
      <c r="BG161" s="229">
        <f>IF(N161="zákl. přenesená",J161,0)</f>
        <v>0</v>
      </c>
      <c r="BH161" s="229">
        <f>IF(N161="sníž. přenesená",J161,0)</f>
        <v>0</v>
      </c>
      <c r="BI161" s="229">
        <f>IF(N161="nulová",J161,0)</f>
        <v>0</v>
      </c>
      <c r="BJ161" s="19" t="s">
        <v>83</v>
      </c>
      <c r="BK161" s="229">
        <f>ROUND(I161*H161,2)</f>
        <v>0</v>
      </c>
      <c r="BL161" s="19" t="s">
        <v>100</v>
      </c>
      <c r="BM161" s="228" t="s">
        <v>1266</v>
      </c>
    </row>
    <row r="162" s="2" customFormat="1" ht="55.5" customHeight="1">
      <c r="A162" s="40"/>
      <c r="B162" s="41"/>
      <c r="C162" s="283" t="s">
        <v>766</v>
      </c>
      <c r="D162" s="283" t="s">
        <v>1610</v>
      </c>
      <c r="E162" s="284" t="s">
        <v>7741</v>
      </c>
      <c r="F162" s="285" t="s">
        <v>7742</v>
      </c>
      <c r="G162" s="286" t="s">
        <v>610</v>
      </c>
      <c r="H162" s="287">
        <v>1</v>
      </c>
      <c r="I162" s="288"/>
      <c r="J162" s="289">
        <f>ROUND(I162*H162,2)</f>
        <v>0</v>
      </c>
      <c r="K162" s="285" t="s">
        <v>370</v>
      </c>
      <c r="L162" s="290"/>
      <c r="M162" s="291" t="s">
        <v>19</v>
      </c>
      <c r="N162" s="292" t="s">
        <v>47</v>
      </c>
      <c r="O162" s="86"/>
      <c r="P162" s="226">
        <f>O162*H162</f>
        <v>0</v>
      </c>
      <c r="Q162" s="226">
        <v>0</v>
      </c>
      <c r="R162" s="226">
        <f>Q162*H162</f>
        <v>0</v>
      </c>
      <c r="S162" s="226">
        <v>0</v>
      </c>
      <c r="T162" s="227">
        <f>S162*H162</f>
        <v>0</v>
      </c>
      <c r="U162" s="40"/>
      <c r="V162" s="40"/>
      <c r="W162" s="40"/>
      <c r="X162" s="40"/>
      <c r="Y162" s="40"/>
      <c r="Z162" s="40"/>
      <c r="AA162" s="40"/>
      <c r="AB162" s="40"/>
      <c r="AC162" s="40"/>
      <c r="AD162" s="40"/>
      <c r="AE162" s="40"/>
      <c r="AR162" s="228" t="s">
        <v>352</v>
      </c>
      <c r="AT162" s="228" t="s">
        <v>1610</v>
      </c>
      <c r="AU162" s="228" t="s">
        <v>83</v>
      </c>
      <c r="AY162" s="19" t="s">
        <v>235</v>
      </c>
      <c r="BE162" s="229">
        <f>IF(N162="základní",J162,0)</f>
        <v>0</v>
      </c>
      <c r="BF162" s="229">
        <f>IF(N162="snížená",J162,0)</f>
        <v>0</v>
      </c>
      <c r="BG162" s="229">
        <f>IF(N162="zákl. přenesená",J162,0)</f>
        <v>0</v>
      </c>
      <c r="BH162" s="229">
        <f>IF(N162="sníž. přenesená",J162,0)</f>
        <v>0</v>
      </c>
      <c r="BI162" s="229">
        <f>IF(N162="nulová",J162,0)</f>
        <v>0</v>
      </c>
      <c r="BJ162" s="19" t="s">
        <v>83</v>
      </c>
      <c r="BK162" s="229">
        <f>ROUND(I162*H162,2)</f>
        <v>0</v>
      </c>
      <c r="BL162" s="19" t="s">
        <v>100</v>
      </c>
      <c r="BM162" s="228" t="s">
        <v>1291</v>
      </c>
    </row>
    <row r="163" s="2" customFormat="1">
      <c r="A163" s="40"/>
      <c r="B163" s="41"/>
      <c r="C163" s="42"/>
      <c r="D163" s="237" t="s">
        <v>792</v>
      </c>
      <c r="E163" s="42"/>
      <c r="F163" s="279" t="s">
        <v>7743</v>
      </c>
      <c r="G163" s="42"/>
      <c r="H163" s="42"/>
      <c r="I163" s="232"/>
      <c r="J163" s="42"/>
      <c r="K163" s="42"/>
      <c r="L163" s="46"/>
      <c r="M163" s="233"/>
      <c r="N163" s="234"/>
      <c r="O163" s="86"/>
      <c r="P163" s="86"/>
      <c r="Q163" s="86"/>
      <c r="R163" s="86"/>
      <c r="S163" s="86"/>
      <c r="T163" s="87"/>
      <c r="U163" s="40"/>
      <c r="V163" s="40"/>
      <c r="W163" s="40"/>
      <c r="X163" s="40"/>
      <c r="Y163" s="40"/>
      <c r="Z163" s="40"/>
      <c r="AA163" s="40"/>
      <c r="AB163" s="40"/>
      <c r="AC163" s="40"/>
      <c r="AD163" s="40"/>
      <c r="AE163" s="40"/>
      <c r="AT163" s="19" t="s">
        <v>792</v>
      </c>
      <c r="AU163" s="19" t="s">
        <v>83</v>
      </c>
    </row>
    <row r="164" s="2" customFormat="1" ht="55.5" customHeight="1">
      <c r="A164" s="40"/>
      <c r="B164" s="41"/>
      <c r="C164" s="283" t="s">
        <v>773</v>
      </c>
      <c r="D164" s="283" t="s">
        <v>1610</v>
      </c>
      <c r="E164" s="284" t="s">
        <v>7744</v>
      </c>
      <c r="F164" s="285" t="s">
        <v>7745</v>
      </c>
      <c r="G164" s="286" t="s">
        <v>610</v>
      </c>
      <c r="H164" s="287">
        <v>1</v>
      </c>
      <c r="I164" s="288"/>
      <c r="J164" s="289">
        <f>ROUND(I164*H164,2)</f>
        <v>0</v>
      </c>
      <c r="K164" s="285" t="s">
        <v>370</v>
      </c>
      <c r="L164" s="290"/>
      <c r="M164" s="291" t="s">
        <v>19</v>
      </c>
      <c r="N164" s="292" t="s">
        <v>47</v>
      </c>
      <c r="O164" s="86"/>
      <c r="P164" s="226">
        <f>O164*H164</f>
        <v>0</v>
      </c>
      <c r="Q164" s="226">
        <v>0</v>
      </c>
      <c r="R164" s="226">
        <f>Q164*H164</f>
        <v>0</v>
      </c>
      <c r="S164" s="226">
        <v>0</v>
      </c>
      <c r="T164" s="227">
        <f>S164*H164</f>
        <v>0</v>
      </c>
      <c r="U164" s="40"/>
      <c r="V164" s="40"/>
      <c r="W164" s="40"/>
      <c r="X164" s="40"/>
      <c r="Y164" s="40"/>
      <c r="Z164" s="40"/>
      <c r="AA164" s="40"/>
      <c r="AB164" s="40"/>
      <c r="AC164" s="40"/>
      <c r="AD164" s="40"/>
      <c r="AE164" s="40"/>
      <c r="AR164" s="228" t="s">
        <v>352</v>
      </c>
      <c r="AT164" s="228" t="s">
        <v>1610</v>
      </c>
      <c r="AU164" s="228" t="s">
        <v>83</v>
      </c>
      <c r="AY164" s="19" t="s">
        <v>235</v>
      </c>
      <c r="BE164" s="229">
        <f>IF(N164="základní",J164,0)</f>
        <v>0</v>
      </c>
      <c r="BF164" s="229">
        <f>IF(N164="snížená",J164,0)</f>
        <v>0</v>
      </c>
      <c r="BG164" s="229">
        <f>IF(N164="zákl. přenesená",J164,0)</f>
        <v>0</v>
      </c>
      <c r="BH164" s="229">
        <f>IF(N164="sníž. přenesená",J164,0)</f>
        <v>0</v>
      </c>
      <c r="BI164" s="229">
        <f>IF(N164="nulová",J164,0)</f>
        <v>0</v>
      </c>
      <c r="BJ164" s="19" t="s">
        <v>83</v>
      </c>
      <c r="BK164" s="229">
        <f>ROUND(I164*H164,2)</f>
        <v>0</v>
      </c>
      <c r="BL164" s="19" t="s">
        <v>100</v>
      </c>
      <c r="BM164" s="228" t="s">
        <v>4093</v>
      </c>
    </row>
    <row r="165" s="2" customFormat="1">
      <c r="A165" s="40"/>
      <c r="B165" s="41"/>
      <c r="C165" s="42"/>
      <c r="D165" s="237" t="s">
        <v>792</v>
      </c>
      <c r="E165" s="42"/>
      <c r="F165" s="279" t="s">
        <v>7746</v>
      </c>
      <c r="G165" s="42"/>
      <c r="H165" s="42"/>
      <c r="I165" s="232"/>
      <c r="J165" s="42"/>
      <c r="K165" s="42"/>
      <c r="L165" s="46"/>
      <c r="M165" s="233"/>
      <c r="N165" s="234"/>
      <c r="O165" s="86"/>
      <c r="P165" s="86"/>
      <c r="Q165" s="86"/>
      <c r="R165" s="86"/>
      <c r="S165" s="86"/>
      <c r="T165" s="87"/>
      <c r="U165" s="40"/>
      <c r="V165" s="40"/>
      <c r="W165" s="40"/>
      <c r="X165" s="40"/>
      <c r="Y165" s="40"/>
      <c r="Z165" s="40"/>
      <c r="AA165" s="40"/>
      <c r="AB165" s="40"/>
      <c r="AC165" s="40"/>
      <c r="AD165" s="40"/>
      <c r="AE165" s="40"/>
      <c r="AT165" s="19" t="s">
        <v>792</v>
      </c>
      <c r="AU165" s="19" t="s">
        <v>83</v>
      </c>
    </row>
    <row r="166" s="2" customFormat="1" ht="55.5" customHeight="1">
      <c r="A166" s="40"/>
      <c r="B166" s="41"/>
      <c r="C166" s="283" t="s">
        <v>782</v>
      </c>
      <c r="D166" s="283" t="s">
        <v>1610</v>
      </c>
      <c r="E166" s="284" t="s">
        <v>7747</v>
      </c>
      <c r="F166" s="285" t="s">
        <v>7748</v>
      </c>
      <c r="G166" s="286" t="s">
        <v>610</v>
      </c>
      <c r="H166" s="287">
        <v>1</v>
      </c>
      <c r="I166" s="288"/>
      <c r="J166" s="289">
        <f>ROUND(I166*H166,2)</f>
        <v>0</v>
      </c>
      <c r="K166" s="285" t="s">
        <v>370</v>
      </c>
      <c r="L166" s="290"/>
      <c r="M166" s="291" t="s">
        <v>19</v>
      </c>
      <c r="N166" s="292" t="s">
        <v>47</v>
      </c>
      <c r="O166" s="86"/>
      <c r="P166" s="226">
        <f>O166*H166</f>
        <v>0</v>
      </c>
      <c r="Q166" s="226">
        <v>0</v>
      </c>
      <c r="R166" s="226">
        <f>Q166*H166</f>
        <v>0</v>
      </c>
      <c r="S166" s="226">
        <v>0</v>
      </c>
      <c r="T166" s="227">
        <f>S166*H166</f>
        <v>0</v>
      </c>
      <c r="U166" s="40"/>
      <c r="V166" s="40"/>
      <c r="W166" s="40"/>
      <c r="X166" s="40"/>
      <c r="Y166" s="40"/>
      <c r="Z166" s="40"/>
      <c r="AA166" s="40"/>
      <c r="AB166" s="40"/>
      <c r="AC166" s="40"/>
      <c r="AD166" s="40"/>
      <c r="AE166" s="40"/>
      <c r="AR166" s="228" t="s">
        <v>352</v>
      </c>
      <c r="AT166" s="228" t="s">
        <v>1610</v>
      </c>
      <c r="AU166" s="228" t="s">
        <v>83</v>
      </c>
      <c r="AY166" s="19" t="s">
        <v>235</v>
      </c>
      <c r="BE166" s="229">
        <f>IF(N166="základní",J166,0)</f>
        <v>0</v>
      </c>
      <c r="BF166" s="229">
        <f>IF(N166="snížená",J166,0)</f>
        <v>0</v>
      </c>
      <c r="BG166" s="229">
        <f>IF(N166="zákl. přenesená",J166,0)</f>
        <v>0</v>
      </c>
      <c r="BH166" s="229">
        <f>IF(N166="sníž. přenesená",J166,0)</f>
        <v>0</v>
      </c>
      <c r="BI166" s="229">
        <f>IF(N166="nulová",J166,0)</f>
        <v>0</v>
      </c>
      <c r="BJ166" s="19" t="s">
        <v>83</v>
      </c>
      <c r="BK166" s="229">
        <f>ROUND(I166*H166,2)</f>
        <v>0</v>
      </c>
      <c r="BL166" s="19" t="s">
        <v>100</v>
      </c>
      <c r="BM166" s="228" t="s">
        <v>4107</v>
      </c>
    </row>
    <row r="167" s="2" customFormat="1">
      <c r="A167" s="40"/>
      <c r="B167" s="41"/>
      <c r="C167" s="42"/>
      <c r="D167" s="237" t="s">
        <v>792</v>
      </c>
      <c r="E167" s="42"/>
      <c r="F167" s="279" t="s">
        <v>7749</v>
      </c>
      <c r="G167" s="42"/>
      <c r="H167" s="42"/>
      <c r="I167" s="232"/>
      <c r="J167" s="42"/>
      <c r="K167" s="42"/>
      <c r="L167" s="46"/>
      <c r="M167" s="233"/>
      <c r="N167" s="234"/>
      <c r="O167" s="86"/>
      <c r="P167" s="86"/>
      <c r="Q167" s="86"/>
      <c r="R167" s="86"/>
      <c r="S167" s="86"/>
      <c r="T167" s="87"/>
      <c r="U167" s="40"/>
      <c r="V167" s="40"/>
      <c r="W167" s="40"/>
      <c r="X167" s="40"/>
      <c r="Y167" s="40"/>
      <c r="Z167" s="40"/>
      <c r="AA167" s="40"/>
      <c r="AB167" s="40"/>
      <c r="AC167" s="40"/>
      <c r="AD167" s="40"/>
      <c r="AE167" s="40"/>
      <c r="AT167" s="19" t="s">
        <v>792</v>
      </c>
      <c r="AU167" s="19" t="s">
        <v>83</v>
      </c>
    </row>
    <row r="168" s="2" customFormat="1" ht="24.15" customHeight="1">
      <c r="A168" s="40"/>
      <c r="B168" s="41"/>
      <c r="C168" s="283" t="s">
        <v>788</v>
      </c>
      <c r="D168" s="283" t="s">
        <v>1610</v>
      </c>
      <c r="E168" s="284" t="s">
        <v>7750</v>
      </c>
      <c r="F168" s="285" t="s">
        <v>7751</v>
      </c>
      <c r="G168" s="286" t="s">
        <v>7480</v>
      </c>
      <c r="H168" s="287">
        <v>2</v>
      </c>
      <c r="I168" s="288"/>
      <c r="J168" s="289">
        <f>ROUND(I168*H168,2)</f>
        <v>0</v>
      </c>
      <c r="K168" s="285" t="s">
        <v>370</v>
      </c>
      <c r="L168" s="290"/>
      <c r="M168" s="291" t="s">
        <v>19</v>
      </c>
      <c r="N168" s="292" t="s">
        <v>47</v>
      </c>
      <c r="O168" s="86"/>
      <c r="P168" s="226">
        <f>O168*H168</f>
        <v>0</v>
      </c>
      <c r="Q168" s="226">
        <v>0</v>
      </c>
      <c r="R168" s="226">
        <f>Q168*H168</f>
        <v>0</v>
      </c>
      <c r="S168" s="226">
        <v>0</v>
      </c>
      <c r="T168" s="227">
        <f>S168*H168</f>
        <v>0</v>
      </c>
      <c r="U168" s="40"/>
      <c r="V168" s="40"/>
      <c r="W168" s="40"/>
      <c r="X168" s="40"/>
      <c r="Y168" s="40"/>
      <c r="Z168" s="40"/>
      <c r="AA168" s="40"/>
      <c r="AB168" s="40"/>
      <c r="AC168" s="40"/>
      <c r="AD168" s="40"/>
      <c r="AE168" s="40"/>
      <c r="AR168" s="228" t="s">
        <v>352</v>
      </c>
      <c r="AT168" s="228" t="s">
        <v>1610</v>
      </c>
      <c r="AU168" s="228" t="s">
        <v>83</v>
      </c>
      <c r="AY168" s="19" t="s">
        <v>235</v>
      </c>
      <c r="BE168" s="229">
        <f>IF(N168="základní",J168,0)</f>
        <v>0</v>
      </c>
      <c r="BF168" s="229">
        <f>IF(N168="snížená",J168,0)</f>
        <v>0</v>
      </c>
      <c r="BG168" s="229">
        <f>IF(N168="zákl. přenesená",J168,0)</f>
        <v>0</v>
      </c>
      <c r="BH168" s="229">
        <f>IF(N168="sníž. přenesená",J168,0)</f>
        <v>0</v>
      </c>
      <c r="BI168" s="229">
        <f>IF(N168="nulová",J168,0)</f>
        <v>0</v>
      </c>
      <c r="BJ168" s="19" t="s">
        <v>83</v>
      </c>
      <c r="BK168" s="229">
        <f>ROUND(I168*H168,2)</f>
        <v>0</v>
      </c>
      <c r="BL168" s="19" t="s">
        <v>100</v>
      </c>
      <c r="BM168" s="228" t="s">
        <v>4135</v>
      </c>
    </row>
    <row r="169" s="2" customFormat="1" ht="55.5" customHeight="1">
      <c r="A169" s="40"/>
      <c r="B169" s="41"/>
      <c r="C169" s="283" t="s">
        <v>816</v>
      </c>
      <c r="D169" s="283" t="s">
        <v>1610</v>
      </c>
      <c r="E169" s="284" t="s">
        <v>7752</v>
      </c>
      <c r="F169" s="285" t="s">
        <v>7753</v>
      </c>
      <c r="G169" s="286" t="s">
        <v>7480</v>
      </c>
      <c r="H169" s="287">
        <v>5</v>
      </c>
      <c r="I169" s="288"/>
      <c r="J169" s="289">
        <f>ROUND(I169*H169,2)</f>
        <v>0</v>
      </c>
      <c r="K169" s="285" t="s">
        <v>370</v>
      </c>
      <c r="L169" s="290"/>
      <c r="M169" s="291" t="s">
        <v>19</v>
      </c>
      <c r="N169" s="292" t="s">
        <v>47</v>
      </c>
      <c r="O169" s="86"/>
      <c r="P169" s="226">
        <f>O169*H169</f>
        <v>0</v>
      </c>
      <c r="Q169" s="226">
        <v>0</v>
      </c>
      <c r="R169" s="226">
        <f>Q169*H169</f>
        <v>0</v>
      </c>
      <c r="S169" s="226">
        <v>0</v>
      </c>
      <c r="T169" s="227">
        <f>S169*H169</f>
        <v>0</v>
      </c>
      <c r="U169" s="40"/>
      <c r="V169" s="40"/>
      <c r="W169" s="40"/>
      <c r="X169" s="40"/>
      <c r="Y169" s="40"/>
      <c r="Z169" s="40"/>
      <c r="AA169" s="40"/>
      <c r="AB169" s="40"/>
      <c r="AC169" s="40"/>
      <c r="AD169" s="40"/>
      <c r="AE169" s="40"/>
      <c r="AR169" s="228" t="s">
        <v>352</v>
      </c>
      <c r="AT169" s="228" t="s">
        <v>1610</v>
      </c>
      <c r="AU169" s="228" t="s">
        <v>83</v>
      </c>
      <c r="AY169" s="19" t="s">
        <v>235</v>
      </c>
      <c r="BE169" s="229">
        <f>IF(N169="základní",J169,0)</f>
        <v>0</v>
      </c>
      <c r="BF169" s="229">
        <f>IF(N169="snížená",J169,0)</f>
        <v>0</v>
      </c>
      <c r="BG169" s="229">
        <f>IF(N169="zákl. přenesená",J169,0)</f>
        <v>0</v>
      </c>
      <c r="BH169" s="229">
        <f>IF(N169="sníž. přenesená",J169,0)</f>
        <v>0</v>
      </c>
      <c r="BI169" s="229">
        <f>IF(N169="nulová",J169,0)</f>
        <v>0</v>
      </c>
      <c r="BJ169" s="19" t="s">
        <v>83</v>
      </c>
      <c r="BK169" s="229">
        <f>ROUND(I169*H169,2)</f>
        <v>0</v>
      </c>
      <c r="BL169" s="19" t="s">
        <v>100</v>
      </c>
      <c r="BM169" s="228" t="s">
        <v>4147</v>
      </c>
    </row>
    <row r="170" s="2" customFormat="1" ht="55.5" customHeight="1">
      <c r="A170" s="40"/>
      <c r="B170" s="41"/>
      <c r="C170" s="283" t="s">
        <v>837</v>
      </c>
      <c r="D170" s="283" t="s">
        <v>1610</v>
      </c>
      <c r="E170" s="284" t="s">
        <v>7754</v>
      </c>
      <c r="F170" s="285" t="s">
        <v>7697</v>
      </c>
      <c r="G170" s="286" t="s">
        <v>7480</v>
      </c>
      <c r="H170" s="287">
        <v>1</v>
      </c>
      <c r="I170" s="288"/>
      <c r="J170" s="289">
        <f>ROUND(I170*H170,2)</f>
        <v>0</v>
      </c>
      <c r="K170" s="285" t="s">
        <v>370</v>
      </c>
      <c r="L170" s="290"/>
      <c r="M170" s="291" t="s">
        <v>19</v>
      </c>
      <c r="N170" s="292" t="s">
        <v>47</v>
      </c>
      <c r="O170" s="86"/>
      <c r="P170" s="226">
        <f>O170*H170</f>
        <v>0</v>
      </c>
      <c r="Q170" s="226">
        <v>0</v>
      </c>
      <c r="R170" s="226">
        <f>Q170*H170</f>
        <v>0</v>
      </c>
      <c r="S170" s="226">
        <v>0</v>
      </c>
      <c r="T170" s="227">
        <f>S170*H170</f>
        <v>0</v>
      </c>
      <c r="U170" s="40"/>
      <c r="V170" s="40"/>
      <c r="W170" s="40"/>
      <c r="X170" s="40"/>
      <c r="Y170" s="40"/>
      <c r="Z170" s="40"/>
      <c r="AA170" s="40"/>
      <c r="AB170" s="40"/>
      <c r="AC170" s="40"/>
      <c r="AD170" s="40"/>
      <c r="AE170" s="40"/>
      <c r="AR170" s="228" t="s">
        <v>352</v>
      </c>
      <c r="AT170" s="228" t="s">
        <v>1610</v>
      </c>
      <c r="AU170" s="228" t="s">
        <v>83</v>
      </c>
      <c r="AY170" s="19" t="s">
        <v>235</v>
      </c>
      <c r="BE170" s="229">
        <f>IF(N170="základní",J170,0)</f>
        <v>0</v>
      </c>
      <c r="BF170" s="229">
        <f>IF(N170="snížená",J170,0)</f>
        <v>0</v>
      </c>
      <c r="BG170" s="229">
        <f>IF(N170="zákl. přenesená",J170,0)</f>
        <v>0</v>
      </c>
      <c r="BH170" s="229">
        <f>IF(N170="sníž. přenesená",J170,0)</f>
        <v>0</v>
      </c>
      <c r="BI170" s="229">
        <f>IF(N170="nulová",J170,0)</f>
        <v>0</v>
      </c>
      <c r="BJ170" s="19" t="s">
        <v>83</v>
      </c>
      <c r="BK170" s="229">
        <f>ROUND(I170*H170,2)</f>
        <v>0</v>
      </c>
      <c r="BL170" s="19" t="s">
        <v>100</v>
      </c>
      <c r="BM170" s="228" t="s">
        <v>4158</v>
      </c>
    </row>
    <row r="171" s="2" customFormat="1" ht="24.15" customHeight="1">
      <c r="A171" s="40"/>
      <c r="B171" s="41"/>
      <c r="C171" s="283" t="s">
        <v>876</v>
      </c>
      <c r="D171" s="283" t="s">
        <v>1610</v>
      </c>
      <c r="E171" s="284" t="s">
        <v>7755</v>
      </c>
      <c r="F171" s="285" t="s">
        <v>7756</v>
      </c>
      <c r="G171" s="286" t="s">
        <v>7480</v>
      </c>
      <c r="H171" s="287">
        <v>1</v>
      </c>
      <c r="I171" s="288"/>
      <c r="J171" s="289">
        <f>ROUND(I171*H171,2)</f>
        <v>0</v>
      </c>
      <c r="K171" s="285" t="s">
        <v>370</v>
      </c>
      <c r="L171" s="290"/>
      <c r="M171" s="291" t="s">
        <v>19</v>
      </c>
      <c r="N171" s="292" t="s">
        <v>47</v>
      </c>
      <c r="O171" s="86"/>
      <c r="P171" s="226">
        <f>O171*H171</f>
        <v>0</v>
      </c>
      <c r="Q171" s="226">
        <v>0</v>
      </c>
      <c r="R171" s="226">
        <f>Q171*H171</f>
        <v>0</v>
      </c>
      <c r="S171" s="226">
        <v>0</v>
      </c>
      <c r="T171" s="227">
        <f>S171*H171</f>
        <v>0</v>
      </c>
      <c r="U171" s="40"/>
      <c r="V171" s="40"/>
      <c r="W171" s="40"/>
      <c r="X171" s="40"/>
      <c r="Y171" s="40"/>
      <c r="Z171" s="40"/>
      <c r="AA171" s="40"/>
      <c r="AB171" s="40"/>
      <c r="AC171" s="40"/>
      <c r="AD171" s="40"/>
      <c r="AE171" s="40"/>
      <c r="AR171" s="228" t="s">
        <v>352</v>
      </c>
      <c r="AT171" s="228" t="s">
        <v>1610</v>
      </c>
      <c r="AU171" s="228" t="s">
        <v>83</v>
      </c>
      <c r="AY171" s="19" t="s">
        <v>235</v>
      </c>
      <c r="BE171" s="229">
        <f>IF(N171="základní",J171,0)</f>
        <v>0</v>
      </c>
      <c r="BF171" s="229">
        <f>IF(N171="snížená",J171,0)</f>
        <v>0</v>
      </c>
      <c r="BG171" s="229">
        <f>IF(N171="zákl. přenesená",J171,0)</f>
        <v>0</v>
      </c>
      <c r="BH171" s="229">
        <f>IF(N171="sníž. přenesená",J171,0)</f>
        <v>0</v>
      </c>
      <c r="BI171" s="229">
        <f>IF(N171="nulová",J171,0)</f>
        <v>0</v>
      </c>
      <c r="BJ171" s="19" t="s">
        <v>83</v>
      </c>
      <c r="BK171" s="229">
        <f>ROUND(I171*H171,2)</f>
        <v>0</v>
      </c>
      <c r="BL171" s="19" t="s">
        <v>100</v>
      </c>
      <c r="BM171" s="228" t="s">
        <v>4170</v>
      </c>
    </row>
    <row r="172" s="2" customFormat="1" ht="24.15" customHeight="1">
      <c r="A172" s="40"/>
      <c r="B172" s="41"/>
      <c r="C172" s="283" t="s">
        <v>883</v>
      </c>
      <c r="D172" s="283" t="s">
        <v>1610</v>
      </c>
      <c r="E172" s="284" t="s">
        <v>7757</v>
      </c>
      <c r="F172" s="285" t="s">
        <v>7758</v>
      </c>
      <c r="G172" s="286" t="s">
        <v>7480</v>
      </c>
      <c r="H172" s="287">
        <v>1</v>
      </c>
      <c r="I172" s="288"/>
      <c r="J172" s="289">
        <f>ROUND(I172*H172,2)</f>
        <v>0</v>
      </c>
      <c r="K172" s="285" t="s">
        <v>370</v>
      </c>
      <c r="L172" s="290"/>
      <c r="M172" s="291" t="s">
        <v>19</v>
      </c>
      <c r="N172" s="292" t="s">
        <v>47</v>
      </c>
      <c r="O172" s="86"/>
      <c r="P172" s="226">
        <f>O172*H172</f>
        <v>0</v>
      </c>
      <c r="Q172" s="226">
        <v>0</v>
      </c>
      <c r="R172" s="226">
        <f>Q172*H172</f>
        <v>0</v>
      </c>
      <c r="S172" s="226">
        <v>0</v>
      </c>
      <c r="T172" s="227">
        <f>S172*H172</f>
        <v>0</v>
      </c>
      <c r="U172" s="40"/>
      <c r="V172" s="40"/>
      <c r="W172" s="40"/>
      <c r="X172" s="40"/>
      <c r="Y172" s="40"/>
      <c r="Z172" s="40"/>
      <c r="AA172" s="40"/>
      <c r="AB172" s="40"/>
      <c r="AC172" s="40"/>
      <c r="AD172" s="40"/>
      <c r="AE172" s="40"/>
      <c r="AR172" s="228" t="s">
        <v>352</v>
      </c>
      <c r="AT172" s="228" t="s">
        <v>1610</v>
      </c>
      <c r="AU172" s="228" t="s">
        <v>83</v>
      </c>
      <c r="AY172" s="19" t="s">
        <v>235</v>
      </c>
      <c r="BE172" s="229">
        <f>IF(N172="základní",J172,0)</f>
        <v>0</v>
      </c>
      <c r="BF172" s="229">
        <f>IF(N172="snížená",J172,0)</f>
        <v>0</v>
      </c>
      <c r="BG172" s="229">
        <f>IF(N172="zákl. přenesená",J172,0)</f>
        <v>0</v>
      </c>
      <c r="BH172" s="229">
        <f>IF(N172="sníž. přenesená",J172,0)</f>
        <v>0</v>
      </c>
      <c r="BI172" s="229">
        <f>IF(N172="nulová",J172,0)</f>
        <v>0</v>
      </c>
      <c r="BJ172" s="19" t="s">
        <v>83</v>
      </c>
      <c r="BK172" s="229">
        <f>ROUND(I172*H172,2)</f>
        <v>0</v>
      </c>
      <c r="BL172" s="19" t="s">
        <v>100</v>
      </c>
      <c r="BM172" s="228" t="s">
        <v>4189</v>
      </c>
    </row>
    <row r="173" s="2" customFormat="1" ht="24.15" customHeight="1">
      <c r="A173" s="40"/>
      <c r="B173" s="41"/>
      <c r="C173" s="283" t="s">
        <v>895</v>
      </c>
      <c r="D173" s="283" t="s">
        <v>1610</v>
      </c>
      <c r="E173" s="284" t="s">
        <v>7759</v>
      </c>
      <c r="F173" s="285" t="s">
        <v>7760</v>
      </c>
      <c r="G173" s="286" t="s">
        <v>7480</v>
      </c>
      <c r="H173" s="287">
        <v>1</v>
      </c>
      <c r="I173" s="288"/>
      <c r="J173" s="289">
        <f>ROUND(I173*H173,2)</f>
        <v>0</v>
      </c>
      <c r="K173" s="285" t="s">
        <v>370</v>
      </c>
      <c r="L173" s="290"/>
      <c r="M173" s="291" t="s">
        <v>19</v>
      </c>
      <c r="N173" s="292" t="s">
        <v>47</v>
      </c>
      <c r="O173" s="86"/>
      <c r="P173" s="226">
        <f>O173*H173</f>
        <v>0</v>
      </c>
      <c r="Q173" s="226">
        <v>0</v>
      </c>
      <c r="R173" s="226">
        <f>Q173*H173</f>
        <v>0</v>
      </c>
      <c r="S173" s="226">
        <v>0</v>
      </c>
      <c r="T173" s="227">
        <f>S173*H173</f>
        <v>0</v>
      </c>
      <c r="U173" s="40"/>
      <c r="V173" s="40"/>
      <c r="W173" s="40"/>
      <c r="X173" s="40"/>
      <c r="Y173" s="40"/>
      <c r="Z173" s="40"/>
      <c r="AA173" s="40"/>
      <c r="AB173" s="40"/>
      <c r="AC173" s="40"/>
      <c r="AD173" s="40"/>
      <c r="AE173" s="40"/>
      <c r="AR173" s="228" t="s">
        <v>352</v>
      </c>
      <c r="AT173" s="228" t="s">
        <v>1610</v>
      </c>
      <c r="AU173" s="228" t="s">
        <v>83</v>
      </c>
      <c r="AY173" s="19" t="s">
        <v>235</v>
      </c>
      <c r="BE173" s="229">
        <f>IF(N173="základní",J173,0)</f>
        <v>0</v>
      </c>
      <c r="BF173" s="229">
        <f>IF(N173="snížená",J173,0)</f>
        <v>0</v>
      </c>
      <c r="BG173" s="229">
        <f>IF(N173="zákl. přenesená",J173,0)</f>
        <v>0</v>
      </c>
      <c r="BH173" s="229">
        <f>IF(N173="sníž. přenesená",J173,0)</f>
        <v>0</v>
      </c>
      <c r="BI173" s="229">
        <f>IF(N173="nulová",J173,0)</f>
        <v>0</v>
      </c>
      <c r="BJ173" s="19" t="s">
        <v>83</v>
      </c>
      <c r="BK173" s="229">
        <f>ROUND(I173*H173,2)</f>
        <v>0</v>
      </c>
      <c r="BL173" s="19" t="s">
        <v>100</v>
      </c>
      <c r="BM173" s="228" t="s">
        <v>4201</v>
      </c>
    </row>
    <row r="174" s="2" customFormat="1" ht="24.15" customHeight="1">
      <c r="A174" s="40"/>
      <c r="B174" s="41"/>
      <c r="C174" s="283" t="s">
        <v>902</v>
      </c>
      <c r="D174" s="283" t="s">
        <v>1610</v>
      </c>
      <c r="E174" s="284" t="s">
        <v>7761</v>
      </c>
      <c r="F174" s="285" t="s">
        <v>7762</v>
      </c>
      <c r="G174" s="286" t="s">
        <v>7480</v>
      </c>
      <c r="H174" s="287">
        <v>1</v>
      </c>
      <c r="I174" s="288"/>
      <c r="J174" s="289">
        <f>ROUND(I174*H174,2)</f>
        <v>0</v>
      </c>
      <c r="K174" s="285" t="s">
        <v>370</v>
      </c>
      <c r="L174" s="290"/>
      <c r="M174" s="291" t="s">
        <v>19</v>
      </c>
      <c r="N174" s="292" t="s">
        <v>47</v>
      </c>
      <c r="O174" s="86"/>
      <c r="P174" s="226">
        <f>O174*H174</f>
        <v>0</v>
      </c>
      <c r="Q174" s="226">
        <v>0</v>
      </c>
      <c r="R174" s="226">
        <f>Q174*H174</f>
        <v>0</v>
      </c>
      <c r="S174" s="226">
        <v>0</v>
      </c>
      <c r="T174" s="227">
        <f>S174*H174</f>
        <v>0</v>
      </c>
      <c r="U174" s="40"/>
      <c r="V174" s="40"/>
      <c r="W174" s="40"/>
      <c r="X174" s="40"/>
      <c r="Y174" s="40"/>
      <c r="Z174" s="40"/>
      <c r="AA174" s="40"/>
      <c r="AB174" s="40"/>
      <c r="AC174" s="40"/>
      <c r="AD174" s="40"/>
      <c r="AE174" s="40"/>
      <c r="AR174" s="228" t="s">
        <v>352</v>
      </c>
      <c r="AT174" s="228" t="s">
        <v>1610</v>
      </c>
      <c r="AU174" s="228" t="s">
        <v>83</v>
      </c>
      <c r="AY174" s="19" t="s">
        <v>235</v>
      </c>
      <c r="BE174" s="229">
        <f>IF(N174="základní",J174,0)</f>
        <v>0</v>
      </c>
      <c r="BF174" s="229">
        <f>IF(N174="snížená",J174,0)</f>
        <v>0</v>
      </c>
      <c r="BG174" s="229">
        <f>IF(N174="zákl. přenesená",J174,0)</f>
        <v>0</v>
      </c>
      <c r="BH174" s="229">
        <f>IF(N174="sníž. přenesená",J174,0)</f>
        <v>0</v>
      </c>
      <c r="BI174" s="229">
        <f>IF(N174="nulová",J174,0)</f>
        <v>0</v>
      </c>
      <c r="BJ174" s="19" t="s">
        <v>83</v>
      </c>
      <c r="BK174" s="229">
        <f>ROUND(I174*H174,2)</f>
        <v>0</v>
      </c>
      <c r="BL174" s="19" t="s">
        <v>100</v>
      </c>
      <c r="BM174" s="228" t="s">
        <v>4215</v>
      </c>
    </row>
    <row r="175" s="2" customFormat="1" ht="24.15" customHeight="1">
      <c r="A175" s="40"/>
      <c r="B175" s="41"/>
      <c r="C175" s="283" t="s">
        <v>907</v>
      </c>
      <c r="D175" s="283" t="s">
        <v>1610</v>
      </c>
      <c r="E175" s="284" t="s">
        <v>7763</v>
      </c>
      <c r="F175" s="285" t="s">
        <v>7764</v>
      </c>
      <c r="G175" s="286" t="s">
        <v>7480</v>
      </c>
      <c r="H175" s="287">
        <v>14</v>
      </c>
      <c r="I175" s="288"/>
      <c r="J175" s="289">
        <f>ROUND(I175*H175,2)</f>
        <v>0</v>
      </c>
      <c r="K175" s="285" t="s">
        <v>370</v>
      </c>
      <c r="L175" s="290"/>
      <c r="M175" s="291" t="s">
        <v>19</v>
      </c>
      <c r="N175" s="292" t="s">
        <v>47</v>
      </c>
      <c r="O175" s="86"/>
      <c r="P175" s="226">
        <f>O175*H175</f>
        <v>0</v>
      </c>
      <c r="Q175" s="226">
        <v>0</v>
      </c>
      <c r="R175" s="226">
        <f>Q175*H175</f>
        <v>0</v>
      </c>
      <c r="S175" s="226">
        <v>0</v>
      </c>
      <c r="T175" s="227">
        <f>S175*H175</f>
        <v>0</v>
      </c>
      <c r="U175" s="40"/>
      <c r="V175" s="40"/>
      <c r="W175" s="40"/>
      <c r="X175" s="40"/>
      <c r="Y175" s="40"/>
      <c r="Z175" s="40"/>
      <c r="AA175" s="40"/>
      <c r="AB175" s="40"/>
      <c r="AC175" s="40"/>
      <c r="AD175" s="40"/>
      <c r="AE175" s="40"/>
      <c r="AR175" s="228" t="s">
        <v>352</v>
      </c>
      <c r="AT175" s="228" t="s">
        <v>1610</v>
      </c>
      <c r="AU175" s="228" t="s">
        <v>83</v>
      </c>
      <c r="AY175" s="19" t="s">
        <v>235</v>
      </c>
      <c r="BE175" s="229">
        <f>IF(N175="základní",J175,0)</f>
        <v>0</v>
      </c>
      <c r="BF175" s="229">
        <f>IF(N175="snížená",J175,0)</f>
        <v>0</v>
      </c>
      <c r="BG175" s="229">
        <f>IF(N175="zákl. přenesená",J175,0)</f>
        <v>0</v>
      </c>
      <c r="BH175" s="229">
        <f>IF(N175="sníž. přenesená",J175,0)</f>
        <v>0</v>
      </c>
      <c r="BI175" s="229">
        <f>IF(N175="nulová",J175,0)</f>
        <v>0</v>
      </c>
      <c r="BJ175" s="19" t="s">
        <v>83</v>
      </c>
      <c r="BK175" s="229">
        <f>ROUND(I175*H175,2)</f>
        <v>0</v>
      </c>
      <c r="BL175" s="19" t="s">
        <v>100</v>
      </c>
      <c r="BM175" s="228" t="s">
        <v>4228</v>
      </c>
    </row>
    <row r="176" s="2" customFormat="1" ht="24.15" customHeight="1">
      <c r="A176" s="40"/>
      <c r="B176" s="41"/>
      <c r="C176" s="283" t="s">
        <v>912</v>
      </c>
      <c r="D176" s="283" t="s">
        <v>1610</v>
      </c>
      <c r="E176" s="284" t="s">
        <v>7765</v>
      </c>
      <c r="F176" s="285" t="s">
        <v>7766</v>
      </c>
      <c r="G176" s="286" t="s">
        <v>7480</v>
      </c>
      <c r="H176" s="287">
        <v>2</v>
      </c>
      <c r="I176" s="288"/>
      <c r="J176" s="289">
        <f>ROUND(I176*H176,2)</f>
        <v>0</v>
      </c>
      <c r="K176" s="285" t="s">
        <v>370</v>
      </c>
      <c r="L176" s="290"/>
      <c r="M176" s="291" t="s">
        <v>19</v>
      </c>
      <c r="N176" s="292" t="s">
        <v>47</v>
      </c>
      <c r="O176" s="86"/>
      <c r="P176" s="226">
        <f>O176*H176</f>
        <v>0</v>
      </c>
      <c r="Q176" s="226">
        <v>0</v>
      </c>
      <c r="R176" s="226">
        <f>Q176*H176</f>
        <v>0</v>
      </c>
      <c r="S176" s="226">
        <v>0</v>
      </c>
      <c r="T176" s="227">
        <f>S176*H176</f>
        <v>0</v>
      </c>
      <c r="U176" s="40"/>
      <c r="V176" s="40"/>
      <c r="W176" s="40"/>
      <c r="X176" s="40"/>
      <c r="Y176" s="40"/>
      <c r="Z176" s="40"/>
      <c r="AA176" s="40"/>
      <c r="AB176" s="40"/>
      <c r="AC176" s="40"/>
      <c r="AD176" s="40"/>
      <c r="AE176" s="40"/>
      <c r="AR176" s="228" t="s">
        <v>352</v>
      </c>
      <c r="AT176" s="228" t="s">
        <v>1610</v>
      </c>
      <c r="AU176" s="228" t="s">
        <v>83</v>
      </c>
      <c r="AY176" s="19" t="s">
        <v>235</v>
      </c>
      <c r="BE176" s="229">
        <f>IF(N176="základní",J176,0)</f>
        <v>0</v>
      </c>
      <c r="BF176" s="229">
        <f>IF(N176="snížená",J176,0)</f>
        <v>0</v>
      </c>
      <c r="BG176" s="229">
        <f>IF(N176="zákl. přenesená",J176,0)</f>
        <v>0</v>
      </c>
      <c r="BH176" s="229">
        <f>IF(N176="sníž. přenesená",J176,0)</f>
        <v>0</v>
      </c>
      <c r="BI176" s="229">
        <f>IF(N176="nulová",J176,0)</f>
        <v>0</v>
      </c>
      <c r="BJ176" s="19" t="s">
        <v>83</v>
      </c>
      <c r="BK176" s="229">
        <f>ROUND(I176*H176,2)</f>
        <v>0</v>
      </c>
      <c r="BL176" s="19" t="s">
        <v>100</v>
      </c>
      <c r="BM176" s="228" t="s">
        <v>4250</v>
      </c>
    </row>
    <row r="177" s="2" customFormat="1" ht="24.15" customHeight="1">
      <c r="A177" s="40"/>
      <c r="B177" s="41"/>
      <c r="C177" s="283" t="s">
        <v>918</v>
      </c>
      <c r="D177" s="283" t="s">
        <v>1610</v>
      </c>
      <c r="E177" s="284" t="s">
        <v>7767</v>
      </c>
      <c r="F177" s="285" t="s">
        <v>7768</v>
      </c>
      <c r="G177" s="286" t="s">
        <v>7480</v>
      </c>
      <c r="H177" s="287">
        <v>10</v>
      </c>
      <c r="I177" s="288"/>
      <c r="J177" s="289">
        <f>ROUND(I177*H177,2)</f>
        <v>0</v>
      </c>
      <c r="K177" s="285" t="s">
        <v>370</v>
      </c>
      <c r="L177" s="290"/>
      <c r="M177" s="291" t="s">
        <v>19</v>
      </c>
      <c r="N177" s="292" t="s">
        <v>47</v>
      </c>
      <c r="O177" s="86"/>
      <c r="P177" s="226">
        <f>O177*H177</f>
        <v>0</v>
      </c>
      <c r="Q177" s="226">
        <v>0</v>
      </c>
      <c r="R177" s="226">
        <f>Q177*H177</f>
        <v>0</v>
      </c>
      <c r="S177" s="226">
        <v>0</v>
      </c>
      <c r="T177" s="227">
        <f>S177*H177</f>
        <v>0</v>
      </c>
      <c r="U177" s="40"/>
      <c r="V177" s="40"/>
      <c r="W177" s="40"/>
      <c r="X177" s="40"/>
      <c r="Y177" s="40"/>
      <c r="Z177" s="40"/>
      <c r="AA177" s="40"/>
      <c r="AB177" s="40"/>
      <c r="AC177" s="40"/>
      <c r="AD177" s="40"/>
      <c r="AE177" s="40"/>
      <c r="AR177" s="228" t="s">
        <v>352</v>
      </c>
      <c r="AT177" s="228" t="s">
        <v>1610</v>
      </c>
      <c r="AU177" s="228" t="s">
        <v>83</v>
      </c>
      <c r="AY177" s="19" t="s">
        <v>235</v>
      </c>
      <c r="BE177" s="229">
        <f>IF(N177="základní",J177,0)</f>
        <v>0</v>
      </c>
      <c r="BF177" s="229">
        <f>IF(N177="snížená",J177,0)</f>
        <v>0</v>
      </c>
      <c r="BG177" s="229">
        <f>IF(N177="zákl. přenesená",J177,0)</f>
        <v>0</v>
      </c>
      <c r="BH177" s="229">
        <f>IF(N177="sníž. přenesená",J177,0)</f>
        <v>0</v>
      </c>
      <c r="BI177" s="229">
        <f>IF(N177="nulová",J177,0)</f>
        <v>0</v>
      </c>
      <c r="BJ177" s="19" t="s">
        <v>83</v>
      </c>
      <c r="BK177" s="229">
        <f>ROUND(I177*H177,2)</f>
        <v>0</v>
      </c>
      <c r="BL177" s="19" t="s">
        <v>100</v>
      </c>
      <c r="BM177" s="228" t="s">
        <v>4262</v>
      </c>
    </row>
    <row r="178" s="2" customFormat="1" ht="24.15" customHeight="1">
      <c r="A178" s="40"/>
      <c r="B178" s="41"/>
      <c r="C178" s="283" t="s">
        <v>924</v>
      </c>
      <c r="D178" s="283" t="s">
        <v>1610</v>
      </c>
      <c r="E178" s="284" t="s">
        <v>7769</v>
      </c>
      <c r="F178" s="285" t="s">
        <v>7770</v>
      </c>
      <c r="G178" s="286" t="s">
        <v>7480</v>
      </c>
      <c r="H178" s="287">
        <v>1</v>
      </c>
      <c r="I178" s="288"/>
      <c r="J178" s="289">
        <f>ROUND(I178*H178,2)</f>
        <v>0</v>
      </c>
      <c r="K178" s="285" t="s">
        <v>370</v>
      </c>
      <c r="L178" s="290"/>
      <c r="M178" s="291" t="s">
        <v>19</v>
      </c>
      <c r="N178" s="292" t="s">
        <v>47</v>
      </c>
      <c r="O178" s="86"/>
      <c r="P178" s="226">
        <f>O178*H178</f>
        <v>0</v>
      </c>
      <c r="Q178" s="226">
        <v>0</v>
      </c>
      <c r="R178" s="226">
        <f>Q178*H178</f>
        <v>0</v>
      </c>
      <c r="S178" s="226">
        <v>0</v>
      </c>
      <c r="T178" s="227">
        <f>S178*H178</f>
        <v>0</v>
      </c>
      <c r="U178" s="40"/>
      <c r="V178" s="40"/>
      <c r="W178" s="40"/>
      <c r="X178" s="40"/>
      <c r="Y178" s="40"/>
      <c r="Z178" s="40"/>
      <c r="AA178" s="40"/>
      <c r="AB178" s="40"/>
      <c r="AC178" s="40"/>
      <c r="AD178" s="40"/>
      <c r="AE178" s="40"/>
      <c r="AR178" s="228" t="s">
        <v>352</v>
      </c>
      <c r="AT178" s="228" t="s">
        <v>1610</v>
      </c>
      <c r="AU178" s="228" t="s">
        <v>83</v>
      </c>
      <c r="AY178" s="19" t="s">
        <v>235</v>
      </c>
      <c r="BE178" s="229">
        <f>IF(N178="základní",J178,0)</f>
        <v>0</v>
      </c>
      <c r="BF178" s="229">
        <f>IF(N178="snížená",J178,0)</f>
        <v>0</v>
      </c>
      <c r="BG178" s="229">
        <f>IF(N178="zákl. přenesená",J178,0)</f>
        <v>0</v>
      </c>
      <c r="BH178" s="229">
        <f>IF(N178="sníž. přenesená",J178,0)</f>
        <v>0</v>
      </c>
      <c r="BI178" s="229">
        <f>IF(N178="nulová",J178,0)</f>
        <v>0</v>
      </c>
      <c r="BJ178" s="19" t="s">
        <v>83</v>
      </c>
      <c r="BK178" s="229">
        <f>ROUND(I178*H178,2)</f>
        <v>0</v>
      </c>
      <c r="BL178" s="19" t="s">
        <v>100</v>
      </c>
      <c r="BM178" s="228" t="s">
        <v>4273</v>
      </c>
    </row>
    <row r="179" s="2" customFormat="1" ht="24.15" customHeight="1">
      <c r="A179" s="40"/>
      <c r="B179" s="41"/>
      <c r="C179" s="283" t="s">
        <v>933</v>
      </c>
      <c r="D179" s="283" t="s">
        <v>1610</v>
      </c>
      <c r="E179" s="284" t="s">
        <v>7771</v>
      </c>
      <c r="F179" s="285" t="s">
        <v>7772</v>
      </c>
      <c r="G179" s="286" t="s">
        <v>7480</v>
      </c>
      <c r="H179" s="287">
        <v>24</v>
      </c>
      <c r="I179" s="288"/>
      <c r="J179" s="289">
        <f>ROUND(I179*H179,2)</f>
        <v>0</v>
      </c>
      <c r="K179" s="285" t="s">
        <v>370</v>
      </c>
      <c r="L179" s="290"/>
      <c r="M179" s="291" t="s">
        <v>19</v>
      </c>
      <c r="N179" s="292" t="s">
        <v>47</v>
      </c>
      <c r="O179" s="86"/>
      <c r="P179" s="226">
        <f>O179*H179</f>
        <v>0</v>
      </c>
      <c r="Q179" s="226">
        <v>0</v>
      </c>
      <c r="R179" s="226">
        <f>Q179*H179</f>
        <v>0</v>
      </c>
      <c r="S179" s="226">
        <v>0</v>
      </c>
      <c r="T179" s="227">
        <f>S179*H179</f>
        <v>0</v>
      </c>
      <c r="U179" s="40"/>
      <c r="V179" s="40"/>
      <c r="W179" s="40"/>
      <c r="X179" s="40"/>
      <c r="Y179" s="40"/>
      <c r="Z179" s="40"/>
      <c r="AA179" s="40"/>
      <c r="AB179" s="40"/>
      <c r="AC179" s="40"/>
      <c r="AD179" s="40"/>
      <c r="AE179" s="40"/>
      <c r="AR179" s="228" t="s">
        <v>352</v>
      </c>
      <c r="AT179" s="228" t="s">
        <v>1610</v>
      </c>
      <c r="AU179" s="228" t="s">
        <v>83</v>
      </c>
      <c r="AY179" s="19" t="s">
        <v>235</v>
      </c>
      <c r="BE179" s="229">
        <f>IF(N179="základní",J179,0)</f>
        <v>0</v>
      </c>
      <c r="BF179" s="229">
        <f>IF(N179="snížená",J179,0)</f>
        <v>0</v>
      </c>
      <c r="BG179" s="229">
        <f>IF(N179="zákl. přenesená",J179,0)</f>
        <v>0</v>
      </c>
      <c r="BH179" s="229">
        <f>IF(N179="sníž. přenesená",J179,0)</f>
        <v>0</v>
      </c>
      <c r="BI179" s="229">
        <f>IF(N179="nulová",J179,0)</f>
        <v>0</v>
      </c>
      <c r="BJ179" s="19" t="s">
        <v>83</v>
      </c>
      <c r="BK179" s="229">
        <f>ROUND(I179*H179,2)</f>
        <v>0</v>
      </c>
      <c r="BL179" s="19" t="s">
        <v>100</v>
      </c>
      <c r="BM179" s="228" t="s">
        <v>4284</v>
      </c>
    </row>
    <row r="180" s="2" customFormat="1" ht="24.15" customHeight="1">
      <c r="A180" s="40"/>
      <c r="B180" s="41"/>
      <c r="C180" s="283" t="s">
        <v>941</v>
      </c>
      <c r="D180" s="283" t="s">
        <v>1610</v>
      </c>
      <c r="E180" s="284" t="s">
        <v>7773</v>
      </c>
      <c r="F180" s="285" t="s">
        <v>7774</v>
      </c>
      <c r="G180" s="286" t="s">
        <v>7480</v>
      </c>
      <c r="H180" s="287">
        <v>14</v>
      </c>
      <c r="I180" s="288"/>
      <c r="J180" s="289">
        <f>ROUND(I180*H180,2)</f>
        <v>0</v>
      </c>
      <c r="K180" s="285" t="s">
        <v>370</v>
      </c>
      <c r="L180" s="290"/>
      <c r="M180" s="291" t="s">
        <v>19</v>
      </c>
      <c r="N180" s="292" t="s">
        <v>47</v>
      </c>
      <c r="O180" s="86"/>
      <c r="P180" s="226">
        <f>O180*H180</f>
        <v>0</v>
      </c>
      <c r="Q180" s="226">
        <v>0</v>
      </c>
      <c r="R180" s="226">
        <f>Q180*H180</f>
        <v>0</v>
      </c>
      <c r="S180" s="226">
        <v>0</v>
      </c>
      <c r="T180" s="227">
        <f>S180*H180</f>
        <v>0</v>
      </c>
      <c r="U180" s="40"/>
      <c r="V180" s="40"/>
      <c r="W180" s="40"/>
      <c r="X180" s="40"/>
      <c r="Y180" s="40"/>
      <c r="Z180" s="40"/>
      <c r="AA180" s="40"/>
      <c r="AB180" s="40"/>
      <c r="AC180" s="40"/>
      <c r="AD180" s="40"/>
      <c r="AE180" s="40"/>
      <c r="AR180" s="228" t="s">
        <v>352</v>
      </c>
      <c r="AT180" s="228" t="s">
        <v>1610</v>
      </c>
      <c r="AU180" s="228" t="s">
        <v>83</v>
      </c>
      <c r="AY180" s="19" t="s">
        <v>235</v>
      </c>
      <c r="BE180" s="229">
        <f>IF(N180="základní",J180,0)</f>
        <v>0</v>
      </c>
      <c r="BF180" s="229">
        <f>IF(N180="snížená",J180,0)</f>
        <v>0</v>
      </c>
      <c r="BG180" s="229">
        <f>IF(N180="zákl. přenesená",J180,0)</f>
        <v>0</v>
      </c>
      <c r="BH180" s="229">
        <f>IF(N180="sníž. přenesená",J180,0)</f>
        <v>0</v>
      </c>
      <c r="BI180" s="229">
        <f>IF(N180="nulová",J180,0)</f>
        <v>0</v>
      </c>
      <c r="BJ180" s="19" t="s">
        <v>83</v>
      </c>
      <c r="BK180" s="229">
        <f>ROUND(I180*H180,2)</f>
        <v>0</v>
      </c>
      <c r="BL180" s="19" t="s">
        <v>100</v>
      </c>
      <c r="BM180" s="228" t="s">
        <v>4294</v>
      </c>
    </row>
    <row r="181" s="2" customFormat="1" ht="62.7" customHeight="1">
      <c r="A181" s="40"/>
      <c r="B181" s="41"/>
      <c r="C181" s="283" t="s">
        <v>951</v>
      </c>
      <c r="D181" s="283" t="s">
        <v>1610</v>
      </c>
      <c r="E181" s="284" t="s">
        <v>7775</v>
      </c>
      <c r="F181" s="285" t="s">
        <v>7776</v>
      </c>
      <c r="G181" s="286" t="s">
        <v>7480</v>
      </c>
      <c r="H181" s="287">
        <v>2</v>
      </c>
      <c r="I181" s="288"/>
      <c r="J181" s="289">
        <f>ROUND(I181*H181,2)</f>
        <v>0</v>
      </c>
      <c r="K181" s="285" t="s">
        <v>370</v>
      </c>
      <c r="L181" s="290"/>
      <c r="M181" s="291" t="s">
        <v>19</v>
      </c>
      <c r="N181" s="292" t="s">
        <v>47</v>
      </c>
      <c r="O181" s="86"/>
      <c r="P181" s="226">
        <f>O181*H181</f>
        <v>0</v>
      </c>
      <c r="Q181" s="226">
        <v>0</v>
      </c>
      <c r="R181" s="226">
        <f>Q181*H181</f>
        <v>0</v>
      </c>
      <c r="S181" s="226">
        <v>0</v>
      </c>
      <c r="T181" s="227">
        <f>S181*H181</f>
        <v>0</v>
      </c>
      <c r="U181" s="40"/>
      <c r="V181" s="40"/>
      <c r="W181" s="40"/>
      <c r="X181" s="40"/>
      <c r="Y181" s="40"/>
      <c r="Z181" s="40"/>
      <c r="AA181" s="40"/>
      <c r="AB181" s="40"/>
      <c r="AC181" s="40"/>
      <c r="AD181" s="40"/>
      <c r="AE181" s="40"/>
      <c r="AR181" s="228" t="s">
        <v>352</v>
      </c>
      <c r="AT181" s="228" t="s">
        <v>1610</v>
      </c>
      <c r="AU181" s="228" t="s">
        <v>83</v>
      </c>
      <c r="AY181" s="19" t="s">
        <v>235</v>
      </c>
      <c r="BE181" s="229">
        <f>IF(N181="základní",J181,0)</f>
        <v>0</v>
      </c>
      <c r="BF181" s="229">
        <f>IF(N181="snížená",J181,0)</f>
        <v>0</v>
      </c>
      <c r="BG181" s="229">
        <f>IF(N181="zákl. přenesená",J181,0)</f>
        <v>0</v>
      </c>
      <c r="BH181" s="229">
        <f>IF(N181="sníž. přenesená",J181,0)</f>
        <v>0</v>
      </c>
      <c r="BI181" s="229">
        <f>IF(N181="nulová",J181,0)</f>
        <v>0</v>
      </c>
      <c r="BJ181" s="19" t="s">
        <v>83</v>
      </c>
      <c r="BK181" s="229">
        <f>ROUND(I181*H181,2)</f>
        <v>0</v>
      </c>
      <c r="BL181" s="19" t="s">
        <v>100</v>
      </c>
      <c r="BM181" s="228" t="s">
        <v>4311</v>
      </c>
    </row>
    <row r="182" s="2" customFormat="1" ht="62.7" customHeight="1">
      <c r="A182" s="40"/>
      <c r="B182" s="41"/>
      <c r="C182" s="283" t="s">
        <v>959</v>
      </c>
      <c r="D182" s="283" t="s">
        <v>1610</v>
      </c>
      <c r="E182" s="284" t="s">
        <v>7777</v>
      </c>
      <c r="F182" s="285" t="s">
        <v>7778</v>
      </c>
      <c r="G182" s="286" t="s">
        <v>7480</v>
      </c>
      <c r="H182" s="287">
        <v>7</v>
      </c>
      <c r="I182" s="288"/>
      <c r="J182" s="289">
        <f>ROUND(I182*H182,2)</f>
        <v>0</v>
      </c>
      <c r="K182" s="285" t="s">
        <v>370</v>
      </c>
      <c r="L182" s="290"/>
      <c r="M182" s="291" t="s">
        <v>19</v>
      </c>
      <c r="N182" s="292" t="s">
        <v>47</v>
      </c>
      <c r="O182" s="86"/>
      <c r="P182" s="226">
        <f>O182*H182</f>
        <v>0</v>
      </c>
      <c r="Q182" s="226">
        <v>0</v>
      </c>
      <c r="R182" s="226">
        <f>Q182*H182</f>
        <v>0</v>
      </c>
      <c r="S182" s="226">
        <v>0</v>
      </c>
      <c r="T182" s="227">
        <f>S182*H182</f>
        <v>0</v>
      </c>
      <c r="U182" s="40"/>
      <c r="V182" s="40"/>
      <c r="W182" s="40"/>
      <c r="X182" s="40"/>
      <c r="Y182" s="40"/>
      <c r="Z182" s="40"/>
      <c r="AA182" s="40"/>
      <c r="AB182" s="40"/>
      <c r="AC182" s="40"/>
      <c r="AD182" s="40"/>
      <c r="AE182" s="40"/>
      <c r="AR182" s="228" t="s">
        <v>352</v>
      </c>
      <c r="AT182" s="228" t="s">
        <v>1610</v>
      </c>
      <c r="AU182" s="228" t="s">
        <v>83</v>
      </c>
      <c r="AY182" s="19" t="s">
        <v>235</v>
      </c>
      <c r="BE182" s="229">
        <f>IF(N182="základní",J182,0)</f>
        <v>0</v>
      </c>
      <c r="BF182" s="229">
        <f>IF(N182="snížená",J182,0)</f>
        <v>0</v>
      </c>
      <c r="BG182" s="229">
        <f>IF(N182="zákl. přenesená",J182,0)</f>
        <v>0</v>
      </c>
      <c r="BH182" s="229">
        <f>IF(N182="sníž. přenesená",J182,0)</f>
        <v>0</v>
      </c>
      <c r="BI182" s="229">
        <f>IF(N182="nulová",J182,0)</f>
        <v>0</v>
      </c>
      <c r="BJ182" s="19" t="s">
        <v>83</v>
      </c>
      <c r="BK182" s="229">
        <f>ROUND(I182*H182,2)</f>
        <v>0</v>
      </c>
      <c r="BL182" s="19" t="s">
        <v>100</v>
      </c>
      <c r="BM182" s="228" t="s">
        <v>4323</v>
      </c>
    </row>
    <row r="183" s="2" customFormat="1" ht="62.7" customHeight="1">
      <c r="A183" s="40"/>
      <c r="B183" s="41"/>
      <c r="C183" s="283" t="s">
        <v>970</v>
      </c>
      <c r="D183" s="283" t="s">
        <v>1610</v>
      </c>
      <c r="E183" s="284" t="s">
        <v>7779</v>
      </c>
      <c r="F183" s="285" t="s">
        <v>7780</v>
      </c>
      <c r="G183" s="286" t="s">
        <v>7480</v>
      </c>
      <c r="H183" s="287">
        <v>12</v>
      </c>
      <c r="I183" s="288"/>
      <c r="J183" s="289">
        <f>ROUND(I183*H183,2)</f>
        <v>0</v>
      </c>
      <c r="K183" s="285" t="s">
        <v>370</v>
      </c>
      <c r="L183" s="290"/>
      <c r="M183" s="291" t="s">
        <v>19</v>
      </c>
      <c r="N183" s="292" t="s">
        <v>47</v>
      </c>
      <c r="O183" s="86"/>
      <c r="P183" s="226">
        <f>O183*H183</f>
        <v>0</v>
      </c>
      <c r="Q183" s="226">
        <v>0</v>
      </c>
      <c r="R183" s="226">
        <f>Q183*H183</f>
        <v>0</v>
      </c>
      <c r="S183" s="226">
        <v>0</v>
      </c>
      <c r="T183" s="227">
        <f>S183*H183</f>
        <v>0</v>
      </c>
      <c r="U183" s="40"/>
      <c r="V183" s="40"/>
      <c r="W183" s="40"/>
      <c r="X183" s="40"/>
      <c r="Y183" s="40"/>
      <c r="Z183" s="40"/>
      <c r="AA183" s="40"/>
      <c r="AB183" s="40"/>
      <c r="AC183" s="40"/>
      <c r="AD183" s="40"/>
      <c r="AE183" s="40"/>
      <c r="AR183" s="228" t="s">
        <v>352</v>
      </c>
      <c r="AT183" s="228" t="s">
        <v>1610</v>
      </c>
      <c r="AU183" s="228" t="s">
        <v>83</v>
      </c>
      <c r="AY183" s="19" t="s">
        <v>235</v>
      </c>
      <c r="BE183" s="229">
        <f>IF(N183="základní",J183,0)</f>
        <v>0</v>
      </c>
      <c r="BF183" s="229">
        <f>IF(N183="snížená",J183,0)</f>
        <v>0</v>
      </c>
      <c r="BG183" s="229">
        <f>IF(N183="zákl. přenesená",J183,0)</f>
        <v>0</v>
      </c>
      <c r="BH183" s="229">
        <f>IF(N183="sníž. přenesená",J183,0)</f>
        <v>0</v>
      </c>
      <c r="BI183" s="229">
        <f>IF(N183="nulová",J183,0)</f>
        <v>0</v>
      </c>
      <c r="BJ183" s="19" t="s">
        <v>83</v>
      </c>
      <c r="BK183" s="229">
        <f>ROUND(I183*H183,2)</f>
        <v>0</v>
      </c>
      <c r="BL183" s="19" t="s">
        <v>100</v>
      </c>
      <c r="BM183" s="228" t="s">
        <v>4334</v>
      </c>
    </row>
    <row r="184" s="2" customFormat="1" ht="62.7" customHeight="1">
      <c r="A184" s="40"/>
      <c r="B184" s="41"/>
      <c r="C184" s="283" t="s">
        <v>978</v>
      </c>
      <c r="D184" s="283" t="s">
        <v>1610</v>
      </c>
      <c r="E184" s="284" t="s">
        <v>7781</v>
      </c>
      <c r="F184" s="285" t="s">
        <v>7782</v>
      </c>
      <c r="G184" s="286" t="s">
        <v>7480</v>
      </c>
      <c r="H184" s="287">
        <v>7</v>
      </c>
      <c r="I184" s="288"/>
      <c r="J184" s="289">
        <f>ROUND(I184*H184,2)</f>
        <v>0</v>
      </c>
      <c r="K184" s="285" t="s">
        <v>370</v>
      </c>
      <c r="L184" s="290"/>
      <c r="M184" s="291" t="s">
        <v>19</v>
      </c>
      <c r="N184" s="292" t="s">
        <v>47</v>
      </c>
      <c r="O184" s="86"/>
      <c r="P184" s="226">
        <f>O184*H184</f>
        <v>0</v>
      </c>
      <c r="Q184" s="226">
        <v>0</v>
      </c>
      <c r="R184" s="226">
        <f>Q184*H184</f>
        <v>0</v>
      </c>
      <c r="S184" s="226">
        <v>0</v>
      </c>
      <c r="T184" s="227">
        <f>S184*H184</f>
        <v>0</v>
      </c>
      <c r="U184" s="40"/>
      <c r="V184" s="40"/>
      <c r="W184" s="40"/>
      <c r="X184" s="40"/>
      <c r="Y184" s="40"/>
      <c r="Z184" s="40"/>
      <c r="AA184" s="40"/>
      <c r="AB184" s="40"/>
      <c r="AC184" s="40"/>
      <c r="AD184" s="40"/>
      <c r="AE184" s="40"/>
      <c r="AR184" s="228" t="s">
        <v>352</v>
      </c>
      <c r="AT184" s="228" t="s">
        <v>1610</v>
      </c>
      <c r="AU184" s="228" t="s">
        <v>83</v>
      </c>
      <c r="AY184" s="19" t="s">
        <v>235</v>
      </c>
      <c r="BE184" s="229">
        <f>IF(N184="základní",J184,0)</f>
        <v>0</v>
      </c>
      <c r="BF184" s="229">
        <f>IF(N184="snížená",J184,0)</f>
        <v>0</v>
      </c>
      <c r="BG184" s="229">
        <f>IF(N184="zákl. přenesená",J184,0)</f>
        <v>0</v>
      </c>
      <c r="BH184" s="229">
        <f>IF(N184="sníž. přenesená",J184,0)</f>
        <v>0</v>
      </c>
      <c r="BI184" s="229">
        <f>IF(N184="nulová",J184,0)</f>
        <v>0</v>
      </c>
      <c r="BJ184" s="19" t="s">
        <v>83</v>
      </c>
      <c r="BK184" s="229">
        <f>ROUND(I184*H184,2)</f>
        <v>0</v>
      </c>
      <c r="BL184" s="19" t="s">
        <v>100</v>
      </c>
      <c r="BM184" s="228" t="s">
        <v>4351</v>
      </c>
    </row>
    <row r="185" s="2" customFormat="1" ht="24.15" customHeight="1">
      <c r="A185" s="40"/>
      <c r="B185" s="41"/>
      <c r="C185" s="283" t="s">
        <v>985</v>
      </c>
      <c r="D185" s="283" t="s">
        <v>1610</v>
      </c>
      <c r="E185" s="284" t="s">
        <v>7783</v>
      </c>
      <c r="F185" s="285" t="s">
        <v>7784</v>
      </c>
      <c r="G185" s="286" t="s">
        <v>7480</v>
      </c>
      <c r="H185" s="287">
        <v>7</v>
      </c>
      <c r="I185" s="288"/>
      <c r="J185" s="289">
        <f>ROUND(I185*H185,2)</f>
        <v>0</v>
      </c>
      <c r="K185" s="285" t="s">
        <v>370</v>
      </c>
      <c r="L185" s="290"/>
      <c r="M185" s="291" t="s">
        <v>19</v>
      </c>
      <c r="N185" s="292" t="s">
        <v>47</v>
      </c>
      <c r="O185" s="86"/>
      <c r="P185" s="226">
        <f>O185*H185</f>
        <v>0</v>
      </c>
      <c r="Q185" s="226">
        <v>0</v>
      </c>
      <c r="R185" s="226">
        <f>Q185*H185</f>
        <v>0</v>
      </c>
      <c r="S185" s="226">
        <v>0</v>
      </c>
      <c r="T185" s="227">
        <f>S185*H185</f>
        <v>0</v>
      </c>
      <c r="U185" s="40"/>
      <c r="V185" s="40"/>
      <c r="W185" s="40"/>
      <c r="X185" s="40"/>
      <c r="Y185" s="40"/>
      <c r="Z185" s="40"/>
      <c r="AA185" s="40"/>
      <c r="AB185" s="40"/>
      <c r="AC185" s="40"/>
      <c r="AD185" s="40"/>
      <c r="AE185" s="40"/>
      <c r="AR185" s="228" t="s">
        <v>352</v>
      </c>
      <c r="AT185" s="228" t="s">
        <v>1610</v>
      </c>
      <c r="AU185" s="228" t="s">
        <v>83</v>
      </c>
      <c r="AY185" s="19" t="s">
        <v>235</v>
      </c>
      <c r="BE185" s="229">
        <f>IF(N185="základní",J185,0)</f>
        <v>0</v>
      </c>
      <c r="BF185" s="229">
        <f>IF(N185="snížená",J185,0)</f>
        <v>0</v>
      </c>
      <c r="BG185" s="229">
        <f>IF(N185="zákl. přenesená",J185,0)</f>
        <v>0</v>
      </c>
      <c r="BH185" s="229">
        <f>IF(N185="sníž. přenesená",J185,0)</f>
        <v>0</v>
      </c>
      <c r="BI185" s="229">
        <f>IF(N185="nulová",J185,0)</f>
        <v>0</v>
      </c>
      <c r="BJ185" s="19" t="s">
        <v>83</v>
      </c>
      <c r="BK185" s="229">
        <f>ROUND(I185*H185,2)</f>
        <v>0</v>
      </c>
      <c r="BL185" s="19" t="s">
        <v>100</v>
      </c>
      <c r="BM185" s="228" t="s">
        <v>4369</v>
      </c>
    </row>
    <row r="186" s="2" customFormat="1" ht="24.15" customHeight="1">
      <c r="A186" s="40"/>
      <c r="B186" s="41"/>
      <c r="C186" s="283" t="s">
        <v>993</v>
      </c>
      <c r="D186" s="283" t="s">
        <v>1610</v>
      </c>
      <c r="E186" s="284" t="s">
        <v>7785</v>
      </c>
      <c r="F186" s="285" t="s">
        <v>7786</v>
      </c>
      <c r="G186" s="286" t="s">
        <v>7480</v>
      </c>
      <c r="H186" s="287">
        <v>6</v>
      </c>
      <c r="I186" s="288"/>
      <c r="J186" s="289">
        <f>ROUND(I186*H186,2)</f>
        <v>0</v>
      </c>
      <c r="K186" s="285" t="s">
        <v>370</v>
      </c>
      <c r="L186" s="290"/>
      <c r="M186" s="291" t="s">
        <v>19</v>
      </c>
      <c r="N186" s="292" t="s">
        <v>47</v>
      </c>
      <c r="O186" s="86"/>
      <c r="P186" s="226">
        <f>O186*H186</f>
        <v>0</v>
      </c>
      <c r="Q186" s="226">
        <v>0</v>
      </c>
      <c r="R186" s="226">
        <f>Q186*H186</f>
        <v>0</v>
      </c>
      <c r="S186" s="226">
        <v>0</v>
      </c>
      <c r="T186" s="227">
        <f>S186*H186</f>
        <v>0</v>
      </c>
      <c r="U186" s="40"/>
      <c r="V186" s="40"/>
      <c r="W186" s="40"/>
      <c r="X186" s="40"/>
      <c r="Y186" s="40"/>
      <c r="Z186" s="40"/>
      <c r="AA186" s="40"/>
      <c r="AB186" s="40"/>
      <c r="AC186" s="40"/>
      <c r="AD186" s="40"/>
      <c r="AE186" s="40"/>
      <c r="AR186" s="228" t="s">
        <v>352</v>
      </c>
      <c r="AT186" s="228" t="s">
        <v>1610</v>
      </c>
      <c r="AU186" s="228" t="s">
        <v>83</v>
      </c>
      <c r="AY186" s="19" t="s">
        <v>235</v>
      </c>
      <c r="BE186" s="229">
        <f>IF(N186="základní",J186,0)</f>
        <v>0</v>
      </c>
      <c r="BF186" s="229">
        <f>IF(N186="snížená",J186,0)</f>
        <v>0</v>
      </c>
      <c r="BG186" s="229">
        <f>IF(N186="zákl. přenesená",J186,0)</f>
        <v>0</v>
      </c>
      <c r="BH186" s="229">
        <f>IF(N186="sníž. přenesená",J186,0)</f>
        <v>0</v>
      </c>
      <c r="BI186" s="229">
        <f>IF(N186="nulová",J186,0)</f>
        <v>0</v>
      </c>
      <c r="BJ186" s="19" t="s">
        <v>83</v>
      </c>
      <c r="BK186" s="229">
        <f>ROUND(I186*H186,2)</f>
        <v>0</v>
      </c>
      <c r="BL186" s="19" t="s">
        <v>100</v>
      </c>
      <c r="BM186" s="228" t="s">
        <v>4382</v>
      </c>
    </row>
    <row r="187" s="2" customFormat="1" ht="62.7" customHeight="1">
      <c r="A187" s="40"/>
      <c r="B187" s="41"/>
      <c r="C187" s="283" t="s">
        <v>999</v>
      </c>
      <c r="D187" s="283" t="s">
        <v>1610</v>
      </c>
      <c r="E187" s="284" t="s">
        <v>7787</v>
      </c>
      <c r="F187" s="285" t="s">
        <v>7788</v>
      </c>
      <c r="G187" s="286" t="s">
        <v>7480</v>
      </c>
      <c r="H187" s="287">
        <v>1</v>
      </c>
      <c r="I187" s="288"/>
      <c r="J187" s="289">
        <f>ROUND(I187*H187,2)</f>
        <v>0</v>
      </c>
      <c r="K187" s="285" t="s">
        <v>370</v>
      </c>
      <c r="L187" s="290"/>
      <c r="M187" s="291" t="s">
        <v>19</v>
      </c>
      <c r="N187" s="292" t="s">
        <v>47</v>
      </c>
      <c r="O187" s="86"/>
      <c r="P187" s="226">
        <f>O187*H187</f>
        <v>0</v>
      </c>
      <c r="Q187" s="226">
        <v>0</v>
      </c>
      <c r="R187" s="226">
        <f>Q187*H187</f>
        <v>0</v>
      </c>
      <c r="S187" s="226">
        <v>0</v>
      </c>
      <c r="T187" s="227">
        <f>S187*H187</f>
        <v>0</v>
      </c>
      <c r="U187" s="40"/>
      <c r="V187" s="40"/>
      <c r="W187" s="40"/>
      <c r="X187" s="40"/>
      <c r="Y187" s="40"/>
      <c r="Z187" s="40"/>
      <c r="AA187" s="40"/>
      <c r="AB187" s="40"/>
      <c r="AC187" s="40"/>
      <c r="AD187" s="40"/>
      <c r="AE187" s="40"/>
      <c r="AR187" s="228" t="s">
        <v>352</v>
      </c>
      <c r="AT187" s="228" t="s">
        <v>1610</v>
      </c>
      <c r="AU187" s="228" t="s">
        <v>83</v>
      </c>
      <c r="AY187" s="19" t="s">
        <v>235</v>
      </c>
      <c r="BE187" s="229">
        <f>IF(N187="základní",J187,0)</f>
        <v>0</v>
      </c>
      <c r="BF187" s="229">
        <f>IF(N187="snížená",J187,0)</f>
        <v>0</v>
      </c>
      <c r="BG187" s="229">
        <f>IF(N187="zákl. přenesená",J187,0)</f>
        <v>0</v>
      </c>
      <c r="BH187" s="229">
        <f>IF(N187="sníž. přenesená",J187,0)</f>
        <v>0</v>
      </c>
      <c r="BI187" s="229">
        <f>IF(N187="nulová",J187,0)</f>
        <v>0</v>
      </c>
      <c r="BJ187" s="19" t="s">
        <v>83</v>
      </c>
      <c r="BK187" s="229">
        <f>ROUND(I187*H187,2)</f>
        <v>0</v>
      </c>
      <c r="BL187" s="19" t="s">
        <v>100</v>
      </c>
      <c r="BM187" s="228" t="s">
        <v>4392</v>
      </c>
    </row>
    <row r="188" s="2" customFormat="1" ht="24.15" customHeight="1">
      <c r="A188" s="40"/>
      <c r="B188" s="41"/>
      <c r="C188" s="283" t="s">
        <v>1025</v>
      </c>
      <c r="D188" s="283" t="s">
        <v>1610</v>
      </c>
      <c r="E188" s="284" t="s">
        <v>7789</v>
      </c>
      <c r="F188" s="285" t="s">
        <v>7790</v>
      </c>
      <c r="G188" s="286" t="s">
        <v>7480</v>
      </c>
      <c r="H188" s="287">
        <v>1</v>
      </c>
      <c r="I188" s="288"/>
      <c r="J188" s="289">
        <f>ROUND(I188*H188,2)</f>
        <v>0</v>
      </c>
      <c r="K188" s="285" t="s">
        <v>370</v>
      </c>
      <c r="L188" s="290"/>
      <c r="M188" s="291" t="s">
        <v>19</v>
      </c>
      <c r="N188" s="292" t="s">
        <v>47</v>
      </c>
      <c r="O188" s="86"/>
      <c r="P188" s="226">
        <f>O188*H188</f>
        <v>0</v>
      </c>
      <c r="Q188" s="226">
        <v>0</v>
      </c>
      <c r="R188" s="226">
        <f>Q188*H188</f>
        <v>0</v>
      </c>
      <c r="S188" s="226">
        <v>0</v>
      </c>
      <c r="T188" s="227">
        <f>S188*H188</f>
        <v>0</v>
      </c>
      <c r="U188" s="40"/>
      <c r="V188" s="40"/>
      <c r="W188" s="40"/>
      <c r="X188" s="40"/>
      <c r="Y188" s="40"/>
      <c r="Z188" s="40"/>
      <c r="AA188" s="40"/>
      <c r="AB188" s="40"/>
      <c r="AC188" s="40"/>
      <c r="AD188" s="40"/>
      <c r="AE188" s="40"/>
      <c r="AR188" s="228" t="s">
        <v>352</v>
      </c>
      <c r="AT188" s="228" t="s">
        <v>1610</v>
      </c>
      <c r="AU188" s="228" t="s">
        <v>83</v>
      </c>
      <c r="AY188" s="19" t="s">
        <v>235</v>
      </c>
      <c r="BE188" s="229">
        <f>IF(N188="základní",J188,0)</f>
        <v>0</v>
      </c>
      <c r="BF188" s="229">
        <f>IF(N188="snížená",J188,0)</f>
        <v>0</v>
      </c>
      <c r="BG188" s="229">
        <f>IF(N188="zákl. přenesená",J188,0)</f>
        <v>0</v>
      </c>
      <c r="BH188" s="229">
        <f>IF(N188="sníž. přenesená",J188,0)</f>
        <v>0</v>
      </c>
      <c r="BI188" s="229">
        <f>IF(N188="nulová",J188,0)</f>
        <v>0</v>
      </c>
      <c r="BJ188" s="19" t="s">
        <v>83</v>
      </c>
      <c r="BK188" s="229">
        <f>ROUND(I188*H188,2)</f>
        <v>0</v>
      </c>
      <c r="BL188" s="19" t="s">
        <v>100</v>
      </c>
      <c r="BM188" s="228" t="s">
        <v>4402</v>
      </c>
    </row>
    <row r="189" s="2" customFormat="1" ht="49.05" customHeight="1">
      <c r="A189" s="40"/>
      <c r="B189" s="41"/>
      <c r="C189" s="283" t="s">
        <v>1068</v>
      </c>
      <c r="D189" s="283" t="s">
        <v>1610</v>
      </c>
      <c r="E189" s="284" t="s">
        <v>7791</v>
      </c>
      <c r="F189" s="285" t="s">
        <v>7792</v>
      </c>
      <c r="G189" s="286" t="s">
        <v>7480</v>
      </c>
      <c r="H189" s="287">
        <v>3</v>
      </c>
      <c r="I189" s="288"/>
      <c r="J189" s="289">
        <f>ROUND(I189*H189,2)</f>
        <v>0</v>
      </c>
      <c r="K189" s="285" t="s">
        <v>370</v>
      </c>
      <c r="L189" s="290"/>
      <c r="M189" s="291" t="s">
        <v>19</v>
      </c>
      <c r="N189" s="292" t="s">
        <v>47</v>
      </c>
      <c r="O189" s="86"/>
      <c r="P189" s="226">
        <f>O189*H189</f>
        <v>0</v>
      </c>
      <c r="Q189" s="226">
        <v>0</v>
      </c>
      <c r="R189" s="226">
        <f>Q189*H189</f>
        <v>0</v>
      </c>
      <c r="S189" s="226">
        <v>0</v>
      </c>
      <c r="T189" s="227">
        <f>S189*H189</f>
        <v>0</v>
      </c>
      <c r="U189" s="40"/>
      <c r="V189" s="40"/>
      <c r="W189" s="40"/>
      <c r="X189" s="40"/>
      <c r="Y189" s="40"/>
      <c r="Z189" s="40"/>
      <c r="AA189" s="40"/>
      <c r="AB189" s="40"/>
      <c r="AC189" s="40"/>
      <c r="AD189" s="40"/>
      <c r="AE189" s="40"/>
      <c r="AR189" s="228" t="s">
        <v>352</v>
      </c>
      <c r="AT189" s="228" t="s">
        <v>1610</v>
      </c>
      <c r="AU189" s="228" t="s">
        <v>83</v>
      </c>
      <c r="AY189" s="19" t="s">
        <v>235</v>
      </c>
      <c r="BE189" s="229">
        <f>IF(N189="základní",J189,0)</f>
        <v>0</v>
      </c>
      <c r="BF189" s="229">
        <f>IF(N189="snížená",J189,0)</f>
        <v>0</v>
      </c>
      <c r="BG189" s="229">
        <f>IF(N189="zákl. přenesená",J189,0)</f>
        <v>0</v>
      </c>
      <c r="BH189" s="229">
        <f>IF(N189="sníž. přenesená",J189,0)</f>
        <v>0</v>
      </c>
      <c r="BI189" s="229">
        <f>IF(N189="nulová",J189,0)</f>
        <v>0</v>
      </c>
      <c r="BJ189" s="19" t="s">
        <v>83</v>
      </c>
      <c r="BK189" s="229">
        <f>ROUND(I189*H189,2)</f>
        <v>0</v>
      </c>
      <c r="BL189" s="19" t="s">
        <v>100</v>
      </c>
      <c r="BM189" s="228" t="s">
        <v>4418</v>
      </c>
    </row>
    <row r="190" s="2" customFormat="1" ht="49.05" customHeight="1">
      <c r="A190" s="40"/>
      <c r="B190" s="41"/>
      <c r="C190" s="283" t="s">
        <v>1096</v>
      </c>
      <c r="D190" s="283" t="s">
        <v>1610</v>
      </c>
      <c r="E190" s="284" t="s">
        <v>7793</v>
      </c>
      <c r="F190" s="285" t="s">
        <v>7794</v>
      </c>
      <c r="G190" s="286" t="s">
        <v>7480</v>
      </c>
      <c r="H190" s="287">
        <v>5</v>
      </c>
      <c r="I190" s="288"/>
      <c r="J190" s="289">
        <f>ROUND(I190*H190,2)</f>
        <v>0</v>
      </c>
      <c r="K190" s="285" t="s">
        <v>370</v>
      </c>
      <c r="L190" s="290"/>
      <c r="M190" s="291" t="s">
        <v>19</v>
      </c>
      <c r="N190" s="292" t="s">
        <v>47</v>
      </c>
      <c r="O190" s="86"/>
      <c r="P190" s="226">
        <f>O190*H190</f>
        <v>0</v>
      </c>
      <c r="Q190" s="226">
        <v>0</v>
      </c>
      <c r="R190" s="226">
        <f>Q190*H190</f>
        <v>0</v>
      </c>
      <c r="S190" s="226">
        <v>0</v>
      </c>
      <c r="T190" s="227">
        <f>S190*H190</f>
        <v>0</v>
      </c>
      <c r="U190" s="40"/>
      <c r="V190" s="40"/>
      <c r="W190" s="40"/>
      <c r="X190" s="40"/>
      <c r="Y190" s="40"/>
      <c r="Z190" s="40"/>
      <c r="AA190" s="40"/>
      <c r="AB190" s="40"/>
      <c r="AC190" s="40"/>
      <c r="AD190" s="40"/>
      <c r="AE190" s="40"/>
      <c r="AR190" s="228" t="s">
        <v>352</v>
      </c>
      <c r="AT190" s="228" t="s">
        <v>1610</v>
      </c>
      <c r="AU190" s="228" t="s">
        <v>83</v>
      </c>
      <c r="AY190" s="19" t="s">
        <v>235</v>
      </c>
      <c r="BE190" s="229">
        <f>IF(N190="základní",J190,0)</f>
        <v>0</v>
      </c>
      <c r="BF190" s="229">
        <f>IF(N190="snížená",J190,0)</f>
        <v>0</v>
      </c>
      <c r="BG190" s="229">
        <f>IF(N190="zákl. přenesená",J190,0)</f>
        <v>0</v>
      </c>
      <c r="BH190" s="229">
        <f>IF(N190="sníž. přenesená",J190,0)</f>
        <v>0</v>
      </c>
      <c r="BI190" s="229">
        <f>IF(N190="nulová",J190,0)</f>
        <v>0</v>
      </c>
      <c r="BJ190" s="19" t="s">
        <v>83</v>
      </c>
      <c r="BK190" s="229">
        <f>ROUND(I190*H190,2)</f>
        <v>0</v>
      </c>
      <c r="BL190" s="19" t="s">
        <v>100</v>
      </c>
      <c r="BM190" s="228" t="s">
        <v>4431</v>
      </c>
    </row>
    <row r="191" s="2" customFormat="1" ht="49.05" customHeight="1">
      <c r="A191" s="40"/>
      <c r="B191" s="41"/>
      <c r="C191" s="283" t="s">
        <v>1110</v>
      </c>
      <c r="D191" s="283" t="s">
        <v>1610</v>
      </c>
      <c r="E191" s="284" t="s">
        <v>7795</v>
      </c>
      <c r="F191" s="285" t="s">
        <v>7796</v>
      </c>
      <c r="G191" s="286" t="s">
        <v>7480</v>
      </c>
      <c r="H191" s="287">
        <v>1</v>
      </c>
      <c r="I191" s="288"/>
      <c r="J191" s="289">
        <f>ROUND(I191*H191,2)</f>
        <v>0</v>
      </c>
      <c r="K191" s="285" t="s">
        <v>370</v>
      </c>
      <c r="L191" s="290"/>
      <c r="M191" s="291" t="s">
        <v>19</v>
      </c>
      <c r="N191" s="292" t="s">
        <v>47</v>
      </c>
      <c r="O191" s="86"/>
      <c r="P191" s="226">
        <f>O191*H191</f>
        <v>0</v>
      </c>
      <c r="Q191" s="226">
        <v>0</v>
      </c>
      <c r="R191" s="226">
        <f>Q191*H191</f>
        <v>0</v>
      </c>
      <c r="S191" s="226">
        <v>0</v>
      </c>
      <c r="T191" s="227">
        <f>S191*H191</f>
        <v>0</v>
      </c>
      <c r="U191" s="40"/>
      <c r="V191" s="40"/>
      <c r="W191" s="40"/>
      <c r="X191" s="40"/>
      <c r="Y191" s="40"/>
      <c r="Z191" s="40"/>
      <c r="AA191" s="40"/>
      <c r="AB191" s="40"/>
      <c r="AC191" s="40"/>
      <c r="AD191" s="40"/>
      <c r="AE191" s="40"/>
      <c r="AR191" s="228" t="s">
        <v>352</v>
      </c>
      <c r="AT191" s="228" t="s">
        <v>1610</v>
      </c>
      <c r="AU191" s="228" t="s">
        <v>83</v>
      </c>
      <c r="AY191" s="19" t="s">
        <v>235</v>
      </c>
      <c r="BE191" s="229">
        <f>IF(N191="základní",J191,0)</f>
        <v>0</v>
      </c>
      <c r="BF191" s="229">
        <f>IF(N191="snížená",J191,0)</f>
        <v>0</v>
      </c>
      <c r="BG191" s="229">
        <f>IF(N191="zákl. přenesená",J191,0)</f>
        <v>0</v>
      </c>
      <c r="BH191" s="229">
        <f>IF(N191="sníž. přenesená",J191,0)</f>
        <v>0</v>
      </c>
      <c r="BI191" s="229">
        <f>IF(N191="nulová",J191,0)</f>
        <v>0</v>
      </c>
      <c r="BJ191" s="19" t="s">
        <v>83</v>
      </c>
      <c r="BK191" s="229">
        <f>ROUND(I191*H191,2)</f>
        <v>0</v>
      </c>
      <c r="BL191" s="19" t="s">
        <v>100</v>
      </c>
      <c r="BM191" s="228" t="s">
        <v>4442</v>
      </c>
    </row>
    <row r="192" s="2" customFormat="1" ht="49.05" customHeight="1">
      <c r="A192" s="40"/>
      <c r="B192" s="41"/>
      <c r="C192" s="283" t="s">
        <v>1116</v>
      </c>
      <c r="D192" s="283" t="s">
        <v>1610</v>
      </c>
      <c r="E192" s="284" t="s">
        <v>7797</v>
      </c>
      <c r="F192" s="285" t="s">
        <v>7798</v>
      </c>
      <c r="G192" s="286" t="s">
        <v>7480</v>
      </c>
      <c r="H192" s="287">
        <v>1</v>
      </c>
      <c r="I192" s="288"/>
      <c r="J192" s="289">
        <f>ROUND(I192*H192,2)</f>
        <v>0</v>
      </c>
      <c r="K192" s="285" t="s">
        <v>370</v>
      </c>
      <c r="L192" s="290"/>
      <c r="M192" s="291" t="s">
        <v>19</v>
      </c>
      <c r="N192" s="292" t="s">
        <v>47</v>
      </c>
      <c r="O192" s="86"/>
      <c r="P192" s="226">
        <f>O192*H192</f>
        <v>0</v>
      </c>
      <c r="Q192" s="226">
        <v>0</v>
      </c>
      <c r="R192" s="226">
        <f>Q192*H192</f>
        <v>0</v>
      </c>
      <c r="S192" s="226">
        <v>0</v>
      </c>
      <c r="T192" s="227">
        <f>S192*H192</f>
        <v>0</v>
      </c>
      <c r="U192" s="40"/>
      <c r="V192" s="40"/>
      <c r="W192" s="40"/>
      <c r="X192" s="40"/>
      <c r="Y192" s="40"/>
      <c r="Z192" s="40"/>
      <c r="AA192" s="40"/>
      <c r="AB192" s="40"/>
      <c r="AC192" s="40"/>
      <c r="AD192" s="40"/>
      <c r="AE192" s="40"/>
      <c r="AR192" s="228" t="s">
        <v>352</v>
      </c>
      <c r="AT192" s="228" t="s">
        <v>1610</v>
      </c>
      <c r="AU192" s="228" t="s">
        <v>83</v>
      </c>
      <c r="AY192" s="19" t="s">
        <v>235</v>
      </c>
      <c r="BE192" s="229">
        <f>IF(N192="základní",J192,0)</f>
        <v>0</v>
      </c>
      <c r="BF192" s="229">
        <f>IF(N192="snížená",J192,0)</f>
        <v>0</v>
      </c>
      <c r="BG192" s="229">
        <f>IF(N192="zákl. přenesená",J192,0)</f>
        <v>0</v>
      </c>
      <c r="BH192" s="229">
        <f>IF(N192="sníž. přenesená",J192,0)</f>
        <v>0</v>
      </c>
      <c r="BI192" s="229">
        <f>IF(N192="nulová",J192,0)</f>
        <v>0</v>
      </c>
      <c r="BJ192" s="19" t="s">
        <v>83</v>
      </c>
      <c r="BK192" s="229">
        <f>ROUND(I192*H192,2)</f>
        <v>0</v>
      </c>
      <c r="BL192" s="19" t="s">
        <v>100</v>
      </c>
      <c r="BM192" s="228" t="s">
        <v>4452</v>
      </c>
    </row>
    <row r="193" s="2" customFormat="1" ht="49.05" customHeight="1">
      <c r="A193" s="40"/>
      <c r="B193" s="41"/>
      <c r="C193" s="283" t="s">
        <v>1124</v>
      </c>
      <c r="D193" s="283" t="s">
        <v>1610</v>
      </c>
      <c r="E193" s="284" t="s">
        <v>7799</v>
      </c>
      <c r="F193" s="285" t="s">
        <v>7800</v>
      </c>
      <c r="G193" s="286" t="s">
        <v>7480</v>
      </c>
      <c r="H193" s="287">
        <v>2</v>
      </c>
      <c r="I193" s="288"/>
      <c r="J193" s="289">
        <f>ROUND(I193*H193,2)</f>
        <v>0</v>
      </c>
      <c r="K193" s="285" t="s">
        <v>370</v>
      </c>
      <c r="L193" s="290"/>
      <c r="M193" s="291" t="s">
        <v>19</v>
      </c>
      <c r="N193" s="292" t="s">
        <v>47</v>
      </c>
      <c r="O193" s="86"/>
      <c r="P193" s="226">
        <f>O193*H193</f>
        <v>0</v>
      </c>
      <c r="Q193" s="226">
        <v>0</v>
      </c>
      <c r="R193" s="226">
        <f>Q193*H193</f>
        <v>0</v>
      </c>
      <c r="S193" s="226">
        <v>0</v>
      </c>
      <c r="T193" s="227">
        <f>S193*H193</f>
        <v>0</v>
      </c>
      <c r="U193" s="40"/>
      <c r="V193" s="40"/>
      <c r="W193" s="40"/>
      <c r="X193" s="40"/>
      <c r="Y193" s="40"/>
      <c r="Z193" s="40"/>
      <c r="AA193" s="40"/>
      <c r="AB193" s="40"/>
      <c r="AC193" s="40"/>
      <c r="AD193" s="40"/>
      <c r="AE193" s="40"/>
      <c r="AR193" s="228" t="s">
        <v>352</v>
      </c>
      <c r="AT193" s="228" t="s">
        <v>1610</v>
      </c>
      <c r="AU193" s="228" t="s">
        <v>83</v>
      </c>
      <c r="AY193" s="19" t="s">
        <v>235</v>
      </c>
      <c r="BE193" s="229">
        <f>IF(N193="základní",J193,0)</f>
        <v>0</v>
      </c>
      <c r="BF193" s="229">
        <f>IF(N193="snížená",J193,0)</f>
        <v>0</v>
      </c>
      <c r="BG193" s="229">
        <f>IF(N193="zákl. přenesená",J193,0)</f>
        <v>0</v>
      </c>
      <c r="BH193" s="229">
        <f>IF(N193="sníž. přenesená",J193,0)</f>
        <v>0</v>
      </c>
      <c r="BI193" s="229">
        <f>IF(N193="nulová",J193,0)</f>
        <v>0</v>
      </c>
      <c r="BJ193" s="19" t="s">
        <v>83</v>
      </c>
      <c r="BK193" s="229">
        <f>ROUND(I193*H193,2)</f>
        <v>0</v>
      </c>
      <c r="BL193" s="19" t="s">
        <v>100</v>
      </c>
      <c r="BM193" s="228" t="s">
        <v>4463</v>
      </c>
    </row>
    <row r="194" s="2" customFormat="1" ht="49.05" customHeight="1">
      <c r="A194" s="40"/>
      <c r="B194" s="41"/>
      <c r="C194" s="283" t="s">
        <v>1127</v>
      </c>
      <c r="D194" s="283" t="s">
        <v>1610</v>
      </c>
      <c r="E194" s="284" t="s">
        <v>7801</v>
      </c>
      <c r="F194" s="285" t="s">
        <v>7802</v>
      </c>
      <c r="G194" s="286" t="s">
        <v>7480</v>
      </c>
      <c r="H194" s="287">
        <v>2</v>
      </c>
      <c r="I194" s="288"/>
      <c r="J194" s="289">
        <f>ROUND(I194*H194,2)</f>
        <v>0</v>
      </c>
      <c r="K194" s="285" t="s">
        <v>370</v>
      </c>
      <c r="L194" s="290"/>
      <c r="M194" s="291" t="s">
        <v>19</v>
      </c>
      <c r="N194" s="292" t="s">
        <v>47</v>
      </c>
      <c r="O194" s="86"/>
      <c r="P194" s="226">
        <f>O194*H194</f>
        <v>0</v>
      </c>
      <c r="Q194" s="226">
        <v>0</v>
      </c>
      <c r="R194" s="226">
        <f>Q194*H194</f>
        <v>0</v>
      </c>
      <c r="S194" s="226">
        <v>0</v>
      </c>
      <c r="T194" s="227">
        <f>S194*H194</f>
        <v>0</v>
      </c>
      <c r="U194" s="40"/>
      <c r="V194" s="40"/>
      <c r="W194" s="40"/>
      <c r="X194" s="40"/>
      <c r="Y194" s="40"/>
      <c r="Z194" s="40"/>
      <c r="AA194" s="40"/>
      <c r="AB194" s="40"/>
      <c r="AC194" s="40"/>
      <c r="AD194" s="40"/>
      <c r="AE194" s="40"/>
      <c r="AR194" s="228" t="s">
        <v>352</v>
      </c>
      <c r="AT194" s="228" t="s">
        <v>1610</v>
      </c>
      <c r="AU194" s="228" t="s">
        <v>83</v>
      </c>
      <c r="AY194" s="19" t="s">
        <v>235</v>
      </c>
      <c r="BE194" s="229">
        <f>IF(N194="základní",J194,0)</f>
        <v>0</v>
      </c>
      <c r="BF194" s="229">
        <f>IF(N194="snížená",J194,0)</f>
        <v>0</v>
      </c>
      <c r="BG194" s="229">
        <f>IF(N194="zákl. přenesená",J194,0)</f>
        <v>0</v>
      </c>
      <c r="BH194" s="229">
        <f>IF(N194="sníž. přenesená",J194,0)</f>
        <v>0</v>
      </c>
      <c r="BI194" s="229">
        <f>IF(N194="nulová",J194,0)</f>
        <v>0</v>
      </c>
      <c r="BJ194" s="19" t="s">
        <v>83</v>
      </c>
      <c r="BK194" s="229">
        <f>ROUND(I194*H194,2)</f>
        <v>0</v>
      </c>
      <c r="BL194" s="19" t="s">
        <v>100</v>
      </c>
      <c r="BM194" s="228" t="s">
        <v>687</v>
      </c>
    </row>
    <row r="195" s="2" customFormat="1" ht="66.75" customHeight="1">
      <c r="A195" s="40"/>
      <c r="B195" s="41"/>
      <c r="C195" s="283" t="s">
        <v>1136</v>
      </c>
      <c r="D195" s="283" t="s">
        <v>1610</v>
      </c>
      <c r="E195" s="284" t="s">
        <v>7803</v>
      </c>
      <c r="F195" s="285" t="s">
        <v>7804</v>
      </c>
      <c r="G195" s="286" t="s">
        <v>7480</v>
      </c>
      <c r="H195" s="287">
        <v>1</v>
      </c>
      <c r="I195" s="288"/>
      <c r="J195" s="289">
        <f>ROUND(I195*H195,2)</f>
        <v>0</v>
      </c>
      <c r="K195" s="285" t="s">
        <v>370</v>
      </c>
      <c r="L195" s="290"/>
      <c r="M195" s="291" t="s">
        <v>19</v>
      </c>
      <c r="N195" s="292" t="s">
        <v>47</v>
      </c>
      <c r="O195" s="86"/>
      <c r="P195" s="226">
        <f>O195*H195</f>
        <v>0</v>
      </c>
      <c r="Q195" s="226">
        <v>0</v>
      </c>
      <c r="R195" s="226">
        <f>Q195*H195</f>
        <v>0</v>
      </c>
      <c r="S195" s="226">
        <v>0</v>
      </c>
      <c r="T195" s="227">
        <f>S195*H195</f>
        <v>0</v>
      </c>
      <c r="U195" s="40"/>
      <c r="V195" s="40"/>
      <c r="W195" s="40"/>
      <c r="X195" s="40"/>
      <c r="Y195" s="40"/>
      <c r="Z195" s="40"/>
      <c r="AA195" s="40"/>
      <c r="AB195" s="40"/>
      <c r="AC195" s="40"/>
      <c r="AD195" s="40"/>
      <c r="AE195" s="40"/>
      <c r="AR195" s="228" t="s">
        <v>352</v>
      </c>
      <c r="AT195" s="228" t="s">
        <v>1610</v>
      </c>
      <c r="AU195" s="228" t="s">
        <v>83</v>
      </c>
      <c r="AY195" s="19" t="s">
        <v>235</v>
      </c>
      <c r="BE195" s="229">
        <f>IF(N195="základní",J195,0)</f>
        <v>0</v>
      </c>
      <c r="BF195" s="229">
        <f>IF(N195="snížená",J195,0)</f>
        <v>0</v>
      </c>
      <c r="BG195" s="229">
        <f>IF(N195="zákl. přenesená",J195,0)</f>
        <v>0</v>
      </c>
      <c r="BH195" s="229">
        <f>IF(N195="sníž. přenesená",J195,0)</f>
        <v>0</v>
      </c>
      <c r="BI195" s="229">
        <f>IF(N195="nulová",J195,0)</f>
        <v>0</v>
      </c>
      <c r="BJ195" s="19" t="s">
        <v>83</v>
      </c>
      <c r="BK195" s="229">
        <f>ROUND(I195*H195,2)</f>
        <v>0</v>
      </c>
      <c r="BL195" s="19" t="s">
        <v>100</v>
      </c>
      <c r="BM195" s="228" t="s">
        <v>4482</v>
      </c>
    </row>
    <row r="196" s="2" customFormat="1" ht="21.75" customHeight="1">
      <c r="A196" s="40"/>
      <c r="B196" s="41"/>
      <c r="C196" s="283" t="s">
        <v>1146</v>
      </c>
      <c r="D196" s="283" t="s">
        <v>1610</v>
      </c>
      <c r="E196" s="284" t="s">
        <v>7805</v>
      </c>
      <c r="F196" s="285" t="s">
        <v>7806</v>
      </c>
      <c r="G196" s="286" t="s">
        <v>7480</v>
      </c>
      <c r="H196" s="287">
        <v>2</v>
      </c>
      <c r="I196" s="288"/>
      <c r="J196" s="289">
        <f>ROUND(I196*H196,2)</f>
        <v>0</v>
      </c>
      <c r="K196" s="285" t="s">
        <v>370</v>
      </c>
      <c r="L196" s="290"/>
      <c r="M196" s="291" t="s">
        <v>19</v>
      </c>
      <c r="N196" s="292" t="s">
        <v>47</v>
      </c>
      <c r="O196" s="86"/>
      <c r="P196" s="226">
        <f>O196*H196</f>
        <v>0</v>
      </c>
      <c r="Q196" s="226">
        <v>0</v>
      </c>
      <c r="R196" s="226">
        <f>Q196*H196</f>
        <v>0</v>
      </c>
      <c r="S196" s="226">
        <v>0</v>
      </c>
      <c r="T196" s="227">
        <f>S196*H196</f>
        <v>0</v>
      </c>
      <c r="U196" s="40"/>
      <c r="V196" s="40"/>
      <c r="W196" s="40"/>
      <c r="X196" s="40"/>
      <c r="Y196" s="40"/>
      <c r="Z196" s="40"/>
      <c r="AA196" s="40"/>
      <c r="AB196" s="40"/>
      <c r="AC196" s="40"/>
      <c r="AD196" s="40"/>
      <c r="AE196" s="40"/>
      <c r="AR196" s="228" t="s">
        <v>352</v>
      </c>
      <c r="AT196" s="228" t="s">
        <v>1610</v>
      </c>
      <c r="AU196" s="228" t="s">
        <v>83</v>
      </c>
      <c r="AY196" s="19" t="s">
        <v>235</v>
      </c>
      <c r="BE196" s="229">
        <f>IF(N196="základní",J196,0)</f>
        <v>0</v>
      </c>
      <c r="BF196" s="229">
        <f>IF(N196="snížená",J196,0)</f>
        <v>0</v>
      </c>
      <c r="BG196" s="229">
        <f>IF(N196="zákl. přenesená",J196,0)</f>
        <v>0</v>
      </c>
      <c r="BH196" s="229">
        <f>IF(N196="sníž. přenesená",J196,0)</f>
        <v>0</v>
      </c>
      <c r="BI196" s="229">
        <f>IF(N196="nulová",J196,0)</f>
        <v>0</v>
      </c>
      <c r="BJ196" s="19" t="s">
        <v>83</v>
      </c>
      <c r="BK196" s="229">
        <f>ROUND(I196*H196,2)</f>
        <v>0</v>
      </c>
      <c r="BL196" s="19" t="s">
        <v>100</v>
      </c>
      <c r="BM196" s="228" t="s">
        <v>4495</v>
      </c>
    </row>
    <row r="197" s="2" customFormat="1" ht="24.15" customHeight="1">
      <c r="A197" s="40"/>
      <c r="B197" s="41"/>
      <c r="C197" s="283" t="s">
        <v>1153</v>
      </c>
      <c r="D197" s="283" t="s">
        <v>1610</v>
      </c>
      <c r="E197" s="284" t="s">
        <v>7807</v>
      </c>
      <c r="F197" s="285" t="s">
        <v>7808</v>
      </c>
      <c r="G197" s="286" t="s">
        <v>7480</v>
      </c>
      <c r="H197" s="287">
        <v>1</v>
      </c>
      <c r="I197" s="288"/>
      <c r="J197" s="289">
        <f>ROUND(I197*H197,2)</f>
        <v>0</v>
      </c>
      <c r="K197" s="285" t="s">
        <v>370</v>
      </c>
      <c r="L197" s="290"/>
      <c r="M197" s="291" t="s">
        <v>19</v>
      </c>
      <c r="N197" s="292" t="s">
        <v>47</v>
      </c>
      <c r="O197" s="86"/>
      <c r="P197" s="226">
        <f>O197*H197</f>
        <v>0</v>
      </c>
      <c r="Q197" s="226">
        <v>0</v>
      </c>
      <c r="R197" s="226">
        <f>Q197*H197</f>
        <v>0</v>
      </c>
      <c r="S197" s="226">
        <v>0</v>
      </c>
      <c r="T197" s="227">
        <f>S197*H197</f>
        <v>0</v>
      </c>
      <c r="U197" s="40"/>
      <c r="V197" s="40"/>
      <c r="W197" s="40"/>
      <c r="X197" s="40"/>
      <c r="Y197" s="40"/>
      <c r="Z197" s="40"/>
      <c r="AA197" s="40"/>
      <c r="AB197" s="40"/>
      <c r="AC197" s="40"/>
      <c r="AD197" s="40"/>
      <c r="AE197" s="40"/>
      <c r="AR197" s="228" t="s">
        <v>352</v>
      </c>
      <c r="AT197" s="228" t="s">
        <v>1610</v>
      </c>
      <c r="AU197" s="228" t="s">
        <v>83</v>
      </c>
      <c r="AY197" s="19" t="s">
        <v>235</v>
      </c>
      <c r="BE197" s="229">
        <f>IF(N197="základní",J197,0)</f>
        <v>0</v>
      </c>
      <c r="BF197" s="229">
        <f>IF(N197="snížená",J197,0)</f>
        <v>0</v>
      </c>
      <c r="BG197" s="229">
        <f>IF(N197="zákl. přenesená",J197,0)</f>
        <v>0</v>
      </c>
      <c r="BH197" s="229">
        <f>IF(N197="sníž. přenesená",J197,0)</f>
        <v>0</v>
      </c>
      <c r="BI197" s="229">
        <f>IF(N197="nulová",J197,0)</f>
        <v>0</v>
      </c>
      <c r="BJ197" s="19" t="s">
        <v>83</v>
      </c>
      <c r="BK197" s="229">
        <f>ROUND(I197*H197,2)</f>
        <v>0</v>
      </c>
      <c r="BL197" s="19" t="s">
        <v>100</v>
      </c>
      <c r="BM197" s="228" t="s">
        <v>4628</v>
      </c>
    </row>
    <row r="198" s="2" customFormat="1" ht="76.35" customHeight="1">
      <c r="A198" s="40"/>
      <c r="B198" s="41"/>
      <c r="C198" s="283" t="s">
        <v>1159</v>
      </c>
      <c r="D198" s="283" t="s">
        <v>1610</v>
      </c>
      <c r="E198" s="284" t="s">
        <v>7809</v>
      </c>
      <c r="F198" s="285" t="s">
        <v>7810</v>
      </c>
      <c r="G198" s="286" t="s">
        <v>7480</v>
      </c>
      <c r="H198" s="287">
        <v>3</v>
      </c>
      <c r="I198" s="288"/>
      <c r="J198" s="289">
        <f>ROUND(I198*H198,2)</f>
        <v>0</v>
      </c>
      <c r="K198" s="285" t="s">
        <v>370</v>
      </c>
      <c r="L198" s="290"/>
      <c r="M198" s="291" t="s">
        <v>19</v>
      </c>
      <c r="N198" s="292" t="s">
        <v>47</v>
      </c>
      <c r="O198" s="86"/>
      <c r="P198" s="226">
        <f>O198*H198</f>
        <v>0</v>
      </c>
      <c r="Q198" s="226">
        <v>0</v>
      </c>
      <c r="R198" s="226">
        <f>Q198*H198</f>
        <v>0</v>
      </c>
      <c r="S198" s="226">
        <v>0</v>
      </c>
      <c r="T198" s="227">
        <f>S198*H198</f>
        <v>0</v>
      </c>
      <c r="U198" s="40"/>
      <c r="V198" s="40"/>
      <c r="W198" s="40"/>
      <c r="X198" s="40"/>
      <c r="Y198" s="40"/>
      <c r="Z198" s="40"/>
      <c r="AA198" s="40"/>
      <c r="AB198" s="40"/>
      <c r="AC198" s="40"/>
      <c r="AD198" s="40"/>
      <c r="AE198" s="40"/>
      <c r="AR198" s="228" t="s">
        <v>352</v>
      </c>
      <c r="AT198" s="228" t="s">
        <v>1610</v>
      </c>
      <c r="AU198" s="228" t="s">
        <v>83</v>
      </c>
      <c r="AY198" s="19" t="s">
        <v>235</v>
      </c>
      <c r="BE198" s="229">
        <f>IF(N198="základní",J198,0)</f>
        <v>0</v>
      </c>
      <c r="BF198" s="229">
        <f>IF(N198="snížená",J198,0)</f>
        <v>0</v>
      </c>
      <c r="BG198" s="229">
        <f>IF(N198="zákl. přenesená",J198,0)</f>
        <v>0</v>
      </c>
      <c r="BH198" s="229">
        <f>IF(N198="sníž. přenesená",J198,0)</f>
        <v>0</v>
      </c>
      <c r="BI198" s="229">
        <f>IF(N198="nulová",J198,0)</f>
        <v>0</v>
      </c>
      <c r="BJ198" s="19" t="s">
        <v>83</v>
      </c>
      <c r="BK198" s="229">
        <f>ROUND(I198*H198,2)</f>
        <v>0</v>
      </c>
      <c r="BL198" s="19" t="s">
        <v>100</v>
      </c>
      <c r="BM198" s="228" t="s">
        <v>6173</v>
      </c>
    </row>
    <row r="199" s="2" customFormat="1" ht="76.35" customHeight="1">
      <c r="A199" s="40"/>
      <c r="B199" s="41"/>
      <c r="C199" s="283" t="s">
        <v>1166</v>
      </c>
      <c r="D199" s="283" t="s">
        <v>1610</v>
      </c>
      <c r="E199" s="284" t="s">
        <v>7811</v>
      </c>
      <c r="F199" s="285" t="s">
        <v>7812</v>
      </c>
      <c r="G199" s="286" t="s">
        <v>7480</v>
      </c>
      <c r="H199" s="287">
        <v>2</v>
      </c>
      <c r="I199" s="288"/>
      <c r="J199" s="289">
        <f>ROUND(I199*H199,2)</f>
        <v>0</v>
      </c>
      <c r="K199" s="285" t="s">
        <v>370</v>
      </c>
      <c r="L199" s="290"/>
      <c r="M199" s="291" t="s">
        <v>19</v>
      </c>
      <c r="N199" s="292" t="s">
        <v>47</v>
      </c>
      <c r="O199" s="86"/>
      <c r="P199" s="226">
        <f>O199*H199</f>
        <v>0</v>
      </c>
      <c r="Q199" s="226">
        <v>0</v>
      </c>
      <c r="R199" s="226">
        <f>Q199*H199</f>
        <v>0</v>
      </c>
      <c r="S199" s="226">
        <v>0</v>
      </c>
      <c r="T199" s="227">
        <f>S199*H199</f>
        <v>0</v>
      </c>
      <c r="U199" s="40"/>
      <c r="V199" s="40"/>
      <c r="W199" s="40"/>
      <c r="X199" s="40"/>
      <c r="Y199" s="40"/>
      <c r="Z199" s="40"/>
      <c r="AA199" s="40"/>
      <c r="AB199" s="40"/>
      <c r="AC199" s="40"/>
      <c r="AD199" s="40"/>
      <c r="AE199" s="40"/>
      <c r="AR199" s="228" t="s">
        <v>352</v>
      </c>
      <c r="AT199" s="228" t="s">
        <v>1610</v>
      </c>
      <c r="AU199" s="228" t="s">
        <v>83</v>
      </c>
      <c r="AY199" s="19" t="s">
        <v>235</v>
      </c>
      <c r="BE199" s="229">
        <f>IF(N199="základní",J199,0)</f>
        <v>0</v>
      </c>
      <c r="BF199" s="229">
        <f>IF(N199="snížená",J199,0)</f>
        <v>0</v>
      </c>
      <c r="BG199" s="229">
        <f>IF(N199="zákl. přenesená",J199,0)</f>
        <v>0</v>
      </c>
      <c r="BH199" s="229">
        <f>IF(N199="sníž. přenesená",J199,0)</f>
        <v>0</v>
      </c>
      <c r="BI199" s="229">
        <f>IF(N199="nulová",J199,0)</f>
        <v>0</v>
      </c>
      <c r="BJ199" s="19" t="s">
        <v>83</v>
      </c>
      <c r="BK199" s="229">
        <f>ROUND(I199*H199,2)</f>
        <v>0</v>
      </c>
      <c r="BL199" s="19" t="s">
        <v>100</v>
      </c>
      <c r="BM199" s="228" t="s">
        <v>6181</v>
      </c>
    </row>
    <row r="200" s="2" customFormat="1" ht="66.75" customHeight="1">
      <c r="A200" s="40"/>
      <c r="B200" s="41"/>
      <c r="C200" s="283" t="s">
        <v>1172</v>
      </c>
      <c r="D200" s="283" t="s">
        <v>1610</v>
      </c>
      <c r="E200" s="284" t="s">
        <v>7813</v>
      </c>
      <c r="F200" s="285" t="s">
        <v>7814</v>
      </c>
      <c r="G200" s="286" t="s">
        <v>7480</v>
      </c>
      <c r="H200" s="287">
        <v>2</v>
      </c>
      <c r="I200" s="288"/>
      <c r="J200" s="289">
        <f>ROUND(I200*H200,2)</f>
        <v>0</v>
      </c>
      <c r="K200" s="285" t="s">
        <v>370</v>
      </c>
      <c r="L200" s="290"/>
      <c r="M200" s="291" t="s">
        <v>19</v>
      </c>
      <c r="N200" s="292" t="s">
        <v>47</v>
      </c>
      <c r="O200" s="86"/>
      <c r="P200" s="226">
        <f>O200*H200</f>
        <v>0</v>
      </c>
      <c r="Q200" s="226">
        <v>0</v>
      </c>
      <c r="R200" s="226">
        <f>Q200*H200</f>
        <v>0</v>
      </c>
      <c r="S200" s="226">
        <v>0</v>
      </c>
      <c r="T200" s="227">
        <f>S200*H200</f>
        <v>0</v>
      </c>
      <c r="U200" s="40"/>
      <c r="V200" s="40"/>
      <c r="W200" s="40"/>
      <c r="X200" s="40"/>
      <c r="Y200" s="40"/>
      <c r="Z200" s="40"/>
      <c r="AA200" s="40"/>
      <c r="AB200" s="40"/>
      <c r="AC200" s="40"/>
      <c r="AD200" s="40"/>
      <c r="AE200" s="40"/>
      <c r="AR200" s="228" t="s">
        <v>352</v>
      </c>
      <c r="AT200" s="228" t="s">
        <v>1610</v>
      </c>
      <c r="AU200" s="228" t="s">
        <v>83</v>
      </c>
      <c r="AY200" s="19" t="s">
        <v>235</v>
      </c>
      <c r="BE200" s="229">
        <f>IF(N200="základní",J200,0)</f>
        <v>0</v>
      </c>
      <c r="BF200" s="229">
        <f>IF(N200="snížená",J200,0)</f>
        <v>0</v>
      </c>
      <c r="BG200" s="229">
        <f>IF(N200="zákl. přenesená",J200,0)</f>
        <v>0</v>
      </c>
      <c r="BH200" s="229">
        <f>IF(N200="sníž. přenesená",J200,0)</f>
        <v>0</v>
      </c>
      <c r="BI200" s="229">
        <f>IF(N200="nulová",J200,0)</f>
        <v>0</v>
      </c>
      <c r="BJ200" s="19" t="s">
        <v>83</v>
      </c>
      <c r="BK200" s="229">
        <f>ROUND(I200*H200,2)</f>
        <v>0</v>
      </c>
      <c r="BL200" s="19" t="s">
        <v>100</v>
      </c>
      <c r="BM200" s="228" t="s">
        <v>6189</v>
      </c>
    </row>
    <row r="201" s="2" customFormat="1" ht="66.75" customHeight="1">
      <c r="A201" s="40"/>
      <c r="B201" s="41"/>
      <c r="C201" s="283" t="s">
        <v>1177</v>
      </c>
      <c r="D201" s="283" t="s">
        <v>1610</v>
      </c>
      <c r="E201" s="284" t="s">
        <v>7815</v>
      </c>
      <c r="F201" s="285" t="s">
        <v>7816</v>
      </c>
      <c r="G201" s="286" t="s">
        <v>7480</v>
      </c>
      <c r="H201" s="287">
        <v>3</v>
      </c>
      <c r="I201" s="288"/>
      <c r="J201" s="289">
        <f>ROUND(I201*H201,2)</f>
        <v>0</v>
      </c>
      <c r="K201" s="285" t="s">
        <v>370</v>
      </c>
      <c r="L201" s="290"/>
      <c r="M201" s="291" t="s">
        <v>19</v>
      </c>
      <c r="N201" s="292" t="s">
        <v>47</v>
      </c>
      <c r="O201" s="86"/>
      <c r="P201" s="226">
        <f>O201*H201</f>
        <v>0</v>
      </c>
      <c r="Q201" s="226">
        <v>0</v>
      </c>
      <c r="R201" s="226">
        <f>Q201*H201</f>
        <v>0</v>
      </c>
      <c r="S201" s="226">
        <v>0</v>
      </c>
      <c r="T201" s="227">
        <f>S201*H201</f>
        <v>0</v>
      </c>
      <c r="U201" s="40"/>
      <c r="V201" s="40"/>
      <c r="W201" s="40"/>
      <c r="X201" s="40"/>
      <c r="Y201" s="40"/>
      <c r="Z201" s="40"/>
      <c r="AA201" s="40"/>
      <c r="AB201" s="40"/>
      <c r="AC201" s="40"/>
      <c r="AD201" s="40"/>
      <c r="AE201" s="40"/>
      <c r="AR201" s="228" t="s">
        <v>352</v>
      </c>
      <c r="AT201" s="228" t="s">
        <v>1610</v>
      </c>
      <c r="AU201" s="228" t="s">
        <v>83</v>
      </c>
      <c r="AY201" s="19" t="s">
        <v>235</v>
      </c>
      <c r="BE201" s="229">
        <f>IF(N201="základní",J201,0)</f>
        <v>0</v>
      </c>
      <c r="BF201" s="229">
        <f>IF(N201="snížená",J201,0)</f>
        <v>0</v>
      </c>
      <c r="BG201" s="229">
        <f>IF(N201="zákl. přenesená",J201,0)</f>
        <v>0</v>
      </c>
      <c r="BH201" s="229">
        <f>IF(N201="sníž. přenesená",J201,0)</f>
        <v>0</v>
      </c>
      <c r="BI201" s="229">
        <f>IF(N201="nulová",J201,0)</f>
        <v>0</v>
      </c>
      <c r="BJ201" s="19" t="s">
        <v>83</v>
      </c>
      <c r="BK201" s="229">
        <f>ROUND(I201*H201,2)</f>
        <v>0</v>
      </c>
      <c r="BL201" s="19" t="s">
        <v>100</v>
      </c>
      <c r="BM201" s="228" t="s">
        <v>6205</v>
      </c>
    </row>
    <row r="202" s="2" customFormat="1" ht="44.25" customHeight="1">
      <c r="A202" s="40"/>
      <c r="B202" s="41"/>
      <c r="C202" s="283" t="s">
        <v>1184</v>
      </c>
      <c r="D202" s="283" t="s">
        <v>1610</v>
      </c>
      <c r="E202" s="284" t="s">
        <v>7817</v>
      </c>
      <c r="F202" s="285" t="s">
        <v>7818</v>
      </c>
      <c r="G202" s="286" t="s">
        <v>7480</v>
      </c>
      <c r="H202" s="287">
        <v>7</v>
      </c>
      <c r="I202" s="288"/>
      <c r="J202" s="289">
        <f>ROUND(I202*H202,2)</f>
        <v>0</v>
      </c>
      <c r="K202" s="285" t="s">
        <v>370</v>
      </c>
      <c r="L202" s="290"/>
      <c r="M202" s="291" t="s">
        <v>19</v>
      </c>
      <c r="N202" s="292" t="s">
        <v>47</v>
      </c>
      <c r="O202" s="86"/>
      <c r="P202" s="226">
        <f>O202*H202</f>
        <v>0</v>
      </c>
      <c r="Q202" s="226">
        <v>0</v>
      </c>
      <c r="R202" s="226">
        <f>Q202*H202</f>
        <v>0</v>
      </c>
      <c r="S202" s="226">
        <v>0</v>
      </c>
      <c r="T202" s="227">
        <f>S202*H202</f>
        <v>0</v>
      </c>
      <c r="U202" s="40"/>
      <c r="V202" s="40"/>
      <c r="W202" s="40"/>
      <c r="X202" s="40"/>
      <c r="Y202" s="40"/>
      <c r="Z202" s="40"/>
      <c r="AA202" s="40"/>
      <c r="AB202" s="40"/>
      <c r="AC202" s="40"/>
      <c r="AD202" s="40"/>
      <c r="AE202" s="40"/>
      <c r="AR202" s="228" t="s">
        <v>352</v>
      </c>
      <c r="AT202" s="228" t="s">
        <v>1610</v>
      </c>
      <c r="AU202" s="228" t="s">
        <v>83</v>
      </c>
      <c r="AY202" s="19" t="s">
        <v>235</v>
      </c>
      <c r="BE202" s="229">
        <f>IF(N202="základní",J202,0)</f>
        <v>0</v>
      </c>
      <c r="BF202" s="229">
        <f>IF(N202="snížená",J202,0)</f>
        <v>0</v>
      </c>
      <c r="BG202" s="229">
        <f>IF(N202="zákl. přenesená",J202,0)</f>
        <v>0</v>
      </c>
      <c r="BH202" s="229">
        <f>IF(N202="sníž. přenesená",J202,0)</f>
        <v>0</v>
      </c>
      <c r="BI202" s="229">
        <f>IF(N202="nulová",J202,0)</f>
        <v>0</v>
      </c>
      <c r="BJ202" s="19" t="s">
        <v>83</v>
      </c>
      <c r="BK202" s="229">
        <f>ROUND(I202*H202,2)</f>
        <v>0</v>
      </c>
      <c r="BL202" s="19" t="s">
        <v>100</v>
      </c>
      <c r="BM202" s="228" t="s">
        <v>6214</v>
      </c>
    </row>
    <row r="203" s="2" customFormat="1" ht="44.25" customHeight="1">
      <c r="A203" s="40"/>
      <c r="B203" s="41"/>
      <c r="C203" s="283" t="s">
        <v>1191</v>
      </c>
      <c r="D203" s="283" t="s">
        <v>1610</v>
      </c>
      <c r="E203" s="284" t="s">
        <v>7819</v>
      </c>
      <c r="F203" s="285" t="s">
        <v>7820</v>
      </c>
      <c r="G203" s="286" t="s">
        <v>7480</v>
      </c>
      <c r="H203" s="287">
        <v>3</v>
      </c>
      <c r="I203" s="288"/>
      <c r="J203" s="289">
        <f>ROUND(I203*H203,2)</f>
        <v>0</v>
      </c>
      <c r="K203" s="285" t="s">
        <v>370</v>
      </c>
      <c r="L203" s="290"/>
      <c r="M203" s="291" t="s">
        <v>19</v>
      </c>
      <c r="N203" s="292" t="s">
        <v>47</v>
      </c>
      <c r="O203" s="86"/>
      <c r="P203" s="226">
        <f>O203*H203</f>
        <v>0</v>
      </c>
      <c r="Q203" s="226">
        <v>0</v>
      </c>
      <c r="R203" s="226">
        <f>Q203*H203</f>
        <v>0</v>
      </c>
      <c r="S203" s="226">
        <v>0</v>
      </c>
      <c r="T203" s="227">
        <f>S203*H203</f>
        <v>0</v>
      </c>
      <c r="U203" s="40"/>
      <c r="V203" s="40"/>
      <c r="W203" s="40"/>
      <c r="X203" s="40"/>
      <c r="Y203" s="40"/>
      <c r="Z203" s="40"/>
      <c r="AA203" s="40"/>
      <c r="AB203" s="40"/>
      <c r="AC203" s="40"/>
      <c r="AD203" s="40"/>
      <c r="AE203" s="40"/>
      <c r="AR203" s="228" t="s">
        <v>352</v>
      </c>
      <c r="AT203" s="228" t="s">
        <v>1610</v>
      </c>
      <c r="AU203" s="228" t="s">
        <v>83</v>
      </c>
      <c r="AY203" s="19" t="s">
        <v>235</v>
      </c>
      <c r="BE203" s="229">
        <f>IF(N203="základní",J203,0)</f>
        <v>0</v>
      </c>
      <c r="BF203" s="229">
        <f>IF(N203="snížená",J203,0)</f>
        <v>0</v>
      </c>
      <c r="BG203" s="229">
        <f>IF(N203="zákl. přenesená",J203,0)</f>
        <v>0</v>
      </c>
      <c r="BH203" s="229">
        <f>IF(N203="sníž. přenesená",J203,0)</f>
        <v>0</v>
      </c>
      <c r="BI203" s="229">
        <f>IF(N203="nulová",J203,0)</f>
        <v>0</v>
      </c>
      <c r="BJ203" s="19" t="s">
        <v>83</v>
      </c>
      <c r="BK203" s="229">
        <f>ROUND(I203*H203,2)</f>
        <v>0</v>
      </c>
      <c r="BL203" s="19" t="s">
        <v>100</v>
      </c>
      <c r="BM203" s="228" t="s">
        <v>6230</v>
      </c>
    </row>
    <row r="204" s="2" customFormat="1" ht="37.8" customHeight="1">
      <c r="A204" s="40"/>
      <c r="B204" s="41"/>
      <c r="C204" s="283" t="s">
        <v>1203</v>
      </c>
      <c r="D204" s="283" t="s">
        <v>1610</v>
      </c>
      <c r="E204" s="284" t="s">
        <v>7821</v>
      </c>
      <c r="F204" s="285" t="s">
        <v>7822</v>
      </c>
      <c r="G204" s="286" t="s">
        <v>7480</v>
      </c>
      <c r="H204" s="287">
        <v>0</v>
      </c>
      <c r="I204" s="288"/>
      <c r="J204" s="289">
        <f>ROUND(I204*H204,2)</f>
        <v>0</v>
      </c>
      <c r="K204" s="285" t="s">
        <v>370</v>
      </c>
      <c r="L204" s="290"/>
      <c r="M204" s="291" t="s">
        <v>19</v>
      </c>
      <c r="N204" s="292" t="s">
        <v>47</v>
      </c>
      <c r="O204" s="86"/>
      <c r="P204" s="226">
        <f>O204*H204</f>
        <v>0</v>
      </c>
      <c r="Q204" s="226">
        <v>0</v>
      </c>
      <c r="R204" s="226">
        <f>Q204*H204</f>
        <v>0</v>
      </c>
      <c r="S204" s="226">
        <v>0</v>
      </c>
      <c r="T204" s="227">
        <f>S204*H204</f>
        <v>0</v>
      </c>
      <c r="U204" s="40"/>
      <c r="V204" s="40"/>
      <c r="W204" s="40"/>
      <c r="X204" s="40"/>
      <c r="Y204" s="40"/>
      <c r="Z204" s="40"/>
      <c r="AA204" s="40"/>
      <c r="AB204" s="40"/>
      <c r="AC204" s="40"/>
      <c r="AD204" s="40"/>
      <c r="AE204" s="40"/>
      <c r="AR204" s="228" t="s">
        <v>352</v>
      </c>
      <c r="AT204" s="228" t="s">
        <v>1610</v>
      </c>
      <c r="AU204" s="228" t="s">
        <v>83</v>
      </c>
      <c r="AY204" s="19" t="s">
        <v>235</v>
      </c>
      <c r="BE204" s="229">
        <f>IF(N204="základní",J204,0)</f>
        <v>0</v>
      </c>
      <c r="BF204" s="229">
        <f>IF(N204="snížená",J204,0)</f>
        <v>0</v>
      </c>
      <c r="BG204" s="229">
        <f>IF(N204="zákl. přenesená",J204,0)</f>
        <v>0</v>
      </c>
      <c r="BH204" s="229">
        <f>IF(N204="sníž. přenesená",J204,0)</f>
        <v>0</v>
      </c>
      <c r="BI204" s="229">
        <f>IF(N204="nulová",J204,0)</f>
        <v>0</v>
      </c>
      <c r="BJ204" s="19" t="s">
        <v>83</v>
      </c>
      <c r="BK204" s="229">
        <f>ROUND(I204*H204,2)</f>
        <v>0</v>
      </c>
      <c r="BL204" s="19" t="s">
        <v>100</v>
      </c>
      <c r="BM204" s="228" t="s">
        <v>6246</v>
      </c>
    </row>
    <row r="205" s="2" customFormat="1" ht="37.8" customHeight="1">
      <c r="A205" s="40"/>
      <c r="B205" s="41"/>
      <c r="C205" s="283" t="s">
        <v>1210</v>
      </c>
      <c r="D205" s="283" t="s">
        <v>1610</v>
      </c>
      <c r="E205" s="284" t="s">
        <v>7823</v>
      </c>
      <c r="F205" s="285" t="s">
        <v>7824</v>
      </c>
      <c r="G205" s="286" t="s">
        <v>7480</v>
      </c>
      <c r="H205" s="287">
        <v>1</v>
      </c>
      <c r="I205" s="288"/>
      <c r="J205" s="289">
        <f>ROUND(I205*H205,2)</f>
        <v>0</v>
      </c>
      <c r="K205" s="285" t="s">
        <v>370</v>
      </c>
      <c r="L205" s="290"/>
      <c r="M205" s="291" t="s">
        <v>19</v>
      </c>
      <c r="N205" s="292" t="s">
        <v>47</v>
      </c>
      <c r="O205" s="86"/>
      <c r="P205" s="226">
        <f>O205*H205</f>
        <v>0</v>
      </c>
      <c r="Q205" s="226">
        <v>0</v>
      </c>
      <c r="R205" s="226">
        <f>Q205*H205</f>
        <v>0</v>
      </c>
      <c r="S205" s="226">
        <v>0</v>
      </c>
      <c r="T205" s="227">
        <f>S205*H205</f>
        <v>0</v>
      </c>
      <c r="U205" s="40"/>
      <c r="V205" s="40"/>
      <c r="W205" s="40"/>
      <c r="X205" s="40"/>
      <c r="Y205" s="40"/>
      <c r="Z205" s="40"/>
      <c r="AA205" s="40"/>
      <c r="AB205" s="40"/>
      <c r="AC205" s="40"/>
      <c r="AD205" s="40"/>
      <c r="AE205" s="40"/>
      <c r="AR205" s="228" t="s">
        <v>352</v>
      </c>
      <c r="AT205" s="228" t="s">
        <v>1610</v>
      </c>
      <c r="AU205" s="228" t="s">
        <v>83</v>
      </c>
      <c r="AY205" s="19" t="s">
        <v>235</v>
      </c>
      <c r="BE205" s="229">
        <f>IF(N205="základní",J205,0)</f>
        <v>0</v>
      </c>
      <c r="BF205" s="229">
        <f>IF(N205="snížená",J205,0)</f>
        <v>0</v>
      </c>
      <c r="BG205" s="229">
        <f>IF(N205="zákl. přenesená",J205,0)</f>
        <v>0</v>
      </c>
      <c r="BH205" s="229">
        <f>IF(N205="sníž. přenesená",J205,0)</f>
        <v>0</v>
      </c>
      <c r="BI205" s="229">
        <f>IF(N205="nulová",J205,0)</f>
        <v>0</v>
      </c>
      <c r="BJ205" s="19" t="s">
        <v>83</v>
      </c>
      <c r="BK205" s="229">
        <f>ROUND(I205*H205,2)</f>
        <v>0</v>
      </c>
      <c r="BL205" s="19" t="s">
        <v>100</v>
      </c>
      <c r="BM205" s="228" t="s">
        <v>6263</v>
      </c>
    </row>
    <row r="206" s="2" customFormat="1" ht="37.8" customHeight="1">
      <c r="A206" s="40"/>
      <c r="B206" s="41"/>
      <c r="C206" s="283" t="s">
        <v>1215</v>
      </c>
      <c r="D206" s="283" t="s">
        <v>1610</v>
      </c>
      <c r="E206" s="284" t="s">
        <v>7825</v>
      </c>
      <c r="F206" s="285" t="s">
        <v>7826</v>
      </c>
      <c r="G206" s="286" t="s">
        <v>7480</v>
      </c>
      <c r="H206" s="287">
        <v>2</v>
      </c>
      <c r="I206" s="288"/>
      <c r="J206" s="289">
        <f>ROUND(I206*H206,2)</f>
        <v>0</v>
      </c>
      <c r="K206" s="285" t="s">
        <v>370</v>
      </c>
      <c r="L206" s="290"/>
      <c r="M206" s="291" t="s">
        <v>19</v>
      </c>
      <c r="N206" s="292" t="s">
        <v>47</v>
      </c>
      <c r="O206" s="86"/>
      <c r="P206" s="226">
        <f>O206*H206</f>
        <v>0</v>
      </c>
      <c r="Q206" s="226">
        <v>0</v>
      </c>
      <c r="R206" s="226">
        <f>Q206*H206</f>
        <v>0</v>
      </c>
      <c r="S206" s="226">
        <v>0</v>
      </c>
      <c r="T206" s="227">
        <f>S206*H206</f>
        <v>0</v>
      </c>
      <c r="U206" s="40"/>
      <c r="V206" s="40"/>
      <c r="W206" s="40"/>
      <c r="X206" s="40"/>
      <c r="Y206" s="40"/>
      <c r="Z206" s="40"/>
      <c r="AA206" s="40"/>
      <c r="AB206" s="40"/>
      <c r="AC206" s="40"/>
      <c r="AD206" s="40"/>
      <c r="AE206" s="40"/>
      <c r="AR206" s="228" t="s">
        <v>352</v>
      </c>
      <c r="AT206" s="228" t="s">
        <v>1610</v>
      </c>
      <c r="AU206" s="228" t="s">
        <v>83</v>
      </c>
      <c r="AY206" s="19" t="s">
        <v>235</v>
      </c>
      <c r="BE206" s="229">
        <f>IF(N206="základní",J206,0)</f>
        <v>0</v>
      </c>
      <c r="BF206" s="229">
        <f>IF(N206="snížená",J206,0)</f>
        <v>0</v>
      </c>
      <c r="BG206" s="229">
        <f>IF(N206="zákl. přenesená",J206,0)</f>
        <v>0</v>
      </c>
      <c r="BH206" s="229">
        <f>IF(N206="sníž. přenesená",J206,0)</f>
        <v>0</v>
      </c>
      <c r="BI206" s="229">
        <f>IF(N206="nulová",J206,0)</f>
        <v>0</v>
      </c>
      <c r="BJ206" s="19" t="s">
        <v>83</v>
      </c>
      <c r="BK206" s="229">
        <f>ROUND(I206*H206,2)</f>
        <v>0</v>
      </c>
      <c r="BL206" s="19" t="s">
        <v>100</v>
      </c>
      <c r="BM206" s="228" t="s">
        <v>6302</v>
      </c>
    </row>
    <row r="207" s="2" customFormat="1" ht="37.8" customHeight="1">
      <c r="A207" s="40"/>
      <c r="B207" s="41"/>
      <c r="C207" s="283" t="s">
        <v>1221</v>
      </c>
      <c r="D207" s="283" t="s">
        <v>1610</v>
      </c>
      <c r="E207" s="284" t="s">
        <v>7827</v>
      </c>
      <c r="F207" s="285" t="s">
        <v>7828</v>
      </c>
      <c r="G207" s="286" t="s">
        <v>7716</v>
      </c>
      <c r="H207" s="287">
        <v>143</v>
      </c>
      <c r="I207" s="288"/>
      <c r="J207" s="289">
        <f>ROUND(I207*H207,2)</f>
        <v>0</v>
      </c>
      <c r="K207" s="285" t="s">
        <v>370</v>
      </c>
      <c r="L207" s="290"/>
      <c r="M207" s="291" t="s">
        <v>19</v>
      </c>
      <c r="N207" s="292" t="s">
        <v>47</v>
      </c>
      <c r="O207" s="86"/>
      <c r="P207" s="226">
        <f>O207*H207</f>
        <v>0</v>
      </c>
      <c r="Q207" s="226">
        <v>0</v>
      </c>
      <c r="R207" s="226">
        <f>Q207*H207</f>
        <v>0</v>
      </c>
      <c r="S207" s="226">
        <v>0</v>
      </c>
      <c r="T207" s="227">
        <f>S207*H207</f>
        <v>0</v>
      </c>
      <c r="U207" s="40"/>
      <c r="V207" s="40"/>
      <c r="W207" s="40"/>
      <c r="X207" s="40"/>
      <c r="Y207" s="40"/>
      <c r="Z207" s="40"/>
      <c r="AA207" s="40"/>
      <c r="AB207" s="40"/>
      <c r="AC207" s="40"/>
      <c r="AD207" s="40"/>
      <c r="AE207" s="40"/>
      <c r="AR207" s="228" t="s">
        <v>352</v>
      </c>
      <c r="AT207" s="228" t="s">
        <v>1610</v>
      </c>
      <c r="AU207" s="228" t="s">
        <v>83</v>
      </c>
      <c r="AY207" s="19" t="s">
        <v>235</v>
      </c>
      <c r="BE207" s="229">
        <f>IF(N207="základní",J207,0)</f>
        <v>0</v>
      </c>
      <c r="BF207" s="229">
        <f>IF(N207="snížená",J207,0)</f>
        <v>0</v>
      </c>
      <c r="BG207" s="229">
        <f>IF(N207="zákl. přenesená",J207,0)</f>
        <v>0</v>
      </c>
      <c r="BH207" s="229">
        <f>IF(N207="sníž. přenesená",J207,0)</f>
        <v>0</v>
      </c>
      <c r="BI207" s="229">
        <f>IF(N207="nulová",J207,0)</f>
        <v>0</v>
      </c>
      <c r="BJ207" s="19" t="s">
        <v>83</v>
      </c>
      <c r="BK207" s="229">
        <f>ROUND(I207*H207,2)</f>
        <v>0</v>
      </c>
      <c r="BL207" s="19" t="s">
        <v>100</v>
      </c>
      <c r="BM207" s="228" t="s">
        <v>7829</v>
      </c>
    </row>
    <row r="208" s="2" customFormat="1" ht="37.8" customHeight="1">
      <c r="A208" s="40"/>
      <c r="B208" s="41"/>
      <c r="C208" s="283" t="s">
        <v>1231</v>
      </c>
      <c r="D208" s="283" t="s">
        <v>1610</v>
      </c>
      <c r="E208" s="284" t="s">
        <v>7830</v>
      </c>
      <c r="F208" s="285" t="s">
        <v>7831</v>
      </c>
      <c r="G208" s="286" t="s">
        <v>7716</v>
      </c>
      <c r="H208" s="287">
        <v>103</v>
      </c>
      <c r="I208" s="288"/>
      <c r="J208" s="289">
        <f>ROUND(I208*H208,2)</f>
        <v>0</v>
      </c>
      <c r="K208" s="285" t="s">
        <v>370</v>
      </c>
      <c r="L208" s="290"/>
      <c r="M208" s="291" t="s">
        <v>19</v>
      </c>
      <c r="N208" s="292" t="s">
        <v>47</v>
      </c>
      <c r="O208" s="86"/>
      <c r="P208" s="226">
        <f>O208*H208</f>
        <v>0</v>
      </c>
      <c r="Q208" s="226">
        <v>0</v>
      </c>
      <c r="R208" s="226">
        <f>Q208*H208</f>
        <v>0</v>
      </c>
      <c r="S208" s="226">
        <v>0</v>
      </c>
      <c r="T208" s="227">
        <f>S208*H208</f>
        <v>0</v>
      </c>
      <c r="U208" s="40"/>
      <c r="V208" s="40"/>
      <c r="W208" s="40"/>
      <c r="X208" s="40"/>
      <c r="Y208" s="40"/>
      <c r="Z208" s="40"/>
      <c r="AA208" s="40"/>
      <c r="AB208" s="40"/>
      <c r="AC208" s="40"/>
      <c r="AD208" s="40"/>
      <c r="AE208" s="40"/>
      <c r="AR208" s="228" t="s">
        <v>352</v>
      </c>
      <c r="AT208" s="228" t="s">
        <v>1610</v>
      </c>
      <c r="AU208" s="228" t="s">
        <v>83</v>
      </c>
      <c r="AY208" s="19" t="s">
        <v>235</v>
      </c>
      <c r="BE208" s="229">
        <f>IF(N208="základní",J208,0)</f>
        <v>0</v>
      </c>
      <c r="BF208" s="229">
        <f>IF(N208="snížená",J208,0)</f>
        <v>0</v>
      </c>
      <c r="BG208" s="229">
        <f>IF(N208="zákl. přenesená",J208,0)</f>
        <v>0</v>
      </c>
      <c r="BH208" s="229">
        <f>IF(N208="sníž. přenesená",J208,0)</f>
        <v>0</v>
      </c>
      <c r="BI208" s="229">
        <f>IF(N208="nulová",J208,0)</f>
        <v>0</v>
      </c>
      <c r="BJ208" s="19" t="s">
        <v>83</v>
      </c>
      <c r="BK208" s="229">
        <f>ROUND(I208*H208,2)</f>
        <v>0</v>
      </c>
      <c r="BL208" s="19" t="s">
        <v>100</v>
      </c>
      <c r="BM208" s="228" t="s">
        <v>7832</v>
      </c>
    </row>
    <row r="209" s="2" customFormat="1" ht="37.8" customHeight="1">
      <c r="A209" s="40"/>
      <c r="B209" s="41"/>
      <c r="C209" s="283" t="s">
        <v>1241</v>
      </c>
      <c r="D209" s="283" t="s">
        <v>1610</v>
      </c>
      <c r="E209" s="284" t="s">
        <v>7833</v>
      </c>
      <c r="F209" s="285" t="s">
        <v>7834</v>
      </c>
      <c r="G209" s="286" t="s">
        <v>7716</v>
      </c>
      <c r="H209" s="287">
        <v>153</v>
      </c>
      <c r="I209" s="288"/>
      <c r="J209" s="289">
        <f>ROUND(I209*H209,2)</f>
        <v>0</v>
      </c>
      <c r="K209" s="285" t="s">
        <v>370</v>
      </c>
      <c r="L209" s="290"/>
      <c r="M209" s="291" t="s">
        <v>19</v>
      </c>
      <c r="N209" s="292" t="s">
        <v>47</v>
      </c>
      <c r="O209" s="86"/>
      <c r="P209" s="226">
        <f>O209*H209</f>
        <v>0</v>
      </c>
      <c r="Q209" s="226">
        <v>0</v>
      </c>
      <c r="R209" s="226">
        <f>Q209*H209</f>
        <v>0</v>
      </c>
      <c r="S209" s="226">
        <v>0</v>
      </c>
      <c r="T209" s="227">
        <f>S209*H209</f>
        <v>0</v>
      </c>
      <c r="U209" s="40"/>
      <c r="V209" s="40"/>
      <c r="W209" s="40"/>
      <c r="X209" s="40"/>
      <c r="Y209" s="40"/>
      <c r="Z209" s="40"/>
      <c r="AA209" s="40"/>
      <c r="AB209" s="40"/>
      <c r="AC209" s="40"/>
      <c r="AD209" s="40"/>
      <c r="AE209" s="40"/>
      <c r="AR209" s="228" t="s">
        <v>352</v>
      </c>
      <c r="AT209" s="228" t="s">
        <v>1610</v>
      </c>
      <c r="AU209" s="228" t="s">
        <v>83</v>
      </c>
      <c r="AY209" s="19" t="s">
        <v>235</v>
      </c>
      <c r="BE209" s="229">
        <f>IF(N209="základní",J209,0)</f>
        <v>0</v>
      </c>
      <c r="BF209" s="229">
        <f>IF(N209="snížená",J209,0)</f>
        <v>0</v>
      </c>
      <c r="BG209" s="229">
        <f>IF(N209="zákl. přenesená",J209,0)</f>
        <v>0</v>
      </c>
      <c r="BH209" s="229">
        <f>IF(N209="sníž. přenesená",J209,0)</f>
        <v>0</v>
      </c>
      <c r="BI209" s="229">
        <f>IF(N209="nulová",J209,0)</f>
        <v>0</v>
      </c>
      <c r="BJ209" s="19" t="s">
        <v>83</v>
      </c>
      <c r="BK209" s="229">
        <f>ROUND(I209*H209,2)</f>
        <v>0</v>
      </c>
      <c r="BL209" s="19" t="s">
        <v>100</v>
      </c>
      <c r="BM209" s="228" t="s">
        <v>7835</v>
      </c>
    </row>
    <row r="210" s="2" customFormat="1" ht="24.15" customHeight="1">
      <c r="A210" s="40"/>
      <c r="B210" s="41"/>
      <c r="C210" s="283" t="s">
        <v>1248</v>
      </c>
      <c r="D210" s="283" t="s">
        <v>1610</v>
      </c>
      <c r="E210" s="284" t="s">
        <v>7836</v>
      </c>
      <c r="F210" s="285" t="s">
        <v>7837</v>
      </c>
      <c r="G210" s="286" t="s">
        <v>7716</v>
      </c>
      <c r="H210" s="287">
        <v>5</v>
      </c>
      <c r="I210" s="288"/>
      <c r="J210" s="289">
        <f>ROUND(I210*H210,2)</f>
        <v>0</v>
      </c>
      <c r="K210" s="285" t="s">
        <v>370</v>
      </c>
      <c r="L210" s="290"/>
      <c r="M210" s="291" t="s">
        <v>19</v>
      </c>
      <c r="N210" s="292" t="s">
        <v>47</v>
      </c>
      <c r="O210" s="86"/>
      <c r="P210" s="226">
        <f>O210*H210</f>
        <v>0</v>
      </c>
      <c r="Q210" s="226">
        <v>0</v>
      </c>
      <c r="R210" s="226">
        <f>Q210*H210</f>
        <v>0</v>
      </c>
      <c r="S210" s="226">
        <v>0</v>
      </c>
      <c r="T210" s="227">
        <f>S210*H210</f>
        <v>0</v>
      </c>
      <c r="U210" s="40"/>
      <c r="V210" s="40"/>
      <c r="W210" s="40"/>
      <c r="X210" s="40"/>
      <c r="Y210" s="40"/>
      <c r="Z210" s="40"/>
      <c r="AA210" s="40"/>
      <c r="AB210" s="40"/>
      <c r="AC210" s="40"/>
      <c r="AD210" s="40"/>
      <c r="AE210" s="40"/>
      <c r="AR210" s="228" t="s">
        <v>352</v>
      </c>
      <c r="AT210" s="228" t="s">
        <v>1610</v>
      </c>
      <c r="AU210" s="228" t="s">
        <v>83</v>
      </c>
      <c r="AY210" s="19" t="s">
        <v>235</v>
      </c>
      <c r="BE210" s="229">
        <f>IF(N210="základní",J210,0)</f>
        <v>0</v>
      </c>
      <c r="BF210" s="229">
        <f>IF(N210="snížená",J210,0)</f>
        <v>0</v>
      </c>
      <c r="BG210" s="229">
        <f>IF(N210="zákl. přenesená",J210,0)</f>
        <v>0</v>
      </c>
      <c r="BH210" s="229">
        <f>IF(N210="sníž. přenesená",J210,0)</f>
        <v>0</v>
      </c>
      <c r="BI210" s="229">
        <f>IF(N210="nulová",J210,0)</f>
        <v>0</v>
      </c>
      <c r="BJ210" s="19" t="s">
        <v>83</v>
      </c>
      <c r="BK210" s="229">
        <f>ROUND(I210*H210,2)</f>
        <v>0</v>
      </c>
      <c r="BL210" s="19" t="s">
        <v>100</v>
      </c>
      <c r="BM210" s="228" t="s">
        <v>7838</v>
      </c>
    </row>
    <row r="211" s="2" customFormat="1" ht="37.8" customHeight="1">
      <c r="A211" s="40"/>
      <c r="B211" s="41"/>
      <c r="C211" s="283" t="s">
        <v>1256</v>
      </c>
      <c r="D211" s="283" t="s">
        <v>1610</v>
      </c>
      <c r="E211" s="284" t="s">
        <v>7839</v>
      </c>
      <c r="F211" s="285" t="s">
        <v>7840</v>
      </c>
      <c r="G211" s="286" t="s">
        <v>7716</v>
      </c>
      <c r="H211" s="287">
        <v>21</v>
      </c>
      <c r="I211" s="288"/>
      <c r="J211" s="289">
        <f>ROUND(I211*H211,2)</f>
        <v>0</v>
      </c>
      <c r="K211" s="285" t="s">
        <v>370</v>
      </c>
      <c r="L211" s="290"/>
      <c r="M211" s="291" t="s">
        <v>19</v>
      </c>
      <c r="N211" s="292" t="s">
        <v>47</v>
      </c>
      <c r="O211" s="86"/>
      <c r="P211" s="226">
        <f>O211*H211</f>
        <v>0</v>
      </c>
      <c r="Q211" s="226">
        <v>0</v>
      </c>
      <c r="R211" s="226">
        <f>Q211*H211</f>
        <v>0</v>
      </c>
      <c r="S211" s="226">
        <v>0</v>
      </c>
      <c r="T211" s="227">
        <f>S211*H211</f>
        <v>0</v>
      </c>
      <c r="U211" s="40"/>
      <c r="V211" s="40"/>
      <c r="W211" s="40"/>
      <c r="X211" s="40"/>
      <c r="Y211" s="40"/>
      <c r="Z211" s="40"/>
      <c r="AA211" s="40"/>
      <c r="AB211" s="40"/>
      <c r="AC211" s="40"/>
      <c r="AD211" s="40"/>
      <c r="AE211" s="40"/>
      <c r="AR211" s="228" t="s">
        <v>352</v>
      </c>
      <c r="AT211" s="228" t="s">
        <v>1610</v>
      </c>
      <c r="AU211" s="228" t="s">
        <v>83</v>
      </c>
      <c r="AY211" s="19" t="s">
        <v>235</v>
      </c>
      <c r="BE211" s="229">
        <f>IF(N211="základní",J211,0)</f>
        <v>0</v>
      </c>
      <c r="BF211" s="229">
        <f>IF(N211="snížená",J211,0)</f>
        <v>0</v>
      </c>
      <c r="BG211" s="229">
        <f>IF(N211="zákl. přenesená",J211,0)</f>
        <v>0</v>
      </c>
      <c r="BH211" s="229">
        <f>IF(N211="sníž. přenesená",J211,0)</f>
        <v>0</v>
      </c>
      <c r="BI211" s="229">
        <f>IF(N211="nulová",J211,0)</f>
        <v>0</v>
      </c>
      <c r="BJ211" s="19" t="s">
        <v>83</v>
      </c>
      <c r="BK211" s="229">
        <f>ROUND(I211*H211,2)</f>
        <v>0</v>
      </c>
      <c r="BL211" s="19" t="s">
        <v>100</v>
      </c>
      <c r="BM211" s="228" t="s">
        <v>7841</v>
      </c>
    </row>
    <row r="212" s="2" customFormat="1" ht="37.8" customHeight="1">
      <c r="A212" s="40"/>
      <c r="B212" s="41"/>
      <c r="C212" s="283" t="s">
        <v>1266</v>
      </c>
      <c r="D212" s="283" t="s">
        <v>1610</v>
      </c>
      <c r="E212" s="284" t="s">
        <v>7842</v>
      </c>
      <c r="F212" s="285" t="s">
        <v>7843</v>
      </c>
      <c r="G212" s="286" t="s">
        <v>7716</v>
      </c>
      <c r="H212" s="287">
        <v>121</v>
      </c>
      <c r="I212" s="288"/>
      <c r="J212" s="289">
        <f>ROUND(I212*H212,2)</f>
        <v>0</v>
      </c>
      <c r="K212" s="285" t="s">
        <v>370</v>
      </c>
      <c r="L212" s="290"/>
      <c r="M212" s="291" t="s">
        <v>19</v>
      </c>
      <c r="N212" s="292" t="s">
        <v>47</v>
      </c>
      <c r="O212" s="86"/>
      <c r="P212" s="226">
        <f>O212*H212</f>
        <v>0</v>
      </c>
      <c r="Q212" s="226">
        <v>0</v>
      </c>
      <c r="R212" s="226">
        <f>Q212*H212</f>
        <v>0</v>
      </c>
      <c r="S212" s="226">
        <v>0</v>
      </c>
      <c r="T212" s="227">
        <f>S212*H212</f>
        <v>0</v>
      </c>
      <c r="U212" s="40"/>
      <c r="V212" s="40"/>
      <c r="W212" s="40"/>
      <c r="X212" s="40"/>
      <c r="Y212" s="40"/>
      <c r="Z212" s="40"/>
      <c r="AA212" s="40"/>
      <c r="AB212" s="40"/>
      <c r="AC212" s="40"/>
      <c r="AD212" s="40"/>
      <c r="AE212" s="40"/>
      <c r="AR212" s="228" t="s">
        <v>352</v>
      </c>
      <c r="AT212" s="228" t="s">
        <v>1610</v>
      </c>
      <c r="AU212" s="228" t="s">
        <v>83</v>
      </c>
      <c r="AY212" s="19" t="s">
        <v>235</v>
      </c>
      <c r="BE212" s="229">
        <f>IF(N212="základní",J212,0)</f>
        <v>0</v>
      </c>
      <c r="BF212" s="229">
        <f>IF(N212="snížená",J212,0)</f>
        <v>0</v>
      </c>
      <c r="BG212" s="229">
        <f>IF(N212="zákl. přenesená",J212,0)</f>
        <v>0</v>
      </c>
      <c r="BH212" s="229">
        <f>IF(N212="sníž. přenesená",J212,0)</f>
        <v>0</v>
      </c>
      <c r="BI212" s="229">
        <f>IF(N212="nulová",J212,0)</f>
        <v>0</v>
      </c>
      <c r="BJ212" s="19" t="s">
        <v>83</v>
      </c>
      <c r="BK212" s="229">
        <f>ROUND(I212*H212,2)</f>
        <v>0</v>
      </c>
      <c r="BL212" s="19" t="s">
        <v>100</v>
      </c>
      <c r="BM212" s="228" t="s">
        <v>7844</v>
      </c>
    </row>
    <row r="213" s="2" customFormat="1" ht="24.15" customHeight="1">
      <c r="A213" s="40"/>
      <c r="B213" s="41"/>
      <c r="C213" s="283" t="s">
        <v>1280</v>
      </c>
      <c r="D213" s="283" t="s">
        <v>1610</v>
      </c>
      <c r="E213" s="284" t="s">
        <v>7845</v>
      </c>
      <c r="F213" s="285" t="s">
        <v>7846</v>
      </c>
      <c r="G213" s="286" t="s">
        <v>7716</v>
      </c>
      <c r="H213" s="287">
        <v>110</v>
      </c>
      <c r="I213" s="288"/>
      <c r="J213" s="289">
        <f>ROUND(I213*H213,2)</f>
        <v>0</v>
      </c>
      <c r="K213" s="285" t="s">
        <v>370</v>
      </c>
      <c r="L213" s="290"/>
      <c r="M213" s="291" t="s">
        <v>19</v>
      </c>
      <c r="N213" s="292" t="s">
        <v>47</v>
      </c>
      <c r="O213" s="86"/>
      <c r="P213" s="226">
        <f>O213*H213</f>
        <v>0</v>
      </c>
      <c r="Q213" s="226">
        <v>0</v>
      </c>
      <c r="R213" s="226">
        <f>Q213*H213</f>
        <v>0</v>
      </c>
      <c r="S213" s="226">
        <v>0</v>
      </c>
      <c r="T213" s="227">
        <f>S213*H213</f>
        <v>0</v>
      </c>
      <c r="U213" s="40"/>
      <c r="V213" s="40"/>
      <c r="W213" s="40"/>
      <c r="X213" s="40"/>
      <c r="Y213" s="40"/>
      <c r="Z213" s="40"/>
      <c r="AA213" s="40"/>
      <c r="AB213" s="40"/>
      <c r="AC213" s="40"/>
      <c r="AD213" s="40"/>
      <c r="AE213" s="40"/>
      <c r="AR213" s="228" t="s">
        <v>352</v>
      </c>
      <c r="AT213" s="228" t="s">
        <v>1610</v>
      </c>
      <c r="AU213" s="228" t="s">
        <v>83</v>
      </c>
      <c r="AY213" s="19" t="s">
        <v>235</v>
      </c>
      <c r="BE213" s="229">
        <f>IF(N213="základní",J213,0)</f>
        <v>0</v>
      </c>
      <c r="BF213" s="229">
        <f>IF(N213="snížená",J213,0)</f>
        <v>0</v>
      </c>
      <c r="BG213" s="229">
        <f>IF(N213="zákl. přenesená",J213,0)</f>
        <v>0</v>
      </c>
      <c r="BH213" s="229">
        <f>IF(N213="sníž. přenesená",J213,0)</f>
        <v>0</v>
      </c>
      <c r="BI213" s="229">
        <f>IF(N213="nulová",J213,0)</f>
        <v>0</v>
      </c>
      <c r="BJ213" s="19" t="s">
        <v>83</v>
      </c>
      <c r="BK213" s="229">
        <f>ROUND(I213*H213,2)</f>
        <v>0</v>
      </c>
      <c r="BL213" s="19" t="s">
        <v>100</v>
      </c>
      <c r="BM213" s="228" t="s">
        <v>7847</v>
      </c>
    </row>
    <row r="214" s="2" customFormat="1" ht="37.8" customHeight="1">
      <c r="A214" s="40"/>
      <c r="B214" s="41"/>
      <c r="C214" s="283" t="s">
        <v>1291</v>
      </c>
      <c r="D214" s="283" t="s">
        <v>1610</v>
      </c>
      <c r="E214" s="284" t="s">
        <v>7848</v>
      </c>
      <c r="F214" s="285" t="s">
        <v>7849</v>
      </c>
      <c r="G214" s="286" t="s">
        <v>7716</v>
      </c>
      <c r="H214" s="287">
        <v>78</v>
      </c>
      <c r="I214" s="288"/>
      <c r="J214" s="289">
        <f>ROUND(I214*H214,2)</f>
        <v>0</v>
      </c>
      <c r="K214" s="285" t="s">
        <v>370</v>
      </c>
      <c r="L214" s="290"/>
      <c r="M214" s="291" t="s">
        <v>19</v>
      </c>
      <c r="N214" s="292" t="s">
        <v>47</v>
      </c>
      <c r="O214" s="86"/>
      <c r="P214" s="226">
        <f>O214*H214</f>
        <v>0</v>
      </c>
      <c r="Q214" s="226">
        <v>0</v>
      </c>
      <c r="R214" s="226">
        <f>Q214*H214</f>
        <v>0</v>
      </c>
      <c r="S214" s="226">
        <v>0</v>
      </c>
      <c r="T214" s="227">
        <f>S214*H214</f>
        <v>0</v>
      </c>
      <c r="U214" s="40"/>
      <c r="V214" s="40"/>
      <c r="W214" s="40"/>
      <c r="X214" s="40"/>
      <c r="Y214" s="40"/>
      <c r="Z214" s="40"/>
      <c r="AA214" s="40"/>
      <c r="AB214" s="40"/>
      <c r="AC214" s="40"/>
      <c r="AD214" s="40"/>
      <c r="AE214" s="40"/>
      <c r="AR214" s="228" t="s">
        <v>352</v>
      </c>
      <c r="AT214" s="228" t="s">
        <v>1610</v>
      </c>
      <c r="AU214" s="228" t="s">
        <v>83</v>
      </c>
      <c r="AY214" s="19" t="s">
        <v>235</v>
      </c>
      <c r="BE214" s="229">
        <f>IF(N214="základní",J214,0)</f>
        <v>0</v>
      </c>
      <c r="BF214" s="229">
        <f>IF(N214="snížená",J214,0)</f>
        <v>0</v>
      </c>
      <c r="BG214" s="229">
        <f>IF(N214="zákl. přenesená",J214,0)</f>
        <v>0</v>
      </c>
      <c r="BH214" s="229">
        <f>IF(N214="sníž. přenesená",J214,0)</f>
        <v>0</v>
      </c>
      <c r="BI214" s="229">
        <f>IF(N214="nulová",J214,0)</f>
        <v>0</v>
      </c>
      <c r="BJ214" s="19" t="s">
        <v>83</v>
      </c>
      <c r="BK214" s="229">
        <f>ROUND(I214*H214,2)</f>
        <v>0</v>
      </c>
      <c r="BL214" s="19" t="s">
        <v>100</v>
      </c>
      <c r="BM214" s="228" t="s">
        <v>7850</v>
      </c>
    </row>
    <row r="215" s="2" customFormat="1" ht="24.15" customHeight="1">
      <c r="A215" s="40"/>
      <c r="B215" s="41"/>
      <c r="C215" s="283" t="s">
        <v>1296</v>
      </c>
      <c r="D215" s="283" t="s">
        <v>1610</v>
      </c>
      <c r="E215" s="284" t="s">
        <v>7851</v>
      </c>
      <c r="F215" s="285" t="s">
        <v>7852</v>
      </c>
      <c r="G215" s="286" t="s">
        <v>7716</v>
      </c>
      <c r="H215" s="287">
        <v>14</v>
      </c>
      <c r="I215" s="288"/>
      <c r="J215" s="289">
        <f>ROUND(I215*H215,2)</f>
        <v>0</v>
      </c>
      <c r="K215" s="285" t="s">
        <v>370</v>
      </c>
      <c r="L215" s="290"/>
      <c r="M215" s="291" t="s">
        <v>19</v>
      </c>
      <c r="N215" s="292" t="s">
        <v>47</v>
      </c>
      <c r="O215" s="86"/>
      <c r="P215" s="226">
        <f>O215*H215</f>
        <v>0</v>
      </c>
      <c r="Q215" s="226">
        <v>0</v>
      </c>
      <c r="R215" s="226">
        <f>Q215*H215</f>
        <v>0</v>
      </c>
      <c r="S215" s="226">
        <v>0</v>
      </c>
      <c r="T215" s="227">
        <f>S215*H215</f>
        <v>0</v>
      </c>
      <c r="U215" s="40"/>
      <c r="V215" s="40"/>
      <c r="W215" s="40"/>
      <c r="X215" s="40"/>
      <c r="Y215" s="40"/>
      <c r="Z215" s="40"/>
      <c r="AA215" s="40"/>
      <c r="AB215" s="40"/>
      <c r="AC215" s="40"/>
      <c r="AD215" s="40"/>
      <c r="AE215" s="40"/>
      <c r="AR215" s="228" t="s">
        <v>352</v>
      </c>
      <c r="AT215" s="228" t="s">
        <v>1610</v>
      </c>
      <c r="AU215" s="228" t="s">
        <v>83</v>
      </c>
      <c r="AY215" s="19" t="s">
        <v>235</v>
      </c>
      <c r="BE215" s="229">
        <f>IF(N215="základní",J215,0)</f>
        <v>0</v>
      </c>
      <c r="BF215" s="229">
        <f>IF(N215="snížená",J215,0)</f>
        <v>0</v>
      </c>
      <c r="BG215" s="229">
        <f>IF(N215="zákl. přenesená",J215,0)</f>
        <v>0</v>
      </c>
      <c r="BH215" s="229">
        <f>IF(N215="sníž. přenesená",J215,0)</f>
        <v>0</v>
      </c>
      <c r="BI215" s="229">
        <f>IF(N215="nulová",J215,0)</f>
        <v>0</v>
      </c>
      <c r="BJ215" s="19" t="s">
        <v>83</v>
      </c>
      <c r="BK215" s="229">
        <f>ROUND(I215*H215,2)</f>
        <v>0</v>
      </c>
      <c r="BL215" s="19" t="s">
        <v>100</v>
      </c>
      <c r="BM215" s="228" t="s">
        <v>7853</v>
      </c>
    </row>
    <row r="216" s="2" customFormat="1" ht="37.8" customHeight="1">
      <c r="A216" s="40"/>
      <c r="B216" s="41"/>
      <c r="C216" s="283" t="s">
        <v>4093</v>
      </c>
      <c r="D216" s="283" t="s">
        <v>1610</v>
      </c>
      <c r="E216" s="284" t="s">
        <v>7854</v>
      </c>
      <c r="F216" s="285" t="s">
        <v>7855</v>
      </c>
      <c r="G216" s="286" t="s">
        <v>7716</v>
      </c>
      <c r="H216" s="287">
        <v>35</v>
      </c>
      <c r="I216" s="288"/>
      <c r="J216" s="289">
        <f>ROUND(I216*H216,2)</f>
        <v>0</v>
      </c>
      <c r="K216" s="285" t="s">
        <v>370</v>
      </c>
      <c r="L216" s="290"/>
      <c r="M216" s="291" t="s">
        <v>19</v>
      </c>
      <c r="N216" s="292" t="s">
        <v>47</v>
      </c>
      <c r="O216" s="86"/>
      <c r="P216" s="226">
        <f>O216*H216</f>
        <v>0</v>
      </c>
      <c r="Q216" s="226">
        <v>0</v>
      </c>
      <c r="R216" s="226">
        <f>Q216*H216</f>
        <v>0</v>
      </c>
      <c r="S216" s="226">
        <v>0</v>
      </c>
      <c r="T216" s="227">
        <f>S216*H216</f>
        <v>0</v>
      </c>
      <c r="U216" s="40"/>
      <c r="V216" s="40"/>
      <c r="W216" s="40"/>
      <c r="X216" s="40"/>
      <c r="Y216" s="40"/>
      <c r="Z216" s="40"/>
      <c r="AA216" s="40"/>
      <c r="AB216" s="40"/>
      <c r="AC216" s="40"/>
      <c r="AD216" s="40"/>
      <c r="AE216" s="40"/>
      <c r="AR216" s="228" t="s">
        <v>352</v>
      </c>
      <c r="AT216" s="228" t="s">
        <v>1610</v>
      </c>
      <c r="AU216" s="228" t="s">
        <v>83</v>
      </c>
      <c r="AY216" s="19" t="s">
        <v>235</v>
      </c>
      <c r="BE216" s="229">
        <f>IF(N216="základní",J216,0)</f>
        <v>0</v>
      </c>
      <c r="BF216" s="229">
        <f>IF(N216="snížená",J216,0)</f>
        <v>0</v>
      </c>
      <c r="BG216" s="229">
        <f>IF(N216="zákl. přenesená",J216,0)</f>
        <v>0</v>
      </c>
      <c r="BH216" s="229">
        <f>IF(N216="sníž. přenesená",J216,0)</f>
        <v>0</v>
      </c>
      <c r="BI216" s="229">
        <f>IF(N216="nulová",J216,0)</f>
        <v>0</v>
      </c>
      <c r="BJ216" s="19" t="s">
        <v>83</v>
      </c>
      <c r="BK216" s="229">
        <f>ROUND(I216*H216,2)</f>
        <v>0</v>
      </c>
      <c r="BL216" s="19" t="s">
        <v>100</v>
      </c>
      <c r="BM216" s="228" t="s">
        <v>7856</v>
      </c>
    </row>
    <row r="217" s="2" customFormat="1" ht="24.15" customHeight="1">
      <c r="A217" s="40"/>
      <c r="B217" s="41"/>
      <c r="C217" s="283" t="s">
        <v>4101</v>
      </c>
      <c r="D217" s="283" t="s">
        <v>1610</v>
      </c>
      <c r="E217" s="284" t="s">
        <v>7857</v>
      </c>
      <c r="F217" s="285" t="s">
        <v>7858</v>
      </c>
      <c r="G217" s="286" t="s">
        <v>7716</v>
      </c>
      <c r="H217" s="287">
        <v>5</v>
      </c>
      <c r="I217" s="288"/>
      <c r="J217" s="289">
        <f>ROUND(I217*H217,2)</f>
        <v>0</v>
      </c>
      <c r="K217" s="285" t="s">
        <v>370</v>
      </c>
      <c r="L217" s="290"/>
      <c r="M217" s="291" t="s">
        <v>19</v>
      </c>
      <c r="N217" s="292" t="s">
        <v>47</v>
      </c>
      <c r="O217" s="86"/>
      <c r="P217" s="226">
        <f>O217*H217</f>
        <v>0</v>
      </c>
      <c r="Q217" s="226">
        <v>0</v>
      </c>
      <c r="R217" s="226">
        <f>Q217*H217</f>
        <v>0</v>
      </c>
      <c r="S217" s="226">
        <v>0</v>
      </c>
      <c r="T217" s="227">
        <f>S217*H217</f>
        <v>0</v>
      </c>
      <c r="U217" s="40"/>
      <c r="V217" s="40"/>
      <c r="W217" s="40"/>
      <c r="X217" s="40"/>
      <c r="Y217" s="40"/>
      <c r="Z217" s="40"/>
      <c r="AA217" s="40"/>
      <c r="AB217" s="40"/>
      <c r="AC217" s="40"/>
      <c r="AD217" s="40"/>
      <c r="AE217" s="40"/>
      <c r="AR217" s="228" t="s">
        <v>352</v>
      </c>
      <c r="AT217" s="228" t="s">
        <v>1610</v>
      </c>
      <c r="AU217" s="228" t="s">
        <v>83</v>
      </c>
      <c r="AY217" s="19" t="s">
        <v>235</v>
      </c>
      <c r="BE217" s="229">
        <f>IF(N217="základní",J217,0)</f>
        <v>0</v>
      </c>
      <c r="BF217" s="229">
        <f>IF(N217="snížená",J217,0)</f>
        <v>0</v>
      </c>
      <c r="BG217" s="229">
        <f>IF(N217="zákl. přenesená",J217,0)</f>
        <v>0</v>
      </c>
      <c r="BH217" s="229">
        <f>IF(N217="sníž. přenesená",J217,0)</f>
        <v>0</v>
      </c>
      <c r="BI217" s="229">
        <f>IF(N217="nulová",J217,0)</f>
        <v>0</v>
      </c>
      <c r="BJ217" s="19" t="s">
        <v>83</v>
      </c>
      <c r="BK217" s="229">
        <f>ROUND(I217*H217,2)</f>
        <v>0</v>
      </c>
      <c r="BL217" s="19" t="s">
        <v>100</v>
      </c>
      <c r="BM217" s="228" t="s">
        <v>7859</v>
      </c>
    </row>
    <row r="218" s="2" customFormat="1" ht="37.8" customHeight="1">
      <c r="A218" s="40"/>
      <c r="B218" s="41"/>
      <c r="C218" s="283" t="s">
        <v>4107</v>
      </c>
      <c r="D218" s="283" t="s">
        <v>1610</v>
      </c>
      <c r="E218" s="284" t="s">
        <v>7860</v>
      </c>
      <c r="F218" s="285" t="s">
        <v>7861</v>
      </c>
      <c r="G218" s="286" t="s">
        <v>7716</v>
      </c>
      <c r="H218" s="287">
        <v>66</v>
      </c>
      <c r="I218" s="288"/>
      <c r="J218" s="289">
        <f>ROUND(I218*H218,2)</f>
        <v>0</v>
      </c>
      <c r="K218" s="285" t="s">
        <v>370</v>
      </c>
      <c r="L218" s="290"/>
      <c r="M218" s="291" t="s">
        <v>19</v>
      </c>
      <c r="N218" s="292" t="s">
        <v>47</v>
      </c>
      <c r="O218" s="86"/>
      <c r="P218" s="226">
        <f>O218*H218</f>
        <v>0</v>
      </c>
      <c r="Q218" s="226">
        <v>0</v>
      </c>
      <c r="R218" s="226">
        <f>Q218*H218</f>
        <v>0</v>
      </c>
      <c r="S218" s="226">
        <v>0</v>
      </c>
      <c r="T218" s="227">
        <f>S218*H218</f>
        <v>0</v>
      </c>
      <c r="U218" s="40"/>
      <c r="V218" s="40"/>
      <c r="W218" s="40"/>
      <c r="X218" s="40"/>
      <c r="Y218" s="40"/>
      <c r="Z218" s="40"/>
      <c r="AA218" s="40"/>
      <c r="AB218" s="40"/>
      <c r="AC218" s="40"/>
      <c r="AD218" s="40"/>
      <c r="AE218" s="40"/>
      <c r="AR218" s="228" t="s">
        <v>352</v>
      </c>
      <c r="AT218" s="228" t="s">
        <v>1610</v>
      </c>
      <c r="AU218" s="228" t="s">
        <v>83</v>
      </c>
      <c r="AY218" s="19" t="s">
        <v>235</v>
      </c>
      <c r="BE218" s="229">
        <f>IF(N218="základní",J218,0)</f>
        <v>0</v>
      </c>
      <c r="BF218" s="229">
        <f>IF(N218="snížená",J218,0)</f>
        <v>0</v>
      </c>
      <c r="BG218" s="229">
        <f>IF(N218="zákl. přenesená",J218,0)</f>
        <v>0</v>
      </c>
      <c r="BH218" s="229">
        <f>IF(N218="sníž. přenesená",J218,0)</f>
        <v>0</v>
      </c>
      <c r="BI218" s="229">
        <f>IF(N218="nulová",J218,0)</f>
        <v>0</v>
      </c>
      <c r="BJ218" s="19" t="s">
        <v>83</v>
      </c>
      <c r="BK218" s="229">
        <f>ROUND(I218*H218,2)</f>
        <v>0</v>
      </c>
      <c r="BL218" s="19" t="s">
        <v>100</v>
      </c>
      <c r="BM218" s="228" t="s">
        <v>7862</v>
      </c>
    </row>
    <row r="219" s="2" customFormat="1" ht="24.15" customHeight="1">
      <c r="A219" s="40"/>
      <c r="B219" s="41"/>
      <c r="C219" s="283" t="s">
        <v>4114</v>
      </c>
      <c r="D219" s="283" t="s">
        <v>1610</v>
      </c>
      <c r="E219" s="284" t="s">
        <v>7863</v>
      </c>
      <c r="F219" s="285" t="s">
        <v>7864</v>
      </c>
      <c r="G219" s="286" t="s">
        <v>7716</v>
      </c>
      <c r="H219" s="287">
        <v>2</v>
      </c>
      <c r="I219" s="288"/>
      <c r="J219" s="289">
        <f>ROUND(I219*H219,2)</f>
        <v>0</v>
      </c>
      <c r="K219" s="285" t="s">
        <v>370</v>
      </c>
      <c r="L219" s="290"/>
      <c r="M219" s="291" t="s">
        <v>19</v>
      </c>
      <c r="N219" s="292" t="s">
        <v>47</v>
      </c>
      <c r="O219" s="86"/>
      <c r="P219" s="226">
        <f>O219*H219</f>
        <v>0</v>
      </c>
      <c r="Q219" s="226">
        <v>0</v>
      </c>
      <c r="R219" s="226">
        <f>Q219*H219</f>
        <v>0</v>
      </c>
      <c r="S219" s="226">
        <v>0</v>
      </c>
      <c r="T219" s="227">
        <f>S219*H219</f>
        <v>0</v>
      </c>
      <c r="U219" s="40"/>
      <c r="V219" s="40"/>
      <c r="W219" s="40"/>
      <c r="X219" s="40"/>
      <c r="Y219" s="40"/>
      <c r="Z219" s="40"/>
      <c r="AA219" s="40"/>
      <c r="AB219" s="40"/>
      <c r="AC219" s="40"/>
      <c r="AD219" s="40"/>
      <c r="AE219" s="40"/>
      <c r="AR219" s="228" t="s">
        <v>352</v>
      </c>
      <c r="AT219" s="228" t="s">
        <v>1610</v>
      </c>
      <c r="AU219" s="228" t="s">
        <v>83</v>
      </c>
      <c r="AY219" s="19" t="s">
        <v>235</v>
      </c>
      <c r="BE219" s="229">
        <f>IF(N219="základní",J219,0)</f>
        <v>0</v>
      </c>
      <c r="BF219" s="229">
        <f>IF(N219="snížená",J219,0)</f>
        <v>0</v>
      </c>
      <c r="BG219" s="229">
        <f>IF(N219="zákl. přenesená",J219,0)</f>
        <v>0</v>
      </c>
      <c r="BH219" s="229">
        <f>IF(N219="sníž. přenesená",J219,0)</f>
        <v>0</v>
      </c>
      <c r="BI219" s="229">
        <f>IF(N219="nulová",J219,0)</f>
        <v>0</v>
      </c>
      <c r="BJ219" s="19" t="s">
        <v>83</v>
      </c>
      <c r="BK219" s="229">
        <f>ROUND(I219*H219,2)</f>
        <v>0</v>
      </c>
      <c r="BL219" s="19" t="s">
        <v>100</v>
      </c>
      <c r="BM219" s="228" t="s">
        <v>7865</v>
      </c>
    </row>
    <row r="220" s="2" customFormat="1" ht="37.8" customHeight="1">
      <c r="A220" s="40"/>
      <c r="B220" s="41"/>
      <c r="C220" s="283" t="s">
        <v>4135</v>
      </c>
      <c r="D220" s="283" t="s">
        <v>1610</v>
      </c>
      <c r="E220" s="284" t="s">
        <v>7866</v>
      </c>
      <c r="F220" s="285" t="s">
        <v>7867</v>
      </c>
      <c r="G220" s="286" t="s">
        <v>7716</v>
      </c>
      <c r="H220" s="287">
        <v>13</v>
      </c>
      <c r="I220" s="288"/>
      <c r="J220" s="289">
        <f>ROUND(I220*H220,2)</f>
        <v>0</v>
      </c>
      <c r="K220" s="285" t="s">
        <v>370</v>
      </c>
      <c r="L220" s="290"/>
      <c r="M220" s="291" t="s">
        <v>19</v>
      </c>
      <c r="N220" s="292" t="s">
        <v>47</v>
      </c>
      <c r="O220" s="86"/>
      <c r="P220" s="226">
        <f>O220*H220</f>
        <v>0</v>
      </c>
      <c r="Q220" s="226">
        <v>0</v>
      </c>
      <c r="R220" s="226">
        <f>Q220*H220</f>
        <v>0</v>
      </c>
      <c r="S220" s="226">
        <v>0</v>
      </c>
      <c r="T220" s="227">
        <f>S220*H220</f>
        <v>0</v>
      </c>
      <c r="U220" s="40"/>
      <c r="V220" s="40"/>
      <c r="W220" s="40"/>
      <c r="X220" s="40"/>
      <c r="Y220" s="40"/>
      <c r="Z220" s="40"/>
      <c r="AA220" s="40"/>
      <c r="AB220" s="40"/>
      <c r="AC220" s="40"/>
      <c r="AD220" s="40"/>
      <c r="AE220" s="40"/>
      <c r="AR220" s="228" t="s">
        <v>352</v>
      </c>
      <c r="AT220" s="228" t="s">
        <v>1610</v>
      </c>
      <c r="AU220" s="228" t="s">
        <v>83</v>
      </c>
      <c r="AY220" s="19" t="s">
        <v>235</v>
      </c>
      <c r="BE220" s="229">
        <f>IF(N220="základní",J220,0)</f>
        <v>0</v>
      </c>
      <c r="BF220" s="229">
        <f>IF(N220="snížená",J220,0)</f>
        <v>0</v>
      </c>
      <c r="BG220" s="229">
        <f>IF(N220="zákl. přenesená",J220,0)</f>
        <v>0</v>
      </c>
      <c r="BH220" s="229">
        <f>IF(N220="sníž. přenesená",J220,0)</f>
        <v>0</v>
      </c>
      <c r="BI220" s="229">
        <f>IF(N220="nulová",J220,0)</f>
        <v>0</v>
      </c>
      <c r="BJ220" s="19" t="s">
        <v>83</v>
      </c>
      <c r="BK220" s="229">
        <f>ROUND(I220*H220,2)</f>
        <v>0</v>
      </c>
      <c r="BL220" s="19" t="s">
        <v>100</v>
      </c>
      <c r="BM220" s="228" t="s">
        <v>7868</v>
      </c>
    </row>
    <row r="221" s="2" customFormat="1" ht="24.15" customHeight="1">
      <c r="A221" s="40"/>
      <c r="B221" s="41"/>
      <c r="C221" s="283" t="s">
        <v>4141</v>
      </c>
      <c r="D221" s="283" t="s">
        <v>1610</v>
      </c>
      <c r="E221" s="284" t="s">
        <v>7869</v>
      </c>
      <c r="F221" s="285" t="s">
        <v>7870</v>
      </c>
      <c r="G221" s="286" t="s">
        <v>7716</v>
      </c>
      <c r="H221" s="287">
        <v>8</v>
      </c>
      <c r="I221" s="288"/>
      <c r="J221" s="289">
        <f>ROUND(I221*H221,2)</f>
        <v>0</v>
      </c>
      <c r="K221" s="285" t="s">
        <v>370</v>
      </c>
      <c r="L221" s="290"/>
      <c r="M221" s="291" t="s">
        <v>19</v>
      </c>
      <c r="N221" s="292" t="s">
        <v>47</v>
      </c>
      <c r="O221" s="86"/>
      <c r="P221" s="226">
        <f>O221*H221</f>
        <v>0</v>
      </c>
      <c r="Q221" s="226">
        <v>0</v>
      </c>
      <c r="R221" s="226">
        <f>Q221*H221</f>
        <v>0</v>
      </c>
      <c r="S221" s="226">
        <v>0</v>
      </c>
      <c r="T221" s="227">
        <f>S221*H221</f>
        <v>0</v>
      </c>
      <c r="U221" s="40"/>
      <c r="V221" s="40"/>
      <c r="W221" s="40"/>
      <c r="X221" s="40"/>
      <c r="Y221" s="40"/>
      <c r="Z221" s="40"/>
      <c r="AA221" s="40"/>
      <c r="AB221" s="40"/>
      <c r="AC221" s="40"/>
      <c r="AD221" s="40"/>
      <c r="AE221" s="40"/>
      <c r="AR221" s="228" t="s">
        <v>352</v>
      </c>
      <c r="AT221" s="228" t="s">
        <v>1610</v>
      </c>
      <c r="AU221" s="228" t="s">
        <v>83</v>
      </c>
      <c r="AY221" s="19" t="s">
        <v>235</v>
      </c>
      <c r="BE221" s="229">
        <f>IF(N221="základní",J221,0)</f>
        <v>0</v>
      </c>
      <c r="BF221" s="229">
        <f>IF(N221="snížená",J221,0)</f>
        <v>0</v>
      </c>
      <c r="BG221" s="229">
        <f>IF(N221="zákl. přenesená",J221,0)</f>
        <v>0</v>
      </c>
      <c r="BH221" s="229">
        <f>IF(N221="sníž. přenesená",J221,0)</f>
        <v>0</v>
      </c>
      <c r="BI221" s="229">
        <f>IF(N221="nulová",J221,0)</f>
        <v>0</v>
      </c>
      <c r="BJ221" s="19" t="s">
        <v>83</v>
      </c>
      <c r="BK221" s="229">
        <f>ROUND(I221*H221,2)</f>
        <v>0</v>
      </c>
      <c r="BL221" s="19" t="s">
        <v>100</v>
      </c>
      <c r="BM221" s="228" t="s">
        <v>7871</v>
      </c>
    </row>
    <row r="222" s="2" customFormat="1" ht="21.75" customHeight="1">
      <c r="A222" s="40"/>
      <c r="B222" s="41"/>
      <c r="C222" s="283" t="s">
        <v>4147</v>
      </c>
      <c r="D222" s="283" t="s">
        <v>1610</v>
      </c>
      <c r="E222" s="284" t="s">
        <v>7872</v>
      </c>
      <c r="F222" s="285" t="s">
        <v>7873</v>
      </c>
      <c r="G222" s="286" t="s">
        <v>379</v>
      </c>
      <c r="H222" s="287">
        <v>12</v>
      </c>
      <c r="I222" s="288"/>
      <c r="J222" s="289">
        <f>ROUND(I222*H222,2)</f>
        <v>0</v>
      </c>
      <c r="K222" s="285" t="s">
        <v>370</v>
      </c>
      <c r="L222" s="290"/>
      <c r="M222" s="291" t="s">
        <v>19</v>
      </c>
      <c r="N222" s="292" t="s">
        <v>47</v>
      </c>
      <c r="O222" s="86"/>
      <c r="P222" s="226">
        <f>O222*H222</f>
        <v>0</v>
      </c>
      <c r="Q222" s="226">
        <v>0</v>
      </c>
      <c r="R222" s="226">
        <f>Q222*H222</f>
        <v>0</v>
      </c>
      <c r="S222" s="226">
        <v>0</v>
      </c>
      <c r="T222" s="227">
        <f>S222*H222</f>
        <v>0</v>
      </c>
      <c r="U222" s="40"/>
      <c r="V222" s="40"/>
      <c r="W222" s="40"/>
      <c r="X222" s="40"/>
      <c r="Y222" s="40"/>
      <c r="Z222" s="40"/>
      <c r="AA222" s="40"/>
      <c r="AB222" s="40"/>
      <c r="AC222" s="40"/>
      <c r="AD222" s="40"/>
      <c r="AE222" s="40"/>
      <c r="AR222" s="228" t="s">
        <v>352</v>
      </c>
      <c r="AT222" s="228" t="s">
        <v>1610</v>
      </c>
      <c r="AU222" s="228" t="s">
        <v>83</v>
      </c>
      <c r="AY222" s="19" t="s">
        <v>235</v>
      </c>
      <c r="BE222" s="229">
        <f>IF(N222="základní",J222,0)</f>
        <v>0</v>
      </c>
      <c r="BF222" s="229">
        <f>IF(N222="snížená",J222,0)</f>
        <v>0</v>
      </c>
      <c r="BG222" s="229">
        <f>IF(N222="zákl. přenesená",J222,0)</f>
        <v>0</v>
      </c>
      <c r="BH222" s="229">
        <f>IF(N222="sníž. přenesená",J222,0)</f>
        <v>0</v>
      </c>
      <c r="BI222" s="229">
        <f>IF(N222="nulová",J222,0)</f>
        <v>0</v>
      </c>
      <c r="BJ222" s="19" t="s">
        <v>83</v>
      </c>
      <c r="BK222" s="229">
        <f>ROUND(I222*H222,2)</f>
        <v>0</v>
      </c>
      <c r="BL222" s="19" t="s">
        <v>100</v>
      </c>
      <c r="BM222" s="228" t="s">
        <v>7874</v>
      </c>
    </row>
    <row r="223" s="2" customFormat="1" ht="24.15" customHeight="1">
      <c r="A223" s="40"/>
      <c r="B223" s="41"/>
      <c r="C223" s="283" t="s">
        <v>4152</v>
      </c>
      <c r="D223" s="283" t="s">
        <v>1610</v>
      </c>
      <c r="E223" s="284" t="s">
        <v>7875</v>
      </c>
      <c r="F223" s="285" t="s">
        <v>7876</v>
      </c>
      <c r="G223" s="286" t="s">
        <v>7716</v>
      </c>
      <c r="H223" s="287">
        <v>23</v>
      </c>
      <c r="I223" s="288"/>
      <c r="J223" s="289">
        <f>ROUND(I223*H223,2)</f>
        <v>0</v>
      </c>
      <c r="K223" s="285" t="s">
        <v>370</v>
      </c>
      <c r="L223" s="290"/>
      <c r="M223" s="291" t="s">
        <v>19</v>
      </c>
      <c r="N223" s="292" t="s">
        <v>47</v>
      </c>
      <c r="O223" s="86"/>
      <c r="P223" s="226">
        <f>O223*H223</f>
        <v>0</v>
      </c>
      <c r="Q223" s="226">
        <v>0</v>
      </c>
      <c r="R223" s="226">
        <f>Q223*H223</f>
        <v>0</v>
      </c>
      <c r="S223" s="226">
        <v>0</v>
      </c>
      <c r="T223" s="227">
        <f>S223*H223</f>
        <v>0</v>
      </c>
      <c r="U223" s="40"/>
      <c r="V223" s="40"/>
      <c r="W223" s="40"/>
      <c r="X223" s="40"/>
      <c r="Y223" s="40"/>
      <c r="Z223" s="40"/>
      <c r="AA223" s="40"/>
      <c r="AB223" s="40"/>
      <c r="AC223" s="40"/>
      <c r="AD223" s="40"/>
      <c r="AE223" s="40"/>
      <c r="AR223" s="228" t="s">
        <v>352</v>
      </c>
      <c r="AT223" s="228" t="s">
        <v>1610</v>
      </c>
      <c r="AU223" s="228" t="s">
        <v>83</v>
      </c>
      <c r="AY223" s="19" t="s">
        <v>235</v>
      </c>
      <c r="BE223" s="229">
        <f>IF(N223="základní",J223,0)</f>
        <v>0</v>
      </c>
      <c r="BF223" s="229">
        <f>IF(N223="snížená",J223,0)</f>
        <v>0</v>
      </c>
      <c r="BG223" s="229">
        <f>IF(N223="zákl. přenesená",J223,0)</f>
        <v>0</v>
      </c>
      <c r="BH223" s="229">
        <f>IF(N223="sníž. přenesená",J223,0)</f>
        <v>0</v>
      </c>
      <c r="BI223" s="229">
        <f>IF(N223="nulová",J223,0)</f>
        <v>0</v>
      </c>
      <c r="BJ223" s="19" t="s">
        <v>83</v>
      </c>
      <c r="BK223" s="229">
        <f>ROUND(I223*H223,2)</f>
        <v>0</v>
      </c>
      <c r="BL223" s="19" t="s">
        <v>100</v>
      </c>
      <c r="BM223" s="228" t="s">
        <v>6366</v>
      </c>
    </row>
    <row r="224" s="2" customFormat="1" ht="24.15" customHeight="1">
      <c r="A224" s="40"/>
      <c r="B224" s="41"/>
      <c r="C224" s="283" t="s">
        <v>4158</v>
      </c>
      <c r="D224" s="283" t="s">
        <v>1610</v>
      </c>
      <c r="E224" s="284" t="s">
        <v>7877</v>
      </c>
      <c r="F224" s="285" t="s">
        <v>7878</v>
      </c>
      <c r="G224" s="286" t="s">
        <v>7716</v>
      </c>
      <c r="H224" s="287">
        <v>67</v>
      </c>
      <c r="I224" s="288"/>
      <c r="J224" s="289">
        <f>ROUND(I224*H224,2)</f>
        <v>0</v>
      </c>
      <c r="K224" s="285" t="s">
        <v>370</v>
      </c>
      <c r="L224" s="290"/>
      <c r="M224" s="291" t="s">
        <v>19</v>
      </c>
      <c r="N224" s="292" t="s">
        <v>47</v>
      </c>
      <c r="O224" s="86"/>
      <c r="P224" s="226">
        <f>O224*H224</f>
        <v>0</v>
      </c>
      <c r="Q224" s="226">
        <v>0</v>
      </c>
      <c r="R224" s="226">
        <f>Q224*H224</f>
        <v>0</v>
      </c>
      <c r="S224" s="226">
        <v>0</v>
      </c>
      <c r="T224" s="227">
        <f>S224*H224</f>
        <v>0</v>
      </c>
      <c r="U224" s="40"/>
      <c r="V224" s="40"/>
      <c r="W224" s="40"/>
      <c r="X224" s="40"/>
      <c r="Y224" s="40"/>
      <c r="Z224" s="40"/>
      <c r="AA224" s="40"/>
      <c r="AB224" s="40"/>
      <c r="AC224" s="40"/>
      <c r="AD224" s="40"/>
      <c r="AE224" s="40"/>
      <c r="AR224" s="228" t="s">
        <v>352</v>
      </c>
      <c r="AT224" s="228" t="s">
        <v>1610</v>
      </c>
      <c r="AU224" s="228" t="s">
        <v>83</v>
      </c>
      <c r="AY224" s="19" t="s">
        <v>235</v>
      </c>
      <c r="BE224" s="229">
        <f>IF(N224="základní",J224,0)</f>
        <v>0</v>
      </c>
      <c r="BF224" s="229">
        <f>IF(N224="snížená",J224,0)</f>
        <v>0</v>
      </c>
      <c r="BG224" s="229">
        <f>IF(N224="zákl. přenesená",J224,0)</f>
        <v>0</v>
      </c>
      <c r="BH224" s="229">
        <f>IF(N224="sníž. přenesená",J224,0)</f>
        <v>0</v>
      </c>
      <c r="BI224" s="229">
        <f>IF(N224="nulová",J224,0)</f>
        <v>0</v>
      </c>
      <c r="BJ224" s="19" t="s">
        <v>83</v>
      </c>
      <c r="BK224" s="229">
        <f>ROUND(I224*H224,2)</f>
        <v>0</v>
      </c>
      <c r="BL224" s="19" t="s">
        <v>100</v>
      </c>
      <c r="BM224" s="228" t="s">
        <v>7879</v>
      </c>
    </row>
    <row r="225" s="2" customFormat="1" ht="24.15" customHeight="1">
      <c r="A225" s="40"/>
      <c r="B225" s="41"/>
      <c r="C225" s="283" t="s">
        <v>4166</v>
      </c>
      <c r="D225" s="283" t="s">
        <v>1610</v>
      </c>
      <c r="E225" s="284" t="s">
        <v>7880</v>
      </c>
      <c r="F225" s="285" t="s">
        <v>7881</v>
      </c>
      <c r="G225" s="286" t="s">
        <v>7716</v>
      </c>
      <c r="H225" s="287">
        <v>27</v>
      </c>
      <c r="I225" s="288"/>
      <c r="J225" s="289">
        <f>ROUND(I225*H225,2)</f>
        <v>0</v>
      </c>
      <c r="K225" s="285" t="s">
        <v>370</v>
      </c>
      <c r="L225" s="290"/>
      <c r="M225" s="291" t="s">
        <v>19</v>
      </c>
      <c r="N225" s="292" t="s">
        <v>47</v>
      </c>
      <c r="O225" s="86"/>
      <c r="P225" s="226">
        <f>O225*H225</f>
        <v>0</v>
      </c>
      <c r="Q225" s="226">
        <v>0</v>
      </c>
      <c r="R225" s="226">
        <f>Q225*H225</f>
        <v>0</v>
      </c>
      <c r="S225" s="226">
        <v>0</v>
      </c>
      <c r="T225" s="227">
        <f>S225*H225</f>
        <v>0</v>
      </c>
      <c r="U225" s="40"/>
      <c r="V225" s="40"/>
      <c r="W225" s="40"/>
      <c r="X225" s="40"/>
      <c r="Y225" s="40"/>
      <c r="Z225" s="40"/>
      <c r="AA225" s="40"/>
      <c r="AB225" s="40"/>
      <c r="AC225" s="40"/>
      <c r="AD225" s="40"/>
      <c r="AE225" s="40"/>
      <c r="AR225" s="228" t="s">
        <v>352</v>
      </c>
      <c r="AT225" s="228" t="s">
        <v>1610</v>
      </c>
      <c r="AU225" s="228" t="s">
        <v>83</v>
      </c>
      <c r="AY225" s="19" t="s">
        <v>235</v>
      </c>
      <c r="BE225" s="229">
        <f>IF(N225="základní",J225,0)</f>
        <v>0</v>
      </c>
      <c r="BF225" s="229">
        <f>IF(N225="snížená",J225,0)</f>
        <v>0</v>
      </c>
      <c r="BG225" s="229">
        <f>IF(N225="zákl. přenesená",J225,0)</f>
        <v>0</v>
      </c>
      <c r="BH225" s="229">
        <f>IF(N225="sníž. přenesená",J225,0)</f>
        <v>0</v>
      </c>
      <c r="BI225" s="229">
        <f>IF(N225="nulová",J225,0)</f>
        <v>0</v>
      </c>
      <c r="BJ225" s="19" t="s">
        <v>83</v>
      </c>
      <c r="BK225" s="229">
        <f>ROUND(I225*H225,2)</f>
        <v>0</v>
      </c>
      <c r="BL225" s="19" t="s">
        <v>100</v>
      </c>
      <c r="BM225" s="228" t="s">
        <v>7882</v>
      </c>
    </row>
    <row r="226" s="2" customFormat="1" ht="24.15" customHeight="1">
      <c r="A226" s="40"/>
      <c r="B226" s="41"/>
      <c r="C226" s="283" t="s">
        <v>4170</v>
      </c>
      <c r="D226" s="283" t="s">
        <v>1610</v>
      </c>
      <c r="E226" s="284" t="s">
        <v>7883</v>
      </c>
      <c r="F226" s="285" t="s">
        <v>7884</v>
      </c>
      <c r="G226" s="286" t="s">
        <v>7716</v>
      </c>
      <c r="H226" s="287">
        <v>26</v>
      </c>
      <c r="I226" s="288"/>
      <c r="J226" s="289">
        <f>ROUND(I226*H226,2)</f>
        <v>0</v>
      </c>
      <c r="K226" s="285" t="s">
        <v>370</v>
      </c>
      <c r="L226" s="290"/>
      <c r="M226" s="291" t="s">
        <v>19</v>
      </c>
      <c r="N226" s="292" t="s">
        <v>47</v>
      </c>
      <c r="O226" s="86"/>
      <c r="P226" s="226">
        <f>O226*H226</f>
        <v>0</v>
      </c>
      <c r="Q226" s="226">
        <v>0</v>
      </c>
      <c r="R226" s="226">
        <f>Q226*H226</f>
        <v>0</v>
      </c>
      <c r="S226" s="226">
        <v>0</v>
      </c>
      <c r="T226" s="227">
        <f>S226*H226</f>
        <v>0</v>
      </c>
      <c r="U226" s="40"/>
      <c r="V226" s="40"/>
      <c r="W226" s="40"/>
      <c r="X226" s="40"/>
      <c r="Y226" s="40"/>
      <c r="Z226" s="40"/>
      <c r="AA226" s="40"/>
      <c r="AB226" s="40"/>
      <c r="AC226" s="40"/>
      <c r="AD226" s="40"/>
      <c r="AE226" s="40"/>
      <c r="AR226" s="228" t="s">
        <v>352</v>
      </c>
      <c r="AT226" s="228" t="s">
        <v>1610</v>
      </c>
      <c r="AU226" s="228" t="s">
        <v>83</v>
      </c>
      <c r="AY226" s="19" t="s">
        <v>235</v>
      </c>
      <c r="BE226" s="229">
        <f>IF(N226="základní",J226,0)</f>
        <v>0</v>
      </c>
      <c r="BF226" s="229">
        <f>IF(N226="snížená",J226,0)</f>
        <v>0</v>
      </c>
      <c r="BG226" s="229">
        <f>IF(N226="zákl. přenesená",J226,0)</f>
        <v>0</v>
      </c>
      <c r="BH226" s="229">
        <f>IF(N226="sníž. přenesená",J226,0)</f>
        <v>0</v>
      </c>
      <c r="BI226" s="229">
        <f>IF(N226="nulová",J226,0)</f>
        <v>0</v>
      </c>
      <c r="BJ226" s="19" t="s">
        <v>83</v>
      </c>
      <c r="BK226" s="229">
        <f>ROUND(I226*H226,2)</f>
        <v>0</v>
      </c>
      <c r="BL226" s="19" t="s">
        <v>100</v>
      </c>
      <c r="BM226" s="228" t="s">
        <v>7885</v>
      </c>
    </row>
    <row r="227" s="2" customFormat="1" ht="24.15" customHeight="1">
      <c r="A227" s="40"/>
      <c r="B227" s="41"/>
      <c r="C227" s="283" t="s">
        <v>4176</v>
      </c>
      <c r="D227" s="283" t="s">
        <v>1610</v>
      </c>
      <c r="E227" s="284" t="s">
        <v>7886</v>
      </c>
      <c r="F227" s="285" t="s">
        <v>7887</v>
      </c>
      <c r="G227" s="286" t="s">
        <v>7716</v>
      </c>
      <c r="H227" s="287">
        <v>40</v>
      </c>
      <c r="I227" s="288"/>
      <c r="J227" s="289">
        <f>ROUND(I227*H227,2)</f>
        <v>0</v>
      </c>
      <c r="K227" s="285" t="s">
        <v>370</v>
      </c>
      <c r="L227" s="290"/>
      <c r="M227" s="291" t="s">
        <v>19</v>
      </c>
      <c r="N227" s="292" t="s">
        <v>47</v>
      </c>
      <c r="O227" s="86"/>
      <c r="P227" s="226">
        <f>O227*H227</f>
        <v>0</v>
      </c>
      <c r="Q227" s="226">
        <v>0</v>
      </c>
      <c r="R227" s="226">
        <f>Q227*H227</f>
        <v>0</v>
      </c>
      <c r="S227" s="226">
        <v>0</v>
      </c>
      <c r="T227" s="227">
        <f>S227*H227</f>
        <v>0</v>
      </c>
      <c r="U227" s="40"/>
      <c r="V227" s="40"/>
      <c r="W227" s="40"/>
      <c r="X227" s="40"/>
      <c r="Y227" s="40"/>
      <c r="Z227" s="40"/>
      <c r="AA227" s="40"/>
      <c r="AB227" s="40"/>
      <c r="AC227" s="40"/>
      <c r="AD227" s="40"/>
      <c r="AE227" s="40"/>
      <c r="AR227" s="228" t="s">
        <v>352</v>
      </c>
      <c r="AT227" s="228" t="s">
        <v>1610</v>
      </c>
      <c r="AU227" s="228" t="s">
        <v>83</v>
      </c>
      <c r="AY227" s="19" t="s">
        <v>235</v>
      </c>
      <c r="BE227" s="229">
        <f>IF(N227="základní",J227,0)</f>
        <v>0</v>
      </c>
      <c r="BF227" s="229">
        <f>IF(N227="snížená",J227,0)</f>
        <v>0</v>
      </c>
      <c r="BG227" s="229">
        <f>IF(N227="zákl. přenesená",J227,0)</f>
        <v>0</v>
      </c>
      <c r="BH227" s="229">
        <f>IF(N227="sníž. přenesená",J227,0)</f>
        <v>0</v>
      </c>
      <c r="BI227" s="229">
        <f>IF(N227="nulová",J227,0)</f>
        <v>0</v>
      </c>
      <c r="BJ227" s="19" t="s">
        <v>83</v>
      </c>
      <c r="BK227" s="229">
        <f>ROUND(I227*H227,2)</f>
        <v>0</v>
      </c>
      <c r="BL227" s="19" t="s">
        <v>100</v>
      </c>
      <c r="BM227" s="228" t="s">
        <v>7888</v>
      </c>
    </row>
    <row r="228" s="2" customFormat="1" ht="24.15" customHeight="1">
      <c r="A228" s="40"/>
      <c r="B228" s="41"/>
      <c r="C228" s="283" t="s">
        <v>4189</v>
      </c>
      <c r="D228" s="283" t="s">
        <v>1610</v>
      </c>
      <c r="E228" s="284" t="s">
        <v>7889</v>
      </c>
      <c r="F228" s="285" t="s">
        <v>7890</v>
      </c>
      <c r="G228" s="286" t="s">
        <v>7716</v>
      </c>
      <c r="H228" s="287">
        <v>16</v>
      </c>
      <c r="I228" s="288"/>
      <c r="J228" s="289">
        <f>ROUND(I228*H228,2)</f>
        <v>0</v>
      </c>
      <c r="K228" s="285" t="s">
        <v>370</v>
      </c>
      <c r="L228" s="290"/>
      <c r="M228" s="291" t="s">
        <v>19</v>
      </c>
      <c r="N228" s="292" t="s">
        <v>47</v>
      </c>
      <c r="O228" s="86"/>
      <c r="P228" s="226">
        <f>O228*H228</f>
        <v>0</v>
      </c>
      <c r="Q228" s="226">
        <v>0</v>
      </c>
      <c r="R228" s="226">
        <f>Q228*H228</f>
        <v>0</v>
      </c>
      <c r="S228" s="226">
        <v>0</v>
      </c>
      <c r="T228" s="227">
        <f>S228*H228</f>
        <v>0</v>
      </c>
      <c r="U228" s="40"/>
      <c r="V228" s="40"/>
      <c r="W228" s="40"/>
      <c r="X228" s="40"/>
      <c r="Y228" s="40"/>
      <c r="Z228" s="40"/>
      <c r="AA228" s="40"/>
      <c r="AB228" s="40"/>
      <c r="AC228" s="40"/>
      <c r="AD228" s="40"/>
      <c r="AE228" s="40"/>
      <c r="AR228" s="228" t="s">
        <v>352</v>
      </c>
      <c r="AT228" s="228" t="s">
        <v>1610</v>
      </c>
      <c r="AU228" s="228" t="s">
        <v>83</v>
      </c>
      <c r="AY228" s="19" t="s">
        <v>235</v>
      </c>
      <c r="BE228" s="229">
        <f>IF(N228="základní",J228,0)</f>
        <v>0</v>
      </c>
      <c r="BF228" s="229">
        <f>IF(N228="snížená",J228,0)</f>
        <v>0</v>
      </c>
      <c r="BG228" s="229">
        <f>IF(N228="zákl. přenesená",J228,0)</f>
        <v>0</v>
      </c>
      <c r="BH228" s="229">
        <f>IF(N228="sníž. přenesená",J228,0)</f>
        <v>0</v>
      </c>
      <c r="BI228" s="229">
        <f>IF(N228="nulová",J228,0)</f>
        <v>0</v>
      </c>
      <c r="BJ228" s="19" t="s">
        <v>83</v>
      </c>
      <c r="BK228" s="229">
        <f>ROUND(I228*H228,2)</f>
        <v>0</v>
      </c>
      <c r="BL228" s="19" t="s">
        <v>100</v>
      </c>
      <c r="BM228" s="228" t="s">
        <v>7891</v>
      </c>
    </row>
    <row r="229" s="2" customFormat="1" ht="24.15" customHeight="1">
      <c r="A229" s="40"/>
      <c r="B229" s="41"/>
      <c r="C229" s="283" t="s">
        <v>4195</v>
      </c>
      <c r="D229" s="283" t="s">
        <v>1610</v>
      </c>
      <c r="E229" s="284" t="s">
        <v>7892</v>
      </c>
      <c r="F229" s="285" t="s">
        <v>7893</v>
      </c>
      <c r="G229" s="286" t="s">
        <v>7716</v>
      </c>
      <c r="H229" s="287">
        <v>15</v>
      </c>
      <c r="I229" s="288"/>
      <c r="J229" s="289">
        <f>ROUND(I229*H229,2)</f>
        <v>0</v>
      </c>
      <c r="K229" s="285" t="s">
        <v>370</v>
      </c>
      <c r="L229" s="290"/>
      <c r="M229" s="291" t="s">
        <v>19</v>
      </c>
      <c r="N229" s="292" t="s">
        <v>47</v>
      </c>
      <c r="O229" s="86"/>
      <c r="P229" s="226">
        <f>O229*H229</f>
        <v>0</v>
      </c>
      <c r="Q229" s="226">
        <v>0</v>
      </c>
      <c r="R229" s="226">
        <f>Q229*H229</f>
        <v>0</v>
      </c>
      <c r="S229" s="226">
        <v>0</v>
      </c>
      <c r="T229" s="227">
        <f>S229*H229</f>
        <v>0</v>
      </c>
      <c r="U229" s="40"/>
      <c r="V229" s="40"/>
      <c r="W229" s="40"/>
      <c r="X229" s="40"/>
      <c r="Y229" s="40"/>
      <c r="Z229" s="40"/>
      <c r="AA229" s="40"/>
      <c r="AB229" s="40"/>
      <c r="AC229" s="40"/>
      <c r="AD229" s="40"/>
      <c r="AE229" s="40"/>
      <c r="AR229" s="228" t="s">
        <v>352</v>
      </c>
      <c r="AT229" s="228" t="s">
        <v>1610</v>
      </c>
      <c r="AU229" s="228" t="s">
        <v>83</v>
      </c>
      <c r="AY229" s="19" t="s">
        <v>235</v>
      </c>
      <c r="BE229" s="229">
        <f>IF(N229="základní",J229,0)</f>
        <v>0</v>
      </c>
      <c r="BF229" s="229">
        <f>IF(N229="snížená",J229,0)</f>
        <v>0</v>
      </c>
      <c r="BG229" s="229">
        <f>IF(N229="zákl. přenesená",J229,0)</f>
        <v>0</v>
      </c>
      <c r="BH229" s="229">
        <f>IF(N229="sníž. přenesená",J229,0)</f>
        <v>0</v>
      </c>
      <c r="BI229" s="229">
        <f>IF(N229="nulová",J229,0)</f>
        <v>0</v>
      </c>
      <c r="BJ229" s="19" t="s">
        <v>83</v>
      </c>
      <c r="BK229" s="229">
        <f>ROUND(I229*H229,2)</f>
        <v>0</v>
      </c>
      <c r="BL229" s="19" t="s">
        <v>100</v>
      </c>
      <c r="BM229" s="228" t="s">
        <v>6414</v>
      </c>
    </row>
    <row r="230" s="2" customFormat="1" ht="24.15" customHeight="1">
      <c r="A230" s="40"/>
      <c r="B230" s="41"/>
      <c r="C230" s="283" t="s">
        <v>4201</v>
      </c>
      <c r="D230" s="283" t="s">
        <v>1610</v>
      </c>
      <c r="E230" s="284" t="s">
        <v>7894</v>
      </c>
      <c r="F230" s="285" t="s">
        <v>7895</v>
      </c>
      <c r="G230" s="286" t="s">
        <v>7716</v>
      </c>
      <c r="H230" s="287">
        <v>5</v>
      </c>
      <c r="I230" s="288"/>
      <c r="J230" s="289">
        <f>ROUND(I230*H230,2)</f>
        <v>0</v>
      </c>
      <c r="K230" s="285" t="s">
        <v>370</v>
      </c>
      <c r="L230" s="290"/>
      <c r="M230" s="291" t="s">
        <v>19</v>
      </c>
      <c r="N230" s="292" t="s">
        <v>47</v>
      </c>
      <c r="O230" s="86"/>
      <c r="P230" s="226">
        <f>O230*H230</f>
        <v>0</v>
      </c>
      <c r="Q230" s="226">
        <v>0</v>
      </c>
      <c r="R230" s="226">
        <f>Q230*H230</f>
        <v>0</v>
      </c>
      <c r="S230" s="226">
        <v>0</v>
      </c>
      <c r="T230" s="227">
        <f>S230*H230</f>
        <v>0</v>
      </c>
      <c r="U230" s="40"/>
      <c r="V230" s="40"/>
      <c r="W230" s="40"/>
      <c r="X230" s="40"/>
      <c r="Y230" s="40"/>
      <c r="Z230" s="40"/>
      <c r="AA230" s="40"/>
      <c r="AB230" s="40"/>
      <c r="AC230" s="40"/>
      <c r="AD230" s="40"/>
      <c r="AE230" s="40"/>
      <c r="AR230" s="228" t="s">
        <v>352</v>
      </c>
      <c r="AT230" s="228" t="s">
        <v>1610</v>
      </c>
      <c r="AU230" s="228" t="s">
        <v>83</v>
      </c>
      <c r="AY230" s="19" t="s">
        <v>235</v>
      </c>
      <c r="BE230" s="229">
        <f>IF(N230="základní",J230,0)</f>
        <v>0</v>
      </c>
      <c r="BF230" s="229">
        <f>IF(N230="snížená",J230,0)</f>
        <v>0</v>
      </c>
      <c r="BG230" s="229">
        <f>IF(N230="zákl. přenesená",J230,0)</f>
        <v>0</v>
      </c>
      <c r="BH230" s="229">
        <f>IF(N230="sníž. přenesená",J230,0)</f>
        <v>0</v>
      </c>
      <c r="BI230" s="229">
        <f>IF(N230="nulová",J230,0)</f>
        <v>0</v>
      </c>
      <c r="BJ230" s="19" t="s">
        <v>83</v>
      </c>
      <c r="BK230" s="229">
        <f>ROUND(I230*H230,2)</f>
        <v>0</v>
      </c>
      <c r="BL230" s="19" t="s">
        <v>100</v>
      </c>
      <c r="BM230" s="228" t="s">
        <v>6422</v>
      </c>
    </row>
    <row r="231" s="2" customFormat="1" ht="24.15" customHeight="1">
      <c r="A231" s="40"/>
      <c r="B231" s="41"/>
      <c r="C231" s="283" t="s">
        <v>4206</v>
      </c>
      <c r="D231" s="283" t="s">
        <v>1610</v>
      </c>
      <c r="E231" s="284" t="s">
        <v>7896</v>
      </c>
      <c r="F231" s="285" t="s">
        <v>7897</v>
      </c>
      <c r="G231" s="286" t="s">
        <v>7716</v>
      </c>
      <c r="H231" s="287">
        <v>5</v>
      </c>
      <c r="I231" s="288"/>
      <c r="J231" s="289">
        <f>ROUND(I231*H231,2)</f>
        <v>0</v>
      </c>
      <c r="K231" s="285" t="s">
        <v>370</v>
      </c>
      <c r="L231" s="290"/>
      <c r="M231" s="291" t="s">
        <v>19</v>
      </c>
      <c r="N231" s="292" t="s">
        <v>47</v>
      </c>
      <c r="O231" s="86"/>
      <c r="P231" s="226">
        <f>O231*H231</f>
        <v>0</v>
      </c>
      <c r="Q231" s="226">
        <v>0</v>
      </c>
      <c r="R231" s="226">
        <f>Q231*H231</f>
        <v>0</v>
      </c>
      <c r="S231" s="226">
        <v>0</v>
      </c>
      <c r="T231" s="227">
        <f>S231*H231</f>
        <v>0</v>
      </c>
      <c r="U231" s="40"/>
      <c r="V231" s="40"/>
      <c r="W231" s="40"/>
      <c r="X231" s="40"/>
      <c r="Y231" s="40"/>
      <c r="Z231" s="40"/>
      <c r="AA231" s="40"/>
      <c r="AB231" s="40"/>
      <c r="AC231" s="40"/>
      <c r="AD231" s="40"/>
      <c r="AE231" s="40"/>
      <c r="AR231" s="228" t="s">
        <v>352</v>
      </c>
      <c r="AT231" s="228" t="s">
        <v>1610</v>
      </c>
      <c r="AU231" s="228" t="s">
        <v>83</v>
      </c>
      <c r="AY231" s="19" t="s">
        <v>235</v>
      </c>
      <c r="BE231" s="229">
        <f>IF(N231="základní",J231,0)</f>
        <v>0</v>
      </c>
      <c r="BF231" s="229">
        <f>IF(N231="snížená",J231,0)</f>
        <v>0</v>
      </c>
      <c r="BG231" s="229">
        <f>IF(N231="zákl. přenesená",J231,0)</f>
        <v>0</v>
      </c>
      <c r="BH231" s="229">
        <f>IF(N231="sníž. přenesená",J231,0)</f>
        <v>0</v>
      </c>
      <c r="BI231" s="229">
        <f>IF(N231="nulová",J231,0)</f>
        <v>0</v>
      </c>
      <c r="BJ231" s="19" t="s">
        <v>83</v>
      </c>
      <c r="BK231" s="229">
        <f>ROUND(I231*H231,2)</f>
        <v>0</v>
      </c>
      <c r="BL231" s="19" t="s">
        <v>100</v>
      </c>
      <c r="BM231" s="228" t="s">
        <v>6430</v>
      </c>
    </row>
    <row r="232" s="2" customFormat="1" ht="24.15" customHeight="1">
      <c r="A232" s="40"/>
      <c r="B232" s="41"/>
      <c r="C232" s="283" t="s">
        <v>4215</v>
      </c>
      <c r="D232" s="283" t="s">
        <v>1610</v>
      </c>
      <c r="E232" s="284" t="s">
        <v>7898</v>
      </c>
      <c r="F232" s="285" t="s">
        <v>7899</v>
      </c>
      <c r="G232" s="286" t="s">
        <v>379</v>
      </c>
      <c r="H232" s="287">
        <v>181</v>
      </c>
      <c r="I232" s="288"/>
      <c r="J232" s="289">
        <f>ROUND(I232*H232,2)</f>
        <v>0</v>
      </c>
      <c r="K232" s="285" t="s">
        <v>370</v>
      </c>
      <c r="L232" s="290"/>
      <c r="M232" s="291" t="s">
        <v>19</v>
      </c>
      <c r="N232" s="292" t="s">
        <v>47</v>
      </c>
      <c r="O232" s="86"/>
      <c r="P232" s="226">
        <f>O232*H232</f>
        <v>0</v>
      </c>
      <c r="Q232" s="226">
        <v>0</v>
      </c>
      <c r="R232" s="226">
        <f>Q232*H232</f>
        <v>0</v>
      </c>
      <c r="S232" s="226">
        <v>0</v>
      </c>
      <c r="T232" s="227">
        <f>S232*H232</f>
        <v>0</v>
      </c>
      <c r="U232" s="40"/>
      <c r="V232" s="40"/>
      <c r="W232" s="40"/>
      <c r="X232" s="40"/>
      <c r="Y232" s="40"/>
      <c r="Z232" s="40"/>
      <c r="AA232" s="40"/>
      <c r="AB232" s="40"/>
      <c r="AC232" s="40"/>
      <c r="AD232" s="40"/>
      <c r="AE232" s="40"/>
      <c r="AR232" s="228" t="s">
        <v>352</v>
      </c>
      <c r="AT232" s="228" t="s">
        <v>1610</v>
      </c>
      <c r="AU232" s="228" t="s">
        <v>83</v>
      </c>
      <c r="AY232" s="19" t="s">
        <v>235</v>
      </c>
      <c r="BE232" s="229">
        <f>IF(N232="základní",J232,0)</f>
        <v>0</v>
      </c>
      <c r="BF232" s="229">
        <f>IF(N232="snížená",J232,0)</f>
        <v>0</v>
      </c>
      <c r="BG232" s="229">
        <f>IF(N232="zákl. přenesená",J232,0)</f>
        <v>0</v>
      </c>
      <c r="BH232" s="229">
        <f>IF(N232="sníž. přenesená",J232,0)</f>
        <v>0</v>
      </c>
      <c r="BI232" s="229">
        <f>IF(N232="nulová",J232,0)</f>
        <v>0</v>
      </c>
      <c r="BJ232" s="19" t="s">
        <v>83</v>
      </c>
      <c r="BK232" s="229">
        <f>ROUND(I232*H232,2)</f>
        <v>0</v>
      </c>
      <c r="BL232" s="19" t="s">
        <v>100</v>
      </c>
      <c r="BM232" s="228" t="s">
        <v>6438</v>
      </c>
    </row>
    <row r="233" s="2" customFormat="1" ht="24.15" customHeight="1">
      <c r="A233" s="40"/>
      <c r="B233" s="41"/>
      <c r="C233" s="283" t="s">
        <v>4222</v>
      </c>
      <c r="D233" s="283" t="s">
        <v>1610</v>
      </c>
      <c r="E233" s="284" t="s">
        <v>7900</v>
      </c>
      <c r="F233" s="285" t="s">
        <v>7726</v>
      </c>
      <c r="G233" s="286" t="s">
        <v>379</v>
      </c>
      <c r="H233" s="287">
        <v>12</v>
      </c>
      <c r="I233" s="288"/>
      <c r="J233" s="289">
        <f>ROUND(I233*H233,2)</f>
        <v>0</v>
      </c>
      <c r="K233" s="285" t="s">
        <v>370</v>
      </c>
      <c r="L233" s="290"/>
      <c r="M233" s="291" t="s">
        <v>19</v>
      </c>
      <c r="N233" s="292" t="s">
        <v>47</v>
      </c>
      <c r="O233" s="86"/>
      <c r="P233" s="226">
        <f>O233*H233</f>
        <v>0</v>
      </c>
      <c r="Q233" s="226">
        <v>0</v>
      </c>
      <c r="R233" s="226">
        <f>Q233*H233</f>
        <v>0</v>
      </c>
      <c r="S233" s="226">
        <v>0</v>
      </c>
      <c r="T233" s="227">
        <f>S233*H233</f>
        <v>0</v>
      </c>
      <c r="U233" s="40"/>
      <c r="V233" s="40"/>
      <c r="W233" s="40"/>
      <c r="X233" s="40"/>
      <c r="Y233" s="40"/>
      <c r="Z233" s="40"/>
      <c r="AA233" s="40"/>
      <c r="AB233" s="40"/>
      <c r="AC233" s="40"/>
      <c r="AD233" s="40"/>
      <c r="AE233" s="40"/>
      <c r="AR233" s="228" t="s">
        <v>352</v>
      </c>
      <c r="AT233" s="228" t="s">
        <v>1610</v>
      </c>
      <c r="AU233" s="228" t="s">
        <v>83</v>
      </c>
      <c r="AY233" s="19" t="s">
        <v>235</v>
      </c>
      <c r="BE233" s="229">
        <f>IF(N233="základní",J233,0)</f>
        <v>0</v>
      </c>
      <c r="BF233" s="229">
        <f>IF(N233="snížená",J233,0)</f>
        <v>0</v>
      </c>
      <c r="BG233" s="229">
        <f>IF(N233="zákl. přenesená",J233,0)</f>
        <v>0</v>
      </c>
      <c r="BH233" s="229">
        <f>IF(N233="sníž. přenesená",J233,0)</f>
        <v>0</v>
      </c>
      <c r="BI233" s="229">
        <f>IF(N233="nulová",J233,0)</f>
        <v>0</v>
      </c>
      <c r="BJ233" s="19" t="s">
        <v>83</v>
      </c>
      <c r="BK233" s="229">
        <f>ROUND(I233*H233,2)</f>
        <v>0</v>
      </c>
      <c r="BL233" s="19" t="s">
        <v>100</v>
      </c>
      <c r="BM233" s="228" t="s">
        <v>6446</v>
      </c>
    </row>
    <row r="234" s="2" customFormat="1" ht="24.15" customHeight="1">
      <c r="A234" s="40"/>
      <c r="B234" s="41"/>
      <c r="C234" s="283" t="s">
        <v>4228</v>
      </c>
      <c r="D234" s="283" t="s">
        <v>1610</v>
      </c>
      <c r="E234" s="284" t="s">
        <v>7901</v>
      </c>
      <c r="F234" s="285" t="s">
        <v>7902</v>
      </c>
      <c r="G234" s="286" t="s">
        <v>379</v>
      </c>
      <c r="H234" s="287">
        <v>8</v>
      </c>
      <c r="I234" s="288"/>
      <c r="J234" s="289">
        <f>ROUND(I234*H234,2)</f>
        <v>0</v>
      </c>
      <c r="K234" s="285" t="s">
        <v>370</v>
      </c>
      <c r="L234" s="290"/>
      <c r="M234" s="291" t="s">
        <v>19</v>
      </c>
      <c r="N234" s="292" t="s">
        <v>47</v>
      </c>
      <c r="O234" s="86"/>
      <c r="P234" s="226">
        <f>O234*H234</f>
        <v>0</v>
      </c>
      <c r="Q234" s="226">
        <v>0</v>
      </c>
      <c r="R234" s="226">
        <f>Q234*H234</f>
        <v>0</v>
      </c>
      <c r="S234" s="226">
        <v>0</v>
      </c>
      <c r="T234" s="227">
        <f>S234*H234</f>
        <v>0</v>
      </c>
      <c r="U234" s="40"/>
      <c r="V234" s="40"/>
      <c r="W234" s="40"/>
      <c r="X234" s="40"/>
      <c r="Y234" s="40"/>
      <c r="Z234" s="40"/>
      <c r="AA234" s="40"/>
      <c r="AB234" s="40"/>
      <c r="AC234" s="40"/>
      <c r="AD234" s="40"/>
      <c r="AE234" s="40"/>
      <c r="AR234" s="228" t="s">
        <v>352</v>
      </c>
      <c r="AT234" s="228" t="s">
        <v>1610</v>
      </c>
      <c r="AU234" s="228" t="s">
        <v>83</v>
      </c>
      <c r="AY234" s="19" t="s">
        <v>235</v>
      </c>
      <c r="BE234" s="229">
        <f>IF(N234="základní",J234,0)</f>
        <v>0</v>
      </c>
      <c r="BF234" s="229">
        <f>IF(N234="snížená",J234,0)</f>
        <v>0</v>
      </c>
      <c r="BG234" s="229">
        <f>IF(N234="zákl. přenesená",J234,0)</f>
        <v>0</v>
      </c>
      <c r="BH234" s="229">
        <f>IF(N234="sníž. přenesená",J234,0)</f>
        <v>0</v>
      </c>
      <c r="BI234" s="229">
        <f>IF(N234="nulová",J234,0)</f>
        <v>0</v>
      </c>
      <c r="BJ234" s="19" t="s">
        <v>83</v>
      </c>
      <c r="BK234" s="229">
        <f>ROUND(I234*H234,2)</f>
        <v>0</v>
      </c>
      <c r="BL234" s="19" t="s">
        <v>100</v>
      </c>
      <c r="BM234" s="228" t="s">
        <v>6454</v>
      </c>
    </row>
    <row r="235" s="12" customFormat="1" ht="22.8" customHeight="1">
      <c r="A235" s="12"/>
      <c r="B235" s="201"/>
      <c r="C235" s="202"/>
      <c r="D235" s="203" t="s">
        <v>75</v>
      </c>
      <c r="E235" s="215" t="s">
        <v>1610</v>
      </c>
      <c r="F235" s="215" t="s">
        <v>7727</v>
      </c>
      <c r="G235" s="202"/>
      <c r="H235" s="202"/>
      <c r="I235" s="205"/>
      <c r="J235" s="216">
        <f>BK235</f>
        <v>0</v>
      </c>
      <c r="K235" s="202"/>
      <c r="L235" s="207"/>
      <c r="M235" s="208"/>
      <c r="N235" s="209"/>
      <c r="O235" s="209"/>
      <c r="P235" s="210">
        <f>SUM(P236:P239)</f>
        <v>0</v>
      </c>
      <c r="Q235" s="209"/>
      <c r="R235" s="210">
        <f>SUM(R236:R239)</f>
        <v>0</v>
      </c>
      <c r="S235" s="209"/>
      <c r="T235" s="211">
        <f>SUM(T236:T239)</f>
        <v>0</v>
      </c>
      <c r="U235" s="12"/>
      <c r="V235" s="12"/>
      <c r="W235" s="12"/>
      <c r="X235" s="12"/>
      <c r="Y235" s="12"/>
      <c r="Z235" s="12"/>
      <c r="AA235" s="12"/>
      <c r="AB235" s="12"/>
      <c r="AC235" s="12"/>
      <c r="AD235" s="12"/>
      <c r="AE235" s="12"/>
      <c r="AR235" s="212" t="s">
        <v>93</v>
      </c>
      <c r="AT235" s="213" t="s">
        <v>75</v>
      </c>
      <c r="AU235" s="213" t="s">
        <v>83</v>
      </c>
      <c r="AY235" s="212" t="s">
        <v>235</v>
      </c>
      <c r="BK235" s="214">
        <f>SUM(BK236:BK239)</f>
        <v>0</v>
      </c>
    </row>
    <row r="236" s="2" customFormat="1" ht="16.5" customHeight="1">
      <c r="A236" s="40"/>
      <c r="B236" s="41"/>
      <c r="C236" s="217" t="s">
        <v>4235</v>
      </c>
      <c r="D236" s="217" t="s">
        <v>237</v>
      </c>
      <c r="E236" s="218" t="s">
        <v>7903</v>
      </c>
      <c r="F236" s="219" t="s">
        <v>7729</v>
      </c>
      <c r="G236" s="220" t="s">
        <v>7480</v>
      </c>
      <c r="H236" s="221">
        <v>1</v>
      </c>
      <c r="I236" s="222"/>
      <c r="J236" s="223">
        <f>ROUND(I236*H236,2)</f>
        <v>0</v>
      </c>
      <c r="K236" s="219" t="s">
        <v>370</v>
      </c>
      <c r="L236" s="46"/>
      <c r="M236" s="224" t="s">
        <v>19</v>
      </c>
      <c r="N236" s="225" t="s">
        <v>47</v>
      </c>
      <c r="O236" s="86"/>
      <c r="P236" s="226">
        <f>O236*H236</f>
        <v>0</v>
      </c>
      <c r="Q236" s="226">
        <v>0</v>
      </c>
      <c r="R236" s="226">
        <f>Q236*H236</f>
        <v>0</v>
      </c>
      <c r="S236" s="226">
        <v>0</v>
      </c>
      <c r="T236" s="227">
        <f>S236*H236</f>
        <v>0</v>
      </c>
      <c r="U236" s="40"/>
      <c r="V236" s="40"/>
      <c r="W236" s="40"/>
      <c r="X236" s="40"/>
      <c r="Y236" s="40"/>
      <c r="Z236" s="40"/>
      <c r="AA236" s="40"/>
      <c r="AB236" s="40"/>
      <c r="AC236" s="40"/>
      <c r="AD236" s="40"/>
      <c r="AE236" s="40"/>
      <c r="AR236" s="228" t="s">
        <v>993</v>
      </c>
      <c r="AT236" s="228" t="s">
        <v>237</v>
      </c>
      <c r="AU236" s="228" t="s">
        <v>85</v>
      </c>
      <c r="AY236" s="19" t="s">
        <v>235</v>
      </c>
      <c r="BE236" s="229">
        <f>IF(N236="základní",J236,0)</f>
        <v>0</v>
      </c>
      <c r="BF236" s="229">
        <f>IF(N236="snížená",J236,0)</f>
        <v>0</v>
      </c>
      <c r="BG236" s="229">
        <f>IF(N236="zákl. přenesená",J236,0)</f>
        <v>0</v>
      </c>
      <c r="BH236" s="229">
        <f>IF(N236="sníž. přenesená",J236,0)</f>
        <v>0</v>
      </c>
      <c r="BI236" s="229">
        <f>IF(N236="nulová",J236,0)</f>
        <v>0</v>
      </c>
      <c r="BJ236" s="19" t="s">
        <v>83</v>
      </c>
      <c r="BK236" s="229">
        <f>ROUND(I236*H236,2)</f>
        <v>0</v>
      </c>
      <c r="BL236" s="19" t="s">
        <v>993</v>
      </c>
      <c r="BM236" s="228" t="s">
        <v>6462</v>
      </c>
    </row>
    <row r="237" s="2" customFormat="1" ht="24.15" customHeight="1">
      <c r="A237" s="40"/>
      <c r="B237" s="41"/>
      <c r="C237" s="217" t="s">
        <v>4250</v>
      </c>
      <c r="D237" s="217" t="s">
        <v>237</v>
      </c>
      <c r="E237" s="218" t="s">
        <v>7904</v>
      </c>
      <c r="F237" s="219" t="s">
        <v>7731</v>
      </c>
      <c r="G237" s="220" t="s">
        <v>610</v>
      </c>
      <c r="H237" s="221">
        <v>1</v>
      </c>
      <c r="I237" s="222"/>
      <c r="J237" s="223">
        <f>ROUND(I237*H237,2)</f>
        <v>0</v>
      </c>
      <c r="K237" s="219" t="s">
        <v>370</v>
      </c>
      <c r="L237" s="46"/>
      <c r="M237" s="224" t="s">
        <v>19</v>
      </c>
      <c r="N237" s="225" t="s">
        <v>47</v>
      </c>
      <c r="O237" s="86"/>
      <c r="P237" s="226">
        <f>O237*H237</f>
        <v>0</v>
      </c>
      <c r="Q237" s="226">
        <v>0</v>
      </c>
      <c r="R237" s="226">
        <f>Q237*H237</f>
        <v>0</v>
      </c>
      <c r="S237" s="226">
        <v>0</v>
      </c>
      <c r="T237" s="227">
        <f>S237*H237</f>
        <v>0</v>
      </c>
      <c r="U237" s="40"/>
      <c r="V237" s="40"/>
      <c r="W237" s="40"/>
      <c r="X237" s="40"/>
      <c r="Y237" s="40"/>
      <c r="Z237" s="40"/>
      <c r="AA237" s="40"/>
      <c r="AB237" s="40"/>
      <c r="AC237" s="40"/>
      <c r="AD237" s="40"/>
      <c r="AE237" s="40"/>
      <c r="AR237" s="228" t="s">
        <v>993</v>
      </c>
      <c r="AT237" s="228" t="s">
        <v>237</v>
      </c>
      <c r="AU237" s="228" t="s">
        <v>85</v>
      </c>
      <c r="AY237" s="19" t="s">
        <v>235</v>
      </c>
      <c r="BE237" s="229">
        <f>IF(N237="základní",J237,0)</f>
        <v>0</v>
      </c>
      <c r="BF237" s="229">
        <f>IF(N237="snížená",J237,0)</f>
        <v>0</v>
      </c>
      <c r="BG237" s="229">
        <f>IF(N237="zákl. přenesená",J237,0)</f>
        <v>0</v>
      </c>
      <c r="BH237" s="229">
        <f>IF(N237="sníž. přenesená",J237,0)</f>
        <v>0</v>
      </c>
      <c r="BI237" s="229">
        <f>IF(N237="nulová",J237,0)</f>
        <v>0</v>
      </c>
      <c r="BJ237" s="19" t="s">
        <v>83</v>
      </c>
      <c r="BK237" s="229">
        <f>ROUND(I237*H237,2)</f>
        <v>0</v>
      </c>
      <c r="BL237" s="19" t="s">
        <v>993</v>
      </c>
      <c r="BM237" s="228" t="s">
        <v>6470</v>
      </c>
    </row>
    <row r="238" s="2" customFormat="1" ht="16.5" customHeight="1">
      <c r="A238" s="40"/>
      <c r="B238" s="41"/>
      <c r="C238" s="217" t="s">
        <v>4256</v>
      </c>
      <c r="D238" s="217" t="s">
        <v>237</v>
      </c>
      <c r="E238" s="218" t="s">
        <v>7905</v>
      </c>
      <c r="F238" s="219" t="s">
        <v>7733</v>
      </c>
      <c r="G238" s="220" t="s">
        <v>610</v>
      </c>
      <c r="H238" s="221">
        <v>1</v>
      </c>
      <c r="I238" s="222"/>
      <c r="J238" s="223">
        <f>ROUND(I238*H238,2)</f>
        <v>0</v>
      </c>
      <c r="K238" s="219" t="s">
        <v>370</v>
      </c>
      <c r="L238" s="46"/>
      <c r="M238" s="224" t="s">
        <v>19</v>
      </c>
      <c r="N238" s="225" t="s">
        <v>47</v>
      </c>
      <c r="O238" s="86"/>
      <c r="P238" s="226">
        <f>O238*H238</f>
        <v>0</v>
      </c>
      <c r="Q238" s="226">
        <v>0</v>
      </c>
      <c r="R238" s="226">
        <f>Q238*H238</f>
        <v>0</v>
      </c>
      <c r="S238" s="226">
        <v>0</v>
      </c>
      <c r="T238" s="227">
        <f>S238*H238</f>
        <v>0</v>
      </c>
      <c r="U238" s="40"/>
      <c r="V238" s="40"/>
      <c r="W238" s="40"/>
      <c r="X238" s="40"/>
      <c r="Y238" s="40"/>
      <c r="Z238" s="40"/>
      <c r="AA238" s="40"/>
      <c r="AB238" s="40"/>
      <c r="AC238" s="40"/>
      <c r="AD238" s="40"/>
      <c r="AE238" s="40"/>
      <c r="AR238" s="228" t="s">
        <v>993</v>
      </c>
      <c r="AT238" s="228" t="s">
        <v>237</v>
      </c>
      <c r="AU238" s="228" t="s">
        <v>85</v>
      </c>
      <c r="AY238" s="19" t="s">
        <v>235</v>
      </c>
      <c r="BE238" s="229">
        <f>IF(N238="základní",J238,0)</f>
        <v>0</v>
      </c>
      <c r="BF238" s="229">
        <f>IF(N238="snížená",J238,0)</f>
        <v>0</v>
      </c>
      <c r="BG238" s="229">
        <f>IF(N238="zákl. přenesená",J238,0)</f>
        <v>0</v>
      </c>
      <c r="BH238" s="229">
        <f>IF(N238="sníž. přenesená",J238,0)</f>
        <v>0</v>
      </c>
      <c r="BI238" s="229">
        <f>IF(N238="nulová",J238,0)</f>
        <v>0</v>
      </c>
      <c r="BJ238" s="19" t="s">
        <v>83</v>
      </c>
      <c r="BK238" s="229">
        <f>ROUND(I238*H238,2)</f>
        <v>0</v>
      </c>
      <c r="BL238" s="19" t="s">
        <v>993</v>
      </c>
      <c r="BM238" s="228" t="s">
        <v>6478</v>
      </c>
    </row>
    <row r="239" s="2" customFormat="1" ht="24.15" customHeight="1">
      <c r="A239" s="40"/>
      <c r="B239" s="41"/>
      <c r="C239" s="217" t="s">
        <v>4262</v>
      </c>
      <c r="D239" s="217" t="s">
        <v>237</v>
      </c>
      <c r="E239" s="218" t="s">
        <v>7906</v>
      </c>
      <c r="F239" s="219" t="s">
        <v>7735</v>
      </c>
      <c r="G239" s="220" t="s">
        <v>610</v>
      </c>
      <c r="H239" s="221">
        <v>1</v>
      </c>
      <c r="I239" s="222"/>
      <c r="J239" s="223">
        <f>ROUND(I239*H239,2)</f>
        <v>0</v>
      </c>
      <c r="K239" s="219" t="s">
        <v>370</v>
      </c>
      <c r="L239" s="46"/>
      <c r="M239" s="224" t="s">
        <v>19</v>
      </c>
      <c r="N239" s="225" t="s">
        <v>47</v>
      </c>
      <c r="O239" s="86"/>
      <c r="P239" s="226">
        <f>O239*H239</f>
        <v>0</v>
      </c>
      <c r="Q239" s="226">
        <v>0</v>
      </c>
      <c r="R239" s="226">
        <f>Q239*H239</f>
        <v>0</v>
      </c>
      <c r="S239" s="226">
        <v>0</v>
      </c>
      <c r="T239" s="227">
        <f>S239*H239</f>
        <v>0</v>
      </c>
      <c r="U239" s="40"/>
      <c r="V239" s="40"/>
      <c r="W239" s="40"/>
      <c r="X239" s="40"/>
      <c r="Y239" s="40"/>
      <c r="Z239" s="40"/>
      <c r="AA239" s="40"/>
      <c r="AB239" s="40"/>
      <c r="AC239" s="40"/>
      <c r="AD239" s="40"/>
      <c r="AE239" s="40"/>
      <c r="AR239" s="228" t="s">
        <v>993</v>
      </c>
      <c r="AT239" s="228" t="s">
        <v>237</v>
      </c>
      <c r="AU239" s="228" t="s">
        <v>85</v>
      </c>
      <c r="AY239" s="19" t="s">
        <v>235</v>
      </c>
      <c r="BE239" s="229">
        <f>IF(N239="základní",J239,0)</f>
        <v>0</v>
      </c>
      <c r="BF239" s="229">
        <f>IF(N239="snížená",J239,0)</f>
        <v>0</v>
      </c>
      <c r="BG239" s="229">
        <f>IF(N239="zákl. přenesená",J239,0)</f>
        <v>0</v>
      </c>
      <c r="BH239" s="229">
        <f>IF(N239="sníž. přenesená",J239,0)</f>
        <v>0</v>
      </c>
      <c r="BI239" s="229">
        <f>IF(N239="nulová",J239,0)</f>
        <v>0</v>
      </c>
      <c r="BJ239" s="19" t="s">
        <v>83</v>
      </c>
      <c r="BK239" s="229">
        <f>ROUND(I239*H239,2)</f>
        <v>0</v>
      </c>
      <c r="BL239" s="19" t="s">
        <v>993</v>
      </c>
      <c r="BM239" s="228" t="s">
        <v>6486</v>
      </c>
    </row>
    <row r="240" s="12" customFormat="1" ht="25.92" customHeight="1">
      <c r="A240" s="12"/>
      <c r="B240" s="201"/>
      <c r="C240" s="202"/>
      <c r="D240" s="203" t="s">
        <v>75</v>
      </c>
      <c r="E240" s="204" t="s">
        <v>7907</v>
      </c>
      <c r="F240" s="204" t="s">
        <v>7908</v>
      </c>
      <c r="G240" s="202"/>
      <c r="H240" s="202"/>
      <c r="I240" s="205"/>
      <c r="J240" s="206">
        <f>BK240</f>
        <v>0</v>
      </c>
      <c r="K240" s="202"/>
      <c r="L240" s="207"/>
      <c r="M240" s="208"/>
      <c r="N240" s="209"/>
      <c r="O240" s="209"/>
      <c r="P240" s="210">
        <f>P241+SUM(P242:P252)</f>
        <v>0</v>
      </c>
      <c r="Q240" s="209"/>
      <c r="R240" s="210">
        <f>R241+SUM(R242:R252)</f>
        <v>0</v>
      </c>
      <c r="S240" s="209"/>
      <c r="T240" s="211">
        <f>T241+SUM(T242:T252)</f>
        <v>0</v>
      </c>
      <c r="U240" s="12"/>
      <c r="V240" s="12"/>
      <c r="W240" s="12"/>
      <c r="X240" s="12"/>
      <c r="Y240" s="12"/>
      <c r="Z240" s="12"/>
      <c r="AA240" s="12"/>
      <c r="AB240" s="12"/>
      <c r="AC240" s="12"/>
      <c r="AD240" s="12"/>
      <c r="AE240" s="12"/>
      <c r="AR240" s="212" t="s">
        <v>83</v>
      </c>
      <c r="AT240" s="213" t="s">
        <v>75</v>
      </c>
      <c r="AU240" s="213" t="s">
        <v>76</v>
      </c>
      <c r="AY240" s="212" t="s">
        <v>235</v>
      </c>
      <c r="BK240" s="214">
        <f>BK241+SUM(BK242:BK252)</f>
        <v>0</v>
      </c>
    </row>
    <row r="241" s="2" customFormat="1" ht="55.5" customHeight="1">
      <c r="A241" s="40"/>
      <c r="B241" s="41"/>
      <c r="C241" s="283" t="s">
        <v>4268</v>
      </c>
      <c r="D241" s="283" t="s">
        <v>1610</v>
      </c>
      <c r="E241" s="284" t="s">
        <v>7909</v>
      </c>
      <c r="F241" s="285" t="s">
        <v>7910</v>
      </c>
      <c r="G241" s="286" t="s">
        <v>610</v>
      </c>
      <c r="H241" s="287">
        <v>1</v>
      </c>
      <c r="I241" s="288"/>
      <c r="J241" s="289">
        <f>ROUND(I241*H241,2)</f>
        <v>0</v>
      </c>
      <c r="K241" s="285" t="s">
        <v>370</v>
      </c>
      <c r="L241" s="290"/>
      <c r="M241" s="291" t="s">
        <v>19</v>
      </c>
      <c r="N241" s="292" t="s">
        <v>47</v>
      </c>
      <c r="O241" s="86"/>
      <c r="P241" s="226">
        <f>O241*H241</f>
        <v>0</v>
      </c>
      <c r="Q241" s="226">
        <v>0</v>
      </c>
      <c r="R241" s="226">
        <f>Q241*H241</f>
        <v>0</v>
      </c>
      <c r="S241" s="226">
        <v>0</v>
      </c>
      <c r="T241" s="227">
        <f>S241*H241</f>
        <v>0</v>
      </c>
      <c r="U241" s="40"/>
      <c r="V241" s="40"/>
      <c r="W241" s="40"/>
      <c r="X241" s="40"/>
      <c r="Y241" s="40"/>
      <c r="Z241" s="40"/>
      <c r="AA241" s="40"/>
      <c r="AB241" s="40"/>
      <c r="AC241" s="40"/>
      <c r="AD241" s="40"/>
      <c r="AE241" s="40"/>
      <c r="AR241" s="228" t="s">
        <v>352</v>
      </c>
      <c r="AT241" s="228" t="s">
        <v>1610</v>
      </c>
      <c r="AU241" s="228" t="s">
        <v>83</v>
      </c>
      <c r="AY241" s="19" t="s">
        <v>235</v>
      </c>
      <c r="BE241" s="229">
        <f>IF(N241="základní",J241,0)</f>
        <v>0</v>
      </c>
      <c r="BF241" s="229">
        <f>IF(N241="snížená",J241,0)</f>
        <v>0</v>
      </c>
      <c r="BG241" s="229">
        <f>IF(N241="zákl. přenesená",J241,0)</f>
        <v>0</v>
      </c>
      <c r="BH241" s="229">
        <f>IF(N241="sníž. přenesená",J241,0)</f>
        <v>0</v>
      </c>
      <c r="BI241" s="229">
        <f>IF(N241="nulová",J241,0)</f>
        <v>0</v>
      </c>
      <c r="BJ241" s="19" t="s">
        <v>83</v>
      </c>
      <c r="BK241" s="229">
        <f>ROUND(I241*H241,2)</f>
        <v>0</v>
      </c>
      <c r="BL241" s="19" t="s">
        <v>100</v>
      </c>
      <c r="BM241" s="228" t="s">
        <v>6494</v>
      </c>
    </row>
    <row r="242" s="2" customFormat="1">
      <c r="A242" s="40"/>
      <c r="B242" s="41"/>
      <c r="C242" s="42"/>
      <c r="D242" s="237" t="s">
        <v>792</v>
      </c>
      <c r="E242" s="42"/>
      <c r="F242" s="279" t="s">
        <v>7911</v>
      </c>
      <c r="G242" s="42"/>
      <c r="H242" s="42"/>
      <c r="I242" s="232"/>
      <c r="J242" s="42"/>
      <c r="K242" s="42"/>
      <c r="L242" s="46"/>
      <c r="M242" s="233"/>
      <c r="N242" s="234"/>
      <c r="O242" s="86"/>
      <c r="P242" s="86"/>
      <c r="Q242" s="86"/>
      <c r="R242" s="86"/>
      <c r="S242" s="86"/>
      <c r="T242" s="87"/>
      <c r="U242" s="40"/>
      <c r="V242" s="40"/>
      <c r="W242" s="40"/>
      <c r="X242" s="40"/>
      <c r="Y242" s="40"/>
      <c r="Z242" s="40"/>
      <c r="AA242" s="40"/>
      <c r="AB242" s="40"/>
      <c r="AC242" s="40"/>
      <c r="AD242" s="40"/>
      <c r="AE242" s="40"/>
      <c r="AT242" s="19" t="s">
        <v>792</v>
      </c>
      <c r="AU242" s="19" t="s">
        <v>83</v>
      </c>
    </row>
    <row r="243" s="2" customFormat="1" ht="24.15" customHeight="1">
      <c r="A243" s="40"/>
      <c r="B243" s="41"/>
      <c r="C243" s="283" t="s">
        <v>4273</v>
      </c>
      <c r="D243" s="283" t="s">
        <v>1610</v>
      </c>
      <c r="E243" s="284" t="s">
        <v>7912</v>
      </c>
      <c r="F243" s="285" t="s">
        <v>7913</v>
      </c>
      <c r="G243" s="286" t="s">
        <v>7480</v>
      </c>
      <c r="H243" s="287">
        <v>4</v>
      </c>
      <c r="I243" s="288"/>
      <c r="J243" s="289">
        <f>ROUND(I243*H243,2)</f>
        <v>0</v>
      </c>
      <c r="K243" s="285" t="s">
        <v>370</v>
      </c>
      <c r="L243" s="290"/>
      <c r="M243" s="291" t="s">
        <v>19</v>
      </c>
      <c r="N243" s="292" t="s">
        <v>47</v>
      </c>
      <c r="O243" s="86"/>
      <c r="P243" s="226">
        <f>O243*H243</f>
        <v>0</v>
      </c>
      <c r="Q243" s="226">
        <v>0</v>
      </c>
      <c r="R243" s="226">
        <f>Q243*H243</f>
        <v>0</v>
      </c>
      <c r="S243" s="226">
        <v>0</v>
      </c>
      <c r="T243" s="227">
        <f>S243*H243</f>
        <v>0</v>
      </c>
      <c r="U243" s="40"/>
      <c r="V243" s="40"/>
      <c r="W243" s="40"/>
      <c r="X243" s="40"/>
      <c r="Y243" s="40"/>
      <c r="Z243" s="40"/>
      <c r="AA243" s="40"/>
      <c r="AB243" s="40"/>
      <c r="AC243" s="40"/>
      <c r="AD243" s="40"/>
      <c r="AE243" s="40"/>
      <c r="AR243" s="228" t="s">
        <v>352</v>
      </c>
      <c r="AT243" s="228" t="s">
        <v>1610</v>
      </c>
      <c r="AU243" s="228" t="s">
        <v>83</v>
      </c>
      <c r="AY243" s="19" t="s">
        <v>235</v>
      </c>
      <c r="BE243" s="229">
        <f>IF(N243="základní",J243,0)</f>
        <v>0</v>
      </c>
      <c r="BF243" s="229">
        <f>IF(N243="snížená",J243,0)</f>
        <v>0</v>
      </c>
      <c r="BG243" s="229">
        <f>IF(N243="zákl. přenesená",J243,0)</f>
        <v>0</v>
      </c>
      <c r="BH243" s="229">
        <f>IF(N243="sníž. přenesená",J243,0)</f>
        <v>0</v>
      </c>
      <c r="BI243" s="229">
        <f>IF(N243="nulová",J243,0)</f>
        <v>0</v>
      </c>
      <c r="BJ243" s="19" t="s">
        <v>83</v>
      </c>
      <c r="BK243" s="229">
        <f>ROUND(I243*H243,2)</f>
        <v>0</v>
      </c>
      <c r="BL243" s="19" t="s">
        <v>100</v>
      </c>
      <c r="BM243" s="228" t="s">
        <v>6503</v>
      </c>
    </row>
    <row r="244" s="2" customFormat="1" ht="21.75" customHeight="1">
      <c r="A244" s="40"/>
      <c r="B244" s="41"/>
      <c r="C244" s="283" t="s">
        <v>4279</v>
      </c>
      <c r="D244" s="283" t="s">
        <v>1610</v>
      </c>
      <c r="E244" s="284" t="s">
        <v>7914</v>
      </c>
      <c r="F244" s="285" t="s">
        <v>7915</v>
      </c>
      <c r="G244" s="286" t="s">
        <v>7480</v>
      </c>
      <c r="H244" s="287">
        <v>1</v>
      </c>
      <c r="I244" s="288"/>
      <c r="J244" s="289">
        <f>ROUND(I244*H244,2)</f>
        <v>0</v>
      </c>
      <c r="K244" s="285" t="s">
        <v>370</v>
      </c>
      <c r="L244" s="290"/>
      <c r="M244" s="291" t="s">
        <v>19</v>
      </c>
      <c r="N244" s="292" t="s">
        <v>47</v>
      </c>
      <c r="O244" s="86"/>
      <c r="P244" s="226">
        <f>O244*H244</f>
        <v>0</v>
      </c>
      <c r="Q244" s="226">
        <v>0</v>
      </c>
      <c r="R244" s="226">
        <f>Q244*H244</f>
        <v>0</v>
      </c>
      <c r="S244" s="226">
        <v>0</v>
      </c>
      <c r="T244" s="227">
        <f>S244*H244</f>
        <v>0</v>
      </c>
      <c r="U244" s="40"/>
      <c r="V244" s="40"/>
      <c r="W244" s="40"/>
      <c r="X244" s="40"/>
      <c r="Y244" s="40"/>
      <c r="Z244" s="40"/>
      <c r="AA244" s="40"/>
      <c r="AB244" s="40"/>
      <c r="AC244" s="40"/>
      <c r="AD244" s="40"/>
      <c r="AE244" s="40"/>
      <c r="AR244" s="228" t="s">
        <v>352</v>
      </c>
      <c r="AT244" s="228" t="s">
        <v>1610</v>
      </c>
      <c r="AU244" s="228" t="s">
        <v>83</v>
      </c>
      <c r="AY244" s="19" t="s">
        <v>235</v>
      </c>
      <c r="BE244" s="229">
        <f>IF(N244="základní",J244,0)</f>
        <v>0</v>
      </c>
      <c r="BF244" s="229">
        <f>IF(N244="snížená",J244,0)</f>
        <v>0</v>
      </c>
      <c r="BG244" s="229">
        <f>IF(N244="zákl. přenesená",J244,0)</f>
        <v>0</v>
      </c>
      <c r="BH244" s="229">
        <f>IF(N244="sníž. přenesená",J244,0)</f>
        <v>0</v>
      </c>
      <c r="BI244" s="229">
        <f>IF(N244="nulová",J244,0)</f>
        <v>0</v>
      </c>
      <c r="BJ244" s="19" t="s">
        <v>83</v>
      </c>
      <c r="BK244" s="229">
        <f>ROUND(I244*H244,2)</f>
        <v>0</v>
      </c>
      <c r="BL244" s="19" t="s">
        <v>100</v>
      </c>
      <c r="BM244" s="228" t="s">
        <v>6511</v>
      </c>
    </row>
    <row r="245" s="2" customFormat="1" ht="21.75" customHeight="1">
      <c r="A245" s="40"/>
      <c r="B245" s="41"/>
      <c r="C245" s="283" t="s">
        <v>4284</v>
      </c>
      <c r="D245" s="283" t="s">
        <v>1610</v>
      </c>
      <c r="E245" s="284" t="s">
        <v>7916</v>
      </c>
      <c r="F245" s="285" t="s">
        <v>7917</v>
      </c>
      <c r="G245" s="286" t="s">
        <v>7480</v>
      </c>
      <c r="H245" s="287">
        <v>1</v>
      </c>
      <c r="I245" s="288"/>
      <c r="J245" s="289">
        <f>ROUND(I245*H245,2)</f>
        <v>0</v>
      </c>
      <c r="K245" s="285" t="s">
        <v>370</v>
      </c>
      <c r="L245" s="290"/>
      <c r="M245" s="291" t="s">
        <v>19</v>
      </c>
      <c r="N245" s="292" t="s">
        <v>47</v>
      </c>
      <c r="O245" s="86"/>
      <c r="P245" s="226">
        <f>O245*H245</f>
        <v>0</v>
      </c>
      <c r="Q245" s="226">
        <v>0</v>
      </c>
      <c r="R245" s="226">
        <f>Q245*H245</f>
        <v>0</v>
      </c>
      <c r="S245" s="226">
        <v>0</v>
      </c>
      <c r="T245" s="227">
        <f>S245*H245</f>
        <v>0</v>
      </c>
      <c r="U245" s="40"/>
      <c r="V245" s="40"/>
      <c r="W245" s="40"/>
      <c r="X245" s="40"/>
      <c r="Y245" s="40"/>
      <c r="Z245" s="40"/>
      <c r="AA245" s="40"/>
      <c r="AB245" s="40"/>
      <c r="AC245" s="40"/>
      <c r="AD245" s="40"/>
      <c r="AE245" s="40"/>
      <c r="AR245" s="228" t="s">
        <v>352</v>
      </c>
      <c r="AT245" s="228" t="s">
        <v>1610</v>
      </c>
      <c r="AU245" s="228" t="s">
        <v>83</v>
      </c>
      <c r="AY245" s="19" t="s">
        <v>235</v>
      </c>
      <c r="BE245" s="229">
        <f>IF(N245="základní",J245,0)</f>
        <v>0</v>
      </c>
      <c r="BF245" s="229">
        <f>IF(N245="snížená",J245,0)</f>
        <v>0</v>
      </c>
      <c r="BG245" s="229">
        <f>IF(N245="zákl. přenesená",J245,0)</f>
        <v>0</v>
      </c>
      <c r="BH245" s="229">
        <f>IF(N245="sníž. přenesená",J245,0)</f>
        <v>0</v>
      </c>
      <c r="BI245" s="229">
        <f>IF(N245="nulová",J245,0)</f>
        <v>0</v>
      </c>
      <c r="BJ245" s="19" t="s">
        <v>83</v>
      </c>
      <c r="BK245" s="229">
        <f>ROUND(I245*H245,2)</f>
        <v>0</v>
      </c>
      <c r="BL245" s="19" t="s">
        <v>100</v>
      </c>
      <c r="BM245" s="228" t="s">
        <v>6519</v>
      </c>
    </row>
    <row r="246" s="2" customFormat="1" ht="49.05" customHeight="1">
      <c r="A246" s="40"/>
      <c r="B246" s="41"/>
      <c r="C246" s="283" t="s">
        <v>4289</v>
      </c>
      <c r="D246" s="283" t="s">
        <v>1610</v>
      </c>
      <c r="E246" s="284" t="s">
        <v>7918</v>
      </c>
      <c r="F246" s="285" t="s">
        <v>7919</v>
      </c>
      <c r="G246" s="286" t="s">
        <v>7480</v>
      </c>
      <c r="H246" s="287">
        <v>2</v>
      </c>
      <c r="I246" s="288"/>
      <c r="J246" s="289">
        <f>ROUND(I246*H246,2)</f>
        <v>0</v>
      </c>
      <c r="K246" s="285" t="s">
        <v>370</v>
      </c>
      <c r="L246" s="290"/>
      <c r="M246" s="291" t="s">
        <v>19</v>
      </c>
      <c r="N246" s="292" t="s">
        <v>47</v>
      </c>
      <c r="O246" s="86"/>
      <c r="P246" s="226">
        <f>O246*H246</f>
        <v>0</v>
      </c>
      <c r="Q246" s="226">
        <v>0</v>
      </c>
      <c r="R246" s="226">
        <f>Q246*H246</f>
        <v>0</v>
      </c>
      <c r="S246" s="226">
        <v>0</v>
      </c>
      <c r="T246" s="227">
        <f>S246*H246</f>
        <v>0</v>
      </c>
      <c r="U246" s="40"/>
      <c r="V246" s="40"/>
      <c r="W246" s="40"/>
      <c r="X246" s="40"/>
      <c r="Y246" s="40"/>
      <c r="Z246" s="40"/>
      <c r="AA246" s="40"/>
      <c r="AB246" s="40"/>
      <c r="AC246" s="40"/>
      <c r="AD246" s="40"/>
      <c r="AE246" s="40"/>
      <c r="AR246" s="228" t="s">
        <v>352</v>
      </c>
      <c r="AT246" s="228" t="s">
        <v>1610</v>
      </c>
      <c r="AU246" s="228" t="s">
        <v>83</v>
      </c>
      <c r="AY246" s="19" t="s">
        <v>235</v>
      </c>
      <c r="BE246" s="229">
        <f>IF(N246="základní",J246,0)</f>
        <v>0</v>
      </c>
      <c r="BF246" s="229">
        <f>IF(N246="snížená",J246,0)</f>
        <v>0</v>
      </c>
      <c r="BG246" s="229">
        <f>IF(N246="zákl. přenesená",J246,0)</f>
        <v>0</v>
      </c>
      <c r="BH246" s="229">
        <f>IF(N246="sníž. přenesená",J246,0)</f>
        <v>0</v>
      </c>
      <c r="BI246" s="229">
        <f>IF(N246="nulová",J246,0)</f>
        <v>0</v>
      </c>
      <c r="BJ246" s="19" t="s">
        <v>83</v>
      </c>
      <c r="BK246" s="229">
        <f>ROUND(I246*H246,2)</f>
        <v>0</v>
      </c>
      <c r="BL246" s="19" t="s">
        <v>100</v>
      </c>
      <c r="BM246" s="228" t="s">
        <v>6527</v>
      </c>
    </row>
    <row r="247" s="2" customFormat="1" ht="24.15" customHeight="1">
      <c r="A247" s="40"/>
      <c r="B247" s="41"/>
      <c r="C247" s="283" t="s">
        <v>4294</v>
      </c>
      <c r="D247" s="283" t="s">
        <v>1610</v>
      </c>
      <c r="E247" s="284" t="s">
        <v>7920</v>
      </c>
      <c r="F247" s="285" t="s">
        <v>7921</v>
      </c>
      <c r="G247" s="286" t="s">
        <v>7480</v>
      </c>
      <c r="H247" s="287">
        <v>3</v>
      </c>
      <c r="I247" s="288"/>
      <c r="J247" s="289">
        <f>ROUND(I247*H247,2)</f>
        <v>0</v>
      </c>
      <c r="K247" s="285" t="s">
        <v>370</v>
      </c>
      <c r="L247" s="290"/>
      <c r="M247" s="291" t="s">
        <v>19</v>
      </c>
      <c r="N247" s="292" t="s">
        <v>47</v>
      </c>
      <c r="O247" s="86"/>
      <c r="P247" s="226">
        <f>O247*H247</f>
        <v>0</v>
      </c>
      <c r="Q247" s="226">
        <v>0</v>
      </c>
      <c r="R247" s="226">
        <f>Q247*H247</f>
        <v>0</v>
      </c>
      <c r="S247" s="226">
        <v>0</v>
      </c>
      <c r="T247" s="227">
        <f>S247*H247</f>
        <v>0</v>
      </c>
      <c r="U247" s="40"/>
      <c r="V247" s="40"/>
      <c r="W247" s="40"/>
      <c r="X247" s="40"/>
      <c r="Y247" s="40"/>
      <c r="Z247" s="40"/>
      <c r="AA247" s="40"/>
      <c r="AB247" s="40"/>
      <c r="AC247" s="40"/>
      <c r="AD247" s="40"/>
      <c r="AE247" s="40"/>
      <c r="AR247" s="228" t="s">
        <v>352</v>
      </c>
      <c r="AT247" s="228" t="s">
        <v>1610</v>
      </c>
      <c r="AU247" s="228" t="s">
        <v>83</v>
      </c>
      <c r="AY247" s="19" t="s">
        <v>235</v>
      </c>
      <c r="BE247" s="229">
        <f>IF(N247="základní",J247,0)</f>
        <v>0</v>
      </c>
      <c r="BF247" s="229">
        <f>IF(N247="snížená",J247,0)</f>
        <v>0</v>
      </c>
      <c r="BG247" s="229">
        <f>IF(N247="zákl. přenesená",J247,0)</f>
        <v>0</v>
      </c>
      <c r="BH247" s="229">
        <f>IF(N247="sníž. přenesená",J247,0)</f>
        <v>0</v>
      </c>
      <c r="BI247" s="229">
        <f>IF(N247="nulová",J247,0)</f>
        <v>0</v>
      </c>
      <c r="BJ247" s="19" t="s">
        <v>83</v>
      </c>
      <c r="BK247" s="229">
        <f>ROUND(I247*H247,2)</f>
        <v>0</v>
      </c>
      <c r="BL247" s="19" t="s">
        <v>100</v>
      </c>
      <c r="BM247" s="228" t="s">
        <v>6535</v>
      </c>
    </row>
    <row r="248" s="2" customFormat="1" ht="24.15" customHeight="1">
      <c r="A248" s="40"/>
      <c r="B248" s="41"/>
      <c r="C248" s="283" t="s">
        <v>4301</v>
      </c>
      <c r="D248" s="283" t="s">
        <v>1610</v>
      </c>
      <c r="E248" s="284" t="s">
        <v>7922</v>
      </c>
      <c r="F248" s="285" t="s">
        <v>7923</v>
      </c>
      <c r="G248" s="286" t="s">
        <v>7716</v>
      </c>
      <c r="H248" s="287">
        <v>9</v>
      </c>
      <c r="I248" s="288"/>
      <c r="J248" s="289">
        <f>ROUND(I248*H248,2)</f>
        <v>0</v>
      </c>
      <c r="K248" s="285" t="s">
        <v>370</v>
      </c>
      <c r="L248" s="290"/>
      <c r="M248" s="291" t="s">
        <v>19</v>
      </c>
      <c r="N248" s="292" t="s">
        <v>47</v>
      </c>
      <c r="O248" s="86"/>
      <c r="P248" s="226">
        <f>O248*H248</f>
        <v>0</v>
      </c>
      <c r="Q248" s="226">
        <v>0</v>
      </c>
      <c r="R248" s="226">
        <f>Q248*H248</f>
        <v>0</v>
      </c>
      <c r="S248" s="226">
        <v>0</v>
      </c>
      <c r="T248" s="227">
        <f>S248*H248</f>
        <v>0</v>
      </c>
      <c r="U248" s="40"/>
      <c r="V248" s="40"/>
      <c r="W248" s="40"/>
      <c r="X248" s="40"/>
      <c r="Y248" s="40"/>
      <c r="Z248" s="40"/>
      <c r="AA248" s="40"/>
      <c r="AB248" s="40"/>
      <c r="AC248" s="40"/>
      <c r="AD248" s="40"/>
      <c r="AE248" s="40"/>
      <c r="AR248" s="228" t="s">
        <v>352</v>
      </c>
      <c r="AT248" s="228" t="s">
        <v>1610</v>
      </c>
      <c r="AU248" s="228" t="s">
        <v>83</v>
      </c>
      <c r="AY248" s="19" t="s">
        <v>235</v>
      </c>
      <c r="BE248" s="229">
        <f>IF(N248="základní",J248,0)</f>
        <v>0</v>
      </c>
      <c r="BF248" s="229">
        <f>IF(N248="snížená",J248,0)</f>
        <v>0</v>
      </c>
      <c r="BG248" s="229">
        <f>IF(N248="zákl. přenesená",J248,0)</f>
        <v>0</v>
      </c>
      <c r="BH248" s="229">
        <f>IF(N248="sníž. přenesená",J248,0)</f>
        <v>0</v>
      </c>
      <c r="BI248" s="229">
        <f>IF(N248="nulová",J248,0)</f>
        <v>0</v>
      </c>
      <c r="BJ248" s="19" t="s">
        <v>83</v>
      </c>
      <c r="BK248" s="229">
        <f>ROUND(I248*H248,2)</f>
        <v>0</v>
      </c>
      <c r="BL248" s="19" t="s">
        <v>100</v>
      </c>
      <c r="BM248" s="228" t="s">
        <v>6543</v>
      </c>
    </row>
    <row r="249" s="2" customFormat="1" ht="24.15" customHeight="1">
      <c r="A249" s="40"/>
      <c r="B249" s="41"/>
      <c r="C249" s="283" t="s">
        <v>4311</v>
      </c>
      <c r="D249" s="283" t="s">
        <v>1610</v>
      </c>
      <c r="E249" s="284" t="s">
        <v>7924</v>
      </c>
      <c r="F249" s="285" t="s">
        <v>7925</v>
      </c>
      <c r="G249" s="286" t="s">
        <v>7716</v>
      </c>
      <c r="H249" s="287">
        <v>37</v>
      </c>
      <c r="I249" s="288"/>
      <c r="J249" s="289">
        <f>ROUND(I249*H249,2)</f>
        <v>0</v>
      </c>
      <c r="K249" s="285" t="s">
        <v>370</v>
      </c>
      <c r="L249" s="290"/>
      <c r="M249" s="291" t="s">
        <v>19</v>
      </c>
      <c r="N249" s="292" t="s">
        <v>47</v>
      </c>
      <c r="O249" s="86"/>
      <c r="P249" s="226">
        <f>O249*H249</f>
        <v>0</v>
      </c>
      <c r="Q249" s="226">
        <v>0</v>
      </c>
      <c r="R249" s="226">
        <f>Q249*H249</f>
        <v>0</v>
      </c>
      <c r="S249" s="226">
        <v>0</v>
      </c>
      <c r="T249" s="227">
        <f>S249*H249</f>
        <v>0</v>
      </c>
      <c r="U249" s="40"/>
      <c r="V249" s="40"/>
      <c r="W249" s="40"/>
      <c r="X249" s="40"/>
      <c r="Y249" s="40"/>
      <c r="Z249" s="40"/>
      <c r="AA249" s="40"/>
      <c r="AB249" s="40"/>
      <c r="AC249" s="40"/>
      <c r="AD249" s="40"/>
      <c r="AE249" s="40"/>
      <c r="AR249" s="228" t="s">
        <v>352</v>
      </c>
      <c r="AT249" s="228" t="s">
        <v>1610</v>
      </c>
      <c r="AU249" s="228" t="s">
        <v>83</v>
      </c>
      <c r="AY249" s="19" t="s">
        <v>235</v>
      </c>
      <c r="BE249" s="229">
        <f>IF(N249="základní",J249,0)</f>
        <v>0</v>
      </c>
      <c r="BF249" s="229">
        <f>IF(N249="snížená",J249,0)</f>
        <v>0</v>
      </c>
      <c r="BG249" s="229">
        <f>IF(N249="zákl. přenesená",J249,0)</f>
        <v>0</v>
      </c>
      <c r="BH249" s="229">
        <f>IF(N249="sníž. přenesená",J249,0)</f>
        <v>0</v>
      </c>
      <c r="BI249" s="229">
        <f>IF(N249="nulová",J249,0)</f>
        <v>0</v>
      </c>
      <c r="BJ249" s="19" t="s">
        <v>83</v>
      </c>
      <c r="BK249" s="229">
        <f>ROUND(I249*H249,2)</f>
        <v>0</v>
      </c>
      <c r="BL249" s="19" t="s">
        <v>100</v>
      </c>
      <c r="BM249" s="228" t="s">
        <v>6551</v>
      </c>
    </row>
    <row r="250" s="2" customFormat="1" ht="21.75" customHeight="1">
      <c r="A250" s="40"/>
      <c r="B250" s="41"/>
      <c r="C250" s="283" t="s">
        <v>4317</v>
      </c>
      <c r="D250" s="283" t="s">
        <v>1610</v>
      </c>
      <c r="E250" s="284" t="s">
        <v>7926</v>
      </c>
      <c r="F250" s="285" t="s">
        <v>7873</v>
      </c>
      <c r="G250" s="286" t="s">
        <v>379</v>
      </c>
      <c r="H250" s="287">
        <v>21</v>
      </c>
      <c r="I250" s="288"/>
      <c r="J250" s="289">
        <f>ROUND(I250*H250,2)</f>
        <v>0</v>
      </c>
      <c r="K250" s="285" t="s">
        <v>370</v>
      </c>
      <c r="L250" s="290"/>
      <c r="M250" s="291" t="s">
        <v>19</v>
      </c>
      <c r="N250" s="292" t="s">
        <v>47</v>
      </c>
      <c r="O250" s="86"/>
      <c r="P250" s="226">
        <f>O250*H250</f>
        <v>0</v>
      </c>
      <c r="Q250" s="226">
        <v>0</v>
      </c>
      <c r="R250" s="226">
        <f>Q250*H250</f>
        <v>0</v>
      </c>
      <c r="S250" s="226">
        <v>0</v>
      </c>
      <c r="T250" s="227">
        <f>S250*H250</f>
        <v>0</v>
      </c>
      <c r="U250" s="40"/>
      <c r="V250" s="40"/>
      <c r="W250" s="40"/>
      <c r="X250" s="40"/>
      <c r="Y250" s="40"/>
      <c r="Z250" s="40"/>
      <c r="AA250" s="40"/>
      <c r="AB250" s="40"/>
      <c r="AC250" s="40"/>
      <c r="AD250" s="40"/>
      <c r="AE250" s="40"/>
      <c r="AR250" s="228" t="s">
        <v>352</v>
      </c>
      <c r="AT250" s="228" t="s">
        <v>1610</v>
      </c>
      <c r="AU250" s="228" t="s">
        <v>83</v>
      </c>
      <c r="AY250" s="19" t="s">
        <v>235</v>
      </c>
      <c r="BE250" s="229">
        <f>IF(N250="základní",J250,0)</f>
        <v>0</v>
      </c>
      <c r="BF250" s="229">
        <f>IF(N250="snížená",J250,0)</f>
        <v>0</v>
      </c>
      <c r="BG250" s="229">
        <f>IF(N250="zákl. přenesená",J250,0)</f>
        <v>0</v>
      </c>
      <c r="BH250" s="229">
        <f>IF(N250="sníž. přenesená",J250,0)</f>
        <v>0</v>
      </c>
      <c r="BI250" s="229">
        <f>IF(N250="nulová",J250,0)</f>
        <v>0</v>
      </c>
      <c r="BJ250" s="19" t="s">
        <v>83</v>
      </c>
      <c r="BK250" s="229">
        <f>ROUND(I250*H250,2)</f>
        <v>0</v>
      </c>
      <c r="BL250" s="19" t="s">
        <v>100</v>
      </c>
      <c r="BM250" s="228" t="s">
        <v>6562</v>
      </c>
    </row>
    <row r="251" s="2" customFormat="1" ht="24.15" customHeight="1">
      <c r="A251" s="40"/>
      <c r="B251" s="41"/>
      <c r="C251" s="283" t="s">
        <v>4323</v>
      </c>
      <c r="D251" s="283" t="s">
        <v>1610</v>
      </c>
      <c r="E251" s="284" t="s">
        <v>7927</v>
      </c>
      <c r="F251" s="285" t="s">
        <v>7726</v>
      </c>
      <c r="G251" s="286" t="s">
        <v>379</v>
      </c>
      <c r="H251" s="287">
        <v>34</v>
      </c>
      <c r="I251" s="288"/>
      <c r="J251" s="289">
        <f>ROUND(I251*H251,2)</f>
        <v>0</v>
      </c>
      <c r="K251" s="285" t="s">
        <v>370</v>
      </c>
      <c r="L251" s="290"/>
      <c r="M251" s="291" t="s">
        <v>19</v>
      </c>
      <c r="N251" s="292" t="s">
        <v>47</v>
      </c>
      <c r="O251" s="86"/>
      <c r="P251" s="226">
        <f>O251*H251</f>
        <v>0</v>
      </c>
      <c r="Q251" s="226">
        <v>0</v>
      </c>
      <c r="R251" s="226">
        <f>Q251*H251</f>
        <v>0</v>
      </c>
      <c r="S251" s="226">
        <v>0</v>
      </c>
      <c r="T251" s="227">
        <f>S251*H251</f>
        <v>0</v>
      </c>
      <c r="U251" s="40"/>
      <c r="V251" s="40"/>
      <c r="W251" s="40"/>
      <c r="X251" s="40"/>
      <c r="Y251" s="40"/>
      <c r="Z251" s="40"/>
      <c r="AA251" s="40"/>
      <c r="AB251" s="40"/>
      <c r="AC251" s="40"/>
      <c r="AD251" s="40"/>
      <c r="AE251" s="40"/>
      <c r="AR251" s="228" t="s">
        <v>352</v>
      </c>
      <c r="AT251" s="228" t="s">
        <v>1610</v>
      </c>
      <c r="AU251" s="228" t="s">
        <v>83</v>
      </c>
      <c r="AY251" s="19" t="s">
        <v>235</v>
      </c>
      <c r="BE251" s="229">
        <f>IF(N251="základní",J251,0)</f>
        <v>0</v>
      </c>
      <c r="BF251" s="229">
        <f>IF(N251="snížená",J251,0)</f>
        <v>0</v>
      </c>
      <c r="BG251" s="229">
        <f>IF(N251="zákl. přenesená",J251,0)</f>
        <v>0</v>
      </c>
      <c r="BH251" s="229">
        <f>IF(N251="sníž. přenesená",J251,0)</f>
        <v>0</v>
      </c>
      <c r="BI251" s="229">
        <f>IF(N251="nulová",J251,0)</f>
        <v>0</v>
      </c>
      <c r="BJ251" s="19" t="s">
        <v>83</v>
      </c>
      <c r="BK251" s="229">
        <f>ROUND(I251*H251,2)</f>
        <v>0</v>
      </c>
      <c r="BL251" s="19" t="s">
        <v>100</v>
      </c>
      <c r="BM251" s="228" t="s">
        <v>6570</v>
      </c>
    </row>
    <row r="252" s="12" customFormat="1" ht="22.8" customHeight="1">
      <c r="A252" s="12"/>
      <c r="B252" s="201"/>
      <c r="C252" s="202"/>
      <c r="D252" s="203" t="s">
        <v>75</v>
      </c>
      <c r="E252" s="215" t="s">
        <v>1610</v>
      </c>
      <c r="F252" s="215" t="s">
        <v>7727</v>
      </c>
      <c r="G252" s="202"/>
      <c r="H252" s="202"/>
      <c r="I252" s="205"/>
      <c r="J252" s="216">
        <f>BK252</f>
        <v>0</v>
      </c>
      <c r="K252" s="202"/>
      <c r="L252" s="207"/>
      <c r="M252" s="208"/>
      <c r="N252" s="209"/>
      <c r="O252" s="209"/>
      <c r="P252" s="210">
        <f>SUM(P253:P256)</f>
        <v>0</v>
      </c>
      <c r="Q252" s="209"/>
      <c r="R252" s="210">
        <f>SUM(R253:R256)</f>
        <v>0</v>
      </c>
      <c r="S252" s="209"/>
      <c r="T252" s="211">
        <f>SUM(T253:T256)</f>
        <v>0</v>
      </c>
      <c r="U252" s="12"/>
      <c r="V252" s="12"/>
      <c r="W252" s="12"/>
      <c r="X252" s="12"/>
      <c r="Y252" s="12"/>
      <c r="Z252" s="12"/>
      <c r="AA252" s="12"/>
      <c r="AB252" s="12"/>
      <c r="AC252" s="12"/>
      <c r="AD252" s="12"/>
      <c r="AE252" s="12"/>
      <c r="AR252" s="212" t="s">
        <v>93</v>
      </c>
      <c r="AT252" s="213" t="s">
        <v>75</v>
      </c>
      <c r="AU252" s="213" t="s">
        <v>83</v>
      </c>
      <c r="AY252" s="212" t="s">
        <v>235</v>
      </c>
      <c r="BK252" s="214">
        <f>SUM(BK253:BK256)</f>
        <v>0</v>
      </c>
    </row>
    <row r="253" s="2" customFormat="1" ht="24.15" customHeight="1">
      <c r="A253" s="40"/>
      <c r="B253" s="41"/>
      <c r="C253" s="217" t="s">
        <v>4328</v>
      </c>
      <c r="D253" s="217" t="s">
        <v>237</v>
      </c>
      <c r="E253" s="218" t="s">
        <v>7928</v>
      </c>
      <c r="F253" s="219" t="s">
        <v>7929</v>
      </c>
      <c r="G253" s="220" t="s">
        <v>610</v>
      </c>
      <c r="H253" s="221">
        <v>1</v>
      </c>
      <c r="I253" s="222"/>
      <c r="J253" s="223">
        <f>ROUND(I253*H253,2)</f>
        <v>0</v>
      </c>
      <c r="K253" s="219" t="s">
        <v>370</v>
      </c>
      <c r="L253" s="46"/>
      <c r="M253" s="224" t="s">
        <v>19</v>
      </c>
      <c r="N253" s="225" t="s">
        <v>47</v>
      </c>
      <c r="O253" s="86"/>
      <c r="P253" s="226">
        <f>O253*H253</f>
        <v>0</v>
      </c>
      <c r="Q253" s="226">
        <v>0</v>
      </c>
      <c r="R253" s="226">
        <f>Q253*H253</f>
        <v>0</v>
      </c>
      <c r="S253" s="226">
        <v>0</v>
      </c>
      <c r="T253" s="227">
        <f>S253*H253</f>
        <v>0</v>
      </c>
      <c r="U253" s="40"/>
      <c r="V253" s="40"/>
      <c r="W253" s="40"/>
      <c r="X253" s="40"/>
      <c r="Y253" s="40"/>
      <c r="Z253" s="40"/>
      <c r="AA253" s="40"/>
      <c r="AB253" s="40"/>
      <c r="AC253" s="40"/>
      <c r="AD253" s="40"/>
      <c r="AE253" s="40"/>
      <c r="AR253" s="228" t="s">
        <v>993</v>
      </c>
      <c r="AT253" s="228" t="s">
        <v>237</v>
      </c>
      <c r="AU253" s="228" t="s">
        <v>85</v>
      </c>
      <c r="AY253" s="19" t="s">
        <v>235</v>
      </c>
      <c r="BE253" s="229">
        <f>IF(N253="základní",J253,0)</f>
        <v>0</v>
      </c>
      <c r="BF253" s="229">
        <f>IF(N253="snížená",J253,0)</f>
        <v>0</v>
      </c>
      <c r="BG253" s="229">
        <f>IF(N253="zákl. přenesená",J253,0)</f>
        <v>0</v>
      </c>
      <c r="BH253" s="229">
        <f>IF(N253="sníž. přenesená",J253,0)</f>
        <v>0</v>
      </c>
      <c r="BI253" s="229">
        <f>IF(N253="nulová",J253,0)</f>
        <v>0</v>
      </c>
      <c r="BJ253" s="19" t="s">
        <v>83</v>
      </c>
      <c r="BK253" s="229">
        <f>ROUND(I253*H253,2)</f>
        <v>0</v>
      </c>
      <c r="BL253" s="19" t="s">
        <v>993</v>
      </c>
      <c r="BM253" s="228" t="s">
        <v>6578</v>
      </c>
    </row>
    <row r="254" s="2" customFormat="1" ht="16.5" customHeight="1">
      <c r="A254" s="40"/>
      <c r="B254" s="41"/>
      <c r="C254" s="217" t="s">
        <v>4334</v>
      </c>
      <c r="D254" s="217" t="s">
        <v>237</v>
      </c>
      <c r="E254" s="218" t="s">
        <v>7930</v>
      </c>
      <c r="F254" s="219" t="s">
        <v>7729</v>
      </c>
      <c r="G254" s="220" t="s">
        <v>7480</v>
      </c>
      <c r="H254" s="221">
        <v>1</v>
      </c>
      <c r="I254" s="222"/>
      <c r="J254" s="223">
        <f>ROUND(I254*H254,2)</f>
        <v>0</v>
      </c>
      <c r="K254" s="219" t="s">
        <v>370</v>
      </c>
      <c r="L254" s="46"/>
      <c r="M254" s="224" t="s">
        <v>19</v>
      </c>
      <c r="N254" s="225" t="s">
        <v>47</v>
      </c>
      <c r="O254" s="86"/>
      <c r="P254" s="226">
        <f>O254*H254</f>
        <v>0</v>
      </c>
      <c r="Q254" s="226">
        <v>0</v>
      </c>
      <c r="R254" s="226">
        <f>Q254*H254</f>
        <v>0</v>
      </c>
      <c r="S254" s="226">
        <v>0</v>
      </c>
      <c r="T254" s="227">
        <f>S254*H254</f>
        <v>0</v>
      </c>
      <c r="U254" s="40"/>
      <c r="V254" s="40"/>
      <c r="W254" s="40"/>
      <c r="X254" s="40"/>
      <c r="Y254" s="40"/>
      <c r="Z254" s="40"/>
      <c r="AA254" s="40"/>
      <c r="AB254" s="40"/>
      <c r="AC254" s="40"/>
      <c r="AD254" s="40"/>
      <c r="AE254" s="40"/>
      <c r="AR254" s="228" t="s">
        <v>993</v>
      </c>
      <c r="AT254" s="228" t="s">
        <v>237</v>
      </c>
      <c r="AU254" s="228" t="s">
        <v>85</v>
      </c>
      <c r="AY254" s="19" t="s">
        <v>235</v>
      </c>
      <c r="BE254" s="229">
        <f>IF(N254="základní",J254,0)</f>
        <v>0</v>
      </c>
      <c r="BF254" s="229">
        <f>IF(N254="snížená",J254,0)</f>
        <v>0</v>
      </c>
      <c r="BG254" s="229">
        <f>IF(N254="zákl. přenesená",J254,0)</f>
        <v>0</v>
      </c>
      <c r="BH254" s="229">
        <f>IF(N254="sníž. přenesená",J254,0)</f>
        <v>0</v>
      </c>
      <c r="BI254" s="229">
        <f>IF(N254="nulová",J254,0)</f>
        <v>0</v>
      </c>
      <c r="BJ254" s="19" t="s">
        <v>83</v>
      </c>
      <c r="BK254" s="229">
        <f>ROUND(I254*H254,2)</f>
        <v>0</v>
      </c>
      <c r="BL254" s="19" t="s">
        <v>993</v>
      </c>
      <c r="BM254" s="228" t="s">
        <v>6586</v>
      </c>
    </row>
    <row r="255" s="2" customFormat="1" ht="24.15" customHeight="1">
      <c r="A255" s="40"/>
      <c r="B255" s="41"/>
      <c r="C255" s="217" t="s">
        <v>4344</v>
      </c>
      <c r="D255" s="217" t="s">
        <v>237</v>
      </c>
      <c r="E255" s="218" t="s">
        <v>7931</v>
      </c>
      <c r="F255" s="219" t="s">
        <v>7731</v>
      </c>
      <c r="G255" s="220" t="s">
        <v>610</v>
      </c>
      <c r="H255" s="221">
        <v>1</v>
      </c>
      <c r="I255" s="222"/>
      <c r="J255" s="223">
        <f>ROUND(I255*H255,2)</f>
        <v>0</v>
      </c>
      <c r="K255" s="219" t="s">
        <v>370</v>
      </c>
      <c r="L255" s="46"/>
      <c r="M255" s="224" t="s">
        <v>19</v>
      </c>
      <c r="N255" s="225" t="s">
        <v>47</v>
      </c>
      <c r="O255" s="86"/>
      <c r="P255" s="226">
        <f>O255*H255</f>
        <v>0</v>
      </c>
      <c r="Q255" s="226">
        <v>0</v>
      </c>
      <c r="R255" s="226">
        <f>Q255*H255</f>
        <v>0</v>
      </c>
      <c r="S255" s="226">
        <v>0</v>
      </c>
      <c r="T255" s="227">
        <f>S255*H255</f>
        <v>0</v>
      </c>
      <c r="U255" s="40"/>
      <c r="V255" s="40"/>
      <c r="W255" s="40"/>
      <c r="X255" s="40"/>
      <c r="Y255" s="40"/>
      <c r="Z255" s="40"/>
      <c r="AA255" s="40"/>
      <c r="AB255" s="40"/>
      <c r="AC255" s="40"/>
      <c r="AD255" s="40"/>
      <c r="AE255" s="40"/>
      <c r="AR255" s="228" t="s">
        <v>993</v>
      </c>
      <c r="AT255" s="228" t="s">
        <v>237</v>
      </c>
      <c r="AU255" s="228" t="s">
        <v>85</v>
      </c>
      <c r="AY255" s="19" t="s">
        <v>235</v>
      </c>
      <c r="BE255" s="229">
        <f>IF(N255="základní",J255,0)</f>
        <v>0</v>
      </c>
      <c r="BF255" s="229">
        <f>IF(N255="snížená",J255,0)</f>
        <v>0</v>
      </c>
      <c r="BG255" s="229">
        <f>IF(N255="zákl. přenesená",J255,0)</f>
        <v>0</v>
      </c>
      <c r="BH255" s="229">
        <f>IF(N255="sníž. přenesená",J255,0)</f>
        <v>0</v>
      </c>
      <c r="BI255" s="229">
        <f>IF(N255="nulová",J255,0)</f>
        <v>0</v>
      </c>
      <c r="BJ255" s="19" t="s">
        <v>83</v>
      </c>
      <c r="BK255" s="229">
        <f>ROUND(I255*H255,2)</f>
        <v>0</v>
      </c>
      <c r="BL255" s="19" t="s">
        <v>993</v>
      </c>
      <c r="BM255" s="228" t="s">
        <v>6594</v>
      </c>
    </row>
    <row r="256" s="2" customFormat="1" ht="16.5" customHeight="1">
      <c r="A256" s="40"/>
      <c r="B256" s="41"/>
      <c r="C256" s="217" t="s">
        <v>4351</v>
      </c>
      <c r="D256" s="217" t="s">
        <v>237</v>
      </c>
      <c r="E256" s="218" t="s">
        <v>7932</v>
      </c>
      <c r="F256" s="219" t="s">
        <v>7733</v>
      </c>
      <c r="G256" s="220" t="s">
        <v>610</v>
      </c>
      <c r="H256" s="221">
        <v>1</v>
      </c>
      <c r="I256" s="222"/>
      <c r="J256" s="223">
        <f>ROUND(I256*H256,2)</f>
        <v>0</v>
      </c>
      <c r="K256" s="219" t="s">
        <v>370</v>
      </c>
      <c r="L256" s="46"/>
      <c r="M256" s="224" t="s">
        <v>19</v>
      </c>
      <c r="N256" s="225" t="s">
        <v>47</v>
      </c>
      <c r="O256" s="86"/>
      <c r="P256" s="226">
        <f>O256*H256</f>
        <v>0</v>
      </c>
      <c r="Q256" s="226">
        <v>0</v>
      </c>
      <c r="R256" s="226">
        <f>Q256*H256</f>
        <v>0</v>
      </c>
      <c r="S256" s="226">
        <v>0</v>
      </c>
      <c r="T256" s="227">
        <f>S256*H256</f>
        <v>0</v>
      </c>
      <c r="U256" s="40"/>
      <c r="V256" s="40"/>
      <c r="W256" s="40"/>
      <c r="X256" s="40"/>
      <c r="Y256" s="40"/>
      <c r="Z256" s="40"/>
      <c r="AA256" s="40"/>
      <c r="AB256" s="40"/>
      <c r="AC256" s="40"/>
      <c r="AD256" s="40"/>
      <c r="AE256" s="40"/>
      <c r="AR256" s="228" t="s">
        <v>993</v>
      </c>
      <c r="AT256" s="228" t="s">
        <v>237</v>
      </c>
      <c r="AU256" s="228" t="s">
        <v>85</v>
      </c>
      <c r="AY256" s="19" t="s">
        <v>235</v>
      </c>
      <c r="BE256" s="229">
        <f>IF(N256="základní",J256,0)</f>
        <v>0</v>
      </c>
      <c r="BF256" s="229">
        <f>IF(N256="snížená",J256,0)</f>
        <v>0</v>
      </c>
      <c r="BG256" s="229">
        <f>IF(N256="zákl. přenesená",J256,0)</f>
        <v>0</v>
      </c>
      <c r="BH256" s="229">
        <f>IF(N256="sníž. přenesená",J256,0)</f>
        <v>0</v>
      </c>
      <c r="BI256" s="229">
        <f>IF(N256="nulová",J256,0)</f>
        <v>0</v>
      </c>
      <c r="BJ256" s="19" t="s">
        <v>83</v>
      </c>
      <c r="BK256" s="229">
        <f>ROUND(I256*H256,2)</f>
        <v>0</v>
      </c>
      <c r="BL256" s="19" t="s">
        <v>993</v>
      </c>
      <c r="BM256" s="228" t="s">
        <v>6602</v>
      </c>
    </row>
    <row r="257" s="12" customFormat="1" ht="25.92" customHeight="1">
      <c r="A257" s="12"/>
      <c r="B257" s="201"/>
      <c r="C257" s="202"/>
      <c r="D257" s="203" t="s">
        <v>75</v>
      </c>
      <c r="E257" s="204" t="s">
        <v>7933</v>
      </c>
      <c r="F257" s="204" t="s">
        <v>7934</v>
      </c>
      <c r="G257" s="202"/>
      <c r="H257" s="202"/>
      <c r="I257" s="205"/>
      <c r="J257" s="206">
        <f>BK257</f>
        <v>0</v>
      </c>
      <c r="K257" s="202"/>
      <c r="L257" s="207"/>
      <c r="M257" s="208"/>
      <c r="N257" s="209"/>
      <c r="O257" s="209"/>
      <c r="P257" s="210">
        <f>P258+SUM(P259:P283)</f>
        <v>0</v>
      </c>
      <c r="Q257" s="209"/>
      <c r="R257" s="210">
        <f>R258+SUM(R259:R283)</f>
        <v>0</v>
      </c>
      <c r="S257" s="209"/>
      <c r="T257" s="211">
        <f>T258+SUM(T259:T283)</f>
        <v>0</v>
      </c>
      <c r="U257" s="12"/>
      <c r="V257" s="12"/>
      <c r="W257" s="12"/>
      <c r="X257" s="12"/>
      <c r="Y257" s="12"/>
      <c r="Z257" s="12"/>
      <c r="AA257" s="12"/>
      <c r="AB257" s="12"/>
      <c r="AC257" s="12"/>
      <c r="AD257" s="12"/>
      <c r="AE257" s="12"/>
      <c r="AR257" s="212" t="s">
        <v>83</v>
      </c>
      <c r="AT257" s="213" t="s">
        <v>75</v>
      </c>
      <c r="AU257" s="213" t="s">
        <v>76</v>
      </c>
      <c r="AY257" s="212" t="s">
        <v>235</v>
      </c>
      <c r="BK257" s="214">
        <f>BK258+SUM(BK259:BK283)</f>
        <v>0</v>
      </c>
    </row>
    <row r="258" s="2" customFormat="1" ht="55.5" customHeight="1">
      <c r="A258" s="40"/>
      <c r="B258" s="41"/>
      <c r="C258" s="283" t="s">
        <v>4363</v>
      </c>
      <c r="D258" s="283" t="s">
        <v>1610</v>
      </c>
      <c r="E258" s="284" t="s">
        <v>7935</v>
      </c>
      <c r="F258" s="285" t="s">
        <v>7936</v>
      </c>
      <c r="G258" s="286" t="s">
        <v>610</v>
      </c>
      <c r="H258" s="287">
        <v>1</v>
      </c>
      <c r="I258" s="288"/>
      <c r="J258" s="289">
        <f>ROUND(I258*H258,2)</f>
        <v>0</v>
      </c>
      <c r="K258" s="285" t="s">
        <v>370</v>
      </c>
      <c r="L258" s="290"/>
      <c r="M258" s="291" t="s">
        <v>19</v>
      </c>
      <c r="N258" s="292" t="s">
        <v>47</v>
      </c>
      <c r="O258" s="86"/>
      <c r="P258" s="226">
        <f>O258*H258</f>
        <v>0</v>
      </c>
      <c r="Q258" s="226">
        <v>0</v>
      </c>
      <c r="R258" s="226">
        <f>Q258*H258</f>
        <v>0</v>
      </c>
      <c r="S258" s="226">
        <v>0</v>
      </c>
      <c r="T258" s="227">
        <f>S258*H258</f>
        <v>0</v>
      </c>
      <c r="U258" s="40"/>
      <c r="V258" s="40"/>
      <c r="W258" s="40"/>
      <c r="X258" s="40"/>
      <c r="Y258" s="40"/>
      <c r="Z258" s="40"/>
      <c r="AA258" s="40"/>
      <c r="AB258" s="40"/>
      <c r="AC258" s="40"/>
      <c r="AD258" s="40"/>
      <c r="AE258" s="40"/>
      <c r="AR258" s="228" t="s">
        <v>352</v>
      </c>
      <c r="AT258" s="228" t="s">
        <v>1610</v>
      </c>
      <c r="AU258" s="228" t="s">
        <v>83</v>
      </c>
      <c r="AY258" s="19" t="s">
        <v>235</v>
      </c>
      <c r="BE258" s="229">
        <f>IF(N258="základní",J258,0)</f>
        <v>0</v>
      </c>
      <c r="BF258" s="229">
        <f>IF(N258="snížená",J258,0)</f>
        <v>0</v>
      </c>
      <c r="BG258" s="229">
        <f>IF(N258="zákl. přenesená",J258,0)</f>
        <v>0</v>
      </c>
      <c r="BH258" s="229">
        <f>IF(N258="sníž. přenesená",J258,0)</f>
        <v>0</v>
      </c>
      <c r="BI258" s="229">
        <f>IF(N258="nulová",J258,0)</f>
        <v>0</v>
      </c>
      <c r="BJ258" s="19" t="s">
        <v>83</v>
      </c>
      <c r="BK258" s="229">
        <f>ROUND(I258*H258,2)</f>
        <v>0</v>
      </c>
      <c r="BL258" s="19" t="s">
        <v>100</v>
      </c>
      <c r="BM258" s="228" t="s">
        <v>6610</v>
      </c>
    </row>
    <row r="259" s="2" customFormat="1" ht="55.5" customHeight="1">
      <c r="A259" s="40"/>
      <c r="B259" s="41"/>
      <c r="C259" s="283" t="s">
        <v>4369</v>
      </c>
      <c r="D259" s="283" t="s">
        <v>1610</v>
      </c>
      <c r="E259" s="284" t="s">
        <v>7937</v>
      </c>
      <c r="F259" s="285" t="s">
        <v>7938</v>
      </c>
      <c r="G259" s="286" t="s">
        <v>610</v>
      </c>
      <c r="H259" s="287">
        <v>1</v>
      </c>
      <c r="I259" s="288"/>
      <c r="J259" s="289">
        <f>ROUND(I259*H259,2)</f>
        <v>0</v>
      </c>
      <c r="K259" s="285" t="s">
        <v>370</v>
      </c>
      <c r="L259" s="290"/>
      <c r="M259" s="291" t="s">
        <v>19</v>
      </c>
      <c r="N259" s="292" t="s">
        <v>47</v>
      </c>
      <c r="O259" s="86"/>
      <c r="P259" s="226">
        <f>O259*H259</f>
        <v>0</v>
      </c>
      <c r="Q259" s="226">
        <v>0</v>
      </c>
      <c r="R259" s="226">
        <f>Q259*H259</f>
        <v>0</v>
      </c>
      <c r="S259" s="226">
        <v>0</v>
      </c>
      <c r="T259" s="227">
        <f>S259*H259</f>
        <v>0</v>
      </c>
      <c r="U259" s="40"/>
      <c r="V259" s="40"/>
      <c r="W259" s="40"/>
      <c r="X259" s="40"/>
      <c r="Y259" s="40"/>
      <c r="Z259" s="40"/>
      <c r="AA259" s="40"/>
      <c r="AB259" s="40"/>
      <c r="AC259" s="40"/>
      <c r="AD259" s="40"/>
      <c r="AE259" s="40"/>
      <c r="AR259" s="228" t="s">
        <v>352</v>
      </c>
      <c r="AT259" s="228" t="s">
        <v>1610</v>
      </c>
      <c r="AU259" s="228" t="s">
        <v>83</v>
      </c>
      <c r="AY259" s="19" t="s">
        <v>235</v>
      </c>
      <c r="BE259" s="229">
        <f>IF(N259="základní",J259,0)</f>
        <v>0</v>
      </c>
      <c r="BF259" s="229">
        <f>IF(N259="snížená",J259,0)</f>
        <v>0</v>
      </c>
      <c r="BG259" s="229">
        <f>IF(N259="zákl. přenesená",J259,0)</f>
        <v>0</v>
      </c>
      <c r="BH259" s="229">
        <f>IF(N259="sníž. přenesená",J259,0)</f>
        <v>0</v>
      </c>
      <c r="BI259" s="229">
        <f>IF(N259="nulová",J259,0)</f>
        <v>0</v>
      </c>
      <c r="BJ259" s="19" t="s">
        <v>83</v>
      </c>
      <c r="BK259" s="229">
        <f>ROUND(I259*H259,2)</f>
        <v>0</v>
      </c>
      <c r="BL259" s="19" t="s">
        <v>100</v>
      </c>
      <c r="BM259" s="228" t="s">
        <v>6618</v>
      </c>
    </row>
    <row r="260" s="2" customFormat="1" ht="55.5" customHeight="1">
      <c r="A260" s="40"/>
      <c r="B260" s="41"/>
      <c r="C260" s="283" t="s">
        <v>4376</v>
      </c>
      <c r="D260" s="283" t="s">
        <v>1610</v>
      </c>
      <c r="E260" s="284" t="s">
        <v>7939</v>
      </c>
      <c r="F260" s="285" t="s">
        <v>7938</v>
      </c>
      <c r="G260" s="286" t="s">
        <v>610</v>
      </c>
      <c r="H260" s="287">
        <v>1</v>
      </c>
      <c r="I260" s="288"/>
      <c r="J260" s="289">
        <f>ROUND(I260*H260,2)</f>
        <v>0</v>
      </c>
      <c r="K260" s="285" t="s">
        <v>370</v>
      </c>
      <c r="L260" s="290"/>
      <c r="M260" s="291" t="s">
        <v>19</v>
      </c>
      <c r="N260" s="292" t="s">
        <v>47</v>
      </c>
      <c r="O260" s="86"/>
      <c r="P260" s="226">
        <f>O260*H260</f>
        <v>0</v>
      </c>
      <c r="Q260" s="226">
        <v>0</v>
      </c>
      <c r="R260" s="226">
        <f>Q260*H260</f>
        <v>0</v>
      </c>
      <c r="S260" s="226">
        <v>0</v>
      </c>
      <c r="T260" s="227">
        <f>S260*H260</f>
        <v>0</v>
      </c>
      <c r="U260" s="40"/>
      <c r="V260" s="40"/>
      <c r="W260" s="40"/>
      <c r="X260" s="40"/>
      <c r="Y260" s="40"/>
      <c r="Z260" s="40"/>
      <c r="AA260" s="40"/>
      <c r="AB260" s="40"/>
      <c r="AC260" s="40"/>
      <c r="AD260" s="40"/>
      <c r="AE260" s="40"/>
      <c r="AR260" s="228" t="s">
        <v>352</v>
      </c>
      <c r="AT260" s="228" t="s">
        <v>1610</v>
      </c>
      <c r="AU260" s="228" t="s">
        <v>83</v>
      </c>
      <c r="AY260" s="19" t="s">
        <v>235</v>
      </c>
      <c r="BE260" s="229">
        <f>IF(N260="základní",J260,0)</f>
        <v>0</v>
      </c>
      <c r="BF260" s="229">
        <f>IF(N260="snížená",J260,0)</f>
        <v>0</v>
      </c>
      <c r="BG260" s="229">
        <f>IF(N260="zákl. přenesená",J260,0)</f>
        <v>0</v>
      </c>
      <c r="BH260" s="229">
        <f>IF(N260="sníž. přenesená",J260,0)</f>
        <v>0</v>
      </c>
      <c r="BI260" s="229">
        <f>IF(N260="nulová",J260,0)</f>
        <v>0</v>
      </c>
      <c r="BJ260" s="19" t="s">
        <v>83</v>
      </c>
      <c r="BK260" s="229">
        <f>ROUND(I260*H260,2)</f>
        <v>0</v>
      </c>
      <c r="BL260" s="19" t="s">
        <v>100</v>
      </c>
      <c r="BM260" s="228" t="s">
        <v>6626</v>
      </c>
    </row>
    <row r="261" s="2" customFormat="1" ht="55.5" customHeight="1">
      <c r="A261" s="40"/>
      <c r="B261" s="41"/>
      <c r="C261" s="283" t="s">
        <v>4382</v>
      </c>
      <c r="D261" s="283" t="s">
        <v>1610</v>
      </c>
      <c r="E261" s="284" t="s">
        <v>7940</v>
      </c>
      <c r="F261" s="285" t="s">
        <v>7936</v>
      </c>
      <c r="G261" s="286" t="s">
        <v>610</v>
      </c>
      <c r="H261" s="287">
        <v>1</v>
      </c>
      <c r="I261" s="288"/>
      <c r="J261" s="289">
        <f>ROUND(I261*H261,2)</f>
        <v>0</v>
      </c>
      <c r="K261" s="285" t="s">
        <v>370</v>
      </c>
      <c r="L261" s="290"/>
      <c r="M261" s="291" t="s">
        <v>19</v>
      </c>
      <c r="N261" s="292" t="s">
        <v>47</v>
      </c>
      <c r="O261" s="86"/>
      <c r="P261" s="226">
        <f>O261*H261</f>
        <v>0</v>
      </c>
      <c r="Q261" s="226">
        <v>0</v>
      </c>
      <c r="R261" s="226">
        <f>Q261*H261</f>
        <v>0</v>
      </c>
      <c r="S261" s="226">
        <v>0</v>
      </c>
      <c r="T261" s="227">
        <f>S261*H261</f>
        <v>0</v>
      </c>
      <c r="U261" s="40"/>
      <c r="V261" s="40"/>
      <c r="W261" s="40"/>
      <c r="X261" s="40"/>
      <c r="Y261" s="40"/>
      <c r="Z261" s="40"/>
      <c r="AA261" s="40"/>
      <c r="AB261" s="40"/>
      <c r="AC261" s="40"/>
      <c r="AD261" s="40"/>
      <c r="AE261" s="40"/>
      <c r="AR261" s="228" t="s">
        <v>352</v>
      </c>
      <c r="AT261" s="228" t="s">
        <v>1610</v>
      </c>
      <c r="AU261" s="228" t="s">
        <v>83</v>
      </c>
      <c r="AY261" s="19" t="s">
        <v>235</v>
      </c>
      <c r="BE261" s="229">
        <f>IF(N261="základní",J261,0)</f>
        <v>0</v>
      </c>
      <c r="BF261" s="229">
        <f>IF(N261="snížená",J261,0)</f>
        <v>0</v>
      </c>
      <c r="BG261" s="229">
        <f>IF(N261="zákl. přenesená",J261,0)</f>
        <v>0</v>
      </c>
      <c r="BH261" s="229">
        <f>IF(N261="sníž. přenesená",J261,0)</f>
        <v>0</v>
      </c>
      <c r="BI261" s="229">
        <f>IF(N261="nulová",J261,0)</f>
        <v>0</v>
      </c>
      <c r="BJ261" s="19" t="s">
        <v>83</v>
      </c>
      <c r="BK261" s="229">
        <f>ROUND(I261*H261,2)</f>
        <v>0</v>
      </c>
      <c r="BL261" s="19" t="s">
        <v>100</v>
      </c>
      <c r="BM261" s="228" t="s">
        <v>6634</v>
      </c>
    </row>
    <row r="262" s="2" customFormat="1" ht="55.5" customHeight="1">
      <c r="A262" s="40"/>
      <c r="B262" s="41"/>
      <c r="C262" s="283" t="s">
        <v>4387</v>
      </c>
      <c r="D262" s="283" t="s">
        <v>1610</v>
      </c>
      <c r="E262" s="284" t="s">
        <v>7941</v>
      </c>
      <c r="F262" s="285" t="s">
        <v>7936</v>
      </c>
      <c r="G262" s="286" t="s">
        <v>610</v>
      </c>
      <c r="H262" s="287">
        <v>1</v>
      </c>
      <c r="I262" s="288"/>
      <c r="J262" s="289">
        <f>ROUND(I262*H262,2)</f>
        <v>0</v>
      </c>
      <c r="K262" s="285" t="s">
        <v>370</v>
      </c>
      <c r="L262" s="290"/>
      <c r="M262" s="291" t="s">
        <v>19</v>
      </c>
      <c r="N262" s="292" t="s">
        <v>47</v>
      </c>
      <c r="O262" s="86"/>
      <c r="P262" s="226">
        <f>O262*H262</f>
        <v>0</v>
      </c>
      <c r="Q262" s="226">
        <v>0</v>
      </c>
      <c r="R262" s="226">
        <f>Q262*H262</f>
        <v>0</v>
      </c>
      <c r="S262" s="226">
        <v>0</v>
      </c>
      <c r="T262" s="227">
        <f>S262*H262</f>
        <v>0</v>
      </c>
      <c r="U262" s="40"/>
      <c r="V262" s="40"/>
      <c r="W262" s="40"/>
      <c r="X262" s="40"/>
      <c r="Y262" s="40"/>
      <c r="Z262" s="40"/>
      <c r="AA262" s="40"/>
      <c r="AB262" s="40"/>
      <c r="AC262" s="40"/>
      <c r="AD262" s="40"/>
      <c r="AE262" s="40"/>
      <c r="AR262" s="228" t="s">
        <v>352</v>
      </c>
      <c r="AT262" s="228" t="s">
        <v>1610</v>
      </c>
      <c r="AU262" s="228" t="s">
        <v>83</v>
      </c>
      <c r="AY262" s="19" t="s">
        <v>235</v>
      </c>
      <c r="BE262" s="229">
        <f>IF(N262="základní",J262,0)</f>
        <v>0</v>
      </c>
      <c r="BF262" s="229">
        <f>IF(N262="snížená",J262,0)</f>
        <v>0</v>
      </c>
      <c r="BG262" s="229">
        <f>IF(N262="zákl. přenesená",J262,0)</f>
        <v>0</v>
      </c>
      <c r="BH262" s="229">
        <f>IF(N262="sníž. přenesená",J262,0)</f>
        <v>0</v>
      </c>
      <c r="BI262" s="229">
        <f>IF(N262="nulová",J262,0)</f>
        <v>0</v>
      </c>
      <c r="BJ262" s="19" t="s">
        <v>83</v>
      </c>
      <c r="BK262" s="229">
        <f>ROUND(I262*H262,2)</f>
        <v>0</v>
      </c>
      <c r="BL262" s="19" t="s">
        <v>100</v>
      </c>
      <c r="BM262" s="228" t="s">
        <v>6642</v>
      </c>
    </row>
    <row r="263" s="2" customFormat="1" ht="55.5" customHeight="1">
      <c r="A263" s="40"/>
      <c r="B263" s="41"/>
      <c r="C263" s="283" t="s">
        <v>4392</v>
      </c>
      <c r="D263" s="283" t="s">
        <v>1610</v>
      </c>
      <c r="E263" s="284" t="s">
        <v>7942</v>
      </c>
      <c r="F263" s="285" t="s">
        <v>7943</v>
      </c>
      <c r="G263" s="286" t="s">
        <v>610</v>
      </c>
      <c r="H263" s="287">
        <v>1</v>
      </c>
      <c r="I263" s="288"/>
      <c r="J263" s="289">
        <f>ROUND(I263*H263,2)</f>
        <v>0</v>
      </c>
      <c r="K263" s="285" t="s">
        <v>370</v>
      </c>
      <c r="L263" s="290"/>
      <c r="M263" s="291" t="s">
        <v>19</v>
      </c>
      <c r="N263" s="292" t="s">
        <v>47</v>
      </c>
      <c r="O263" s="86"/>
      <c r="P263" s="226">
        <f>O263*H263</f>
        <v>0</v>
      </c>
      <c r="Q263" s="226">
        <v>0</v>
      </c>
      <c r="R263" s="226">
        <f>Q263*H263</f>
        <v>0</v>
      </c>
      <c r="S263" s="226">
        <v>0</v>
      </c>
      <c r="T263" s="227">
        <f>S263*H263</f>
        <v>0</v>
      </c>
      <c r="U263" s="40"/>
      <c r="V263" s="40"/>
      <c r="W263" s="40"/>
      <c r="X263" s="40"/>
      <c r="Y263" s="40"/>
      <c r="Z263" s="40"/>
      <c r="AA263" s="40"/>
      <c r="AB263" s="40"/>
      <c r="AC263" s="40"/>
      <c r="AD263" s="40"/>
      <c r="AE263" s="40"/>
      <c r="AR263" s="228" t="s">
        <v>352</v>
      </c>
      <c r="AT263" s="228" t="s">
        <v>1610</v>
      </c>
      <c r="AU263" s="228" t="s">
        <v>83</v>
      </c>
      <c r="AY263" s="19" t="s">
        <v>235</v>
      </c>
      <c r="BE263" s="229">
        <f>IF(N263="základní",J263,0)</f>
        <v>0</v>
      </c>
      <c r="BF263" s="229">
        <f>IF(N263="snížená",J263,0)</f>
        <v>0</v>
      </c>
      <c r="BG263" s="229">
        <f>IF(N263="zákl. přenesená",J263,0)</f>
        <v>0</v>
      </c>
      <c r="BH263" s="229">
        <f>IF(N263="sníž. přenesená",J263,0)</f>
        <v>0</v>
      </c>
      <c r="BI263" s="229">
        <f>IF(N263="nulová",J263,0)</f>
        <v>0</v>
      </c>
      <c r="BJ263" s="19" t="s">
        <v>83</v>
      </c>
      <c r="BK263" s="229">
        <f>ROUND(I263*H263,2)</f>
        <v>0</v>
      </c>
      <c r="BL263" s="19" t="s">
        <v>100</v>
      </c>
      <c r="BM263" s="228" t="s">
        <v>6650</v>
      </c>
    </row>
    <row r="264" s="2" customFormat="1" ht="37.8" customHeight="1">
      <c r="A264" s="40"/>
      <c r="B264" s="41"/>
      <c r="C264" s="283" t="s">
        <v>4397</v>
      </c>
      <c r="D264" s="283" t="s">
        <v>1610</v>
      </c>
      <c r="E264" s="284" t="s">
        <v>7944</v>
      </c>
      <c r="F264" s="285" t="s">
        <v>7945</v>
      </c>
      <c r="G264" s="286" t="s">
        <v>7480</v>
      </c>
      <c r="H264" s="287">
        <v>4</v>
      </c>
      <c r="I264" s="288"/>
      <c r="J264" s="289">
        <f>ROUND(I264*H264,2)</f>
        <v>0</v>
      </c>
      <c r="K264" s="285" t="s">
        <v>370</v>
      </c>
      <c r="L264" s="290"/>
      <c r="M264" s="291" t="s">
        <v>19</v>
      </c>
      <c r="N264" s="292" t="s">
        <v>47</v>
      </c>
      <c r="O264" s="86"/>
      <c r="P264" s="226">
        <f>O264*H264</f>
        <v>0</v>
      </c>
      <c r="Q264" s="226">
        <v>0</v>
      </c>
      <c r="R264" s="226">
        <f>Q264*H264</f>
        <v>0</v>
      </c>
      <c r="S264" s="226">
        <v>0</v>
      </c>
      <c r="T264" s="227">
        <f>S264*H264</f>
        <v>0</v>
      </c>
      <c r="U264" s="40"/>
      <c r="V264" s="40"/>
      <c r="W264" s="40"/>
      <c r="X264" s="40"/>
      <c r="Y264" s="40"/>
      <c r="Z264" s="40"/>
      <c r="AA264" s="40"/>
      <c r="AB264" s="40"/>
      <c r="AC264" s="40"/>
      <c r="AD264" s="40"/>
      <c r="AE264" s="40"/>
      <c r="AR264" s="228" t="s">
        <v>352</v>
      </c>
      <c r="AT264" s="228" t="s">
        <v>1610</v>
      </c>
      <c r="AU264" s="228" t="s">
        <v>83</v>
      </c>
      <c r="AY264" s="19" t="s">
        <v>235</v>
      </c>
      <c r="BE264" s="229">
        <f>IF(N264="základní",J264,0)</f>
        <v>0</v>
      </c>
      <c r="BF264" s="229">
        <f>IF(N264="snížená",J264,0)</f>
        <v>0</v>
      </c>
      <c r="BG264" s="229">
        <f>IF(N264="zákl. přenesená",J264,0)</f>
        <v>0</v>
      </c>
      <c r="BH264" s="229">
        <f>IF(N264="sníž. přenesená",J264,0)</f>
        <v>0</v>
      </c>
      <c r="BI264" s="229">
        <f>IF(N264="nulová",J264,0)</f>
        <v>0</v>
      </c>
      <c r="BJ264" s="19" t="s">
        <v>83</v>
      </c>
      <c r="BK264" s="229">
        <f>ROUND(I264*H264,2)</f>
        <v>0</v>
      </c>
      <c r="BL264" s="19" t="s">
        <v>100</v>
      </c>
      <c r="BM264" s="228" t="s">
        <v>6666</v>
      </c>
    </row>
    <row r="265" s="2" customFormat="1" ht="37.8" customHeight="1">
      <c r="A265" s="40"/>
      <c r="B265" s="41"/>
      <c r="C265" s="283" t="s">
        <v>4402</v>
      </c>
      <c r="D265" s="283" t="s">
        <v>1610</v>
      </c>
      <c r="E265" s="284" t="s">
        <v>7946</v>
      </c>
      <c r="F265" s="285" t="s">
        <v>7947</v>
      </c>
      <c r="G265" s="286" t="s">
        <v>7480</v>
      </c>
      <c r="H265" s="287">
        <v>6</v>
      </c>
      <c r="I265" s="288"/>
      <c r="J265" s="289">
        <f>ROUND(I265*H265,2)</f>
        <v>0</v>
      </c>
      <c r="K265" s="285" t="s">
        <v>370</v>
      </c>
      <c r="L265" s="290"/>
      <c r="M265" s="291" t="s">
        <v>19</v>
      </c>
      <c r="N265" s="292" t="s">
        <v>47</v>
      </c>
      <c r="O265" s="86"/>
      <c r="P265" s="226">
        <f>O265*H265</f>
        <v>0</v>
      </c>
      <c r="Q265" s="226">
        <v>0</v>
      </c>
      <c r="R265" s="226">
        <f>Q265*H265</f>
        <v>0</v>
      </c>
      <c r="S265" s="226">
        <v>0</v>
      </c>
      <c r="T265" s="227">
        <f>S265*H265</f>
        <v>0</v>
      </c>
      <c r="U265" s="40"/>
      <c r="V265" s="40"/>
      <c r="W265" s="40"/>
      <c r="X265" s="40"/>
      <c r="Y265" s="40"/>
      <c r="Z265" s="40"/>
      <c r="AA265" s="40"/>
      <c r="AB265" s="40"/>
      <c r="AC265" s="40"/>
      <c r="AD265" s="40"/>
      <c r="AE265" s="40"/>
      <c r="AR265" s="228" t="s">
        <v>352</v>
      </c>
      <c r="AT265" s="228" t="s">
        <v>1610</v>
      </c>
      <c r="AU265" s="228" t="s">
        <v>83</v>
      </c>
      <c r="AY265" s="19" t="s">
        <v>235</v>
      </c>
      <c r="BE265" s="229">
        <f>IF(N265="základní",J265,0)</f>
        <v>0</v>
      </c>
      <c r="BF265" s="229">
        <f>IF(N265="snížená",J265,0)</f>
        <v>0</v>
      </c>
      <c r="BG265" s="229">
        <f>IF(N265="zákl. přenesená",J265,0)</f>
        <v>0</v>
      </c>
      <c r="BH265" s="229">
        <f>IF(N265="sníž. přenesená",J265,0)</f>
        <v>0</v>
      </c>
      <c r="BI265" s="229">
        <f>IF(N265="nulová",J265,0)</f>
        <v>0</v>
      </c>
      <c r="BJ265" s="19" t="s">
        <v>83</v>
      </c>
      <c r="BK265" s="229">
        <f>ROUND(I265*H265,2)</f>
        <v>0</v>
      </c>
      <c r="BL265" s="19" t="s">
        <v>100</v>
      </c>
      <c r="BM265" s="228" t="s">
        <v>6674</v>
      </c>
    </row>
    <row r="266" s="2" customFormat="1" ht="49.05" customHeight="1">
      <c r="A266" s="40"/>
      <c r="B266" s="41"/>
      <c r="C266" s="283" t="s">
        <v>4413</v>
      </c>
      <c r="D266" s="283" t="s">
        <v>1610</v>
      </c>
      <c r="E266" s="284" t="s">
        <v>7948</v>
      </c>
      <c r="F266" s="285" t="s">
        <v>7949</v>
      </c>
      <c r="G266" s="286" t="s">
        <v>7480</v>
      </c>
      <c r="H266" s="287">
        <v>2</v>
      </c>
      <c r="I266" s="288"/>
      <c r="J266" s="289">
        <f>ROUND(I266*H266,2)</f>
        <v>0</v>
      </c>
      <c r="K266" s="285" t="s">
        <v>370</v>
      </c>
      <c r="L266" s="290"/>
      <c r="M266" s="291" t="s">
        <v>19</v>
      </c>
      <c r="N266" s="292" t="s">
        <v>47</v>
      </c>
      <c r="O266" s="86"/>
      <c r="P266" s="226">
        <f>O266*H266</f>
        <v>0</v>
      </c>
      <c r="Q266" s="226">
        <v>0</v>
      </c>
      <c r="R266" s="226">
        <f>Q266*H266</f>
        <v>0</v>
      </c>
      <c r="S266" s="226">
        <v>0</v>
      </c>
      <c r="T266" s="227">
        <f>S266*H266</f>
        <v>0</v>
      </c>
      <c r="U266" s="40"/>
      <c r="V266" s="40"/>
      <c r="W266" s="40"/>
      <c r="X266" s="40"/>
      <c r="Y266" s="40"/>
      <c r="Z266" s="40"/>
      <c r="AA266" s="40"/>
      <c r="AB266" s="40"/>
      <c r="AC266" s="40"/>
      <c r="AD266" s="40"/>
      <c r="AE266" s="40"/>
      <c r="AR266" s="228" t="s">
        <v>352</v>
      </c>
      <c r="AT266" s="228" t="s">
        <v>1610</v>
      </c>
      <c r="AU266" s="228" t="s">
        <v>83</v>
      </c>
      <c r="AY266" s="19" t="s">
        <v>235</v>
      </c>
      <c r="BE266" s="229">
        <f>IF(N266="základní",J266,0)</f>
        <v>0</v>
      </c>
      <c r="BF266" s="229">
        <f>IF(N266="snížená",J266,0)</f>
        <v>0</v>
      </c>
      <c r="BG266" s="229">
        <f>IF(N266="zákl. přenesená",J266,0)</f>
        <v>0</v>
      </c>
      <c r="BH266" s="229">
        <f>IF(N266="sníž. přenesená",J266,0)</f>
        <v>0</v>
      </c>
      <c r="BI266" s="229">
        <f>IF(N266="nulová",J266,0)</f>
        <v>0</v>
      </c>
      <c r="BJ266" s="19" t="s">
        <v>83</v>
      </c>
      <c r="BK266" s="229">
        <f>ROUND(I266*H266,2)</f>
        <v>0</v>
      </c>
      <c r="BL266" s="19" t="s">
        <v>100</v>
      </c>
      <c r="BM266" s="228" t="s">
        <v>6682</v>
      </c>
    </row>
    <row r="267" s="2" customFormat="1" ht="24.15" customHeight="1">
      <c r="A267" s="40"/>
      <c r="B267" s="41"/>
      <c r="C267" s="283" t="s">
        <v>4418</v>
      </c>
      <c r="D267" s="283" t="s">
        <v>1610</v>
      </c>
      <c r="E267" s="284" t="s">
        <v>7950</v>
      </c>
      <c r="F267" s="285" t="s">
        <v>7951</v>
      </c>
      <c r="G267" s="286" t="s">
        <v>7480</v>
      </c>
      <c r="H267" s="287">
        <v>1</v>
      </c>
      <c r="I267" s="288"/>
      <c r="J267" s="289">
        <f>ROUND(I267*H267,2)</f>
        <v>0</v>
      </c>
      <c r="K267" s="285" t="s">
        <v>370</v>
      </c>
      <c r="L267" s="290"/>
      <c r="M267" s="291" t="s">
        <v>19</v>
      </c>
      <c r="N267" s="292" t="s">
        <v>47</v>
      </c>
      <c r="O267" s="86"/>
      <c r="P267" s="226">
        <f>O267*H267</f>
        <v>0</v>
      </c>
      <c r="Q267" s="226">
        <v>0</v>
      </c>
      <c r="R267" s="226">
        <f>Q267*H267</f>
        <v>0</v>
      </c>
      <c r="S267" s="226">
        <v>0</v>
      </c>
      <c r="T267" s="227">
        <f>S267*H267</f>
        <v>0</v>
      </c>
      <c r="U267" s="40"/>
      <c r="V267" s="40"/>
      <c r="W267" s="40"/>
      <c r="X267" s="40"/>
      <c r="Y267" s="40"/>
      <c r="Z267" s="40"/>
      <c r="AA267" s="40"/>
      <c r="AB267" s="40"/>
      <c r="AC267" s="40"/>
      <c r="AD267" s="40"/>
      <c r="AE267" s="40"/>
      <c r="AR267" s="228" t="s">
        <v>352</v>
      </c>
      <c r="AT267" s="228" t="s">
        <v>1610</v>
      </c>
      <c r="AU267" s="228" t="s">
        <v>83</v>
      </c>
      <c r="AY267" s="19" t="s">
        <v>235</v>
      </c>
      <c r="BE267" s="229">
        <f>IF(N267="základní",J267,0)</f>
        <v>0</v>
      </c>
      <c r="BF267" s="229">
        <f>IF(N267="snížená",J267,0)</f>
        <v>0</v>
      </c>
      <c r="BG267" s="229">
        <f>IF(N267="zákl. přenesená",J267,0)</f>
        <v>0</v>
      </c>
      <c r="BH267" s="229">
        <f>IF(N267="sníž. přenesená",J267,0)</f>
        <v>0</v>
      </c>
      <c r="BI267" s="229">
        <f>IF(N267="nulová",J267,0)</f>
        <v>0</v>
      </c>
      <c r="BJ267" s="19" t="s">
        <v>83</v>
      </c>
      <c r="BK267" s="229">
        <f>ROUND(I267*H267,2)</f>
        <v>0</v>
      </c>
      <c r="BL267" s="19" t="s">
        <v>100</v>
      </c>
      <c r="BM267" s="228" t="s">
        <v>6690</v>
      </c>
    </row>
    <row r="268" s="2" customFormat="1" ht="21.75" customHeight="1">
      <c r="A268" s="40"/>
      <c r="B268" s="41"/>
      <c r="C268" s="283" t="s">
        <v>4425</v>
      </c>
      <c r="D268" s="283" t="s">
        <v>1610</v>
      </c>
      <c r="E268" s="284" t="s">
        <v>7952</v>
      </c>
      <c r="F268" s="285" t="s">
        <v>7953</v>
      </c>
      <c r="G268" s="286" t="s">
        <v>7480</v>
      </c>
      <c r="H268" s="287">
        <v>5</v>
      </c>
      <c r="I268" s="288"/>
      <c r="J268" s="289">
        <f>ROUND(I268*H268,2)</f>
        <v>0</v>
      </c>
      <c r="K268" s="285" t="s">
        <v>370</v>
      </c>
      <c r="L268" s="290"/>
      <c r="M268" s="291" t="s">
        <v>19</v>
      </c>
      <c r="N268" s="292" t="s">
        <v>47</v>
      </c>
      <c r="O268" s="86"/>
      <c r="P268" s="226">
        <f>O268*H268</f>
        <v>0</v>
      </c>
      <c r="Q268" s="226">
        <v>0</v>
      </c>
      <c r="R268" s="226">
        <f>Q268*H268</f>
        <v>0</v>
      </c>
      <c r="S268" s="226">
        <v>0</v>
      </c>
      <c r="T268" s="227">
        <f>S268*H268</f>
        <v>0</v>
      </c>
      <c r="U268" s="40"/>
      <c r="V268" s="40"/>
      <c r="W268" s="40"/>
      <c r="X268" s="40"/>
      <c r="Y268" s="40"/>
      <c r="Z268" s="40"/>
      <c r="AA268" s="40"/>
      <c r="AB268" s="40"/>
      <c r="AC268" s="40"/>
      <c r="AD268" s="40"/>
      <c r="AE268" s="40"/>
      <c r="AR268" s="228" t="s">
        <v>352</v>
      </c>
      <c r="AT268" s="228" t="s">
        <v>1610</v>
      </c>
      <c r="AU268" s="228" t="s">
        <v>83</v>
      </c>
      <c r="AY268" s="19" t="s">
        <v>235</v>
      </c>
      <c r="BE268" s="229">
        <f>IF(N268="základní",J268,0)</f>
        <v>0</v>
      </c>
      <c r="BF268" s="229">
        <f>IF(N268="snížená",J268,0)</f>
        <v>0</v>
      </c>
      <c r="BG268" s="229">
        <f>IF(N268="zákl. přenesená",J268,0)</f>
        <v>0</v>
      </c>
      <c r="BH268" s="229">
        <f>IF(N268="sníž. přenesená",J268,0)</f>
        <v>0</v>
      </c>
      <c r="BI268" s="229">
        <f>IF(N268="nulová",J268,0)</f>
        <v>0</v>
      </c>
      <c r="BJ268" s="19" t="s">
        <v>83</v>
      </c>
      <c r="BK268" s="229">
        <f>ROUND(I268*H268,2)</f>
        <v>0</v>
      </c>
      <c r="BL268" s="19" t="s">
        <v>100</v>
      </c>
      <c r="BM268" s="228" t="s">
        <v>6698</v>
      </c>
    </row>
    <row r="269" s="2" customFormat="1" ht="16.5" customHeight="1">
      <c r="A269" s="40"/>
      <c r="B269" s="41"/>
      <c r="C269" s="283" t="s">
        <v>4431</v>
      </c>
      <c r="D269" s="283" t="s">
        <v>1610</v>
      </c>
      <c r="E269" s="284" t="s">
        <v>7954</v>
      </c>
      <c r="F269" s="285" t="s">
        <v>7955</v>
      </c>
      <c r="G269" s="286" t="s">
        <v>7480</v>
      </c>
      <c r="H269" s="287">
        <v>5</v>
      </c>
      <c r="I269" s="288"/>
      <c r="J269" s="289">
        <f>ROUND(I269*H269,2)</f>
        <v>0</v>
      </c>
      <c r="K269" s="285" t="s">
        <v>370</v>
      </c>
      <c r="L269" s="290"/>
      <c r="M269" s="291" t="s">
        <v>19</v>
      </c>
      <c r="N269" s="292" t="s">
        <v>47</v>
      </c>
      <c r="O269" s="86"/>
      <c r="P269" s="226">
        <f>O269*H269</f>
        <v>0</v>
      </c>
      <c r="Q269" s="226">
        <v>0</v>
      </c>
      <c r="R269" s="226">
        <f>Q269*H269</f>
        <v>0</v>
      </c>
      <c r="S269" s="226">
        <v>0</v>
      </c>
      <c r="T269" s="227">
        <f>S269*H269</f>
        <v>0</v>
      </c>
      <c r="U269" s="40"/>
      <c r="V269" s="40"/>
      <c r="W269" s="40"/>
      <c r="X269" s="40"/>
      <c r="Y269" s="40"/>
      <c r="Z269" s="40"/>
      <c r="AA269" s="40"/>
      <c r="AB269" s="40"/>
      <c r="AC269" s="40"/>
      <c r="AD269" s="40"/>
      <c r="AE269" s="40"/>
      <c r="AR269" s="228" t="s">
        <v>352</v>
      </c>
      <c r="AT269" s="228" t="s">
        <v>1610</v>
      </c>
      <c r="AU269" s="228" t="s">
        <v>83</v>
      </c>
      <c r="AY269" s="19" t="s">
        <v>235</v>
      </c>
      <c r="BE269" s="229">
        <f>IF(N269="základní",J269,0)</f>
        <v>0</v>
      </c>
      <c r="BF269" s="229">
        <f>IF(N269="snížená",J269,0)</f>
        <v>0</v>
      </c>
      <c r="BG269" s="229">
        <f>IF(N269="zákl. přenesená",J269,0)</f>
        <v>0</v>
      </c>
      <c r="BH269" s="229">
        <f>IF(N269="sníž. přenesená",J269,0)</f>
        <v>0</v>
      </c>
      <c r="BI269" s="229">
        <f>IF(N269="nulová",J269,0)</f>
        <v>0</v>
      </c>
      <c r="BJ269" s="19" t="s">
        <v>83</v>
      </c>
      <c r="BK269" s="229">
        <f>ROUND(I269*H269,2)</f>
        <v>0</v>
      </c>
      <c r="BL269" s="19" t="s">
        <v>100</v>
      </c>
      <c r="BM269" s="228" t="s">
        <v>6706</v>
      </c>
    </row>
    <row r="270" s="2" customFormat="1" ht="16.5" customHeight="1">
      <c r="A270" s="40"/>
      <c r="B270" s="41"/>
      <c r="C270" s="283" t="s">
        <v>4436</v>
      </c>
      <c r="D270" s="283" t="s">
        <v>1610</v>
      </c>
      <c r="E270" s="284" t="s">
        <v>7956</v>
      </c>
      <c r="F270" s="285" t="s">
        <v>7957</v>
      </c>
      <c r="G270" s="286" t="s">
        <v>7480</v>
      </c>
      <c r="H270" s="287">
        <v>1</v>
      </c>
      <c r="I270" s="288"/>
      <c r="J270" s="289">
        <f>ROUND(I270*H270,2)</f>
        <v>0</v>
      </c>
      <c r="K270" s="285" t="s">
        <v>370</v>
      </c>
      <c r="L270" s="290"/>
      <c r="M270" s="291" t="s">
        <v>19</v>
      </c>
      <c r="N270" s="292" t="s">
        <v>47</v>
      </c>
      <c r="O270" s="86"/>
      <c r="P270" s="226">
        <f>O270*H270</f>
        <v>0</v>
      </c>
      <c r="Q270" s="226">
        <v>0</v>
      </c>
      <c r="R270" s="226">
        <f>Q270*H270</f>
        <v>0</v>
      </c>
      <c r="S270" s="226">
        <v>0</v>
      </c>
      <c r="T270" s="227">
        <f>S270*H270</f>
        <v>0</v>
      </c>
      <c r="U270" s="40"/>
      <c r="V270" s="40"/>
      <c r="W270" s="40"/>
      <c r="X270" s="40"/>
      <c r="Y270" s="40"/>
      <c r="Z270" s="40"/>
      <c r="AA270" s="40"/>
      <c r="AB270" s="40"/>
      <c r="AC270" s="40"/>
      <c r="AD270" s="40"/>
      <c r="AE270" s="40"/>
      <c r="AR270" s="228" t="s">
        <v>352</v>
      </c>
      <c r="AT270" s="228" t="s">
        <v>1610</v>
      </c>
      <c r="AU270" s="228" t="s">
        <v>83</v>
      </c>
      <c r="AY270" s="19" t="s">
        <v>235</v>
      </c>
      <c r="BE270" s="229">
        <f>IF(N270="základní",J270,0)</f>
        <v>0</v>
      </c>
      <c r="BF270" s="229">
        <f>IF(N270="snížená",J270,0)</f>
        <v>0</v>
      </c>
      <c r="BG270" s="229">
        <f>IF(N270="zákl. přenesená",J270,0)</f>
        <v>0</v>
      </c>
      <c r="BH270" s="229">
        <f>IF(N270="sníž. přenesená",J270,0)</f>
        <v>0</v>
      </c>
      <c r="BI270" s="229">
        <f>IF(N270="nulová",J270,0)</f>
        <v>0</v>
      </c>
      <c r="BJ270" s="19" t="s">
        <v>83</v>
      </c>
      <c r="BK270" s="229">
        <f>ROUND(I270*H270,2)</f>
        <v>0</v>
      </c>
      <c r="BL270" s="19" t="s">
        <v>100</v>
      </c>
      <c r="BM270" s="228" t="s">
        <v>6714</v>
      </c>
    </row>
    <row r="271" s="2" customFormat="1" ht="24.15" customHeight="1">
      <c r="A271" s="40"/>
      <c r="B271" s="41"/>
      <c r="C271" s="283" t="s">
        <v>4442</v>
      </c>
      <c r="D271" s="283" t="s">
        <v>1610</v>
      </c>
      <c r="E271" s="284" t="s">
        <v>7958</v>
      </c>
      <c r="F271" s="285" t="s">
        <v>7959</v>
      </c>
      <c r="G271" s="286" t="s">
        <v>7480</v>
      </c>
      <c r="H271" s="287">
        <v>7</v>
      </c>
      <c r="I271" s="288"/>
      <c r="J271" s="289">
        <f>ROUND(I271*H271,2)</f>
        <v>0</v>
      </c>
      <c r="K271" s="285" t="s">
        <v>370</v>
      </c>
      <c r="L271" s="290"/>
      <c r="M271" s="291" t="s">
        <v>19</v>
      </c>
      <c r="N271" s="292" t="s">
        <v>47</v>
      </c>
      <c r="O271" s="86"/>
      <c r="P271" s="226">
        <f>O271*H271</f>
        <v>0</v>
      </c>
      <c r="Q271" s="226">
        <v>0</v>
      </c>
      <c r="R271" s="226">
        <f>Q271*H271</f>
        <v>0</v>
      </c>
      <c r="S271" s="226">
        <v>0</v>
      </c>
      <c r="T271" s="227">
        <f>S271*H271</f>
        <v>0</v>
      </c>
      <c r="U271" s="40"/>
      <c r="V271" s="40"/>
      <c r="W271" s="40"/>
      <c r="X271" s="40"/>
      <c r="Y271" s="40"/>
      <c r="Z271" s="40"/>
      <c r="AA271" s="40"/>
      <c r="AB271" s="40"/>
      <c r="AC271" s="40"/>
      <c r="AD271" s="40"/>
      <c r="AE271" s="40"/>
      <c r="AR271" s="228" t="s">
        <v>352</v>
      </c>
      <c r="AT271" s="228" t="s">
        <v>1610</v>
      </c>
      <c r="AU271" s="228" t="s">
        <v>83</v>
      </c>
      <c r="AY271" s="19" t="s">
        <v>235</v>
      </c>
      <c r="BE271" s="229">
        <f>IF(N271="základní",J271,0)</f>
        <v>0</v>
      </c>
      <c r="BF271" s="229">
        <f>IF(N271="snížená",J271,0)</f>
        <v>0</v>
      </c>
      <c r="BG271" s="229">
        <f>IF(N271="zákl. přenesená",J271,0)</f>
        <v>0</v>
      </c>
      <c r="BH271" s="229">
        <f>IF(N271="sníž. přenesená",J271,0)</f>
        <v>0</v>
      </c>
      <c r="BI271" s="229">
        <f>IF(N271="nulová",J271,0)</f>
        <v>0</v>
      </c>
      <c r="BJ271" s="19" t="s">
        <v>83</v>
      </c>
      <c r="BK271" s="229">
        <f>ROUND(I271*H271,2)</f>
        <v>0</v>
      </c>
      <c r="BL271" s="19" t="s">
        <v>100</v>
      </c>
      <c r="BM271" s="228" t="s">
        <v>6730</v>
      </c>
    </row>
    <row r="272" s="2" customFormat="1" ht="24.15" customHeight="1">
      <c r="A272" s="40"/>
      <c r="B272" s="41"/>
      <c r="C272" s="283" t="s">
        <v>4447</v>
      </c>
      <c r="D272" s="283" t="s">
        <v>1610</v>
      </c>
      <c r="E272" s="284" t="s">
        <v>7960</v>
      </c>
      <c r="F272" s="285" t="s">
        <v>7961</v>
      </c>
      <c r="G272" s="286" t="s">
        <v>7480</v>
      </c>
      <c r="H272" s="287">
        <v>3</v>
      </c>
      <c r="I272" s="288"/>
      <c r="J272" s="289">
        <f>ROUND(I272*H272,2)</f>
        <v>0</v>
      </c>
      <c r="K272" s="285" t="s">
        <v>370</v>
      </c>
      <c r="L272" s="290"/>
      <c r="M272" s="291" t="s">
        <v>19</v>
      </c>
      <c r="N272" s="292" t="s">
        <v>47</v>
      </c>
      <c r="O272" s="86"/>
      <c r="P272" s="226">
        <f>O272*H272</f>
        <v>0</v>
      </c>
      <c r="Q272" s="226">
        <v>0</v>
      </c>
      <c r="R272" s="226">
        <f>Q272*H272</f>
        <v>0</v>
      </c>
      <c r="S272" s="226">
        <v>0</v>
      </c>
      <c r="T272" s="227">
        <f>S272*H272</f>
        <v>0</v>
      </c>
      <c r="U272" s="40"/>
      <c r="V272" s="40"/>
      <c r="W272" s="40"/>
      <c r="X272" s="40"/>
      <c r="Y272" s="40"/>
      <c r="Z272" s="40"/>
      <c r="AA272" s="40"/>
      <c r="AB272" s="40"/>
      <c r="AC272" s="40"/>
      <c r="AD272" s="40"/>
      <c r="AE272" s="40"/>
      <c r="AR272" s="228" t="s">
        <v>352</v>
      </c>
      <c r="AT272" s="228" t="s">
        <v>1610</v>
      </c>
      <c r="AU272" s="228" t="s">
        <v>83</v>
      </c>
      <c r="AY272" s="19" t="s">
        <v>235</v>
      </c>
      <c r="BE272" s="229">
        <f>IF(N272="základní",J272,0)</f>
        <v>0</v>
      </c>
      <c r="BF272" s="229">
        <f>IF(N272="snížená",J272,0)</f>
        <v>0</v>
      </c>
      <c r="BG272" s="229">
        <f>IF(N272="zákl. přenesená",J272,0)</f>
        <v>0</v>
      </c>
      <c r="BH272" s="229">
        <f>IF(N272="sníž. přenesená",J272,0)</f>
        <v>0</v>
      </c>
      <c r="BI272" s="229">
        <f>IF(N272="nulová",J272,0)</f>
        <v>0</v>
      </c>
      <c r="BJ272" s="19" t="s">
        <v>83</v>
      </c>
      <c r="BK272" s="229">
        <f>ROUND(I272*H272,2)</f>
        <v>0</v>
      </c>
      <c r="BL272" s="19" t="s">
        <v>100</v>
      </c>
      <c r="BM272" s="228" t="s">
        <v>6738</v>
      </c>
    </row>
    <row r="273" s="2" customFormat="1" ht="44.25" customHeight="1">
      <c r="A273" s="40"/>
      <c r="B273" s="41"/>
      <c r="C273" s="283" t="s">
        <v>4452</v>
      </c>
      <c r="D273" s="283" t="s">
        <v>1610</v>
      </c>
      <c r="E273" s="284" t="s">
        <v>7962</v>
      </c>
      <c r="F273" s="285" t="s">
        <v>7963</v>
      </c>
      <c r="G273" s="286" t="s">
        <v>7480</v>
      </c>
      <c r="H273" s="287">
        <v>4</v>
      </c>
      <c r="I273" s="288"/>
      <c r="J273" s="289">
        <f>ROUND(I273*H273,2)</f>
        <v>0</v>
      </c>
      <c r="K273" s="285" t="s">
        <v>370</v>
      </c>
      <c r="L273" s="290"/>
      <c r="M273" s="291" t="s">
        <v>19</v>
      </c>
      <c r="N273" s="292" t="s">
        <v>47</v>
      </c>
      <c r="O273" s="86"/>
      <c r="P273" s="226">
        <f>O273*H273</f>
        <v>0</v>
      </c>
      <c r="Q273" s="226">
        <v>0</v>
      </c>
      <c r="R273" s="226">
        <f>Q273*H273</f>
        <v>0</v>
      </c>
      <c r="S273" s="226">
        <v>0</v>
      </c>
      <c r="T273" s="227">
        <f>S273*H273</f>
        <v>0</v>
      </c>
      <c r="U273" s="40"/>
      <c r="V273" s="40"/>
      <c r="W273" s="40"/>
      <c r="X273" s="40"/>
      <c r="Y273" s="40"/>
      <c r="Z273" s="40"/>
      <c r="AA273" s="40"/>
      <c r="AB273" s="40"/>
      <c r="AC273" s="40"/>
      <c r="AD273" s="40"/>
      <c r="AE273" s="40"/>
      <c r="AR273" s="228" t="s">
        <v>352</v>
      </c>
      <c r="AT273" s="228" t="s">
        <v>1610</v>
      </c>
      <c r="AU273" s="228" t="s">
        <v>83</v>
      </c>
      <c r="AY273" s="19" t="s">
        <v>235</v>
      </c>
      <c r="BE273" s="229">
        <f>IF(N273="základní",J273,0)</f>
        <v>0</v>
      </c>
      <c r="BF273" s="229">
        <f>IF(N273="snížená",J273,0)</f>
        <v>0</v>
      </c>
      <c r="BG273" s="229">
        <f>IF(N273="zákl. přenesená",J273,0)</f>
        <v>0</v>
      </c>
      <c r="BH273" s="229">
        <f>IF(N273="sníž. přenesená",J273,0)</f>
        <v>0</v>
      </c>
      <c r="BI273" s="229">
        <f>IF(N273="nulová",J273,0)</f>
        <v>0</v>
      </c>
      <c r="BJ273" s="19" t="s">
        <v>83</v>
      </c>
      <c r="BK273" s="229">
        <f>ROUND(I273*H273,2)</f>
        <v>0</v>
      </c>
      <c r="BL273" s="19" t="s">
        <v>100</v>
      </c>
      <c r="BM273" s="228" t="s">
        <v>6754</v>
      </c>
    </row>
    <row r="274" s="2" customFormat="1" ht="44.25" customHeight="1">
      <c r="A274" s="40"/>
      <c r="B274" s="41"/>
      <c r="C274" s="283" t="s">
        <v>4458</v>
      </c>
      <c r="D274" s="283" t="s">
        <v>1610</v>
      </c>
      <c r="E274" s="284" t="s">
        <v>7964</v>
      </c>
      <c r="F274" s="285" t="s">
        <v>7965</v>
      </c>
      <c r="G274" s="286" t="s">
        <v>7480</v>
      </c>
      <c r="H274" s="287">
        <v>1</v>
      </c>
      <c r="I274" s="288"/>
      <c r="J274" s="289">
        <f>ROUND(I274*H274,2)</f>
        <v>0</v>
      </c>
      <c r="K274" s="285" t="s">
        <v>370</v>
      </c>
      <c r="L274" s="290"/>
      <c r="M274" s="291" t="s">
        <v>19</v>
      </c>
      <c r="N274" s="292" t="s">
        <v>47</v>
      </c>
      <c r="O274" s="86"/>
      <c r="P274" s="226">
        <f>O274*H274</f>
        <v>0</v>
      </c>
      <c r="Q274" s="226">
        <v>0</v>
      </c>
      <c r="R274" s="226">
        <f>Q274*H274</f>
        <v>0</v>
      </c>
      <c r="S274" s="226">
        <v>0</v>
      </c>
      <c r="T274" s="227">
        <f>S274*H274</f>
        <v>0</v>
      </c>
      <c r="U274" s="40"/>
      <c r="V274" s="40"/>
      <c r="W274" s="40"/>
      <c r="X274" s="40"/>
      <c r="Y274" s="40"/>
      <c r="Z274" s="40"/>
      <c r="AA274" s="40"/>
      <c r="AB274" s="40"/>
      <c r="AC274" s="40"/>
      <c r="AD274" s="40"/>
      <c r="AE274" s="40"/>
      <c r="AR274" s="228" t="s">
        <v>352</v>
      </c>
      <c r="AT274" s="228" t="s">
        <v>1610</v>
      </c>
      <c r="AU274" s="228" t="s">
        <v>83</v>
      </c>
      <c r="AY274" s="19" t="s">
        <v>235</v>
      </c>
      <c r="BE274" s="229">
        <f>IF(N274="základní",J274,0)</f>
        <v>0</v>
      </c>
      <c r="BF274" s="229">
        <f>IF(N274="snížená",J274,0)</f>
        <v>0</v>
      </c>
      <c r="BG274" s="229">
        <f>IF(N274="zákl. přenesená",J274,0)</f>
        <v>0</v>
      </c>
      <c r="BH274" s="229">
        <f>IF(N274="sníž. přenesená",J274,0)</f>
        <v>0</v>
      </c>
      <c r="BI274" s="229">
        <f>IF(N274="nulová",J274,0)</f>
        <v>0</v>
      </c>
      <c r="BJ274" s="19" t="s">
        <v>83</v>
      </c>
      <c r="BK274" s="229">
        <f>ROUND(I274*H274,2)</f>
        <v>0</v>
      </c>
      <c r="BL274" s="19" t="s">
        <v>100</v>
      </c>
      <c r="BM274" s="228" t="s">
        <v>6764</v>
      </c>
    </row>
    <row r="275" s="2" customFormat="1" ht="44.25" customHeight="1">
      <c r="A275" s="40"/>
      <c r="B275" s="41"/>
      <c r="C275" s="283" t="s">
        <v>4463</v>
      </c>
      <c r="D275" s="283" t="s">
        <v>1610</v>
      </c>
      <c r="E275" s="284" t="s">
        <v>7966</v>
      </c>
      <c r="F275" s="285" t="s">
        <v>7967</v>
      </c>
      <c r="G275" s="286" t="s">
        <v>7480</v>
      </c>
      <c r="H275" s="287">
        <v>2</v>
      </c>
      <c r="I275" s="288"/>
      <c r="J275" s="289">
        <f>ROUND(I275*H275,2)</f>
        <v>0</v>
      </c>
      <c r="K275" s="285" t="s">
        <v>370</v>
      </c>
      <c r="L275" s="290"/>
      <c r="M275" s="291" t="s">
        <v>19</v>
      </c>
      <c r="N275" s="292" t="s">
        <v>47</v>
      </c>
      <c r="O275" s="86"/>
      <c r="P275" s="226">
        <f>O275*H275</f>
        <v>0</v>
      </c>
      <c r="Q275" s="226">
        <v>0</v>
      </c>
      <c r="R275" s="226">
        <f>Q275*H275</f>
        <v>0</v>
      </c>
      <c r="S275" s="226">
        <v>0</v>
      </c>
      <c r="T275" s="227">
        <f>S275*H275</f>
        <v>0</v>
      </c>
      <c r="U275" s="40"/>
      <c r="V275" s="40"/>
      <c r="W275" s="40"/>
      <c r="X275" s="40"/>
      <c r="Y275" s="40"/>
      <c r="Z275" s="40"/>
      <c r="AA275" s="40"/>
      <c r="AB275" s="40"/>
      <c r="AC275" s="40"/>
      <c r="AD275" s="40"/>
      <c r="AE275" s="40"/>
      <c r="AR275" s="228" t="s">
        <v>352</v>
      </c>
      <c r="AT275" s="228" t="s">
        <v>1610</v>
      </c>
      <c r="AU275" s="228" t="s">
        <v>83</v>
      </c>
      <c r="AY275" s="19" t="s">
        <v>235</v>
      </c>
      <c r="BE275" s="229">
        <f>IF(N275="základní",J275,0)</f>
        <v>0</v>
      </c>
      <c r="BF275" s="229">
        <f>IF(N275="snížená",J275,0)</f>
        <v>0</v>
      </c>
      <c r="BG275" s="229">
        <f>IF(N275="zákl. přenesená",J275,0)</f>
        <v>0</v>
      </c>
      <c r="BH275" s="229">
        <f>IF(N275="sníž. přenesená",J275,0)</f>
        <v>0</v>
      </c>
      <c r="BI275" s="229">
        <f>IF(N275="nulová",J275,0)</f>
        <v>0</v>
      </c>
      <c r="BJ275" s="19" t="s">
        <v>83</v>
      </c>
      <c r="BK275" s="229">
        <f>ROUND(I275*H275,2)</f>
        <v>0</v>
      </c>
      <c r="BL275" s="19" t="s">
        <v>100</v>
      </c>
      <c r="BM275" s="228" t="s">
        <v>6780</v>
      </c>
    </row>
    <row r="276" s="2" customFormat="1" ht="37.8" customHeight="1">
      <c r="A276" s="40"/>
      <c r="B276" s="41"/>
      <c r="C276" s="283" t="s">
        <v>4467</v>
      </c>
      <c r="D276" s="283" t="s">
        <v>1610</v>
      </c>
      <c r="E276" s="284" t="s">
        <v>7968</v>
      </c>
      <c r="F276" s="285" t="s">
        <v>7969</v>
      </c>
      <c r="G276" s="286" t="s">
        <v>7480</v>
      </c>
      <c r="H276" s="287">
        <v>1</v>
      </c>
      <c r="I276" s="288"/>
      <c r="J276" s="289">
        <f>ROUND(I276*H276,2)</f>
        <v>0</v>
      </c>
      <c r="K276" s="285" t="s">
        <v>370</v>
      </c>
      <c r="L276" s="290"/>
      <c r="M276" s="291" t="s">
        <v>19</v>
      </c>
      <c r="N276" s="292" t="s">
        <v>47</v>
      </c>
      <c r="O276" s="86"/>
      <c r="P276" s="226">
        <f>O276*H276</f>
        <v>0</v>
      </c>
      <c r="Q276" s="226">
        <v>0</v>
      </c>
      <c r="R276" s="226">
        <f>Q276*H276</f>
        <v>0</v>
      </c>
      <c r="S276" s="226">
        <v>0</v>
      </c>
      <c r="T276" s="227">
        <f>S276*H276</f>
        <v>0</v>
      </c>
      <c r="U276" s="40"/>
      <c r="V276" s="40"/>
      <c r="W276" s="40"/>
      <c r="X276" s="40"/>
      <c r="Y276" s="40"/>
      <c r="Z276" s="40"/>
      <c r="AA276" s="40"/>
      <c r="AB276" s="40"/>
      <c r="AC276" s="40"/>
      <c r="AD276" s="40"/>
      <c r="AE276" s="40"/>
      <c r="AR276" s="228" t="s">
        <v>352</v>
      </c>
      <c r="AT276" s="228" t="s">
        <v>1610</v>
      </c>
      <c r="AU276" s="228" t="s">
        <v>83</v>
      </c>
      <c r="AY276" s="19" t="s">
        <v>235</v>
      </c>
      <c r="BE276" s="229">
        <f>IF(N276="základní",J276,0)</f>
        <v>0</v>
      </c>
      <c r="BF276" s="229">
        <f>IF(N276="snížená",J276,0)</f>
        <v>0</v>
      </c>
      <c r="BG276" s="229">
        <f>IF(N276="zákl. přenesená",J276,0)</f>
        <v>0</v>
      </c>
      <c r="BH276" s="229">
        <f>IF(N276="sníž. přenesená",J276,0)</f>
        <v>0</v>
      </c>
      <c r="BI276" s="229">
        <f>IF(N276="nulová",J276,0)</f>
        <v>0</v>
      </c>
      <c r="BJ276" s="19" t="s">
        <v>83</v>
      </c>
      <c r="BK276" s="229">
        <f>ROUND(I276*H276,2)</f>
        <v>0</v>
      </c>
      <c r="BL276" s="19" t="s">
        <v>100</v>
      </c>
      <c r="BM276" s="228" t="s">
        <v>6788</v>
      </c>
    </row>
    <row r="277" s="2" customFormat="1" ht="37.8" customHeight="1">
      <c r="A277" s="40"/>
      <c r="B277" s="41"/>
      <c r="C277" s="283" t="s">
        <v>687</v>
      </c>
      <c r="D277" s="283" t="s">
        <v>1610</v>
      </c>
      <c r="E277" s="284" t="s">
        <v>7970</v>
      </c>
      <c r="F277" s="285" t="s">
        <v>7824</v>
      </c>
      <c r="G277" s="286" t="s">
        <v>7480</v>
      </c>
      <c r="H277" s="287">
        <v>1</v>
      </c>
      <c r="I277" s="288"/>
      <c r="J277" s="289">
        <f>ROUND(I277*H277,2)</f>
        <v>0</v>
      </c>
      <c r="K277" s="285" t="s">
        <v>370</v>
      </c>
      <c r="L277" s="290"/>
      <c r="M277" s="291" t="s">
        <v>19</v>
      </c>
      <c r="N277" s="292" t="s">
        <v>47</v>
      </c>
      <c r="O277" s="86"/>
      <c r="P277" s="226">
        <f>O277*H277</f>
        <v>0</v>
      </c>
      <c r="Q277" s="226">
        <v>0</v>
      </c>
      <c r="R277" s="226">
        <f>Q277*H277</f>
        <v>0</v>
      </c>
      <c r="S277" s="226">
        <v>0</v>
      </c>
      <c r="T277" s="227">
        <f>S277*H277</f>
        <v>0</v>
      </c>
      <c r="U277" s="40"/>
      <c r="V277" s="40"/>
      <c r="W277" s="40"/>
      <c r="X277" s="40"/>
      <c r="Y277" s="40"/>
      <c r="Z277" s="40"/>
      <c r="AA277" s="40"/>
      <c r="AB277" s="40"/>
      <c r="AC277" s="40"/>
      <c r="AD277" s="40"/>
      <c r="AE277" s="40"/>
      <c r="AR277" s="228" t="s">
        <v>352</v>
      </c>
      <c r="AT277" s="228" t="s">
        <v>1610</v>
      </c>
      <c r="AU277" s="228" t="s">
        <v>83</v>
      </c>
      <c r="AY277" s="19" t="s">
        <v>235</v>
      </c>
      <c r="BE277" s="229">
        <f>IF(N277="základní",J277,0)</f>
        <v>0</v>
      </c>
      <c r="BF277" s="229">
        <f>IF(N277="snížená",J277,0)</f>
        <v>0</v>
      </c>
      <c r="BG277" s="229">
        <f>IF(N277="zákl. přenesená",J277,0)</f>
        <v>0</v>
      </c>
      <c r="BH277" s="229">
        <f>IF(N277="sníž. přenesená",J277,0)</f>
        <v>0</v>
      </c>
      <c r="BI277" s="229">
        <f>IF(N277="nulová",J277,0)</f>
        <v>0</v>
      </c>
      <c r="BJ277" s="19" t="s">
        <v>83</v>
      </c>
      <c r="BK277" s="229">
        <f>ROUND(I277*H277,2)</f>
        <v>0</v>
      </c>
      <c r="BL277" s="19" t="s">
        <v>100</v>
      </c>
      <c r="BM277" s="228" t="s">
        <v>6796</v>
      </c>
    </row>
    <row r="278" s="2" customFormat="1" ht="37.8" customHeight="1">
      <c r="A278" s="40"/>
      <c r="B278" s="41"/>
      <c r="C278" s="283" t="s">
        <v>4476</v>
      </c>
      <c r="D278" s="283" t="s">
        <v>1610</v>
      </c>
      <c r="E278" s="284" t="s">
        <v>7971</v>
      </c>
      <c r="F278" s="285" t="s">
        <v>7972</v>
      </c>
      <c r="G278" s="286" t="s">
        <v>7480</v>
      </c>
      <c r="H278" s="287">
        <v>3</v>
      </c>
      <c r="I278" s="288"/>
      <c r="J278" s="289">
        <f>ROUND(I278*H278,2)</f>
        <v>0</v>
      </c>
      <c r="K278" s="285" t="s">
        <v>370</v>
      </c>
      <c r="L278" s="290"/>
      <c r="M278" s="291" t="s">
        <v>19</v>
      </c>
      <c r="N278" s="292" t="s">
        <v>47</v>
      </c>
      <c r="O278" s="86"/>
      <c r="P278" s="226">
        <f>O278*H278</f>
        <v>0</v>
      </c>
      <c r="Q278" s="226">
        <v>0</v>
      </c>
      <c r="R278" s="226">
        <f>Q278*H278</f>
        <v>0</v>
      </c>
      <c r="S278" s="226">
        <v>0</v>
      </c>
      <c r="T278" s="227">
        <f>S278*H278</f>
        <v>0</v>
      </c>
      <c r="U278" s="40"/>
      <c r="V278" s="40"/>
      <c r="W278" s="40"/>
      <c r="X278" s="40"/>
      <c r="Y278" s="40"/>
      <c r="Z278" s="40"/>
      <c r="AA278" s="40"/>
      <c r="AB278" s="40"/>
      <c r="AC278" s="40"/>
      <c r="AD278" s="40"/>
      <c r="AE278" s="40"/>
      <c r="AR278" s="228" t="s">
        <v>352</v>
      </c>
      <c r="AT278" s="228" t="s">
        <v>1610</v>
      </c>
      <c r="AU278" s="228" t="s">
        <v>83</v>
      </c>
      <c r="AY278" s="19" t="s">
        <v>235</v>
      </c>
      <c r="BE278" s="229">
        <f>IF(N278="základní",J278,0)</f>
        <v>0</v>
      </c>
      <c r="BF278" s="229">
        <f>IF(N278="snížená",J278,0)</f>
        <v>0</v>
      </c>
      <c r="BG278" s="229">
        <f>IF(N278="zákl. přenesená",J278,0)</f>
        <v>0</v>
      </c>
      <c r="BH278" s="229">
        <f>IF(N278="sníž. přenesená",J278,0)</f>
        <v>0</v>
      </c>
      <c r="BI278" s="229">
        <f>IF(N278="nulová",J278,0)</f>
        <v>0</v>
      </c>
      <c r="BJ278" s="19" t="s">
        <v>83</v>
      </c>
      <c r="BK278" s="229">
        <f>ROUND(I278*H278,2)</f>
        <v>0</v>
      </c>
      <c r="BL278" s="19" t="s">
        <v>100</v>
      </c>
      <c r="BM278" s="228" t="s">
        <v>6805</v>
      </c>
    </row>
    <row r="279" s="2" customFormat="1" ht="37.8" customHeight="1">
      <c r="A279" s="40"/>
      <c r="B279" s="41"/>
      <c r="C279" s="283" t="s">
        <v>4482</v>
      </c>
      <c r="D279" s="283" t="s">
        <v>1610</v>
      </c>
      <c r="E279" s="284" t="s">
        <v>7973</v>
      </c>
      <c r="F279" s="285" t="s">
        <v>7722</v>
      </c>
      <c r="G279" s="286" t="s">
        <v>7716</v>
      </c>
      <c r="H279" s="287">
        <v>71</v>
      </c>
      <c r="I279" s="288"/>
      <c r="J279" s="289">
        <f>ROUND(I279*H279,2)</f>
        <v>0</v>
      </c>
      <c r="K279" s="285" t="s">
        <v>370</v>
      </c>
      <c r="L279" s="290"/>
      <c r="M279" s="291" t="s">
        <v>19</v>
      </c>
      <c r="N279" s="292" t="s">
        <v>47</v>
      </c>
      <c r="O279" s="86"/>
      <c r="P279" s="226">
        <f>O279*H279</f>
        <v>0</v>
      </c>
      <c r="Q279" s="226">
        <v>0</v>
      </c>
      <c r="R279" s="226">
        <f>Q279*H279</f>
        <v>0</v>
      </c>
      <c r="S279" s="226">
        <v>0</v>
      </c>
      <c r="T279" s="227">
        <f>S279*H279</f>
        <v>0</v>
      </c>
      <c r="U279" s="40"/>
      <c r="V279" s="40"/>
      <c r="W279" s="40"/>
      <c r="X279" s="40"/>
      <c r="Y279" s="40"/>
      <c r="Z279" s="40"/>
      <c r="AA279" s="40"/>
      <c r="AB279" s="40"/>
      <c r="AC279" s="40"/>
      <c r="AD279" s="40"/>
      <c r="AE279" s="40"/>
      <c r="AR279" s="228" t="s">
        <v>352</v>
      </c>
      <c r="AT279" s="228" t="s">
        <v>1610</v>
      </c>
      <c r="AU279" s="228" t="s">
        <v>83</v>
      </c>
      <c r="AY279" s="19" t="s">
        <v>235</v>
      </c>
      <c r="BE279" s="229">
        <f>IF(N279="základní",J279,0)</f>
        <v>0</v>
      </c>
      <c r="BF279" s="229">
        <f>IF(N279="snížená",J279,0)</f>
        <v>0</v>
      </c>
      <c r="BG279" s="229">
        <f>IF(N279="zákl. přenesená",J279,0)</f>
        <v>0</v>
      </c>
      <c r="BH279" s="229">
        <f>IF(N279="sníž. přenesená",J279,0)</f>
        <v>0</v>
      </c>
      <c r="BI279" s="229">
        <f>IF(N279="nulová",J279,0)</f>
        <v>0</v>
      </c>
      <c r="BJ279" s="19" t="s">
        <v>83</v>
      </c>
      <c r="BK279" s="229">
        <f>ROUND(I279*H279,2)</f>
        <v>0</v>
      </c>
      <c r="BL279" s="19" t="s">
        <v>100</v>
      </c>
      <c r="BM279" s="228" t="s">
        <v>6813</v>
      </c>
    </row>
    <row r="280" s="2" customFormat="1" ht="37.8" customHeight="1">
      <c r="A280" s="40"/>
      <c r="B280" s="41"/>
      <c r="C280" s="283" t="s">
        <v>4489</v>
      </c>
      <c r="D280" s="283" t="s">
        <v>1610</v>
      </c>
      <c r="E280" s="284" t="s">
        <v>7974</v>
      </c>
      <c r="F280" s="285" t="s">
        <v>7975</v>
      </c>
      <c r="G280" s="286" t="s">
        <v>7716</v>
      </c>
      <c r="H280" s="287">
        <v>34</v>
      </c>
      <c r="I280" s="288"/>
      <c r="J280" s="289">
        <f>ROUND(I280*H280,2)</f>
        <v>0</v>
      </c>
      <c r="K280" s="285" t="s">
        <v>370</v>
      </c>
      <c r="L280" s="290"/>
      <c r="M280" s="291" t="s">
        <v>19</v>
      </c>
      <c r="N280" s="292" t="s">
        <v>47</v>
      </c>
      <c r="O280" s="86"/>
      <c r="P280" s="226">
        <f>O280*H280</f>
        <v>0</v>
      </c>
      <c r="Q280" s="226">
        <v>0</v>
      </c>
      <c r="R280" s="226">
        <f>Q280*H280</f>
        <v>0</v>
      </c>
      <c r="S280" s="226">
        <v>0</v>
      </c>
      <c r="T280" s="227">
        <f>S280*H280</f>
        <v>0</v>
      </c>
      <c r="U280" s="40"/>
      <c r="V280" s="40"/>
      <c r="W280" s="40"/>
      <c r="X280" s="40"/>
      <c r="Y280" s="40"/>
      <c r="Z280" s="40"/>
      <c r="AA280" s="40"/>
      <c r="AB280" s="40"/>
      <c r="AC280" s="40"/>
      <c r="AD280" s="40"/>
      <c r="AE280" s="40"/>
      <c r="AR280" s="228" t="s">
        <v>352</v>
      </c>
      <c r="AT280" s="228" t="s">
        <v>1610</v>
      </c>
      <c r="AU280" s="228" t="s">
        <v>83</v>
      </c>
      <c r="AY280" s="19" t="s">
        <v>235</v>
      </c>
      <c r="BE280" s="229">
        <f>IF(N280="základní",J280,0)</f>
        <v>0</v>
      </c>
      <c r="BF280" s="229">
        <f>IF(N280="snížená",J280,0)</f>
        <v>0</v>
      </c>
      <c r="BG280" s="229">
        <f>IF(N280="zákl. přenesená",J280,0)</f>
        <v>0</v>
      </c>
      <c r="BH280" s="229">
        <f>IF(N280="sníž. přenesená",J280,0)</f>
        <v>0</v>
      </c>
      <c r="BI280" s="229">
        <f>IF(N280="nulová",J280,0)</f>
        <v>0</v>
      </c>
      <c r="BJ280" s="19" t="s">
        <v>83</v>
      </c>
      <c r="BK280" s="229">
        <f>ROUND(I280*H280,2)</f>
        <v>0</v>
      </c>
      <c r="BL280" s="19" t="s">
        <v>100</v>
      </c>
      <c r="BM280" s="228" t="s">
        <v>6821</v>
      </c>
    </row>
    <row r="281" s="2" customFormat="1" ht="37.8" customHeight="1">
      <c r="A281" s="40"/>
      <c r="B281" s="41"/>
      <c r="C281" s="283" t="s">
        <v>4495</v>
      </c>
      <c r="D281" s="283" t="s">
        <v>1610</v>
      </c>
      <c r="E281" s="284" t="s">
        <v>7976</v>
      </c>
      <c r="F281" s="285" t="s">
        <v>7977</v>
      </c>
      <c r="G281" s="286" t="s">
        <v>7716</v>
      </c>
      <c r="H281" s="287">
        <v>65</v>
      </c>
      <c r="I281" s="288"/>
      <c r="J281" s="289">
        <f>ROUND(I281*H281,2)</f>
        <v>0</v>
      </c>
      <c r="K281" s="285" t="s">
        <v>370</v>
      </c>
      <c r="L281" s="290"/>
      <c r="M281" s="291" t="s">
        <v>19</v>
      </c>
      <c r="N281" s="292" t="s">
        <v>47</v>
      </c>
      <c r="O281" s="86"/>
      <c r="P281" s="226">
        <f>O281*H281</f>
        <v>0</v>
      </c>
      <c r="Q281" s="226">
        <v>0</v>
      </c>
      <c r="R281" s="226">
        <f>Q281*H281</f>
        <v>0</v>
      </c>
      <c r="S281" s="226">
        <v>0</v>
      </c>
      <c r="T281" s="227">
        <f>S281*H281</f>
        <v>0</v>
      </c>
      <c r="U281" s="40"/>
      <c r="V281" s="40"/>
      <c r="W281" s="40"/>
      <c r="X281" s="40"/>
      <c r="Y281" s="40"/>
      <c r="Z281" s="40"/>
      <c r="AA281" s="40"/>
      <c r="AB281" s="40"/>
      <c r="AC281" s="40"/>
      <c r="AD281" s="40"/>
      <c r="AE281" s="40"/>
      <c r="AR281" s="228" t="s">
        <v>352</v>
      </c>
      <c r="AT281" s="228" t="s">
        <v>1610</v>
      </c>
      <c r="AU281" s="228" t="s">
        <v>83</v>
      </c>
      <c r="AY281" s="19" t="s">
        <v>235</v>
      </c>
      <c r="BE281" s="229">
        <f>IF(N281="základní",J281,0)</f>
        <v>0</v>
      </c>
      <c r="BF281" s="229">
        <f>IF(N281="snížená",J281,0)</f>
        <v>0</v>
      </c>
      <c r="BG281" s="229">
        <f>IF(N281="zákl. přenesená",J281,0)</f>
        <v>0</v>
      </c>
      <c r="BH281" s="229">
        <f>IF(N281="sníž. přenesená",J281,0)</f>
        <v>0</v>
      </c>
      <c r="BI281" s="229">
        <f>IF(N281="nulová",J281,0)</f>
        <v>0</v>
      </c>
      <c r="BJ281" s="19" t="s">
        <v>83</v>
      </c>
      <c r="BK281" s="229">
        <f>ROUND(I281*H281,2)</f>
        <v>0</v>
      </c>
      <c r="BL281" s="19" t="s">
        <v>100</v>
      </c>
      <c r="BM281" s="228" t="s">
        <v>6829</v>
      </c>
    </row>
    <row r="282" s="2" customFormat="1" ht="37.8" customHeight="1">
      <c r="A282" s="40"/>
      <c r="B282" s="41"/>
      <c r="C282" s="283" t="s">
        <v>4501</v>
      </c>
      <c r="D282" s="283" t="s">
        <v>1610</v>
      </c>
      <c r="E282" s="284" t="s">
        <v>7978</v>
      </c>
      <c r="F282" s="285" t="s">
        <v>7724</v>
      </c>
      <c r="G282" s="286" t="s">
        <v>379</v>
      </c>
      <c r="H282" s="287">
        <v>5</v>
      </c>
      <c r="I282" s="288"/>
      <c r="J282" s="289">
        <f>ROUND(I282*H282,2)</f>
        <v>0</v>
      </c>
      <c r="K282" s="285" t="s">
        <v>370</v>
      </c>
      <c r="L282" s="290"/>
      <c r="M282" s="291" t="s">
        <v>19</v>
      </c>
      <c r="N282" s="292" t="s">
        <v>47</v>
      </c>
      <c r="O282" s="86"/>
      <c r="P282" s="226">
        <f>O282*H282</f>
        <v>0</v>
      </c>
      <c r="Q282" s="226">
        <v>0</v>
      </c>
      <c r="R282" s="226">
        <f>Q282*H282</f>
        <v>0</v>
      </c>
      <c r="S282" s="226">
        <v>0</v>
      </c>
      <c r="T282" s="227">
        <f>S282*H282</f>
        <v>0</v>
      </c>
      <c r="U282" s="40"/>
      <c r="V282" s="40"/>
      <c r="W282" s="40"/>
      <c r="X282" s="40"/>
      <c r="Y282" s="40"/>
      <c r="Z282" s="40"/>
      <c r="AA282" s="40"/>
      <c r="AB282" s="40"/>
      <c r="AC282" s="40"/>
      <c r="AD282" s="40"/>
      <c r="AE282" s="40"/>
      <c r="AR282" s="228" t="s">
        <v>352</v>
      </c>
      <c r="AT282" s="228" t="s">
        <v>1610</v>
      </c>
      <c r="AU282" s="228" t="s">
        <v>83</v>
      </c>
      <c r="AY282" s="19" t="s">
        <v>235</v>
      </c>
      <c r="BE282" s="229">
        <f>IF(N282="základní",J282,0)</f>
        <v>0</v>
      </c>
      <c r="BF282" s="229">
        <f>IF(N282="snížená",J282,0)</f>
        <v>0</v>
      </c>
      <c r="BG282" s="229">
        <f>IF(N282="zákl. přenesená",J282,0)</f>
        <v>0</v>
      </c>
      <c r="BH282" s="229">
        <f>IF(N282="sníž. přenesená",J282,0)</f>
        <v>0</v>
      </c>
      <c r="BI282" s="229">
        <f>IF(N282="nulová",J282,0)</f>
        <v>0</v>
      </c>
      <c r="BJ282" s="19" t="s">
        <v>83</v>
      </c>
      <c r="BK282" s="229">
        <f>ROUND(I282*H282,2)</f>
        <v>0</v>
      </c>
      <c r="BL282" s="19" t="s">
        <v>100</v>
      </c>
      <c r="BM282" s="228" t="s">
        <v>6837</v>
      </c>
    </row>
    <row r="283" s="12" customFormat="1" ht="22.8" customHeight="1">
      <c r="A283" s="12"/>
      <c r="B283" s="201"/>
      <c r="C283" s="202"/>
      <c r="D283" s="203" t="s">
        <v>75</v>
      </c>
      <c r="E283" s="215" t="s">
        <v>1610</v>
      </c>
      <c r="F283" s="215" t="s">
        <v>7727</v>
      </c>
      <c r="G283" s="202"/>
      <c r="H283" s="202"/>
      <c r="I283" s="205"/>
      <c r="J283" s="216">
        <f>BK283</f>
        <v>0</v>
      </c>
      <c r="K283" s="202"/>
      <c r="L283" s="207"/>
      <c r="M283" s="208"/>
      <c r="N283" s="209"/>
      <c r="O283" s="209"/>
      <c r="P283" s="210">
        <f>SUM(P284:P286)</f>
        <v>0</v>
      </c>
      <c r="Q283" s="209"/>
      <c r="R283" s="210">
        <f>SUM(R284:R286)</f>
        <v>0</v>
      </c>
      <c r="S283" s="209"/>
      <c r="T283" s="211">
        <f>SUM(T284:T286)</f>
        <v>0</v>
      </c>
      <c r="U283" s="12"/>
      <c r="V283" s="12"/>
      <c r="W283" s="12"/>
      <c r="X283" s="12"/>
      <c r="Y283" s="12"/>
      <c r="Z283" s="12"/>
      <c r="AA283" s="12"/>
      <c r="AB283" s="12"/>
      <c r="AC283" s="12"/>
      <c r="AD283" s="12"/>
      <c r="AE283" s="12"/>
      <c r="AR283" s="212" t="s">
        <v>93</v>
      </c>
      <c r="AT283" s="213" t="s">
        <v>75</v>
      </c>
      <c r="AU283" s="213" t="s">
        <v>83</v>
      </c>
      <c r="AY283" s="212" t="s">
        <v>235</v>
      </c>
      <c r="BK283" s="214">
        <f>SUM(BK284:BK286)</f>
        <v>0</v>
      </c>
    </row>
    <row r="284" s="2" customFormat="1" ht="16.5" customHeight="1">
      <c r="A284" s="40"/>
      <c r="B284" s="41"/>
      <c r="C284" s="217" t="s">
        <v>4628</v>
      </c>
      <c r="D284" s="217" t="s">
        <v>237</v>
      </c>
      <c r="E284" s="218" t="s">
        <v>7979</v>
      </c>
      <c r="F284" s="219" t="s">
        <v>7729</v>
      </c>
      <c r="G284" s="220" t="s">
        <v>7480</v>
      </c>
      <c r="H284" s="221">
        <v>1</v>
      </c>
      <c r="I284" s="222"/>
      <c r="J284" s="223">
        <f>ROUND(I284*H284,2)</f>
        <v>0</v>
      </c>
      <c r="K284" s="219" t="s">
        <v>370</v>
      </c>
      <c r="L284" s="46"/>
      <c r="M284" s="224" t="s">
        <v>19</v>
      </c>
      <c r="N284" s="225" t="s">
        <v>47</v>
      </c>
      <c r="O284" s="86"/>
      <c r="P284" s="226">
        <f>O284*H284</f>
        <v>0</v>
      </c>
      <c r="Q284" s="226">
        <v>0</v>
      </c>
      <c r="R284" s="226">
        <f>Q284*H284</f>
        <v>0</v>
      </c>
      <c r="S284" s="226">
        <v>0</v>
      </c>
      <c r="T284" s="227">
        <f>S284*H284</f>
        <v>0</v>
      </c>
      <c r="U284" s="40"/>
      <c r="V284" s="40"/>
      <c r="W284" s="40"/>
      <c r="X284" s="40"/>
      <c r="Y284" s="40"/>
      <c r="Z284" s="40"/>
      <c r="AA284" s="40"/>
      <c r="AB284" s="40"/>
      <c r="AC284" s="40"/>
      <c r="AD284" s="40"/>
      <c r="AE284" s="40"/>
      <c r="AR284" s="228" t="s">
        <v>993</v>
      </c>
      <c r="AT284" s="228" t="s">
        <v>237</v>
      </c>
      <c r="AU284" s="228" t="s">
        <v>85</v>
      </c>
      <c r="AY284" s="19" t="s">
        <v>235</v>
      </c>
      <c r="BE284" s="229">
        <f>IF(N284="základní",J284,0)</f>
        <v>0</v>
      </c>
      <c r="BF284" s="229">
        <f>IF(N284="snížená",J284,0)</f>
        <v>0</v>
      </c>
      <c r="BG284" s="229">
        <f>IF(N284="zákl. přenesená",J284,0)</f>
        <v>0</v>
      </c>
      <c r="BH284" s="229">
        <f>IF(N284="sníž. přenesená",J284,0)</f>
        <v>0</v>
      </c>
      <c r="BI284" s="229">
        <f>IF(N284="nulová",J284,0)</f>
        <v>0</v>
      </c>
      <c r="BJ284" s="19" t="s">
        <v>83</v>
      </c>
      <c r="BK284" s="229">
        <f>ROUND(I284*H284,2)</f>
        <v>0</v>
      </c>
      <c r="BL284" s="19" t="s">
        <v>993</v>
      </c>
      <c r="BM284" s="228" t="s">
        <v>6845</v>
      </c>
    </row>
    <row r="285" s="2" customFormat="1" ht="24.15" customHeight="1">
      <c r="A285" s="40"/>
      <c r="B285" s="41"/>
      <c r="C285" s="217" t="s">
        <v>6161</v>
      </c>
      <c r="D285" s="217" t="s">
        <v>237</v>
      </c>
      <c r="E285" s="218" t="s">
        <v>7980</v>
      </c>
      <c r="F285" s="219" t="s">
        <v>7731</v>
      </c>
      <c r="G285" s="220" t="s">
        <v>610</v>
      </c>
      <c r="H285" s="221">
        <v>1</v>
      </c>
      <c r="I285" s="222"/>
      <c r="J285" s="223">
        <f>ROUND(I285*H285,2)</f>
        <v>0</v>
      </c>
      <c r="K285" s="219" t="s">
        <v>370</v>
      </c>
      <c r="L285" s="46"/>
      <c r="M285" s="224" t="s">
        <v>19</v>
      </c>
      <c r="N285" s="225" t="s">
        <v>47</v>
      </c>
      <c r="O285" s="86"/>
      <c r="P285" s="226">
        <f>O285*H285</f>
        <v>0</v>
      </c>
      <c r="Q285" s="226">
        <v>0</v>
      </c>
      <c r="R285" s="226">
        <f>Q285*H285</f>
        <v>0</v>
      </c>
      <c r="S285" s="226">
        <v>0</v>
      </c>
      <c r="T285" s="227">
        <f>S285*H285</f>
        <v>0</v>
      </c>
      <c r="U285" s="40"/>
      <c r="V285" s="40"/>
      <c r="W285" s="40"/>
      <c r="X285" s="40"/>
      <c r="Y285" s="40"/>
      <c r="Z285" s="40"/>
      <c r="AA285" s="40"/>
      <c r="AB285" s="40"/>
      <c r="AC285" s="40"/>
      <c r="AD285" s="40"/>
      <c r="AE285" s="40"/>
      <c r="AR285" s="228" t="s">
        <v>993</v>
      </c>
      <c r="AT285" s="228" t="s">
        <v>237</v>
      </c>
      <c r="AU285" s="228" t="s">
        <v>85</v>
      </c>
      <c r="AY285" s="19" t="s">
        <v>235</v>
      </c>
      <c r="BE285" s="229">
        <f>IF(N285="základní",J285,0)</f>
        <v>0</v>
      </c>
      <c r="BF285" s="229">
        <f>IF(N285="snížená",J285,0)</f>
        <v>0</v>
      </c>
      <c r="BG285" s="229">
        <f>IF(N285="zákl. přenesená",J285,0)</f>
        <v>0</v>
      </c>
      <c r="BH285" s="229">
        <f>IF(N285="sníž. přenesená",J285,0)</f>
        <v>0</v>
      </c>
      <c r="BI285" s="229">
        <f>IF(N285="nulová",J285,0)</f>
        <v>0</v>
      </c>
      <c r="BJ285" s="19" t="s">
        <v>83</v>
      </c>
      <c r="BK285" s="229">
        <f>ROUND(I285*H285,2)</f>
        <v>0</v>
      </c>
      <c r="BL285" s="19" t="s">
        <v>993</v>
      </c>
      <c r="BM285" s="228" t="s">
        <v>6853</v>
      </c>
    </row>
    <row r="286" s="2" customFormat="1" ht="16.5" customHeight="1">
      <c r="A286" s="40"/>
      <c r="B286" s="41"/>
      <c r="C286" s="217" t="s">
        <v>6165</v>
      </c>
      <c r="D286" s="217" t="s">
        <v>237</v>
      </c>
      <c r="E286" s="218" t="s">
        <v>7981</v>
      </c>
      <c r="F286" s="219" t="s">
        <v>7733</v>
      </c>
      <c r="G286" s="220" t="s">
        <v>610</v>
      </c>
      <c r="H286" s="221">
        <v>1</v>
      </c>
      <c r="I286" s="222"/>
      <c r="J286" s="223">
        <f>ROUND(I286*H286,2)</f>
        <v>0</v>
      </c>
      <c r="K286" s="219" t="s">
        <v>370</v>
      </c>
      <c r="L286" s="46"/>
      <c r="M286" s="224" t="s">
        <v>19</v>
      </c>
      <c r="N286" s="225" t="s">
        <v>47</v>
      </c>
      <c r="O286" s="86"/>
      <c r="P286" s="226">
        <f>O286*H286</f>
        <v>0</v>
      </c>
      <c r="Q286" s="226">
        <v>0</v>
      </c>
      <c r="R286" s="226">
        <f>Q286*H286</f>
        <v>0</v>
      </c>
      <c r="S286" s="226">
        <v>0</v>
      </c>
      <c r="T286" s="227">
        <f>S286*H286</f>
        <v>0</v>
      </c>
      <c r="U286" s="40"/>
      <c r="V286" s="40"/>
      <c r="W286" s="40"/>
      <c r="X286" s="40"/>
      <c r="Y286" s="40"/>
      <c r="Z286" s="40"/>
      <c r="AA286" s="40"/>
      <c r="AB286" s="40"/>
      <c r="AC286" s="40"/>
      <c r="AD286" s="40"/>
      <c r="AE286" s="40"/>
      <c r="AR286" s="228" t="s">
        <v>993</v>
      </c>
      <c r="AT286" s="228" t="s">
        <v>237</v>
      </c>
      <c r="AU286" s="228" t="s">
        <v>85</v>
      </c>
      <c r="AY286" s="19" t="s">
        <v>235</v>
      </c>
      <c r="BE286" s="229">
        <f>IF(N286="základní",J286,0)</f>
        <v>0</v>
      </c>
      <c r="BF286" s="229">
        <f>IF(N286="snížená",J286,0)</f>
        <v>0</v>
      </c>
      <c r="BG286" s="229">
        <f>IF(N286="zákl. přenesená",J286,0)</f>
        <v>0</v>
      </c>
      <c r="BH286" s="229">
        <f>IF(N286="sníž. přenesená",J286,0)</f>
        <v>0</v>
      </c>
      <c r="BI286" s="229">
        <f>IF(N286="nulová",J286,0)</f>
        <v>0</v>
      </c>
      <c r="BJ286" s="19" t="s">
        <v>83</v>
      </c>
      <c r="BK286" s="229">
        <f>ROUND(I286*H286,2)</f>
        <v>0</v>
      </c>
      <c r="BL286" s="19" t="s">
        <v>993</v>
      </c>
      <c r="BM286" s="228" t="s">
        <v>6861</v>
      </c>
    </row>
    <row r="287" s="12" customFormat="1" ht="25.92" customHeight="1">
      <c r="A287" s="12"/>
      <c r="B287" s="201"/>
      <c r="C287" s="202"/>
      <c r="D287" s="203" t="s">
        <v>75</v>
      </c>
      <c r="E287" s="204" t="s">
        <v>7982</v>
      </c>
      <c r="F287" s="204" t="s">
        <v>7983</v>
      </c>
      <c r="G287" s="202"/>
      <c r="H287" s="202"/>
      <c r="I287" s="205"/>
      <c r="J287" s="206">
        <f>BK287</f>
        <v>0</v>
      </c>
      <c r="K287" s="202"/>
      <c r="L287" s="207"/>
      <c r="M287" s="208"/>
      <c r="N287" s="209"/>
      <c r="O287" s="209"/>
      <c r="P287" s="210">
        <f>P288+SUM(P289:P295)</f>
        <v>0</v>
      </c>
      <c r="Q287" s="209"/>
      <c r="R287" s="210">
        <f>R288+SUM(R289:R295)</f>
        <v>0</v>
      </c>
      <c r="S287" s="209"/>
      <c r="T287" s="211">
        <f>T288+SUM(T289:T295)</f>
        <v>0</v>
      </c>
      <c r="U287" s="12"/>
      <c r="V287" s="12"/>
      <c r="W287" s="12"/>
      <c r="X287" s="12"/>
      <c r="Y287" s="12"/>
      <c r="Z287" s="12"/>
      <c r="AA287" s="12"/>
      <c r="AB287" s="12"/>
      <c r="AC287" s="12"/>
      <c r="AD287" s="12"/>
      <c r="AE287" s="12"/>
      <c r="AR287" s="212" t="s">
        <v>83</v>
      </c>
      <c r="AT287" s="213" t="s">
        <v>75</v>
      </c>
      <c r="AU287" s="213" t="s">
        <v>76</v>
      </c>
      <c r="AY287" s="212" t="s">
        <v>235</v>
      </c>
      <c r="BK287" s="214">
        <f>BK288+SUM(BK289:BK295)</f>
        <v>0</v>
      </c>
    </row>
    <row r="288" s="2" customFormat="1" ht="55.5" customHeight="1">
      <c r="A288" s="40"/>
      <c r="B288" s="41"/>
      <c r="C288" s="283" t="s">
        <v>6169</v>
      </c>
      <c r="D288" s="283" t="s">
        <v>1610</v>
      </c>
      <c r="E288" s="284" t="s">
        <v>7984</v>
      </c>
      <c r="F288" s="285" t="s">
        <v>7985</v>
      </c>
      <c r="G288" s="286" t="s">
        <v>610</v>
      </c>
      <c r="H288" s="287">
        <v>1</v>
      </c>
      <c r="I288" s="288"/>
      <c r="J288" s="289">
        <f>ROUND(I288*H288,2)</f>
        <v>0</v>
      </c>
      <c r="K288" s="285" t="s">
        <v>370</v>
      </c>
      <c r="L288" s="290"/>
      <c r="M288" s="291" t="s">
        <v>19</v>
      </c>
      <c r="N288" s="292" t="s">
        <v>47</v>
      </c>
      <c r="O288" s="86"/>
      <c r="P288" s="226">
        <f>O288*H288</f>
        <v>0</v>
      </c>
      <c r="Q288" s="226">
        <v>0</v>
      </c>
      <c r="R288" s="226">
        <f>Q288*H288</f>
        <v>0</v>
      </c>
      <c r="S288" s="226">
        <v>0</v>
      </c>
      <c r="T288" s="227">
        <f>S288*H288</f>
        <v>0</v>
      </c>
      <c r="U288" s="40"/>
      <c r="V288" s="40"/>
      <c r="W288" s="40"/>
      <c r="X288" s="40"/>
      <c r="Y288" s="40"/>
      <c r="Z288" s="40"/>
      <c r="AA288" s="40"/>
      <c r="AB288" s="40"/>
      <c r="AC288" s="40"/>
      <c r="AD288" s="40"/>
      <c r="AE288" s="40"/>
      <c r="AR288" s="228" t="s">
        <v>352</v>
      </c>
      <c r="AT288" s="228" t="s">
        <v>1610</v>
      </c>
      <c r="AU288" s="228" t="s">
        <v>83</v>
      </c>
      <c r="AY288" s="19" t="s">
        <v>235</v>
      </c>
      <c r="BE288" s="229">
        <f>IF(N288="základní",J288,0)</f>
        <v>0</v>
      </c>
      <c r="BF288" s="229">
        <f>IF(N288="snížená",J288,0)</f>
        <v>0</v>
      </c>
      <c r="BG288" s="229">
        <f>IF(N288="zákl. přenesená",J288,0)</f>
        <v>0</v>
      </c>
      <c r="BH288" s="229">
        <f>IF(N288="sníž. přenesená",J288,0)</f>
        <v>0</v>
      </c>
      <c r="BI288" s="229">
        <f>IF(N288="nulová",J288,0)</f>
        <v>0</v>
      </c>
      <c r="BJ288" s="19" t="s">
        <v>83</v>
      </c>
      <c r="BK288" s="229">
        <f>ROUND(I288*H288,2)</f>
        <v>0</v>
      </c>
      <c r="BL288" s="19" t="s">
        <v>100</v>
      </c>
      <c r="BM288" s="228" t="s">
        <v>6869</v>
      </c>
    </row>
    <row r="289" s="2" customFormat="1" ht="44.25" customHeight="1">
      <c r="A289" s="40"/>
      <c r="B289" s="41"/>
      <c r="C289" s="283" t="s">
        <v>6173</v>
      </c>
      <c r="D289" s="283" t="s">
        <v>1610</v>
      </c>
      <c r="E289" s="284" t="s">
        <v>7986</v>
      </c>
      <c r="F289" s="285" t="s">
        <v>7987</v>
      </c>
      <c r="G289" s="286" t="s">
        <v>7480</v>
      </c>
      <c r="H289" s="287">
        <v>1</v>
      </c>
      <c r="I289" s="288"/>
      <c r="J289" s="289">
        <f>ROUND(I289*H289,2)</f>
        <v>0</v>
      </c>
      <c r="K289" s="285" t="s">
        <v>370</v>
      </c>
      <c r="L289" s="290"/>
      <c r="M289" s="291" t="s">
        <v>19</v>
      </c>
      <c r="N289" s="292" t="s">
        <v>47</v>
      </c>
      <c r="O289" s="86"/>
      <c r="P289" s="226">
        <f>O289*H289</f>
        <v>0</v>
      </c>
      <c r="Q289" s="226">
        <v>0</v>
      </c>
      <c r="R289" s="226">
        <f>Q289*H289</f>
        <v>0</v>
      </c>
      <c r="S289" s="226">
        <v>0</v>
      </c>
      <c r="T289" s="227">
        <f>S289*H289</f>
        <v>0</v>
      </c>
      <c r="U289" s="40"/>
      <c r="V289" s="40"/>
      <c r="W289" s="40"/>
      <c r="X289" s="40"/>
      <c r="Y289" s="40"/>
      <c r="Z289" s="40"/>
      <c r="AA289" s="40"/>
      <c r="AB289" s="40"/>
      <c r="AC289" s="40"/>
      <c r="AD289" s="40"/>
      <c r="AE289" s="40"/>
      <c r="AR289" s="228" t="s">
        <v>352</v>
      </c>
      <c r="AT289" s="228" t="s">
        <v>1610</v>
      </c>
      <c r="AU289" s="228" t="s">
        <v>83</v>
      </c>
      <c r="AY289" s="19" t="s">
        <v>235</v>
      </c>
      <c r="BE289" s="229">
        <f>IF(N289="základní",J289,0)</f>
        <v>0</v>
      </c>
      <c r="BF289" s="229">
        <f>IF(N289="snížená",J289,0)</f>
        <v>0</v>
      </c>
      <c r="BG289" s="229">
        <f>IF(N289="zákl. přenesená",J289,0)</f>
        <v>0</v>
      </c>
      <c r="BH289" s="229">
        <f>IF(N289="sníž. přenesená",J289,0)</f>
        <v>0</v>
      </c>
      <c r="BI289" s="229">
        <f>IF(N289="nulová",J289,0)</f>
        <v>0</v>
      </c>
      <c r="BJ289" s="19" t="s">
        <v>83</v>
      </c>
      <c r="BK289" s="229">
        <f>ROUND(I289*H289,2)</f>
        <v>0</v>
      </c>
      <c r="BL289" s="19" t="s">
        <v>100</v>
      </c>
      <c r="BM289" s="228" t="s">
        <v>6875</v>
      </c>
    </row>
    <row r="290" s="2" customFormat="1" ht="55.5" customHeight="1">
      <c r="A290" s="40"/>
      <c r="B290" s="41"/>
      <c r="C290" s="283" t="s">
        <v>6177</v>
      </c>
      <c r="D290" s="283" t="s">
        <v>1610</v>
      </c>
      <c r="E290" s="284" t="s">
        <v>7988</v>
      </c>
      <c r="F290" s="285" t="s">
        <v>7985</v>
      </c>
      <c r="G290" s="286" t="s">
        <v>610</v>
      </c>
      <c r="H290" s="287">
        <v>1</v>
      </c>
      <c r="I290" s="288"/>
      <c r="J290" s="289">
        <f>ROUND(I290*H290,2)</f>
        <v>0</v>
      </c>
      <c r="K290" s="285" t="s">
        <v>370</v>
      </c>
      <c r="L290" s="290"/>
      <c r="M290" s="291" t="s">
        <v>19</v>
      </c>
      <c r="N290" s="292" t="s">
        <v>47</v>
      </c>
      <c r="O290" s="86"/>
      <c r="P290" s="226">
        <f>O290*H290</f>
        <v>0</v>
      </c>
      <c r="Q290" s="226">
        <v>0</v>
      </c>
      <c r="R290" s="226">
        <f>Q290*H290</f>
        <v>0</v>
      </c>
      <c r="S290" s="226">
        <v>0</v>
      </c>
      <c r="T290" s="227">
        <f>S290*H290</f>
        <v>0</v>
      </c>
      <c r="U290" s="40"/>
      <c r="V290" s="40"/>
      <c r="W290" s="40"/>
      <c r="X290" s="40"/>
      <c r="Y290" s="40"/>
      <c r="Z290" s="40"/>
      <c r="AA290" s="40"/>
      <c r="AB290" s="40"/>
      <c r="AC290" s="40"/>
      <c r="AD290" s="40"/>
      <c r="AE290" s="40"/>
      <c r="AR290" s="228" t="s">
        <v>352</v>
      </c>
      <c r="AT290" s="228" t="s">
        <v>1610</v>
      </c>
      <c r="AU290" s="228" t="s">
        <v>83</v>
      </c>
      <c r="AY290" s="19" t="s">
        <v>235</v>
      </c>
      <c r="BE290" s="229">
        <f>IF(N290="základní",J290,0)</f>
        <v>0</v>
      </c>
      <c r="BF290" s="229">
        <f>IF(N290="snížená",J290,0)</f>
        <v>0</v>
      </c>
      <c r="BG290" s="229">
        <f>IF(N290="zákl. přenesená",J290,0)</f>
        <v>0</v>
      </c>
      <c r="BH290" s="229">
        <f>IF(N290="sníž. přenesená",J290,0)</f>
        <v>0</v>
      </c>
      <c r="BI290" s="229">
        <f>IF(N290="nulová",J290,0)</f>
        <v>0</v>
      </c>
      <c r="BJ290" s="19" t="s">
        <v>83</v>
      </c>
      <c r="BK290" s="229">
        <f>ROUND(I290*H290,2)</f>
        <v>0</v>
      </c>
      <c r="BL290" s="19" t="s">
        <v>100</v>
      </c>
      <c r="BM290" s="228" t="s">
        <v>6882</v>
      </c>
    </row>
    <row r="291" s="2" customFormat="1" ht="44.25" customHeight="1">
      <c r="A291" s="40"/>
      <c r="B291" s="41"/>
      <c r="C291" s="283" t="s">
        <v>6181</v>
      </c>
      <c r="D291" s="283" t="s">
        <v>1610</v>
      </c>
      <c r="E291" s="284" t="s">
        <v>7989</v>
      </c>
      <c r="F291" s="285" t="s">
        <v>7987</v>
      </c>
      <c r="G291" s="286" t="s">
        <v>7480</v>
      </c>
      <c r="H291" s="287">
        <v>1</v>
      </c>
      <c r="I291" s="288"/>
      <c r="J291" s="289">
        <f>ROUND(I291*H291,2)</f>
        <v>0</v>
      </c>
      <c r="K291" s="285" t="s">
        <v>370</v>
      </c>
      <c r="L291" s="290"/>
      <c r="M291" s="291" t="s">
        <v>19</v>
      </c>
      <c r="N291" s="292" t="s">
        <v>47</v>
      </c>
      <c r="O291" s="86"/>
      <c r="P291" s="226">
        <f>O291*H291</f>
        <v>0</v>
      </c>
      <c r="Q291" s="226">
        <v>0</v>
      </c>
      <c r="R291" s="226">
        <f>Q291*H291</f>
        <v>0</v>
      </c>
      <c r="S291" s="226">
        <v>0</v>
      </c>
      <c r="T291" s="227">
        <f>S291*H291</f>
        <v>0</v>
      </c>
      <c r="U291" s="40"/>
      <c r="V291" s="40"/>
      <c r="W291" s="40"/>
      <c r="X291" s="40"/>
      <c r="Y291" s="40"/>
      <c r="Z291" s="40"/>
      <c r="AA291" s="40"/>
      <c r="AB291" s="40"/>
      <c r="AC291" s="40"/>
      <c r="AD291" s="40"/>
      <c r="AE291" s="40"/>
      <c r="AR291" s="228" t="s">
        <v>352</v>
      </c>
      <c r="AT291" s="228" t="s">
        <v>1610</v>
      </c>
      <c r="AU291" s="228" t="s">
        <v>83</v>
      </c>
      <c r="AY291" s="19" t="s">
        <v>235</v>
      </c>
      <c r="BE291" s="229">
        <f>IF(N291="základní",J291,0)</f>
        <v>0</v>
      </c>
      <c r="BF291" s="229">
        <f>IF(N291="snížená",J291,0)</f>
        <v>0</v>
      </c>
      <c r="BG291" s="229">
        <f>IF(N291="zákl. přenesená",J291,0)</f>
        <v>0</v>
      </c>
      <c r="BH291" s="229">
        <f>IF(N291="sníž. přenesená",J291,0)</f>
        <v>0</v>
      </c>
      <c r="BI291" s="229">
        <f>IF(N291="nulová",J291,0)</f>
        <v>0</v>
      </c>
      <c r="BJ291" s="19" t="s">
        <v>83</v>
      </c>
      <c r="BK291" s="229">
        <f>ROUND(I291*H291,2)</f>
        <v>0</v>
      </c>
      <c r="BL291" s="19" t="s">
        <v>100</v>
      </c>
      <c r="BM291" s="228" t="s">
        <v>6890</v>
      </c>
    </row>
    <row r="292" s="2" customFormat="1" ht="55.5" customHeight="1">
      <c r="A292" s="40"/>
      <c r="B292" s="41"/>
      <c r="C292" s="283" t="s">
        <v>6185</v>
      </c>
      <c r="D292" s="283" t="s">
        <v>1610</v>
      </c>
      <c r="E292" s="284" t="s">
        <v>7990</v>
      </c>
      <c r="F292" s="285" t="s">
        <v>7985</v>
      </c>
      <c r="G292" s="286" t="s">
        <v>610</v>
      </c>
      <c r="H292" s="287">
        <v>1</v>
      </c>
      <c r="I292" s="288"/>
      <c r="J292" s="289">
        <f>ROUND(I292*H292,2)</f>
        <v>0</v>
      </c>
      <c r="K292" s="285" t="s">
        <v>370</v>
      </c>
      <c r="L292" s="290"/>
      <c r="M292" s="291" t="s">
        <v>19</v>
      </c>
      <c r="N292" s="292" t="s">
        <v>47</v>
      </c>
      <c r="O292" s="86"/>
      <c r="P292" s="226">
        <f>O292*H292</f>
        <v>0</v>
      </c>
      <c r="Q292" s="226">
        <v>0</v>
      </c>
      <c r="R292" s="226">
        <f>Q292*H292</f>
        <v>0</v>
      </c>
      <c r="S292" s="226">
        <v>0</v>
      </c>
      <c r="T292" s="227">
        <f>S292*H292</f>
        <v>0</v>
      </c>
      <c r="U292" s="40"/>
      <c r="V292" s="40"/>
      <c r="W292" s="40"/>
      <c r="X292" s="40"/>
      <c r="Y292" s="40"/>
      <c r="Z292" s="40"/>
      <c r="AA292" s="40"/>
      <c r="AB292" s="40"/>
      <c r="AC292" s="40"/>
      <c r="AD292" s="40"/>
      <c r="AE292" s="40"/>
      <c r="AR292" s="228" t="s">
        <v>352</v>
      </c>
      <c r="AT292" s="228" t="s">
        <v>1610</v>
      </c>
      <c r="AU292" s="228" t="s">
        <v>83</v>
      </c>
      <c r="AY292" s="19" t="s">
        <v>235</v>
      </c>
      <c r="BE292" s="229">
        <f>IF(N292="základní",J292,0)</f>
        <v>0</v>
      </c>
      <c r="BF292" s="229">
        <f>IF(N292="snížená",J292,0)</f>
        <v>0</v>
      </c>
      <c r="BG292" s="229">
        <f>IF(N292="zákl. přenesená",J292,0)</f>
        <v>0</v>
      </c>
      <c r="BH292" s="229">
        <f>IF(N292="sníž. přenesená",J292,0)</f>
        <v>0</v>
      </c>
      <c r="BI292" s="229">
        <f>IF(N292="nulová",J292,0)</f>
        <v>0</v>
      </c>
      <c r="BJ292" s="19" t="s">
        <v>83</v>
      </c>
      <c r="BK292" s="229">
        <f>ROUND(I292*H292,2)</f>
        <v>0</v>
      </c>
      <c r="BL292" s="19" t="s">
        <v>100</v>
      </c>
      <c r="BM292" s="228" t="s">
        <v>6898</v>
      </c>
    </row>
    <row r="293" s="2" customFormat="1" ht="44.25" customHeight="1">
      <c r="A293" s="40"/>
      <c r="B293" s="41"/>
      <c r="C293" s="283" t="s">
        <v>6189</v>
      </c>
      <c r="D293" s="283" t="s">
        <v>1610</v>
      </c>
      <c r="E293" s="284" t="s">
        <v>7991</v>
      </c>
      <c r="F293" s="285" t="s">
        <v>7987</v>
      </c>
      <c r="G293" s="286" t="s">
        <v>7480</v>
      </c>
      <c r="H293" s="287">
        <v>1</v>
      </c>
      <c r="I293" s="288"/>
      <c r="J293" s="289">
        <f>ROUND(I293*H293,2)</f>
        <v>0</v>
      </c>
      <c r="K293" s="285" t="s">
        <v>370</v>
      </c>
      <c r="L293" s="290"/>
      <c r="M293" s="291" t="s">
        <v>19</v>
      </c>
      <c r="N293" s="292" t="s">
        <v>47</v>
      </c>
      <c r="O293" s="86"/>
      <c r="P293" s="226">
        <f>O293*H293</f>
        <v>0</v>
      </c>
      <c r="Q293" s="226">
        <v>0</v>
      </c>
      <c r="R293" s="226">
        <f>Q293*H293</f>
        <v>0</v>
      </c>
      <c r="S293" s="226">
        <v>0</v>
      </c>
      <c r="T293" s="227">
        <f>S293*H293</f>
        <v>0</v>
      </c>
      <c r="U293" s="40"/>
      <c r="V293" s="40"/>
      <c r="W293" s="40"/>
      <c r="X293" s="40"/>
      <c r="Y293" s="40"/>
      <c r="Z293" s="40"/>
      <c r="AA293" s="40"/>
      <c r="AB293" s="40"/>
      <c r="AC293" s="40"/>
      <c r="AD293" s="40"/>
      <c r="AE293" s="40"/>
      <c r="AR293" s="228" t="s">
        <v>352</v>
      </c>
      <c r="AT293" s="228" t="s">
        <v>1610</v>
      </c>
      <c r="AU293" s="228" t="s">
        <v>83</v>
      </c>
      <c r="AY293" s="19" t="s">
        <v>235</v>
      </c>
      <c r="BE293" s="229">
        <f>IF(N293="základní",J293,0)</f>
        <v>0</v>
      </c>
      <c r="BF293" s="229">
        <f>IF(N293="snížená",J293,0)</f>
        <v>0</v>
      </c>
      <c r="BG293" s="229">
        <f>IF(N293="zákl. přenesená",J293,0)</f>
        <v>0</v>
      </c>
      <c r="BH293" s="229">
        <f>IF(N293="sníž. přenesená",J293,0)</f>
        <v>0</v>
      </c>
      <c r="BI293" s="229">
        <f>IF(N293="nulová",J293,0)</f>
        <v>0</v>
      </c>
      <c r="BJ293" s="19" t="s">
        <v>83</v>
      </c>
      <c r="BK293" s="229">
        <f>ROUND(I293*H293,2)</f>
        <v>0</v>
      </c>
      <c r="BL293" s="19" t="s">
        <v>100</v>
      </c>
      <c r="BM293" s="228" t="s">
        <v>6906</v>
      </c>
    </row>
    <row r="294" s="2" customFormat="1" ht="24.15" customHeight="1">
      <c r="A294" s="40"/>
      <c r="B294" s="41"/>
      <c r="C294" s="283" t="s">
        <v>6193</v>
      </c>
      <c r="D294" s="283" t="s">
        <v>1610</v>
      </c>
      <c r="E294" s="284" t="s">
        <v>7992</v>
      </c>
      <c r="F294" s="285" t="s">
        <v>7993</v>
      </c>
      <c r="G294" s="286" t="s">
        <v>7716</v>
      </c>
      <c r="H294" s="287">
        <v>76</v>
      </c>
      <c r="I294" s="288"/>
      <c r="J294" s="289">
        <f>ROUND(I294*H294,2)</f>
        <v>0</v>
      </c>
      <c r="K294" s="285" t="s">
        <v>370</v>
      </c>
      <c r="L294" s="290"/>
      <c r="M294" s="291" t="s">
        <v>19</v>
      </c>
      <c r="N294" s="292" t="s">
        <v>47</v>
      </c>
      <c r="O294" s="86"/>
      <c r="P294" s="226">
        <f>O294*H294</f>
        <v>0</v>
      </c>
      <c r="Q294" s="226">
        <v>0</v>
      </c>
      <c r="R294" s="226">
        <f>Q294*H294</f>
        <v>0</v>
      </c>
      <c r="S294" s="226">
        <v>0</v>
      </c>
      <c r="T294" s="227">
        <f>S294*H294</f>
        <v>0</v>
      </c>
      <c r="U294" s="40"/>
      <c r="V294" s="40"/>
      <c r="W294" s="40"/>
      <c r="X294" s="40"/>
      <c r="Y294" s="40"/>
      <c r="Z294" s="40"/>
      <c r="AA294" s="40"/>
      <c r="AB294" s="40"/>
      <c r="AC294" s="40"/>
      <c r="AD294" s="40"/>
      <c r="AE294" s="40"/>
      <c r="AR294" s="228" t="s">
        <v>352</v>
      </c>
      <c r="AT294" s="228" t="s">
        <v>1610</v>
      </c>
      <c r="AU294" s="228" t="s">
        <v>83</v>
      </c>
      <c r="AY294" s="19" t="s">
        <v>235</v>
      </c>
      <c r="BE294" s="229">
        <f>IF(N294="základní",J294,0)</f>
        <v>0</v>
      </c>
      <c r="BF294" s="229">
        <f>IF(N294="snížená",J294,0)</f>
        <v>0</v>
      </c>
      <c r="BG294" s="229">
        <f>IF(N294="zákl. přenesená",J294,0)</f>
        <v>0</v>
      </c>
      <c r="BH294" s="229">
        <f>IF(N294="sníž. přenesená",J294,0)</f>
        <v>0</v>
      </c>
      <c r="BI294" s="229">
        <f>IF(N294="nulová",J294,0)</f>
        <v>0</v>
      </c>
      <c r="BJ294" s="19" t="s">
        <v>83</v>
      </c>
      <c r="BK294" s="229">
        <f>ROUND(I294*H294,2)</f>
        <v>0</v>
      </c>
      <c r="BL294" s="19" t="s">
        <v>100</v>
      </c>
      <c r="BM294" s="228" t="s">
        <v>6916</v>
      </c>
    </row>
    <row r="295" s="12" customFormat="1" ht="22.8" customHeight="1">
      <c r="A295" s="12"/>
      <c r="B295" s="201"/>
      <c r="C295" s="202"/>
      <c r="D295" s="203" t="s">
        <v>75</v>
      </c>
      <c r="E295" s="215" t="s">
        <v>1610</v>
      </c>
      <c r="F295" s="215" t="s">
        <v>7727</v>
      </c>
      <c r="G295" s="202"/>
      <c r="H295" s="202"/>
      <c r="I295" s="205"/>
      <c r="J295" s="216">
        <f>BK295</f>
        <v>0</v>
      </c>
      <c r="K295" s="202"/>
      <c r="L295" s="207"/>
      <c r="M295" s="208"/>
      <c r="N295" s="209"/>
      <c r="O295" s="209"/>
      <c r="P295" s="210">
        <f>SUM(P296:P299)</f>
        <v>0</v>
      </c>
      <c r="Q295" s="209"/>
      <c r="R295" s="210">
        <f>SUM(R296:R299)</f>
        <v>0</v>
      </c>
      <c r="S295" s="209"/>
      <c r="T295" s="211">
        <f>SUM(T296:T299)</f>
        <v>0</v>
      </c>
      <c r="U295" s="12"/>
      <c r="V295" s="12"/>
      <c r="W295" s="12"/>
      <c r="X295" s="12"/>
      <c r="Y295" s="12"/>
      <c r="Z295" s="12"/>
      <c r="AA295" s="12"/>
      <c r="AB295" s="12"/>
      <c r="AC295" s="12"/>
      <c r="AD295" s="12"/>
      <c r="AE295" s="12"/>
      <c r="AR295" s="212" t="s">
        <v>93</v>
      </c>
      <c r="AT295" s="213" t="s">
        <v>75</v>
      </c>
      <c r="AU295" s="213" t="s">
        <v>83</v>
      </c>
      <c r="AY295" s="212" t="s">
        <v>235</v>
      </c>
      <c r="BK295" s="214">
        <f>SUM(BK296:BK299)</f>
        <v>0</v>
      </c>
    </row>
    <row r="296" s="2" customFormat="1" ht="16.5" customHeight="1">
      <c r="A296" s="40"/>
      <c r="B296" s="41"/>
      <c r="C296" s="217" t="s">
        <v>6197</v>
      </c>
      <c r="D296" s="217" t="s">
        <v>237</v>
      </c>
      <c r="E296" s="218" t="s">
        <v>7994</v>
      </c>
      <c r="F296" s="219" t="s">
        <v>7995</v>
      </c>
      <c r="G296" s="220" t="s">
        <v>610</v>
      </c>
      <c r="H296" s="221">
        <v>1</v>
      </c>
      <c r="I296" s="222"/>
      <c r="J296" s="223">
        <f>ROUND(I296*H296,2)</f>
        <v>0</v>
      </c>
      <c r="K296" s="219" t="s">
        <v>370</v>
      </c>
      <c r="L296" s="46"/>
      <c r="M296" s="224" t="s">
        <v>19</v>
      </c>
      <c r="N296" s="225" t="s">
        <v>47</v>
      </c>
      <c r="O296" s="86"/>
      <c r="P296" s="226">
        <f>O296*H296</f>
        <v>0</v>
      </c>
      <c r="Q296" s="226">
        <v>0</v>
      </c>
      <c r="R296" s="226">
        <f>Q296*H296</f>
        <v>0</v>
      </c>
      <c r="S296" s="226">
        <v>0</v>
      </c>
      <c r="T296" s="227">
        <f>S296*H296</f>
        <v>0</v>
      </c>
      <c r="U296" s="40"/>
      <c r="V296" s="40"/>
      <c r="W296" s="40"/>
      <c r="X296" s="40"/>
      <c r="Y296" s="40"/>
      <c r="Z296" s="40"/>
      <c r="AA296" s="40"/>
      <c r="AB296" s="40"/>
      <c r="AC296" s="40"/>
      <c r="AD296" s="40"/>
      <c r="AE296" s="40"/>
      <c r="AR296" s="228" t="s">
        <v>993</v>
      </c>
      <c r="AT296" s="228" t="s">
        <v>237</v>
      </c>
      <c r="AU296" s="228" t="s">
        <v>85</v>
      </c>
      <c r="AY296" s="19" t="s">
        <v>235</v>
      </c>
      <c r="BE296" s="229">
        <f>IF(N296="základní",J296,0)</f>
        <v>0</v>
      </c>
      <c r="BF296" s="229">
        <f>IF(N296="snížená",J296,0)</f>
        <v>0</v>
      </c>
      <c r="BG296" s="229">
        <f>IF(N296="zákl. přenesená",J296,0)</f>
        <v>0</v>
      </c>
      <c r="BH296" s="229">
        <f>IF(N296="sníž. přenesená",J296,0)</f>
        <v>0</v>
      </c>
      <c r="BI296" s="229">
        <f>IF(N296="nulová",J296,0)</f>
        <v>0</v>
      </c>
      <c r="BJ296" s="19" t="s">
        <v>83</v>
      </c>
      <c r="BK296" s="229">
        <f>ROUND(I296*H296,2)</f>
        <v>0</v>
      </c>
      <c r="BL296" s="19" t="s">
        <v>993</v>
      </c>
      <c r="BM296" s="228" t="s">
        <v>6924</v>
      </c>
    </row>
    <row r="297" s="2" customFormat="1" ht="16.5" customHeight="1">
      <c r="A297" s="40"/>
      <c r="B297" s="41"/>
      <c r="C297" s="217" t="s">
        <v>6201</v>
      </c>
      <c r="D297" s="217" t="s">
        <v>237</v>
      </c>
      <c r="E297" s="218" t="s">
        <v>7996</v>
      </c>
      <c r="F297" s="219" t="s">
        <v>7729</v>
      </c>
      <c r="G297" s="220" t="s">
        <v>7480</v>
      </c>
      <c r="H297" s="221">
        <v>1</v>
      </c>
      <c r="I297" s="222"/>
      <c r="J297" s="223">
        <f>ROUND(I297*H297,2)</f>
        <v>0</v>
      </c>
      <c r="K297" s="219" t="s">
        <v>370</v>
      </c>
      <c r="L297" s="46"/>
      <c r="M297" s="224" t="s">
        <v>19</v>
      </c>
      <c r="N297" s="225" t="s">
        <v>47</v>
      </c>
      <c r="O297" s="86"/>
      <c r="P297" s="226">
        <f>O297*H297</f>
        <v>0</v>
      </c>
      <c r="Q297" s="226">
        <v>0</v>
      </c>
      <c r="R297" s="226">
        <f>Q297*H297</f>
        <v>0</v>
      </c>
      <c r="S297" s="226">
        <v>0</v>
      </c>
      <c r="T297" s="227">
        <f>S297*H297</f>
        <v>0</v>
      </c>
      <c r="U297" s="40"/>
      <c r="V297" s="40"/>
      <c r="W297" s="40"/>
      <c r="X297" s="40"/>
      <c r="Y297" s="40"/>
      <c r="Z297" s="40"/>
      <c r="AA297" s="40"/>
      <c r="AB297" s="40"/>
      <c r="AC297" s="40"/>
      <c r="AD297" s="40"/>
      <c r="AE297" s="40"/>
      <c r="AR297" s="228" t="s">
        <v>993</v>
      </c>
      <c r="AT297" s="228" t="s">
        <v>237</v>
      </c>
      <c r="AU297" s="228" t="s">
        <v>85</v>
      </c>
      <c r="AY297" s="19" t="s">
        <v>235</v>
      </c>
      <c r="BE297" s="229">
        <f>IF(N297="základní",J297,0)</f>
        <v>0</v>
      </c>
      <c r="BF297" s="229">
        <f>IF(N297="snížená",J297,0)</f>
        <v>0</v>
      </c>
      <c r="BG297" s="229">
        <f>IF(N297="zákl. přenesená",J297,0)</f>
        <v>0</v>
      </c>
      <c r="BH297" s="229">
        <f>IF(N297="sníž. přenesená",J297,0)</f>
        <v>0</v>
      </c>
      <c r="BI297" s="229">
        <f>IF(N297="nulová",J297,0)</f>
        <v>0</v>
      </c>
      <c r="BJ297" s="19" t="s">
        <v>83</v>
      </c>
      <c r="BK297" s="229">
        <f>ROUND(I297*H297,2)</f>
        <v>0</v>
      </c>
      <c r="BL297" s="19" t="s">
        <v>993</v>
      </c>
      <c r="BM297" s="228" t="s">
        <v>6932</v>
      </c>
    </row>
    <row r="298" s="2" customFormat="1" ht="24.15" customHeight="1">
      <c r="A298" s="40"/>
      <c r="B298" s="41"/>
      <c r="C298" s="217" t="s">
        <v>6205</v>
      </c>
      <c r="D298" s="217" t="s">
        <v>237</v>
      </c>
      <c r="E298" s="218" t="s">
        <v>7997</v>
      </c>
      <c r="F298" s="219" t="s">
        <v>7731</v>
      </c>
      <c r="G298" s="220" t="s">
        <v>610</v>
      </c>
      <c r="H298" s="221">
        <v>1</v>
      </c>
      <c r="I298" s="222"/>
      <c r="J298" s="223">
        <f>ROUND(I298*H298,2)</f>
        <v>0</v>
      </c>
      <c r="K298" s="219" t="s">
        <v>370</v>
      </c>
      <c r="L298" s="46"/>
      <c r="M298" s="224" t="s">
        <v>19</v>
      </c>
      <c r="N298" s="225" t="s">
        <v>47</v>
      </c>
      <c r="O298" s="86"/>
      <c r="P298" s="226">
        <f>O298*H298</f>
        <v>0</v>
      </c>
      <c r="Q298" s="226">
        <v>0</v>
      </c>
      <c r="R298" s="226">
        <f>Q298*H298</f>
        <v>0</v>
      </c>
      <c r="S298" s="226">
        <v>0</v>
      </c>
      <c r="T298" s="227">
        <f>S298*H298</f>
        <v>0</v>
      </c>
      <c r="U298" s="40"/>
      <c r="V298" s="40"/>
      <c r="W298" s="40"/>
      <c r="X298" s="40"/>
      <c r="Y298" s="40"/>
      <c r="Z298" s="40"/>
      <c r="AA298" s="40"/>
      <c r="AB298" s="40"/>
      <c r="AC298" s="40"/>
      <c r="AD298" s="40"/>
      <c r="AE298" s="40"/>
      <c r="AR298" s="228" t="s">
        <v>993</v>
      </c>
      <c r="AT298" s="228" t="s">
        <v>237</v>
      </c>
      <c r="AU298" s="228" t="s">
        <v>85</v>
      </c>
      <c r="AY298" s="19" t="s">
        <v>235</v>
      </c>
      <c r="BE298" s="229">
        <f>IF(N298="základní",J298,0)</f>
        <v>0</v>
      </c>
      <c r="BF298" s="229">
        <f>IF(N298="snížená",J298,0)</f>
        <v>0</v>
      </c>
      <c r="BG298" s="229">
        <f>IF(N298="zákl. přenesená",J298,0)</f>
        <v>0</v>
      </c>
      <c r="BH298" s="229">
        <f>IF(N298="sníž. přenesená",J298,0)</f>
        <v>0</v>
      </c>
      <c r="BI298" s="229">
        <f>IF(N298="nulová",J298,0)</f>
        <v>0</v>
      </c>
      <c r="BJ298" s="19" t="s">
        <v>83</v>
      </c>
      <c r="BK298" s="229">
        <f>ROUND(I298*H298,2)</f>
        <v>0</v>
      </c>
      <c r="BL298" s="19" t="s">
        <v>993</v>
      </c>
      <c r="BM298" s="228" t="s">
        <v>6940</v>
      </c>
    </row>
    <row r="299" s="2" customFormat="1" ht="16.5" customHeight="1">
      <c r="A299" s="40"/>
      <c r="B299" s="41"/>
      <c r="C299" s="217" t="s">
        <v>6210</v>
      </c>
      <c r="D299" s="217" t="s">
        <v>237</v>
      </c>
      <c r="E299" s="218" t="s">
        <v>7998</v>
      </c>
      <c r="F299" s="219" t="s">
        <v>7733</v>
      </c>
      <c r="G299" s="220" t="s">
        <v>610</v>
      </c>
      <c r="H299" s="221">
        <v>1</v>
      </c>
      <c r="I299" s="222"/>
      <c r="J299" s="223">
        <f>ROUND(I299*H299,2)</f>
        <v>0</v>
      </c>
      <c r="K299" s="219" t="s">
        <v>370</v>
      </c>
      <c r="L299" s="46"/>
      <c r="M299" s="224" t="s">
        <v>19</v>
      </c>
      <c r="N299" s="225" t="s">
        <v>47</v>
      </c>
      <c r="O299" s="86"/>
      <c r="P299" s="226">
        <f>O299*H299</f>
        <v>0</v>
      </c>
      <c r="Q299" s="226">
        <v>0</v>
      </c>
      <c r="R299" s="226">
        <f>Q299*H299</f>
        <v>0</v>
      </c>
      <c r="S299" s="226">
        <v>0</v>
      </c>
      <c r="T299" s="227">
        <f>S299*H299</f>
        <v>0</v>
      </c>
      <c r="U299" s="40"/>
      <c r="V299" s="40"/>
      <c r="W299" s="40"/>
      <c r="X299" s="40"/>
      <c r="Y299" s="40"/>
      <c r="Z299" s="40"/>
      <c r="AA299" s="40"/>
      <c r="AB299" s="40"/>
      <c r="AC299" s="40"/>
      <c r="AD299" s="40"/>
      <c r="AE299" s="40"/>
      <c r="AR299" s="228" t="s">
        <v>993</v>
      </c>
      <c r="AT299" s="228" t="s">
        <v>237</v>
      </c>
      <c r="AU299" s="228" t="s">
        <v>85</v>
      </c>
      <c r="AY299" s="19" t="s">
        <v>235</v>
      </c>
      <c r="BE299" s="229">
        <f>IF(N299="základní",J299,0)</f>
        <v>0</v>
      </c>
      <c r="BF299" s="229">
        <f>IF(N299="snížená",J299,0)</f>
        <v>0</v>
      </c>
      <c r="BG299" s="229">
        <f>IF(N299="zákl. přenesená",J299,0)</f>
        <v>0</v>
      </c>
      <c r="BH299" s="229">
        <f>IF(N299="sníž. přenesená",J299,0)</f>
        <v>0</v>
      </c>
      <c r="BI299" s="229">
        <f>IF(N299="nulová",J299,0)</f>
        <v>0</v>
      </c>
      <c r="BJ299" s="19" t="s">
        <v>83</v>
      </c>
      <c r="BK299" s="229">
        <f>ROUND(I299*H299,2)</f>
        <v>0</v>
      </c>
      <c r="BL299" s="19" t="s">
        <v>993</v>
      </c>
      <c r="BM299" s="228" t="s">
        <v>6948</v>
      </c>
    </row>
    <row r="300" s="12" customFormat="1" ht="25.92" customHeight="1">
      <c r="A300" s="12"/>
      <c r="B300" s="201"/>
      <c r="C300" s="202"/>
      <c r="D300" s="203" t="s">
        <v>75</v>
      </c>
      <c r="E300" s="204" t="s">
        <v>7999</v>
      </c>
      <c r="F300" s="204" t="s">
        <v>8000</v>
      </c>
      <c r="G300" s="202"/>
      <c r="H300" s="202"/>
      <c r="I300" s="205"/>
      <c r="J300" s="206">
        <f>BK300</f>
        <v>0</v>
      </c>
      <c r="K300" s="202"/>
      <c r="L300" s="207"/>
      <c r="M300" s="208"/>
      <c r="N300" s="209"/>
      <c r="O300" s="209"/>
      <c r="P300" s="210">
        <f>P301+P323</f>
        <v>0</v>
      </c>
      <c r="Q300" s="209"/>
      <c r="R300" s="210">
        <f>R301+R323</f>
        <v>0</v>
      </c>
      <c r="S300" s="209"/>
      <c r="T300" s="211">
        <f>T301+T323</f>
        <v>0</v>
      </c>
      <c r="U300" s="12"/>
      <c r="V300" s="12"/>
      <c r="W300" s="12"/>
      <c r="X300" s="12"/>
      <c r="Y300" s="12"/>
      <c r="Z300" s="12"/>
      <c r="AA300" s="12"/>
      <c r="AB300" s="12"/>
      <c r="AC300" s="12"/>
      <c r="AD300" s="12"/>
      <c r="AE300" s="12"/>
      <c r="AR300" s="212" t="s">
        <v>83</v>
      </c>
      <c r="AT300" s="213" t="s">
        <v>75</v>
      </c>
      <c r="AU300" s="213" t="s">
        <v>76</v>
      </c>
      <c r="AY300" s="212" t="s">
        <v>235</v>
      </c>
      <c r="BK300" s="214">
        <f>BK301+BK323</f>
        <v>0</v>
      </c>
    </row>
    <row r="301" s="12" customFormat="1" ht="22.8" customHeight="1">
      <c r="A301" s="12"/>
      <c r="B301" s="201"/>
      <c r="C301" s="202"/>
      <c r="D301" s="203" t="s">
        <v>75</v>
      </c>
      <c r="E301" s="215" t="s">
        <v>8001</v>
      </c>
      <c r="F301" s="215" t="s">
        <v>8002</v>
      </c>
      <c r="G301" s="202"/>
      <c r="H301" s="202"/>
      <c r="I301" s="205"/>
      <c r="J301" s="216">
        <f>BK301</f>
        <v>0</v>
      </c>
      <c r="K301" s="202"/>
      <c r="L301" s="207"/>
      <c r="M301" s="208"/>
      <c r="N301" s="209"/>
      <c r="O301" s="209"/>
      <c r="P301" s="210">
        <f>SUM(P302:P322)</f>
        <v>0</v>
      </c>
      <c r="Q301" s="209"/>
      <c r="R301" s="210">
        <f>SUM(R302:R322)</f>
        <v>0</v>
      </c>
      <c r="S301" s="209"/>
      <c r="T301" s="211">
        <f>SUM(T302:T322)</f>
        <v>0</v>
      </c>
      <c r="U301" s="12"/>
      <c r="V301" s="12"/>
      <c r="W301" s="12"/>
      <c r="X301" s="12"/>
      <c r="Y301" s="12"/>
      <c r="Z301" s="12"/>
      <c r="AA301" s="12"/>
      <c r="AB301" s="12"/>
      <c r="AC301" s="12"/>
      <c r="AD301" s="12"/>
      <c r="AE301" s="12"/>
      <c r="AR301" s="212" t="s">
        <v>83</v>
      </c>
      <c r="AT301" s="213" t="s">
        <v>75</v>
      </c>
      <c r="AU301" s="213" t="s">
        <v>83</v>
      </c>
      <c r="AY301" s="212" t="s">
        <v>235</v>
      </c>
      <c r="BK301" s="214">
        <f>SUM(BK302:BK322)</f>
        <v>0</v>
      </c>
    </row>
    <row r="302" s="2" customFormat="1" ht="55.5" customHeight="1">
      <c r="A302" s="40"/>
      <c r="B302" s="41"/>
      <c r="C302" s="283" t="s">
        <v>6214</v>
      </c>
      <c r="D302" s="283" t="s">
        <v>1610</v>
      </c>
      <c r="E302" s="284" t="s">
        <v>8003</v>
      </c>
      <c r="F302" s="285" t="s">
        <v>8004</v>
      </c>
      <c r="G302" s="286" t="s">
        <v>610</v>
      </c>
      <c r="H302" s="287">
        <v>1</v>
      </c>
      <c r="I302" s="288"/>
      <c r="J302" s="289">
        <f>ROUND(I302*H302,2)</f>
        <v>0</v>
      </c>
      <c r="K302" s="285" t="s">
        <v>370</v>
      </c>
      <c r="L302" s="290"/>
      <c r="M302" s="291" t="s">
        <v>19</v>
      </c>
      <c r="N302" s="292" t="s">
        <v>47</v>
      </c>
      <c r="O302" s="86"/>
      <c r="P302" s="226">
        <f>O302*H302</f>
        <v>0</v>
      </c>
      <c r="Q302" s="226">
        <v>0</v>
      </c>
      <c r="R302" s="226">
        <f>Q302*H302</f>
        <v>0</v>
      </c>
      <c r="S302" s="226">
        <v>0</v>
      </c>
      <c r="T302" s="227">
        <f>S302*H302</f>
        <v>0</v>
      </c>
      <c r="U302" s="40"/>
      <c r="V302" s="40"/>
      <c r="W302" s="40"/>
      <c r="X302" s="40"/>
      <c r="Y302" s="40"/>
      <c r="Z302" s="40"/>
      <c r="AA302" s="40"/>
      <c r="AB302" s="40"/>
      <c r="AC302" s="40"/>
      <c r="AD302" s="40"/>
      <c r="AE302" s="40"/>
      <c r="AR302" s="228" t="s">
        <v>352</v>
      </c>
      <c r="AT302" s="228" t="s">
        <v>1610</v>
      </c>
      <c r="AU302" s="228" t="s">
        <v>85</v>
      </c>
      <c r="AY302" s="19" t="s">
        <v>235</v>
      </c>
      <c r="BE302" s="229">
        <f>IF(N302="základní",J302,0)</f>
        <v>0</v>
      </c>
      <c r="BF302" s="229">
        <f>IF(N302="snížená",J302,0)</f>
        <v>0</v>
      </c>
      <c r="BG302" s="229">
        <f>IF(N302="zákl. přenesená",J302,0)</f>
        <v>0</v>
      </c>
      <c r="BH302" s="229">
        <f>IF(N302="sníž. přenesená",J302,0)</f>
        <v>0</v>
      </c>
      <c r="BI302" s="229">
        <f>IF(N302="nulová",J302,0)</f>
        <v>0</v>
      </c>
      <c r="BJ302" s="19" t="s">
        <v>83</v>
      </c>
      <c r="BK302" s="229">
        <f>ROUND(I302*H302,2)</f>
        <v>0</v>
      </c>
      <c r="BL302" s="19" t="s">
        <v>100</v>
      </c>
      <c r="BM302" s="228" t="s">
        <v>6956</v>
      </c>
    </row>
    <row r="303" s="2" customFormat="1" ht="44.25" customHeight="1">
      <c r="A303" s="40"/>
      <c r="B303" s="41"/>
      <c r="C303" s="283" t="s">
        <v>6218</v>
      </c>
      <c r="D303" s="283" t="s">
        <v>1610</v>
      </c>
      <c r="E303" s="284" t="s">
        <v>8005</v>
      </c>
      <c r="F303" s="285" t="s">
        <v>8006</v>
      </c>
      <c r="G303" s="286" t="s">
        <v>7480</v>
      </c>
      <c r="H303" s="287">
        <v>1</v>
      </c>
      <c r="I303" s="288"/>
      <c r="J303" s="289">
        <f>ROUND(I303*H303,2)</f>
        <v>0</v>
      </c>
      <c r="K303" s="285" t="s">
        <v>370</v>
      </c>
      <c r="L303" s="290"/>
      <c r="M303" s="291" t="s">
        <v>19</v>
      </c>
      <c r="N303" s="292" t="s">
        <v>47</v>
      </c>
      <c r="O303" s="86"/>
      <c r="P303" s="226">
        <f>O303*H303</f>
        <v>0</v>
      </c>
      <c r="Q303" s="226">
        <v>0</v>
      </c>
      <c r="R303" s="226">
        <f>Q303*H303</f>
        <v>0</v>
      </c>
      <c r="S303" s="226">
        <v>0</v>
      </c>
      <c r="T303" s="227">
        <f>S303*H303</f>
        <v>0</v>
      </c>
      <c r="U303" s="40"/>
      <c r="V303" s="40"/>
      <c r="W303" s="40"/>
      <c r="X303" s="40"/>
      <c r="Y303" s="40"/>
      <c r="Z303" s="40"/>
      <c r="AA303" s="40"/>
      <c r="AB303" s="40"/>
      <c r="AC303" s="40"/>
      <c r="AD303" s="40"/>
      <c r="AE303" s="40"/>
      <c r="AR303" s="228" t="s">
        <v>352</v>
      </c>
      <c r="AT303" s="228" t="s">
        <v>1610</v>
      </c>
      <c r="AU303" s="228" t="s">
        <v>85</v>
      </c>
      <c r="AY303" s="19" t="s">
        <v>235</v>
      </c>
      <c r="BE303" s="229">
        <f>IF(N303="základní",J303,0)</f>
        <v>0</v>
      </c>
      <c r="BF303" s="229">
        <f>IF(N303="snížená",J303,0)</f>
        <v>0</v>
      </c>
      <c r="BG303" s="229">
        <f>IF(N303="zákl. přenesená",J303,0)</f>
        <v>0</v>
      </c>
      <c r="BH303" s="229">
        <f>IF(N303="sníž. přenesená",J303,0)</f>
        <v>0</v>
      </c>
      <c r="BI303" s="229">
        <f>IF(N303="nulová",J303,0)</f>
        <v>0</v>
      </c>
      <c r="BJ303" s="19" t="s">
        <v>83</v>
      </c>
      <c r="BK303" s="229">
        <f>ROUND(I303*H303,2)</f>
        <v>0</v>
      </c>
      <c r="BL303" s="19" t="s">
        <v>100</v>
      </c>
      <c r="BM303" s="228" t="s">
        <v>6964</v>
      </c>
    </row>
    <row r="304" s="2" customFormat="1" ht="44.25" customHeight="1">
      <c r="A304" s="40"/>
      <c r="B304" s="41"/>
      <c r="C304" s="283" t="s">
        <v>6222</v>
      </c>
      <c r="D304" s="283" t="s">
        <v>1610</v>
      </c>
      <c r="E304" s="284" t="s">
        <v>8007</v>
      </c>
      <c r="F304" s="285" t="s">
        <v>8006</v>
      </c>
      <c r="G304" s="286" t="s">
        <v>7480</v>
      </c>
      <c r="H304" s="287">
        <v>1</v>
      </c>
      <c r="I304" s="288"/>
      <c r="J304" s="289">
        <f>ROUND(I304*H304,2)</f>
        <v>0</v>
      </c>
      <c r="K304" s="285" t="s">
        <v>370</v>
      </c>
      <c r="L304" s="290"/>
      <c r="M304" s="291" t="s">
        <v>19</v>
      </c>
      <c r="N304" s="292" t="s">
        <v>47</v>
      </c>
      <c r="O304" s="86"/>
      <c r="P304" s="226">
        <f>O304*H304</f>
        <v>0</v>
      </c>
      <c r="Q304" s="226">
        <v>0</v>
      </c>
      <c r="R304" s="226">
        <f>Q304*H304</f>
        <v>0</v>
      </c>
      <c r="S304" s="226">
        <v>0</v>
      </c>
      <c r="T304" s="227">
        <f>S304*H304</f>
        <v>0</v>
      </c>
      <c r="U304" s="40"/>
      <c r="V304" s="40"/>
      <c r="W304" s="40"/>
      <c r="X304" s="40"/>
      <c r="Y304" s="40"/>
      <c r="Z304" s="40"/>
      <c r="AA304" s="40"/>
      <c r="AB304" s="40"/>
      <c r="AC304" s="40"/>
      <c r="AD304" s="40"/>
      <c r="AE304" s="40"/>
      <c r="AR304" s="228" t="s">
        <v>352</v>
      </c>
      <c r="AT304" s="228" t="s">
        <v>1610</v>
      </c>
      <c r="AU304" s="228" t="s">
        <v>85</v>
      </c>
      <c r="AY304" s="19" t="s">
        <v>235</v>
      </c>
      <c r="BE304" s="229">
        <f>IF(N304="základní",J304,0)</f>
        <v>0</v>
      </c>
      <c r="BF304" s="229">
        <f>IF(N304="snížená",J304,0)</f>
        <v>0</v>
      </c>
      <c r="BG304" s="229">
        <f>IF(N304="zákl. přenesená",J304,0)</f>
        <v>0</v>
      </c>
      <c r="BH304" s="229">
        <f>IF(N304="sníž. přenesená",J304,0)</f>
        <v>0</v>
      </c>
      <c r="BI304" s="229">
        <f>IF(N304="nulová",J304,0)</f>
        <v>0</v>
      </c>
      <c r="BJ304" s="19" t="s">
        <v>83</v>
      </c>
      <c r="BK304" s="229">
        <f>ROUND(I304*H304,2)</f>
        <v>0</v>
      </c>
      <c r="BL304" s="19" t="s">
        <v>100</v>
      </c>
      <c r="BM304" s="228" t="s">
        <v>6972</v>
      </c>
    </row>
    <row r="305" s="2" customFormat="1" ht="44.25" customHeight="1">
      <c r="A305" s="40"/>
      <c r="B305" s="41"/>
      <c r="C305" s="283" t="s">
        <v>6226</v>
      </c>
      <c r="D305" s="283" t="s">
        <v>1610</v>
      </c>
      <c r="E305" s="284" t="s">
        <v>8008</v>
      </c>
      <c r="F305" s="285" t="s">
        <v>8006</v>
      </c>
      <c r="G305" s="286" t="s">
        <v>7480</v>
      </c>
      <c r="H305" s="287">
        <v>1</v>
      </c>
      <c r="I305" s="288"/>
      <c r="J305" s="289">
        <f>ROUND(I305*H305,2)</f>
        <v>0</v>
      </c>
      <c r="K305" s="285" t="s">
        <v>370</v>
      </c>
      <c r="L305" s="290"/>
      <c r="M305" s="291" t="s">
        <v>19</v>
      </c>
      <c r="N305" s="292" t="s">
        <v>47</v>
      </c>
      <c r="O305" s="86"/>
      <c r="P305" s="226">
        <f>O305*H305</f>
        <v>0</v>
      </c>
      <c r="Q305" s="226">
        <v>0</v>
      </c>
      <c r="R305" s="226">
        <f>Q305*H305</f>
        <v>0</v>
      </c>
      <c r="S305" s="226">
        <v>0</v>
      </c>
      <c r="T305" s="227">
        <f>S305*H305</f>
        <v>0</v>
      </c>
      <c r="U305" s="40"/>
      <c r="V305" s="40"/>
      <c r="W305" s="40"/>
      <c r="X305" s="40"/>
      <c r="Y305" s="40"/>
      <c r="Z305" s="40"/>
      <c r="AA305" s="40"/>
      <c r="AB305" s="40"/>
      <c r="AC305" s="40"/>
      <c r="AD305" s="40"/>
      <c r="AE305" s="40"/>
      <c r="AR305" s="228" t="s">
        <v>352</v>
      </c>
      <c r="AT305" s="228" t="s">
        <v>1610</v>
      </c>
      <c r="AU305" s="228" t="s">
        <v>85</v>
      </c>
      <c r="AY305" s="19" t="s">
        <v>235</v>
      </c>
      <c r="BE305" s="229">
        <f>IF(N305="základní",J305,0)</f>
        <v>0</v>
      </c>
      <c r="BF305" s="229">
        <f>IF(N305="snížená",J305,0)</f>
        <v>0</v>
      </c>
      <c r="BG305" s="229">
        <f>IF(N305="zákl. přenesená",J305,0)</f>
        <v>0</v>
      </c>
      <c r="BH305" s="229">
        <f>IF(N305="sníž. přenesená",J305,0)</f>
        <v>0</v>
      </c>
      <c r="BI305" s="229">
        <f>IF(N305="nulová",J305,0)</f>
        <v>0</v>
      </c>
      <c r="BJ305" s="19" t="s">
        <v>83</v>
      </c>
      <c r="BK305" s="229">
        <f>ROUND(I305*H305,2)</f>
        <v>0</v>
      </c>
      <c r="BL305" s="19" t="s">
        <v>100</v>
      </c>
      <c r="BM305" s="228" t="s">
        <v>6980</v>
      </c>
    </row>
    <row r="306" s="2" customFormat="1" ht="44.25" customHeight="1">
      <c r="A306" s="40"/>
      <c r="B306" s="41"/>
      <c r="C306" s="283" t="s">
        <v>6230</v>
      </c>
      <c r="D306" s="283" t="s">
        <v>1610</v>
      </c>
      <c r="E306" s="284" t="s">
        <v>8009</v>
      </c>
      <c r="F306" s="285" t="s">
        <v>8006</v>
      </c>
      <c r="G306" s="286" t="s">
        <v>7480</v>
      </c>
      <c r="H306" s="287">
        <v>1</v>
      </c>
      <c r="I306" s="288"/>
      <c r="J306" s="289">
        <f>ROUND(I306*H306,2)</f>
        <v>0</v>
      </c>
      <c r="K306" s="285" t="s">
        <v>370</v>
      </c>
      <c r="L306" s="290"/>
      <c r="M306" s="291" t="s">
        <v>19</v>
      </c>
      <c r="N306" s="292" t="s">
        <v>47</v>
      </c>
      <c r="O306" s="86"/>
      <c r="P306" s="226">
        <f>O306*H306</f>
        <v>0</v>
      </c>
      <c r="Q306" s="226">
        <v>0</v>
      </c>
      <c r="R306" s="226">
        <f>Q306*H306</f>
        <v>0</v>
      </c>
      <c r="S306" s="226">
        <v>0</v>
      </c>
      <c r="T306" s="227">
        <f>S306*H306</f>
        <v>0</v>
      </c>
      <c r="U306" s="40"/>
      <c r="V306" s="40"/>
      <c r="W306" s="40"/>
      <c r="X306" s="40"/>
      <c r="Y306" s="40"/>
      <c r="Z306" s="40"/>
      <c r="AA306" s="40"/>
      <c r="AB306" s="40"/>
      <c r="AC306" s="40"/>
      <c r="AD306" s="40"/>
      <c r="AE306" s="40"/>
      <c r="AR306" s="228" t="s">
        <v>352</v>
      </c>
      <c r="AT306" s="228" t="s">
        <v>1610</v>
      </c>
      <c r="AU306" s="228" t="s">
        <v>85</v>
      </c>
      <c r="AY306" s="19" t="s">
        <v>235</v>
      </c>
      <c r="BE306" s="229">
        <f>IF(N306="základní",J306,0)</f>
        <v>0</v>
      </c>
      <c r="BF306" s="229">
        <f>IF(N306="snížená",J306,0)</f>
        <v>0</v>
      </c>
      <c r="BG306" s="229">
        <f>IF(N306="zákl. přenesená",J306,0)</f>
        <v>0</v>
      </c>
      <c r="BH306" s="229">
        <f>IF(N306="sníž. přenesená",J306,0)</f>
        <v>0</v>
      </c>
      <c r="BI306" s="229">
        <f>IF(N306="nulová",J306,0)</f>
        <v>0</v>
      </c>
      <c r="BJ306" s="19" t="s">
        <v>83</v>
      </c>
      <c r="BK306" s="229">
        <f>ROUND(I306*H306,2)</f>
        <v>0</v>
      </c>
      <c r="BL306" s="19" t="s">
        <v>100</v>
      </c>
      <c r="BM306" s="228" t="s">
        <v>6988</v>
      </c>
    </row>
    <row r="307" s="2" customFormat="1" ht="66.75" customHeight="1">
      <c r="A307" s="40"/>
      <c r="B307" s="41"/>
      <c r="C307" s="283" t="s">
        <v>6234</v>
      </c>
      <c r="D307" s="283" t="s">
        <v>1610</v>
      </c>
      <c r="E307" s="284" t="s">
        <v>8010</v>
      </c>
      <c r="F307" s="285" t="s">
        <v>8011</v>
      </c>
      <c r="G307" s="286" t="s">
        <v>7480</v>
      </c>
      <c r="H307" s="287">
        <v>1</v>
      </c>
      <c r="I307" s="288"/>
      <c r="J307" s="289">
        <f>ROUND(I307*H307,2)</f>
        <v>0</v>
      </c>
      <c r="K307" s="285" t="s">
        <v>370</v>
      </c>
      <c r="L307" s="290"/>
      <c r="M307" s="291" t="s">
        <v>19</v>
      </c>
      <c r="N307" s="292" t="s">
        <v>47</v>
      </c>
      <c r="O307" s="86"/>
      <c r="P307" s="226">
        <f>O307*H307</f>
        <v>0</v>
      </c>
      <c r="Q307" s="226">
        <v>0</v>
      </c>
      <c r="R307" s="226">
        <f>Q307*H307</f>
        <v>0</v>
      </c>
      <c r="S307" s="226">
        <v>0</v>
      </c>
      <c r="T307" s="227">
        <f>S307*H307</f>
        <v>0</v>
      </c>
      <c r="U307" s="40"/>
      <c r="V307" s="40"/>
      <c r="W307" s="40"/>
      <c r="X307" s="40"/>
      <c r="Y307" s="40"/>
      <c r="Z307" s="40"/>
      <c r="AA307" s="40"/>
      <c r="AB307" s="40"/>
      <c r="AC307" s="40"/>
      <c r="AD307" s="40"/>
      <c r="AE307" s="40"/>
      <c r="AR307" s="228" t="s">
        <v>352</v>
      </c>
      <c r="AT307" s="228" t="s">
        <v>1610</v>
      </c>
      <c r="AU307" s="228" t="s">
        <v>85</v>
      </c>
      <c r="AY307" s="19" t="s">
        <v>235</v>
      </c>
      <c r="BE307" s="229">
        <f>IF(N307="základní",J307,0)</f>
        <v>0</v>
      </c>
      <c r="BF307" s="229">
        <f>IF(N307="snížená",J307,0)</f>
        <v>0</v>
      </c>
      <c r="BG307" s="229">
        <f>IF(N307="zákl. přenesená",J307,0)</f>
        <v>0</v>
      </c>
      <c r="BH307" s="229">
        <f>IF(N307="sníž. přenesená",J307,0)</f>
        <v>0</v>
      </c>
      <c r="BI307" s="229">
        <f>IF(N307="nulová",J307,0)</f>
        <v>0</v>
      </c>
      <c r="BJ307" s="19" t="s">
        <v>83</v>
      </c>
      <c r="BK307" s="229">
        <f>ROUND(I307*H307,2)</f>
        <v>0</v>
      </c>
      <c r="BL307" s="19" t="s">
        <v>100</v>
      </c>
      <c r="BM307" s="228" t="s">
        <v>6996</v>
      </c>
    </row>
    <row r="308" s="2" customFormat="1" ht="44.25" customHeight="1">
      <c r="A308" s="40"/>
      <c r="B308" s="41"/>
      <c r="C308" s="283" t="s">
        <v>6238</v>
      </c>
      <c r="D308" s="283" t="s">
        <v>1610</v>
      </c>
      <c r="E308" s="284" t="s">
        <v>8012</v>
      </c>
      <c r="F308" s="285" t="s">
        <v>8013</v>
      </c>
      <c r="G308" s="286" t="s">
        <v>7480</v>
      </c>
      <c r="H308" s="287">
        <v>1</v>
      </c>
      <c r="I308" s="288"/>
      <c r="J308" s="289">
        <f>ROUND(I308*H308,2)</f>
        <v>0</v>
      </c>
      <c r="K308" s="285" t="s">
        <v>370</v>
      </c>
      <c r="L308" s="290"/>
      <c r="M308" s="291" t="s">
        <v>19</v>
      </c>
      <c r="N308" s="292" t="s">
        <v>47</v>
      </c>
      <c r="O308" s="86"/>
      <c r="P308" s="226">
        <f>O308*H308</f>
        <v>0</v>
      </c>
      <c r="Q308" s="226">
        <v>0</v>
      </c>
      <c r="R308" s="226">
        <f>Q308*H308</f>
        <v>0</v>
      </c>
      <c r="S308" s="226">
        <v>0</v>
      </c>
      <c r="T308" s="227">
        <f>S308*H308</f>
        <v>0</v>
      </c>
      <c r="U308" s="40"/>
      <c r="V308" s="40"/>
      <c r="W308" s="40"/>
      <c r="X308" s="40"/>
      <c r="Y308" s="40"/>
      <c r="Z308" s="40"/>
      <c r="AA308" s="40"/>
      <c r="AB308" s="40"/>
      <c r="AC308" s="40"/>
      <c r="AD308" s="40"/>
      <c r="AE308" s="40"/>
      <c r="AR308" s="228" t="s">
        <v>352</v>
      </c>
      <c r="AT308" s="228" t="s">
        <v>1610</v>
      </c>
      <c r="AU308" s="228" t="s">
        <v>85</v>
      </c>
      <c r="AY308" s="19" t="s">
        <v>235</v>
      </c>
      <c r="BE308" s="229">
        <f>IF(N308="základní",J308,0)</f>
        <v>0</v>
      </c>
      <c r="BF308" s="229">
        <f>IF(N308="snížená",J308,0)</f>
        <v>0</v>
      </c>
      <c r="BG308" s="229">
        <f>IF(N308="zákl. přenesená",J308,0)</f>
        <v>0</v>
      </c>
      <c r="BH308" s="229">
        <f>IF(N308="sníž. přenesená",J308,0)</f>
        <v>0</v>
      </c>
      <c r="BI308" s="229">
        <f>IF(N308="nulová",J308,0)</f>
        <v>0</v>
      </c>
      <c r="BJ308" s="19" t="s">
        <v>83</v>
      </c>
      <c r="BK308" s="229">
        <f>ROUND(I308*H308,2)</f>
        <v>0</v>
      </c>
      <c r="BL308" s="19" t="s">
        <v>100</v>
      </c>
      <c r="BM308" s="228" t="s">
        <v>7004</v>
      </c>
    </row>
    <row r="309" s="2" customFormat="1" ht="55.5" customHeight="1">
      <c r="A309" s="40"/>
      <c r="B309" s="41"/>
      <c r="C309" s="283" t="s">
        <v>6242</v>
      </c>
      <c r="D309" s="283" t="s">
        <v>1610</v>
      </c>
      <c r="E309" s="284" t="s">
        <v>8014</v>
      </c>
      <c r="F309" s="285" t="s">
        <v>8015</v>
      </c>
      <c r="G309" s="286" t="s">
        <v>7480</v>
      </c>
      <c r="H309" s="287">
        <v>1</v>
      </c>
      <c r="I309" s="288"/>
      <c r="J309" s="289">
        <f>ROUND(I309*H309,2)</f>
        <v>0</v>
      </c>
      <c r="K309" s="285" t="s">
        <v>370</v>
      </c>
      <c r="L309" s="290"/>
      <c r="M309" s="291" t="s">
        <v>19</v>
      </c>
      <c r="N309" s="292" t="s">
        <v>47</v>
      </c>
      <c r="O309" s="86"/>
      <c r="P309" s="226">
        <f>O309*H309</f>
        <v>0</v>
      </c>
      <c r="Q309" s="226">
        <v>0</v>
      </c>
      <c r="R309" s="226">
        <f>Q309*H309</f>
        <v>0</v>
      </c>
      <c r="S309" s="226">
        <v>0</v>
      </c>
      <c r="T309" s="227">
        <f>S309*H309</f>
        <v>0</v>
      </c>
      <c r="U309" s="40"/>
      <c r="V309" s="40"/>
      <c r="W309" s="40"/>
      <c r="X309" s="40"/>
      <c r="Y309" s="40"/>
      <c r="Z309" s="40"/>
      <c r="AA309" s="40"/>
      <c r="AB309" s="40"/>
      <c r="AC309" s="40"/>
      <c r="AD309" s="40"/>
      <c r="AE309" s="40"/>
      <c r="AR309" s="228" t="s">
        <v>352</v>
      </c>
      <c r="AT309" s="228" t="s">
        <v>1610</v>
      </c>
      <c r="AU309" s="228" t="s">
        <v>85</v>
      </c>
      <c r="AY309" s="19" t="s">
        <v>235</v>
      </c>
      <c r="BE309" s="229">
        <f>IF(N309="základní",J309,0)</f>
        <v>0</v>
      </c>
      <c r="BF309" s="229">
        <f>IF(N309="snížená",J309,0)</f>
        <v>0</v>
      </c>
      <c r="BG309" s="229">
        <f>IF(N309="zákl. přenesená",J309,0)</f>
        <v>0</v>
      </c>
      <c r="BH309" s="229">
        <f>IF(N309="sníž. přenesená",J309,0)</f>
        <v>0</v>
      </c>
      <c r="BI309" s="229">
        <f>IF(N309="nulová",J309,0)</f>
        <v>0</v>
      </c>
      <c r="BJ309" s="19" t="s">
        <v>83</v>
      </c>
      <c r="BK309" s="229">
        <f>ROUND(I309*H309,2)</f>
        <v>0</v>
      </c>
      <c r="BL309" s="19" t="s">
        <v>100</v>
      </c>
      <c r="BM309" s="228" t="s">
        <v>7012</v>
      </c>
    </row>
    <row r="310" s="2" customFormat="1" ht="44.25" customHeight="1">
      <c r="A310" s="40"/>
      <c r="B310" s="41"/>
      <c r="C310" s="283" t="s">
        <v>6246</v>
      </c>
      <c r="D310" s="283" t="s">
        <v>1610</v>
      </c>
      <c r="E310" s="284" t="s">
        <v>8016</v>
      </c>
      <c r="F310" s="285" t="s">
        <v>8017</v>
      </c>
      <c r="G310" s="286" t="s">
        <v>7480</v>
      </c>
      <c r="H310" s="287">
        <v>1</v>
      </c>
      <c r="I310" s="288"/>
      <c r="J310" s="289">
        <f>ROUND(I310*H310,2)</f>
        <v>0</v>
      </c>
      <c r="K310" s="285" t="s">
        <v>370</v>
      </c>
      <c r="L310" s="290"/>
      <c r="M310" s="291" t="s">
        <v>19</v>
      </c>
      <c r="N310" s="292" t="s">
        <v>47</v>
      </c>
      <c r="O310" s="86"/>
      <c r="P310" s="226">
        <f>O310*H310</f>
        <v>0</v>
      </c>
      <c r="Q310" s="226">
        <v>0</v>
      </c>
      <c r="R310" s="226">
        <f>Q310*H310</f>
        <v>0</v>
      </c>
      <c r="S310" s="226">
        <v>0</v>
      </c>
      <c r="T310" s="227">
        <f>S310*H310</f>
        <v>0</v>
      </c>
      <c r="U310" s="40"/>
      <c r="V310" s="40"/>
      <c r="W310" s="40"/>
      <c r="X310" s="40"/>
      <c r="Y310" s="40"/>
      <c r="Z310" s="40"/>
      <c r="AA310" s="40"/>
      <c r="AB310" s="40"/>
      <c r="AC310" s="40"/>
      <c r="AD310" s="40"/>
      <c r="AE310" s="40"/>
      <c r="AR310" s="228" t="s">
        <v>352</v>
      </c>
      <c r="AT310" s="228" t="s">
        <v>1610</v>
      </c>
      <c r="AU310" s="228" t="s">
        <v>85</v>
      </c>
      <c r="AY310" s="19" t="s">
        <v>235</v>
      </c>
      <c r="BE310" s="229">
        <f>IF(N310="základní",J310,0)</f>
        <v>0</v>
      </c>
      <c r="BF310" s="229">
        <f>IF(N310="snížená",J310,0)</f>
        <v>0</v>
      </c>
      <c r="BG310" s="229">
        <f>IF(N310="zákl. přenesená",J310,0)</f>
        <v>0</v>
      </c>
      <c r="BH310" s="229">
        <f>IF(N310="sníž. přenesená",J310,0)</f>
        <v>0</v>
      </c>
      <c r="BI310" s="229">
        <f>IF(N310="nulová",J310,0)</f>
        <v>0</v>
      </c>
      <c r="BJ310" s="19" t="s">
        <v>83</v>
      </c>
      <c r="BK310" s="229">
        <f>ROUND(I310*H310,2)</f>
        <v>0</v>
      </c>
      <c r="BL310" s="19" t="s">
        <v>100</v>
      </c>
      <c r="BM310" s="228" t="s">
        <v>7020</v>
      </c>
    </row>
    <row r="311" s="2" customFormat="1" ht="16.5" customHeight="1">
      <c r="A311" s="40"/>
      <c r="B311" s="41"/>
      <c r="C311" s="217" t="s">
        <v>6251</v>
      </c>
      <c r="D311" s="217" t="s">
        <v>237</v>
      </c>
      <c r="E311" s="218" t="s">
        <v>8018</v>
      </c>
      <c r="F311" s="219" t="s">
        <v>8019</v>
      </c>
      <c r="G311" s="220" t="s">
        <v>610</v>
      </c>
      <c r="H311" s="221">
        <v>1</v>
      </c>
      <c r="I311" s="222"/>
      <c r="J311" s="223">
        <f>ROUND(I311*H311,2)</f>
        <v>0</v>
      </c>
      <c r="K311" s="219" t="s">
        <v>370</v>
      </c>
      <c r="L311" s="46"/>
      <c r="M311" s="224" t="s">
        <v>19</v>
      </c>
      <c r="N311" s="225" t="s">
        <v>47</v>
      </c>
      <c r="O311" s="86"/>
      <c r="P311" s="226">
        <f>O311*H311</f>
        <v>0</v>
      </c>
      <c r="Q311" s="226">
        <v>0</v>
      </c>
      <c r="R311" s="226">
        <f>Q311*H311</f>
        <v>0</v>
      </c>
      <c r="S311" s="226">
        <v>0</v>
      </c>
      <c r="T311" s="227">
        <f>S311*H311</f>
        <v>0</v>
      </c>
      <c r="U311" s="40"/>
      <c r="V311" s="40"/>
      <c r="W311" s="40"/>
      <c r="X311" s="40"/>
      <c r="Y311" s="40"/>
      <c r="Z311" s="40"/>
      <c r="AA311" s="40"/>
      <c r="AB311" s="40"/>
      <c r="AC311" s="40"/>
      <c r="AD311" s="40"/>
      <c r="AE311" s="40"/>
      <c r="AR311" s="228" t="s">
        <v>100</v>
      </c>
      <c r="AT311" s="228" t="s">
        <v>237</v>
      </c>
      <c r="AU311" s="228" t="s">
        <v>85</v>
      </c>
      <c r="AY311" s="19" t="s">
        <v>235</v>
      </c>
      <c r="BE311" s="229">
        <f>IF(N311="základní",J311,0)</f>
        <v>0</v>
      </c>
      <c r="BF311" s="229">
        <f>IF(N311="snížená",J311,0)</f>
        <v>0</v>
      </c>
      <c r="BG311" s="229">
        <f>IF(N311="zákl. přenesená",J311,0)</f>
        <v>0</v>
      </c>
      <c r="BH311" s="229">
        <f>IF(N311="sníž. přenesená",J311,0)</f>
        <v>0</v>
      </c>
      <c r="BI311" s="229">
        <f>IF(N311="nulová",J311,0)</f>
        <v>0</v>
      </c>
      <c r="BJ311" s="19" t="s">
        <v>83</v>
      </c>
      <c r="BK311" s="229">
        <f>ROUND(I311*H311,2)</f>
        <v>0</v>
      </c>
      <c r="BL311" s="19" t="s">
        <v>100</v>
      </c>
      <c r="BM311" s="228" t="s">
        <v>8020</v>
      </c>
    </row>
    <row r="312" s="2" customFormat="1" ht="55.5" customHeight="1">
      <c r="A312" s="40"/>
      <c r="B312" s="41"/>
      <c r="C312" s="283" t="s">
        <v>6256</v>
      </c>
      <c r="D312" s="283" t="s">
        <v>1610</v>
      </c>
      <c r="E312" s="284" t="s">
        <v>8021</v>
      </c>
      <c r="F312" s="285" t="s">
        <v>8022</v>
      </c>
      <c r="G312" s="286" t="s">
        <v>610</v>
      </c>
      <c r="H312" s="287">
        <v>1</v>
      </c>
      <c r="I312" s="288"/>
      <c r="J312" s="289">
        <f>ROUND(I312*H312,2)</f>
        <v>0</v>
      </c>
      <c r="K312" s="285" t="s">
        <v>370</v>
      </c>
      <c r="L312" s="290"/>
      <c r="M312" s="291" t="s">
        <v>19</v>
      </c>
      <c r="N312" s="292" t="s">
        <v>47</v>
      </c>
      <c r="O312" s="86"/>
      <c r="P312" s="226">
        <f>O312*H312</f>
        <v>0</v>
      </c>
      <c r="Q312" s="226">
        <v>0</v>
      </c>
      <c r="R312" s="226">
        <f>Q312*H312</f>
        <v>0</v>
      </c>
      <c r="S312" s="226">
        <v>0</v>
      </c>
      <c r="T312" s="227">
        <f>S312*H312</f>
        <v>0</v>
      </c>
      <c r="U312" s="40"/>
      <c r="V312" s="40"/>
      <c r="W312" s="40"/>
      <c r="X312" s="40"/>
      <c r="Y312" s="40"/>
      <c r="Z312" s="40"/>
      <c r="AA312" s="40"/>
      <c r="AB312" s="40"/>
      <c r="AC312" s="40"/>
      <c r="AD312" s="40"/>
      <c r="AE312" s="40"/>
      <c r="AR312" s="228" t="s">
        <v>352</v>
      </c>
      <c r="AT312" s="228" t="s">
        <v>1610</v>
      </c>
      <c r="AU312" s="228" t="s">
        <v>85</v>
      </c>
      <c r="AY312" s="19" t="s">
        <v>235</v>
      </c>
      <c r="BE312" s="229">
        <f>IF(N312="základní",J312,0)</f>
        <v>0</v>
      </c>
      <c r="BF312" s="229">
        <f>IF(N312="snížená",J312,0)</f>
        <v>0</v>
      </c>
      <c r="BG312" s="229">
        <f>IF(N312="zákl. přenesená",J312,0)</f>
        <v>0</v>
      </c>
      <c r="BH312" s="229">
        <f>IF(N312="sníž. přenesená",J312,0)</f>
        <v>0</v>
      </c>
      <c r="BI312" s="229">
        <f>IF(N312="nulová",J312,0)</f>
        <v>0</v>
      </c>
      <c r="BJ312" s="19" t="s">
        <v>83</v>
      </c>
      <c r="BK312" s="229">
        <f>ROUND(I312*H312,2)</f>
        <v>0</v>
      </c>
      <c r="BL312" s="19" t="s">
        <v>100</v>
      </c>
      <c r="BM312" s="228" t="s">
        <v>7038</v>
      </c>
    </row>
    <row r="313" s="2" customFormat="1" ht="44.25" customHeight="1">
      <c r="A313" s="40"/>
      <c r="B313" s="41"/>
      <c r="C313" s="283" t="s">
        <v>6260</v>
      </c>
      <c r="D313" s="283" t="s">
        <v>1610</v>
      </c>
      <c r="E313" s="284" t="s">
        <v>8023</v>
      </c>
      <c r="F313" s="285" t="s">
        <v>8013</v>
      </c>
      <c r="G313" s="286" t="s">
        <v>7480</v>
      </c>
      <c r="H313" s="287">
        <v>1</v>
      </c>
      <c r="I313" s="288"/>
      <c r="J313" s="289">
        <f>ROUND(I313*H313,2)</f>
        <v>0</v>
      </c>
      <c r="K313" s="285" t="s">
        <v>370</v>
      </c>
      <c r="L313" s="290"/>
      <c r="M313" s="291" t="s">
        <v>19</v>
      </c>
      <c r="N313" s="292" t="s">
        <v>47</v>
      </c>
      <c r="O313" s="86"/>
      <c r="P313" s="226">
        <f>O313*H313</f>
        <v>0</v>
      </c>
      <c r="Q313" s="226">
        <v>0</v>
      </c>
      <c r="R313" s="226">
        <f>Q313*H313</f>
        <v>0</v>
      </c>
      <c r="S313" s="226">
        <v>0</v>
      </c>
      <c r="T313" s="227">
        <f>S313*H313</f>
        <v>0</v>
      </c>
      <c r="U313" s="40"/>
      <c r="V313" s="40"/>
      <c r="W313" s="40"/>
      <c r="X313" s="40"/>
      <c r="Y313" s="40"/>
      <c r="Z313" s="40"/>
      <c r="AA313" s="40"/>
      <c r="AB313" s="40"/>
      <c r="AC313" s="40"/>
      <c r="AD313" s="40"/>
      <c r="AE313" s="40"/>
      <c r="AR313" s="228" t="s">
        <v>352</v>
      </c>
      <c r="AT313" s="228" t="s">
        <v>1610</v>
      </c>
      <c r="AU313" s="228" t="s">
        <v>85</v>
      </c>
      <c r="AY313" s="19" t="s">
        <v>235</v>
      </c>
      <c r="BE313" s="229">
        <f>IF(N313="základní",J313,0)</f>
        <v>0</v>
      </c>
      <c r="BF313" s="229">
        <f>IF(N313="snížená",J313,0)</f>
        <v>0</v>
      </c>
      <c r="BG313" s="229">
        <f>IF(N313="zákl. přenesená",J313,0)</f>
        <v>0</v>
      </c>
      <c r="BH313" s="229">
        <f>IF(N313="sníž. přenesená",J313,0)</f>
        <v>0</v>
      </c>
      <c r="BI313" s="229">
        <f>IF(N313="nulová",J313,0)</f>
        <v>0</v>
      </c>
      <c r="BJ313" s="19" t="s">
        <v>83</v>
      </c>
      <c r="BK313" s="229">
        <f>ROUND(I313*H313,2)</f>
        <v>0</v>
      </c>
      <c r="BL313" s="19" t="s">
        <v>100</v>
      </c>
      <c r="BM313" s="228" t="s">
        <v>7046</v>
      </c>
    </row>
    <row r="314" s="2" customFormat="1" ht="66.75" customHeight="1">
      <c r="A314" s="40"/>
      <c r="B314" s="41"/>
      <c r="C314" s="283" t="s">
        <v>6263</v>
      </c>
      <c r="D314" s="283" t="s">
        <v>1610</v>
      </c>
      <c r="E314" s="284" t="s">
        <v>8024</v>
      </c>
      <c r="F314" s="285" t="s">
        <v>8011</v>
      </c>
      <c r="G314" s="286" t="s">
        <v>7480</v>
      </c>
      <c r="H314" s="287">
        <v>1</v>
      </c>
      <c r="I314" s="288"/>
      <c r="J314" s="289">
        <f>ROUND(I314*H314,2)</f>
        <v>0</v>
      </c>
      <c r="K314" s="285" t="s">
        <v>370</v>
      </c>
      <c r="L314" s="290"/>
      <c r="M314" s="291" t="s">
        <v>19</v>
      </c>
      <c r="N314" s="292" t="s">
        <v>47</v>
      </c>
      <c r="O314" s="86"/>
      <c r="P314" s="226">
        <f>O314*H314</f>
        <v>0</v>
      </c>
      <c r="Q314" s="226">
        <v>0</v>
      </c>
      <c r="R314" s="226">
        <f>Q314*H314</f>
        <v>0</v>
      </c>
      <c r="S314" s="226">
        <v>0</v>
      </c>
      <c r="T314" s="227">
        <f>S314*H314</f>
        <v>0</v>
      </c>
      <c r="U314" s="40"/>
      <c r="V314" s="40"/>
      <c r="W314" s="40"/>
      <c r="X314" s="40"/>
      <c r="Y314" s="40"/>
      <c r="Z314" s="40"/>
      <c r="AA314" s="40"/>
      <c r="AB314" s="40"/>
      <c r="AC314" s="40"/>
      <c r="AD314" s="40"/>
      <c r="AE314" s="40"/>
      <c r="AR314" s="228" t="s">
        <v>352</v>
      </c>
      <c r="AT314" s="228" t="s">
        <v>1610</v>
      </c>
      <c r="AU314" s="228" t="s">
        <v>85</v>
      </c>
      <c r="AY314" s="19" t="s">
        <v>235</v>
      </c>
      <c r="BE314" s="229">
        <f>IF(N314="základní",J314,0)</f>
        <v>0</v>
      </c>
      <c r="BF314" s="229">
        <f>IF(N314="snížená",J314,0)</f>
        <v>0</v>
      </c>
      <c r="BG314" s="229">
        <f>IF(N314="zákl. přenesená",J314,0)</f>
        <v>0</v>
      </c>
      <c r="BH314" s="229">
        <f>IF(N314="sníž. přenesená",J314,0)</f>
        <v>0</v>
      </c>
      <c r="BI314" s="229">
        <f>IF(N314="nulová",J314,0)</f>
        <v>0</v>
      </c>
      <c r="BJ314" s="19" t="s">
        <v>83</v>
      </c>
      <c r="BK314" s="229">
        <f>ROUND(I314*H314,2)</f>
        <v>0</v>
      </c>
      <c r="BL314" s="19" t="s">
        <v>100</v>
      </c>
      <c r="BM314" s="228" t="s">
        <v>7054</v>
      </c>
    </row>
    <row r="315" s="2" customFormat="1" ht="44.25" customHeight="1">
      <c r="A315" s="40"/>
      <c r="B315" s="41"/>
      <c r="C315" s="283" t="s">
        <v>6266</v>
      </c>
      <c r="D315" s="283" t="s">
        <v>1610</v>
      </c>
      <c r="E315" s="284" t="s">
        <v>8025</v>
      </c>
      <c r="F315" s="285" t="s">
        <v>8006</v>
      </c>
      <c r="G315" s="286" t="s">
        <v>7480</v>
      </c>
      <c r="H315" s="287">
        <v>1</v>
      </c>
      <c r="I315" s="288"/>
      <c r="J315" s="289">
        <f>ROUND(I315*H315,2)</f>
        <v>0</v>
      </c>
      <c r="K315" s="285" t="s">
        <v>370</v>
      </c>
      <c r="L315" s="290"/>
      <c r="M315" s="291" t="s">
        <v>19</v>
      </c>
      <c r="N315" s="292" t="s">
        <v>47</v>
      </c>
      <c r="O315" s="86"/>
      <c r="P315" s="226">
        <f>O315*H315</f>
        <v>0</v>
      </c>
      <c r="Q315" s="226">
        <v>0</v>
      </c>
      <c r="R315" s="226">
        <f>Q315*H315</f>
        <v>0</v>
      </c>
      <c r="S315" s="226">
        <v>0</v>
      </c>
      <c r="T315" s="227">
        <f>S315*H315</f>
        <v>0</v>
      </c>
      <c r="U315" s="40"/>
      <c r="V315" s="40"/>
      <c r="W315" s="40"/>
      <c r="X315" s="40"/>
      <c r="Y315" s="40"/>
      <c r="Z315" s="40"/>
      <c r="AA315" s="40"/>
      <c r="AB315" s="40"/>
      <c r="AC315" s="40"/>
      <c r="AD315" s="40"/>
      <c r="AE315" s="40"/>
      <c r="AR315" s="228" t="s">
        <v>352</v>
      </c>
      <c r="AT315" s="228" t="s">
        <v>1610</v>
      </c>
      <c r="AU315" s="228" t="s">
        <v>85</v>
      </c>
      <c r="AY315" s="19" t="s">
        <v>235</v>
      </c>
      <c r="BE315" s="229">
        <f>IF(N315="základní",J315,0)</f>
        <v>0</v>
      </c>
      <c r="BF315" s="229">
        <f>IF(N315="snížená",J315,0)</f>
        <v>0</v>
      </c>
      <c r="BG315" s="229">
        <f>IF(N315="zákl. přenesená",J315,0)</f>
        <v>0</v>
      </c>
      <c r="BH315" s="229">
        <f>IF(N315="sníž. přenesená",J315,0)</f>
        <v>0</v>
      </c>
      <c r="BI315" s="229">
        <f>IF(N315="nulová",J315,0)</f>
        <v>0</v>
      </c>
      <c r="BJ315" s="19" t="s">
        <v>83</v>
      </c>
      <c r="BK315" s="229">
        <f>ROUND(I315*H315,2)</f>
        <v>0</v>
      </c>
      <c r="BL315" s="19" t="s">
        <v>100</v>
      </c>
      <c r="BM315" s="228" t="s">
        <v>7062</v>
      </c>
    </row>
    <row r="316" s="2" customFormat="1" ht="44.25" customHeight="1">
      <c r="A316" s="40"/>
      <c r="B316" s="41"/>
      <c r="C316" s="283" t="s">
        <v>6270</v>
      </c>
      <c r="D316" s="283" t="s">
        <v>1610</v>
      </c>
      <c r="E316" s="284" t="s">
        <v>8026</v>
      </c>
      <c r="F316" s="285" t="s">
        <v>8006</v>
      </c>
      <c r="G316" s="286" t="s">
        <v>7480</v>
      </c>
      <c r="H316" s="287">
        <v>1</v>
      </c>
      <c r="I316" s="288"/>
      <c r="J316" s="289">
        <f>ROUND(I316*H316,2)</f>
        <v>0</v>
      </c>
      <c r="K316" s="285" t="s">
        <v>370</v>
      </c>
      <c r="L316" s="290"/>
      <c r="M316" s="291" t="s">
        <v>19</v>
      </c>
      <c r="N316" s="292" t="s">
        <v>47</v>
      </c>
      <c r="O316" s="86"/>
      <c r="P316" s="226">
        <f>O316*H316</f>
        <v>0</v>
      </c>
      <c r="Q316" s="226">
        <v>0</v>
      </c>
      <c r="R316" s="226">
        <f>Q316*H316</f>
        <v>0</v>
      </c>
      <c r="S316" s="226">
        <v>0</v>
      </c>
      <c r="T316" s="227">
        <f>S316*H316</f>
        <v>0</v>
      </c>
      <c r="U316" s="40"/>
      <c r="V316" s="40"/>
      <c r="W316" s="40"/>
      <c r="X316" s="40"/>
      <c r="Y316" s="40"/>
      <c r="Z316" s="40"/>
      <c r="AA316" s="40"/>
      <c r="AB316" s="40"/>
      <c r="AC316" s="40"/>
      <c r="AD316" s="40"/>
      <c r="AE316" s="40"/>
      <c r="AR316" s="228" t="s">
        <v>352</v>
      </c>
      <c r="AT316" s="228" t="s">
        <v>1610</v>
      </c>
      <c r="AU316" s="228" t="s">
        <v>85</v>
      </c>
      <c r="AY316" s="19" t="s">
        <v>235</v>
      </c>
      <c r="BE316" s="229">
        <f>IF(N316="základní",J316,0)</f>
        <v>0</v>
      </c>
      <c r="BF316" s="229">
        <f>IF(N316="snížená",J316,0)</f>
        <v>0</v>
      </c>
      <c r="BG316" s="229">
        <f>IF(N316="zákl. přenesená",J316,0)</f>
        <v>0</v>
      </c>
      <c r="BH316" s="229">
        <f>IF(N316="sníž. přenesená",J316,0)</f>
        <v>0</v>
      </c>
      <c r="BI316" s="229">
        <f>IF(N316="nulová",J316,0)</f>
        <v>0</v>
      </c>
      <c r="BJ316" s="19" t="s">
        <v>83</v>
      </c>
      <c r="BK316" s="229">
        <f>ROUND(I316*H316,2)</f>
        <v>0</v>
      </c>
      <c r="BL316" s="19" t="s">
        <v>100</v>
      </c>
      <c r="BM316" s="228" t="s">
        <v>8027</v>
      </c>
    </row>
    <row r="317" s="2" customFormat="1" ht="44.25" customHeight="1">
      <c r="A317" s="40"/>
      <c r="B317" s="41"/>
      <c r="C317" s="283" t="s">
        <v>6274</v>
      </c>
      <c r="D317" s="283" t="s">
        <v>1610</v>
      </c>
      <c r="E317" s="284" t="s">
        <v>8028</v>
      </c>
      <c r="F317" s="285" t="s">
        <v>8006</v>
      </c>
      <c r="G317" s="286" t="s">
        <v>7480</v>
      </c>
      <c r="H317" s="287">
        <v>1</v>
      </c>
      <c r="I317" s="288"/>
      <c r="J317" s="289">
        <f>ROUND(I317*H317,2)</f>
        <v>0</v>
      </c>
      <c r="K317" s="285" t="s">
        <v>370</v>
      </c>
      <c r="L317" s="290"/>
      <c r="M317" s="291" t="s">
        <v>19</v>
      </c>
      <c r="N317" s="292" t="s">
        <v>47</v>
      </c>
      <c r="O317" s="86"/>
      <c r="P317" s="226">
        <f>O317*H317</f>
        <v>0</v>
      </c>
      <c r="Q317" s="226">
        <v>0</v>
      </c>
      <c r="R317" s="226">
        <f>Q317*H317</f>
        <v>0</v>
      </c>
      <c r="S317" s="226">
        <v>0</v>
      </c>
      <c r="T317" s="227">
        <f>S317*H317</f>
        <v>0</v>
      </c>
      <c r="U317" s="40"/>
      <c r="V317" s="40"/>
      <c r="W317" s="40"/>
      <c r="X317" s="40"/>
      <c r="Y317" s="40"/>
      <c r="Z317" s="40"/>
      <c r="AA317" s="40"/>
      <c r="AB317" s="40"/>
      <c r="AC317" s="40"/>
      <c r="AD317" s="40"/>
      <c r="AE317" s="40"/>
      <c r="AR317" s="228" t="s">
        <v>352</v>
      </c>
      <c r="AT317" s="228" t="s">
        <v>1610</v>
      </c>
      <c r="AU317" s="228" t="s">
        <v>85</v>
      </c>
      <c r="AY317" s="19" t="s">
        <v>235</v>
      </c>
      <c r="BE317" s="229">
        <f>IF(N317="základní",J317,0)</f>
        <v>0</v>
      </c>
      <c r="BF317" s="229">
        <f>IF(N317="snížená",J317,0)</f>
        <v>0</v>
      </c>
      <c r="BG317" s="229">
        <f>IF(N317="zákl. přenesená",J317,0)</f>
        <v>0</v>
      </c>
      <c r="BH317" s="229">
        <f>IF(N317="sníž. přenesená",J317,0)</f>
        <v>0</v>
      </c>
      <c r="BI317" s="229">
        <f>IF(N317="nulová",J317,0)</f>
        <v>0</v>
      </c>
      <c r="BJ317" s="19" t="s">
        <v>83</v>
      </c>
      <c r="BK317" s="229">
        <f>ROUND(I317*H317,2)</f>
        <v>0</v>
      </c>
      <c r="BL317" s="19" t="s">
        <v>100</v>
      </c>
      <c r="BM317" s="228" t="s">
        <v>8029</v>
      </c>
    </row>
    <row r="318" s="2" customFormat="1" ht="44.25" customHeight="1">
      <c r="A318" s="40"/>
      <c r="B318" s="41"/>
      <c r="C318" s="283" t="s">
        <v>6278</v>
      </c>
      <c r="D318" s="283" t="s">
        <v>1610</v>
      </c>
      <c r="E318" s="284" t="s">
        <v>8030</v>
      </c>
      <c r="F318" s="285" t="s">
        <v>8006</v>
      </c>
      <c r="G318" s="286" t="s">
        <v>7480</v>
      </c>
      <c r="H318" s="287">
        <v>1</v>
      </c>
      <c r="I318" s="288"/>
      <c r="J318" s="289">
        <f>ROUND(I318*H318,2)</f>
        <v>0</v>
      </c>
      <c r="K318" s="285" t="s">
        <v>370</v>
      </c>
      <c r="L318" s="290"/>
      <c r="M318" s="291" t="s">
        <v>19</v>
      </c>
      <c r="N318" s="292" t="s">
        <v>47</v>
      </c>
      <c r="O318" s="86"/>
      <c r="P318" s="226">
        <f>O318*H318</f>
        <v>0</v>
      </c>
      <c r="Q318" s="226">
        <v>0</v>
      </c>
      <c r="R318" s="226">
        <f>Q318*H318</f>
        <v>0</v>
      </c>
      <c r="S318" s="226">
        <v>0</v>
      </c>
      <c r="T318" s="227">
        <f>S318*H318</f>
        <v>0</v>
      </c>
      <c r="U318" s="40"/>
      <c r="V318" s="40"/>
      <c r="W318" s="40"/>
      <c r="X318" s="40"/>
      <c r="Y318" s="40"/>
      <c r="Z318" s="40"/>
      <c r="AA318" s="40"/>
      <c r="AB318" s="40"/>
      <c r="AC318" s="40"/>
      <c r="AD318" s="40"/>
      <c r="AE318" s="40"/>
      <c r="AR318" s="228" t="s">
        <v>352</v>
      </c>
      <c r="AT318" s="228" t="s">
        <v>1610</v>
      </c>
      <c r="AU318" s="228" t="s">
        <v>85</v>
      </c>
      <c r="AY318" s="19" t="s">
        <v>235</v>
      </c>
      <c r="BE318" s="229">
        <f>IF(N318="základní",J318,0)</f>
        <v>0</v>
      </c>
      <c r="BF318" s="229">
        <f>IF(N318="snížená",J318,0)</f>
        <v>0</v>
      </c>
      <c r="BG318" s="229">
        <f>IF(N318="zákl. přenesená",J318,0)</f>
        <v>0</v>
      </c>
      <c r="BH318" s="229">
        <f>IF(N318="sníž. přenesená",J318,0)</f>
        <v>0</v>
      </c>
      <c r="BI318" s="229">
        <f>IF(N318="nulová",J318,0)</f>
        <v>0</v>
      </c>
      <c r="BJ318" s="19" t="s">
        <v>83</v>
      </c>
      <c r="BK318" s="229">
        <f>ROUND(I318*H318,2)</f>
        <v>0</v>
      </c>
      <c r="BL318" s="19" t="s">
        <v>100</v>
      </c>
      <c r="BM318" s="228" t="s">
        <v>8031</v>
      </c>
    </row>
    <row r="319" s="2" customFormat="1" ht="44.25" customHeight="1">
      <c r="A319" s="40"/>
      <c r="B319" s="41"/>
      <c r="C319" s="283" t="s">
        <v>6282</v>
      </c>
      <c r="D319" s="283" t="s">
        <v>1610</v>
      </c>
      <c r="E319" s="284" t="s">
        <v>8032</v>
      </c>
      <c r="F319" s="285" t="s">
        <v>8006</v>
      </c>
      <c r="G319" s="286" t="s">
        <v>7480</v>
      </c>
      <c r="H319" s="287">
        <v>1</v>
      </c>
      <c r="I319" s="288"/>
      <c r="J319" s="289">
        <f>ROUND(I319*H319,2)</f>
        <v>0</v>
      </c>
      <c r="K319" s="285" t="s">
        <v>370</v>
      </c>
      <c r="L319" s="290"/>
      <c r="M319" s="291" t="s">
        <v>19</v>
      </c>
      <c r="N319" s="292" t="s">
        <v>47</v>
      </c>
      <c r="O319" s="86"/>
      <c r="P319" s="226">
        <f>O319*H319</f>
        <v>0</v>
      </c>
      <c r="Q319" s="226">
        <v>0</v>
      </c>
      <c r="R319" s="226">
        <f>Q319*H319</f>
        <v>0</v>
      </c>
      <c r="S319" s="226">
        <v>0</v>
      </c>
      <c r="T319" s="227">
        <f>S319*H319</f>
        <v>0</v>
      </c>
      <c r="U319" s="40"/>
      <c r="V319" s="40"/>
      <c r="W319" s="40"/>
      <c r="X319" s="40"/>
      <c r="Y319" s="40"/>
      <c r="Z319" s="40"/>
      <c r="AA319" s="40"/>
      <c r="AB319" s="40"/>
      <c r="AC319" s="40"/>
      <c r="AD319" s="40"/>
      <c r="AE319" s="40"/>
      <c r="AR319" s="228" t="s">
        <v>352</v>
      </c>
      <c r="AT319" s="228" t="s">
        <v>1610</v>
      </c>
      <c r="AU319" s="228" t="s">
        <v>85</v>
      </c>
      <c r="AY319" s="19" t="s">
        <v>235</v>
      </c>
      <c r="BE319" s="229">
        <f>IF(N319="základní",J319,0)</f>
        <v>0</v>
      </c>
      <c r="BF319" s="229">
        <f>IF(N319="snížená",J319,0)</f>
        <v>0</v>
      </c>
      <c r="BG319" s="229">
        <f>IF(N319="zákl. přenesená",J319,0)</f>
        <v>0</v>
      </c>
      <c r="BH319" s="229">
        <f>IF(N319="sníž. přenesená",J319,0)</f>
        <v>0</v>
      </c>
      <c r="BI319" s="229">
        <f>IF(N319="nulová",J319,0)</f>
        <v>0</v>
      </c>
      <c r="BJ319" s="19" t="s">
        <v>83</v>
      </c>
      <c r="BK319" s="229">
        <f>ROUND(I319*H319,2)</f>
        <v>0</v>
      </c>
      <c r="BL319" s="19" t="s">
        <v>100</v>
      </c>
      <c r="BM319" s="228" t="s">
        <v>8033</v>
      </c>
    </row>
    <row r="320" s="2" customFormat="1" ht="44.25" customHeight="1">
      <c r="A320" s="40"/>
      <c r="B320" s="41"/>
      <c r="C320" s="283" t="s">
        <v>6286</v>
      </c>
      <c r="D320" s="283" t="s">
        <v>1610</v>
      </c>
      <c r="E320" s="284" t="s">
        <v>8034</v>
      </c>
      <c r="F320" s="285" t="s">
        <v>8035</v>
      </c>
      <c r="G320" s="286" t="s">
        <v>7480</v>
      </c>
      <c r="H320" s="287">
        <v>1</v>
      </c>
      <c r="I320" s="288"/>
      <c r="J320" s="289">
        <f>ROUND(I320*H320,2)</f>
        <v>0</v>
      </c>
      <c r="K320" s="285" t="s">
        <v>370</v>
      </c>
      <c r="L320" s="290"/>
      <c r="M320" s="291" t="s">
        <v>19</v>
      </c>
      <c r="N320" s="292" t="s">
        <v>47</v>
      </c>
      <c r="O320" s="86"/>
      <c r="P320" s="226">
        <f>O320*H320</f>
        <v>0</v>
      </c>
      <c r="Q320" s="226">
        <v>0</v>
      </c>
      <c r="R320" s="226">
        <f>Q320*H320</f>
        <v>0</v>
      </c>
      <c r="S320" s="226">
        <v>0</v>
      </c>
      <c r="T320" s="227">
        <f>S320*H320</f>
        <v>0</v>
      </c>
      <c r="U320" s="40"/>
      <c r="V320" s="40"/>
      <c r="W320" s="40"/>
      <c r="X320" s="40"/>
      <c r="Y320" s="40"/>
      <c r="Z320" s="40"/>
      <c r="AA320" s="40"/>
      <c r="AB320" s="40"/>
      <c r="AC320" s="40"/>
      <c r="AD320" s="40"/>
      <c r="AE320" s="40"/>
      <c r="AR320" s="228" t="s">
        <v>352</v>
      </c>
      <c r="AT320" s="228" t="s">
        <v>1610</v>
      </c>
      <c r="AU320" s="228" t="s">
        <v>85</v>
      </c>
      <c r="AY320" s="19" t="s">
        <v>235</v>
      </c>
      <c r="BE320" s="229">
        <f>IF(N320="základní",J320,0)</f>
        <v>0</v>
      </c>
      <c r="BF320" s="229">
        <f>IF(N320="snížená",J320,0)</f>
        <v>0</v>
      </c>
      <c r="BG320" s="229">
        <f>IF(N320="zákl. přenesená",J320,0)</f>
        <v>0</v>
      </c>
      <c r="BH320" s="229">
        <f>IF(N320="sníž. přenesená",J320,0)</f>
        <v>0</v>
      </c>
      <c r="BI320" s="229">
        <f>IF(N320="nulová",J320,0)</f>
        <v>0</v>
      </c>
      <c r="BJ320" s="19" t="s">
        <v>83</v>
      </c>
      <c r="BK320" s="229">
        <f>ROUND(I320*H320,2)</f>
        <v>0</v>
      </c>
      <c r="BL320" s="19" t="s">
        <v>100</v>
      </c>
      <c r="BM320" s="228" t="s">
        <v>8036</v>
      </c>
    </row>
    <row r="321" s="2" customFormat="1" ht="44.25" customHeight="1">
      <c r="A321" s="40"/>
      <c r="B321" s="41"/>
      <c r="C321" s="283" t="s">
        <v>6290</v>
      </c>
      <c r="D321" s="283" t="s">
        <v>1610</v>
      </c>
      <c r="E321" s="284" t="s">
        <v>8037</v>
      </c>
      <c r="F321" s="285" t="s">
        <v>8006</v>
      </c>
      <c r="G321" s="286" t="s">
        <v>7480</v>
      </c>
      <c r="H321" s="287">
        <v>1</v>
      </c>
      <c r="I321" s="288"/>
      <c r="J321" s="289">
        <f>ROUND(I321*H321,2)</f>
        <v>0</v>
      </c>
      <c r="K321" s="285" t="s">
        <v>370</v>
      </c>
      <c r="L321" s="290"/>
      <c r="M321" s="291" t="s">
        <v>19</v>
      </c>
      <c r="N321" s="292" t="s">
        <v>47</v>
      </c>
      <c r="O321" s="86"/>
      <c r="P321" s="226">
        <f>O321*H321</f>
        <v>0</v>
      </c>
      <c r="Q321" s="226">
        <v>0</v>
      </c>
      <c r="R321" s="226">
        <f>Q321*H321</f>
        <v>0</v>
      </c>
      <c r="S321" s="226">
        <v>0</v>
      </c>
      <c r="T321" s="227">
        <f>S321*H321</f>
        <v>0</v>
      </c>
      <c r="U321" s="40"/>
      <c r="V321" s="40"/>
      <c r="W321" s="40"/>
      <c r="X321" s="40"/>
      <c r="Y321" s="40"/>
      <c r="Z321" s="40"/>
      <c r="AA321" s="40"/>
      <c r="AB321" s="40"/>
      <c r="AC321" s="40"/>
      <c r="AD321" s="40"/>
      <c r="AE321" s="40"/>
      <c r="AR321" s="228" t="s">
        <v>352</v>
      </c>
      <c r="AT321" s="228" t="s">
        <v>1610</v>
      </c>
      <c r="AU321" s="228" t="s">
        <v>85</v>
      </c>
      <c r="AY321" s="19" t="s">
        <v>235</v>
      </c>
      <c r="BE321" s="229">
        <f>IF(N321="základní",J321,0)</f>
        <v>0</v>
      </c>
      <c r="BF321" s="229">
        <f>IF(N321="snížená",J321,0)</f>
        <v>0</v>
      </c>
      <c r="BG321" s="229">
        <f>IF(N321="zákl. přenesená",J321,0)</f>
        <v>0</v>
      </c>
      <c r="BH321" s="229">
        <f>IF(N321="sníž. přenesená",J321,0)</f>
        <v>0</v>
      </c>
      <c r="BI321" s="229">
        <f>IF(N321="nulová",J321,0)</f>
        <v>0</v>
      </c>
      <c r="BJ321" s="19" t="s">
        <v>83</v>
      </c>
      <c r="BK321" s="229">
        <f>ROUND(I321*H321,2)</f>
        <v>0</v>
      </c>
      <c r="BL321" s="19" t="s">
        <v>100</v>
      </c>
      <c r="BM321" s="228" t="s">
        <v>8038</v>
      </c>
    </row>
    <row r="322" s="2" customFormat="1" ht="16.5" customHeight="1">
      <c r="A322" s="40"/>
      <c r="B322" s="41"/>
      <c r="C322" s="217" t="s">
        <v>6294</v>
      </c>
      <c r="D322" s="217" t="s">
        <v>237</v>
      </c>
      <c r="E322" s="218" t="s">
        <v>8039</v>
      </c>
      <c r="F322" s="219" t="s">
        <v>8019</v>
      </c>
      <c r="G322" s="220" t="s">
        <v>610</v>
      </c>
      <c r="H322" s="221">
        <v>1</v>
      </c>
      <c r="I322" s="222"/>
      <c r="J322" s="223">
        <f>ROUND(I322*H322,2)</f>
        <v>0</v>
      </c>
      <c r="K322" s="219" t="s">
        <v>370</v>
      </c>
      <c r="L322" s="46"/>
      <c r="M322" s="224" t="s">
        <v>19</v>
      </c>
      <c r="N322" s="225" t="s">
        <v>47</v>
      </c>
      <c r="O322" s="86"/>
      <c r="P322" s="226">
        <f>O322*H322</f>
        <v>0</v>
      </c>
      <c r="Q322" s="226">
        <v>0</v>
      </c>
      <c r="R322" s="226">
        <f>Q322*H322</f>
        <v>0</v>
      </c>
      <c r="S322" s="226">
        <v>0</v>
      </c>
      <c r="T322" s="227">
        <f>S322*H322</f>
        <v>0</v>
      </c>
      <c r="U322" s="40"/>
      <c r="V322" s="40"/>
      <c r="W322" s="40"/>
      <c r="X322" s="40"/>
      <c r="Y322" s="40"/>
      <c r="Z322" s="40"/>
      <c r="AA322" s="40"/>
      <c r="AB322" s="40"/>
      <c r="AC322" s="40"/>
      <c r="AD322" s="40"/>
      <c r="AE322" s="40"/>
      <c r="AR322" s="228" t="s">
        <v>100</v>
      </c>
      <c r="AT322" s="228" t="s">
        <v>237</v>
      </c>
      <c r="AU322" s="228" t="s">
        <v>85</v>
      </c>
      <c r="AY322" s="19" t="s">
        <v>235</v>
      </c>
      <c r="BE322" s="229">
        <f>IF(N322="základní",J322,0)</f>
        <v>0</v>
      </c>
      <c r="BF322" s="229">
        <f>IF(N322="snížená",J322,0)</f>
        <v>0</v>
      </c>
      <c r="BG322" s="229">
        <f>IF(N322="zákl. přenesená",J322,0)</f>
        <v>0</v>
      </c>
      <c r="BH322" s="229">
        <f>IF(N322="sníž. přenesená",J322,0)</f>
        <v>0</v>
      </c>
      <c r="BI322" s="229">
        <f>IF(N322="nulová",J322,0)</f>
        <v>0</v>
      </c>
      <c r="BJ322" s="19" t="s">
        <v>83</v>
      </c>
      <c r="BK322" s="229">
        <f>ROUND(I322*H322,2)</f>
        <v>0</v>
      </c>
      <c r="BL322" s="19" t="s">
        <v>100</v>
      </c>
      <c r="BM322" s="228" t="s">
        <v>8040</v>
      </c>
    </row>
    <row r="323" s="12" customFormat="1" ht="22.8" customHeight="1">
      <c r="A323" s="12"/>
      <c r="B323" s="201"/>
      <c r="C323" s="202"/>
      <c r="D323" s="203" t="s">
        <v>75</v>
      </c>
      <c r="E323" s="215" t="s">
        <v>8041</v>
      </c>
      <c r="F323" s="215" t="s">
        <v>8042</v>
      </c>
      <c r="G323" s="202"/>
      <c r="H323" s="202"/>
      <c r="I323" s="205"/>
      <c r="J323" s="216">
        <f>BK323</f>
        <v>0</v>
      </c>
      <c r="K323" s="202"/>
      <c r="L323" s="207"/>
      <c r="M323" s="208"/>
      <c r="N323" s="209"/>
      <c r="O323" s="209"/>
      <c r="P323" s="210">
        <f>SUM(P324:P338)</f>
        <v>0</v>
      </c>
      <c r="Q323" s="209"/>
      <c r="R323" s="210">
        <f>SUM(R324:R338)</f>
        <v>0</v>
      </c>
      <c r="S323" s="209"/>
      <c r="T323" s="211">
        <f>SUM(T324:T338)</f>
        <v>0</v>
      </c>
      <c r="U323" s="12"/>
      <c r="V323" s="12"/>
      <c r="W323" s="12"/>
      <c r="X323" s="12"/>
      <c r="Y323" s="12"/>
      <c r="Z323" s="12"/>
      <c r="AA323" s="12"/>
      <c r="AB323" s="12"/>
      <c r="AC323" s="12"/>
      <c r="AD323" s="12"/>
      <c r="AE323" s="12"/>
      <c r="AR323" s="212" t="s">
        <v>83</v>
      </c>
      <c r="AT323" s="213" t="s">
        <v>75</v>
      </c>
      <c r="AU323" s="213" t="s">
        <v>83</v>
      </c>
      <c r="AY323" s="212" t="s">
        <v>235</v>
      </c>
      <c r="BK323" s="214">
        <f>SUM(BK324:BK338)</f>
        <v>0</v>
      </c>
    </row>
    <row r="324" s="2" customFormat="1" ht="66.75" customHeight="1">
      <c r="A324" s="40"/>
      <c r="B324" s="41"/>
      <c r="C324" s="283" t="s">
        <v>6298</v>
      </c>
      <c r="D324" s="283" t="s">
        <v>1610</v>
      </c>
      <c r="E324" s="284" t="s">
        <v>8043</v>
      </c>
      <c r="F324" s="285" t="s">
        <v>8044</v>
      </c>
      <c r="G324" s="286" t="s">
        <v>610</v>
      </c>
      <c r="H324" s="287">
        <v>1</v>
      </c>
      <c r="I324" s="288"/>
      <c r="J324" s="289">
        <f>ROUND(I324*H324,2)</f>
        <v>0</v>
      </c>
      <c r="K324" s="285" t="s">
        <v>370</v>
      </c>
      <c r="L324" s="290"/>
      <c r="M324" s="291" t="s">
        <v>19</v>
      </c>
      <c r="N324" s="292" t="s">
        <v>47</v>
      </c>
      <c r="O324" s="86"/>
      <c r="P324" s="226">
        <f>O324*H324</f>
        <v>0</v>
      </c>
      <c r="Q324" s="226">
        <v>0</v>
      </c>
      <c r="R324" s="226">
        <f>Q324*H324</f>
        <v>0</v>
      </c>
      <c r="S324" s="226">
        <v>0</v>
      </c>
      <c r="T324" s="227">
        <f>S324*H324</f>
        <v>0</v>
      </c>
      <c r="U324" s="40"/>
      <c r="V324" s="40"/>
      <c r="W324" s="40"/>
      <c r="X324" s="40"/>
      <c r="Y324" s="40"/>
      <c r="Z324" s="40"/>
      <c r="AA324" s="40"/>
      <c r="AB324" s="40"/>
      <c r="AC324" s="40"/>
      <c r="AD324" s="40"/>
      <c r="AE324" s="40"/>
      <c r="AR324" s="228" t="s">
        <v>352</v>
      </c>
      <c r="AT324" s="228" t="s">
        <v>1610</v>
      </c>
      <c r="AU324" s="228" t="s">
        <v>85</v>
      </c>
      <c r="AY324" s="19" t="s">
        <v>235</v>
      </c>
      <c r="BE324" s="229">
        <f>IF(N324="základní",J324,0)</f>
        <v>0</v>
      </c>
      <c r="BF324" s="229">
        <f>IF(N324="snížená",J324,0)</f>
        <v>0</v>
      </c>
      <c r="BG324" s="229">
        <f>IF(N324="zákl. přenesená",J324,0)</f>
        <v>0</v>
      </c>
      <c r="BH324" s="229">
        <f>IF(N324="sníž. přenesená",J324,0)</f>
        <v>0</v>
      </c>
      <c r="BI324" s="229">
        <f>IF(N324="nulová",J324,0)</f>
        <v>0</v>
      </c>
      <c r="BJ324" s="19" t="s">
        <v>83</v>
      </c>
      <c r="BK324" s="229">
        <f>ROUND(I324*H324,2)</f>
        <v>0</v>
      </c>
      <c r="BL324" s="19" t="s">
        <v>100</v>
      </c>
      <c r="BM324" s="228" t="s">
        <v>8045</v>
      </c>
    </row>
    <row r="325" s="2" customFormat="1" ht="24.15" customHeight="1">
      <c r="A325" s="40"/>
      <c r="B325" s="41"/>
      <c r="C325" s="283" t="s">
        <v>6302</v>
      </c>
      <c r="D325" s="283" t="s">
        <v>1610</v>
      </c>
      <c r="E325" s="284" t="s">
        <v>8046</v>
      </c>
      <c r="F325" s="285" t="s">
        <v>8047</v>
      </c>
      <c r="G325" s="286" t="s">
        <v>7480</v>
      </c>
      <c r="H325" s="287">
        <v>2</v>
      </c>
      <c r="I325" s="288"/>
      <c r="J325" s="289">
        <f>ROUND(I325*H325,2)</f>
        <v>0</v>
      </c>
      <c r="K325" s="285" t="s">
        <v>370</v>
      </c>
      <c r="L325" s="290"/>
      <c r="M325" s="291" t="s">
        <v>19</v>
      </c>
      <c r="N325" s="292" t="s">
        <v>47</v>
      </c>
      <c r="O325" s="86"/>
      <c r="P325" s="226">
        <f>O325*H325</f>
        <v>0</v>
      </c>
      <c r="Q325" s="226">
        <v>0</v>
      </c>
      <c r="R325" s="226">
        <f>Q325*H325</f>
        <v>0</v>
      </c>
      <c r="S325" s="226">
        <v>0</v>
      </c>
      <c r="T325" s="227">
        <f>S325*H325</f>
        <v>0</v>
      </c>
      <c r="U325" s="40"/>
      <c r="V325" s="40"/>
      <c r="W325" s="40"/>
      <c r="X325" s="40"/>
      <c r="Y325" s="40"/>
      <c r="Z325" s="40"/>
      <c r="AA325" s="40"/>
      <c r="AB325" s="40"/>
      <c r="AC325" s="40"/>
      <c r="AD325" s="40"/>
      <c r="AE325" s="40"/>
      <c r="AR325" s="228" t="s">
        <v>352</v>
      </c>
      <c r="AT325" s="228" t="s">
        <v>1610</v>
      </c>
      <c r="AU325" s="228" t="s">
        <v>85</v>
      </c>
      <c r="AY325" s="19" t="s">
        <v>235</v>
      </c>
      <c r="BE325" s="229">
        <f>IF(N325="základní",J325,0)</f>
        <v>0</v>
      </c>
      <c r="BF325" s="229">
        <f>IF(N325="snížená",J325,0)</f>
        <v>0</v>
      </c>
      <c r="BG325" s="229">
        <f>IF(N325="zákl. přenesená",J325,0)</f>
        <v>0</v>
      </c>
      <c r="BH325" s="229">
        <f>IF(N325="sníž. přenesená",J325,0)</f>
        <v>0</v>
      </c>
      <c r="BI325" s="229">
        <f>IF(N325="nulová",J325,0)</f>
        <v>0</v>
      </c>
      <c r="BJ325" s="19" t="s">
        <v>83</v>
      </c>
      <c r="BK325" s="229">
        <f>ROUND(I325*H325,2)</f>
        <v>0</v>
      </c>
      <c r="BL325" s="19" t="s">
        <v>100</v>
      </c>
      <c r="BM325" s="228" t="s">
        <v>8048</v>
      </c>
    </row>
    <row r="326" s="2" customFormat="1" ht="37.8" customHeight="1">
      <c r="A326" s="40"/>
      <c r="B326" s="41"/>
      <c r="C326" s="283" t="s">
        <v>6306</v>
      </c>
      <c r="D326" s="283" t="s">
        <v>1610</v>
      </c>
      <c r="E326" s="284" t="s">
        <v>8049</v>
      </c>
      <c r="F326" s="285" t="s">
        <v>8050</v>
      </c>
      <c r="G326" s="286" t="s">
        <v>7480</v>
      </c>
      <c r="H326" s="287">
        <v>0</v>
      </c>
      <c r="I326" s="288"/>
      <c r="J326" s="289">
        <f>ROUND(I326*H326,2)</f>
        <v>0</v>
      </c>
      <c r="K326" s="285" t="s">
        <v>370</v>
      </c>
      <c r="L326" s="290"/>
      <c r="M326" s="291" t="s">
        <v>19</v>
      </c>
      <c r="N326" s="292" t="s">
        <v>47</v>
      </c>
      <c r="O326" s="86"/>
      <c r="P326" s="226">
        <f>O326*H326</f>
        <v>0</v>
      </c>
      <c r="Q326" s="226">
        <v>0</v>
      </c>
      <c r="R326" s="226">
        <f>Q326*H326</f>
        <v>0</v>
      </c>
      <c r="S326" s="226">
        <v>0</v>
      </c>
      <c r="T326" s="227">
        <f>S326*H326</f>
        <v>0</v>
      </c>
      <c r="U326" s="40"/>
      <c r="V326" s="40"/>
      <c r="W326" s="40"/>
      <c r="X326" s="40"/>
      <c r="Y326" s="40"/>
      <c r="Z326" s="40"/>
      <c r="AA326" s="40"/>
      <c r="AB326" s="40"/>
      <c r="AC326" s="40"/>
      <c r="AD326" s="40"/>
      <c r="AE326" s="40"/>
      <c r="AR326" s="228" t="s">
        <v>352</v>
      </c>
      <c r="AT326" s="228" t="s">
        <v>1610</v>
      </c>
      <c r="AU326" s="228" t="s">
        <v>85</v>
      </c>
      <c r="AY326" s="19" t="s">
        <v>235</v>
      </c>
      <c r="BE326" s="229">
        <f>IF(N326="základní",J326,0)</f>
        <v>0</v>
      </c>
      <c r="BF326" s="229">
        <f>IF(N326="snížená",J326,0)</f>
        <v>0</v>
      </c>
      <c r="BG326" s="229">
        <f>IF(N326="zákl. přenesená",J326,0)</f>
        <v>0</v>
      </c>
      <c r="BH326" s="229">
        <f>IF(N326="sníž. přenesená",J326,0)</f>
        <v>0</v>
      </c>
      <c r="BI326" s="229">
        <f>IF(N326="nulová",J326,0)</f>
        <v>0</v>
      </c>
      <c r="BJ326" s="19" t="s">
        <v>83</v>
      </c>
      <c r="BK326" s="229">
        <f>ROUND(I326*H326,2)</f>
        <v>0</v>
      </c>
      <c r="BL326" s="19" t="s">
        <v>100</v>
      </c>
      <c r="BM326" s="228" t="s">
        <v>8051</v>
      </c>
    </row>
    <row r="327" s="2" customFormat="1" ht="37.8" customHeight="1">
      <c r="A327" s="40"/>
      <c r="B327" s="41"/>
      <c r="C327" s="283" t="s">
        <v>6310</v>
      </c>
      <c r="D327" s="283" t="s">
        <v>1610</v>
      </c>
      <c r="E327" s="284" t="s">
        <v>8052</v>
      </c>
      <c r="F327" s="285" t="s">
        <v>8053</v>
      </c>
      <c r="G327" s="286" t="s">
        <v>7480</v>
      </c>
      <c r="H327" s="287">
        <v>1</v>
      </c>
      <c r="I327" s="288"/>
      <c r="J327" s="289">
        <f>ROUND(I327*H327,2)</f>
        <v>0</v>
      </c>
      <c r="K327" s="285" t="s">
        <v>370</v>
      </c>
      <c r="L327" s="290"/>
      <c r="M327" s="291" t="s">
        <v>19</v>
      </c>
      <c r="N327" s="292" t="s">
        <v>47</v>
      </c>
      <c r="O327" s="86"/>
      <c r="P327" s="226">
        <f>O327*H327</f>
        <v>0</v>
      </c>
      <c r="Q327" s="226">
        <v>0</v>
      </c>
      <c r="R327" s="226">
        <f>Q327*H327</f>
        <v>0</v>
      </c>
      <c r="S327" s="226">
        <v>0</v>
      </c>
      <c r="T327" s="227">
        <f>S327*H327</f>
        <v>0</v>
      </c>
      <c r="U327" s="40"/>
      <c r="V327" s="40"/>
      <c r="W327" s="40"/>
      <c r="X327" s="40"/>
      <c r="Y327" s="40"/>
      <c r="Z327" s="40"/>
      <c r="AA327" s="40"/>
      <c r="AB327" s="40"/>
      <c r="AC327" s="40"/>
      <c r="AD327" s="40"/>
      <c r="AE327" s="40"/>
      <c r="AR327" s="228" t="s">
        <v>352</v>
      </c>
      <c r="AT327" s="228" t="s">
        <v>1610</v>
      </c>
      <c r="AU327" s="228" t="s">
        <v>85</v>
      </c>
      <c r="AY327" s="19" t="s">
        <v>235</v>
      </c>
      <c r="BE327" s="229">
        <f>IF(N327="základní",J327,0)</f>
        <v>0</v>
      </c>
      <c r="BF327" s="229">
        <f>IF(N327="snížená",J327,0)</f>
        <v>0</v>
      </c>
      <c r="BG327" s="229">
        <f>IF(N327="zákl. přenesená",J327,0)</f>
        <v>0</v>
      </c>
      <c r="BH327" s="229">
        <f>IF(N327="sníž. přenesená",J327,0)</f>
        <v>0</v>
      </c>
      <c r="BI327" s="229">
        <f>IF(N327="nulová",J327,0)</f>
        <v>0</v>
      </c>
      <c r="BJ327" s="19" t="s">
        <v>83</v>
      </c>
      <c r="BK327" s="229">
        <f>ROUND(I327*H327,2)</f>
        <v>0</v>
      </c>
      <c r="BL327" s="19" t="s">
        <v>100</v>
      </c>
      <c r="BM327" s="228" t="s">
        <v>8054</v>
      </c>
    </row>
    <row r="328" s="2" customFormat="1" ht="49.05" customHeight="1">
      <c r="A328" s="40"/>
      <c r="B328" s="41"/>
      <c r="C328" s="283" t="s">
        <v>6314</v>
      </c>
      <c r="D328" s="283" t="s">
        <v>1610</v>
      </c>
      <c r="E328" s="284" t="s">
        <v>8055</v>
      </c>
      <c r="F328" s="285" t="s">
        <v>8056</v>
      </c>
      <c r="G328" s="286" t="s">
        <v>7480</v>
      </c>
      <c r="H328" s="287">
        <v>1</v>
      </c>
      <c r="I328" s="288"/>
      <c r="J328" s="289">
        <f>ROUND(I328*H328,2)</f>
        <v>0</v>
      </c>
      <c r="K328" s="285" t="s">
        <v>370</v>
      </c>
      <c r="L328" s="290"/>
      <c r="M328" s="291" t="s">
        <v>19</v>
      </c>
      <c r="N328" s="292" t="s">
        <v>47</v>
      </c>
      <c r="O328" s="86"/>
      <c r="P328" s="226">
        <f>O328*H328</f>
        <v>0</v>
      </c>
      <c r="Q328" s="226">
        <v>0</v>
      </c>
      <c r="R328" s="226">
        <f>Q328*H328</f>
        <v>0</v>
      </c>
      <c r="S328" s="226">
        <v>0</v>
      </c>
      <c r="T328" s="227">
        <f>S328*H328</f>
        <v>0</v>
      </c>
      <c r="U328" s="40"/>
      <c r="V328" s="40"/>
      <c r="W328" s="40"/>
      <c r="X328" s="40"/>
      <c r="Y328" s="40"/>
      <c r="Z328" s="40"/>
      <c r="AA328" s="40"/>
      <c r="AB328" s="40"/>
      <c r="AC328" s="40"/>
      <c r="AD328" s="40"/>
      <c r="AE328" s="40"/>
      <c r="AR328" s="228" t="s">
        <v>352</v>
      </c>
      <c r="AT328" s="228" t="s">
        <v>1610</v>
      </c>
      <c r="AU328" s="228" t="s">
        <v>85</v>
      </c>
      <c r="AY328" s="19" t="s">
        <v>235</v>
      </c>
      <c r="BE328" s="229">
        <f>IF(N328="základní",J328,0)</f>
        <v>0</v>
      </c>
      <c r="BF328" s="229">
        <f>IF(N328="snížená",J328,0)</f>
        <v>0</v>
      </c>
      <c r="BG328" s="229">
        <f>IF(N328="zákl. přenesená",J328,0)</f>
        <v>0</v>
      </c>
      <c r="BH328" s="229">
        <f>IF(N328="sníž. přenesená",J328,0)</f>
        <v>0</v>
      </c>
      <c r="BI328" s="229">
        <f>IF(N328="nulová",J328,0)</f>
        <v>0</v>
      </c>
      <c r="BJ328" s="19" t="s">
        <v>83</v>
      </c>
      <c r="BK328" s="229">
        <f>ROUND(I328*H328,2)</f>
        <v>0</v>
      </c>
      <c r="BL328" s="19" t="s">
        <v>100</v>
      </c>
      <c r="BM328" s="228" t="s">
        <v>8057</v>
      </c>
    </row>
    <row r="329" s="2" customFormat="1" ht="21.75" customHeight="1">
      <c r="A329" s="40"/>
      <c r="B329" s="41"/>
      <c r="C329" s="283" t="s">
        <v>6318</v>
      </c>
      <c r="D329" s="283" t="s">
        <v>1610</v>
      </c>
      <c r="E329" s="284" t="s">
        <v>8058</v>
      </c>
      <c r="F329" s="285" t="s">
        <v>7873</v>
      </c>
      <c r="G329" s="286" t="s">
        <v>379</v>
      </c>
      <c r="H329" s="287">
        <v>154</v>
      </c>
      <c r="I329" s="288"/>
      <c r="J329" s="289">
        <f>ROUND(I329*H329,2)</f>
        <v>0</v>
      </c>
      <c r="K329" s="285" t="s">
        <v>370</v>
      </c>
      <c r="L329" s="290"/>
      <c r="M329" s="291" t="s">
        <v>19</v>
      </c>
      <c r="N329" s="292" t="s">
        <v>47</v>
      </c>
      <c r="O329" s="86"/>
      <c r="P329" s="226">
        <f>O329*H329</f>
        <v>0</v>
      </c>
      <c r="Q329" s="226">
        <v>0</v>
      </c>
      <c r="R329" s="226">
        <f>Q329*H329</f>
        <v>0</v>
      </c>
      <c r="S329" s="226">
        <v>0</v>
      </c>
      <c r="T329" s="227">
        <f>S329*H329</f>
        <v>0</v>
      </c>
      <c r="U329" s="40"/>
      <c r="V329" s="40"/>
      <c r="W329" s="40"/>
      <c r="X329" s="40"/>
      <c r="Y329" s="40"/>
      <c r="Z329" s="40"/>
      <c r="AA329" s="40"/>
      <c r="AB329" s="40"/>
      <c r="AC329" s="40"/>
      <c r="AD329" s="40"/>
      <c r="AE329" s="40"/>
      <c r="AR329" s="228" t="s">
        <v>352</v>
      </c>
      <c r="AT329" s="228" t="s">
        <v>1610</v>
      </c>
      <c r="AU329" s="228" t="s">
        <v>85</v>
      </c>
      <c r="AY329" s="19" t="s">
        <v>235</v>
      </c>
      <c r="BE329" s="229">
        <f>IF(N329="základní",J329,0)</f>
        <v>0</v>
      </c>
      <c r="BF329" s="229">
        <f>IF(N329="snížená",J329,0)</f>
        <v>0</v>
      </c>
      <c r="BG329" s="229">
        <f>IF(N329="zákl. přenesená",J329,0)</f>
        <v>0</v>
      </c>
      <c r="BH329" s="229">
        <f>IF(N329="sníž. přenesená",J329,0)</f>
        <v>0</v>
      </c>
      <c r="BI329" s="229">
        <f>IF(N329="nulová",J329,0)</f>
        <v>0</v>
      </c>
      <c r="BJ329" s="19" t="s">
        <v>83</v>
      </c>
      <c r="BK329" s="229">
        <f>ROUND(I329*H329,2)</f>
        <v>0</v>
      </c>
      <c r="BL329" s="19" t="s">
        <v>100</v>
      </c>
      <c r="BM329" s="228" t="s">
        <v>8059</v>
      </c>
    </row>
    <row r="330" s="2" customFormat="1" ht="44.25" customHeight="1">
      <c r="A330" s="40"/>
      <c r="B330" s="41"/>
      <c r="C330" s="283" t="s">
        <v>6322</v>
      </c>
      <c r="D330" s="283" t="s">
        <v>1610</v>
      </c>
      <c r="E330" s="284" t="s">
        <v>8060</v>
      </c>
      <c r="F330" s="285" t="s">
        <v>8061</v>
      </c>
      <c r="G330" s="286" t="s">
        <v>7480</v>
      </c>
      <c r="H330" s="287">
        <v>2</v>
      </c>
      <c r="I330" s="288"/>
      <c r="J330" s="289">
        <f>ROUND(I330*H330,2)</f>
        <v>0</v>
      </c>
      <c r="K330" s="285" t="s">
        <v>370</v>
      </c>
      <c r="L330" s="290"/>
      <c r="M330" s="291" t="s">
        <v>19</v>
      </c>
      <c r="N330" s="292" t="s">
        <v>47</v>
      </c>
      <c r="O330" s="86"/>
      <c r="P330" s="226">
        <f>O330*H330</f>
        <v>0</v>
      </c>
      <c r="Q330" s="226">
        <v>0</v>
      </c>
      <c r="R330" s="226">
        <f>Q330*H330</f>
        <v>0</v>
      </c>
      <c r="S330" s="226">
        <v>0</v>
      </c>
      <c r="T330" s="227">
        <f>S330*H330</f>
        <v>0</v>
      </c>
      <c r="U330" s="40"/>
      <c r="V330" s="40"/>
      <c r="W330" s="40"/>
      <c r="X330" s="40"/>
      <c r="Y330" s="40"/>
      <c r="Z330" s="40"/>
      <c r="AA330" s="40"/>
      <c r="AB330" s="40"/>
      <c r="AC330" s="40"/>
      <c r="AD330" s="40"/>
      <c r="AE330" s="40"/>
      <c r="AR330" s="228" t="s">
        <v>352</v>
      </c>
      <c r="AT330" s="228" t="s">
        <v>1610</v>
      </c>
      <c r="AU330" s="228" t="s">
        <v>85</v>
      </c>
      <c r="AY330" s="19" t="s">
        <v>235</v>
      </c>
      <c r="BE330" s="229">
        <f>IF(N330="základní",J330,0)</f>
        <v>0</v>
      </c>
      <c r="BF330" s="229">
        <f>IF(N330="snížená",J330,0)</f>
        <v>0</v>
      </c>
      <c r="BG330" s="229">
        <f>IF(N330="zákl. přenesená",J330,0)</f>
        <v>0</v>
      </c>
      <c r="BH330" s="229">
        <f>IF(N330="sníž. přenesená",J330,0)</f>
        <v>0</v>
      </c>
      <c r="BI330" s="229">
        <f>IF(N330="nulová",J330,0)</f>
        <v>0</v>
      </c>
      <c r="BJ330" s="19" t="s">
        <v>83</v>
      </c>
      <c r="BK330" s="229">
        <f>ROUND(I330*H330,2)</f>
        <v>0</v>
      </c>
      <c r="BL330" s="19" t="s">
        <v>100</v>
      </c>
      <c r="BM330" s="228" t="s">
        <v>8062</v>
      </c>
    </row>
    <row r="331" s="2" customFormat="1" ht="44.25" customHeight="1">
      <c r="A331" s="40"/>
      <c r="B331" s="41"/>
      <c r="C331" s="283" t="s">
        <v>6326</v>
      </c>
      <c r="D331" s="283" t="s">
        <v>1610</v>
      </c>
      <c r="E331" s="284" t="s">
        <v>8063</v>
      </c>
      <c r="F331" s="285" t="s">
        <v>8064</v>
      </c>
      <c r="G331" s="286" t="s">
        <v>7480</v>
      </c>
      <c r="H331" s="287">
        <v>2</v>
      </c>
      <c r="I331" s="288"/>
      <c r="J331" s="289">
        <f>ROUND(I331*H331,2)</f>
        <v>0</v>
      </c>
      <c r="K331" s="285" t="s">
        <v>370</v>
      </c>
      <c r="L331" s="290"/>
      <c r="M331" s="291" t="s">
        <v>19</v>
      </c>
      <c r="N331" s="292" t="s">
        <v>47</v>
      </c>
      <c r="O331" s="86"/>
      <c r="P331" s="226">
        <f>O331*H331</f>
        <v>0</v>
      </c>
      <c r="Q331" s="226">
        <v>0</v>
      </c>
      <c r="R331" s="226">
        <f>Q331*H331</f>
        <v>0</v>
      </c>
      <c r="S331" s="226">
        <v>0</v>
      </c>
      <c r="T331" s="227">
        <f>S331*H331</f>
        <v>0</v>
      </c>
      <c r="U331" s="40"/>
      <c r="V331" s="40"/>
      <c r="W331" s="40"/>
      <c r="X331" s="40"/>
      <c r="Y331" s="40"/>
      <c r="Z331" s="40"/>
      <c r="AA331" s="40"/>
      <c r="AB331" s="40"/>
      <c r="AC331" s="40"/>
      <c r="AD331" s="40"/>
      <c r="AE331" s="40"/>
      <c r="AR331" s="228" t="s">
        <v>352</v>
      </c>
      <c r="AT331" s="228" t="s">
        <v>1610</v>
      </c>
      <c r="AU331" s="228" t="s">
        <v>85</v>
      </c>
      <c r="AY331" s="19" t="s">
        <v>235</v>
      </c>
      <c r="BE331" s="229">
        <f>IF(N331="základní",J331,0)</f>
        <v>0</v>
      </c>
      <c r="BF331" s="229">
        <f>IF(N331="snížená",J331,0)</f>
        <v>0</v>
      </c>
      <c r="BG331" s="229">
        <f>IF(N331="zákl. přenesená",J331,0)</f>
        <v>0</v>
      </c>
      <c r="BH331" s="229">
        <f>IF(N331="sníž. přenesená",J331,0)</f>
        <v>0</v>
      </c>
      <c r="BI331" s="229">
        <f>IF(N331="nulová",J331,0)</f>
        <v>0</v>
      </c>
      <c r="BJ331" s="19" t="s">
        <v>83</v>
      </c>
      <c r="BK331" s="229">
        <f>ROUND(I331*H331,2)</f>
        <v>0</v>
      </c>
      <c r="BL331" s="19" t="s">
        <v>100</v>
      </c>
      <c r="BM331" s="228" t="s">
        <v>8065</v>
      </c>
    </row>
    <row r="332" s="2" customFormat="1" ht="49.05" customHeight="1">
      <c r="A332" s="40"/>
      <c r="B332" s="41"/>
      <c r="C332" s="283" t="s">
        <v>6330</v>
      </c>
      <c r="D332" s="283" t="s">
        <v>1610</v>
      </c>
      <c r="E332" s="284" t="s">
        <v>8066</v>
      </c>
      <c r="F332" s="285" t="s">
        <v>8067</v>
      </c>
      <c r="G332" s="286" t="s">
        <v>7480</v>
      </c>
      <c r="H332" s="287">
        <v>2</v>
      </c>
      <c r="I332" s="288"/>
      <c r="J332" s="289">
        <f>ROUND(I332*H332,2)</f>
        <v>0</v>
      </c>
      <c r="K332" s="285" t="s">
        <v>370</v>
      </c>
      <c r="L332" s="290"/>
      <c r="M332" s="291" t="s">
        <v>19</v>
      </c>
      <c r="N332" s="292" t="s">
        <v>47</v>
      </c>
      <c r="O332" s="86"/>
      <c r="P332" s="226">
        <f>O332*H332</f>
        <v>0</v>
      </c>
      <c r="Q332" s="226">
        <v>0</v>
      </c>
      <c r="R332" s="226">
        <f>Q332*H332</f>
        <v>0</v>
      </c>
      <c r="S332" s="226">
        <v>0</v>
      </c>
      <c r="T332" s="227">
        <f>S332*H332</f>
        <v>0</v>
      </c>
      <c r="U332" s="40"/>
      <c r="V332" s="40"/>
      <c r="W332" s="40"/>
      <c r="X332" s="40"/>
      <c r="Y332" s="40"/>
      <c r="Z332" s="40"/>
      <c r="AA332" s="40"/>
      <c r="AB332" s="40"/>
      <c r="AC332" s="40"/>
      <c r="AD332" s="40"/>
      <c r="AE332" s="40"/>
      <c r="AR332" s="228" t="s">
        <v>352</v>
      </c>
      <c r="AT332" s="228" t="s">
        <v>1610</v>
      </c>
      <c r="AU332" s="228" t="s">
        <v>85</v>
      </c>
      <c r="AY332" s="19" t="s">
        <v>235</v>
      </c>
      <c r="BE332" s="229">
        <f>IF(N332="základní",J332,0)</f>
        <v>0</v>
      </c>
      <c r="BF332" s="229">
        <f>IF(N332="snížená",J332,0)</f>
        <v>0</v>
      </c>
      <c r="BG332" s="229">
        <f>IF(N332="zákl. přenesená",J332,0)</f>
        <v>0</v>
      </c>
      <c r="BH332" s="229">
        <f>IF(N332="sníž. přenesená",J332,0)</f>
        <v>0</v>
      </c>
      <c r="BI332" s="229">
        <f>IF(N332="nulová",J332,0)</f>
        <v>0</v>
      </c>
      <c r="BJ332" s="19" t="s">
        <v>83</v>
      </c>
      <c r="BK332" s="229">
        <f>ROUND(I332*H332,2)</f>
        <v>0</v>
      </c>
      <c r="BL332" s="19" t="s">
        <v>100</v>
      </c>
      <c r="BM332" s="228" t="s">
        <v>8068</v>
      </c>
    </row>
    <row r="333" s="2" customFormat="1" ht="44.25" customHeight="1">
      <c r="A333" s="40"/>
      <c r="B333" s="41"/>
      <c r="C333" s="283" t="s">
        <v>6334</v>
      </c>
      <c r="D333" s="283" t="s">
        <v>1610</v>
      </c>
      <c r="E333" s="284" t="s">
        <v>8069</v>
      </c>
      <c r="F333" s="285" t="s">
        <v>8070</v>
      </c>
      <c r="G333" s="286" t="s">
        <v>7480</v>
      </c>
      <c r="H333" s="287">
        <v>2</v>
      </c>
      <c r="I333" s="288"/>
      <c r="J333" s="289">
        <f>ROUND(I333*H333,2)</f>
        <v>0</v>
      </c>
      <c r="K333" s="285" t="s">
        <v>370</v>
      </c>
      <c r="L333" s="290"/>
      <c r="M333" s="291" t="s">
        <v>19</v>
      </c>
      <c r="N333" s="292" t="s">
        <v>47</v>
      </c>
      <c r="O333" s="86"/>
      <c r="P333" s="226">
        <f>O333*H333</f>
        <v>0</v>
      </c>
      <c r="Q333" s="226">
        <v>0</v>
      </c>
      <c r="R333" s="226">
        <f>Q333*H333</f>
        <v>0</v>
      </c>
      <c r="S333" s="226">
        <v>0</v>
      </c>
      <c r="T333" s="227">
        <f>S333*H333</f>
        <v>0</v>
      </c>
      <c r="U333" s="40"/>
      <c r="V333" s="40"/>
      <c r="W333" s="40"/>
      <c r="X333" s="40"/>
      <c r="Y333" s="40"/>
      <c r="Z333" s="40"/>
      <c r="AA333" s="40"/>
      <c r="AB333" s="40"/>
      <c r="AC333" s="40"/>
      <c r="AD333" s="40"/>
      <c r="AE333" s="40"/>
      <c r="AR333" s="228" t="s">
        <v>352</v>
      </c>
      <c r="AT333" s="228" t="s">
        <v>1610</v>
      </c>
      <c r="AU333" s="228" t="s">
        <v>85</v>
      </c>
      <c r="AY333" s="19" t="s">
        <v>235</v>
      </c>
      <c r="BE333" s="229">
        <f>IF(N333="základní",J333,0)</f>
        <v>0</v>
      </c>
      <c r="BF333" s="229">
        <f>IF(N333="snížená",J333,0)</f>
        <v>0</v>
      </c>
      <c r="BG333" s="229">
        <f>IF(N333="zákl. přenesená",J333,0)</f>
        <v>0</v>
      </c>
      <c r="BH333" s="229">
        <f>IF(N333="sníž. přenesená",J333,0)</f>
        <v>0</v>
      </c>
      <c r="BI333" s="229">
        <f>IF(N333="nulová",J333,0)</f>
        <v>0</v>
      </c>
      <c r="BJ333" s="19" t="s">
        <v>83</v>
      </c>
      <c r="BK333" s="229">
        <f>ROUND(I333*H333,2)</f>
        <v>0</v>
      </c>
      <c r="BL333" s="19" t="s">
        <v>100</v>
      </c>
      <c r="BM333" s="228" t="s">
        <v>8071</v>
      </c>
    </row>
    <row r="334" s="2" customFormat="1" ht="24.15" customHeight="1">
      <c r="A334" s="40"/>
      <c r="B334" s="41"/>
      <c r="C334" s="283" t="s">
        <v>6338</v>
      </c>
      <c r="D334" s="283" t="s">
        <v>1610</v>
      </c>
      <c r="E334" s="284" t="s">
        <v>8072</v>
      </c>
      <c r="F334" s="285" t="s">
        <v>7902</v>
      </c>
      <c r="G334" s="286" t="s">
        <v>379</v>
      </c>
      <c r="H334" s="287">
        <v>161</v>
      </c>
      <c r="I334" s="288"/>
      <c r="J334" s="289">
        <f>ROUND(I334*H334,2)</f>
        <v>0</v>
      </c>
      <c r="K334" s="285" t="s">
        <v>370</v>
      </c>
      <c r="L334" s="290"/>
      <c r="M334" s="291" t="s">
        <v>19</v>
      </c>
      <c r="N334" s="292" t="s">
        <v>47</v>
      </c>
      <c r="O334" s="86"/>
      <c r="P334" s="226">
        <f>O334*H334</f>
        <v>0</v>
      </c>
      <c r="Q334" s="226">
        <v>0</v>
      </c>
      <c r="R334" s="226">
        <f>Q334*H334</f>
        <v>0</v>
      </c>
      <c r="S334" s="226">
        <v>0</v>
      </c>
      <c r="T334" s="227">
        <f>S334*H334</f>
        <v>0</v>
      </c>
      <c r="U334" s="40"/>
      <c r="V334" s="40"/>
      <c r="W334" s="40"/>
      <c r="X334" s="40"/>
      <c r="Y334" s="40"/>
      <c r="Z334" s="40"/>
      <c r="AA334" s="40"/>
      <c r="AB334" s="40"/>
      <c r="AC334" s="40"/>
      <c r="AD334" s="40"/>
      <c r="AE334" s="40"/>
      <c r="AR334" s="228" t="s">
        <v>352</v>
      </c>
      <c r="AT334" s="228" t="s">
        <v>1610</v>
      </c>
      <c r="AU334" s="228" t="s">
        <v>85</v>
      </c>
      <c r="AY334" s="19" t="s">
        <v>235</v>
      </c>
      <c r="BE334" s="229">
        <f>IF(N334="základní",J334,0)</f>
        <v>0</v>
      </c>
      <c r="BF334" s="229">
        <f>IF(N334="snížená",J334,0)</f>
        <v>0</v>
      </c>
      <c r="BG334" s="229">
        <f>IF(N334="zákl. přenesená",J334,0)</f>
        <v>0</v>
      </c>
      <c r="BH334" s="229">
        <f>IF(N334="sníž. přenesená",J334,0)</f>
        <v>0</v>
      </c>
      <c r="BI334" s="229">
        <f>IF(N334="nulová",J334,0)</f>
        <v>0</v>
      </c>
      <c r="BJ334" s="19" t="s">
        <v>83</v>
      </c>
      <c r="BK334" s="229">
        <f>ROUND(I334*H334,2)</f>
        <v>0</v>
      </c>
      <c r="BL334" s="19" t="s">
        <v>100</v>
      </c>
      <c r="BM334" s="228" t="s">
        <v>8073</v>
      </c>
    </row>
    <row r="335" s="2" customFormat="1" ht="24.15" customHeight="1">
      <c r="A335" s="40"/>
      <c r="B335" s="41"/>
      <c r="C335" s="283" t="s">
        <v>6342</v>
      </c>
      <c r="D335" s="283" t="s">
        <v>1610</v>
      </c>
      <c r="E335" s="284" t="s">
        <v>8074</v>
      </c>
      <c r="F335" s="285" t="s">
        <v>7993</v>
      </c>
      <c r="G335" s="286" t="s">
        <v>7716</v>
      </c>
      <c r="H335" s="287">
        <v>251</v>
      </c>
      <c r="I335" s="288"/>
      <c r="J335" s="289">
        <f>ROUND(I335*H335,2)</f>
        <v>0</v>
      </c>
      <c r="K335" s="285" t="s">
        <v>370</v>
      </c>
      <c r="L335" s="290"/>
      <c r="M335" s="291" t="s">
        <v>19</v>
      </c>
      <c r="N335" s="292" t="s">
        <v>47</v>
      </c>
      <c r="O335" s="86"/>
      <c r="P335" s="226">
        <f>O335*H335</f>
        <v>0</v>
      </c>
      <c r="Q335" s="226">
        <v>0</v>
      </c>
      <c r="R335" s="226">
        <f>Q335*H335</f>
        <v>0</v>
      </c>
      <c r="S335" s="226">
        <v>0</v>
      </c>
      <c r="T335" s="227">
        <f>S335*H335</f>
        <v>0</v>
      </c>
      <c r="U335" s="40"/>
      <c r="V335" s="40"/>
      <c r="W335" s="40"/>
      <c r="X335" s="40"/>
      <c r="Y335" s="40"/>
      <c r="Z335" s="40"/>
      <c r="AA335" s="40"/>
      <c r="AB335" s="40"/>
      <c r="AC335" s="40"/>
      <c r="AD335" s="40"/>
      <c r="AE335" s="40"/>
      <c r="AR335" s="228" t="s">
        <v>352</v>
      </c>
      <c r="AT335" s="228" t="s">
        <v>1610</v>
      </c>
      <c r="AU335" s="228" t="s">
        <v>85</v>
      </c>
      <c r="AY335" s="19" t="s">
        <v>235</v>
      </c>
      <c r="BE335" s="229">
        <f>IF(N335="základní",J335,0)</f>
        <v>0</v>
      </c>
      <c r="BF335" s="229">
        <f>IF(N335="snížená",J335,0)</f>
        <v>0</v>
      </c>
      <c r="BG335" s="229">
        <f>IF(N335="zákl. přenesená",J335,0)</f>
        <v>0</v>
      </c>
      <c r="BH335" s="229">
        <f>IF(N335="sníž. přenesená",J335,0)</f>
        <v>0</v>
      </c>
      <c r="BI335" s="229">
        <f>IF(N335="nulová",J335,0)</f>
        <v>0</v>
      </c>
      <c r="BJ335" s="19" t="s">
        <v>83</v>
      </c>
      <c r="BK335" s="229">
        <f>ROUND(I335*H335,2)</f>
        <v>0</v>
      </c>
      <c r="BL335" s="19" t="s">
        <v>100</v>
      </c>
      <c r="BM335" s="228" t="s">
        <v>8075</v>
      </c>
    </row>
    <row r="336" s="2" customFormat="1" ht="33" customHeight="1">
      <c r="A336" s="40"/>
      <c r="B336" s="41"/>
      <c r="C336" s="217" t="s">
        <v>6346</v>
      </c>
      <c r="D336" s="217" t="s">
        <v>237</v>
      </c>
      <c r="E336" s="218" t="s">
        <v>8076</v>
      </c>
      <c r="F336" s="219" t="s">
        <v>8077</v>
      </c>
      <c r="G336" s="220" t="s">
        <v>610</v>
      </c>
      <c r="H336" s="221">
        <v>1</v>
      </c>
      <c r="I336" s="222"/>
      <c r="J336" s="223">
        <f>ROUND(I336*H336,2)</f>
        <v>0</v>
      </c>
      <c r="K336" s="219" t="s">
        <v>370</v>
      </c>
      <c r="L336" s="46"/>
      <c r="M336" s="224" t="s">
        <v>19</v>
      </c>
      <c r="N336" s="225" t="s">
        <v>47</v>
      </c>
      <c r="O336" s="86"/>
      <c r="P336" s="226">
        <f>O336*H336</f>
        <v>0</v>
      </c>
      <c r="Q336" s="226">
        <v>0</v>
      </c>
      <c r="R336" s="226">
        <f>Q336*H336</f>
        <v>0</v>
      </c>
      <c r="S336" s="226">
        <v>0</v>
      </c>
      <c r="T336" s="227">
        <f>S336*H336</f>
        <v>0</v>
      </c>
      <c r="U336" s="40"/>
      <c r="V336" s="40"/>
      <c r="W336" s="40"/>
      <c r="X336" s="40"/>
      <c r="Y336" s="40"/>
      <c r="Z336" s="40"/>
      <c r="AA336" s="40"/>
      <c r="AB336" s="40"/>
      <c r="AC336" s="40"/>
      <c r="AD336" s="40"/>
      <c r="AE336" s="40"/>
      <c r="AR336" s="228" t="s">
        <v>100</v>
      </c>
      <c r="AT336" s="228" t="s">
        <v>237</v>
      </c>
      <c r="AU336" s="228" t="s">
        <v>85</v>
      </c>
      <c r="AY336" s="19" t="s">
        <v>235</v>
      </c>
      <c r="BE336" s="229">
        <f>IF(N336="základní",J336,0)</f>
        <v>0</v>
      </c>
      <c r="BF336" s="229">
        <f>IF(N336="snížená",J336,0)</f>
        <v>0</v>
      </c>
      <c r="BG336" s="229">
        <f>IF(N336="zákl. přenesená",J336,0)</f>
        <v>0</v>
      </c>
      <c r="BH336" s="229">
        <f>IF(N336="sníž. přenesená",J336,0)</f>
        <v>0</v>
      </c>
      <c r="BI336" s="229">
        <f>IF(N336="nulová",J336,0)</f>
        <v>0</v>
      </c>
      <c r="BJ336" s="19" t="s">
        <v>83</v>
      </c>
      <c r="BK336" s="229">
        <f>ROUND(I336*H336,2)</f>
        <v>0</v>
      </c>
      <c r="BL336" s="19" t="s">
        <v>100</v>
      </c>
      <c r="BM336" s="228" t="s">
        <v>8078</v>
      </c>
    </row>
    <row r="337" s="2" customFormat="1" ht="24.15" customHeight="1">
      <c r="A337" s="40"/>
      <c r="B337" s="41"/>
      <c r="C337" s="217" t="s">
        <v>6350</v>
      </c>
      <c r="D337" s="217" t="s">
        <v>237</v>
      </c>
      <c r="E337" s="218" t="s">
        <v>8079</v>
      </c>
      <c r="F337" s="219" t="s">
        <v>7929</v>
      </c>
      <c r="G337" s="220" t="s">
        <v>610</v>
      </c>
      <c r="H337" s="221">
        <v>1</v>
      </c>
      <c r="I337" s="222"/>
      <c r="J337" s="223">
        <f>ROUND(I337*H337,2)</f>
        <v>0</v>
      </c>
      <c r="K337" s="219" t="s">
        <v>370</v>
      </c>
      <c r="L337" s="46"/>
      <c r="M337" s="224" t="s">
        <v>19</v>
      </c>
      <c r="N337" s="225" t="s">
        <v>47</v>
      </c>
      <c r="O337" s="86"/>
      <c r="P337" s="226">
        <f>O337*H337</f>
        <v>0</v>
      </c>
      <c r="Q337" s="226">
        <v>0</v>
      </c>
      <c r="R337" s="226">
        <f>Q337*H337</f>
        <v>0</v>
      </c>
      <c r="S337" s="226">
        <v>0</v>
      </c>
      <c r="T337" s="227">
        <f>S337*H337</f>
        <v>0</v>
      </c>
      <c r="U337" s="40"/>
      <c r="V337" s="40"/>
      <c r="W337" s="40"/>
      <c r="X337" s="40"/>
      <c r="Y337" s="40"/>
      <c r="Z337" s="40"/>
      <c r="AA337" s="40"/>
      <c r="AB337" s="40"/>
      <c r="AC337" s="40"/>
      <c r="AD337" s="40"/>
      <c r="AE337" s="40"/>
      <c r="AR337" s="228" t="s">
        <v>100</v>
      </c>
      <c r="AT337" s="228" t="s">
        <v>237</v>
      </c>
      <c r="AU337" s="228" t="s">
        <v>85</v>
      </c>
      <c r="AY337" s="19" t="s">
        <v>235</v>
      </c>
      <c r="BE337" s="229">
        <f>IF(N337="základní",J337,0)</f>
        <v>0</v>
      </c>
      <c r="BF337" s="229">
        <f>IF(N337="snížená",J337,0)</f>
        <v>0</v>
      </c>
      <c r="BG337" s="229">
        <f>IF(N337="zákl. přenesená",J337,0)</f>
        <v>0</v>
      </c>
      <c r="BH337" s="229">
        <f>IF(N337="sníž. přenesená",J337,0)</f>
        <v>0</v>
      </c>
      <c r="BI337" s="229">
        <f>IF(N337="nulová",J337,0)</f>
        <v>0</v>
      </c>
      <c r="BJ337" s="19" t="s">
        <v>83</v>
      </c>
      <c r="BK337" s="229">
        <f>ROUND(I337*H337,2)</f>
        <v>0</v>
      </c>
      <c r="BL337" s="19" t="s">
        <v>100</v>
      </c>
      <c r="BM337" s="228" t="s">
        <v>8080</v>
      </c>
    </row>
    <row r="338" s="2" customFormat="1" ht="16.5" customHeight="1">
      <c r="A338" s="40"/>
      <c r="B338" s="41"/>
      <c r="C338" s="217" t="s">
        <v>6354</v>
      </c>
      <c r="D338" s="217" t="s">
        <v>237</v>
      </c>
      <c r="E338" s="218" t="s">
        <v>8081</v>
      </c>
      <c r="F338" s="219" t="s">
        <v>7995</v>
      </c>
      <c r="G338" s="220" t="s">
        <v>610</v>
      </c>
      <c r="H338" s="221">
        <v>1</v>
      </c>
      <c r="I338" s="222"/>
      <c r="J338" s="223">
        <f>ROUND(I338*H338,2)</f>
        <v>0</v>
      </c>
      <c r="K338" s="219" t="s">
        <v>370</v>
      </c>
      <c r="L338" s="46"/>
      <c r="M338" s="224" t="s">
        <v>19</v>
      </c>
      <c r="N338" s="225" t="s">
        <v>47</v>
      </c>
      <c r="O338" s="86"/>
      <c r="P338" s="226">
        <f>O338*H338</f>
        <v>0</v>
      </c>
      <c r="Q338" s="226">
        <v>0</v>
      </c>
      <c r="R338" s="226">
        <f>Q338*H338</f>
        <v>0</v>
      </c>
      <c r="S338" s="226">
        <v>0</v>
      </c>
      <c r="T338" s="227">
        <f>S338*H338</f>
        <v>0</v>
      </c>
      <c r="U338" s="40"/>
      <c r="V338" s="40"/>
      <c r="W338" s="40"/>
      <c r="X338" s="40"/>
      <c r="Y338" s="40"/>
      <c r="Z338" s="40"/>
      <c r="AA338" s="40"/>
      <c r="AB338" s="40"/>
      <c r="AC338" s="40"/>
      <c r="AD338" s="40"/>
      <c r="AE338" s="40"/>
      <c r="AR338" s="228" t="s">
        <v>100</v>
      </c>
      <c r="AT338" s="228" t="s">
        <v>237</v>
      </c>
      <c r="AU338" s="228" t="s">
        <v>85</v>
      </c>
      <c r="AY338" s="19" t="s">
        <v>235</v>
      </c>
      <c r="BE338" s="229">
        <f>IF(N338="základní",J338,0)</f>
        <v>0</v>
      </c>
      <c r="BF338" s="229">
        <f>IF(N338="snížená",J338,0)</f>
        <v>0</v>
      </c>
      <c r="BG338" s="229">
        <f>IF(N338="zákl. přenesená",J338,0)</f>
        <v>0</v>
      </c>
      <c r="BH338" s="229">
        <f>IF(N338="sníž. přenesená",J338,0)</f>
        <v>0</v>
      </c>
      <c r="BI338" s="229">
        <f>IF(N338="nulová",J338,0)</f>
        <v>0</v>
      </c>
      <c r="BJ338" s="19" t="s">
        <v>83</v>
      </c>
      <c r="BK338" s="229">
        <f>ROUND(I338*H338,2)</f>
        <v>0</v>
      </c>
      <c r="BL338" s="19" t="s">
        <v>100</v>
      </c>
      <c r="BM338" s="228" t="s">
        <v>8082</v>
      </c>
    </row>
    <row r="339" s="12" customFormat="1" ht="25.92" customHeight="1">
      <c r="A339" s="12"/>
      <c r="B339" s="201"/>
      <c r="C339" s="202"/>
      <c r="D339" s="203" t="s">
        <v>75</v>
      </c>
      <c r="E339" s="204" t="s">
        <v>1610</v>
      </c>
      <c r="F339" s="204" t="s">
        <v>7727</v>
      </c>
      <c r="G339" s="202"/>
      <c r="H339" s="202"/>
      <c r="I339" s="205"/>
      <c r="J339" s="206">
        <f>BK339</f>
        <v>0</v>
      </c>
      <c r="K339" s="202"/>
      <c r="L339" s="207"/>
      <c r="M339" s="208"/>
      <c r="N339" s="209"/>
      <c r="O339" s="209"/>
      <c r="P339" s="210">
        <f>SUM(P340:P342)</f>
        <v>0</v>
      </c>
      <c r="Q339" s="209"/>
      <c r="R339" s="210">
        <f>SUM(R340:R342)</f>
        <v>0</v>
      </c>
      <c r="S339" s="209"/>
      <c r="T339" s="211">
        <f>SUM(T340:T342)</f>
        <v>0</v>
      </c>
      <c r="U339" s="12"/>
      <c r="V339" s="12"/>
      <c r="W339" s="12"/>
      <c r="X339" s="12"/>
      <c r="Y339" s="12"/>
      <c r="Z339" s="12"/>
      <c r="AA339" s="12"/>
      <c r="AB339" s="12"/>
      <c r="AC339" s="12"/>
      <c r="AD339" s="12"/>
      <c r="AE339" s="12"/>
      <c r="AR339" s="212" t="s">
        <v>93</v>
      </c>
      <c r="AT339" s="213" t="s">
        <v>75</v>
      </c>
      <c r="AU339" s="213" t="s">
        <v>76</v>
      </c>
      <c r="AY339" s="212" t="s">
        <v>235</v>
      </c>
      <c r="BK339" s="214">
        <f>SUM(BK340:BK342)</f>
        <v>0</v>
      </c>
    </row>
    <row r="340" s="2" customFormat="1" ht="16.5" customHeight="1">
      <c r="A340" s="40"/>
      <c r="B340" s="41"/>
      <c r="C340" s="217" t="s">
        <v>6358</v>
      </c>
      <c r="D340" s="217" t="s">
        <v>237</v>
      </c>
      <c r="E340" s="218" t="s">
        <v>8083</v>
      </c>
      <c r="F340" s="219" t="s">
        <v>7729</v>
      </c>
      <c r="G340" s="220" t="s">
        <v>7480</v>
      </c>
      <c r="H340" s="221">
        <v>1</v>
      </c>
      <c r="I340" s="222"/>
      <c r="J340" s="223">
        <f>ROUND(I340*H340,2)</f>
        <v>0</v>
      </c>
      <c r="K340" s="219" t="s">
        <v>370</v>
      </c>
      <c r="L340" s="46"/>
      <c r="M340" s="224" t="s">
        <v>19</v>
      </c>
      <c r="N340" s="225" t="s">
        <v>47</v>
      </c>
      <c r="O340" s="86"/>
      <c r="P340" s="226">
        <f>O340*H340</f>
        <v>0</v>
      </c>
      <c r="Q340" s="226">
        <v>0</v>
      </c>
      <c r="R340" s="226">
        <f>Q340*H340</f>
        <v>0</v>
      </c>
      <c r="S340" s="226">
        <v>0</v>
      </c>
      <c r="T340" s="227">
        <f>S340*H340</f>
        <v>0</v>
      </c>
      <c r="U340" s="40"/>
      <c r="V340" s="40"/>
      <c r="W340" s="40"/>
      <c r="X340" s="40"/>
      <c r="Y340" s="40"/>
      <c r="Z340" s="40"/>
      <c r="AA340" s="40"/>
      <c r="AB340" s="40"/>
      <c r="AC340" s="40"/>
      <c r="AD340" s="40"/>
      <c r="AE340" s="40"/>
      <c r="AR340" s="228" t="s">
        <v>993</v>
      </c>
      <c r="AT340" s="228" t="s">
        <v>237</v>
      </c>
      <c r="AU340" s="228" t="s">
        <v>83</v>
      </c>
      <c r="AY340" s="19" t="s">
        <v>235</v>
      </c>
      <c r="BE340" s="229">
        <f>IF(N340="základní",J340,0)</f>
        <v>0</v>
      </c>
      <c r="BF340" s="229">
        <f>IF(N340="snížená",J340,0)</f>
        <v>0</v>
      </c>
      <c r="BG340" s="229">
        <f>IF(N340="zákl. přenesená",J340,0)</f>
        <v>0</v>
      </c>
      <c r="BH340" s="229">
        <f>IF(N340="sníž. přenesená",J340,0)</f>
        <v>0</v>
      </c>
      <c r="BI340" s="229">
        <f>IF(N340="nulová",J340,0)</f>
        <v>0</v>
      </c>
      <c r="BJ340" s="19" t="s">
        <v>83</v>
      </c>
      <c r="BK340" s="229">
        <f>ROUND(I340*H340,2)</f>
        <v>0</v>
      </c>
      <c r="BL340" s="19" t="s">
        <v>993</v>
      </c>
      <c r="BM340" s="228" t="s">
        <v>8084</v>
      </c>
    </row>
    <row r="341" s="2" customFormat="1" ht="24.15" customHeight="1">
      <c r="A341" s="40"/>
      <c r="B341" s="41"/>
      <c r="C341" s="217" t="s">
        <v>6362</v>
      </c>
      <c r="D341" s="217" t="s">
        <v>237</v>
      </c>
      <c r="E341" s="218" t="s">
        <v>8085</v>
      </c>
      <c r="F341" s="219" t="s">
        <v>7731</v>
      </c>
      <c r="G341" s="220" t="s">
        <v>610</v>
      </c>
      <c r="H341" s="221">
        <v>1</v>
      </c>
      <c r="I341" s="222"/>
      <c r="J341" s="223">
        <f>ROUND(I341*H341,2)</f>
        <v>0</v>
      </c>
      <c r="K341" s="219" t="s">
        <v>370</v>
      </c>
      <c r="L341" s="46"/>
      <c r="M341" s="224" t="s">
        <v>19</v>
      </c>
      <c r="N341" s="225" t="s">
        <v>47</v>
      </c>
      <c r="O341" s="86"/>
      <c r="P341" s="226">
        <f>O341*H341</f>
        <v>0</v>
      </c>
      <c r="Q341" s="226">
        <v>0</v>
      </c>
      <c r="R341" s="226">
        <f>Q341*H341</f>
        <v>0</v>
      </c>
      <c r="S341" s="226">
        <v>0</v>
      </c>
      <c r="T341" s="227">
        <f>S341*H341</f>
        <v>0</v>
      </c>
      <c r="U341" s="40"/>
      <c r="V341" s="40"/>
      <c r="W341" s="40"/>
      <c r="X341" s="40"/>
      <c r="Y341" s="40"/>
      <c r="Z341" s="40"/>
      <c r="AA341" s="40"/>
      <c r="AB341" s="40"/>
      <c r="AC341" s="40"/>
      <c r="AD341" s="40"/>
      <c r="AE341" s="40"/>
      <c r="AR341" s="228" t="s">
        <v>993</v>
      </c>
      <c r="AT341" s="228" t="s">
        <v>237</v>
      </c>
      <c r="AU341" s="228" t="s">
        <v>83</v>
      </c>
      <c r="AY341" s="19" t="s">
        <v>235</v>
      </c>
      <c r="BE341" s="229">
        <f>IF(N341="základní",J341,0)</f>
        <v>0</v>
      </c>
      <c r="BF341" s="229">
        <f>IF(N341="snížená",J341,0)</f>
        <v>0</v>
      </c>
      <c r="BG341" s="229">
        <f>IF(N341="zákl. přenesená",J341,0)</f>
        <v>0</v>
      </c>
      <c r="BH341" s="229">
        <f>IF(N341="sníž. přenesená",J341,0)</f>
        <v>0</v>
      </c>
      <c r="BI341" s="229">
        <f>IF(N341="nulová",J341,0)</f>
        <v>0</v>
      </c>
      <c r="BJ341" s="19" t="s">
        <v>83</v>
      </c>
      <c r="BK341" s="229">
        <f>ROUND(I341*H341,2)</f>
        <v>0</v>
      </c>
      <c r="BL341" s="19" t="s">
        <v>993</v>
      </c>
      <c r="BM341" s="228" t="s">
        <v>8086</v>
      </c>
    </row>
    <row r="342" s="2" customFormat="1" ht="16.5" customHeight="1">
      <c r="A342" s="40"/>
      <c r="B342" s="41"/>
      <c r="C342" s="217" t="s">
        <v>6366</v>
      </c>
      <c r="D342" s="217" t="s">
        <v>237</v>
      </c>
      <c r="E342" s="218" t="s">
        <v>8087</v>
      </c>
      <c r="F342" s="219" t="s">
        <v>7733</v>
      </c>
      <c r="G342" s="220" t="s">
        <v>610</v>
      </c>
      <c r="H342" s="221">
        <v>1</v>
      </c>
      <c r="I342" s="222"/>
      <c r="J342" s="223">
        <f>ROUND(I342*H342,2)</f>
        <v>0</v>
      </c>
      <c r="K342" s="219" t="s">
        <v>370</v>
      </c>
      <c r="L342" s="46"/>
      <c r="M342" s="224" t="s">
        <v>19</v>
      </c>
      <c r="N342" s="225" t="s">
        <v>47</v>
      </c>
      <c r="O342" s="86"/>
      <c r="P342" s="226">
        <f>O342*H342</f>
        <v>0</v>
      </c>
      <c r="Q342" s="226">
        <v>0</v>
      </c>
      <c r="R342" s="226">
        <f>Q342*H342</f>
        <v>0</v>
      </c>
      <c r="S342" s="226">
        <v>0</v>
      </c>
      <c r="T342" s="227">
        <f>S342*H342</f>
        <v>0</v>
      </c>
      <c r="U342" s="40"/>
      <c r="V342" s="40"/>
      <c r="W342" s="40"/>
      <c r="X342" s="40"/>
      <c r="Y342" s="40"/>
      <c r="Z342" s="40"/>
      <c r="AA342" s="40"/>
      <c r="AB342" s="40"/>
      <c r="AC342" s="40"/>
      <c r="AD342" s="40"/>
      <c r="AE342" s="40"/>
      <c r="AR342" s="228" t="s">
        <v>993</v>
      </c>
      <c r="AT342" s="228" t="s">
        <v>237</v>
      </c>
      <c r="AU342" s="228" t="s">
        <v>83</v>
      </c>
      <c r="AY342" s="19" t="s">
        <v>235</v>
      </c>
      <c r="BE342" s="229">
        <f>IF(N342="základní",J342,0)</f>
        <v>0</v>
      </c>
      <c r="BF342" s="229">
        <f>IF(N342="snížená",J342,0)</f>
        <v>0</v>
      </c>
      <c r="BG342" s="229">
        <f>IF(N342="zákl. přenesená",J342,0)</f>
        <v>0</v>
      </c>
      <c r="BH342" s="229">
        <f>IF(N342="sníž. přenesená",J342,0)</f>
        <v>0</v>
      </c>
      <c r="BI342" s="229">
        <f>IF(N342="nulová",J342,0)</f>
        <v>0</v>
      </c>
      <c r="BJ342" s="19" t="s">
        <v>83</v>
      </c>
      <c r="BK342" s="229">
        <f>ROUND(I342*H342,2)</f>
        <v>0</v>
      </c>
      <c r="BL342" s="19" t="s">
        <v>993</v>
      </c>
      <c r="BM342" s="228" t="s">
        <v>8088</v>
      </c>
    </row>
    <row r="343" s="12" customFormat="1" ht="25.92" customHeight="1">
      <c r="A343" s="12"/>
      <c r="B343" s="201"/>
      <c r="C343" s="202"/>
      <c r="D343" s="203" t="s">
        <v>75</v>
      </c>
      <c r="E343" s="204" t="s">
        <v>1289</v>
      </c>
      <c r="F343" s="204" t="s">
        <v>8089</v>
      </c>
      <c r="G343" s="202"/>
      <c r="H343" s="202"/>
      <c r="I343" s="205"/>
      <c r="J343" s="206">
        <f>BK343</f>
        <v>0</v>
      </c>
      <c r="K343" s="202"/>
      <c r="L343" s="207"/>
      <c r="M343" s="208"/>
      <c r="N343" s="209"/>
      <c r="O343" s="209"/>
      <c r="P343" s="210">
        <f>SUM(P344:P351)</f>
        <v>0</v>
      </c>
      <c r="Q343" s="209"/>
      <c r="R343" s="210">
        <f>SUM(R344:R351)</f>
        <v>0</v>
      </c>
      <c r="S343" s="209"/>
      <c r="T343" s="211">
        <f>SUM(T344:T351)</f>
        <v>0</v>
      </c>
      <c r="U343" s="12"/>
      <c r="V343" s="12"/>
      <c r="W343" s="12"/>
      <c r="X343" s="12"/>
      <c r="Y343" s="12"/>
      <c r="Z343" s="12"/>
      <c r="AA343" s="12"/>
      <c r="AB343" s="12"/>
      <c r="AC343" s="12"/>
      <c r="AD343" s="12"/>
      <c r="AE343" s="12"/>
      <c r="AR343" s="212" t="s">
        <v>100</v>
      </c>
      <c r="AT343" s="213" t="s">
        <v>75</v>
      </c>
      <c r="AU343" s="213" t="s">
        <v>76</v>
      </c>
      <c r="AY343" s="212" t="s">
        <v>235</v>
      </c>
      <c r="BK343" s="214">
        <f>SUM(BK344:BK351)</f>
        <v>0</v>
      </c>
    </row>
    <row r="344" s="2" customFormat="1" ht="16.5" customHeight="1">
      <c r="A344" s="40"/>
      <c r="B344" s="41"/>
      <c r="C344" s="217" t="s">
        <v>6370</v>
      </c>
      <c r="D344" s="217" t="s">
        <v>237</v>
      </c>
      <c r="E344" s="218" t="s">
        <v>8090</v>
      </c>
      <c r="F344" s="219" t="s">
        <v>8091</v>
      </c>
      <c r="G344" s="220" t="s">
        <v>610</v>
      </c>
      <c r="H344" s="221">
        <v>1</v>
      </c>
      <c r="I344" s="222"/>
      <c r="J344" s="223">
        <f>ROUND(I344*H344,2)</f>
        <v>0</v>
      </c>
      <c r="K344" s="219" t="s">
        <v>370</v>
      </c>
      <c r="L344" s="46"/>
      <c r="M344" s="224" t="s">
        <v>19</v>
      </c>
      <c r="N344" s="225" t="s">
        <v>47</v>
      </c>
      <c r="O344" s="86"/>
      <c r="P344" s="226">
        <f>O344*H344</f>
        <v>0</v>
      </c>
      <c r="Q344" s="226">
        <v>0</v>
      </c>
      <c r="R344" s="226">
        <f>Q344*H344</f>
        <v>0</v>
      </c>
      <c r="S344" s="226">
        <v>0</v>
      </c>
      <c r="T344" s="227">
        <f>S344*H344</f>
        <v>0</v>
      </c>
      <c r="U344" s="40"/>
      <c r="V344" s="40"/>
      <c r="W344" s="40"/>
      <c r="X344" s="40"/>
      <c r="Y344" s="40"/>
      <c r="Z344" s="40"/>
      <c r="AA344" s="40"/>
      <c r="AB344" s="40"/>
      <c r="AC344" s="40"/>
      <c r="AD344" s="40"/>
      <c r="AE344" s="40"/>
      <c r="AR344" s="228" t="s">
        <v>2744</v>
      </c>
      <c r="AT344" s="228" t="s">
        <v>237</v>
      </c>
      <c r="AU344" s="228" t="s">
        <v>83</v>
      </c>
      <c r="AY344" s="19" t="s">
        <v>235</v>
      </c>
      <c r="BE344" s="229">
        <f>IF(N344="základní",J344,0)</f>
        <v>0</v>
      </c>
      <c r="BF344" s="229">
        <f>IF(N344="snížená",J344,0)</f>
        <v>0</v>
      </c>
      <c r="BG344" s="229">
        <f>IF(N344="zákl. přenesená",J344,0)</f>
        <v>0</v>
      </c>
      <c r="BH344" s="229">
        <f>IF(N344="sníž. přenesená",J344,0)</f>
        <v>0</v>
      </c>
      <c r="BI344" s="229">
        <f>IF(N344="nulová",J344,0)</f>
        <v>0</v>
      </c>
      <c r="BJ344" s="19" t="s">
        <v>83</v>
      </c>
      <c r="BK344" s="229">
        <f>ROUND(I344*H344,2)</f>
        <v>0</v>
      </c>
      <c r="BL344" s="19" t="s">
        <v>2744</v>
      </c>
      <c r="BM344" s="228" t="s">
        <v>8092</v>
      </c>
    </row>
    <row r="345" s="2" customFormat="1" ht="16.5" customHeight="1">
      <c r="A345" s="40"/>
      <c r="B345" s="41"/>
      <c r="C345" s="217" t="s">
        <v>6374</v>
      </c>
      <c r="D345" s="217" t="s">
        <v>237</v>
      </c>
      <c r="E345" s="218" t="s">
        <v>8093</v>
      </c>
      <c r="F345" s="219" t="s">
        <v>8094</v>
      </c>
      <c r="G345" s="220" t="s">
        <v>610</v>
      </c>
      <c r="H345" s="221">
        <v>1</v>
      </c>
      <c r="I345" s="222"/>
      <c r="J345" s="223">
        <f>ROUND(I345*H345,2)</f>
        <v>0</v>
      </c>
      <c r="K345" s="219" t="s">
        <v>370</v>
      </c>
      <c r="L345" s="46"/>
      <c r="M345" s="224" t="s">
        <v>19</v>
      </c>
      <c r="N345" s="225" t="s">
        <v>47</v>
      </c>
      <c r="O345" s="86"/>
      <c r="P345" s="226">
        <f>O345*H345</f>
        <v>0</v>
      </c>
      <c r="Q345" s="226">
        <v>0</v>
      </c>
      <c r="R345" s="226">
        <f>Q345*H345</f>
        <v>0</v>
      </c>
      <c r="S345" s="226">
        <v>0</v>
      </c>
      <c r="T345" s="227">
        <f>S345*H345</f>
        <v>0</v>
      </c>
      <c r="U345" s="40"/>
      <c r="V345" s="40"/>
      <c r="W345" s="40"/>
      <c r="X345" s="40"/>
      <c r="Y345" s="40"/>
      <c r="Z345" s="40"/>
      <c r="AA345" s="40"/>
      <c r="AB345" s="40"/>
      <c r="AC345" s="40"/>
      <c r="AD345" s="40"/>
      <c r="AE345" s="40"/>
      <c r="AR345" s="228" t="s">
        <v>2744</v>
      </c>
      <c r="AT345" s="228" t="s">
        <v>237</v>
      </c>
      <c r="AU345" s="228" t="s">
        <v>83</v>
      </c>
      <c r="AY345" s="19" t="s">
        <v>235</v>
      </c>
      <c r="BE345" s="229">
        <f>IF(N345="základní",J345,0)</f>
        <v>0</v>
      </c>
      <c r="BF345" s="229">
        <f>IF(N345="snížená",J345,0)</f>
        <v>0</v>
      </c>
      <c r="BG345" s="229">
        <f>IF(N345="zákl. přenesená",J345,0)</f>
        <v>0</v>
      </c>
      <c r="BH345" s="229">
        <f>IF(N345="sníž. přenesená",J345,0)</f>
        <v>0</v>
      </c>
      <c r="BI345" s="229">
        <f>IF(N345="nulová",J345,0)</f>
        <v>0</v>
      </c>
      <c r="BJ345" s="19" t="s">
        <v>83</v>
      </c>
      <c r="BK345" s="229">
        <f>ROUND(I345*H345,2)</f>
        <v>0</v>
      </c>
      <c r="BL345" s="19" t="s">
        <v>2744</v>
      </c>
      <c r="BM345" s="228" t="s">
        <v>8095</v>
      </c>
    </row>
    <row r="346" s="2" customFormat="1" ht="24.15" customHeight="1">
      <c r="A346" s="40"/>
      <c r="B346" s="41"/>
      <c r="C346" s="217" t="s">
        <v>6378</v>
      </c>
      <c r="D346" s="217" t="s">
        <v>237</v>
      </c>
      <c r="E346" s="218" t="s">
        <v>8096</v>
      </c>
      <c r="F346" s="219" t="s">
        <v>8097</v>
      </c>
      <c r="G346" s="220" t="s">
        <v>610</v>
      </c>
      <c r="H346" s="221">
        <v>1</v>
      </c>
      <c r="I346" s="222"/>
      <c r="J346" s="223">
        <f>ROUND(I346*H346,2)</f>
        <v>0</v>
      </c>
      <c r="K346" s="219" t="s">
        <v>370</v>
      </c>
      <c r="L346" s="46"/>
      <c r="M346" s="224" t="s">
        <v>19</v>
      </c>
      <c r="N346" s="225" t="s">
        <v>47</v>
      </c>
      <c r="O346" s="86"/>
      <c r="P346" s="226">
        <f>O346*H346</f>
        <v>0</v>
      </c>
      <c r="Q346" s="226">
        <v>0</v>
      </c>
      <c r="R346" s="226">
        <f>Q346*H346</f>
        <v>0</v>
      </c>
      <c r="S346" s="226">
        <v>0</v>
      </c>
      <c r="T346" s="227">
        <f>S346*H346</f>
        <v>0</v>
      </c>
      <c r="U346" s="40"/>
      <c r="V346" s="40"/>
      <c r="W346" s="40"/>
      <c r="X346" s="40"/>
      <c r="Y346" s="40"/>
      <c r="Z346" s="40"/>
      <c r="AA346" s="40"/>
      <c r="AB346" s="40"/>
      <c r="AC346" s="40"/>
      <c r="AD346" s="40"/>
      <c r="AE346" s="40"/>
      <c r="AR346" s="228" t="s">
        <v>2744</v>
      </c>
      <c r="AT346" s="228" t="s">
        <v>237</v>
      </c>
      <c r="AU346" s="228" t="s">
        <v>83</v>
      </c>
      <c r="AY346" s="19" t="s">
        <v>235</v>
      </c>
      <c r="BE346" s="229">
        <f>IF(N346="základní",J346,0)</f>
        <v>0</v>
      </c>
      <c r="BF346" s="229">
        <f>IF(N346="snížená",J346,0)</f>
        <v>0</v>
      </c>
      <c r="BG346" s="229">
        <f>IF(N346="zákl. přenesená",J346,0)</f>
        <v>0</v>
      </c>
      <c r="BH346" s="229">
        <f>IF(N346="sníž. přenesená",J346,0)</f>
        <v>0</v>
      </c>
      <c r="BI346" s="229">
        <f>IF(N346="nulová",J346,0)</f>
        <v>0</v>
      </c>
      <c r="BJ346" s="19" t="s">
        <v>83</v>
      </c>
      <c r="BK346" s="229">
        <f>ROUND(I346*H346,2)</f>
        <v>0</v>
      </c>
      <c r="BL346" s="19" t="s">
        <v>2744</v>
      </c>
      <c r="BM346" s="228" t="s">
        <v>8098</v>
      </c>
    </row>
    <row r="347" s="2" customFormat="1" ht="16.5" customHeight="1">
      <c r="A347" s="40"/>
      <c r="B347" s="41"/>
      <c r="C347" s="217" t="s">
        <v>6382</v>
      </c>
      <c r="D347" s="217" t="s">
        <v>237</v>
      </c>
      <c r="E347" s="218" t="s">
        <v>8099</v>
      </c>
      <c r="F347" s="219" t="s">
        <v>8100</v>
      </c>
      <c r="G347" s="220" t="s">
        <v>610</v>
      </c>
      <c r="H347" s="221">
        <v>1</v>
      </c>
      <c r="I347" s="222"/>
      <c r="J347" s="223">
        <f>ROUND(I347*H347,2)</f>
        <v>0</v>
      </c>
      <c r="K347" s="219" t="s">
        <v>370</v>
      </c>
      <c r="L347" s="46"/>
      <c r="M347" s="224" t="s">
        <v>19</v>
      </c>
      <c r="N347" s="225" t="s">
        <v>47</v>
      </c>
      <c r="O347" s="86"/>
      <c r="P347" s="226">
        <f>O347*H347</f>
        <v>0</v>
      </c>
      <c r="Q347" s="226">
        <v>0</v>
      </c>
      <c r="R347" s="226">
        <f>Q347*H347</f>
        <v>0</v>
      </c>
      <c r="S347" s="226">
        <v>0</v>
      </c>
      <c r="T347" s="227">
        <f>S347*H347</f>
        <v>0</v>
      </c>
      <c r="U347" s="40"/>
      <c r="V347" s="40"/>
      <c r="W347" s="40"/>
      <c r="X347" s="40"/>
      <c r="Y347" s="40"/>
      <c r="Z347" s="40"/>
      <c r="AA347" s="40"/>
      <c r="AB347" s="40"/>
      <c r="AC347" s="40"/>
      <c r="AD347" s="40"/>
      <c r="AE347" s="40"/>
      <c r="AR347" s="228" t="s">
        <v>2744</v>
      </c>
      <c r="AT347" s="228" t="s">
        <v>237</v>
      </c>
      <c r="AU347" s="228" t="s">
        <v>83</v>
      </c>
      <c r="AY347" s="19" t="s">
        <v>235</v>
      </c>
      <c r="BE347" s="229">
        <f>IF(N347="základní",J347,0)</f>
        <v>0</v>
      </c>
      <c r="BF347" s="229">
        <f>IF(N347="snížená",J347,0)</f>
        <v>0</v>
      </c>
      <c r="BG347" s="229">
        <f>IF(N347="zákl. přenesená",J347,0)</f>
        <v>0</v>
      </c>
      <c r="BH347" s="229">
        <f>IF(N347="sníž. přenesená",J347,0)</f>
        <v>0</v>
      </c>
      <c r="BI347" s="229">
        <f>IF(N347="nulová",J347,0)</f>
        <v>0</v>
      </c>
      <c r="BJ347" s="19" t="s">
        <v>83</v>
      </c>
      <c r="BK347" s="229">
        <f>ROUND(I347*H347,2)</f>
        <v>0</v>
      </c>
      <c r="BL347" s="19" t="s">
        <v>2744</v>
      </c>
      <c r="BM347" s="228" t="s">
        <v>8101</v>
      </c>
    </row>
    <row r="348" s="2" customFormat="1" ht="16.5" customHeight="1">
      <c r="A348" s="40"/>
      <c r="B348" s="41"/>
      <c r="C348" s="217" t="s">
        <v>6386</v>
      </c>
      <c r="D348" s="217" t="s">
        <v>237</v>
      </c>
      <c r="E348" s="218" t="s">
        <v>8102</v>
      </c>
      <c r="F348" s="219" t="s">
        <v>8103</v>
      </c>
      <c r="G348" s="220" t="s">
        <v>610</v>
      </c>
      <c r="H348" s="221">
        <v>1</v>
      </c>
      <c r="I348" s="222"/>
      <c r="J348" s="223">
        <f>ROUND(I348*H348,2)</f>
        <v>0</v>
      </c>
      <c r="K348" s="219" t="s">
        <v>370</v>
      </c>
      <c r="L348" s="46"/>
      <c r="M348" s="224" t="s">
        <v>19</v>
      </c>
      <c r="N348" s="225" t="s">
        <v>47</v>
      </c>
      <c r="O348" s="86"/>
      <c r="P348" s="226">
        <f>O348*H348</f>
        <v>0</v>
      </c>
      <c r="Q348" s="226">
        <v>0</v>
      </c>
      <c r="R348" s="226">
        <f>Q348*H348</f>
        <v>0</v>
      </c>
      <c r="S348" s="226">
        <v>0</v>
      </c>
      <c r="T348" s="227">
        <f>S348*H348</f>
        <v>0</v>
      </c>
      <c r="U348" s="40"/>
      <c r="V348" s="40"/>
      <c r="W348" s="40"/>
      <c r="X348" s="40"/>
      <c r="Y348" s="40"/>
      <c r="Z348" s="40"/>
      <c r="AA348" s="40"/>
      <c r="AB348" s="40"/>
      <c r="AC348" s="40"/>
      <c r="AD348" s="40"/>
      <c r="AE348" s="40"/>
      <c r="AR348" s="228" t="s">
        <v>2744</v>
      </c>
      <c r="AT348" s="228" t="s">
        <v>237</v>
      </c>
      <c r="AU348" s="228" t="s">
        <v>83</v>
      </c>
      <c r="AY348" s="19" t="s">
        <v>235</v>
      </c>
      <c r="BE348" s="229">
        <f>IF(N348="základní",J348,0)</f>
        <v>0</v>
      </c>
      <c r="BF348" s="229">
        <f>IF(N348="snížená",J348,0)</f>
        <v>0</v>
      </c>
      <c r="BG348" s="229">
        <f>IF(N348="zákl. přenesená",J348,0)</f>
        <v>0</v>
      </c>
      <c r="BH348" s="229">
        <f>IF(N348="sníž. přenesená",J348,0)</f>
        <v>0</v>
      </c>
      <c r="BI348" s="229">
        <f>IF(N348="nulová",J348,0)</f>
        <v>0</v>
      </c>
      <c r="BJ348" s="19" t="s">
        <v>83</v>
      </c>
      <c r="BK348" s="229">
        <f>ROUND(I348*H348,2)</f>
        <v>0</v>
      </c>
      <c r="BL348" s="19" t="s">
        <v>2744</v>
      </c>
      <c r="BM348" s="228" t="s">
        <v>8104</v>
      </c>
    </row>
    <row r="349" s="2" customFormat="1" ht="16.5" customHeight="1">
      <c r="A349" s="40"/>
      <c r="B349" s="41"/>
      <c r="C349" s="217" t="s">
        <v>3507</v>
      </c>
      <c r="D349" s="217" t="s">
        <v>237</v>
      </c>
      <c r="E349" s="218" t="s">
        <v>8105</v>
      </c>
      <c r="F349" s="219" t="s">
        <v>8106</v>
      </c>
      <c r="G349" s="220" t="s">
        <v>610</v>
      </c>
      <c r="H349" s="221">
        <v>1</v>
      </c>
      <c r="I349" s="222"/>
      <c r="J349" s="223">
        <f>ROUND(I349*H349,2)</f>
        <v>0</v>
      </c>
      <c r="K349" s="219" t="s">
        <v>370</v>
      </c>
      <c r="L349" s="46"/>
      <c r="M349" s="224" t="s">
        <v>19</v>
      </c>
      <c r="N349" s="225" t="s">
        <v>47</v>
      </c>
      <c r="O349" s="86"/>
      <c r="P349" s="226">
        <f>O349*H349</f>
        <v>0</v>
      </c>
      <c r="Q349" s="226">
        <v>0</v>
      </c>
      <c r="R349" s="226">
        <f>Q349*H349</f>
        <v>0</v>
      </c>
      <c r="S349" s="226">
        <v>0</v>
      </c>
      <c r="T349" s="227">
        <f>S349*H349</f>
        <v>0</v>
      </c>
      <c r="U349" s="40"/>
      <c r="V349" s="40"/>
      <c r="W349" s="40"/>
      <c r="X349" s="40"/>
      <c r="Y349" s="40"/>
      <c r="Z349" s="40"/>
      <c r="AA349" s="40"/>
      <c r="AB349" s="40"/>
      <c r="AC349" s="40"/>
      <c r="AD349" s="40"/>
      <c r="AE349" s="40"/>
      <c r="AR349" s="228" t="s">
        <v>2744</v>
      </c>
      <c r="AT349" s="228" t="s">
        <v>237</v>
      </c>
      <c r="AU349" s="228" t="s">
        <v>83</v>
      </c>
      <c r="AY349" s="19" t="s">
        <v>235</v>
      </c>
      <c r="BE349" s="229">
        <f>IF(N349="základní",J349,0)</f>
        <v>0</v>
      </c>
      <c r="BF349" s="229">
        <f>IF(N349="snížená",J349,0)</f>
        <v>0</v>
      </c>
      <c r="BG349" s="229">
        <f>IF(N349="zákl. přenesená",J349,0)</f>
        <v>0</v>
      </c>
      <c r="BH349" s="229">
        <f>IF(N349="sníž. přenesená",J349,0)</f>
        <v>0</v>
      </c>
      <c r="BI349" s="229">
        <f>IF(N349="nulová",J349,0)</f>
        <v>0</v>
      </c>
      <c r="BJ349" s="19" t="s">
        <v>83</v>
      </c>
      <c r="BK349" s="229">
        <f>ROUND(I349*H349,2)</f>
        <v>0</v>
      </c>
      <c r="BL349" s="19" t="s">
        <v>2744</v>
      </c>
      <c r="BM349" s="228" t="s">
        <v>8107</v>
      </c>
    </row>
    <row r="350" s="2" customFormat="1" ht="33" customHeight="1">
      <c r="A350" s="40"/>
      <c r="B350" s="41"/>
      <c r="C350" s="217" t="s">
        <v>6394</v>
      </c>
      <c r="D350" s="217" t="s">
        <v>237</v>
      </c>
      <c r="E350" s="218" t="s">
        <v>8108</v>
      </c>
      <c r="F350" s="219" t="s">
        <v>8109</v>
      </c>
      <c r="G350" s="220" t="s">
        <v>610</v>
      </c>
      <c r="H350" s="221">
        <v>1</v>
      </c>
      <c r="I350" s="222"/>
      <c r="J350" s="223">
        <f>ROUND(I350*H350,2)</f>
        <v>0</v>
      </c>
      <c r="K350" s="219" t="s">
        <v>370</v>
      </c>
      <c r="L350" s="46"/>
      <c r="M350" s="224" t="s">
        <v>19</v>
      </c>
      <c r="N350" s="225" t="s">
        <v>47</v>
      </c>
      <c r="O350" s="86"/>
      <c r="P350" s="226">
        <f>O350*H350</f>
        <v>0</v>
      </c>
      <c r="Q350" s="226">
        <v>0</v>
      </c>
      <c r="R350" s="226">
        <f>Q350*H350</f>
        <v>0</v>
      </c>
      <c r="S350" s="226">
        <v>0</v>
      </c>
      <c r="T350" s="227">
        <f>S350*H350</f>
        <v>0</v>
      </c>
      <c r="U350" s="40"/>
      <c r="V350" s="40"/>
      <c r="W350" s="40"/>
      <c r="X350" s="40"/>
      <c r="Y350" s="40"/>
      <c r="Z350" s="40"/>
      <c r="AA350" s="40"/>
      <c r="AB350" s="40"/>
      <c r="AC350" s="40"/>
      <c r="AD350" s="40"/>
      <c r="AE350" s="40"/>
      <c r="AR350" s="228" t="s">
        <v>2744</v>
      </c>
      <c r="AT350" s="228" t="s">
        <v>237</v>
      </c>
      <c r="AU350" s="228" t="s">
        <v>83</v>
      </c>
      <c r="AY350" s="19" t="s">
        <v>235</v>
      </c>
      <c r="BE350" s="229">
        <f>IF(N350="základní",J350,0)</f>
        <v>0</v>
      </c>
      <c r="BF350" s="229">
        <f>IF(N350="snížená",J350,0)</f>
        <v>0</v>
      </c>
      <c r="BG350" s="229">
        <f>IF(N350="zákl. přenesená",J350,0)</f>
        <v>0</v>
      </c>
      <c r="BH350" s="229">
        <f>IF(N350="sníž. přenesená",J350,0)</f>
        <v>0</v>
      </c>
      <c r="BI350" s="229">
        <f>IF(N350="nulová",J350,0)</f>
        <v>0</v>
      </c>
      <c r="BJ350" s="19" t="s">
        <v>83</v>
      </c>
      <c r="BK350" s="229">
        <f>ROUND(I350*H350,2)</f>
        <v>0</v>
      </c>
      <c r="BL350" s="19" t="s">
        <v>2744</v>
      </c>
      <c r="BM350" s="228" t="s">
        <v>8110</v>
      </c>
    </row>
    <row r="351" s="2" customFormat="1">
      <c r="A351" s="40"/>
      <c r="B351" s="41"/>
      <c r="C351" s="42"/>
      <c r="D351" s="237" t="s">
        <v>792</v>
      </c>
      <c r="E351" s="42"/>
      <c r="F351" s="279" t="s">
        <v>8111</v>
      </c>
      <c r="G351" s="42"/>
      <c r="H351" s="42"/>
      <c r="I351" s="232"/>
      <c r="J351" s="42"/>
      <c r="K351" s="42"/>
      <c r="L351" s="46"/>
      <c r="M351" s="304"/>
      <c r="N351" s="305"/>
      <c r="O351" s="295"/>
      <c r="P351" s="295"/>
      <c r="Q351" s="295"/>
      <c r="R351" s="295"/>
      <c r="S351" s="295"/>
      <c r="T351" s="306"/>
      <c r="U351" s="40"/>
      <c r="V351" s="40"/>
      <c r="W351" s="40"/>
      <c r="X351" s="40"/>
      <c r="Y351" s="40"/>
      <c r="Z351" s="40"/>
      <c r="AA351" s="40"/>
      <c r="AB351" s="40"/>
      <c r="AC351" s="40"/>
      <c r="AD351" s="40"/>
      <c r="AE351" s="40"/>
      <c r="AT351" s="19" t="s">
        <v>792</v>
      </c>
      <c r="AU351" s="19" t="s">
        <v>83</v>
      </c>
    </row>
    <row r="352" s="2" customFormat="1" ht="6.96" customHeight="1">
      <c r="A352" s="40"/>
      <c r="B352" s="61"/>
      <c r="C352" s="62"/>
      <c r="D352" s="62"/>
      <c r="E352" s="62"/>
      <c r="F352" s="62"/>
      <c r="G352" s="62"/>
      <c r="H352" s="62"/>
      <c r="I352" s="62"/>
      <c r="J352" s="62"/>
      <c r="K352" s="62"/>
      <c r="L352" s="46"/>
      <c r="M352" s="40"/>
      <c r="O352" s="40"/>
      <c r="P352" s="40"/>
      <c r="Q352" s="40"/>
      <c r="R352" s="40"/>
      <c r="S352" s="40"/>
      <c r="T352" s="40"/>
      <c r="U352" s="40"/>
      <c r="V352" s="40"/>
      <c r="W352" s="40"/>
      <c r="X352" s="40"/>
      <c r="Y352" s="40"/>
      <c r="Z352" s="40"/>
      <c r="AA352" s="40"/>
      <c r="AB352" s="40"/>
      <c r="AC352" s="40"/>
      <c r="AD352" s="40"/>
      <c r="AE352" s="40"/>
    </row>
  </sheetData>
  <sheetProtection sheet="1" autoFilter="0" formatColumns="0" formatRows="0" objects="1" scenarios="1" spinCount="100000" saltValue="uVmA2aPD84F0/siMGL0aVUUL/jEfi6k2UiOyxmMFBDk1oUwfd1SABBjw0N5eynVnmybXAs7CVdWtQDitv7eHiA==" hashValue="uMxfipVw1dPNlgR/Nd6seIsAyYzZ02t6PbC3lzGnlg+Y4AuS6Vr8H9LtUs3HP1k+J1oavfpfWNSfE193NJsMaw==" algorithmName="SHA-512" password="CC35"/>
  <autoFilter ref="C105:K351"/>
  <mergeCells count="15">
    <mergeCell ref="E7:H7"/>
    <mergeCell ref="E11:H11"/>
    <mergeCell ref="E9:H9"/>
    <mergeCell ref="E13:H13"/>
    <mergeCell ref="E22:H22"/>
    <mergeCell ref="E31:H31"/>
    <mergeCell ref="E52:H52"/>
    <mergeCell ref="E56:H56"/>
    <mergeCell ref="E54:H54"/>
    <mergeCell ref="E58:H58"/>
    <mergeCell ref="E92:H92"/>
    <mergeCell ref="E96:H96"/>
    <mergeCell ref="E94:H94"/>
    <mergeCell ref="E98:H9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137</v>
      </c>
    </row>
    <row r="3" s="1" customFormat="1" ht="6.96" customHeight="1">
      <c r="B3" s="142"/>
      <c r="C3" s="143"/>
      <c r="D3" s="143"/>
      <c r="E3" s="143"/>
      <c r="F3" s="143"/>
      <c r="G3" s="143"/>
      <c r="H3" s="143"/>
      <c r="I3" s="143"/>
      <c r="J3" s="143"/>
      <c r="K3" s="143"/>
      <c r="L3" s="22"/>
      <c r="AT3" s="19" t="s">
        <v>85</v>
      </c>
    </row>
    <row r="4" s="1" customFormat="1" ht="24.96" customHeight="1">
      <c r="B4" s="22"/>
      <c r="D4" s="144" t="s">
        <v>169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Ostravská univerzita, objekt A, Přírodovědecká fakulta</v>
      </c>
      <c r="F7" s="146"/>
      <c r="G7" s="146"/>
      <c r="H7" s="146"/>
      <c r="L7" s="22"/>
    </row>
    <row r="8">
      <c r="B8" s="22"/>
      <c r="D8" s="146" t="s">
        <v>178</v>
      </c>
      <c r="L8" s="22"/>
    </row>
    <row r="9" s="1" customFormat="1" ht="16.5" customHeight="1">
      <c r="B9" s="22"/>
      <c r="E9" s="147" t="s">
        <v>181</v>
      </c>
      <c r="F9" s="1"/>
      <c r="G9" s="1"/>
      <c r="H9" s="1"/>
      <c r="L9" s="22"/>
    </row>
    <row r="10" s="1" customFormat="1" ht="12" customHeight="1">
      <c r="B10" s="22"/>
      <c r="D10" s="146" t="s">
        <v>184</v>
      </c>
      <c r="L10" s="22"/>
    </row>
    <row r="11" s="2" customFormat="1" ht="16.5" customHeight="1">
      <c r="A11" s="40"/>
      <c r="B11" s="46"/>
      <c r="C11" s="40"/>
      <c r="D11" s="40"/>
      <c r="E11" s="148" t="s">
        <v>7219</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190</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8112</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31. 8. 2023</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27</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30</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31</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33</v>
      </c>
      <c r="E24" s="40"/>
      <c r="F24" s="40"/>
      <c r="G24" s="40"/>
      <c r="H24" s="40"/>
      <c r="I24" s="146" t="s">
        <v>26</v>
      </c>
      <c r="J24" s="135" t="s">
        <v>34</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6" t="s">
        <v>29</v>
      </c>
      <c r="J25" s="135" t="s">
        <v>36</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38</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39</v>
      </c>
      <c r="F28" s="40"/>
      <c r="G28" s="40"/>
      <c r="H28" s="40"/>
      <c r="I28" s="146" t="s">
        <v>29</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40</v>
      </c>
      <c r="E30" s="40"/>
      <c r="F30" s="40"/>
      <c r="G30" s="40"/>
      <c r="H30" s="40"/>
      <c r="I30" s="40"/>
      <c r="J30" s="40"/>
      <c r="K30" s="40"/>
      <c r="L30" s="149"/>
      <c r="S30" s="40"/>
      <c r="T30" s="40"/>
      <c r="U30" s="40"/>
      <c r="V30" s="40"/>
      <c r="W30" s="40"/>
      <c r="X30" s="40"/>
      <c r="Y30" s="40"/>
      <c r="Z30" s="40"/>
      <c r="AA30" s="40"/>
      <c r="AB30" s="40"/>
      <c r="AC30" s="40"/>
      <c r="AD30" s="40"/>
      <c r="AE30" s="40"/>
    </row>
    <row r="31" s="8" customFormat="1" ht="250.5" customHeight="1">
      <c r="A31" s="152"/>
      <c r="B31" s="153"/>
      <c r="C31" s="152"/>
      <c r="D31" s="152"/>
      <c r="E31" s="154" t="s">
        <v>194</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42</v>
      </c>
      <c r="E34" s="40"/>
      <c r="F34" s="40"/>
      <c r="G34" s="40"/>
      <c r="H34" s="40"/>
      <c r="I34" s="40"/>
      <c r="J34" s="158">
        <f>ROUND(J104,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44</v>
      </c>
      <c r="G36" s="40"/>
      <c r="H36" s="40"/>
      <c r="I36" s="159" t="s">
        <v>43</v>
      </c>
      <c r="J36" s="159" t="s">
        <v>45</v>
      </c>
      <c r="K36" s="40"/>
      <c r="L36" s="149"/>
      <c r="S36" s="40"/>
      <c r="T36" s="40"/>
      <c r="U36" s="40"/>
      <c r="V36" s="40"/>
      <c r="W36" s="40"/>
      <c r="X36" s="40"/>
      <c r="Y36" s="40"/>
      <c r="Z36" s="40"/>
      <c r="AA36" s="40"/>
      <c r="AB36" s="40"/>
      <c r="AC36" s="40"/>
      <c r="AD36" s="40"/>
      <c r="AE36" s="40"/>
    </row>
    <row r="37" s="2" customFormat="1" ht="14.4" customHeight="1">
      <c r="A37" s="40"/>
      <c r="B37" s="46"/>
      <c r="C37" s="40"/>
      <c r="D37" s="148" t="s">
        <v>46</v>
      </c>
      <c r="E37" s="146" t="s">
        <v>47</v>
      </c>
      <c r="F37" s="160">
        <f>ROUND((SUM(BE104:BE450)),  2)</f>
        <v>0</v>
      </c>
      <c r="G37" s="40"/>
      <c r="H37" s="40"/>
      <c r="I37" s="161">
        <v>0.20999999999999999</v>
      </c>
      <c r="J37" s="160">
        <f>ROUND(((SUM(BE104:BE450))*I37),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48</v>
      </c>
      <c r="F38" s="160">
        <f>ROUND((SUM(BF104:BF450)),  2)</f>
        <v>0</v>
      </c>
      <c r="G38" s="40"/>
      <c r="H38" s="40"/>
      <c r="I38" s="161">
        <v>0.14999999999999999</v>
      </c>
      <c r="J38" s="160">
        <f>ROUND(((SUM(BF104:BF450))*I38),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49</v>
      </c>
      <c r="F39" s="160">
        <f>ROUND((SUM(BG104:BG450)),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50</v>
      </c>
      <c r="F40" s="160">
        <f>ROUND((SUM(BH104:BH450)),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51</v>
      </c>
      <c r="F41" s="160">
        <f>ROUND((SUM(BI104:BI450)),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52</v>
      </c>
      <c r="E43" s="164"/>
      <c r="F43" s="164"/>
      <c r="G43" s="165" t="s">
        <v>53</v>
      </c>
      <c r="H43" s="166" t="s">
        <v>54</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195</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Ostravská univerzita, objekt A, Přírodovědecká fakulta</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178</v>
      </c>
      <c r="D53" s="24"/>
      <c r="E53" s="24"/>
      <c r="F53" s="24"/>
      <c r="G53" s="24"/>
      <c r="H53" s="24"/>
      <c r="I53" s="24"/>
      <c r="J53" s="24"/>
      <c r="K53" s="24"/>
      <c r="L53" s="22"/>
    </row>
    <row r="54" s="1" customFormat="1" ht="16.5" customHeight="1">
      <c r="B54" s="23"/>
      <c r="C54" s="24"/>
      <c r="D54" s="24"/>
      <c r="E54" s="173" t="s">
        <v>181</v>
      </c>
      <c r="F54" s="24"/>
      <c r="G54" s="24"/>
      <c r="H54" s="24"/>
      <c r="I54" s="24"/>
      <c r="J54" s="24"/>
      <c r="K54" s="24"/>
      <c r="L54" s="22"/>
    </row>
    <row r="55" s="1" customFormat="1" ht="12" customHeight="1">
      <c r="B55" s="23"/>
      <c r="C55" s="34" t="s">
        <v>184</v>
      </c>
      <c r="D55" s="24"/>
      <c r="E55" s="24"/>
      <c r="F55" s="24"/>
      <c r="G55" s="24"/>
      <c r="H55" s="24"/>
      <c r="I55" s="24"/>
      <c r="J55" s="24"/>
      <c r="K55" s="24"/>
      <c r="L55" s="22"/>
    </row>
    <row r="56" s="2" customFormat="1" ht="16.5" customHeight="1">
      <c r="A56" s="40"/>
      <c r="B56" s="41"/>
      <c r="C56" s="42"/>
      <c r="D56" s="42"/>
      <c r="E56" s="174" t="s">
        <v>7219</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190</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D.1.4.3 - Vytápění</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Moravská Ostrava, ul. 30. dubna 22/1404 70200</v>
      </c>
      <c r="G60" s="42"/>
      <c r="H60" s="42"/>
      <c r="I60" s="34" t="s">
        <v>23</v>
      </c>
      <c r="J60" s="74" t="str">
        <f>IF(J16="","",J16)</f>
        <v>31. 8. 2023</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Ostravská univerzita</v>
      </c>
      <c r="G62" s="42"/>
      <c r="H62" s="42"/>
      <c r="I62" s="34" t="s">
        <v>33</v>
      </c>
      <c r="J62" s="38" t="str">
        <f>E25</f>
        <v>Ateliér Velehradský, s.r.o.</v>
      </c>
      <c r="K62" s="42"/>
      <c r="L62" s="149"/>
      <c r="S62" s="40"/>
      <c r="T62" s="40"/>
      <c r="U62" s="40"/>
      <c r="V62" s="40"/>
      <c r="W62" s="40"/>
      <c r="X62" s="40"/>
      <c r="Y62" s="40"/>
      <c r="Z62" s="40"/>
      <c r="AA62" s="40"/>
      <c r="AB62" s="40"/>
      <c r="AC62" s="40"/>
      <c r="AD62" s="40"/>
      <c r="AE62" s="40"/>
    </row>
    <row r="63" s="2" customFormat="1" ht="40.05" customHeight="1">
      <c r="A63" s="40"/>
      <c r="B63" s="41"/>
      <c r="C63" s="34" t="s">
        <v>31</v>
      </c>
      <c r="D63" s="42"/>
      <c r="E63" s="42"/>
      <c r="F63" s="29" t="str">
        <f>IF(E22="","",E22)</f>
        <v>Vyplň údaj</v>
      </c>
      <c r="G63" s="42"/>
      <c r="H63" s="42"/>
      <c r="I63" s="34" t="s">
        <v>38</v>
      </c>
      <c r="J63" s="38" t="str">
        <f>E28</f>
        <v>Ateliér Velehradský, s.r.o. Ing. Vojtěch Biolek</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196</v>
      </c>
      <c r="D65" s="176"/>
      <c r="E65" s="176"/>
      <c r="F65" s="176"/>
      <c r="G65" s="176"/>
      <c r="H65" s="176"/>
      <c r="I65" s="176"/>
      <c r="J65" s="177" t="s">
        <v>197</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74</v>
      </c>
      <c r="D67" s="42"/>
      <c r="E67" s="42"/>
      <c r="F67" s="42"/>
      <c r="G67" s="42"/>
      <c r="H67" s="42"/>
      <c r="I67" s="42"/>
      <c r="J67" s="104">
        <f>J104</f>
        <v>0</v>
      </c>
      <c r="K67" s="42"/>
      <c r="L67" s="149"/>
      <c r="S67" s="40"/>
      <c r="T67" s="40"/>
      <c r="U67" s="40"/>
      <c r="V67" s="40"/>
      <c r="W67" s="40"/>
      <c r="X67" s="40"/>
      <c r="Y67" s="40"/>
      <c r="Z67" s="40"/>
      <c r="AA67" s="40"/>
      <c r="AB67" s="40"/>
      <c r="AC67" s="40"/>
      <c r="AD67" s="40"/>
      <c r="AE67" s="40"/>
      <c r="AU67" s="19" t="s">
        <v>198</v>
      </c>
    </row>
    <row r="68" s="9" customFormat="1" ht="24.96" customHeight="1">
      <c r="A68" s="9"/>
      <c r="B68" s="179"/>
      <c r="C68" s="180"/>
      <c r="D68" s="181" t="s">
        <v>8113</v>
      </c>
      <c r="E68" s="182"/>
      <c r="F68" s="182"/>
      <c r="G68" s="182"/>
      <c r="H68" s="182"/>
      <c r="I68" s="182"/>
      <c r="J68" s="183">
        <f>J105</f>
        <v>0</v>
      </c>
      <c r="K68" s="180"/>
      <c r="L68" s="184"/>
      <c r="S68" s="9"/>
      <c r="T68" s="9"/>
      <c r="U68" s="9"/>
      <c r="V68" s="9"/>
      <c r="W68" s="9"/>
      <c r="X68" s="9"/>
      <c r="Y68" s="9"/>
      <c r="Z68" s="9"/>
      <c r="AA68" s="9"/>
      <c r="AB68" s="9"/>
      <c r="AC68" s="9"/>
      <c r="AD68" s="9"/>
      <c r="AE68" s="9"/>
    </row>
    <row r="69" s="9" customFormat="1" ht="24.96" customHeight="1">
      <c r="A69" s="9"/>
      <c r="B69" s="179"/>
      <c r="C69" s="180"/>
      <c r="D69" s="181" t="s">
        <v>7226</v>
      </c>
      <c r="E69" s="182"/>
      <c r="F69" s="182"/>
      <c r="G69" s="182"/>
      <c r="H69" s="182"/>
      <c r="I69" s="182"/>
      <c r="J69" s="183">
        <f>J152</f>
        <v>0</v>
      </c>
      <c r="K69" s="180"/>
      <c r="L69" s="184"/>
      <c r="S69" s="9"/>
      <c r="T69" s="9"/>
      <c r="U69" s="9"/>
      <c r="V69" s="9"/>
      <c r="W69" s="9"/>
      <c r="X69" s="9"/>
      <c r="Y69" s="9"/>
      <c r="Z69" s="9"/>
      <c r="AA69" s="9"/>
      <c r="AB69" s="9"/>
      <c r="AC69" s="9"/>
      <c r="AD69" s="9"/>
      <c r="AE69" s="9"/>
    </row>
    <row r="70" s="9" customFormat="1" ht="24.96" customHeight="1">
      <c r="A70" s="9"/>
      <c r="B70" s="179"/>
      <c r="C70" s="180"/>
      <c r="D70" s="181" t="s">
        <v>8114</v>
      </c>
      <c r="E70" s="182"/>
      <c r="F70" s="182"/>
      <c r="G70" s="182"/>
      <c r="H70" s="182"/>
      <c r="I70" s="182"/>
      <c r="J70" s="183">
        <f>J161</f>
        <v>0</v>
      </c>
      <c r="K70" s="180"/>
      <c r="L70" s="184"/>
      <c r="S70" s="9"/>
      <c r="T70" s="9"/>
      <c r="U70" s="9"/>
      <c r="V70" s="9"/>
      <c r="W70" s="9"/>
      <c r="X70" s="9"/>
      <c r="Y70" s="9"/>
      <c r="Z70" s="9"/>
      <c r="AA70" s="9"/>
      <c r="AB70" s="9"/>
      <c r="AC70" s="9"/>
      <c r="AD70" s="9"/>
      <c r="AE70" s="9"/>
    </row>
    <row r="71" s="9" customFormat="1" ht="24.96" customHeight="1">
      <c r="A71" s="9"/>
      <c r="B71" s="179"/>
      <c r="C71" s="180"/>
      <c r="D71" s="181" t="s">
        <v>8115</v>
      </c>
      <c r="E71" s="182"/>
      <c r="F71" s="182"/>
      <c r="G71" s="182"/>
      <c r="H71" s="182"/>
      <c r="I71" s="182"/>
      <c r="J71" s="183">
        <f>J168</f>
        <v>0</v>
      </c>
      <c r="K71" s="180"/>
      <c r="L71" s="184"/>
      <c r="S71" s="9"/>
      <c r="T71" s="9"/>
      <c r="U71" s="9"/>
      <c r="V71" s="9"/>
      <c r="W71" s="9"/>
      <c r="X71" s="9"/>
      <c r="Y71" s="9"/>
      <c r="Z71" s="9"/>
      <c r="AA71" s="9"/>
      <c r="AB71" s="9"/>
      <c r="AC71" s="9"/>
      <c r="AD71" s="9"/>
      <c r="AE71" s="9"/>
    </row>
    <row r="72" s="9" customFormat="1" ht="24.96" customHeight="1">
      <c r="A72" s="9"/>
      <c r="B72" s="179"/>
      <c r="C72" s="180"/>
      <c r="D72" s="181" t="s">
        <v>8116</v>
      </c>
      <c r="E72" s="182"/>
      <c r="F72" s="182"/>
      <c r="G72" s="182"/>
      <c r="H72" s="182"/>
      <c r="I72" s="182"/>
      <c r="J72" s="183">
        <f>J171</f>
        <v>0</v>
      </c>
      <c r="K72" s="180"/>
      <c r="L72" s="184"/>
      <c r="S72" s="9"/>
      <c r="T72" s="9"/>
      <c r="U72" s="9"/>
      <c r="V72" s="9"/>
      <c r="W72" s="9"/>
      <c r="X72" s="9"/>
      <c r="Y72" s="9"/>
      <c r="Z72" s="9"/>
      <c r="AA72" s="9"/>
      <c r="AB72" s="9"/>
      <c r="AC72" s="9"/>
      <c r="AD72" s="9"/>
      <c r="AE72" s="9"/>
    </row>
    <row r="73" s="9" customFormat="1" ht="24.96" customHeight="1">
      <c r="A73" s="9"/>
      <c r="B73" s="179"/>
      <c r="C73" s="180"/>
      <c r="D73" s="181" t="s">
        <v>8117</v>
      </c>
      <c r="E73" s="182"/>
      <c r="F73" s="182"/>
      <c r="G73" s="182"/>
      <c r="H73" s="182"/>
      <c r="I73" s="182"/>
      <c r="J73" s="183">
        <f>J226</f>
        <v>0</v>
      </c>
      <c r="K73" s="180"/>
      <c r="L73" s="184"/>
      <c r="S73" s="9"/>
      <c r="T73" s="9"/>
      <c r="U73" s="9"/>
      <c r="V73" s="9"/>
      <c r="W73" s="9"/>
      <c r="X73" s="9"/>
      <c r="Y73" s="9"/>
      <c r="Z73" s="9"/>
      <c r="AA73" s="9"/>
      <c r="AB73" s="9"/>
      <c r="AC73" s="9"/>
      <c r="AD73" s="9"/>
      <c r="AE73" s="9"/>
    </row>
    <row r="74" s="9" customFormat="1" ht="24.96" customHeight="1">
      <c r="A74" s="9"/>
      <c r="B74" s="179"/>
      <c r="C74" s="180"/>
      <c r="D74" s="181" t="s">
        <v>8118</v>
      </c>
      <c r="E74" s="182"/>
      <c r="F74" s="182"/>
      <c r="G74" s="182"/>
      <c r="H74" s="182"/>
      <c r="I74" s="182"/>
      <c r="J74" s="183">
        <f>J289</f>
        <v>0</v>
      </c>
      <c r="K74" s="180"/>
      <c r="L74" s="184"/>
      <c r="S74" s="9"/>
      <c r="T74" s="9"/>
      <c r="U74" s="9"/>
      <c r="V74" s="9"/>
      <c r="W74" s="9"/>
      <c r="X74" s="9"/>
      <c r="Y74" s="9"/>
      <c r="Z74" s="9"/>
      <c r="AA74" s="9"/>
      <c r="AB74" s="9"/>
      <c r="AC74" s="9"/>
      <c r="AD74" s="9"/>
      <c r="AE74" s="9"/>
    </row>
    <row r="75" s="9" customFormat="1" ht="24.96" customHeight="1">
      <c r="A75" s="9"/>
      <c r="B75" s="179"/>
      <c r="C75" s="180"/>
      <c r="D75" s="181" t="s">
        <v>8119</v>
      </c>
      <c r="E75" s="182"/>
      <c r="F75" s="182"/>
      <c r="G75" s="182"/>
      <c r="H75" s="182"/>
      <c r="I75" s="182"/>
      <c r="J75" s="183">
        <f>J329</f>
        <v>0</v>
      </c>
      <c r="K75" s="180"/>
      <c r="L75" s="184"/>
      <c r="S75" s="9"/>
      <c r="T75" s="9"/>
      <c r="U75" s="9"/>
      <c r="V75" s="9"/>
      <c r="W75" s="9"/>
      <c r="X75" s="9"/>
      <c r="Y75" s="9"/>
      <c r="Z75" s="9"/>
      <c r="AA75" s="9"/>
      <c r="AB75" s="9"/>
      <c r="AC75" s="9"/>
      <c r="AD75" s="9"/>
      <c r="AE75" s="9"/>
    </row>
    <row r="76" s="9" customFormat="1" ht="24.96" customHeight="1">
      <c r="A76" s="9"/>
      <c r="B76" s="179"/>
      <c r="C76" s="180"/>
      <c r="D76" s="181" t="s">
        <v>8120</v>
      </c>
      <c r="E76" s="182"/>
      <c r="F76" s="182"/>
      <c r="G76" s="182"/>
      <c r="H76" s="182"/>
      <c r="I76" s="182"/>
      <c r="J76" s="183">
        <f>J361</f>
        <v>0</v>
      </c>
      <c r="K76" s="180"/>
      <c r="L76" s="184"/>
      <c r="S76" s="9"/>
      <c r="T76" s="9"/>
      <c r="U76" s="9"/>
      <c r="V76" s="9"/>
      <c r="W76" s="9"/>
      <c r="X76" s="9"/>
      <c r="Y76" s="9"/>
      <c r="Z76" s="9"/>
      <c r="AA76" s="9"/>
      <c r="AB76" s="9"/>
      <c r="AC76" s="9"/>
      <c r="AD76" s="9"/>
      <c r="AE76" s="9"/>
    </row>
    <row r="77" s="9" customFormat="1" ht="24.96" customHeight="1">
      <c r="A77" s="9"/>
      <c r="B77" s="179"/>
      <c r="C77" s="180"/>
      <c r="D77" s="181" t="s">
        <v>8121</v>
      </c>
      <c r="E77" s="182"/>
      <c r="F77" s="182"/>
      <c r="G77" s="182"/>
      <c r="H77" s="182"/>
      <c r="I77" s="182"/>
      <c r="J77" s="183">
        <f>J380</f>
        <v>0</v>
      </c>
      <c r="K77" s="180"/>
      <c r="L77" s="184"/>
      <c r="S77" s="9"/>
      <c r="T77" s="9"/>
      <c r="U77" s="9"/>
      <c r="V77" s="9"/>
      <c r="W77" s="9"/>
      <c r="X77" s="9"/>
      <c r="Y77" s="9"/>
      <c r="Z77" s="9"/>
      <c r="AA77" s="9"/>
      <c r="AB77" s="9"/>
      <c r="AC77" s="9"/>
      <c r="AD77" s="9"/>
      <c r="AE77" s="9"/>
    </row>
    <row r="78" s="9" customFormat="1" ht="24.96" customHeight="1">
      <c r="A78" s="9"/>
      <c r="B78" s="179"/>
      <c r="C78" s="180"/>
      <c r="D78" s="181" t="s">
        <v>8122</v>
      </c>
      <c r="E78" s="182"/>
      <c r="F78" s="182"/>
      <c r="G78" s="182"/>
      <c r="H78" s="182"/>
      <c r="I78" s="182"/>
      <c r="J78" s="183">
        <f>J409</f>
        <v>0</v>
      </c>
      <c r="K78" s="180"/>
      <c r="L78" s="184"/>
      <c r="S78" s="9"/>
      <c r="T78" s="9"/>
      <c r="U78" s="9"/>
      <c r="V78" s="9"/>
      <c r="W78" s="9"/>
      <c r="X78" s="9"/>
      <c r="Y78" s="9"/>
      <c r="Z78" s="9"/>
      <c r="AA78" s="9"/>
      <c r="AB78" s="9"/>
      <c r="AC78" s="9"/>
      <c r="AD78" s="9"/>
      <c r="AE78" s="9"/>
    </row>
    <row r="79" s="9" customFormat="1" ht="24.96" customHeight="1">
      <c r="A79" s="9"/>
      <c r="B79" s="179"/>
      <c r="C79" s="180"/>
      <c r="D79" s="181" t="s">
        <v>8123</v>
      </c>
      <c r="E79" s="182"/>
      <c r="F79" s="182"/>
      <c r="G79" s="182"/>
      <c r="H79" s="182"/>
      <c r="I79" s="182"/>
      <c r="J79" s="183">
        <f>J429</f>
        <v>0</v>
      </c>
      <c r="K79" s="180"/>
      <c r="L79" s="184"/>
      <c r="S79" s="9"/>
      <c r="T79" s="9"/>
      <c r="U79" s="9"/>
      <c r="V79" s="9"/>
      <c r="W79" s="9"/>
      <c r="X79" s="9"/>
      <c r="Y79" s="9"/>
      <c r="Z79" s="9"/>
      <c r="AA79" s="9"/>
      <c r="AB79" s="9"/>
      <c r="AC79" s="9"/>
      <c r="AD79" s="9"/>
      <c r="AE79" s="9"/>
    </row>
    <row r="80" s="9" customFormat="1" ht="24.96" customHeight="1">
      <c r="A80" s="9"/>
      <c r="B80" s="179"/>
      <c r="C80" s="180"/>
      <c r="D80" s="181" t="s">
        <v>7232</v>
      </c>
      <c r="E80" s="182"/>
      <c r="F80" s="182"/>
      <c r="G80" s="182"/>
      <c r="H80" s="182"/>
      <c r="I80" s="182"/>
      <c r="J80" s="183">
        <f>J443</f>
        <v>0</v>
      </c>
      <c r="K80" s="180"/>
      <c r="L80" s="184"/>
      <c r="S80" s="9"/>
      <c r="T80" s="9"/>
      <c r="U80" s="9"/>
      <c r="V80" s="9"/>
      <c r="W80" s="9"/>
      <c r="X80" s="9"/>
      <c r="Y80" s="9"/>
      <c r="Z80" s="9"/>
      <c r="AA80" s="9"/>
      <c r="AB80" s="9"/>
      <c r="AC80" s="9"/>
      <c r="AD80" s="9"/>
      <c r="AE80" s="9"/>
    </row>
    <row r="81" s="2" customFormat="1" ht="21.84" customHeight="1">
      <c r="A81" s="40"/>
      <c r="B81" s="41"/>
      <c r="C81" s="42"/>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61"/>
      <c r="C82" s="62"/>
      <c r="D82" s="62"/>
      <c r="E82" s="62"/>
      <c r="F82" s="62"/>
      <c r="G82" s="62"/>
      <c r="H82" s="62"/>
      <c r="I82" s="62"/>
      <c r="J82" s="62"/>
      <c r="K82" s="62"/>
      <c r="L82" s="149"/>
      <c r="S82" s="40"/>
      <c r="T82" s="40"/>
      <c r="U82" s="40"/>
      <c r="V82" s="40"/>
      <c r="W82" s="40"/>
      <c r="X82" s="40"/>
      <c r="Y82" s="40"/>
      <c r="Z82" s="40"/>
      <c r="AA82" s="40"/>
      <c r="AB82" s="40"/>
      <c r="AC82" s="40"/>
      <c r="AD82" s="40"/>
      <c r="AE82" s="40"/>
    </row>
    <row r="86" s="2" customFormat="1" ht="6.96" customHeight="1">
      <c r="A86" s="40"/>
      <c r="B86" s="63"/>
      <c r="C86" s="64"/>
      <c r="D86" s="64"/>
      <c r="E86" s="64"/>
      <c r="F86" s="64"/>
      <c r="G86" s="64"/>
      <c r="H86" s="64"/>
      <c r="I86" s="64"/>
      <c r="J86" s="64"/>
      <c r="K86" s="64"/>
      <c r="L86" s="149"/>
      <c r="S86" s="40"/>
      <c r="T86" s="40"/>
      <c r="U86" s="40"/>
      <c r="V86" s="40"/>
      <c r="W86" s="40"/>
      <c r="X86" s="40"/>
      <c r="Y86" s="40"/>
      <c r="Z86" s="40"/>
      <c r="AA86" s="40"/>
      <c r="AB86" s="40"/>
      <c r="AC86" s="40"/>
      <c r="AD86" s="40"/>
      <c r="AE86" s="40"/>
    </row>
    <row r="87" s="2" customFormat="1" ht="24.96" customHeight="1">
      <c r="A87" s="40"/>
      <c r="B87" s="41"/>
      <c r="C87" s="25" t="s">
        <v>220</v>
      </c>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16</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173" t="str">
        <f>E7</f>
        <v>Ostravská univerzita, objekt A, Přírodovědecká fakulta</v>
      </c>
      <c r="F90" s="34"/>
      <c r="G90" s="34"/>
      <c r="H90" s="34"/>
      <c r="I90" s="42"/>
      <c r="J90" s="42"/>
      <c r="K90" s="42"/>
      <c r="L90" s="149"/>
      <c r="S90" s="40"/>
      <c r="T90" s="40"/>
      <c r="U90" s="40"/>
      <c r="V90" s="40"/>
      <c r="W90" s="40"/>
      <c r="X90" s="40"/>
      <c r="Y90" s="40"/>
      <c r="Z90" s="40"/>
      <c r="AA90" s="40"/>
      <c r="AB90" s="40"/>
      <c r="AC90" s="40"/>
      <c r="AD90" s="40"/>
      <c r="AE90" s="40"/>
    </row>
    <row r="91" s="1" customFormat="1" ht="12" customHeight="1">
      <c r="B91" s="23"/>
      <c r="C91" s="34" t="s">
        <v>178</v>
      </c>
      <c r="D91" s="24"/>
      <c r="E91" s="24"/>
      <c r="F91" s="24"/>
      <c r="G91" s="24"/>
      <c r="H91" s="24"/>
      <c r="I91" s="24"/>
      <c r="J91" s="24"/>
      <c r="K91" s="24"/>
      <c r="L91" s="22"/>
    </row>
    <row r="92" s="1" customFormat="1" ht="16.5" customHeight="1">
      <c r="B92" s="23"/>
      <c r="C92" s="24"/>
      <c r="D92" s="24"/>
      <c r="E92" s="173" t="s">
        <v>181</v>
      </c>
      <c r="F92" s="24"/>
      <c r="G92" s="24"/>
      <c r="H92" s="24"/>
      <c r="I92" s="24"/>
      <c r="J92" s="24"/>
      <c r="K92" s="24"/>
      <c r="L92" s="22"/>
    </row>
    <row r="93" s="1" customFormat="1" ht="12" customHeight="1">
      <c r="B93" s="23"/>
      <c r="C93" s="34" t="s">
        <v>184</v>
      </c>
      <c r="D93" s="24"/>
      <c r="E93" s="24"/>
      <c r="F93" s="24"/>
      <c r="G93" s="24"/>
      <c r="H93" s="24"/>
      <c r="I93" s="24"/>
      <c r="J93" s="24"/>
      <c r="K93" s="24"/>
      <c r="L93" s="22"/>
    </row>
    <row r="94" s="2" customFormat="1" ht="16.5" customHeight="1">
      <c r="A94" s="40"/>
      <c r="B94" s="41"/>
      <c r="C94" s="42"/>
      <c r="D94" s="42"/>
      <c r="E94" s="174" t="s">
        <v>7219</v>
      </c>
      <c r="F94" s="42"/>
      <c r="G94" s="42"/>
      <c r="H94" s="42"/>
      <c r="I94" s="42"/>
      <c r="J94" s="42"/>
      <c r="K94" s="42"/>
      <c r="L94" s="149"/>
      <c r="S94" s="40"/>
      <c r="T94" s="40"/>
      <c r="U94" s="40"/>
      <c r="V94" s="40"/>
      <c r="W94" s="40"/>
      <c r="X94" s="40"/>
      <c r="Y94" s="40"/>
      <c r="Z94" s="40"/>
      <c r="AA94" s="40"/>
      <c r="AB94" s="40"/>
      <c r="AC94" s="40"/>
      <c r="AD94" s="40"/>
      <c r="AE94" s="40"/>
    </row>
    <row r="95" s="2" customFormat="1" ht="12" customHeight="1">
      <c r="A95" s="40"/>
      <c r="B95" s="41"/>
      <c r="C95" s="34" t="s">
        <v>190</v>
      </c>
      <c r="D95" s="42"/>
      <c r="E95" s="42"/>
      <c r="F95" s="42"/>
      <c r="G95" s="42"/>
      <c r="H95" s="42"/>
      <c r="I95" s="42"/>
      <c r="J95" s="42"/>
      <c r="K95" s="42"/>
      <c r="L95" s="149"/>
      <c r="S95" s="40"/>
      <c r="T95" s="40"/>
      <c r="U95" s="40"/>
      <c r="V95" s="40"/>
      <c r="W95" s="40"/>
      <c r="X95" s="40"/>
      <c r="Y95" s="40"/>
      <c r="Z95" s="40"/>
      <c r="AA95" s="40"/>
      <c r="AB95" s="40"/>
      <c r="AC95" s="40"/>
      <c r="AD95" s="40"/>
      <c r="AE95" s="40"/>
    </row>
    <row r="96" s="2" customFormat="1" ht="16.5" customHeight="1">
      <c r="A96" s="40"/>
      <c r="B96" s="41"/>
      <c r="C96" s="42"/>
      <c r="D96" s="42"/>
      <c r="E96" s="71" t="str">
        <f>E13</f>
        <v>D.1.4.3 - Vytápění</v>
      </c>
      <c r="F96" s="42"/>
      <c r="G96" s="42"/>
      <c r="H96" s="42"/>
      <c r="I96" s="42"/>
      <c r="J96" s="42"/>
      <c r="K96" s="42"/>
      <c r="L96" s="149"/>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2" customFormat="1" ht="12" customHeight="1">
      <c r="A98" s="40"/>
      <c r="B98" s="41"/>
      <c r="C98" s="34" t="s">
        <v>21</v>
      </c>
      <c r="D98" s="42"/>
      <c r="E98" s="42"/>
      <c r="F98" s="29" t="str">
        <f>F16</f>
        <v>k.ú. Moravská Ostrava, ul. 30. dubna 22/1404 70200</v>
      </c>
      <c r="G98" s="42"/>
      <c r="H98" s="42"/>
      <c r="I98" s="34" t="s">
        <v>23</v>
      </c>
      <c r="J98" s="74" t="str">
        <f>IF(J16="","",J16)</f>
        <v>31. 8. 2023</v>
      </c>
      <c r="K98" s="42"/>
      <c r="L98" s="149"/>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42"/>
      <c r="J99" s="42"/>
      <c r="K99" s="42"/>
      <c r="L99" s="149"/>
      <c r="S99" s="40"/>
      <c r="T99" s="40"/>
      <c r="U99" s="40"/>
      <c r="V99" s="40"/>
      <c r="W99" s="40"/>
      <c r="X99" s="40"/>
      <c r="Y99" s="40"/>
      <c r="Z99" s="40"/>
      <c r="AA99" s="40"/>
      <c r="AB99" s="40"/>
      <c r="AC99" s="40"/>
      <c r="AD99" s="40"/>
      <c r="AE99" s="40"/>
    </row>
    <row r="100" s="2" customFormat="1" ht="25.65" customHeight="1">
      <c r="A100" s="40"/>
      <c r="B100" s="41"/>
      <c r="C100" s="34" t="s">
        <v>25</v>
      </c>
      <c r="D100" s="42"/>
      <c r="E100" s="42"/>
      <c r="F100" s="29" t="str">
        <f>E19</f>
        <v>Ostravská univerzita</v>
      </c>
      <c r="G100" s="42"/>
      <c r="H100" s="42"/>
      <c r="I100" s="34" t="s">
        <v>33</v>
      </c>
      <c r="J100" s="38" t="str">
        <f>E25</f>
        <v>Ateliér Velehradský, s.r.o.</v>
      </c>
      <c r="K100" s="42"/>
      <c r="L100" s="149"/>
      <c r="S100" s="40"/>
      <c r="T100" s="40"/>
      <c r="U100" s="40"/>
      <c r="V100" s="40"/>
      <c r="W100" s="40"/>
      <c r="X100" s="40"/>
      <c r="Y100" s="40"/>
      <c r="Z100" s="40"/>
      <c r="AA100" s="40"/>
      <c r="AB100" s="40"/>
      <c r="AC100" s="40"/>
      <c r="AD100" s="40"/>
      <c r="AE100" s="40"/>
    </row>
    <row r="101" s="2" customFormat="1" ht="40.05" customHeight="1">
      <c r="A101" s="40"/>
      <c r="B101" s="41"/>
      <c r="C101" s="34" t="s">
        <v>31</v>
      </c>
      <c r="D101" s="42"/>
      <c r="E101" s="42"/>
      <c r="F101" s="29" t="str">
        <f>IF(E22="","",E22)</f>
        <v>Vyplň údaj</v>
      </c>
      <c r="G101" s="42"/>
      <c r="H101" s="42"/>
      <c r="I101" s="34" t="s">
        <v>38</v>
      </c>
      <c r="J101" s="38" t="str">
        <f>E28</f>
        <v>Ateliér Velehradský, s.r.o. Ing. Vojtěch Biolek</v>
      </c>
      <c r="K101" s="42"/>
      <c r="L101" s="149"/>
      <c r="S101" s="40"/>
      <c r="T101" s="40"/>
      <c r="U101" s="40"/>
      <c r="V101" s="40"/>
      <c r="W101" s="40"/>
      <c r="X101" s="40"/>
      <c r="Y101" s="40"/>
      <c r="Z101" s="40"/>
      <c r="AA101" s="40"/>
      <c r="AB101" s="40"/>
      <c r="AC101" s="40"/>
      <c r="AD101" s="40"/>
      <c r="AE101" s="40"/>
    </row>
    <row r="102" s="2" customFormat="1" ht="10.32" customHeight="1">
      <c r="A102" s="40"/>
      <c r="B102" s="41"/>
      <c r="C102" s="42"/>
      <c r="D102" s="42"/>
      <c r="E102" s="42"/>
      <c r="F102" s="42"/>
      <c r="G102" s="42"/>
      <c r="H102" s="42"/>
      <c r="I102" s="42"/>
      <c r="J102" s="42"/>
      <c r="K102" s="42"/>
      <c r="L102" s="149"/>
      <c r="S102" s="40"/>
      <c r="T102" s="40"/>
      <c r="U102" s="40"/>
      <c r="V102" s="40"/>
      <c r="W102" s="40"/>
      <c r="X102" s="40"/>
      <c r="Y102" s="40"/>
      <c r="Z102" s="40"/>
      <c r="AA102" s="40"/>
      <c r="AB102" s="40"/>
      <c r="AC102" s="40"/>
      <c r="AD102" s="40"/>
      <c r="AE102" s="40"/>
    </row>
    <row r="103" s="11" customFormat="1" ht="29.28" customHeight="1">
      <c r="A103" s="190"/>
      <c r="B103" s="191"/>
      <c r="C103" s="192" t="s">
        <v>221</v>
      </c>
      <c r="D103" s="193" t="s">
        <v>61</v>
      </c>
      <c r="E103" s="193" t="s">
        <v>57</v>
      </c>
      <c r="F103" s="193" t="s">
        <v>58</v>
      </c>
      <c r="G103" s="193" t="s">
        <v>222</v>
      </c>
      <c r="H103" s="193" t="s">
        <v>223</v>
      </c>
      <c r="I103" s="193" t="s">
        <v>224</v>
      </c>
      <c r="J103" s="193" t="s">
        <v>197</v>
      </c>
      <c r="K103" s="194" t="s">
        <v>225</v>
      </c>
      <c r="L103" s="195"/>
      <c r="M103" s="94" t="s">
        <v>19</v>
      </c>
      <c r="N103" s="95" t="s">
        <v>46</v>
      </c>
      <c r="O103" s="95" t="s">
        <v>226</v>
      </c>
      <c r="P103" s="95" t="s">
        <v>227</v>
      </c>
      <c r="Q103" s="95" t="s">
        <v>228</v>
      </c>
      <c r="R103" s="95" t="s">
        <v>229</v>
      </c>
      <c r="S103" s="95" t="s">
        <v>230</v>
      </c>
      <c r="T103" s="96" t="s">
        <v>231</v>
      </c>
      <c r="U103" s="190"/>
      <c r="V103" s="190"/>
      <c r="W103" s="190"/>
      <c r="X103" s="190"/>
      <c r="Y103" s="190"/>
      <c r="Z103" s="190"/>
      <c r="AA103" s="190"/>
      <c r="AB103" s="190"/>
      <c r="AC103" s="190"/>
      <c r="AD103" s="190"/>
      <c r="AE103" s="190"/>
    </row>
    <row r="104" s="2" customFormat="1" ht="22.8" customHeight="1">
      <c r="A104" s="40"/>
      <c r="B104" s="41"/>
      <c r="C104" s="101" t="s">
        <v>232</v>
      </c>
      <c r="D104" s="42"/>
      <c r="E104" s="42"/>
      <c r="F104" s="42"/>
      <c r="G104" s="42"/>
      <c r="H104" s="42"/>
      <c r="I104" s="42"/>
      <c r="J104" s="196">
        <f>BK104</f>
        <v>0</v>
      </c>
      <c r="K104" s="42"/>
      <c r="L104" s="46"/>
      <c r="M104" s="97"/>
      <c r="N104" s="197"/>
      <c r="O104" s="98"/>
      <c r="P104" s="198">
        <f>P105+P152+P161+P168+P171+P226+P289+P329+P361+P380+P409+P429+P443</f>
        <v>0</v>
      </c>
      <c r="Q104" s="98"/>
      <c r="R104" s="198">
        <f>R105+R152+R161+R168+R171+R226+R289+R329+R361+R380+R409+R429+R443</f>
        <v>21.871628800000003</v>
      </c>
      <c r="S104" s="98"/>
      <c r="T104" s="199">
        <f>T105+T152+T161+T168+T171+T226+T289+T329+T361+T380+T409+T429+T443</f>
        <v>27.393791</v>
      </c>
      <c r="U104" s="40"/>
      <c r="V104" s="40"/>
      <c r="W104" s="40"/>
      <c r="X104" s="40"/>
      <c r="Y104" s="40"/>
      <c r="Z104" s="40"/>
      <c r="AA104" s="40"/>
      <c r="AB104" s="40"/>
      <c r="AC104" s="40"/>
      <c r="AD104" s="40"/>
      <c r="AE104" s="40"/>
      <c r="AT104" s="19" t="s">
        <v>75</v>
      </c>
      <c r="AU104" s="19" t="s">
        <v>198</v>
      </c>
      <c r="BK104" s="200">
        <f>BK105+BK152+BK161+BK168+BK171+BK226+BK289+BK329+BK361+BK380+BK409+BK429+BK443</f>
        <v>0</v>
      </c>
    </row>
    <row r="105" s="12" customFormat="1" ht="25.92" customHeight="1">
      <c r="A105" s="12"/>
      <c r="B105" s="201"/>
      <c r="C105" s="202"/>
      <c r="D105" s="203" t="s">
        <v>75</v>
      </c>
      <c r="E105" s="204" t="s">
        <v>358</v>
      </c>
      <c r="F105" s="204" t="s">
        <v>8124</v>
      </c>
      <c r="G105" s="202"/>
      <c r="H105" s="202"/>
      <c r="I105" s="205"/>
      <c r="J105" s="206">
        <f>BK105</f>
        <v>0</v>
      </c>
      <c r="K105" s="202"/>
      <c r="L105" s="207"/>
      <c r="M105" s="208"/>
      <c r="N105" s="209"/>
      <c r="O105" s="209"/>
      <c r="P105" s="210">
        <f>SUM(P106:P151)</f>
        <v>0</v>
      </c>
      <c r="Q105" s="209"/>
      <c r="R105" s="210">
        <f>SUM(R106:R151)</f>
        <v>3.4196288000000004</v>
      </c>
      <c r="S105" s="209"/>
      <c r="T105" s="211">
        <f>SUM(T106:T151)</f>
        <v>11.698850999999999</v>
      </c>
      <c r="U105" s="12"/>
      <c r="V105" s="12"/>
      <c r="W105" s="12"/>
      <c r="X105" s="12"/>
      <c r="Y105" s="12"/>
      <c r="Z105" s="12"/>
      <c r="AA105" s="12"/>
      <c r="AB105" s="12"/>
      <c r="AC105" s="12"/>
      <c r="AD105" s="12"/>
      <c r="AE105" s="12"/>
      <c r="AR105" s="212" t="s">
        <v>83</v>
      </c>
      <c r="AT105" s="213" t="s">
        <v>75</v>
      </c>
      <c r="AU105" s="213" t="s">
        <v>76</v>
      </c>
      <c r="AY105" s="212" t="s">
        <v>235</v>
      </c>
      <c r="BK105" s="214">
        <f>SUM(BK106:BK151)</f>
        <v>0</v>
      </c>
    </row>
    <row r="106" s="2" customFormat="1" ht="24.15" customHeight="1">
      <c r="A106" s="40"/>
      <c r="B106" s="41"/>
      <c r="C106" s="217" t="s">
        <v>83</v>
      </c>
      <c r="D106" s="217" t="s">
        <v>237</v>
      </c>
      <c r="E106" s="218" t="s">
        <v>8125</v>
      </c>
      <c r="F106" s="219" t="s">
        <v>8126</v>
      </c>
      <c r="G106" s="220" t="s">
        <v>451</v>
      </c>
      <c r="H106" s="221">
        <v>50</v>
      </c>
      <c r="I106" s="222"/>
      <c r="J106" s="223">
        <f>ROUND(I106*H106,2)</f>
        <v>0</v>
      </c>
      <c r="K106" s="219" t="s">
        <v>7283</v>
      </c>
      <c r="L106" s="46"/>
      <c r="M106" s="224" t="s">
        <v>19</v>
      </c>
      <c r="N106" s="225" t="s">
        <v>47</v>
      </c>
      <c r="O106" s="86"/>
      <c r="P106" s="226">
        <f>O106*H106</f>
        <v>0</v>
      </c>
      <c r="Q106" s="226">
        <v>0.019699999999999999</v>
      </c>
      <c r="R106" s="226">
        <f>Q106*H106</f>
        <v>0.98499999999999999</v>
      </c>
      <c r="S106" s="226">
        <v>0</v>
      </c>
      <c r="T106" s="227">
        <f>S106*H106</f>
        <v>0</v>
      </c>
      <c r="U106" s="40"/>
      <c r="V106" s="40"/>
      <c r="W106" s="40"/>
      <c r="X106" s="40"/>
      <c r="Y106" s="40"/>
      <c r="Z106" s="40"/>
      <c r="AA106" s="40"/>
      <c r="AB106" s="40"/>
      <c r="AC106" s="40"/>
      <c r="AD106" s="40"/>
      <c r="AE106" s="40"/>
      <c r="AR106" s="228" t="s">
        <v>100</v>
      </c>
      <c r="AT106" s="228" t="s">
        <v>237</v>
      </c>
      <c r="AU106" s="228" t="s">
        <v>83</v>
      </c>
      <c r="AY106" s="19" t="s">
        <v>235</v>
      </c>
      <c r="BE106" s="229">
        <f>IF(N106="základní",J106,0)</f>
        <v>0</v>
      </c>
      <c r="BF106" s="229">
        <f>IF(N106="snížená",J106,0)</f>
        <v>0</v>
      </c>
      <c r="BG106" s="229">
        <f>IF(N106="zákl. přenesená",J106,0)</f>
        <v>0</v>
      </c>
      <c r="BH106" s="229">
        <f>IF(N106="sníž. přenesená",J106,0)</f>
        <v>0</v>
      </c>
      <c r="BI106" s="229">
        <f>IF(N106="nulová",J106,0)</f>
        <v>0</v>
      </c>
      <c r="BJ106" s="19" t="s">
        <v>83</v>
      </c>
      <c r="BK106" s="229">
        <f>ROUND(I106*H106,2)</f>
        <v>0</v>
      </c>
      <c r="BL106" s="19" t="s">
        <v>100</v>
      </c>
      <c r="BM106" s="228" t="s">
        <v>85</v>
      </c>
    </row>
    <row r="107" s="2" customFormat="1" ht="24.15" customHeight="1">
      <c r="A107" s="40"/>
      <c r="B107" s="41"/>
      <c r="C107" s="217" t="s">
        <v>85</v>
      </c>
      <c r="D107" s="217" t="s">
        <v>237</v>
      </c>
      <c r="E107" s="218" t="s">
        <v>8127</v>
      </c>
      <c r="F107" s="219" t="s">
        <v>8128</v>
      </c>
      <c r="G107" s="220" t="s">
        <v>379</v>
      </c>
      <c r="H107" s="221">
        <v>33.990000000000002</v>
      </c>
      <c r="I107" s="222"/>
      <c r="J107" s="223">
        <f>ROUND(I107*H107,2)</f>
        <v>0</v>
      </c>
      <c r="K107" s="219" t="s">
        <v>7240</v>
      </c>
      <c r="L107" s="46"/>
      <c r="M107" s="224" t="s">
        <v>19</v>
      </c>
      <c r="N107" s="225" t="s">
        <v>47</v>
      </c>
      <c r="O107" s="86"/>
      <c r="P107" s="226">
        <f>O107*H107</f>
        <v>0</v>
      </c>
      <c r="Q107" s="226">
        <v>0.068000000000000005</v>
      </c>
      <c r="R107" s="226">
        <f>Q107*H107</f>
        <v>2.3113200000000003</v>
      </c>
      <c r="S107" s="226">
        <v>0</v>
      </c>
      <c r="T107" s="227">
        <f>S107*H107</f>
        <v>0</v>
      </c>
      <c r="U107" s="40"/>
      <c r="V107" s="40"/>
      <c r="W107" s="40"/>
      <c r="X107" s="40"/>
      <c r="Y107" s="40"/>
      <c r="Z107" s="40"/>
      <c r="AA107" s="40"/>
      <c r="AB107" s="40"/>
      <c r="AC107" s="40"/>
      <c r="AD107" s="40"/>
      <c r="AE107" s="40"/>
      <c r="AR107" s="228" t="s">
        <v>100</v>
      </c>
      <c r="AT107" s="228" t="s">
        <v>237</v>
      </c>
      <c r="AU107" s="228" t="s">
        <v>83</v>
      </c>
      <c r="AY107" s="19" t="s">
        <v>235</v>
      </c>
      <c r="BE107" s="229">
        <f>IF(N107="základní",J107,0)</f>
        <v>0</v>
      </c>
      <c r="BF107" s="229">
        <f>IF(N107="snížená",J107,0)</f>
        <v>0</v>
      </c>
      <c r="BG107" s="229">
        <f>IF(N107="zákl. přenesená",J107,0)</f>
        <v>0</v>
      </c>
      <c r="BH107" s="229">
        <f>IF(N107="sníž. přenesená",J107,0)</f>
        <v>0</v>
      </c>
      <c r="BI107" s="229">
        <f>IF(N107="nulová",J107,0)</f>
        <v>0</v>
      </c>
      <c r="BJ107" s="19" t="s">
        <v>83</v>
      </c>
      <c r="BK107" s="229">
        <f>ROUND(I107*H107,2)</f>
        <v>0</v>
      </c>
      <c r="BL107" s="19" t="s">
        <v>100</v>
      </c>
      <c r="BM107" s="228" t="s">
        <v>100</v>
      </c>
    </row>
    <row r="108" s="2" customFormat="1">
      <c r="A108" s="40"/>
      <c r="B108" s="41"/>
      <c r="C108" s="42"/>
      <c r="D108" s="237" t="s">
        <v>792</v>
      </c>
      <c r="E108" s="42"/>
      <c r="F108" s="279" t="s">
        <v>7237</v>
      </c>
      <c r="G108" s="42"/>
      <c r="H108" s="42"/>
      <c r="I108" s="232"/>
      <c r="J108" s="42"/>
      <c r="K108" s="42"/>
      <c r="L108" s="46"/>
      <c r="M108" s="233"/>
      <c r="N108" s="234"/>
      <c r="O108" s="86"/>
      <c r="P108" s="86"/>
      <c r="Q108" s="86"/>
      <c r="R108" s="86"/>
      <c r="S108" s="86"/>
      <c r="T108" s="87"/>
      <c r="U108" s="40"/>
      <c r="V108" s="40"/>
      <c r="W108" s="40"/>
      <c r="X108" s="40"/>
      <c r="Y108" s="40"/>
      <c r="Z108" s="40"/>
      <c r="AA108" s="40"/>
      <c r="AB108" s="40"/>
      <c r="AC108" s="40"/>
      <c r="AD108" s="40"/>
      <c r="AE108" s="40"/>
      <c r="AT108" s="19" t="s">
        <v>792</v>
      </c>
      <c r="AU108" s="19" t="s">
        <v>83</v>
      </c>
    </row>
    <row r="109" s="14" customFormat="1">
      <c r="A109" s="14"/>
      <c r="B109" s="246"/>
      <c r="C109" s="247"/>
      <c r="D109" s="237" t="s">
        <v>245</v>
      </c>
      <c r="E109" s="248" t="s">
        <v>19</v>
      </c>
      <c r="F109" s="249" t="s">
        <v>8129</v>
      </c>
      <c r="G109" s="247"/>
      <c r="H109" s="250">
        <v>33.990000000000002</v>
      </c>
      <c r="I109" s="251"/>
      <c r="J109" s="247"/>
      <c r="K109" s="247"/>
      <c r="L109" s="252"/>
      <c r="M109" s="253"/>
      <c r="N109" s="254"/>
      <c r="O109" s="254"/>
      <c r="P109" s="254"/>
      <c r="Q109" s="254"/>
      <c r="R109" s="254"/>
      <c r="S109" s="254"/>
      <c r="T109" s="255"/>
      <c r="U109" s="14"/>
      <c r="V109" s="14"/>
      <c r="W109" s="14"/>
      <c r="X109" s="14"/>
      <c r="Y109" s="14"/>
      <c r="Z109" s="14"/>
      <c r="AA109" s="14"/>
      <c r="AB109" s="14"/>
      <c r="AC109" s="14"/>
      <c r="AD109" s="14"/>
      <c r="AE109" s="14"/>
      <c r="AT109" s="256" t="s">
        <v>245</v>
      </c>
      <c r="AU109" s="256" t="s">
        <v>83</v>
      </c>
      <c r="AV109" s="14" t="s">
        <v>85</v>
      </c>
      <c r="AW109" s="14" t="s">
        <v>37</v>
      </c>
      <c r="AX109" s="14" t="s">
        <v>76</v>
      </c>
      <c r="AY109" s="256" t="s">
        <v>235</v>
      </c>
    </row>
    <row r="110" s="13" customFormat="1">
      <c r="A110" s="13"/>
      <c r="B110" s="235"/>
      <c r="C110" s="236"/>
      <c r="D110" s="237" t="s">
        <v>245</v>
      </c>
      <c r="E110" s="238" t="s">
        <v>19</v>
      </c>
      <c r="F110" s="239" t="s">
        <v>8130</v>
      </c>
      <c r="G110" s="236"/>
      <c r="H110" s="238" t="s">
        <v>19</v>
      </c>
      <c r="I110" s="240"/>
      <c r="J110" s="236"/>
      <c r="K110" s="236"/>
      <c r="L110" s="241"/>
      <c r="M110" s="242"/>
      <c r="N110" s="243"/>
      <c r="O110" s="243"/>
      <c r="P110" s="243"/>
      <c r="Q110" s="243"/>
      <c r="R110" s="243"/>
      <c r="S110" s="243"/>
      <c r="T110" s="244"/>
      <c r="U110" s="13"/>
      <c r="V110" s="13"/>
      <c r="W110" s="13"/>
      <c r="X110" s="13"/>
      <c r="Y110" s="13"/>
      <c r="Z110" s="13"/>
      <c r="AA110" s="13"/>
      <c r="AB110" s="13"/>
      <c r="AC110" s="13"/>
      <c r="AD110" s="13"/>
      <c r="AE110" s="13"/>
      <c r="AT110" s="245" t="s">
        <v>245</v>
      </c>
      <c r="AU110" s="245" t="s">
        <v>83</v>
      </c>
      <c r="AV110" s="13" t="s">
        <v>83</v>
      </c>
      <c r="AW110" s="13" t="s">
        <v>37</v>
      </c>
      <c r="AX110" s="13" t="s">
        <v>76</v>
      </c>
      <c r="AY110" s="245" t="s">
        <v>235</v>
      </c>
    </row>
    <row r="111" s="16" customFormat="1">
      <c r="A111" s="16"/>
      <c r="B111" s="268"/>
      <c r="C111" s="269"/>
      <c r="D111" s="237" t="s">
        <v>245</v>
      </c>
      <c r="E111" s="270" t="s">
        <v>19</v>
      </c>
      <c r="F111" s="271" t="s">
        <v>250</v>
      </c>
      <c r="G111" s="269"/>
      <c r="H111" s="272">
        <v>33.990000000000002</v>
      </c>
      <c r="I111" s="273"/>
      <c r="J111" s="269"/>
      <c r="K111" s="269"/>
      <c r="L111" s="274"/>
      <c r="M111" s="275"/>
      <c r="N111" s="276"/>
      <c r="O111" s="276"/>
      <c r="P111" s="276"/>
      <c r="Q111" s="276"/>
      <c r="R111" s="276"/>
      <c r="S111" s="276"/>
      <c r="T111" s="277"/>
      <c r="U111" s="16"/>
      <c r="V111" s="16"/>
      <c r="W111" s="16"/>
      <c r="X111" s="16"/>
      <c r="Y111" s="16"/>
      <c r="Z111" s="16"/>
      <c r="AA111" s="16"/>
      <c r="AB111" s="16"/>
      <c r="AC111" s="16"/>
      <c r="AD111" s="16"/>
      <c r="AE111" s="16"/>
      <c r="AT111" s="278" t="s">
        <v>245</v>
      </c>
      <c r="AU111" s="278" t="s">
        <v>83</v>
      </c>
      <c r="AV111" s="16" t="s">
        <v>100</v>
      </c>
      <c r="AW111" s="16" t="s">
        <v>37</v>
      </c>
      <c r="AX111" s="16" t="s">
        <v>83</v>
      </c>
      <c r="AY111" s="278" t="s">
        <v>235</v>
      </c>
    </row>
    <row r="112" s="2" customFormat="1" ht="24.15" customHeight="1">
      <c r="A112" s="40"/>
      <c r="B112" s="41"/>
      <c r="C112" s="217" t="s">
        <v>93</v>
      </c>
      <c r="D112" s="217" t="s">
        <v>237</v>
      </c>
      <c r="E112" s="218" t="s">
        <v>8131</v>
      </c>
      <c r="F112" s="219" t="s">
        <v>8132</v>
      </c>
      <c r="G112" s="220" t="s">
        <v>369</v>
      </c>
      <c r="H112" s="221">
        <v>9.3000000000000007</v>
      </c>
      <c r="I112" s="222"/>
      <c r="J112" s="223">
        <f>ROUND(I112*H112,2)</f>
        <v>0</v>
      </c>
      <c r="K112" s="219" t="s">
        <v>7240</v>
      </c>
      <c r="L112" s="46"/>
      <c r="M112" s="224" t="s">
        <v>19</v>
      </c>
      <c r="N112" s="225" t="s">
        <v>47</v>
      </c>
      <c r="O112" s="86"/>
      <c r="P112" s="226">
        <f>O112*H112</f>
        <v>0</v>
      </c>
      <c r="Q112" s="226">
        <v>0</v>
      </c>
      <c r="R112" s="226">
        <f>Q112*H112</f>
        <v>0</v>
      </c>
      <c r="S112" s="226">
        <v>0.01413</v>
      </c>
      <c r="T112" s="227">
        <f>S112*H112</f>
        <v>0.131409</v>
      </c>
      <c r="U112" s="40"/>
      <c r="V112" s="40"/>
      <c r="W112" s="40"/>
      <c r="X112" s="40"/>
      <c r="Y112" s="40"/>
      <c r="Z112" s="40"/>
      <c r="AA112" s="40"/>
      <c r="AB112" s="40"/>
      <c r="AC112" s="40"/>
      <c r="AD112" s="40"/>
      <c r="AE112" s="40"/>
      <c r="AR112" s="228" t="s">
        <v>100</v>
      </c>
      <c r="AT112" s="228" t="s">
        <v>237</v>
      </c>
      <c r="AU112" s="228" t="s">
        <v>83</v>
      </c>
      <c r="AY112" s="19" t="s">
        <v>235</v>
      </c>
      <c r="BE112" s="229">
        <f>IF(N112="základní",J112,0)</f>
        <v>0</v>
      </c>
      <c r="BF112" s="229">
        <f>IF(N112="snížená",J112,0)</f>
        <v>0</v>
      </c>
      <c r="BG112" s="229">
        <f>IF(N112="zákl. přenesená",J112,0)</f>
        <v>0</v>
      </c>
      <c r="BH112" s="229">
        <f>IF(N112="sníž. přenesená",J112,0)</f>
        <v>0</v>
      </c>
      <c r="BI112" s="229">
        <f>IF(N112="nulová",J112,0)</f>
        <v>0</v>
      </c>
      <c r="BJ112" s="19" t="s">
        <v>83</v>
      </c>
      <c r="BK112" s="229">
        <f>ROUND(I112*H112,2)</f>
        <v>0</v>
      </c>
      <c r="BL112" s="19" t="s">
        <v>100</v>
      </c>
      <c r="BM112" s="228" t="s">
        <v>341</v>
      </c>
    </row>
    <row r="113" s="13" customFormat="1">
      <c r="A113" s="13"/>
      <c r="B113" s="235"/>
      <c r="C113" s="236"/>
      <c r="D113" s="237" t="s">
        <v>245</v>
      </c>
      <c r="E113" s="238" t="s">
        <v>19</v>
      </c>
      <c r="F113" s="239" t="s">
        <v>8133</v>
      </c>
      <c r="G113" s="236"/>
      <c r="H113" s="238" t="s">
        <v>19</v>
      </c>
      <c r="I113" s="240"/>
      <c r="J113" s="236"/>
      <c r="K113" s="236"/>
      <c r="L113" s="241"/>
      <c r="M113" s="242"/>
      <c r="N113" s="243"/>
      <c r="O113" s="243"/>
      <c r="P113" s="243"/>
      <c r="Q113" s="243"/>
      <c r="R113" s="243"/>
      <c r="S113" s="243"/>
      <c r="T113" s="244"/>
      <c r="U113" s="13"/>
      <c r="V113" s="13"/>
      <c r="W113" s="13"/>
      <c r="X113" s="13"/>
      <c r="Y113" s="13"/>
      <c r="Z113" s="13"/>
      <c r="AA113" s="13"/>
      <c r="AB113" s="13"/>
      <c r="AC113" s="13"/>
      <c r="AD113" s="13"/>
      <c r="AE113" s="13"/>
      <c r="AT113" s="245" t="s">
        <v>245</v>
      </c>
      <c r="AU113" s="245" t="s">
        <v>83</v>
      </c>
      <c r="AV113" s="13" t="s">
        <v>83</v>
      </c>
      <c r="AW113" s="13" t="s">
        <v>37</v>
      </c>
      <c r="AX113" s="13" t="s">
        <v>76</v>
      </c>
      <c r="AY113" s="245" t="s">
        <v>235</v>
      </c>
    </row>
    <row r="114" s="14" customFormat="1">
      <c r="A114" s="14"/>
      <c r="B114" s="246"/>
      <c r="C114" s="247"/>
      <c r="D114" s="237" t="s">
        <v>245</v>
      </c>
      <c r="E114" s="248" t="s">
        <v>19</v>
      </c>
      <c r="F114" s="249" t="s">
        <v>8134</v>
      </c>
      <c r="G114" s="247"/>
      <c r="H114" s="250">
        <v>0.90000000000000002</v>
      </c>
      <c r="I114" s="251"/>
      <c r="J114" s="247"/>
      <c r="K114" s="247"/>
      <c r="L114" s="252"/>
      <c r="M114" s="253"/>
      <c r="N114" s="254"/>
      <c r="O114" s="254"/>
      <c r="P114" s="254"/>
      <c r="Q114" s="254"/>
      <c r="R114" s="254"/>
      <c r="S114" s="254"/>
      <c r="T114" s="255"/>
      <c r="U114" s="14"/>
      <c r="V114" s="14"/>
      <c r="W114" s="14"/>
      <c r="X114" s="14"/>
      <c r="Y114" s="14"/>
      <c r="Z114" s="14"/>
      <c r="AA114" s="14"/>
      <c r="AB114" s="14"/>
      <c r="AC114" s="14"/>
      <c r="AD114" s="14"/>
      <c r="AE114" s="14"/>
      <c r="AT114" s="256" t="s">
        <v>245</v>
      </c>
      <c r="AU114" s="256" t="s">
        <v>83</v>
      </c>
      <c r="AV114" s="14" t="s">
        <v>85</v>
      </c>
      <c r="AW114" s="14" t="s">
        <v>37</v>
      </c>
      <c r="AX114" s="14" t="s">
        <v>76</v>
      </c>
      <c r="AY114" s="256" t="s">
        <v>235</v>
      </c>
    </row>
    <row r="115" s="13" customFormat="1">
      <c r="A115" s="13"/>
      <c r="B115" s="235"/>
      <c r="C115" s="236"/>
      <c r="D115" s="237" t="s">
        <v>245</v>
      </c>
      <c r="E115" s="238" t="s">
        <v>19</v>
      </c>
      <c r="F115" s="239" t="s">
        <v>8135</v>
      </c>
      <c r="G115" s="236"/>
      <c r="H115" s="238" t="s">
        <v>19</v>
      </c>
      <c r="I115" s="240"/>
      <c r="J115" s="236"/>
      <c r="K115" s="236"/>
      <c r="L115" s="241"/>
      <c r="M115" s="242"/>
      <c r="N115" s="243"/>
      <c r="O115" s="243"/>
      <c r="P115" s="243"/>
      <c r="Q115" s="243"/>
      <c r="R115" s="243"/>
      <c r="S115" s="243"/>
      <c r="T115" s="244"/>
      <c r="U115" s="13"/>
      <c r="V115" s="13"/>
      <c r="W115" s="13"/>
      <c r="X115" s="13"/>
      <c r="Y115" s="13"/>
      <c r="Z115" s="13"/>
      <c r="AA115" s="13"/>
      <c r="AB115" s="13"/>
      <c r="AC115" s="13"/>
      <c r="AD115" s="13"/>
      <c r="AE115" s="13"/>
      <c r="AT115" s="245" t="s">
        <v>245</v>
      </c>
      <c r="AU115" s="245" t="s">
        <v>83</v>
      </c>
      <c r="AV115" s="13" t="s">
        <v>83</v>
      </c>
      <c r="AW115" s="13" t="s">
        <v>37</v>
      </c>
      <c r="AX115" s="13" t="s">
        <v>76</v>
      </c>
      <c r="AY115" s="245" t="s">
        <v>235</v>
      </c>
    </row>
    <row r="116" s="14" customFormat="1">
      <c r="A116" s="14"/>
      <c r="B116" s="246"/>
      <c r="C116" s="247"/>
      <c r="D116" s="237" t="s">
        <v>245</v>
      </c>
      <c r="E116" s="248" t="s">
        <v>19</v>
      </c>
      <c r="F116" s="249" t="s">
        <v>8136</v>
      </c>
      <c r="G116" s="247"/>
      <c r="H116" s="250">
        <v>5.2000000000000002</v>
      </c>
      <c r="I116" s="251"/>
      <c r="J116" s="247"/>
      <c r="K116" s="247"/>
      <c r="L116" s="252"/>
      <c r="M116" s="253"/>
      <c r="N116" s="254"/>
      <c r="O116" s="254"/>
      <c r="P116" s="254"/>
      <c r="Q116" s="254"/>
      <c r="R116" s="254"/>
      <c r="S116" s="254"/>
      <c r="T116" s="255"/>
      <c r="U116" s="14"/>
      <c r="V116" s="14"/>
      <c r="W116" s="14"/>
      <c r="X116" s="14"/>
      <c r="Y116" s="14"/>
      <c r="Z116" s="14"/>
      <c r="AA116" s="14"/>
      <c r="AB116" s="14"/>
      <c r="AC116" s="14"/>
      <c r="AD116" s="14"/>
      <c r="AE116" s="14"/>
      <c r="AT116" s="256" t="s">
        <v>245</v>
      </c>
      <c r="AU116" s="256" t="s">
        <v>83</v>
      </c>
      <c r="AV116" s="14" t="s">
        <v>85</v>
      </c>
      <c r="AW116" s="14" t="s">
        <v>37</v>
      </c>
      <c r="AX116" s="14" t="s">
        <v>76</v>
      </c>
      <c r="AY116" s="256" t="s">
        <v>235</v>
      </c>
    </row>
    <row r="117" s="13" customFormat="1">
      <c r="A117" s="13"/>
      <c r="B117" s="235"/>
      <c r="C117" s="236"/>
      <c r="D117" s="237" t="s">
        <v>245</v>
      </c>
      <c r="E117" s="238" t="s">
        <v>19</v>
      </c>
      <c r="F117" s="239" t="s">
        <v>8137</v>
      </c>
      <c r="G117" s="236"/>
      <c r="H117" s="238" t="s">
        <v>19</v>
      </c>
      <c r="I117" s="240"/>
      <c r="J117" s="236"/>
      <c r="K117" s="236"/>
      <c r="L117" s="241"/>
      <c r="M117" s="242"/>
      <c r="N117" s="243"/>
      <c r="O117" s="243"/>
      <c r="P117" s="243"/>
      <c r="Q117" s="243"/>
      <c r="R117" s="243"/>
      <c r="S117" s="243"/>
      <c r="T117" s="244"/>
      <c r="U117" s="13"/>
      <c r="V117" s="13"/>
      <c r="W117" s="13"/>
      <c r="X117" s="13"/>
      <c r="Y117" s="13"/>
      <c r="Z117" s="13"/>
      <c r="AA117" s="13"/>
      <c r="AB117" s="13"/>
      <c r="AC117" s="13"/>
      <c r="AD117" s="13"/>
      <c r="AE117" s="13"/>
      <c r="AT117" s="245" t="s">
        <v>245</v>
      </c>
      <c r="AU117" s="245" t="s">
        <v>83</v>
      </c>
      <c r="AV117" s="13" t="s">
        <v>83</v>
      </c>
      <c r="AW117" s="13" t="s">
        <v>37</v>
      </c>
      <c r="AX117" s="13" t="s">
        <v>76</v>
      </c>
      <c r="AY117" s="245" t="s">
        <v>235</v>
      </c>
    </row>
    <row r="118" s="14" customFormat="1">
      <c r="A118" s="14"/>
      <c r="B118" s="246"/>
      <c r="C118" s="247"/>
      <c r="D118" s="237" t="s">
        <v>245</v>
      </c>
      <c r="E118" s="248" t="s">
        <v>19</v>
      </c>
      <c r="F118" s="249" t="s">
        <v>8138</v>
      </c>
      <c r="G118" s="247"/>
      <c r="H118" s="250">
        <v>3.2000000000000002</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245</v>
      </c>
      <c r="AU118" s="256" t="s">
        <v>83</v>
      </c>
      <c r="AV118" s="14" t="s">
        <v>85</v>
      </c>
      <c r="AW118" s="14" t="s">
        <v>37</v>
      </c>
      <c r="AX118" s="14" t="s">
        <v>76</v>
      </c>
      <c r="AY118" s="256" t="s">
        <v>235</v>
      </c>
    </row>
    <row r="119" s="16" customFormat="1">
      <c r="A119" s="16"/>
      <c r="B119" s="268"/>
      <c r="C119" s="269"/>
      <c r="D119" s="237" t="s">
        <v>245</v>
      </c>
      <c r="E119" s="270" t="s">
        <v>19</v>
      </c>
      <c r="F119" s="271" t="s">
        <v>250</v>
      </c>
      <c r="G119" s="269"/>
      <c r="H119" s="272">
        <v>9.3000000000000007</v>
      </c>
      <c r="I119" s="273"/>
      <c r="J119" s="269"/>
      <c r="K119" s="269"/>
      <c r="L119" s="274"/>
      <c r="M119" s="275"/>
      <c r="N119" s="276"/>
      <c r="O119" s="276"/>
      <c r="P119" s="276"/>
      <c r="Q119" s="276"/>
      <c r="R119" s="276"/>
      <c r="S119" s="276"/>
      <c r="T119" s="277"/>
      <c r="U119" s="16"/>
      <c r="V119" s="16"/>
      <c r="W119" s="16"/>
      <c r="X119" s="16"/>
      <c r="Y119" s="16"/>
      <c r="Z119" s="16"/>
      <c r="AA119" s="16"/>
      <c r="AB119" s="16"/>
      <c r="AC119" s="16"/>
      <c r="AD119" s="16"/>
      <c r="AE119" s="16"/>
      <c r="AT119" s="278" t="s">
        <v>245</v>
      </c>
      <c r="AU119" s="278" t="s">
        <v>83</v>
      </c>
      <c r="AV119" s="16" t="s">
        <v>100</v>
      </c>
      <c r="AW119" s="16" t="s">
        <v>37</v>
      </c>
      <c r="AX119" s="16" t="s">
        <v>83</v>
      </c>
      <c r="AY119" s="278" t="s">
        <v>235</v>
      </c>
    </row>
    <row r="120" s="2" customFormat="1" ht="24.15" customHeight="1">
      <c r="A120" s="40"/>
      <c r="B120" s="41"/>
      <c r="C120" s="217" t="s">
        <v>100</v>
      </c>
      <c r="D120" s="217" t="s">
        <v>237</v>
      </c>
      <c r="E120" s="218" t="s">
        <v>8139</v>
      </c>
      <c r="F120" s="219" t="s">
        <v>8140</v>
      </c>
      <c r="G120" s="220" t="s">
        <v>369</v>
      </c>
      <c r="H120" s="221">
        <v>3.8999999999999999</v>
      </c>
      <c r="I120" s="222"/>
      <c r="J120" s="223">
        <f>ROUND(I120*H120,2)</f>
        <v>0</v>
      </c>
      <c r="K120" s="219" t="s">
        <v>7240</v>
      </c>
      <c r="L120" s="46"/>
      <c r="M120" s="224" t="s">
        <v>19</v>
      </c>
      <c r="N120" s="225" t="s">
        <v>47</v>
      </c>
      <c r="O120" s="86"/>
      <c r="P120" s="226">
        <f>O120*H120</f>
        <v>0</v>
      </c>
      <c r="Q120" s="226">
        <v>0</v>
      </c>
      <c r="R120" s="226">
        <f>Q120*H120</f>
        <v>0</v>
      </c>
      <c r="S120" s="226">
        <v>0.023900000000000001</v>
      </c>
      <c r="T120" s="227">
        <f>S120*H120</f>
        <v>0.093210000000000001</v>
      </c>
      <c r="U120" s="40"/>
      <c r="V120" s="40"/>
      <c r="W120" s="40"/>
      <c r="X120" s="40"/>
      <c r="Y120" s="40"/>
      <c r="Z120" s="40"/>
      <c r="AA120" s="40"/>
      <c r="AB120" s="40"/>
      <c r="AC120" s="40"/>
      <c r="AD120" s="40"/>
      <c r="AE120" s="40"/>
      <c r="AR120" s="228" t="s">
        <v>100</v>
      </c>
      <c r="AT120" s="228" t="s">
        <v>237</v>
      </c>
      <c r="AU120" s="228" t="s">
        <v>83</v>
      </c>
      <c r="AY120" s="19" t="s">
        <v>235</v>
      </c>
      <c r="BE120" s="229">
        <f>IF(N120="základní",J120,0)</f>
        <v>0</v>
      </c>
      <c r="BF120" s="229">
        <f>IF(N120="snížená",J120,0)</f>
        <v>0</v>
      </c>
      <c r="BG120" s="229">
        <f>IF(N120="zákl. přenesená",J120,0)</f>
        <v>0</v>
      </c>
      <c r="BH120" s="229">
        <f>IF(N120="sníž. přenesená",J120,0)</f>
        <v>0</v>
      </c>
      <c r="BI120" s="229">
        <f>IF(N120="nulová",J120,0)</f>
        <v>0</v>
      </c>
      <c r="BJ120" s="19" t="s">
        <v>83</v>
      </c>
      <c r="BK120" s="229">
        <f>ROUND(I120*H120,2)</f>
        <v>0</v>
      </c>
      <c r="BL120" s="19" t="s">
        <v>100</v>
      </c>
      <c r="BM120" s="228" t="s">
        <v>352</v>
      </c>
    </row>
    <row r="121" s="13" customFormat="1">
      <c r="A121" s="13"/>
      <c r="B121" s="235"/>
      <c r="C121" s="236"/>
      <c r="D121" s="237" t="s">
        <v>245</v>
      </c>
      <c r="E121" s="238" t="s">
        <v>19</v>
      </c>
      <c r="F121" s="239" t="s">
        <v>8135</v>
      </c>
      <c r="G121" s="236"/>
      <c r="H121" s="238" t="s">
        <v>19</v>
      </c>
      <c r="I121" s="240"/>
      <c r="J121" s="236"/>
      <c r="K121" s="236"/>
      <c r="L121" s="241"/>
      <c r="M121" s="242"/>
      <c r="N121" s="243"/>
      <c r="O121" s="243"/>
      <c r="P121" s="243"/>
      <c r="Q121" s="243"/>
      <c r="R121" s="243"/>
      <c r="S121" s="243"/>
      <c r="T121" s="244"/>
      <c r="U121" s="13"/>
      <c r="V121" s="13"/>
      <c r="W121" s="13"/>
      <c r="X121" s="13"/>
      <c r="Y121" s="13"/>
      <c r="Z121" s="13"/>
      <c r="AA121" s="13"/>
      <c r="AB121" s="13"/>
      <c r="AC121" s="13"/>
      <c r="AD121" s="13"/>
      <c r="AE121" s="13"/>
      <c r="AT121" s="245" t="s">
        <v>245</v>
      </c>
      <c r="AU121" s="245" t="s">
        <v>83</v>
      </c>
      <c r="AV121" s="13" t="s">
        <v>83</v>
      </c>
      <c r="AW121" s="13" t="s">
        <v>37</v>
      </c>
      <c r="AX121" s="13" t="s">
        <v>76</v>
      </c>
      <c r="AY121" s="245" t="s">
        <v>235</v>
      </c>
    </row>
    <row r="122" s="14" customFormat="1">
      <c r="A122" s="14"/>
      <c r="B122" s="246"/>
      <c r="C122" s="247"/>
      <c r="D122" s="237" t="s">
        <v>245</v>
      </c>
      <c r="E122" s="248" t="s">
        <v>19</v>
      </c>
      <c r="F122" s="249" t="s">
        <v>8141</v>
      </c>
      <c r="G122" s="247"/>
      <c r="H122" s="250">
        <v>3.8999999999999999</v>
      </c>
      <c r="I122" s="251"/>
      <c r="J122" s="247"/>
      <c r="K122" s="247"/>
      <c r="L122" s="252"/>
      <c r="M122" s="253"/>
      <c r="N122" s="254"/>
      <c r="O122" s="254"/>
      <c r="P122" s="254"/>
      <c r="Q122" s="254"/>
      <c r="R122" s="254"/>
      <c r="S122" s="254"/>
      <c r="T122" s="255"/>
      <c r="U122" s="14"/>
      <c r="V122" s="14"/>
      <c r="W122" s="14"/>
      <c r="X122" s="14"/>
      <c r="Y122" s="14"/>
      <c r="Z122" s="14"/>
      <c r="AA122" s="14"/>
      <c r="AB122" s="14"/>
      <c r="AC122" s="14"/>
      <c r="AD122" s="14"/>
      <c r="AE122" s="14"/>
      <c r="AT122" s="256" t="s">
        <v>245</v>
      </c>
      <c r="AU122" s="256" t="s">
        <v>83</v>
      </c>
      <c r="AV122" s="14" t="s">
        <v>85</v>
      </c>
      <c r="AW122" s="14" t="s">
        <v>37</v>
      </c>
      <c r="AX122" s="14" t="s">
        <v>76</v>
      </c>
      <c r="AY122" s="256" t="s">
        <v>235</v>
      </c>
    </row>
    <row r="123" s="16" customFormat="1">
      <c r="A123" s="16"/>
      <c r="B123" s="268"/>
      <c r="C123" s="269"/>
      <c r="D123" s="237" t="s">
        <v>245</v>
      </c>
      <c r="E123" s="270" t="s">
        <v>19</v>
      </c>
      <c r="F123" s="271" t="s">
        <v>250</v>
      </c>
      <c r="G123" s="269"/>
      <c r="H123" s="272">
        <v>3.8999999999999999</v>
      </c>
      <c r="I123" s="273"/>
      <c r="J123" s="269"/>
      <c r="K123" s="269"/>
      <c r="L123" s="274"/>
      <c r="M123" s="275"/>
      <c r="N123" s="276"/>
      <c r="O123" s="276"/>
      <c r="P123" s="276"/>
      <c r="Q123" s="276"/>
      <c r="R123" s="276"/>
      <c r="S123" s="276"/>
      <c r="T123" s="277"/>
      <c r="U123" s="16"/>
      <c r="V123" s="16"/>
      <c r="W123" s="16"/>
      <c r="X123" s="16"/>
      <c r="Y123" s="16"/>
      <c r="Z123" s="16"/>
      <c r="AA123" s="16"/>
      <c r="AB123" s="16"/>
      <c r="AC123" s="16"/>
      <c r="AD123" s="16"/>
      <c r="AE123" s="16"/>
      <c r="AT123" s="278" t="s">
        <v>245</v>
      </c>
      <c r="AU123" s="278" t="s">
        <v>83</v>
      </c>
      <c r="AV123" s="16" t="s">
        <v>100</v>
      </c>
      <c r="AW123" s="16" t="s">
        <v>37</v>
      </c>
      <c r="AX123" s="16" t="s">
        <v>83</v>
      </c>
      <c r="AY123" s="278" t="s">
        <v>235</v>
      </c>
    </row>
    <row r="124" s="2" customFormat="1" ht="37.8" customHeight="1">
      <c r="A124" s="40"/>
      <c r="B124" s="41"/>
      <c r="C124" s="217" t="s">
        <v>336</v>
      </c>
      <c r="D124" s="217" t="s">
        <v>237</v>
      </c>
      <c r="E124" s="218" t="s">
        <v>8142</v>
      </c>
      <c r="F124" s="219" t="s">
        <v>8143</v>
      </c>
      <c r="G124" s="220" t="s">
        <v>369</v>
      </c>
      <c r="H124" s="221">
        <v>9.3000000000000007</v>
      </c>
      <c r="I124" s="222"/>
      <c r="J124" s="223">
        <f>ROUND(I124*H124,2)</f>
        <v>0</v>
      </c>
      <c r="K124" s="219" t="s">
        <v>7240</v>
      </c>
      <c r="L124" s="46"/>
      <c r="M124" s="224" t="s">
        <v>19</v>
      </c>
      <c r="N124" s="225" t="s">
        <v>47</v>
      </c>
      <c r="O124" s="86"/>
      <c r="P124" s="226">
        <f>O124*H124</f>
        <v>0</v>
      </c>
      <c r="Q124" s="226">
        <v>1.0000000000000001E-05</v>
      </c>
      <c r="R124" s="226">
        <f>Q124*H124</f>
        <v>9.3000000000000011E-05</v>
      </c>
      <c r="S124" s="226">
        <v>0</v>
      </c>
      <c r="T124" s="227">
        <f>S124*H124</f>
        <v>0</v>
      </c>
      <c r="U124" s="40"/>
      <c r="V124" s="40"/>
      <c r="W124" s="40"/>
      <c r="X124" s="40"/>
      <c r="Y124" s="40"/>
      <c r="Z124" s="40"/>
      <c r="AA124" s="40"/>
      <c r="AB124" s="40"/>
      <c r="AC124" s="40"/>
      <c r="AD124" s="40"/>
      <c r="AE124" s="40"/>
      <c r="AR124" s="228" t="s">
        <v>100</v>
      </c>
      <c r="AT124" s="228" t="s">
        <v>237</v>
      </c>
      <c r="AU124" s="228" t="s">
        <v>83</v>
      </c>
      <c r="AY124" s="19" t="s">
        <v>235</v>
      </c>
      <c r="BE124" s="229">
        <f>IF(N124="základní",J124,0)</f>
        <v>0</v>
      </c>
      <c r="BF124" s="229">
        <f>IF(N124="snížená",J124,0)</f>
        <v>0</v>
      </c>
      <c r="BG124" s="229">
        <f>IF(N124="zákl. přenesená",J124,0)</f>
        <v>0</v>
      </c>
      <c r="BH124" s="229">
        <f>IF(N124="sníž. přenesená",J124,0)</f>
        <v>0</v>
      </c>
      <c r="BI124" s="229">
        <f>IF(N124="nulová",J124,0)</f>
        <v>0</v>
      </c>
      <c r="BJ124" s="19" t="s">
        <v>83</v>
      </c>
      <c r="BK124" s="229">
        <f>ROUND(I124*H124,2)</f>
        <v>0</v>
      </c>
      <c r="BL124" s="19" t="s">
        <v>100</v>
      </c>
      <c r="BM124" s="228" t="s">
        <v>366</v>
      </c>
    </row>
    <row r="125" s="2" customFormat="1" ht="37.8" customHeight="1">
      <c r="A125" s="40"/>
      <c r="B125" s="41"/>
      <c r="C125" s="217" t="s">
        <v>341</v>
      </c>
      <c r="D125" s="217" t="s">
        <v>237</v>
      </c>
      <c r="E125" s="218" t="s">
        <v>8144</v>
      </c>
      <c r="F125" s="219" t="s">
        <v>8145</v>
      </c>
      <c r="G125" s="220" t="s">
        <v>369</v>
      </c>
      <c r="H125" s="221">
        <v>3.8999999999999999</v>
      </c>
      <c r="I125" s="222"/>
      <c r="J125" s="223">
        <f>ROUND(I125*H125,2)</f>
        <v>0</v>
      </c>
      <c r="K125" s="219" t="s">
        <v>7240</v>
      </c>
      <c r="L125" s="46"/>
      <c r="M125" s="224" t="s">
        <v>19</v>
      </c>
      <c r="N125" s="225" t="s">
        <v>47</v>
      </c>
      <c r="O125" s="86"/>
      <c r="P125" s="226">
        <f>O125*H125</f>
        <v>0</v>
      </c>
      <c r="Q125" s="226">
        <v>1.0000000000000001E-05</v>
      </c>
      <c r="R125" s="226">
        <f>Q125*H125</f>
        <v>3.8999999999999999E-05</v>
      </c>
      <c r="S125" s="226">
        <v>0</v>
      </c>
      <c r="T125" s="227">
        <f>S125*H125</f>
        <v>0</v>
      </c>
      <c r="U125" s="40"/>
      <c r="V125" s="40"/>
      <c r="W125" s="40"/>
      <c r="X125" s="40"/>
      <c r="Y125" s="40"/>
      <c r="Z125" s="40"/>
      <c r="AA125" s="40"/>
      <c r="AB125" s="40"/>
      <c r="AC125" s="40"/>
      <c r="AD125" s="40"/>
      <c r="AE125" s="40"/>
      <c r="AR125" s="228" t="s">
        <v>100</v>
      </c>
      <c r="AT125" s="228" t="s">
        <v>237</v>
      </c>
      <c r="AU125" s="228" t="s">
        <v>83</v>
      </c>
      <c r="AY125" s="19" t="s">
        <v>235</v>
      </c>
      <c r="BE125" s="229">
        <f>IF(N125="základní",J125,0)</f>
        <v>0</v>
      </c>
      <c r="BF125" s="229">
        <f>IF(N125="snížená",J125,0)</f>
        <v>0</v>
      </c>
      <c r="BG125" s="229">
        <f>IF(N125="zákl. přenesená",J125,0)</f>
        <v>0</v>
      </c>
      <c r="BH125" s="229">
        <f>IF(N125="sníž. přenesená",J125,0)</f>
        <v>0</v>
      </c>
      <c r="BI125" s="229">
        <f>IF(N125="nulová",J125,0)</f>
        <v>0</v>
      </c>
      <c r="BJ125" s="19" t="s">
        <v>83</v>
      </c>
      <c r="BK125" s="229">
        <f>ROUND(I125*H125,2)</f>
        <v>0</v>
      </c>
      <c r="BL125" s="19" t="s">
        <v>100</v>
      </c>
      <c r="BM125" s="228" t="s">
        <v>391</v>
      </c>
    </row>
    <row r="126" s="2" customFormat="1" ht="37.8" customHeight="1">
      <c r="A126" s="40"/>
      <c r="B126" s="41"/>
      <c r="C126" s="217" t="s">
        <v>346</v>
      </c>
      <c r="D126" s="217" t="s">
        <v>237</v>
      </c>
      <c r="E126" s="218" t="s">
        <v>8146</v>
      </c>
      <c r="F126" s="219" t="s">
        <v>8147</v>
      </c>
      <c r="G126" s="220" t="s">
        <v>369</v>
      </c>
      <c r="H126" s="221">
        <v>9.3000000000000007</v>
      </c>
      <c r="I126" s="222"/>
      <c r="J126" s="223">
        <f>ROUND(I126*H126,2)</f>
        <v>0</v>
      </c>
      <c r="K126" s="219" t="s">
        <v>7240</v>
      </c>
      <c r="L126" s="46"/>
      <c r="M126" s="224" t="s">
        <v>19</v>
      </c>
      <c r="N126" s="225" t="s">
        <v>47</v>
      </c>
      <c r="O126" s="86"/>
      <c r="P126" s="226">
        <f>O126*H126</f>
        <v>0</v>
      </c>
      <c r="Q126" s="226">
        <v>0</v>
      </c>
      <c r="R126" s="226">
        <f>Q126*H126</f>
        <v>0</v>
      </c>
      <c r="S126" s="226">
        <v>0</v>
      </c>
      <c r="T126" s="227">
        <f>S126*H126</f>
        <v>0</v>
      </c>
      <c r="U126" s="40"/>
      <c r="V126" s="40"/>
      <c r="W126" s="40"/>
      <c r="X126" s="40"/>
      <c r="Y126" s="40"/>
      <c r="Z126" s="40"/>
      <c r="AA126" s="40"/>
      <c r="AB126" s="40"/>
      <c r="AC126" s="40"/>
      <c r="AD126" s="40"/>
      <c r="AE126" s="40"/>
      <c r="AR126" s="228" t="s">
        <v>100</v>
      </c>
      <c r="AT126" s="228" t="s">
        <v>237</v>
      </c>
      <c r="AU126" s="228" t="s">
        <v>83</v>
      </c>
      <c r="AY126" s="19" t="s">
        <v>235</v>
      </c>
      <c r="BE126" s="229">
        <f>IF(N126="základní",J126,0)</f>
        <v>0</v>
      </c>
      <c r="BF126" s="229">
        <f>IF(N126="snížená",J126,0)</f>
        <v>0</v>
      </c>
      <c r="BG126" s="229">
        <f>IF(N126="zákl. přenesená",J126,0)</f>
        <v>0</v>
      </c>
      <c r="BH126" s="229">
        <f>IF(N126="sníž. přenesená",J126,0)</f>
        <v>0</v>
      </c>
      <c r="BI126" s="229">
        <f>IF(N126="nulová",J126,0)</f>
        <v>0</v>
      </c>
      <c r="BJ126" s="19" t="s">
        <v>83</v>
      </c>
      <c r="BK126" s="229">
        <f>ROUND(I126*H126,2)</f>
        <v>0</v>
      </c>
      <c r="BL126" s="19" t="s">
        <v>100</v>
      </c>
      <c r="BM126" s="228" t="s">
        <v>431</v>
      </c>
    </row>
    <row r="127" s="2" customFormat="1" ht="37.8" customHeight="1">
      <c r="A127" s="40"/>
      <c r="B127" s="41"/>
      <c r="C127" s="217" t="s">
        <v>352</v>
      </c>
      <c r="D127" s="217" t="s">
        <v>237</v>
      </c>
      <c r="E127" s="218" t="s">
        <v>8148</v>
      </c>
      <c r="F127" s="219" t="s">
        <v>8149</v>
      </c>
      <c r="G127" s="220" t="s">
        <v>369</v>
      </c>
      <c r="H127" s="221">
        <v>3.8999999999999999</v>
      </c>
      <c r="I127" s="222"/>
      <c r="J127" s="223">
        <f>ROUND(I127*H127,2)</f>
        <v>0</v>
      </c>
      <c r="K127" s="219" t="s">
        <v>7240</v>
      </c>
      <c r="L127" s="46"/>
      <c r="M127" s="224" t="s">
        <v>19</v>
      </c>
      <c r="N127" s="225" t="s">
        <v>47</v>
      </c>
      <c r="O127" s="86"/>
      <c r="P127" s="226">
        <f>O127*H127</f>
        <v>0</v>
      </c>
      <c r="Q127" s="226">
        <v>0</v>
      </c>
      <c r="R127" s="226">
        <f>Q127*H127</f>
        <v>0</v>
      </c>
      <c r="S127" s="226">
        <v>0</v>
      </c>
      <c r="T127" s="227">
        <f>S127*H127</f>
        <v>0</v>
      </c>
      <c r="U127" s="40"/>
      <c r="V127" s="40"/>
      <c r="W127" s="40"/>
      <c r="X127" s="40"/>
      <c r="Y127" s="40"/>
      <c r="Z127" s="40"/>
      <c r="AA127" s="40"/>
      <c r="AB127" s="40"/>
      <c r="AC127" s="40"/>
      <c r="AD127" s="40"/>
      <c r="AE127" s="40"/>
      <c r="AR127" s="228" t="s">
        <v>100</v>
      </c>
      <c r="AT127" s="228" t="s">
        <v>237</v>
      </c>
      <c r="AU127" s="228" t="s">
        <v>83</v>
      </c>
      <c r="AY127" s="19" t="s">
        <v>235</v>
      </c>
      <c r="BE127" s="229">
        <f>IF(N127="základní",J127,0)</f>
        <v>0</v>
      </c>
      <c r="BF127" s="229">
        <f>IF(N127="snížená",J127,0)</f>
        <v>0</v>
      </c>
      <c r="BG127" s="229">
        <f>IF(N127="zákl. přenesená",J127,0)</f>
        <v>0</v>
      </c>
      <c r="BH127" s="229">
        <f>IF(N127="sníž. přenesená",J127,0)</f>
        <v>0</v>
      </c>
      <c r="BI127" s="229">
        <f>IF(N127="nulová",J127,0)</f>
        <v>0</v>
      </c>
      <c r="BJ127" s="19" t="s">
        <v>83</v>
      </c>
      <c r="BK127" s="229">
        <f>ROUND(I127*H127,2)</f>
        <v>0</v>
      </c>
      <c r="BL127" s="19" t="s">
        <v>100</v>
      </c>
      <c r="BM127" s="228" t="s">
        <v>448</v>
      </c>
    </row>
    <row r="128" s="2" customFormat="1" ht="49.05" customHeight="1">
      <c r="A128" s="40"/>
      <c r="B128" s="41"/>
      <c r="C128" s="217" t="s">
        <v>358</v>
      </c>
      <c r="D128" s="217" t="s">
        <v>237</v>
      </c>
      <c r="E128" s="218" t="s">
        <v>8150</v>
      </c>
      <c r="F128" s="219" t="s">
        <v>8151</v>
      </c>
      <c r="G128" s="220" t="s">
        <v>451</v>
      </c>
      <c r="H128" s="221">
        <v>9</v>
      </c>
      <c r="I128" s="222"/>
      <c r="J128" s="223">
        <f>ROUND(I128*H128,2)</f>
        <v>0</v>
      </c>
      <c r="K128" s="219" t="s">
        <v>7240</v>
      </c>
      <c r="L128" s="46"/>
      <c r="M128" s="224" t="s">
        <v>19</v>
      </c>
      <c r="N128" s="225" t="s">
        <v>47</v>
      </c>
      <c r="O128" s="86"/>
      <c r="P128" s="226">
        <f>O128*H128</f>
        <v>0</v>
      </c>
      <c r="Q128" s="226">
        <v>0</v>
      </c>
      <c r="R128" s="226">
        <f>Q128*H128</f>
        <v>0</v>
      </c>
      <c r="S128" s="226">
        <v>0.0040000000000000001</v>
      </c>
      <c r="T128" s="227">
        <f>S128*H128</f>
        <v>0.036000000000000004</v>
      </c>
      <c r="U128" s="40"/>
      <c r="V128" s="40"/>
      <c r="W128" s="40"/>
      <c r="X128" s="40"/>
      <c r="Y128" s="40"/>
      <c r="Z128" s="40"/>
      <c r="AA128" s="40"/>
      <c r="AB128" s="40"/>
      <c r="AC128" s="40"/>
      <c r="AD128" s="40"/>
      <c r="AE128" s="40"/>
      <c r="AR128" s="228" t="s">
        <v>100</v>
      </c>
      <c r="AT128" s="228" t="s">
        <v>237</v>
      </c>
      <c r="AU128" s="228" t="s">
        <v>83</v>
      </c>
      <c r="AY128" s="19" t="s">
        <v>235</v>
      </c>
      <c r="BE128" s="229">
        <f>IF(N128="základní",J128,0)</f>
        <v>0</v>
      </c>
      <c r="BF128" s="229">
        <f>IF(N128="snížená",J128,0)</f>
        <v>0</v>
      </c>
      <c r="BG128" s="229">
        <f>IF(N128="zákl. přenesená",J128,0)</f>
        <v>0</v>
      </c>
      <c r="BH128" s="229">
        <f>IF(N128="sníž. přenesená",J128,0)</f>
        <v>0</v>
      </c>
      <c r="BI128" s="229">
        <f>IF(N128="nulová",J128,0)</f>
        <v>0</v>
      </c>
      <c r="BJ128" s="19" t="s">
        <v>83</v>
      </c>
      <c r="BK128" s="229">
        <f>ROUND(I128*H128,2)</f>
        <v>0</v>
      </c>
      <c r="BL128" s="19" t="s">
        <v>100</v>
      </c>
      <c r="BM128" s="228" t="s">
        <v>467</v>
      </c>
    </row>
    <row r="129" s="2" customFormat="1">
      <c r="A129" s="40"/>
      <c r="B129" s="41"/>
      <c r="C129" s="42"/>
      <c r="D129" s="237" t="s">
        <v>792</v>
      </c>
      <c r="E129" s="42"/>
      <c r="F129" s="279" t="s">
        <v>8152</v>
      </c>
      <c r="G129" s="42"/>
      <c r="H129" s="42"/>
      <c r="I129" s="232"/>
      <c r="J129" s="42"/>
      <c r="K129" s="42"/>
      <c r="L129" s="46"/>
      <c r="M129" s="233"/>
      <c r="N129" s="234"/>
      <c r="O129" s="86"/>
      <c r="P129" s="86"/>
      <c r="Q129" s="86"/>
      <c r="R129" s="86"/>
      <c r="S129" s="86"/>
      <c r="T129" s="87"/>
      <c r="U129" s="40"/>
      <c r="V129" s="40"/>
      <c r="W129" s="40"/>
      <c r="X129" s="40"/>
      <c r="Y129" s="40"/>
      <c r="Z129" s="40"/>
      <c r="AA129" s="40"/>
      <c r="AB129" s="40"/>
      <c r="AC129" s="40"/>
      <c r="AD129" s="40"/>
      <c r="AE129" s="40"/>
      <c r="AT129" s="19" t="s">
        <v>792</v>
      </c>
      <c r="AU129" s="19" t="s">
        <v>83</v>
      </c>
    </row>
    <row r="130" s="2" customFormat="1" ht="49.05" customHeight="1">
      <c r="A130" s="40"/>
      <c r="B130" s="41"/>
      <c r="C130" s="217" t="s">
        <v>366</v>
      </c>
      <c r="D130" s="217" t="s">
        <v>237</v>
      </c>
      <c r="E130" s="218" t="s">
        <v>8153</v>
      </c>
      <c r="F130" s="219" t="s">
        <v>8154</v>
      </c>
      <c r="G130" s="220" t="s">
        <v>451</v>
      </c>
      <c r="H130" s="221">
        <v>3</v>
      </c>
      <c r="I130" s="222"/>
      <c r="J130" s="223">
        <f>ROUND(I130*H130,2)</f>
        <v>0</v>
      </c>
      <c r="K130" s="219" t="s">
        <v>7240</v>
      </c>
      <c r="L130" s="46"/>
      <c r="M130" s="224" t="s">
        <v>19</v>
      </c>
      <c r="N130" s="225" t="s">
        <v>47</v>
      </c>
      <c r="O130" s="86"/>
      <c r="P130" s="226">
        <f>O130*H130</f>
        <v>0</v>
      </c>
      <c r="Q130" s="226">
        <v>0</v>
      </c>
      <c r="R130" s="226">
        <f>Q130*H130</f>
        <v>0</v>
      </c>
      <c r="S130" s="226">
        <v>0.0080000000000000002</v>
      </c>
      <c r="T130" s="227">
        <f>S130*H130</f>
        <v>0.024</v>
      </c>
      <c r="U130" s="40"/>
      <c r="V130" s="40"/>
      <c r="W130" s="40"/>
      <c r="X130" s="40"/>
      <c r="Y130" s="40"/>
      <c r="Z130" s="40"/>
      <c r="AA130" s="40"/>
      <c r="AB130" s="40"/>
      <c r="AC130" s="40"/>
      <c r="AD130" s="40"/>
      <c r="AE130" s="40"/>
      <c r="AR130" s="228" t="s">
        <v>100</v>
      </c>
      <c r="AT130" s="228" t="s">
        <v>237</v>
      </c>
      <c r="AU130" s="228" t="s">
        <v>83</v>
      </c>
      <c r="AY130" s="19" t="s">
        <v>235</v>
      </c>
      <c r="BE130" s="229">
        <f>IF(N130="základní",J130,0)</f>
        <v>0</v>
      </c>
      <c r="BF130" s="229">
        <f>IF(N130="snížená",J130,0)</f>
        <v>0</v>
      </c>
      <c r="BG130" s="229">
        <f>IF(N130="zákl. přenesená",J130,0)</f>
        <v>0</v>
      </c>
      <c r="BH130" s="229">
        <f>IF(N130="sníž. přenesená",J130,0)</f>
        <v>0</v>
      </c>
      <c r="BI130" s="229">
        <f>IF(N130="nulová",J130,0)</f>
        <v>0</v>
      </c>
      <c r="BJ130" s="19" t="s">
        <v>83</v>
      </c>
      <c r="BK130" s="229">
        <f>ROUND(I130*H130,2)</f>
        <v>0</v>
      </c>
      <c r="BL130" s="19" t="s">
        <v>100</v>
      </c>
      <c r="BM130" s="228" t="s">
        <v>486</v>
      </c>
    </row>
    <row r="131" s="2" customFormat="1">
      <c r="A131" s="40"/>
      <c r="B131" s="41"/>
      <c r="C131" s="42"/>
      <c r="D131" s="237" t="s">
        <v>792</v>
      </c>
      <c r="E131" s="42"/>
      <c r="F131" s="279" t="s">
        <v>8152</v>
      </c>
      <c r="G131" s="42"/>
      <c r="H131" s="42"/>
      <c r="I131" s="232"/>
      <c r="J131" s="42"/>
      <c r="K131" s="42"/>
      <c r="L131" s="46"/>
      <c r="M131" s="233"/>
      <c r="N131" s="234"/>
      <c r="O131" s="86"/>
      <c r="P131" s="86"/>
      <c r="Q131" s="86"/>
      <c r="R131" s="86"/>
      <c r="S131" s="86"/>
      <c r="T131" s="87"/>
      <c r="U131" s="40"/>
      <c r="V131" s="40"/>
      <c r="W131" s="40"/>
      <c r="X131" s="40"/>
      <c r="Y131" s="40"/>
      <c r="Z131" s="40"/>
      <c r="AA131" s="40"/>
      <c r="AB131" s="40"/>
      <c r="AC131" s="40"/>
      <c r="AD131" s="40"/>
      <c r="AE131" s="40"/>
      <c r="AT131" s="19" t="s">
        <v>792</v>
      </c>
      <c r="AU131" s="19" t="s">
        <v>83</v>
      </c>
    </row>
    <row r="132" s="2" customFormat="1" ht="49.05" customHeight="1">
      <c r="A132" s="40"/>
      <c r="B132" s="41"/>
      <c r="C132" s="217" t="s">
        <v>376</v>
      </c>
      <c r="D132" s="217" t="s">
        <v>237</v>
      </c>
      <c r="E132" s="218" t="s">
        <v>8155</v>
      </c>
      <c r="F132" s="219" t="s">
        <v>8156</v>
      </c>
      <c r="G132" s="220" t="s">
        <v>451</v>
      </c>
      <c r="H132" s="221">
        <v>6</v>
      </c>
      <c r="I132" s="222"/>
      <c r="J132" s="223">
        <f>ROUND(I132*H132,2)</f>
        <v>0</v>
      </c>
      <c r="K132" s="219" t="s">
        <v>7240</v>
      </c>
      <c r="L132" s="46"/>
      <c r="M132" s="224" t="s">
        <v>19</v>
      </c>
      <c r="N132" s="225" t="s">
        <v>47</v>
      </c>
      <c r="O132" s="86"/>
      <c r="P132" s="226">
        <f>O132*H132</f>
        <v>0</v>
      </c>
      <c r="Q132" s="226">
        <v>0.00067000000000000002</v>
      </c>
      <c r="R132" s="226">
        <f>Q132*H132</f>
        <v>0.0040200000000000001</v>
      </c>
      <c r="S132" s="226">
        <v>0.016</v>
      </c>
      <c r="T132" s="227">
        <f>S132*H132</f>
        <v>0.096000000000000002</v>
      </c>
      <c r="U132" s="40"/>
      <c r="V132" s="40"/>
      <c r="W132" s="40"/>
      <c r="X132" s="40"/>
      <c r="Y132" s="40"/>
      <c r="Z132" s="40"/>
      <c r="AA132" s="40"/>
      <c r="AB132" s="40"/>
      <c r="AC132" s="40"/>
      <c r="AD132" s="40"/>
      <c r="AE132" s="40"/>
      <c r="AR132" s="228" t="s">
        <v>100</v>
      </c>
      <c r="AT132" s="228" t="s">
        <v>237</v>
      </c>
      <c r="AU132" s="228" t="s">
        <v>83</v>
      </c>
      <c r="AY132" s="19" t="s">
        <v>235</v>
      </c>
      <c r="BE132" s="229">
        <f>IF(N132="základní",J132,0)</f>
        <v>0</v>
      </c>
      <c r="BF132" s="229">
        <f>IF(N132="snížená",J132,0)</f>
        <v>0</v>
      </c>
      <c r="BG132" s="229">
        <f>IF(N132="zákl. přenesená",J132,0)</f>
        <v>0</v>
      </c>
      <c r="BH132" s="229">
        <f>IF(N132="sníž. přenesená",J132,0)</f>
        <v>0</v>
      </c>
      <c r="BI132" s="229">
        <f>IF(N132="nulová",J132,0)</f>
        <v>0</v>
      </c>
      <c r="BJ132" s="19" t="s">
        <v>83</v>
      </c>
      <c r="BK132" s="229">
        <f>ROUND(I132*H132,2)</f>
        <v>0</v>
      </c>
      <c r="BL132" s="19" t="s">
        <v>100</v>
      </c>
      <c r="BM132" s="228" t="s">
        <v>510</v>
      </c>
    </row>
    <row r="133" s="2" customFormat="1">
      <c r="A133" s="40"/>
      <c r="B133" s="41"/>
      <c r="C133" s="42"/>
      <c r="D133" s="237" t="s">
        <v>792</v>
      </c>
      <c r="E133" s="42"/>
      <c r="F133" s="279" t="s">
        <v>8157</v>
      </c>
      <c r="G133" s="42"/>
      <c r="H133" s="42"/>
      <c r="I133" s="232"/>
      <c r="J133" s="42"/>
      <c r="K133" s="42"/>
      <c r="L133" s="46"/>
      <c r="M133" s="233"/>
      <c r="N133" s="234"/>
      <c r="O133" s="86"/>
      <c r="P133" s="86"/>
      <c r="Q133" s="86"/>
      <c r="R133" s="86"/>
      <c r="S133" s="86"/>
      <c r="T133" s="87"/>
      <c r="U133" s="40"/>
      <c r="V133" s="40"/>
      <c r="W133" s="40"/>
      <c r="X133" s="40"/>
      <c r="Y133" s="40"/>
      <c r="Z133" s="40"/>
      <c r="AA133" s="40"/>
      <c r="AB133" s="40"/>
      <c r="AC133" s="40"/>
      <c r="AD133" s="40"/>
      <c r="AE133" s="40"/>
      <c r="AT133" s="19" t="s">
        <v>792</v>
      </c>
      <c r="AU133" s="19" t="s">
        <v>83</v>
      </c>
    </row>
    <row r="134" s="2" customFormat="1" ht="49.05" customHeight="1">
      <c r="A134" s="40"/>
      <c r="B134" s="41"/>
      <c r="C134" s="217" t="s">
        <v>391</v>
      </c>
      <c r="D134" s="217" t="s">
        <v>237</v>
      </c>
      <c r="E134" s="218" t="s">
        <v>8158</v>
      </c>
      <c r="F134" s="219" t="s">
        <v>8159</v>
      </c>
      <c r="G134" s="220" t="s">
        <v>451</v>
      </c>
      <c r="H134" s="221">
        <v>4</v>
      </c>
      <c r="I134" s="222"/>
      <c r="J134" s="223">
        <f>ROUND(I134*H134,2)</f>
        <v>0</v>
      </c>
      <c r="K134" s="219" t="s">
        <v>7240</v>
      </c>
      <c r="L134" s="46"/>
      <c r="M134" s="224" t="s">
        <v>19</v>
      </c>
      <c r="N134" s="225" t="s">
        <v>47</v>
      </c>
      <c r="O134" s="86"/>
      <c r="P134" s="226">
        <f>O134*H134</f>
        <v>0</v>
      </c>
      <c r="Q134" s="226">
        <v>0.00133</v>
      </c>
      <c r="R134" s="226">
        <f>Q134*H134</f>
        <v>0.0053200000000000001</v>
      </c>
      <c r="S134" s="226">
        <v>0.124</v>
      </c>
      <c r="T134" s="227">
        <f>S134*H134</f>
        <v>0.496</v>
      </c>
      <c r="U134" s="40"/>
      <c r="V134" s="40"/>
      <c r="W134" s="40"/>
      <c r="X134" s="40"/>
      <c r="Y134" s="40"/>
      <c r="Z134" s="40"/>
      <c r="AA134" s="40"/>
      <c r="AB134" s="40"/>
      <c r="AC134" s="40"/>
      <c r="AD134" s="40"/>
      <c r="AE134" s="40"/>
      <c r="AR134" s="228" t="s">
        <v>100</v>
      </c>
      <c r="AT134" s="228" t="s">
        <v>237</v>
      </c>
      <c r="AU134" s="228" t="s">
        <v>83</v>
      </c>
      <c r="AY134" s="19" t="s">
        <v>235</v>
      </c>
      <c r="BE134" s="229">
        <f>IF(N134="základní",J134,0)</f>
        <v>0</v>
      </c>
      <c r="BF134" s="229">
        <f>IF(N134="snížená",J134,0)</f>
        <v>0</v>
      </c>
      <c r="BG134" s="229">
        <f>IF(N134="zákl. přenesená",J134,0)</f>
        <v>0</v>
      </c>
      <c r="BH134" s="229">
        <f>IF(N134="sníž. přenesená",J134,0)</f>
        <v>0</v>
      </c>
      <c r="BI134" s="229">
        <f>IF(N134="nulová",J134,0)</f>
        <v>0</v>
      </c>
      <c r="BJ134" s="19" t="s">
        <v>83</v>
      </c>
      <c r="BK134" s="229">
        <f>ROUND(I134*H134,2)</f>
        <v>0</v>
      </c>
      <c r="BL134" s="19" t="s">
        <v>100</v>
      </c>
      <c r="BM134" s="228" t="s">
        <v>525</v>
      </c>
    </row>
    <row r="135" s="2" customFormat="1">
      <c r="A135" s="40"/>
      <c r="B135" s="41"/>
      <c r="C135" s="42"/>
      <c r="D135" s="237" t="s">
        <v>792</v>
      </c>
      <c r="E135" s="42"/>
      <c r="F135" s="279" t="s">
        <v>8157</v>
      </c>
      <c r="G135" s="42"/>
      <c r="H135" s="42"/>
      <c r="I135" s="232"/>
      <c r="J135" s="42"/>
      <c r="K135" s="42"/>
      <c r="L135" s="46"/>
      <c r="M135" s="233"/>
      <c r="N135" s="234"/>
      <c r="O135" s="86"/>
      <c r="P135" s="86"/>
      <c r="Q135" s="86"/>
      <c r="R135" s="86"/>
      <c r="S135" s="86"/>
      <c r="T135" s="87"/>
      <c r="U135" s="40"/>
      <c r="V135" s="40"/>
      <c r="W135" s="40"/>
      <c r="X135" s="40"/>
      <c r="Y135" s="40"/>
      <c r="Z135" s="40"/>
      <c r="AA135" s="40"/>
      <c r="AB135" s="40"/>
      <c r="AC135" s="40"/>
      <c r="AD135" s="40"/>
      <c r="AE135" s="40"/>
      <c r="AT135" s="19" t="s">
        <v>792</v>
      </c>
      <c r="AU135" s="19" t="s">
        <v>83</v>
      </c>
    </row>
    <row r="136" s="2" customFormat="1" ht="49.05" customHeight="1">
      <c r="A136" s="40"/>
      <c r="B136" s="41"/>
      <c r="C136" s="217" t="s">
        <v>405</v>
      </c>
      <c r="D136" s="217" t="s">
        <v>237</v>
      </c>
      <c r="E136" s="218" t="s">
        <v>8160</v>
      </c>
      <c r="F136" s="219" t="s">
        <v>8161</v>
      </c>
      <c r="G136" s="220" t="s">
        <v>451</v>
      </c>
      <c r="H136" s="221">
        <v>3</v>
      </c>
      <c r="I136" s="222"/>
      <c r="J136" s="223">
        <f>ROUND(I136*H136,2)</f>
        <v>0</v>
      </c>
      <c r="K136" s="219" t="s">
        <v>7240</v>
      </c>
      <c r="L136" s="46"/>
      <c r="M136" s="224" t="s">
        <v>19</v>
      </c>
      <c r="N136" s="225" t="s">
        <v>47</v>
      </c>
      <c r="O136" s="86"/>
      <c r="P136" s="226">
        <f>O136*H136</f>
        <v>0</v>
      </c>
      <c r="Q136" s="226">
        <v>0.00034000000000000002</v>
      </c>
      <c r="R136" s="226">
        <f>Q136*H136</f>
        <v>0.0010200000000000001</v>
      </c>
      <c r="S136" s="226">
        <v>0.069000000000000006</v>
      </c>
      <c r="T136" s="227">
        <f>S136*H136</f>
        <v>0.20700000000000002</v>
      </c>
      <c r="U136" s="40"/>
      <c r="V136" s="40"/>
      <c r="W136" s="40"/>
      <c r="X136" s="40"/>
      <c r="Y136" s="40"/>
      <c r="Z136" s="40"/>
      <c r="AA136" s="40"/>
      <c r="AB136" s="40"/>
      <c r="AC136" s="40"/>
      <c r="AD136" s="40"/>
      <c r="AE136" s="40"/>
      <c r="AR136" s="228" t="s">
        <v>100</v>
      </c>
      <c r="AT136" s="228" t="s">
        <v>237</v>
      </c>
      <c r="AU136" s="228" t="s">
        <v>83</v>
      </c>
      <c r="AY136" s="19" t="s">
        <v>235</v>
      </c>
      <c r="BE136" s="229">
        <f>IF(N136="základní",J136,0)</f>
        <v>0</v>
      </c>
      <c r="BF136" s="229">
        <f>IF(N136="snížená",J136,0)</f>
        <v>0</v>
      </c>
      <c r="BG136" s="229">
        <f>IF(N136="zákl. přenesená",J136,0)</f>
        <v>0</v>
      </c>
      <c r="BH136" s="229">
        <f>IF(N136="sníž. přenesená",J136,0)</f>
        <v>0</v>
      </c>
      <c r="BI136" s="229">
        <f>IF(N136="nulová",J136,0)</f>
        <v>0</v>
      </c>
      <c r="BJ136" s="19" t="s">
        <v>83</v>
      </c>
      <c r="BK136" s="229">
        <f>ROUND(I136*H136,2)</f>
        <v>0</v>
      </c>
      <c r="BL136" s="19" t="s">
        <v>100</v>
      </c>
      <c r="BM136" s="228" t="s">
        <v>543</v>
      </c>
    </row>
    <row r="137" s="2" customFormat="1">
      <c r="A137" s="40"/>
      <c r="B137" s="41"/>
      <c r="C137" s="42"/>
      <c r="D137" s="237" t="s">
        <v>792</v>
      </c>
      <c r="E137" s="42"/>
      <c r="F137" s="279" t="s">
        <v>8157</v>
      </c>
      <c r="G137" s="42"/>
      <c r="H137" s="42"/>
      <c r="I137" s="232"/>
      <c r="J137" s="42"/>
      <c r="K137" s="42"/>
      <c r="L137" s="46"/>
      <c r="M137" s="233"/>
      <c r="N137" s="234"/>
      <c r="O137" s="86"/>
      <c r="P137" s="86"/>
      <c r="Q137" s="86"/>
      <c r="R137" s="86"/>
      <c r="S137" s="86"/>
      <c r="T137" s="87"/>
      <c r="U137" s="40"/>
      <c r="V137" s="40"/>
      <c r="W137" s="40"/>
      <c r="X137" s="40"/>
      <c r="Y137" s="40"/>
      <c r="Z137" s="40"/>
      <c r="AA137" s="40"/>
      <c r="AB137" s="40"/>
      <c r="AC137" s="40"/>
      <c r="AD137" s="40"/>
      <c r="AE137" s="40"/>
      <c r="AT137" s="19" t="s">
        <v>792</v>
      </c>
      <c r="AU137" s="19" t="s">
        <v>83</v>
      </c>
    </row>
    <row r="138" s="2" customFormat="1" ht="24.15" customHeight="1">
      <c r="A138" s="40"/>
      <c r="B138" s="41"/>
      <c r="C138" s="217" t="s">
        <v>431</v>
      </c>
      <c r="D138" s="217" t="s">
        <v>237</v>
      </c>
      <c r="E138" s="218" t="s">
        <v>8162</v>
      </c>
      <c r="F138" s="219" t="s">
        <v>8163</v>
      </c>
      <c r="G138" s="220" t="s">
        <v>451</v>
      </c>
      <c r="H138" s="221">
        <v>50</v>
      </c>
      <c r="I138" s="222"/>
      <c r="J138" s="223">
        <f>ROUND(I138*H138,2)</f>
        <v>0</v>
      </c>
      <c r="K138" s="219" t="s">
        <v>7240</v>
      </c>
      <c r="L138" s="46"/>
      <c r="M138" s="224" t="s">
        <v>19</v>
      </c>
      <c r="N138" s="225" t="s">
        <v>47</v>
      </c>
      <c r="O138" s="86"/>
      <c r="P138" s="226">
        <f>O138*H138</f>
        <v>0</v>
      </c>
      <c r="Q138" s="226">
        <v>0</v>
      </c>
      <c r="R138" s="226">
        <f>Q138*H138</f>
        <v>0</v>
      </c>
      <c r="S138" s="226">
        <v>0.072999999999999995</v>
      </c>
      <c r="T138" s="227">
        <f>S138*H138</f>
        <v>3.6499999999999999</v>
      </c>
      <c r="U138" s="40"/>
      <c r="V138" s="40"/>
      <c r="W138" s="40"/>
      <c r="X138" s="40"/>
      <c r="Y138" s="40"/>
      <c r="Z138" s="40"/>
      <c r="AA138" s="40"/>
      <c r="AB138" s="40"/>
      <c r="AC138" s="40"/>
      <c r="AD138" s="40"/>
      <c r="AE138" s="40"/>
      <c r="AR138" s="228" t="s">
        <v>100</v>
      </c>
      <c r="AT138" s="228" t="s">
        <v>237</v>
      </c>
      <c r="AU138" s="228" t="s">
        <v>83</v>
      </c>
      <c r="AY138" s="19" t="s">
        <v>235</v>
      </c>
      <c r="BE138" s="229">
        <f>IF(N138="základní",J138,0)</f>
        <v>0</v>
      </c>
      <c r="BF138" s="229">
        <f>IF(N138="snížená",J138,0)</f>
        <v>0</v>
      </c>
      <c r="BG138" s="229">
        <f>IF(N138="zákl. přenesená",J138,0)</f>
        <v>0</v>
      </c>
      <c r="BH138" s="229">
        <f>IF(N138="sníž. přenesená",J138,0)</f>
        <v>0</v>
      </c>
      <c r="BI138" s="229">
        <f>IF(N138="nulová",J138,0)</f>
        <v>0</v>
      </c>
      <c r="BJ138" s="19" t="s">
        <v>83</v>
      </c>
      <c r="BK138" s="229">
        <f>ROUND(I138*H138,2)</f>
        <v>0</v>
      </c>
      <c r="BL138" s="19" t="s">
        <v>100</v>
      </c>
      <c r="BM138" s="228" t="s">
        <v>558</v>
      </c>
    </row>
    <row r="139" s="2" customFormat="1">
      <c r="A139" s="40"/>
      <c r="B139" s="41"/>
      <c r="C139" s="42"/>
      <c r="D139" s="237" t="s">
        <v>792</v>
      </c>
      <c r="E139" s="42"/>
      <c r="F139" s="279" t="s">
        <v>8164</v>
      </c>
      <c r="G139" s="42"/>
      <c r="H139" s="42"/>
      <c r="I139" s="232"/>
      <c r="J139" s="42"/>
      <c r="K139" s="42"/>
      <c r="L139" s="46"/>
      <c r="M139" s="233"/>
      <c r="N139" s="234"/>
      <c r="O139" s="86"/>
      <c r="P139" s="86"/>
      <c r="Q139" s="86"/>
      <c r="R139" s="86"/>
      <c r="S139" s="86"/>
      <c r="T139" s="87"/>
      <c r="U139" s="40"/>
      <c r="V139" s="40"/>
      <c r="W139" s="40"/>
      <c r="X139" s="40"/>
      <c r="Y139" s="40"/>
      <c r="Z139" s="40"/>
      <c r="AA139" s="40"/>
      <c r="AB139" s="40"/>
      <c r="AC139" s="40"/>
      <c r="AD139" s="40"/>
      <c r="AE139" s="40"/>
      <c r="AT139" s="19" t="s">
        <v>792</v>
      </c>
      <c r="AU139" s="19" t="s">
        <v>83</v>
      </c>
    </row>
    <row r="140" s="2" customFormat="1" ht="44.25" customHeight="1">
      <c r="A140" s="40"/>
      <c r="B140" s="41"/>
      <c r="C140" s="217" t="s">
        <v>8</v>
      </c>
      <c r="D140" s="217" t="s">
        <v>237</v>
      </c>
      <c r="E140" s="218" t="s">
        <v>8165</v>
      </c>
      <c r="F140" s="219" t="s">
        <v>8166</v>
      </c>
      <c r="G140" s="220" t="s">
        <v>451</v>
      </c>
      <c r="H140" s="221">
        <v>122</v>
      </c>
      <c r="I140" s="222"/>
      <c r="J140" s="223">
        <f>ROUND(I140*H140,2)</f>
        <v>0</v>
      </c>
      <c r="K140" s="219" t="s">
        <v>7240</v>
      </c>
      <c r="L140" s="46"/>
      <c r="M140" s="224" t="s">
        <v>19</v>
      </c>
      <c r="N140" s="225" t="s">
        <v>47</v>
      </c>
      <c r="O140" s="86"/>
      <c r="P140" s="226">
        <f>O140*H140</f>
        <v>0</v>
      </c>
      <c r="Q140" s="226">
        <v>8.0000000000000007E-05</v>
      </c>
      <c r="R140" s="226">
        <f>Q140*H140</f>
        <v>0.0097600000000000013</v>
      </c>
      <c r="S140" s="226">
        <v>0.0030000000000000001</v>
      </c>
      <c r="T140" s="227">
        <f>S140*H140</f>
        <v>0.36599999999999999</v>
      </c>
      <c r="U140" s="40"/>
      <c r="V140" s="40"/>
      <c r="W140" s="40"/>
      <c r="X140" s="40"/>
      <c r="Y140" s="40"/>
      <c r="Z140" s="40"/>
      <c r="AA140" s="40"/>
      <c r="AB140" s="40"/>
      <c r="AC140" s="40"/>
      <c r="AD140" s="40"/>
      <c r="AE140" s="40"/>
      <c r="AR140" s="228" t="s">
        <v>100</v>
      </c>
      <c r="AT140" s="228" t="s">
        <v>237</v>
      </c>
      <c r="AU140" s="228" t="s">
        <v>83</v>
      </c>
      <c r="AY140" s="19" t="s">
        <v>235</v>
      </c>
      <c r="BE140" s="229">
        <f>IF(N140="základní",J140,0)</f>
        <v>0</v>
      </c>
      <c r="BF140" s="229">
        <f>IF(N140="snížená",J140,0)</f>
        <v>0</v>
      </c>
      <c r="BG140" s="229">
        <f>IF(N140="zákl. přenesená",J140,0)</f>
        <v>0</v>
      </c>
      <c r="BH140" s="229">
        <f>IF(N140="sníž. přenesená",J140,0)</f>
        <v>0</v>
      </c>
      <c r="BI140" s="229">
        <f>IF(N140="nulová",J140,0)</f>
        <v>0</v>
      </c>
      <c r="BJ140" s="19" t="s">
        <v>83</v>
      </c>
      <c r="BK140" s="229">
        <f>ROUND(I140*H140,2)</f>
        <v>0</v>
      </c>
      <c r="BL140" s="19" t="s">
        <v>100</v>
      </c>
      <c r="BM140" s="228" t="s">
        <v>593</v>
      </c>
    </row>
    <row r="141" s="2" customFormat="1">
      <c r="A141" s="40"/>
      <c r="B141" s="41"/>
      <c r="C141" s="42"/>
      <c r="D141" s="237" t="s">
        <v>792</v>
      </c>
      <c r="E141" s="42"/>
      <c r="F141" s="279" t="s">
        <v>7271</v>
      </c>
      <c r="G141" s="42"/>
      <c r="H141" s="42"/>
      <c r="I141" s="232"/>
      <c r="J141" s="42"/>
      <c r="K141" s="42"/>
      <c r="L141" s="46"/>
      <c r="M141" s="233"/>
      <c r="N141" s="234"/>
      <c r="O141" s="86"/>
      <c r="P141" s="86"/>
      <c r="Q141" s="86"/>
      <c r="R141" s="86"/>
      <c r="S141" s="86"/>
      <c r="T141" s="87"/>
      <c r="U141" s="40"/>
      <c r="V141" s="40"/>
      <c r="W141" s="40"/>
      <c r="X141" s="40"/>
      <c r="Y141" s="40"/>
      <c r="Z141" s="40"/>
      <c r="AA141" s="40"/>
      <c r="AB141" s="40"/>
      <c r="AC141" s="40"/>
      <c r="AD141" s="40"/>
      <c r="AE141" s="40"/>
      <c r="AT141" s="19" t="s">
        <v>792</v>
      </c>
      <c r="AU141" s="19" t="s">
        <v>83</v>
      </c>
    </row>
    <row r="142" s="2" customFormat="1" ht="24.15" customHeight="1">
      <c r="A142" s="40"/>
      <c r="B142" s="41"/>
      <c r="C142" s="217" t="s">
        <v>448</v>
      </c>
      <c r="D142" s="217" t="s">
        <v>237</v>
      </c>
      <c r="E142" s="218" t="s">
        <v>8167</v>
      </c>
      <c r="F142" s="219" t="s">
        <v>8168</v>
      </c>
      <c r="G142" s="220" t="s">
        <v>369</v>
      </c>
      <c r="H142" s="221">
        <v>206</v>
      </c>
      <c r="I142" s="222"/>
      <c r="J142" s="223">
        <f>ROUND(I142*H142,2)</f>
        <v>0</v>
      </c>
      <c r="K142" s="219" t="s">
        <v>7240</v>
      </c>
      <c r="L142" s="46"/>
      <c r="M142" s="224" t="s">
        <v>19</v>
      </c>
      <c r="N142" s="225" t="s">
        <v>47</v>
      </c>
      <c r="O142" s="86"/>
      <c r="P142" s="226">
        <f>O142*H142</f>
        <v>0</v>
      </c>
      <c r="Q142" s="226">
        <v>0.00048999999999999998</v>
      </c>
      <c r="R142" s="226">
        <f>Q142*H142</f>
        <v>0.10094</v>
      </c>
      <c r="S142" s="226">
        <v>0.027</v>
      </c>
      <c r="T142" s="227">
        <f>S142*H142</f>
        <v>5.5620000000000003</v>
      </c>
      <c r="U142" s="40"/>
      <c r="V142" s="40"/>
      <c r="W142" s="40"/>
      <c r="X142" s="40"/>
      <c r="Y142" s="40"/>
      <c r="Z142" s="40"/>
      <c r="AA142" s="40"/>
      <c r="AB142" s="40"/>
      <c r="AC142" s="40"/>
      <c r="AD142" s="40"/>
      <c r="AE142" s="40"/>
      <c r="AR142" s="228" t="s">
        <v>100</v>
      </c>
      <c r="AT142" s="228" t="s">
        <v>237</v>
      </c>
      <c r="AU142" s="228" t="s">
        <v>83</v>
      </c>
      <c r="AY142" s="19" t="s">
        <v>235</v>
      </c>
      <c r="BE142" s="229">
        <f>IF(N142="základní",J142,0)</f>
        <v>0</v>
      </c>
      <c r="BF142" s="229">
        <f>IF(N142="snížená",J142,0)</f>
        <v>0</v>
      </c>
      <c r="BG142" s="229">
        <f>IF(N142="zákl. přenesená",J142,0)</f>
        <v>0</v>
      </c>
      <c r="BH142" s="229">
        <f>IF(N142="sníž. přenesená",J142,0)</f>
        <v>0</v>
      </c>
      <c r="BI142" s="229">
        <f>IF(N142="nulová",J142,0)</f>
        <v>0</v>
      </c>
      <c r="BJ142" s="19" t="s">
        <v>83</v>
      </c>
      <c r="BK142" s="229">
        <f>ROUND(I142*H142,2)</f>
        <v>0</v>
      </c>
      <c r="BL142" s="19" t="s">
        <v>100</v>
      </c>
      <c r="BM142" s="228" t="s">
        <v>612</v>
      </c>
    </row>
    <row r="143" s="2" customFormat="1">
      <c r="A143" s="40"/>
      <c r="B143" s="41"/>
      <c r="C143" s="42"/>
      <c r="D143" s="237" t="s">
        <v>792</v>
      </c>
      <c r="E143" s="42"/>
      <c r="F143" s="279" t="s">
        <v>7271</v>
      </c>
      <c r="G143" s="42"/>
      <c r="H143" s="42"/>
      <c r="I143" s="232"/>
      <c r="J143" s="42"/>
      <c r="K143" s="42"/>
      <c r="L143" s="46"/>
      <c r="M143" s="233"/>
      <c r="N143" s="234"/>
      <c r="O143" s="86"/>
      <c r="P143" s="86"/>
      <c r="Q143" s="86"/>
      <c r="R143" s="86"/>
      <c r="S143" s="86"/>
      <c r="T143" s="87"/>
      <c r="U143" s="40"/>
      <c r="V143" s="40"/>
      <c r="W143" s="40"/>
      <c r="X143" s="40"/>
      <c r="Y143" s="40"/>
      <c r="Z143" s="40"/>
      <c r="AA143" s="40"/>
      <c r="AB143" s="40"/>
      <c r="AC143" s="40"/>
      <c r="AD143" s="40"/>
      <c r="AE143" s="40"/>
      <c r="AT143" s="19" t="s">
        <v>792</v>
      </c>
      <c r="AU143" s="19" t="s">
        <v>83</v>
      </c>
    </row>
    <row r="144" s="14" customFormat="1">
      <c r="A144" s="14"/>
      <c r="B144" s="246"/>
      <c r="C144" s="247"/>
      <c r="D144" s="237" t="s">
        <v>245</v>
      </c>
      <c r="E144" s="248" t="s">
        <v>19</v>
      </c>
      <c r="F144" s="249" t="s">
        <v>8169</v>
      </c>
      <c r="G144" s="247"/>
      <c r="H144" s="250">
        <v>206</v>
      </c>
      <c r="I144" s="251"/>
      <c r="J144" s="247"/>
      <c r="K144" s="247"/>
      <c r="L144" s="252"/>
      <c r="M144" s="253"/>
      <c r="N144" s="254"/>
      <c r="O144" s="254"/>
      <c r="P144" s="254"/>
      <c r="Q144" s="254"/>
      <c r="R144" s="254"/>
      <c r="S144" s="254"/>
      <c r="T144" s="255"/>
      <c r="U144" s="14"/>
      <c r="V144" s="14"/>
      <c r="W144" s="14"/>
      <c r="X144" s="14"/>
      <c r="Y144" s="14"/>
      <c r="Z144" s="14"/>
      <c r="AA144" s="14"/>
      <c r="AB144" s="14"/>
      <c r="AC144" s="14"/>
      <c r="AD144" s="14"/>
      <c r="AE144" s="14"/>
      <c r="AT144" s="256" t="s">
        <v>245</v>
      </c>
      <c r="AU144" s="256" t="s">
        <v>83</v>
      </c>
      <c r="AV144" s="14" t="s">
        <v>85</v>
      </c>
      <c r="AW144" s="14" t="s">
        <v>37</v>
      </c>
      <c r="AX144" s="14" t="s">
        <v>76</v>
      </c>
      <c r="AY144" s="256" t="s">
        <v>235</v>
      </c>
    </row>
    <row r="145" s="16" customFormat="1">
      <c r="A145" s="16"/>
      <c r="B145" s="268"/>
      <c r="C145" s="269"/>
      <c r="D145" s="237" t="s">
        <v>245</v>
      </c>
      <c r="E145" s="270" t="s">
        <v>19</v>
      </c>
      <c r="F145" s="271" t="s">
        <v>250</v>
      </c>
      <c r="G145" s="269"/>
      <c r="H145" s="272">
        <v>206</v>
      </c>
      <c r="I145" s="273"/>
      <c r="J145" s="269"/>
      <c r="K145" s="269"/>
      <c r="L145" s="274"/>
      <c r="M145" s="275"/>
      <c r="N145" s="276"/>
      <c r="O145" s="276"/>
      <c r="P145" s="276"/>
      <c r="Q145" s="276"/>
      <c r="R145" s="276"/>
      <c r="S145" s="276"/>
      <c r="T145" s="277"/>
      <c r="U145" s="16"/>
      <c r="V145" s="16"/>
      <c r="W145" s="16"/>
      <c r="X145" s="16"/>
      <c r="Y145" s="16"/>
      <c r="Z145" s="16"/>
      <c r="AA145" s="16"/>
      <c r="AB145" s="16"/>
      <c r="AC145" s="16"/>
      <c r="AD145" s="16"/>
      <c r="AE145" s="16"/>
      <c r="AT145" s="278" t="s">
        <v>245</v>
      </c>
      <c r="AU145" s="278" t="s">
        <v>83</v>
      </c>
      <c r="AV145" s="16" t="s">
        <v>100</v>
      </c>
      <c r="AW145" s="16" t="s">
        <v>37</v>
      </c>
      <c r="AX145" s="16" t="s">
        <v>83</v>
      </c>
      <c r="AY145" s="278" t="s">
        <v>235</v>
      </c>
    </row>
    <row r="146" s="2" customFormat="1" ht="24.15" customHeight="1">
      <c r="A146" s="40"/>
      <c r="B146" s="41"/>
      <c r="C146" s="217" t="s">
        <v>460</v>
      </c>
      <c r="D146" s="217" t="s">
        <v>237</v>
      </c>
      <c r="E146" s="218" t="s">
        <v>8170</v>
      </c>
      <c r="F146" s="219" t="s">
        <v>8171</v>
      </c>
      <c r="G146" s="220" t="s">
        <v>379</v>
      </c>
      <c r="H146" s="221">
        <v>4.4100000000000001</v>
      </c>
      <c r="I146" s="222"/>
      <c r="J146" s="223">
        <f>ROUND(I146*H146,2)</f>
        <v>0</v>
      </c>
      <c r="K146" s="219" t="s">
        <v>7240</v>
      </c>
      <c r="L146" s="46"/>
      <c r="M146" s="224" t="s">
        <v>19</v>
      </c>
      <c r="N146" s="225" t="s">
        <v>47</v>
      </c>
      <c r="O146" s="86"/>
      <c r="P146" s="226">
        <f>O146*H146</f>
        <v>0</v>
      </c>
      <c r="Q146" s="226">
        <v>0.00048000000000000001</v>
      </c>
      <c r="R146" s="226">
        <f>Q146*H146</f>
        <v>0.0021168000000000003</v>
      </c>
      <c r="S146" s="226">
        <v>0.23519999999999999</v>
      </c>
      <c r="T146" s="227">
        <f>S146*H146</f>
        <v>1.0372319999999999</v>
      </c>
      <c r="U146" s="40"/>
      <c r="V146" s="40"/>
      <c r="W146" s="40"/>
      <c r="X146" s="40"/>
      <c r="Y146" s="40"/>
      <c r="Z146" s="40"/>
      <c r="AA146" s="40"/>
      <c r="AB146" s="40"/>
      <c r="AC146" s="40"/>
      <c r="AD146" s="40"/>
      <c r="AE146" s="40"/>
      <c r="AR146" s="228" t="s">
        <v>100</v>
      </c>
      <c r="AT146" s="228" t="s">
        <v>237</v>
      </c>
      <c r="AU146" s="228" t="s">
        <v>83</v>
      </c>
      <c r="AY146" s="19" t="s">
        <v>235</v>
      </c>
      <c r="BE146" s="229">
        <f>IF(N146="základní",J146,0)</f>
        <v>0</v>
      </c>
      <c r="BF146" s="229">
        <f>IF(N146="snížená",J146,0)</f>
        <v>0</v>
      </c>
      <c r="BG146" s="229">
        <f>IF(N146="zákl. přenesená",J146,0)</f>
        <v>0</v>
      </c>
      <c r="BH146" s="229">
        <f>IF(N146="sníž. přenesená",J146,0)</f>
        <v>0</v>
      </c>
      <c r="BI146" s="229">
        <f>IF(N146="nulová",J146,0)</f>
        <v>0</v>
      </c>
      <c r="BJ146" s="19" t="s">
        <v>83</v>
      </c>
      <c r="BK146" s="229">
        <f>ROUND(I146*H146,2)</f>
        <v>0</v>
      </c>
      <c r="BL146" s="19" t="s">
        <v>100</v>
      </c>
      <c r="BM146" s="228" t="s">
        <v>628</v>
      </c>
    </row>
    <row r="147" s="2" customFormat="1">
      <c r="A147" s="40"/>
      <c r="B147" s="41"/>
      <c r="C147" s="42"/>
      <c r="D147" s="237" t="s">
        <v>792</v>
      </c>
      <c r="E147" s="42"/>
      <c r="F147" s="279" t="s">
        <v>8172</v>
      </c>
      <c r="G147" s="42"/>
      <c r="H147" s="42"/>
      <c r="I147" s="232"/>
      <c r="J147" s="42"/>
      <c r="K147" s="42"/>
      <c r="L147" s="46"/>
      <c r="M147" s="233"/>
      <c r="N147" s="234"/>
      <c r="O147" s="86"/>
      <c r="P147" s="86"/>
      <c r="Q147" s="86"/>
      <c r="R147" s="86"/>
      <c r="S147" s="86"/>
      <c r="T147" s="87"/>
      <c r="U147" s="40"/>
      <c r="V147" s="40"/>
      <c r="W147" s="40"/>
      <c r="X147" s="40"/>
      <c r="Y147" s="40"/>
      <c r="Z147" s="40"/>
      <c r="AA147" s="40"/>
      <c r="AB147" s="40"/>
      <c r="AC147" s="40"/>
      <c r="AD147" s="40"/>
      <c r="AE147" s="40"/>
      <c r="AT147" s="19" t="s">
        <v>792</v>
      </c>
      <c r="AU147" s="19" t="s">
        <v>83</v>
      </c>
    </row>
    <row r="148" s="14" customFormat="1">
      <c r="A148" s="14"/>
      <c r="B148" s="246"/>
      <c r="C148" s="247"/>
      <c r="D148" s="237" t="s">
        <v>245</v>
      </c>
      <c r="E148" s="248" t="s">
        <v>19</v>
      </c>
      <c r="F148" s="249" t="s">
        <v>8173</v>
      </c>
      <c r="G148" s="247"/>
      <c r="H148" s="250">
        <v>4.4100000000000001</v>
      </c>
      <c r="I148" s="251"/>
      <c r="J148" s="247"/>
      <c r="K148" s="247"/>
      <c r="L148" s="252"/>
      <c r="M148" s="253"/>
      <c r="N148" s="254"/>
      <c r="O148" s="254"/>
      <c r="P148" s="254"/>
      <c r="Q148" s="254"/>
      <c r="R148" s="254"/>
      <c r="S148" s="254"/>
      <c r="T148" s="255"/>
      <c r="U148" s="14"/>
      <c r="V148" s="14"/>
      <c r="W148" s="14"/>
      <c r="X148" s="14"/>
      <c r="Y148" s="14"/>
      <c r="Z148" s="14"/>
      <c r="AA148" s="14"/>
      <c r="AB148" s="14"/>
      <c r="AC148" s="14"/>
      <c r="AD148" s="14"/>
      <c r="AE148" s="14"/>
      <c r="AT148" s="256" t="s">
        <v>245</v>
      </c>
      <c r="AU148" s="256" t="s">
        <v>83</v>
      </c>
      <c r="AV148" s="14" t="s">
        <v>85</v>
      </c>
      <c r="AW148" s="14" t="s">
        <v>37</v>
      </c>
      <c r="AX148" s="14" t="s">
        <v>76</v>
      </c>
      <c r="AY148" s="256" t="s">
        <v>235</v>
      </c>
    </row>
    <row r="149" s="16" customFormat="1">
      <c r="A149" s="16"/>
      <c r="B149" s="268"/>
      <c r="C149" s="269"/>
      <c r="D149" s="237" t="s">
        <v>245</v>
      </c>
      <c r="E149" s="270" t="s">
        <v>19</v>
      </c>
      <c r="F149" s="271" t="s">
        <v>250</v>
      </c>
      <c r="G149" s="269"/>
      <c r="H149" s="272">
        <v>4.4100000000000001</v>
      </c>
      <c r="I149" s="273"/>
      <c r="J149" s="269"/>
      <c r="K149" s="269"/>
      <c r="L149" s="274"/>
      <c r="M149" s="275"/>
      <c r="N149" s="276"/>
      <c r="O149" s="276"/>
      <c r="P149" s="276"/>
      <c r="Q149" s="276"/>
      <c r="R149" s="276"/>
      <c r="S149" s="276"/>
      <c r="T149" s="277"/>
      <c r="U149" s="16"/>
      <c r="V149" s="16"/>
      <c r="W149" s="16"/>
      <c r="X149" s="16"/>
      <c r="Y149" s="16"/>
      <c r="Z149" s="16"/>
      <c r="AA149" s="16"/>
      <c r="AB149" s="16"/>
      <c r="AC149" s="16"/>
      <c r="AD149" s="16"/>
      <c r="AE149" s="16"/>
      <c r="AT149" s="278" t="s">
        <v>245</v>
      </c>
      <c r="AU149" s="278" t="s">
        <v>83</v>
      </c>
      <c r="AV149" s="16" t="s">
        <v>100</v>
      </c>
      <c r="AW149" s="16" t="s">
        <v>37</v>
      </c>
      <c r="AX149" s="16" t="s">
        <v>83</v>
      </c>
      <c r="AY149" s="278" t="s">
        <v>235</v>
      </c>
    </row>
    <row r="150" s="2" customFormat="1" ht="37.8" customHeight="1">
      <c r="A150" s="40"/>
      <c r="B150" s="41"/>
      <c r="C150" s="217" t="s">
        <v>467</v>
      </c>
      <c r="D150" s="217" t="s">
        <v>237</v>
      </c>
      <c r="E150" s="218" t="s">
        <v>8174</v>
      </c>
      <c r="F150" s="219" t="s">
        <v>8175</v>
      </c>
      <c r="G150" s="220" t="s">
        <v>361</v>
      </c>
      <c r="H150" s="221">
        <v>3.4199999999999999</v>
      </c>
      <c r="I150" s="222"/>
      <c r="J150" s="223">
        <f>ROUND(I150*H150,2)</f>
        <v>0</v>
      </c>
      <c r="K150" s="219" t="s">
        <v>7240</v>
      </c>
      <c r="L150" s="46"/>
      <c r="M150" s="224" t="s">
        <v>19</v>
      </c>
      <c r="N150" s="225" t="s">
        <v>47</v>
      </c>
      <c r="O150" s="86"/>
      <c r="P150" s="226">
        <f>O150*H150</f>
        <v>0</v>
      </c>
      <c r="Q150" s="226">
        <v>0</v>
      </c>
      <c r="R150" s="226">
        <f>Q150*H150</f>
        <v>0</v>
      </c>
      <c r="S150" s="226">
        <v>0</v>
      </c>
      <c r="T150" s="227">
        <f>S150*H150</f>
        <v>0</v>
      </c>
      <c r="U150" s="40"/>
      <c r="V150" s="40"/>
      <c r="W150" s="40"/>
      <c r="X150" s="40"/>
      <c r="Y150" s="40"/>
      <c r="Z150" s="40"/>
      <c r="AA150" s="40"/>
      <c r="AB150" s="40"/>
      <c r="AC150" s="40"/>
      <c r="AD150" s="40"/>
      <c r="AE150" s="40"/>
      <c r="AR150" s="228" t="s">
        <v>100</v>
      </c>
      <c r="AT150" s="228" t="s">
        <v>237</v>
      </c>
      <c r="AU150" s="228" t="s">
        <v>83</v>
      </c>
      <c r="AY150" s="19" t="s">
        <v>235</v>
      </c>
      <c r="BE150" s="229">
        <f>IF(N150="základní",J150,0)</f>
        <v>0</v>
      </c>
      <c r="BF150" s="229">
        <f>IF(N150="snížená",J150,0)</f>
        <v>0</v>
      </c>
      <c r="BG150" s="229">
        <f>IF(N150="zákl. přenesená",J150,0)</f>
        <v>0</v>
      </c>
      <c r="BH150" s="229">
        <f>IF(N150="sníž. přenesená",J150,0)</f>
        <v>0</v>
      </c>
      <c r="BI150" s="229">
        <f>IF(N150="nulová",J150,0)</f>
        <v>0</v>
      </c>
      <c r="BJ150" s="19" t="s">
        <v>83</v>
      </c>
      <c r="BK150" s="229">
        <f>ROUND(I150*H150,2)</f>
        <v>0</v>
      </c>
      <c r="BL150" s="19" t="s">
        <v>100</v>
      </c>
      <c r="BM150" s="228" t="s">
        <v>647</v>
      </c>
    </row>
    <row r="151" s="2" customFormat="1">
      <c r="A151" s="40"/>
      <c r="B151" s="41"/>
      <c r="C151" s="42"/>
      <c r="D151" s="237" t="s">
        <v>792</v>
      </c>
      <c r="E151" s="42"/>
      <c r="F151" s="279" t="s">
        <v>7287</v>
      </c>
      <c r="G151" s="42"/>
      <c r="H151" s="42"/>
      <c r="I151" s="232"/>
      <c r="J151" s="42"/>
      <c r="K151" s="42"/>
      <c r="L151" s="46"/>
      <c r="M151" s="233"/>
      <c r="N151" s="234"/>
      <c r="O151" s="86"/>
      <c r="P151" s="86"/>
      <c r="Q151" s="86"/>
      <c r="R151" s="86"/>
      <c r="S151" s="86"/>
      <c r="T151" s="87"/>
      <c r="U151" s="40"/>
      <c r="V151" s="40"/>
      <c r="W151" s="40"/>
      <c r="X151" s="40"/>
      <c r="Y151" s="40"/>
      <c r="Z151" s="40"/>
      <c r="AA151" s="40"/>
      <c r="AB151" s="40"/>
      <c r="AC151" s="40"/>
      <c r="AD151" s="40"/>
      <c r="AE151" s="40"/>
      <c r="AT151" s="19" t="s">
        <v>792</v>
      </c>
      <c r="AU151" s="19" t="s">
        <v>83</v>
      </c>
    </row>
    <row r="152" s="12" customFormat="1" ht="25.92" customHeight="1">
      <c r="A152" s="12"/>
      <c r="B152" s="201"/>
      <c r="C152" s="202"/>
      <c r="D152" s="203" t="s">
        <v>75</v>
      </c>
      <c r="E152" s="204" t="s">
        <v>7288</v>
      </c>
      <c r="F152" s="204" t="s">
        <v>7289</v>
      </c>
      <c r="G152" s="202"/>
      <c r="H152" s="202"/>
      <c r="I152" s="205"/>
      <c r="J152" s="206">
        <f>BK152</f>
        <v>0</v>
      </c>
      <c r="K152" s="202"/>
      <c r="L152" s="207"/>
      <c r="M152" s="208"/>
      <c r="N152" s="209"/>
      <c r="O152" s="209"/>
      <c r="P152" s="210">
        <f>SUM(P153:P160)</f>
        <v>0</v>
      </c>
      <c r="Q152" s="209"/>
      <c r="R152" s="210">
        <f>SUM(R153:R160)</f>
        <v>0.043800000000000006</v>
      </c>
      <c r="S152" s="209"/>
      <c r="T152" s="211">
        <f>SUM(T153:T160)</f>
        <v>15.694940000000003</v>
      </c>
      <c r="U152" s="12"/>
      <c r="V152" s="12"/>
      <c r="W152" s="12"/>
      <c r="X152" s="12"/>
      <c r="Y152" s="12"/>
      <c r="Z152" s="12"/>
      <c r="AA152" s="12"/>
      <c r="AB152" s="12"/>
      <c r="AC152" s="12"/>
      <c r="AD152" s="12"/>
      <c r="AE152" s="12"/>
      <c r="AR152" s="212" t="s">
        <v>83</v>
      </c>
      <c r="AT152" s="213" t="s">
        <v>75</v>
      </c>
      <c r="AU152" s="213" t="s">
        <v>76</v>
      </c>
      <c r="AY152" s="212" t="s">
        <v>235</v>
      </c>
      <c r="BK152" s="214">
        <f>SUM(BK153:BK160)</f>
        <v>0</v>
      </c>
    </row>
    <row r="153" s="2" customFormat="1" ht="24.15" customHeight="1">
      <c r="A153" s="40"/>
      <c r="B153" s="41"/>
      <c r="C153" s="217" t="s">
        <v>472</v>
      </c>
      <c r="D153" s="217" t="s">
        <v>237</v>
      </c>
      <c r="E153" s="218" t="s">
        <v>8176</v>
      </c>
      <c r="F153" s="219" t="s">
        <v>8177</v>
      </c>
      <c r="G153" s="220" t="s">
        <v>369</v>
      </c>
      <c r="H153" s="221">
        <v>1550</v>
      </c>
      <c r="I153" s="222"/>
      <c r="J153" s="223">
        <f>ROUND(I153*H153,2)</f>
        <v>0</v>
      </c>
      <c r="K153" s="219" t="s">
        <v>7240</v>
      </c>
      <c r="L153" s="46"/>
      <c r="M153" s="224" t="s">
        <v>19</v>
      </c>
      <c r="N153" s="225" t="s">
        <v>47</v>
      </c>
      <c r="O153" s="86"/>
      <c r="P153" s="226">
        <f>O153*H153</f>
        <v>0</v>
      </c>
      <c r="Q153" s="226">
        <v>2.0000000000000002E-05</v>
      </c>
      <c r="R153" s="226">
        <f>Q153*H153</f>
        <v>0.031000000000000003</v>
      </c>
      <c r="S153" s="226">
        <v>0.0032000000000000002</v>
      </c>
      <c r="T153" s="227">
        <f>S153*H153</f>
        <v>4.96</v>
      </c>
      <c r="U153" s="40"/>
      <c r="V153" s="40"/>
      <c r="W153" s="40"/>
      <c r="X153" s="40"/>
      <c r="Y153" s="40"/>
      <c r="Z153" s="40"/>
      <c r="AA153" s="40"/>
      <c r="AB153" s="40"/>
      <c r="AC153" s="40"/>
      <c r="AD153" s="40"/>
      <c r="AE153" s="40"/>
      <c r="AR153" s="228" t="s">
        <v>100</v>
      </c>
      <c r="AT153" s="228" t="s">
        <v>237</v>
      </c>
      <c r="AU153" s="228" t="s">
        <v>83</v>
      </c>
      <c r="AY153" s="19" t="s">
        <v>235</v>
      </c>
      <c r="BE153" s="229">
        <f>IF(N153="základní",J153,0)</f>
        <v>0</v>
      </c>
      <c r="BF153" s="229">
        <f>IF(N153="snížená",J153,0)</f>
        <v>0</v>
      </c>
      <c r="BG153" s="229">
        <f>IF(N153="zákl. přenesená",J153,0)</f>
        <v>0</v>
      </c>
      <c r="BH153" s="229">
        <f>IF(N153="sníž. přenesená",J153,0)</f>
        <v>0</v>
      </c>
      <c r="BI153" s="229">
        <f>IF(N153="nulová",J153,0)</f>
        <v>0</v>
      </c>
      <c r="BJ153" s="19" t="s">
        <v>83</v>
      </c>
      <c r="BK153" s="229">
        <f>ROUND(I153*H153,2)</f>
        <v>0</v>
      </c>
      <c r="BL153" s="19" t="s">
        <v>100</v>
      </c>
      <c r="BM153" s="228" t="s">
        <v>941</v>
      </c>
    </row>
    <row r="154" s="2" customFormat="1" ht="24.15" customHeight="1">
      <c r="A154" s="40"/>
      <c r="B154" s="41"/>
      <c r="C154" s="217" t="s">
        <v>486</v>
      </c>
      <c r="D154" s="217" t="s">
        <v>237</v>
      </c>
      <c r="E154" s="218" t="s">
        <v>8178</v>
      </c>
      <c r="F154" s="219" t="s">
        <v>8179</v>
      </c>
      <c r="G154" s="220" t="s">
        <v>369</v>
      </c>
      <c r="H154" s="221">
        <v>85</v>
      </c>
      <c r="I154" s="222"/>
      <c r="J154" s="223">
        <f>ROUND(I154*H154,2)</f>
        <v>0</v>
      </c>
      <c r="K154" s="219" t="s">
        <v>7240</v>
      </c>
      <c r="L154" s="46"/>
      <c r="M154" s="224" t="s">
        <v>19</v>
      </c>
      <c r="N154" s="225" t="s">
        <v>47</v>
      </c>
      <c r="O154" s="86"/>
      <c r="P154" s="226">
        <f>O154*H154</f>
        <v>0</v>
      </c>
      <c r="Q154" s="226">
        <v>5.0000000000000002E-05</v>
      </c>
      <c r="R154" s="226">
        <f>Q154*H154</f>
        <v>0.0042500000000000003</v>
      </c>
      <c r="S154" s="226">
        <v>0.0053200000000000001</v>
      </c>
      <c r="T154" s="227">
        <f>S154*H154</f>
        <v>0.45219999999999999</v>
      </c>
      <c r="U154" s="40"/>
      <c r="V154" s="40"/>
      <c r="W154" s="40"/>
      <c r="X154" s="40"/>
      <c r="Y154" s="40"/>
      <c r="Z154" s="40"/>
      <c r="AA154" s="40"/>
      <c r="AB154" s="40"/>
      <c r="AC154" s="40"/>
      <c r="AD154" s="40"/>
      <c r="AE154" s="40"/>
      <c r="AR154" s="228" t="s">
        <v>100</v>
      </c>
      <c r="AT154" s="228" t="s">
        <v>237</v>
      </c>
      <c r="AU154" s="228" t="s">
        <v>83</v>
      </c>
      <c r="AY154" s="19" t="s">
        <v>235</v>
      </c>
      <c r="BE154" s="229">
        <f>IF(N154="základní",J154,0)</f>
        <v>0</v>
      </c>
      <c r="BF154" s="229">
        <f>IF(N154="snížená",J154,0)</f>
        <v>0</v>
      </c>
      <c r="BG154" s="229">
        <f>IF(N154="zákl. přenesená",J154,0)</f>
        <v>0</v>
      </c>
      <c r="BH154" s="229">
        <f>IF(N154="sníž. přenesená",J154,0)</f>
        <v>0</v>
      </c>
      <c r="BI154" s="229">
        <f>IF(N154="nulová",J154,0)</f>
        <v>0</v>
      </c>
      <c r="BJ154" s="19" t="s">
        <v>83</v>
      </c>
      <c r="BK154" s="229">
        <f>ROUND(I154*H154,2)</f>
        <v>0</v>
      </c>
      <c r="BL154" s="19" t="s">
        <v>100</v>
      </c>
      <c r="BM154" s="228" t="s">
        <v>959</v>
      </c>
    </row>
    <row r="155" s="2" customFormat="1" ht="24.15" customHeight="1">
      <c r="A155" s="40"/>
      <c r="B155" s="41"/>
      <c r="C155" s="217" t="s">
        <v>7</v>
      </c>
      <c r="D155" s="217" t="s">
        <v>237</v>
      </c>
      <c r="E155" s="218" t="s">
        <v>8180</v>
      </c>
      <c r="F155" s="219" t="s">
        <v>8181</v>
      </c>
      <c r="G155" s="220" t="s">
        <v>369</v>
      </c>
      <c r="H155" s="221">
        <v>95</v>
      </c>
      <c r="I155" s="222"/>
      <c r="J155" s="223">
        <f>ROUND(I155*H155,2)</f>
        <v>0</v>
      </c>
      <c r="K155" s="219" t="s">
        <v>7240</v>
      </c>
      <c r="L155" s="46"/>
      <c r="M155" s="224" t="s">
        <v>19</v>
      </c>
      <c r="N155" s="225" t="s">
        <v>47</v>
      </c>
      <c r="O155" s="86"/>
      <c r="P155" s="226">
        <f>O155*H155</f>
        <v>0</v>
      </c>
      <c r="Q155" s="226">
        <v>9.0000000000000006E-05</v>
      </c>
      <c r="R155" s="226">
        <f>Q155*H155</f>
        <v>0.0085500000000000003</v>
      </c>
      <c r="S155" s="226">
        <v>0.0085800000000000008</v>
      </c>
      <c r="T155" s="227">
        <f>S155*H155</f>
        <v>0.81510000000000005</v>
      </c>
      <c r="U155" s="40"/>
      <c r="V155" s="40"/>
      <c r="W155" s="40"/>
      <c r="X155" s="40"/>
      <c r="Y155" s="40"/>
      <c r="Z155" s="40"/>
      <c r="AA155" s="40"/>
      <c r="AB155" s="40"/>
      <c r="AC155" s="40"/>
      <c r="AD155" s="40"/>
      <c r="AE155" s="40"/>
      <c r="AR155" s="228" t="s">
        <v>100</v>
      </c>
      <c r="AT155" s="228" t="s">
        <v>237</v>
      </c>
      <c r="AU155" s="228" t="s">
        <v>83</v>
      </c>
      <c r="AY155" s="19" t="s">
        <v>235</v>
      </c>
      <c r="BE155" s="229">
        <f>IF(N155="základní",J155,0)</f>
        <v>0</v>
      </c>
      <c r="BF155" s="229">
        <f>IF(N155="snížená",J155,0)</f>
        <v>0</v>
      </c>
      <c r="BG155" s="229">
        <f>IF(N155="zákl. přenesená",J155,0)</f>
        <v>0</v>
      </c>
      <c r="BH155" s="229">
        <f>IF(N155="sníž. přenesená",J155,0)</f>
        <v>0</v>
      </c>
      <c r="BI155" s="229">
        <f>IF(N155="nulová",J155,0)</f>
        <v>0</v>
      </c>
      <c r="BJ155" s="19" t="s">
        <v>83</v>
      </c>
      <c r="BK155" s="229">
        <f>ROUND(I155*H155,2)</f>
        <v>0</v>
      </c>
      <c r="BL155" s="19" t="s">
        <v>100</v>
      </c>
      <c r="BM155" s="228" t="s">
        <v>978</v>
      </c>
    </row>
    <row r="156" s="2" customFormat="1" ht="37.8" customHeight="1">
      <c r="A156" s="40"/>
      <c r="B156" s="41"/>
      <c r="C156" s="217" t="s">
        <v>510</v>
      </c>
      <c r="D156" s="217" t="s">
        <v>237</v>
      </c>
      <c r="E156" s="218" t="s">
        <v>8182</v>
      </c>
      <c r="F156" s="219" t="s">
        <v>8183</v>
      </c>
      <c r="G156" s="220" t="s">
        <v>361</v>
      </c>
      <c r="H156" s="221">
        <v>6.2690000000000001</v>
      </c>
      <c r="I156" s="222"/>
      <c r="J156" s="223">
        <f>ROUND(I156*H156,2)</f>
        <v>0</v>
      </c>
      <c r="K156" s="219" t="s">
        <v>7240</v>
      </c>
      <c r="L156" s="46"/>
      <c r="M156" s="224" t="s">
        <v>19</v>
      </c>
      <c r="N156" s="225" t="s">
        <v>47</v>
      </c>
      <c r="O156" s="86"/>
      <c r="P156" s="226">
        <f>O156*H156</f>
        <v>0</v>
      </c>
      <c r="Q156" s="226">
        <v>0</v>
      </c>
      <c r="R156" s="226">
        <f>Q156*H156</f>
        <v>0</v>
      </c>
      <c r="S156" s="226">
        <v>0</v>
      </c>
      <c r="T156" s="227">
        <f>S156*H156</f>
        <v>0</v>
      </c>
      <c r="U156" s="40"/>
      <c r="V156" s="40"/>
      <c r="W156" s="40"/>
      <c r="X156" s="40"/>
      <c r="Y156" s="40"/>
      <c r="Z156" s="40"/>
      <c r="AA156" s="40"/>
      <c r="AB156" s="40"/>
      <c r="AC156" s="40"/>
      <c r="AD156" s="40"/>
      <c r="AE156" s="40"/>
      <c r="AR156" s="228" t="s">
        <v>100</v>
      </c>
      <c r="AT156" s="228" t="s">
        <v>237</v>
      </c>
      <c r="AU156" s="228" t="s">
        <v>83</v>
      </c>
      <c r="AY156" s="19" t="s">
        <v>235</v>
      </c>
      <c r="BE156" s="229">
        <f>IF(N156="základní",J156,0)</f>
        <v>0</v>
      </c>
      <c r="BF156" s="229">
        <f>IF(N156="snížená",J156,0)</f>
        <v>0</v>
      </c>
      <c r="BG156" s="229">
        <f>IF(N156="zákl. přenesená",J156,0)</f>
        <v>0</v>
      </c>
      <c r="BH156" s="229">
        <f>IF(N156="sníž. přenesená",J156,0)</f>
        <v>0</v>
      </c>
      <c r="BI156" s="229">
        <f>IF(N156="nulová",J156,0)</f>
        <v>0</v>
      </c>
      <c r="BJ156" s="19" t="s">
        <v>83</v>
      </c>
      <c r="BK156" s="229">
        <f>ROUND(I156*H156,2)</f>
        <v>0</v>
      </c>
      <c r="BL156" s="19" t="s">
        <v>100</v>
      </c>
      <c r="BM156" s="228" t="s">
        <v>993</v>
      </c>
    </row>
    <row r="157" s="2" customFormat="1" ht="16.5" customHeight="1">
      <c r="A157" s="40"/>
      <c r="B157" s="41"/>
      <c r="C157" s="217" t="s">
        <v>519</v>
      </c>
      <c r="D157" s="217" t="s">
        <v>237</v>
      </c>
      <c r="E157" s="218" t="s">
        <v>8184</v>
      </c>
      <c r="F157" s="219" t="s">
        <v>8185</v>
      </c>
      <c r="G157" s="220" t="s">
        <v>379</v>
      </c>
      <c r="H157" s="221">
        <v>397.80000000000001</v>
      </c>
      <c r="I157" s="222"/>
      <c r="J157" s="223">
        <f>ROUND(I157*H157,2)</f>
        <v>0</v>
      </c>
      <c r="K157" s="219" t="s">
        <v>7240</v>
      </c>
      <c r="L157" s="46"/>
      <c r="M157" s="224" t="s">
        <v>19</v>
      </c>
      <c r="N157" s="225" t="s">
        <v>47</v>
      </c>
      <c r="O157" s="86"/>
      <c r="P157" s="226">
        <f>O157*H157</f>
        <v>0</v>
      </c>
      <c r="Q157" s="226">
        <v>0</v>
      </c>
      <c r="R157" s="226">
        <f>Q157*H157</f>
        <v>0</v>
      </c>
      <c r="S157" s="226">
        <v>0.023800000000000002</v>
      </c>
      <c r="T157" s="227">
        <f>S157*H157</f>
        <v>9.4676400000000012</v>
      </c>
      <c r="U157" s="40"/>
      <c r="V157" s="40"/>
      <c r="W157" s="40"/>
      <c r="X157" s="40"/>
      <c r="Y157" s="40"/>
      <c r="Z157" s="40"/>
      <c r="AA157" s="40"/>
      <c r="AB157" s="40"/>
      <c r="AC157" s="40"/>
      <c r="AD157" s="40"/>
      <c r="AE157" s="40"/>
      <c r="AR157" s="228" t="s">
        <v>100</v>
      </c>
      <c r="AT157" s="228" t="s">
        <v>237</v>
      </c>
      <c r="AU157" s="228" t="s">
        <v>83</v>
      </c>
      <c r="AY157" s="19" t="s">
        <v>235</v>
      </c>
      <c r="BE157" s="229">
        <f>IF(N157="základní",J157,0)</f>
        <v>0</v>
      </c>
      <c r="BF157" s="229">
        <f>IF(N157="snížená",J157,0)</f>
        <v>0</v>
      </c>
      <c r="BG157" s="229">
        <f>IF(N157="zákl. přenesená",J157,0)</f>
        <v>0</v>
      </c>
      <c r="BH157" s="229">
        <f>IF(N157="sníž. přenesená",J157,0)</f>
        <v>0</v>
      </c>
      <c r="BI157" s="229">
        <f>IF(N157="nulová",J157,0)</f>
        <v>0</v>
      </c>
      <c r="BJ157" s="19" t="s">
        <v>83</v>
      </c>
      <c r="BK157" s="229">
        <f>ROUND(I157*H157,2)</f>
        <v>0</v>
      </c>
      <c r="BL157" s="19" t="s">
        <v>100</v>
      </c>
      <c r="BM157" s="228" t="s">
        <v>1025</v>
      </c>
    </row>
    <row r="158" s="14" customFormat="1">
      <c r="A158" s="14"/>
      <c r="B158" s="246"/>
      <c r="C158" s="247"/>
      <c r="D158" s="237" t="s">
        <v>245</v>
      </c>
      <c r="E158" s="248" t="s">
        <v>19</v>
      </c>
      <c r="F158" s="249" t="s">
        <v>8186</v>
      </c>
      <c r="G158" s="247"/>
      <c r="H158" s="250">
        <v>397.80000000000001</v>
      </c>
      <c r="I158" s="251"/>
      <c r="J158" s="247"/>
      <c r="K158" s="247"/>
      <c r="L158" s="252"/>
      <c r="M158" s="253"/>
      <c r="N158" s="254"/>
      <c r="O158" s="254"/>
      <c r="P158" s="254"/>
      <c r="Q158" s="254"/>
      <c r="R158" s="254"/>
      <c r="S158" s="254"/>
      <c r="T158" s="255"/>
      <c r="U158" s="14"/>
      <c r="V158" s="14"/>
      <c r="W158" s="14"/>
      <c r="X158" s="14"/>
      <c r="Y158" s="14"/>
      <c r="Z158" s="14"/>
      <c r="AA158" s="14"/>
      <c r="AB158" s="14"/>
      <c r="AC158" s="14"/>
      <c r="AD158" s="14"/>
      <c r="AE158" s="14"/>
      <c r="AT158" s="256" t="s">
        <v>245</v>
      </c>
      <c r="AU158" s="256" t="s">
        <v>83</v>
      </c>
      <c r="AV158" s="14" t="s">
        <v>85</v>
      </c>
      <c r="AW158" s="14" t="s">
        <v>37</v>
      </c>
      <c r="AX158" s="14" t="s">
        <v>76</v>
      </c>
      <c r="AY158" s="256" t="s">
        <v>235</v>
      </c>
    </row>
    <row r="159" s="14" customFormat="1">
      <c r="A159" s="14"/>
      <c r="B159" s="246"/>
      <c r="C159" s="247"/>
      <c r="D159" s="237" t="s">
        <v>245</v>
      </c>
      <c r="E159" s="248" t="s">
        <v>19</v>
      </c>
      <c r="F159" s="249" t="s">
        <v>8187</v>
      </c>
      <c r="G159" s="247"/>
      <c r="H159" s="250">
        <v>0</v>
      </c>
      <c r="I159" s="251"/>
      <c r="J159" s="247"/>
      <c r="K159" s="247"/>
      <c r="L159" s="252"/>
      <c r="M159" s="253"/>
      <c r="N159" s="254"/>
      <c r="O159" s="254"/>
      <c r="P159" s="254"/>
      <c r="Q159" s="254"/>
      <c r="R159" s="254"/>
      <c r="S159" s="254"/>
      <c r="T159" s="255"/>
      <c r="U159" s="14"/>
      <c r="V159" s="14"/>
      <c r="W159" s="14"/>
      <c r="X159" s="14"/>
      <c r="Y159" s="14"/>
      <c r="Z159" s="14"/>
      <c r="AA159" s="14"/>
      <c r="AB159" s="14"/>
      <c r="AC159" s="14"/>
      <c r="AD159" s="14"/>
      <c r="AE159" s="14"/>
      <c r="AT159" s="256" t="s">
        <v>245</v>
      </c>
      <c r="AU159" s="256" t="s">
        <v>83</v>
      </c>
      <c r="AV159" s="14" t="s">
        <v>85</v>
      </c>
      <c r="AW159" s="14" t="s">
        <v>37</v>
      </c>
      <c r="AX159" s="14" t="s">
        <v>76</v>
      </c>
      <c r="AY159" s="256" t="s">
        <v>235</v>
      </c>
    </row>
    <row r="160" s="16" customFormat="1">
      <c r="A160" s="16"/>
      <c r="B160" s="268"/>
      <c r="C160" s="269"/>
      <c r="D160" s="237" t="s">
        <v>245</v>
      </c>
      <c r="E160" s="270" t="s">
        <v>19</v>
      </c>
      <c r="F160" s="271" t="s">
        <v>250</v>
      </c>
      <c r="G160" s="269"/>
      <c r="H160" s="272">
        <v>397.80000000000001</v>
      </c>
      <c r="I160" s="273"/>
      <c r="J160" s="269"/>
      <c r="K160" s="269"/>
      <c r="L160" s="274"/>
      <c r="M160" s="275"/>
      <c r="N160" s="276"/>
      <c r="O160" s="276"/>
      <c r="P160" s="276"/>
      <c r="Q160" s="276"/>
      <c r="R160" s="276"/>
      <c r="S160" s="276"/>
      <c r="T160" s="277"/>
      <c r="U160" s="16"/>
      <c r="V160" s="16"/>
      <c r="W160" s="16"/>
      <c r="X160" s="16"/>
      <c r="Y160" s="16"/>
      <c r="Z160" s="16"/>
      <c r="AA160" s="16"/>
      <c r="AB160" s="16"/>
      <c r="AC160" s="16"/>
      <c r="AD160" s="16"/>
      <c r="AE160" s="16"/>
      <c r="AT160" s="278" t="s">
        <v>245</v>
      </c>
      <c r="AU160" s="278" t="s">
        <v>83</v>
      </c>
      <c r="AV160" s="16" t="s">
        <v>100</v>
      </c>
      <c r="AW160" s="16" t="s">
        <v>37</v>
      </c>
      <c r="AX160" s="16" t="s">
        <v>83</v>
      </c>
      <c r="AY160" s="278" t="s">
        <v>235</v>
      </c>
    </row>
    <row r="161" s="12" customFormat="1" ht="25.92" customHeight="1">
      <c r="A161" s="12"/>
      <c r="B161" s="201"/>
      <c r="C161" s="202"/>
      <c r="D161" s="203" t="s">
        <v>75</v>
      </c>
      <c r="E161" s="204" t="s">
        <v>4114</v>
      </c>
      <c r="F161" s="204" t="s">
        <v>8188</v>
      </c>
      <c r="G161" s="202"/>
      <c r="H161" s="202"/>
      <c r="I161" s="205"/>
      <c r="J161" s="206">
        <f>BK161</f>
        <v>0</v>
      </c>
      <c r="K161" s="202"/>
      <c r="L161" s="207"/>
      <c r="M161" s="208"/>
      <c r="N161" s="209"/>
      <c r="O161" s="209"/>
      <c r="P161" s="210">
        <f>SUM(P162:P167)</f>
        <v>0</v>
      </c>
      <c r="Q161" s="209"/>
      <c r="R161" s="210">
        <f>SUM(R162:R167)</f>
        <v>0</v>
      </c>
      <c r="S161" s="209"/>
      <c r="T161" s="211">
        <f>SUM(T162:T167)</f>
        <v>0</v>
      </c>
      <c r="U161" s="12"/>
      <c r="V161" s="12"/>
      <c r="W161" s="12"/>
      <c r="X161" s="12"/>
      <c r="Y161" s="12"/>
      <c r="Z161" s="12"/>
      <c r="AA161" s="12"/>
      <c r="AB161" s="12"/>
      <c r="AC161" s="12"/>
      <c r="AD161" s="12"/>
      <c r="AE161" s="12"/>
      <c r="AR161" s="212" t="s">
        <v>83</v>
      </c>
      <c r="AT161" s="213" t="s">
        <v>75</v>
      </c>
      <c r="AU161" s="213" t="s">
        <v>76</v>
      </c>
      <c r="AY161" s="212" t="s">
        <v>235</v>
      </c>
      <c r="BK161" s="214">
        <f>SUM(BK162:BK167)</f>
        <v>0</v>
      </c>
    </row>
    <row r="162" s="2" customFormat="1" ht="24.15" customHeight="1">
      <c r="A162" s="40"/>
      <c r="B162" s="41"/>
      <c r="C162" s="217" t="s">
        <v>525</v>
      </c>
      <c r="D162" s="217" t="s">
        <v>237</v>
      </c>
      <c r="E162" s="218" t="s">
        <v>8189</v>
      </c>
      <c r="F162" s="219" t="s">
        <v>8190</v>
      </c>
      <c r="G162" s="220" t="s">
        <v>361</v>
      </c>
      <c r="H162" s="221">
        <v>27.393999999999998</v>
      </c>
      <c r="I162" s="222"/>
      <c r="J162" s="223">
        <f>ROUND(I162*H162,2)</f>
        <v>0</v>
      </c>
      <c r="K162" s="219" t="s">
        <v>7240</v>
      </c>
      <c r="L162" s="46"/>
      <c r="M162" s="224" t="s">
        <v>19</v>
      </c>
      <c r="N162" s="225" t="s">
        <v>47</v>
      </c>
      <c r="O162" s="86"/>
      <c r="P162" s="226">
        <f>O162*H162</f>
        <v>0</v>
      </c>
      <c r="Q162" s="226">
        <v>0</v>
      </c>
      <c r="R162" s="226">
        <f>Q162*H162</f>
        <v>0</v>
      </c>
      <c r="S162" s="226">
        <v>0</v>
      </c>
      <c r="T162" s="227">
        <f>S162*H162</f>
        <v>0</v>
      </c>
      <c r="U162" s="40"/>
      <c r="V162" s="40"/>
      <c r="W162" s="40"/>
      <c r="X162" s="40"/>
      <c r="Y162" s="40"/>
      <c r="Z162" s="40"/>
      <c r="AA162" s="40"/>
      <c r="AB162" s="40"/>
      <c r="AC162" s="40"/>
      <c r="AD162" s="40"/>
      <c r="AE162" s="40"/>
      <c r="AR162" s="228" t="s">
        <v>100</v>
      </c>
      <c r="AT162" s="228" t="s">
        <v>237</v>
      </c>
      <c r="AU162" s="228" t="s">
        <v>83</v>
      </c>
      <c r="AY162" s="19" t="s">
        <v>235</v>
      </c>
      <c r="BE162" s="229">
        <f>IF(N162="základní",J162,0)</f>
        <v>0</v>
      </c>
      <c r="BF162" s="229">
        <f>IF(N162="snížená",J162,0)</f>
        <v>0</v>
      </c>
      <c r="BG162" s="229">
        <f>IF(N162="zákl. přenesená",J162,0)</f>
        <v>0</v>
      </c>
      <c r="BH162" s="229">
        <f>IF(N162="sníž. přenesená",J162,0)</f>
        <v>0</v>
      </c>
      <c r="BI162" s="229">
        <f>IF(N162="nulová",J162,0)</f>
        <v>0</v>
      </c>
      <c r="BJ162" s="19" t="s">
        <v>83</v>
      </c>
      <c r="BK162" s="229">
        <f>ROUND(I162*H162,2)</f>
        <v>0</v>
      </c>
      <c r="BL162" s="19" t="s">
        <v>100</v>
      </c>
      <c r="BM162" s="228" t="s">
        <v>688</v>
      </c>
    </row>
    <row r="163" s="2" customFormat="1" ht="21.75" customHeight="1">
      <c r="A163" s="40"/>
      <c r="B163" s="41"/>
      <c r="C163" s="217" t="s">
        <v>533</v>
      </c>
      <c r="D163" s="217" t="s">
        <v>237</v>
      </c>
      <c r="E163" s="218" t="s">
        <v>8191</v>
      </c>
      <c r="F163" s="219" t="s">
        <v>8192</v>
      </c>
      <c r="G163" s="220" t="s">
        <v>361</v>
      </c>
      <c r="H163" s="221">
        <v>27.393999999999998</v>
      </c>
      <c r="I163" s="222"/>
      <c r="J163" s="223">
        <f>ROUND(I163*H163,2)</f>
        <v>0</v>
      </c>
      <c r="K163" s="219" t="s">
        <v>7240</v>
      </c>
      <c r="L163" s="46"/>
      <c r="M163" s="224" t="s">
        <v>19</v>
      </c>
      <c r="N163" s="225" t="s">
        <v>47</v>
      </c>
      <c r="O163" s="86"/>
      <c r="P163" s="226">
        <f>O163*H163</f>
        <v>0</v>
      </c>
      <c r="Q163" s="226">
        <v>0</v>
      </c>
      <c r="R163" s="226">
        <f>Q163*H163</f>
        <v>0</v>
      </c>
      <c r="S163" s="226">
        <v>0</v>
      </c>
      <c r="T163" s="227">
        <f>S163*H163</f>
        <v>0</v>
      </c>
      <c r="U163" s="40"/>
      <c r="V163" s="40"/>
      <c r="W163" s="40"/>
      <c r="X163" s="40"/>
      <c r="Y163" s="40"/>
      <c r="Z163" s="40"/>
      <c r="AA163" s="40"/>
      <c r="AB163" s="40"/>
      <c r="AC163" s="40"/>
      <c r="AD163" s="40"/>
      <c r="AE163" s="40"/>
      <c r="AR163" s="228" t="s">
        <v>100</v>
      </c>
      <c r="AT163" s="228" t="s">
        <v>237</v>
      </c>
      <c r="AU163" s="228" t="s">
        <v>83</v>
      </c>
      <c r="AY163" s="19" t="s">
        <v>235</v>
      </c>
      <c r="BE163" s="229">
        <f>IF(N163="základní",J163,0)</f>
        <v>0</v>
      </c>
      <c r="BF163" s="229">
        <f>IF(N163="snížená",J163,0)</f>
        <v>0</v>
      </c>
      <c r="BG163" s="229">
        <f>IF(N163="zákl. přenesená",J163,0)</f>
        <v>0</v>
      </c>
      <c r="BH163" s="229">
        <f>IF(N163="sníž. přenesená",J163,0)</f>
        <v>0</v>
      </c>
      <c r="BI163" s="229">
        <f>IF(N163="nulová",J163,0)</f>
        <v>0</v>
      </c>
      <c r="BJ163" s="19" t="s">
        <v>83</v>
      </c>
      <c r="BK163" s="229">
        <f>ROUND(I163*H163,2)</f>
        <v>0</v>
      </c>
      <c r="BL163" s="19" t="s">
        <v>100</v>
      </c>
      <c r="BM163" s="228" t="s">
        <v>755</v>
      </c>
    </row>
    <row r="164" s="2" customFormat="1" ht="24.15" customHeight="1">
      <c r="A164" s="40"/>
      <c r="B164" s="41"/>
      <c r="C164" s="217" t="s">
        <v>543</v>
      </c>
      <c r="D164" s="217" t="s">
        <v>237</v>
      </c>
      <c r="E164" s="218" t="s">
        <v>8193</v>
      </c>
      <c r="F164" s="219" t="s">
        <v>8194</v>
      </c>
      <c r="G164" s="220" t="s">
        <v>361</v>
      </c>
      <c r="H164" s="221">
        <v>109.57599999999999</v>
      </c>
      <c r="I164" s="222"/>
      <c r="J164" s="223">
        <f>ROUND(I164*H164,2)</f>
        <v>0</v>
      </c>
      <c r="K164" s="219" t="s">
        <v>7240</v>
      </c>
      <c r="L164" s="46"/>
      <c r="M164" s="224" t="s">
        <v>19</v>
      </c>
      <c r="N164" s="225" t="s">
        <v>47</v>
      </c>
      <c r="O164" s="86"/>
      <c r="P164" s="226">
        <f>O164*H164</f>
        <v>0</v>
      </c>
      <c r="Q164" s="226">
        <v>0</v>
      </c>
      <c r="R164" s="226">
        <f>Q164*H164</f>
        <v>0</v>
      </c>
      <c r="S164" s="226">
        <v>0</v>
      </c>
      <c r="T164" s="227">
        <f>S164*H164</f>
        <v>0</v>
      </c>
      <c r="U164" s="40"/>
      <c r="V164" s="40"/>
      <c r="W164" s="40"/>
      <c r="X164" s="40"/>
      <c r="Y164" s="40"/>
      <c r="Z164" s="40"/>
      <c r="AA164" s="40"/>
      <c r="AB164" s="40"/>
      <c r="AC164" s="40"/>
      <c r="AD164" s="40"/>
      <c r="AE164" s="40"/>
      <c r="AR164" s="228" t="s">
        <v>100</v>
      </c>
      <c r="AT164" s="228" t="s">
        <v>237</v>
      </c>
      <c r="AU164" s="228" t="s">
        <v>83</v>
      </c>
      <c r="AY164" s="19" t="s">
        <v>235</v>
      </c>
      <c r="BE164" s="229">
        <f>IF(N164="základní",J164,0)</f>
        <v>0</v>
      </c>
      <c r="BF164" s="229">
        <f>IF(N164="snížená",J164,0)</f>
        <v>0</v>
      </c>
      <c r="BG164" s="229">
        <f>IF(N164="zákl. přenesená",J164,0)</f>
        <v>0</v>
      </c>
      <c r="BH164" s="229">
        <f>IF(N164="sníž. přenesená",J164,0)</f>
        <v>0</v>
      </c>
      <c r="BI164" s="229">
        <f>IF(N164="nulová",J164,0)</f>
        <v>0</v>
      </c>
      <c r="BJ164" s="19" t="s">
        <v>83</v>
      </c>
      <c r="BK164" s="229">
        <f>ROUND(I164*H164,2)</f>
        <v>0</v>
      </c>
      <c r="BL164" s="19" t="s">
        <v>100</v>
      </c>
      <c r="BM164" s="228" t="s">
        <v>773</v>
      </c>
    </row>
    <row r="165" s="14" customFormat="1">
      <c r="A165" s="14"/>
      <c r="B165" s="246"/>
      <c r="C165" s="247"/>
      <c r="D165" s="237" t="s">
        <v>245</v>
      </c>
      <c r="E165" s="247"/>
      <c r="F165" s="249" t="s">
        <v>8195</v>
      </c>
      <c r="G165" s="247"/>
      <c r="H165" s="250">
        <v>109.57599999999999</v>
      </c>
      <c r="I165" s="251"/>
      <c r="J165" s="247"/>
      <c r="K165" s="247"/>
      <c r="L165" s="252"/>
      <c r="M165" s="253"/>
      <c r="N165" s="254"/>
      <c r="O165" s="254"/>
      <c r="P165" s="254"/>
      <c r="Q165" s="254"/>
      <c r="R165" s="254"/>
      <c r="S165" s="254"/>
      <c r="T165" s="255"/>
      <c r="U165" s="14"/>
      <c r="V165" s="14"/>
      <c r="W165" s="14"/>
      <c r="X165" s="14"/>
      <c r="Y165" s="14"/>
      <c r="Z165" s="14"/>
      <c r="AA165" s="14"/>
      <c r="AB165" s="14"/>
      <c r="AC165" s="14"/>
      <c r="AD165" s="14"/>
      <c r="AE165" s="14"/>
      <c r="AT165" s="256" t="s">
        <v>245</v>
      </c>
      <c r="AU165" s="256" t="s">
        <v>83</v>
      </c>
      <c r="AV165" s="14" t="s">
        <v>85</v>
      </c>
      <c r="AW165" s="14" t="s">
        <v>4</v>
      </c>
      <c r="AX165" s="14" t="s">
        <v>83</v>
      </c>
      <c r="AY165" s="256" t="s">
        <v>235</v>
      </c>
    </row>
    <row r="166" s="2" customFormat="1" ht="24.15" customHeight="1">
      <c r="A166" s="40"/>
      <c r="B166" s="41"/>
      <c r="C166" s="217" t="s">
        <v>550</v>
      </c>
      <c r="D166" s="217" t="s">
        <v>237</v>
      </c>
      <c r="E166" s="218" t="s">
        <v>8196</v>
      </c>
      <c r="F166" s="219" t="s">
        <v>8197</v>
      </c>
      <c r="G166" s="220" t="s">
        <v>361</v>
      </c>
      <c r="H166" s="221">
        <v>27.393999999999998</v>
      </c>
      <c r="I166" s="222"/>
      <c r="J166" s="223">
        <f>ROUND(I166*H166,2)</f>
        <v>0</v>
      </c>
      <c r="K166" s="219" t="s">
        <v>7240</v>
      </c>
      <c r="L166" s="46"/>
      <c r="M166" s="224" t="s">
        <v>19</v>
      </c>
      <c r="N166" s="225" t="s">
        <v>47</v>
      </c>
      <c r="O166" s="86"/>
      <c r="P166" s="226">
        <f>O166*H166</f>
        <v>0</v>
      </c>
      <c r="Q166" s="226">
        <v>0</v>
      </c>
      <c r="R166" s="226">
        <f>Q166*H166</f>
        <v>0</v>
      </c>
      <c r="S166" s="226">
        <v>0</v>
      </c>
      <c r="T166" s="227">
        <f>S166*H166</f>
        <v>0</v>
      </c>
      <c r="U166" s="40"/>
      <c r="V166" s="40"/>
      <c r="W166" s="40"/>
      <c r="X166" s="40"/>
      <c r="Y166" s="40"/>
      <c r="Z166" s="40"/>
      <c r="AA166" s="40"/>
      <c r="AB166" s="40"/>
      <c r="AC166" s="40"/>
      <c r="AD166" s="40"/>
      <c r="AE166" s="40"/>
      <c r="AR166" s="228" t="s">
        <v>100</v>
      </c>
      <c r="AT166" s="228" t="s">
        <v>237</v>
      </c>
      <c r="AU166" s="228" t="s">
        <v>83</v>
      </c>
      <c r="AY166" s="19" t="s">
        <v>235</v>
      </c>
      <c r="BE166" s="229">
        <f>IF(N166="základní",J166,0)</f>
        <v>0</v>
      </c>
      <c r="BF166" s="229">
        <f>IF(N166="snížená",J166,0)</f>
        <v>0</v>
      </c>
      <c r="BG166" s="229">
        <f>IF(N166="zákl. přenesená",J166,0)</f>
        <v>0</v>
      </c>
      <c r="BH166" s="229">
        <f>IF(N166="sníž. přenesená",J166,0)</f>
        <v>0</v>
      </c>
      <c r="BI166" s="229">
        <f>IF(N166="nulová",J166,0)</f>
        <v>0</v>
      </c>
      <c r="BJ166" s="19" t="s">
        <v>83</v>
      </c>
      <c r="BK166" s="229">
        <f>ROUND(I166*H166,2)</f>
        <v>0</v>
      </c>
      <c r="BL166" s="19" t="s">
        <v>100</v>
      </c>
      <c r="BM166" s="228" t="s">
        <v>788</v>
      </c>
    </row>
    <row r="167" s="2" customFormat="1" ht="33" customHeight="1">
      <c r="A167" s="40"/>
      <c r="B167" s="41"/>
      <c r="C167" s="217" t="s">
        <v>558</v>
      </c>
      <c r="D167" s="217" t="s">
        <v>237</v>
      </c>
      <c r="E167" s="218" t="s">
        <v>8198</v>
      </c>
      <c r="F167" s="219" t="s">
        <v>8199</v>
      </c>
      <c r="G167" s="220" t="s">
        <v>361</v>
      </c>
      <c r="H167" s="221">
        <v>27.393999999999998</v>
      </c>
      <c r="I167" s="222"/>
      <c r="J167" s="223">
        <f>ROUND(I167*H167,2)</f>
        <v>0</v>
      </c>
      <c r="K167" s="219" t="s">
        <v>7240</v>
      </c>
      <c r="L167" s="46"/>
      <c r="M167" s="224" t="s">
        <v>19</v>
      </c>
      <c r="N167" s="225" t="s">
        <v>47</v>
      </c>
      <c r="O167" s="86"/>
      <c r="P167" s="226">
        <f>O167*H167</f>
        <v>0</v>
      </c>
      <c r="Q167" s="226">
        <v>0</v>
      </c>
      <c r="R167" s="226">
        <f>Q167*H167</f>
        <v>0</v>
      </c>
      <c r="S167" s="226">
        <v>0</v>
      </c>
      <c r="T167" s="227">
        <f>S167*H167</f>
        <v>0</v>
      </c>
      <c r="U167" s="40"/>
      <c r="V167" s="40"/>
      <c r="W167" s="40"/>
      <c r="X167" s="40"/>
      <c r="Y167" s="40"/>
      <c r="Z167" s="40"/>
      <c r="AA167" s="40"/>
      <c r="AB167" s="40"/>
      <c r="AC167" s="40"/>
      <c r="AD167" s="40"/>
      <c r="AE167" s="40"/>
      <c r="AR167" s="228" t="s">
        <v>100</v>
      </c>
      <c r="AT167" s="228" t="s">
        <v>237</v>
      </c>
      <c r="AU167" s="228" t="s">
        <v>83</v>
      </c>
      <c r="AY167" s="19" t="s">
        <v>235</v>
      </c>
      <c r="BE167" s="229">
        <f>IF(N167="základní",J167,0)</f>
        <v>0</v>
      </c>
      <c r="BF167" s="229">
        <f>IF(N167="snížená",J167,0)</f>
        <v>0</v>
      </c>
      <c r="BG167" s="229">
        <f>IF(N167="zákl. přenesená",J167,0)</f>
        <v>0</v>
      </c>
      <c r="BH167" s="229">
        <f>IF(N167="sníž. přenesená",J167,0)</f>
        <v>0</v>
      </c>
      <c r="BI167" s="229">
        <f>IF(N167="nulová",J167,0)</f>
        <v>0</v>
      </c>
      <c r="BJ167" s="19" t="s">
        <v>83</v>
      </c>
      <c r="BK167" s="229">
        <f>ROUND(I167*H167,2)</f>
        <v>0</v>
      </c>
      <c r="BL167" s="19" t="s">
        <v>100</v>
      </c>
      <c r="BM167" s="228" t="s">
        <v>883</v>
      </c>
    </row>
    <row r="168" s="12" customFormat="1" ht="25.92" customHeight="1">
      <c r="A168" s="12"/>
      <c r="B168" s="201"/>
      <c r="C168" s="202"/>
      <c r="D168" s="203" t="s">
        <v>75</v>
      </c>
      <c r="E168" s="204" t="s">
        <v>8200</v>
      </c>
      <c r="F168" s="204" t="s">
        <v>8201</v>
      </c>
      <c r="G168" s="202"/>
      <c r="H168" s="202"/>
      <c r="I168" s="205"/>
      <c r="J168" s="206">
        <f>BK168</f>
        <v>0</v>
      </c>
      <c r="K168" s="202"/>
      <c r="L168" s="207"/>
      <c r="M168" s="208"/>
      <c r="N168" s="209"/>
      <c r="O168" s="209"/>
      <c r="P168" s="210">
        <f>SUM(P169:P170)</f>
        <v>0</v>
      </c>
      <c r="Q168" s="209"/>
      <c r="R168" s="210">
        <f>SUM(R169:R170)</f>
        <v>0</v>
      </c>
      <c r="S168" s="209"/>
      <c r="T168" s="211">
        <f>SUM(T169:T170)</f>
        <v>0</v>
      </c>
      <c r="U168" s="12"/>
      <c r="V168" s="12"/>
      <c r="W168" s="12"/>
      <c r="X168" s="12"/>
      <c r="Y168" s="12"/>
      <c r="Z168" s="12"/>
      <c r="AA168" s="12"/>
      <c r="AB168" s="12"/>
      <c r="AC168" s="12"/>
      <c r="AD168" s="12"/>
      <c r="AE168" s="12"/>
      <c r="AR168" s="212" t="s">
        <v>83</v>
      </c>
      <c r="AT168" s="213" t="s">
        <v>75</v>
      </c>
      <c r="AU168" s="213" t="s">
        <v>76</v>
      </c>
      <c r="AY168" s="212" t="s">
        <v>235</v>
      </c>
      <c r="BK168" s="214">
        <f>SUM(BK169:BK170)</f>
        <v>0</v>
      </c>
    </row>
    <row r="169" s="2" customFormat="1" ht="24.15" customHeight="1">
      <c r="A169" s="40"/>
      <c r="B169" s="41"/>
      <c r="C169" s="217" t="s">
        <v>578</v>
      </c>
      <c r="D169" s="217" t="s">
        <v>237</v>
      </c>
      <c r="E169" s="218" t="s">
        <v>8202</v>
      </c>
      <c r="F169" s="219" t="s">
        <v>8203</v>
      </c>
      <c r="G169" s="220" t="s">
        <v>1283</v>
      </c>
      <c r="H169" s="221">
        <v>24</v>
      </c>
      <c r="I169" s="222"/>
      <c r="J169" s="223">
        <f>ROUND(I169*H169,2)</f>
        <v>0</v>
      </c>
      <c r="K169" s="219" t="s">
        <v>7283</v>
      </c>
      <c r="L169" s="46"/>
      <c r="M169" s="224" t="s">
        <v>19</v>
      </c>
      <c r="N169" s="225" t="s">
        <v>47</v>
      </c>
      <c r="O169" s="86"/>
      <c r="P169" s="226">
        <f>O169*H169</f>
        <v>0</v>
      </c>
      <c r="Q169" s="226">
        <v>0</v>
      </c>
      <c r="R169" s="226">
        <f>Q169*H169</f>
        <v>0</v>
      </c>
      <c r="S169" s="226">
        <v>0</v>
      </c>
      <c r="T169" s="227">
        <f>S169*H169</f>
        <v>0</v>
      </c>
      <c r="U169" s="40"/>
      <c r="V169" s="40"/>
      <c r="W169" s="40"/>
      <c r="X169" s="40"/>
      <c r="Y169" s="40"/>
      <c r="Z169" s="40"/>
      <c r="AA169" s="40"/>
      <c r="AB169" s="40"/>
      <c r="AC169" s="40"/>
      <c r="AD169" s="40"/>
      <c r="AE169" s="40"/>
      <c r="AR169" s="228" t="s">
        <v>100</v>
      </c>
      <c r="AT169" s="228" t="s">
        <v>237</v>
      </c>
      <c r="AU169" s="228" t="s">
        <v>83</v>
      </c>
      <c r="AY169" s="19" t="s">
        <v>235</v>
      </c>
      <c r="BE169" s="229">
        <f>IF(N169="základní",J169,0)</f>
        <v>0</v>
      </c>
      <c r="BF169" s="229">
        <f>IF(N169="snížená",J169,0)</f>
        <v>0</v>
      </c>
      <c r="BG169" s="229">
        <f>IF(N169="zákl. přenesená",J169,0)</f>
        <v>0</v>
      </c>
      <c r="BH169" s="229">
        <f>IF(N169="sníž. přenesená",J169,0)</f>
        <v>0</v>
      </c>
      <c r="BI169" s="229">
        <f>IF(N169="nulová",J169,0)</f>
        <v>0</v>
      </c>
      <c r="BJ169" s="19" t="s">
        <v>83</v>
      </c>
      <c r="BK169" s="229">
        <f>ROUND(I169*H169,2)</f>
        <v>0</v>
      </c>
      <c r="BL169" s="19" t="s">
        <v>100</v>
      </c>
      <c r="BM169" s="228" t="s">
        <v>902</v>
      </c>
    </row>
    <row r="170" s="2" customFormat="1" ht="16.5" customHeight="1">
      <c r="A170" s="40"/>
      <c r="B170" s="41"/>
      <c r="C170" s="217" t="s">
        <v>593</v>
      </c>
      <c r="D170" s="217" t="s">
        <v>237</v>
      </c>
      <c r="E170" s="218" t="s">
        <v>8204</v>
      </c>
      <c r="F170" s="219" t="s">
        <v>8205</v>
      </c>
      <c r="G170" s="220" t="s">
        <v>8206</v>
      </c>
      <c r="H170" s="221">
        <v>48</v>
      </c>
      <c r="I170" s="222"/>
      <c r="J170" s="223">
        <f>ROUND(I170*H170,2)</f>
        <v>0</v>
      </c>
      <c r="K170" s="219" t="s">
        <v>7240</v>
      </c>
      <c r="L170" s="46"/>
      <c r="M170" s="224" t="s">
        <v>19</v>
      </c>
      <c r="N170" s="225" t="s">
        <v>47</v>
      </c>
      <c r="O170" s="86"/>
      <c r="P170" s="226">
        <f>O170*H170</f>
        <v>0</v>
      </c>
      <c r="Q170" s="226">
        <v>0</v>
      </c>
      <c r="R170" s="226">
        <f>Q170*H170</f>
        <v>0</v>
      </c>
      <c r="S170" s="226">
        <v>0</v>
      </c>
      <c r="T170" s="227">
        <f>S170*H170</f>
        <v>0</v>
      </c>
      <c r="U170" s="40"/>
      <c r="V170" s="40"/>
      <c r="W170" s="40"/>
      <c r="X170" s="40"/>
      <c r="Y170" s="40"/>
      <c r="Z170" s="40"/>
      <c r="AA170" s="40"/>
      <c r="AB170" s="40"/>
      <c r="AC170" s="40"/>
      <c r="AD170" s="40"/>
      <c r="AE170" s="40"/>
      <c r="AR170" s="228" t="s">
        <v>100</v>
      </c>
      <c r="AT170" s="228" t="s">
        <v>237</v>
      </c>
      <c r="AU170" s="228" t="s">
        <v>83</v>
      </c>
      <c r="AY170" s="19" t="s">
        <v>235</v>
      </c>
      <c r="BE170" s="229">
        <f>IF(N170="základní",J170,0)</f>
        <v>0</v>
      </c>
      <c r="BF170" s="229">
        <f>IF(N170="snížená",J170,0)</f>
        <v>0</v>
      </c>
      <c r="BG170" s="229">
        <f>IF(N170="zákl. přenesená",J170,0)</f>
        <v>0</v>
      </c>
      <c r="BH170" s="229">
        <f>IF(N170="sníž. přenesená",J170,0)</f>
        <v>0</v>
      </c>
      <c r="BI170" s="229">
        <f>IF(N170="nulová",J170,0)</f>
        <v>0</v>
      </c>
      <c r="BJ170" s="19" t="s">
        <v>83</v>
      </c>
      <c r="BK170" s="229">
        <f>ROUND(I170*H170,2)</f>
        <v>0</v>
      </c>
      <c r="BL170" s="19" t="s">
        <v>100</v>
      </c>
      <c r="BM170" s="228" t="s">
        <v>912</v>
      </c>
    </row>
    <row r="171" s="12" customFormat="1" ht="25.92" customHeight="1">
      <c r="A171" s="12"/>
      <c r="B171" s="201"/>
      <c r="C171" s="202"/>
      <c r="D171" s="203" t="s">
        <v>75</v>
      </c>
      <c r="E171" s="204" t="s">
        <v>949</v>
      </c>
      <c r="F171" s="204" t="s">
        <v>950</v>
      </c>
      <c r="G171" s="202"/>
      <c r="H171" s="202"/>
      <c r="I171" s="205"/>
      <c r="J171" s="206">
        <f>BK171</f>
        <v>0</v>
      </c>
      <c r="K171" s="202"/>
      <c r="L171" s="207"/>
      <c r="M171" s="208"/>
      <c r="N171" s="209"/>
      <c r="O171" s="209"/>
      <c r="P171" s="210">
        <f>SUM(P172:P225)</f>
        <v>0</v>
      </c>
      <c r="Q171" s="209"/>
      <c r="R171" s="210">
        <f>SUM(R172:R225)</f>
        <v>0.41115000000000002</v>
      </c>
      <c r="S171" s="209"/>
      <c r="T171" s="211">
        <f>SUM(T172:T225)</f>
        <v>0</v>
      </c>
      <c r="U171" s="12"/>
      <c r="V171" s="12"/>
      <c r="W171" s="12"/>
      <c r="X171" s="12"/>
      <c r="Y171" s="12"/>
      <c r="Z171" s="12"/>
      <c r="AA171" s="12"/>
      <c r="AB171" s="12"/>
      <c r="AC171" s="12"/>
      <c r="AD171" s="12"/>
      <c r="AE171" s="12"/>
      <c r="AR171" s="212" t="s">
        <v>85</v>
      </c>
      <c r="AT171" s="213" t="s">
        <v>75</v>
      </c>
      <c r="AU171" s="213" t="s">
        <v>76</v>
      </c>
      <c r="AY171" s="212" t="s">
        <v>235</v>
      </c>
      <c r="BK171" s="214">
        <f>SUM(BK172:BK225)</f>
        <v>0</v>
      </c>
    </row>
    <row r="172" s="2" customFormat="1" ht="24.15" customHeight="1">
      <c r="A172" s="40"/>
      <c r="B172" s="41"/>
      <c r="C172" s="217" t="s">
        <v>607</v>
      </c>
      <c r="D172" s="217" t="s">
        <v>237</v>
      </c>
      <c r="E172" s="218" t="s">
        <v>8207</v>
      </c>
      <c r="F172" s="219" t="s">
        <v>8208</v>
      </c>
      <c r="G172" s="220" t="s">
        <v>369</v>
      </c>
      <c r="H172" s="221">
        <v>145</v>
      </c>
      <c r="I172" s="222"/>
      <c r="J172" s="223">
        <f>ROUND(I172*H172,2)</f>
        <v>0</v>
      </c>
      <c r="K172" s="219" t="s">
        <v>7240</v>
      </c>
      <c r="L172" s="46"/>
      <c r="M172" s="224" t="s">
        <v>19</v>
      </c>
      <c r="N172" s="225" t="s">
        <v>47</v>
      </c>
      <c r="O172" s="86"/>
      <c r="P172" s="226">
        <f>O172*H172</f>
        <v>0</v>
      </c>
      <c r="Q172" s="226">
        <v>0</v>
      </c>
      <c r="R172" s="226">
        <f>Q172*H172</f>
        <v>0</v>
      </c>
      <c r="S172" s="226">
        <v>0</v>
      </c>
      <c r="T172" s="227">
        <f>S172*H172</f>
        <v>0</v>
      </c>
      <c r="U172" s="40"/>
      <c r="V172" s="40"/>
      <c r="W172" s="40"/>
      <c r="X172" s="40"/>
      <c r="Y172" s="40"/>
      <c r="Z172" s="40"/>
      <c r="AA172" s="40"/>
      <c r="AB172" s="40"/>
      <c r="AC172" s="40"/>
      <c r="AD172" s="40"/>
      <c r="AE172" s="40"/>
      <c r="AR172" s="228" t="s">
        <v>448</v>
      </c>
      <c r="AT172" s="228" t="s">
        <v>237</v>
      </c>
      <c r="AU172" s="228" t="s">
        <v>83</v>
      </c>
      <c r="AY172" s="19" t="s">
        <v>235</v>
      </c>
      <c r="BE172" s="229">
        <f>IF(N172="základní",J172,0)</f>
        <v>0</v>
      </c>
      <c r="BF172" s="229">
        <f>IF(N172="snížená",J172,0)</f>
        <v>0</v>
      </c>
      <c r="BG172" s="229">
        <f>IF(N172="zákl. přenesená",J172,0)</f>
        <v>0</v>
      </c>
      <c r="BH172" s="229">
        <f>IF(N172="sníž. přenesená",J172,0)</f>
        <v>0</v>
      </c>
      <c r="BI172" s="229">
        <f>IF(N172="nulová",J172,0)</f>
        <v>0</v>
      </c>
      <c r="BJ172" s="19" t="s">
        <v>83</v>
      </c>
      <c r="BK172" s="229">
        <f>ROUND(I172*H172,2)</f>
        <v>0</v>
      </c>
      <c r="BL172" s="19" t="s">
        <v>448</v>
      </c>
      <c r="BM172" s="228" t="s">
        <v>1146</v>
      </c>
    </row>
    <row r="173" s="14" customFormat="1">
      <c r="A173" s="14"/>
      <c r="B173" s="246"/>
      <c r="C173" s="247"/>
      <c r="D173" s="237" t="s">
        <v>245</v>
      </c>
      <c r="E173" s="248" t="s">
        <v>19</v>
      </c>
      <c r="F173" s="249" t="s">
        <v>8209</v>
      </c>
      <c r="G173" s="247"/>
      <c r="H173" s="250">
        <v>145</v>
      </c>
      <c r="I173" s="251"/>
      <c r="J173" s="247"/>
      <c r="K173" s="247"/>
      <c r="L173" s="252"/>
      <c r="M173" s="253"/>
      <c r="N173" s="254"/>
      <c r="O173" s="254"/>
      <c r="P173" s="254"/>
      <c r="Q173" s="254"/>
      <c r="R173" s="254"/>
      <c r="S173" s="254"/>
      <c r="T173" s="255"/>
      <c r="U173" s="14"/>
      <c r="V173" s="14"/>
      <c r="W173" s="14"/>
      <c r="X173" s="14"/>
      <c r="Y173" s="14"/>
      <c r="Z173" s="14"/>
      <c r="AA173" s="14"/>
      <c r="AB173" s="14"/>
      <c r="AC173" s="14"/>
      <c r="AD173" s="14"/>
      <c r="AE173" s="14"/>
      <c r="AT173" s="256" t="s">
        <v>245</v>
      </c>
      <c r="AU173" s="256" t="s">
        <v>83</v>
      </c>
      <c r="AV173" s="14" t="s">
        <v>85</v>
      </c>
      <c r="AW173" s="14" t="s">
        <v>37</v>
      </c>
      <c r="AX173" s="14" t="s">
        <v>76</v>
      </c>
      <c r="AY173" s="256" t="s">
        <v>235</v>
      </c>
    </row>
    <row r="174" s="16" customFormat="1">
      <c r="A174" s="16"/>
      <c r="B174" s="268"/>
      <c r="C174" s="269"/>
      <c r="D174" s="237" t="s">
        <v>245</v>
      </c>
      <c r="E174" s="270" t="s">
        <v>19</v>
      </c>
      <c r="F174" s="271" t="s">
        <v>250</v>
      </c>
      <c r="G174" s="269"/>
      <c r="H174" s="272">
        <v>145</v>
      </c>
      <c r="I174" s="273"/>
      <c r="J174" s="269"/>
      <c r="K174" s="269"/>
      <c r="L174" s="274"/>
      <c r="M174" s="275"/>
      <c r="N174" s="276"/>
      <c r="O174" s="276"/>
      <c r="P174" s="276"/>
      <c r="Q174" s="276"/>
      <c r="R174" s="276"/>
      <c r="S174" s="276"/>
      <c r="T174" s="277"/>
      <c r="U174" s="16"/>
      <c r="V174" s="16"/>
      <c r="W174" s="16"/>
      <c r="X174" s="16"/>
      <c r="Y174" s="16"/>
      <c r="Z174" s="16"/>
      <c r="AA174" s="16"/>
      <c r="AB174" s="16"/>
      <c r="AC174" s="16"/>
      <c r="AD174" s="16"/>
      <c r="AE174" s="16"/>
      <c r="AT174" s="278" t="s">
        <v>245</v>
      </c>
      <c r="AU174" s="278" t="s">
        <v>83</v>
      </c>
      <c r="AV174" s="16" t="s">
        <v>100</v>
      </c>
      <c r="AW174" s="16" t="s">
        <v>37</v>
      </c>
      <c r="AX174" s="16" t="s">
        <v>83</v>
      </c>
      <c r="AY174" s="278" t="s">
        <v>235</v>
      </c>
    </row>
    <row r="175" s="2" customFormat="1" ht="24.15" customHeight="1">
      <c r="A175" s="40"/>
      <c r="B175" s="41"/>
      <c r="C175" s="217" t="s">
        <v>612</v>
      </c>
      <c r="D175" s="217" t="s">
        <v>237</v>
      </c>
      <c r="E175" s="218" t="s">
        <v>7449</v>
      </c>
      <c r="F175" s="219" t="s">
        <v>7450</v>
      </c>
      <c r="G175" s="220" t="s">
        <v>369</v>
      </c>
      <c r="H175" s="221">
        <v>120</v>
      </c>
      <c r="I175" s="222"/>
      <c r="J175" s="223">
        <f>ROUND(I175*H175,2)</f>
        <v>0</v>
      </c>
      <c r="K175" s="219" t="s">
        <v>7240</v>
      </c>
      <c r="L175" s="46"/>
      <c r="M175" s="224" t="s">
        <v>19</v>
      </c>
      <c r="N175" s="225" t="s">
        <v>47</v>
      </c>
      <c r="O175" s="86"/>
      <c r="P175" s="226">
        <f>O175*H175</f>
        <v>0</v>
      </c>
      <c r="Q175" s="226">
        <v>0</v>
      </c>
      <c r="R175" s="226">
        <f>Q175*H175</f>
        <v>0</v>
      </c>
      <c r="S175" s="226">
        <v>0</v>
      </c>
      <c r="T175" s="227">
        <f>S175*H175</f>
        <v>0</v>
      </c>
      <c r="U175" s="40"/>
      <c r="V175" s="40"/>
      <c r="W175" s="40"/>
      <c r="X175" s="40"/>
      <c r="Y175" s="40"/>
      <c r="Z175" s="40"/>
      <c r="AA175" s="40"/>
      <c r="AB175" s="40"/>
      <c r="AC175" s="40"/>
      <c r="AD175" s="40"/>
      <c r="AE175" s="40"/>
      <c r="AR175" s="228" t="s">
        <v>448</v>
      </c>
      <c r="AT175" s="228" t="s">
        <v>237</v>
      </c>
      <c r="AU175" s="228" t="s">
        <v>83</v>
      </c>
      <c r="AY175" s="19" t="s">
        <v>235</v>
      </c>
      <c r="BE175" s="229">
        <f>IF(N175="základní",J175,0)</f>
        <v>0</v>
      </c>
      <c r="BF175" s="229">
        <f>IF(N175="snížená",J175,0)</f>
        <v>0</v>
      </c>
      <c r="BG175" s="229">
        <f>IF(N175="zákl. přenesená",J175,0)</f>
        <v>0</v>
      </c>
      <c r="BH175" s="229">
        <f>IF(N175="sníž. přenesená",J175,0)</f>
        <v>0</v>
      </c>
      <c r="BI175" s="229">
        <f>IF(N175="nulová",J175,0)</f>
        <v>0</v>
      </c>
      <c r="BJ175" s="19" t="s">
        <v>83</v>
      </c>
      <c r="BK175" s="229">
        <f>ROUND(I175*H175,2)</f>
        <v>0</v>
      </c>
      <c r="BL175" s="19" t="s">
        <v>448</v>
      </c>
      <c r="BM175" s="228" t="s">
        <v>1159</v>
      </c>
    </row>
    <row r="176" s="14" customFormat="1">
      <c r="A176" s="14"/>
      <c r="B176" s="246"/>
      <c r="C176" s="247"/>
      <c r="D176" s="237" t="s">
        <v>245</v>
      </c>
      <c r="E176" s="248" t="s">
        <v>19</v>
      </c>
      <c r="F176" s="249" t="s">
        <v>8210</v>
      </c>
      <c r="G176" s="247"/>
      <c r="H176" s="250">
        <v>120</v>
      </c>
      <c r="I176" s="251"/>
      <c r="J176" s="247"/>
      <c r="K176" s="247"/>
      <c r="L176" s="252"/>
      <c r="M176" s="253"/>
      <c r="N176" s="254"/>
      <c r="O176" s="254"/>
      <c r="P176" s="254"/>
      <c r="Q176" s="254"/>
      <c r="R176" s="254"/>
      <c r="S176" s="254"/>
      <c r="T176" s="255"/>
      <c r="U176" s="14"/>
      <c r="V176" s="14"/>
      <c r="W176" s="14"/>
      <c r="X176" s="14"/>
      <c r="Y176" s="14"/>
      <c r="Z176" s="14"/>
      <c r="AA176" s="14"/>
      <c r="AB176" s="14"/>
      <c r="AC176" s="14"/>
      <c r="AD176" s="14"/>
      <c r="AE176" s="14"/>
      <c r="AT176" s="256" t="s">
        <v>245</v>
      </c>
      <c r="AU176" s="256" t="s">
        <v>83</v>
      </c>
      <c r="AV176" s="14" t="s">
        <v>85</v>
      </c>
      <c r="AW176" s="14" t="s">
        <v>37</v>
      </c>
      <c r="AX176" s="14" t="s">
        <v>76</v>
      </c>
      <c r="AY176" s="256" t="s">
        <v>235</v>
      </c>
    </row>
    <row r="177" s="16" customFormat="1">
      <c r="A177" s="16"/>
      <c r="B177" s="268"/>
      <c r="C177" s="269"/>
      <c r="D177" s="237" t="s">
        <v>245</v>
      </c>
      <c r="E177" s="270" t="s">
        <v>19</v>
      </c>
      <c r="F177" s="271" t="s">
        <v>250</v>
      </c>
      <c r="G177" s="269"/>
      <c r="H177" s="272">
        <v>120</v>
      </c>
      <c r="I177" s="273"/>
      <c r="J177" s="269"/>
      <c r="K177" s="269"/>
      <c r="L177" s="274"/>
      <c r="M177" s="275"/>
      <c r="N177" s="276"/>
      <c r="O177" s="276"/>
      <c r="P177" s="276"/>
      <c r="Q177" s="276"/>
      <c r="R177" s="276"/>
      <c r="S177" s="276"/>
      <c r="T177" s="277"/>
      <c r="U177" s="16"/>
      <c r="V177" s="16"/>
      <c r="W177" s="16"/>
      <c r="X177" s="16"/>
      <c r="Y177" s="16"/>
      <c r="Z177" s="16"/>
      <c r="AA177" s="16"/>
      <c r="AB177" s="16"/>
      <c r="AC177" s="16"/>
      <c r="AD177" s="16"/>
      <c r="AE177" s="16"/>
      <c r="AT177" s="278" t="s">
        <v>245</v>
      </c>
      <c r="AU177" s="278" t="s">
        <v>83</v>
      </c>
      <c r="AV177" s="16" t="s">
        <v>100</v>
      </c>
      <c r="AW177" s="16" t="s">
        <v>37</v>
      </c>
      <c r="AX177" s="16" t="s">
        <v>83</v>
      </c>
      <c r="AY177" s="278" t="s">
        <v>235</v>
      </c>
    </row>
    <row r="178" s="2" customFormat="1" ht="24.15" customHeight="1">
      <c r="A178" s="40"/>
      <c r="B178" s="41"/>
      <c r="C178" s="217" t="s">
        <v>620</v>
      </c>
      <c r="D178" s="217" t="s">
        <v>237</v>
      </c>
      <c r="E178" s="218" t="s">
        <v>8211</v>
      </c>
      <c r="F178" s="219" t="s">
        <v>8212</v>
      </c>
      <c r="G178" s="220" t="s">
        <v>369</v>
      </c>
      <c r="H178" s="221">
        <v>144</v>
      </c>
      <c r="I178" s="222"/>
      <c r="J178" s="223">
        <f>ROUND(I178*H178,2)</f>
        <v>0</v>
      </c>
      <c r="K178" s="219" t="s">
        <v>7240</v>
      </c>
      <c r="L178" s="46"/>
      <c r="M178" s="224" t="s">
        <v>19</v>
      </c>
      <c r="N178" s="225" t="s">
        <v>47</v>
      </c>
      <c r="O178" s="86"/>
      <c r="P178" s="226">
        <f>O178*H178</f>
        <v>0</v>
      </c>
      <c r="Q178" s="226">
        <v>0</v>
      </c>
      <c r="R178" s="226">
        <f>Q178*H178</f>
        <v>0</v>
      </c>
      <c r="S178" s="226">
        <v>0</v>
      </c>
      <c r="T178" s="227">
        <f>S178*H178</f>
        <v>0</v>
      </c>
      <c r="U178" s="40"/>
      <c r="V178" s="40"/>
      <c r="W178" s="40"/>
      <c r="X178" s="40"/>
      <c r="Y178" s="40"/>
      <c r="Z178" s="40"/>
      <c r="AA178" s="40"/>
      <c r="AB178" s="40"/>
      <c r="AC178" s="40"/>
      <c r="AD178" s="40"/>
      <c r="AE178" s="40"/>
      <c r="AR178" s="228" t="s">
        <v>448</v>
      </c>
      <c r="AT178" s="228" t="s">
        <v>237</v>
      </c>
      <c r="AU178" s="228" t="s">
        <v>83</v>
      </c>
      <c r="AY178" s="19" t="s">
        <v>235</v>
      </c>
      <c r="BE178" s="229">
        <f>IF(N178="základní",J178,0)</f>
        <v>0</v>
      </c>
      <c r="BF178" s="229">
        <f>IF(N178="snížená",J178,0)</f>
        <v>0</v>
      </c>
      <c r="BG178" s="229">
        <f>IF(N178="zákl. přenesená",J178,0)</f>
        <v>0</v>
      </c>
      <c r="BH178" s="229">
        <f>IF(N178="sníž. přenesená",J178,0)</f>
        <v>0</v>
      </c>
      <c r="BI178" s="229">
        <f>IF(N178="nulová",J178,0)</f>
        <v>0</v>
      </c>
      <c r="BJ178" s="19" t="s">
        <v>83</v>
      </c>
      <c r="BK178" s="229">
        <f>ROUND(I178*H178,2)</f>
        <v>0</v>
      </c>
      <c r="BL178" s="19" t="s">
        <v>448</v>
      </c>
      <c r="BM178" s="228" t="s">
        <v>1172</v>
      </c>
    </row>
    <row r="179" s="14" customFormat="1">
      <c r="A179" s="14"/>
      <c r="B179" s="246"/>
      <c r="C179" s="247"/>
      <c r="D179" s="237" t="s">
        <v>245</v>
      </c>
      <c r="E179" s="248" t="s">
        <v>19</v>
      </c>
      <c r="F179" s="249" t="s">
        <v>8213</v>
      </c>
      <c r="G179" s="247"/>
      <c r="H179" s="250">
        <v>144</v>
      </c>
      <c r="I179" s="251"/>
      <c r="J179" s="247"/>
      <c r="K179" s="247"/>
      <c r="L179" s="252"/>
      <c r="M179" s="253"/>
      <c r="N179" s="254"/>
      <c r="O179" s="254"/>
      <c r="P179" s="254"/>
      <c r="Q179" s="254"/>
      <c r="R179" s="254"/>
      <c r="S179" s="254"/>
      <c r="T179" s="255"/>
      <c r="U179" s="14"/>
      <c r="V179" s="14"/>
      <c r="W179" s="14"/>
      <c r="X179" s="14"/>
      <c r="Y179" s="14"/>
      <c r="Z179" s="14"/>
      <c r="AA179" s="14"/>
      <c r="AB179" s="14"/>
      <c r="AC179" s="14"/>
      <c r="AD179" s="14"/>
      <c r="AE179" s="14"/>
      <c r="AT179" s="256" t="s">
        <v>245</v>
      </c>
      <c r="AU179" s="256" t="s">
        <v>83</v>
      </c>
      <c r="AV179" s="14" t="s">
        <v>85</v>
      </c>
      <c r="AW179" s="14" t="s">
        <v>37</v>
      </c>
      <c r="AX179" s="14" t="s">
        <v>76</v>
      </c>
      <c r="AY179" s="256" t="s">
        <v>235</v>
      </c>
    </row>
    <row r="180" s="16" customFormat="1">
      <c r="A180" s="16"/>
      <c r="B180" s="268"/>
      <c r="C180" s="269"/>
      <c r="D180" s="237" t="s">
        <v>245</v>
      </c>
      <c r="E180" s="270" t="s">
        <v>19</v>
      </c>
      <c r="F180" s="271" t="s">
        <v>250</v>
      </c>
      <c r="G180" s="269"/>
      <c r="H180" s="272">
        <v>144</v>
      </c>
      <c r="I180" s="273"/>
      <c r="J180" s="269"/>
      <c r="K180" s="269"/>
      <c r="L180" s="274"/>
      <c r="M180" s="275"/>
      <c r="N180" s="276"/>
      <c r="O180" s="276"/>
      <c r="P180" s="276"/>
      <c r="Q180" s="276"/>
      <c r="R180" s="276"/>
      <c r="S180" s="276"/>
      <c r="T180" s="277"/>
      <c r="U180" s="16"/>
      <c r="V180" s="16"/>
      <c r="W180" s="16"/>
      <c r="X180" s="16"/>
      <c r="Y180" s="16"/>
      <c r="Z180" s="16"/>
      <c r="AA180" s="16"/>
      <c r="AB180" s="16"/>
      <c r="AC180" s="16"/>
      <c r="AD180" s="16"/>
      <c r="AE180" s="16"/>
      <c r="AT180" s="278" t="s">
        <v>245</v>
      </c>
      <c r="AU180" s="278" t="s">
        <v>83</v>
      </c>
      <c r="AV180" s="16" t="s">
        <v>100</v>
      </c>
      <c r="AW180" s="16" t="s">
        <v>37</v>
      </c>
      <c r="AX180" s="16" t="s">
        <v>83</v>
      </c>
      <c r="AY180" s="278" t="s">
        <v>235</v>
      </c>
    </row>
    <row r="181" s="2" customFormat="1" ht="24.15" customHeight="1">
      <c r="A181" s="40"/>
      <c r="B181" s="41"/>
      <c r="C181" s="217" t="s">
        <v>628</v>
      </c>
      <c r="D181" s="217" t="s">
        <v>237</v>
      </c>
      <c r="E181" s="218" t="s">
        <v>8214</v>
      </c>
      <c r="F181" s="219" t="s">
        <v>8215</v>
      </c>
      <c r="G181" s="220" t="s">
        <v>369</v>
      </c>
      <c r="H181" s="221">
        <v>1578</v>
      </c>
      <c r="I181" s="222"/>
      <c r="J181" s="223">
        <f>ROUND(I181*H181,2)</f>
        <v>0</v>
      </c>
      <c r="K181" s="219" t="s">
        <v>7240</v>
      </c>
      <c r="L181" s="46"/>
      <c r="M181" s="224" t="s">
        <v>19</v>
      </c>
      <c r="N181" s="225" t="s">
        <v>47</v>
      </c>
      <c r="O181" s="86"/>
      <c r="P181" s="226">
        <f>O181*H181</f>
        <v>0</v>
      </c>
      <c r="Q181" s="226">
        <v>0</v>
      </c>
      <c r="R181" s="226">
        <f>Q181*H181</f>
        <v>0</v>
      </c>
      <c r="S181" s="226">
        <v>0</v>
      </c>
      <c r="T181" s="227">
        <f>S181*H181</f>
        <v>0</v>
      </c>
      <c r="U181" s="40"/>
      <c r="V181" s="40"/>
      <c r="W181" s="40"/>
      <c r="X181" s="40"/>
      <c r="Y181" s="40"/>
      <c r="Z181" s="40"/>
      <c r="AA181" s="40"/>
      <c r="AB181" s="40"/>
      <c r="AC181" s="40"/>
      <c r="AD181" s="40"/>
      <c r="AE181" s="40"/>
      <c r="AR181" s="228" t="s">
        <v>448</v>
      </c>
      <c r="AT181" s="228" t="s">
        <v>237</v>
      </c>
      <c r="AU181" s="228" t="s">
        <v>83</v>
      </c>
      <c r="AY181" s="19" t="s">
        <v>235</v>
      </c>
      <c r="BE181" s="229">
        <f>IF(N181="základní",J181,0)</f>
        <v>0</v>
      </c>
      <c r="BF181" s="229">
        <f>IF(N181="snížená",J181,0)</f>
        <v>0</v>
      </c>
      <c r="BG181" s="229">
        <f>IF(N181="zákl. přenesená",J181,0)</f>
        <v>0</v>
      </c>
      <c r="BH181" s="229">
        <f>IF(N181="sníž. přenesená",J181,0)</f>
        <v>0</v>
      </c>
      <c r="BI181" s="229">
        <f>IF(N181="nulová",J181,0)</f>
        <v>0</v>
      </c>
      <c r="BJ181" s="19" t="s">
        <v>83</v>
      </c>
      <c r="BK181" s="229">
        <f>ROUND(I181*H181,2)</f>
        <v>0</v>
      </c>
      <c r="BL181" s="19" t="s">
        <v>448</v>
      </c>
      <c r="BM181" s="228" t="s">
        <v>1184</v>
      </c>
    </row>
    <row r="182" s="14" customFormat="1">
      <c r="A182" s="14"/>
      <c r="B182" s="246"/>
      <c r="C182" s="247"/>
      <c r="D182" s="237" t="s">
        <v>245</v>
      </c>
      <c r="E182" s="248" t="s">
        <v>19</v>
      </c>
      <c r="F182" s="249" t="s">
        <v>8216</v>
      </c>
      <c r="G182" s="247"/>
      <c r="H182" s="250">
        <v>1578</v>
      </c>
      <c r="I182" s="251"/>
      <c r="J182" s="247"/>
      <c r="K182" s="247"/>
      <c r="L182" s="252"/>
      <c r="M182" s="253"/>
      <c r="N182" s="254"/>
      <c r="O182" s="254"/>
      <c r="P182" s="254"/>
      <c r="Q182" s="254"/>
      <c r="R182" s="254"/>
      <c r="S182" s="254"/>
      <c r="T182" s="255"/>
      <c r="U182" s="14"/>
      <c r="V182" s="14"/>
      <c r="W182" s="14"/>
      <c r="X182" s="14"/>
      <c r="Y182" s="14"/>
      <c r="Z182" s="14"/>
      <c r="AA182" s="14"/>
      <c r="AB182" s="14"/>
      <c r="AC182" s="14"/>
      <c r="AD182" s="14"/>
      <c r="AE182" s="14"/>
      <c r="AT182" s="256" t="s">
        <v>245</v>
      </c>
      <c r="AU182" s="256" t="s">
        <v>83</v>
      </c>
      <c r="AV182" s="14" t="s">
        <v>85</v>
      </c>
      <c r="AW182" s="14" t="s">
        <v>37</v>
      </c>
      <c r="AX182" s="14" t="s">
        <v>76</v>
      </c>
      <c r="AY182" s="256" t="s">
        <v>235</v>
      </c>
    </row>
    <row r="183" s="16" customFormat="1">
      <c r="A183" s="16"/>
      <c r="B183" s="268"/>
      <c r="C183" s="269"/>
      <c r="D183" s="237" t="s">
        <v>245</v>
      </c>
      <c r="E183" s="270" t="s">
        <v>19</v>
      </c>
      <c r="F183" s="271" t="s">
        <v>250</v>
      </c>
      <c r="G183" s="269"/>
      <c r="H183" s="272">
        <v>1578</v>
      </c>
      <c r="I183" s="273"/>
      <c r="J183" s="269"/>
      <c r="K183" s="269"/>
      <c r="L183" s="274"/>
      <c r="M183" s="275"/>
      <c r="N183" s="276"/>
      <c r="O183" s="276"/>
      <c r="P183" s="276"/>
      <c r="Q183" s="276"/>
      <c r="R183" s="276"/>
      <c r="S183" s="276"/>
      <c r="T183" s="277"/>
      <c r="U183" s="16"/>
      <c r="V183" s="16"/>
      <c r="W183" s="16"/>
      <c r="X183" s="16"/>
      <c r="Y183" s="16"/>
      <c r="Z183" s="16"/>
      <c r="AA183" s="16"/>
      <c r="AB183" s="16"/>
      <c r="AC183" s="16"/>
      <c r="AD183" s="16"/>
      <c r="AE183" s="16"/>
      <c r="AT183" s="278" t="s">
        <v>245</v>
      </c>
      <c r="AU183" s="278" t="s">
        <v>83</v>
      </c>
      <c r="AV183" s="16" t="s">
        <v>100</v>
      </c>
      <c r="AW183" s="16" t="s">
        <v>37</v>
      </c>
      <c r="AX183" s="16" t="s">
        <v>83</v>
      </c>
      <c r="AY183" s="278" t="s">
        <v>235</v>
      </c>
    </row>
    <row r="184" s="2" customFormat="1" ht="24.15" customHeight="1">
      <c r="A184" s="40"/>
      <c r="B184" s="41"/>
      <c r="C184" s="217" t="s">
        <v>634</v>
      </c>
      <c r="D184" s="217" t="s">
        <v>237</v>
      </c>
      <c r="E184" s="218" t="s">
        <v>8217</v>
      </c>
      <c r="F184" s="219" t="s">
        <v>8218</v>
      </c>
      <c r="G184" s="220" t="s">
        <v>369</v>
      </c>
      <c r="H184" s="221">
        <v>5</v>
      </c>
      <c r="I184" s="222"/>
      <c r="J184" s="223">
        <f>ROUND(I184*H184,2)</f>
        <v>0</v>
      </c>
      <c r="K184" s="219" t="s">
        <v>7240</v>
      </c>
      <c r="L184" s="46"/>
      <c r="M184" s="224" t="s">
        <v>19</v>
      </c>
      <c r="N184" s="225" t="s">
        <v>47</v>
      </c>
      <c r="O184" s="86"/>
      <c r="P184" s="226">
        <f>O184*H184</f>
        <v>0</v>
      </c>
      <c r="Q184" s="226">
        <v>0</v>
      </c>
      <c r="R184" s="226">
        <f>Q184*H184</f>
        <v>0</v>
      </c>
      <c r="S184" s="226">
        <v>0</v>
      </c>
      <c r="T184" s="227">
        <f>S184*H184</f>
        <v>0</v>
      </c>
      <c r="U184" s="40"/>
      <c r="V184" s="40"/>
      <c r="W184" s="40"/>
      <c r="X184" s="40"/>
      <c r="Y184" s="40"/>
      <c r="Z184" s="40"/>
      <c r="AA184" s="40"/>
      <c r="AB184" s="40"/>
      <c r="AC184" s="40"/>
      <c r="AD184" s="40"/>
      <c r="AE184" s="40"/>
      <c r="AR184" s="228" t="s">
        <v>448</v>
      </c>
      <c r="AT184" s="228" t="s">
        <v>237</v>
      </c>
      <c r="AU184" s="228" t="s">
        <v>83</v>
      </c>
      <c r="AY184" s="19" t="s">
        <v>235</v>
      </c>
      <c r="BE184" s="229">
        <f>IF(N184="základní",J184,0)</f>
        <v>0</v>
      </c>
      <c r="BF184" s="229">
        <f>IF(N184="snížená",J184,0)</f>
        <v>0</v>
      </c>
      <c r="BG184" s="229">
        <f>IF(N184="zákl. přenesená",J184,0)</f>
        <v>0</v>
      </c>
      <c r="BH184" s="229">
        <f>IF(N184="sníž. přenesená",J184,0)</f>
        <v>0</v>
      </c>
      <c r="BI184" s="229">
        <f>IF(N184="nulová",J184,0)</f>
        <v>0</v>
      </c>
      <c r="BJ184" s="19" t="s">
        <v>83</v>
      </c>
      <c r="BK184" s="229">
        <f>ROUND(I184*H184,2)</f>
        <v>0</v>
      </c>
      <c r="BL184" s="19" t="s">
        <v>448</v>
      </c>
      <c r="BM184" s="228" t="s">
        <v>1203</v>
      </c>
    </row>
    <row r="185" s="2" customFormat="1" ht="16.5" customHeight="1">
      <c r="A185" s="40"/>
      <c r="B185" s="41"/>
      <c r="C185" s="217" t="s">
        <v>647</v>
      </c>
      <c r="D185" s="217" t="s">
        <v>237</v>
      </c>
      <c r="E185" s="218" t="s">
        <v>8219</v>
      </c>
      <c r="F185" s="219" t="s">
        <v>8220</v>
      </c>
      <c r="G185" s="220" t="s">
        <v>451</v>
      </c>
      <c r="H185" s="221">
        <v>1</v>
      </c>
      <c r="I185" s="222"/>
      <c r="J185" s="223">
        <f>ROUND(I185*H185,2)</f>
        <v>0</v>
      </c>
      <c r="K185" s="219" t="s">
        <v>7283</v>
      </c>
      <c r="L185" s="46"/>
      <c r="M185" s="224" t="s">
        <v>19</v>
      </c>
      <c r="N185" s="225" t="s">
        <v>47</v>
      </c>
      <c r="O185" s="86"/>
      <c r="P185" s="226">
        <f>O185*H185</f>
        <v>0</v>
      </c>
      <c r="Q185" s="226">
        <v>0</v>
      </c>
      <c r="R185" s="226">
        <f>Q185*H185</f>
        <v>0</v>
      </c>
      <c r="S185" s="226">
        <v>0</v>
      </c>
      <c r="T185" s="227">
        <f>S185*H185</f>
        <v>0</v>
      </c>
      <c r="U185" s="40"/>
      <c r="V185" s="40"/>
      <c r="W185" s="40"/>
      <c r="X185" s="40"/>
      <c r="Y185" s="40"/>
      <c r="Z185" s="40"/>
      <c r="AA185" s="40"/>
      <c r="AB185" s="40"/>
      <c r="AC185" s="40"/>
      <c r="AD185" s="40"/>
      <c r="AE185" s="40"/>
      <c r="AR185" s="228" t="s">
        <v>448</v>
      </c>
      <c r="AT185" s="228" t="s">
        <v>237</v>
      </c>
      <c r="AU185" s="228" t="s">
        <v>83</v>
      </c>
      <c r="AY185" s="19" t="s">
        <v>235</v>
      </c>
      <c r="BE185" s="229">
        <f>IF(N185="základní",J185,0)</f>
        <v>0</v>
      </c>
      <c r="BF185" s="229">
        <f>IF(N185="snížená",J185,0)</f>
        <v>0</v>
      </c>
      <c r="BG185" s="229">
        <f>IF(N185="zákl. přenesená",J185,0)</f>
        <v>0</v>
      </c>
      <c r="BH185" s="229">
        <f>IF(N185="sníž. přenesená",J185,0)</f>
        <v>0</v>
      </c>
      <c r="BI185" s="229">
        <f>IF(N185="nulová",J185,0)</f>
        <v>0</v>
      </c>
      <c r="BJ185" s="19" t="s">
        <v>83</v>
      </c>
      <c r="BK185" s="229">
        <f>ROUND(I185*H185,2)</f>
        <v>0</v>
      </c>
      <c r="BL185" s="19" t="s">
        <v>448</v>
      </c>
      <c r="BM185" s="228" t="s">
        <v>1215</v>
      </c>
    </row>
    <row r="186" s="2" customFormat="1" ht="24.15" customHeight="1">
      <c r="A186" s="40"/>
      <c r="B186" s="41"/>
      <c r="C186" s="283" t="s">
        <v>654</v>
      </c>
      <c r="D186" s="283" t="s">
        <v>1610</v>
      </c>
      <c r="E186" s="284" t="s">
        <v>8221</v>
      </c>
      <c r="F186" s="285" t="s">
        <v>8222</v>
      </c>
      <c r="G186" s="286" t="s">
        <v>451</v>
      </c>
      <c r="H186" s="287">
        <v>15</v>
      </c>
      <c r="I186" s="288"/>
      <c r="J186" s="289">
        <f>ROUND(I186*H186,2)</f>
        <v>0</v>
      </c>
      <c r="K186" s="285" t="s">
        <v>7240</v>
      </c>
      <c r="L186" s="290"/>
      <c r="M186" s="291" t="s">
        <v>19</v>
      </c>
      <c r="N186" s="292" t="s">
        <v>47</v>
      </c>
      <c r="O186" s="86"/>
      <c r="P186" s="226">
        <f>O186*H186</f>
        <v>0</v>
      </c>
      <c r="Q186" s="226">
        <v>0</v>
      </c>
      <c r="R186" s="226">
        <f>Q186*H186</f>
        <v>0</v>
      </c>
      <c r="S186" s="226">
        <v>0</v>
      </c>
      <c r="T186" s="227">
        <f>S186*H186</f>
        <v>0</v>
      </c>
      <c r="U186" s="40"/>
      <c r="V186" s="40"/>
      <c r="W186" s="40"/>
      <c r="X186" s="40"/>
      <c r="Y186" s="40"/>
      <c r="Z186" s="40"/>
      <c r="AA186" s="40"/>
      <c r="AB186" s="40"/>
      <c r="AC186" s="40"/>
      <c r="AD186" s="40"/>
      <c r="AE186" s="40"/>
      <c r="AR186" s="228" t="s">
        <v>612</v>
      </c>
      <c r="AT186" s="228" t="s">
        <v>1610</v>
      </c>
      <c r="AU186" s="228" t="s">
        <v>83</v>
      </c>
      <c r="AY186" s="19" t="s">
        <v>235</v>
      </c>
      <c r="BE186" s="229">
        <f>IF(N186="základní",J186,0)</f>
        <v>0</v>
      </c>
      <c r="BF186" s="229">
        <f>IF(N186="snížená",J186,0)</f>
        <v>0</v>
      </c>
      <c r="BG186" s="229">
        <f>IF(N186="zákl. přenesená",J186,0)</f>
        <v>0</v>
      </c>
      <c r="BH186" s="229">
        <f>IF(N186="sníž. přenesená",J186,0)</f>
        <v>0</v>
      </c>
      <c r="BI186" s="229">
        <f>IF(N186="nulová",J186,0)</f>
        <v>0</v>
      </c>
      <c r="BJ186" s="19" t="s">
        <v>83</v>
      </c>
      <c r="BK186" s="229">
        <f>ROUND(I186*H186,2)</f>
        <v>0</v>
      </c>
      <c r="BL186" s="19" t="s">
        <v>448</v>
      </c>
      <c r="BM186" s="228" t="s">
        <v>1231</v>
      </c>
    </row>
    <row r="187" s="2" customFormat="1" ht="49.05" customHeight="1">
      <c r="A187" s="40"/>
      <c r="B187" s="41"/>
      <c r="C187" s="283" t="s">
        <v>661</v>
      </c>
      <c r="D187" s="283" t="s">
        <v>1610</v>
      </c>
      <c r="E187" s="284" t="s">
        <v>8223</v>
      </c>
      <c r="F187" s="285" t="s">
        <v>8224</v>
      </c>
      <c r="G187" s="286" t="s">
        <v>369</v>
      </c>
      <c r="H187" s="287">
        <v>1090</v>
      </c>
      <c r="I187" s="288"/>
      <c r="J187" s="289">
        <f>ROUND(I187*H187,2)</f>
        <v>0</v>
      </c>
      <c r="K187" s="285" t="s">
        <v>7240</v>
      </c>
      <c r="L187" s="290"/>
      <c r="M187" s="291" t="s">
        <v>19</v>
      </c>
      <c r="N187" s="292" t="s">
        <v>47</v>
      </c>
      <c r="O187" s="86"/>
      <c r="P187" s="226">
        <f>O187*H187</f>
        <v>0</v>
      </c>
      <c r="Q187" s="226">
        <v>2.0000000000000002E-05</v>
      </c>
      <c r="R187" s="226">
        <f>Q187*H187</f>
        <v>0.021800000000000003</v>
      </c>
      <c r="S187" s="226">
        <v>0</v>
      </c>
      <c r="T187" s="227">
        <f>S187*H187</f>
        <v>0</v>
      </c>
      <c r="U187" s="40"/>
      <c r="V187" s="40"/>
      <c r="W187" s="40"/>
      <c r="X187" s="40"/>
      <c r="Y187" s="40"/>
      <c r="Z187" s="40"/>
      <c r="AA187" s="40"/>
      <c r="AB187" s="40"/>
      <c r="AC187" s="40"/>
      <c r="AD187" s="40"/>
      <c r="AE187" s="40"/>
      <c r="AR187" s="228" t="s">
        <v>612</v>
      </c>
      <c r="AT187" s="228" t="s">
        <v>1610</v>
      </c>
      <c r="AU187" s="228" t="s">
        <v>83</v>
      </c>
      <c r="AY187" s="19" t="s">
        <v>235</v>
      </c>
      <c r="BE187" s="229">
        <f>IF(N187="základní",J187,0)</f>
        <v>0</v>
      </c>
      <c r="BF187" s="229">
        <f>IF(N187="snížená",J187,0)</f>
        <v>0</v>
      </c>
      <c r="BG187" s="229">
        <f>IF(N187="zákl. přenesená",J187,0)</f>
        <v>0</v>
      </c>
      <c r="BH187" s="229">
        <f>IF(N187="sníž. přenesená",J187,0)</f>
        <v>0</v>
      </c>
      <c r="BI187" s="229">
        <f>IF(N187="nulová",J187,0)</f>
        <v>0</v>
      </c>
      <c r="BJ187" s="19" t="s">
        <v>83</v>
      </c>
      <c r="BK187" s="229">
        <f>ROUND(I187*H187,2)</f>
        <v>0</v>
      </c>
      <c r="BL187" s="19" t="s">
        <v>448</v>
      </c>
      <c r="BM187" s="228" t="s">
        <v>1248</v>
      </c>
    </row>
    <row r="188" s="13" customFormat="1">
      <c r="A188" s="13"/>
      <c r="B188" s="235"/>
      <c r="C188" s="236"/>
      <c r="D188" s="237" t="s">
        <v>245</v>
      </c>
      <c r="E188" s="238" t="s">
        <v>19</v>
      </c>
      <c r="F188" s="239" t="s">
        <v>8225</v>
      </c>
      <c r="G188" s="236"/>
      <c r="H188" s="238" t="s">
        <v>19</v>
      </c>
      <c r="I188" s="240"/>
      <c r="J188" s="236"/>
      <c r="K188" s="236"/>
      <c r="L188" s="241"/>
      <c r="M188" s="242"/>
      <c r="N188" s="243"/>
      <c r="O188" s="243"/>
      <c r="P188" s="243"/>
      <c r="Q188" s="243"/>
      <c r="R188" s="243"/>
      <c r="S188" s="243"/>
      <c r="T188" s="244"/>
      <c r="U188" s="13"/>
      <c r="V188" s="13"/>
      <c r="W188" s="13"/>
      <c r="X188" s="13"/>
      <c r="Y188" s="13"/>
      <c r="Z188" s="13"/>
      <c r="AA188" s="13"/>
      <c r="AB188" s="13"/>
      <c r="AC188" s="13"/>
      <c r="AD188" s="13"/>
      <c r="AE188" s="13"/>
      <c r="AT188" s="245" t="s">
        <v>245</v>
      </c>
      <c r="AU188" s="245" t="s">
        <v>83</v>
      </c>
      <c r="AV188" s="13" t="s">
        <v>83</v>
      </c>
      <c r="AW188" s="13" t="s">
        <v>37</v>
      </c>
      <c r="AX188" s="13" t="s">
        <v>76</v>
      </c>
      <c r="AY188" s="245" t="s">
        <v>235</v>
      </c>
    </row>
    <row r="189" s="14" customFormat="1">
      <c r="A189" s="14"/>
      <c r="B189" s="246"/>
      <c r="C189" s="247"/>
      <c r="D189" s="237" t="s">
        <v>245</v>
      </c>
      <c r="E189" s="248" t="s">
        <v>19</v>
      </c>
      <c r="F189" s="249" t="s">
        <v>8226</v>
      </c>
      <c r="G189" s="247"/>
      <c r="H189" s="250">
        <v>970</v>
      </c>
      <c r="I189" s="251"/>
      <c r="J189" s="247"/>
      <c r="K189" s="247"/>
      <c r="L189" s="252"/>
      <c r="M189" s="253"/>
      <c r="N189" s="254"/>
      <c r="O189" s="254"/>
      <c r="P189" s="254"/>
      <c r="Q189" s="254"/>
      <c r="R189" s="254"/>
      <c r="S189" s="254"/>
      <c r="T189" s="255"/>
      <c r="U189" s="14"/>
      <c r="V189" s="14"/>
      <c r="W189" s="14"/>
      <c r="X189" s="14"/>
      <c r="Y189" s="14"/>
      <c r="Z189" s="14"/>
      <c r="AA189" s="14"/>
      <c r="AB189" s="14"/>
      <c r="AC189" s="14"/>
      <c r="AD189" s="14"/>
      <c r="AE189" s="14"/>
      <c r="AT189" s="256" t="s">
        <v>245</v>
      </c>
      <c r="AU189" s="256" t="s">
        <v>83</v>
      </c>
      <c r="AV189" s="14" t="s">
        <v>85</v>
      </c>
      <c r="AW189" s="14" t="s">
        <v>37</v>
      </c>
      <c r="AX189" s="14" t="s">
        <v>76</v>
      </c>
      <c r="AY189" s="256" t="s">
        <v>235</v>
      </c>
    </row>
    <row r="190" s="13" customFormat="1">
      <c r="A190" s="13"/>
      <c r="B190" s="235"/>
      <c r="C190" s="236"/>
      <c r="D190" s="237" t="s">
        <v>245</v>
      </c>
      <c r="E190" s="238" t="s">
        <v>19</v>
      </c>
      <c r="F190" s="239" t="s">
        <v>8227</v>
      </c>
      <c r="G190" s="236"/>
      <c r="H190" s="238" t="s">
        <v>19</v>
      </c>
      <c r="I190" s="240"/>
      <c r="J190" s="236"/>
      <c r="K190" s="236"/>
      <c r="L190" s="241"/>
      <c r="M190" s="242"/>
      <c r="N190" s="243"/>
      <c r="O190" s="243"/>
      <c r="P190" s="243"/>
      <c r="Q190" s="243"/>
      <c r="R190" s="243"/>
      <c r="S190" s="243"/>
      <c r="T190" s="244"/>
      <c r="U190" s="13"/>
      <c r="V190" s="13"/>
      <c r="W190" s="13"/>
      <c r="X190" s="13"/>
      <c r="Y190" s="13"/>
      <c r="Z190" s="13"/>
      <c r="AA190" s="13"/>
      <c r="AB190" s="13"/>
      <c r="AC190" s="13"/>
      <c r="AD190" s="13"/>
      <c r="AE190" s="13"/>
      <c r="AT190" s="245" t="s">
        <v>245</v>
      </c>
      <c r="AU190" s="245" t="s">
        <v>83</v>
      </c>
      <c r="AV190" s="13" t="s">
        <v>83</v>
      </c>
      <c r="AW190" s="13" t="s">
        <v>37</v>
      </c>
      <c r="AX190" s="13" t="s">
        <v>76</v>
      </c>
      <c r="AY190" s="245" t="s">
        <v>235</v>
      </c>
    </row>
    <row r="191" s="14" customFormat="1">
      <c r="A191" s="14"/>
      <c r="B191" s="246"/>
      <c r="C191" s="247"/>
      <c r="D191" s="237" t="s">
        <v>245</v>
      </c>
      <c r="E191" s="248" t="s">
        <v>19</v>
      </c>
      <c r="F191" s="249" t="s">
        <v>4284</v>
      </c>
      <c r="G191" s="247"/>
      <c r="H191" s="250">
        <v>120</v>
      </c>
      <c r="I191" s="251"/>
      <c r="J191" s="247"/>
      <c r="K191" s="247"/>
      <c r="L191" s="252"/>
      <c r="M191" s="253"/>
      <c r="N191" s="254"/>
      <c r="O191" s="254"/>
      <c r="P191" s="254"/>
      <c r="Q191" s="254"/>
      <c r="R191" s="254"/>
      <c r="S191" s="254"/>
      <c r="T191" s="255"/>
      <c r="U191" s="14"/>
      <c r="V191" s="14"/>
      <c r="W191" s="14"/>
      <c r="X191" s="14"/>
      <c r="Y191" s="14"/>
      <c r="Z191" s="14"/>
      <c r="AA191" s="14"/>
      <c r="AB191" s="14"/>
      <c r="AC191" s="14"/>
      <c r="AD191" s="14"/>
      <c r="AE191" s="14"/>
      <c r="AT191" s="256" t="s">
        <v>245</v>
      </c>
      <c r="AU191" s="256" t="s">
        <v>83</v>
      </c>
      <c r="AV191" s="14" t="s">
        <v>85</v>
      </c>
      <c r="AW191" s="14" t="s">
        <v>37</v>
      </c>
      <c r="AX191" s="14" t="s">
        <v>76</v>
      </c>
      <c r="AY191" s="256" t="s">
        <v>235</v>
      </c>
    </row>
    <row r="192" s="16" customFormat="1">
      <c r="A192" s="16"/>
      <c r="B192" s="268"/>
      <c r="C192" s="269"/>
      <c r="D192" s="237" t="s">
        <v>245</v>
      </c>
      <c r="E192" s="270" t="s">
        <v>19</v>
      </c>
      <c r="F192" s="271" t="s">
        <v>250</v>
      </c>
      <c r="G192" s="269"/>
      <c r="H192" s="272">
        <v>1090</v>
      </c>
      <c r="I192" s="273"/>
      <c r="J192" s="269"/>
      <c r="K192" s="269"/>
      <c r="L192" s="274"/>
      <c r="M192" s="275"/>
      <c r="N192" s="276"/>
      <c r="O192" s="276"/>
      <c r="P192" s="276"/>
      <c r="Q192" s="276"/>
      <c r="R192" s="276"/>
      <c r="S192" s="276"/>
      <c r="T192" s="277"/>
      <c r="U192" s="16"/>
      <c r="V192" s="16"/>
      <c r="W192" s="16"/>
      <c r="X192" s="16"/>
      <c r="Y192" s="16"/>
      <c r="Z192" s="16"/>
      <c r="AA192" s="16"/>
      <c r="AB192" s="16"/>
      <c r="AC192" s="16"/>
      <c r="AD192" s="16"/>
      <c r="AE192" s="16"/>
      <c r="AT192" s="278" t="s">
        <v>245</v>
      </c>
      <c r="AU192" s="278" t="s">
        <v>83</v>
      </c>
      <c r="AV192" s="16" t="s">
        <v>100</v>
      </c>
      <c r="AW192" s="16" t="s">
        <v>37</v>
      </c>
      <c r="AX192" s="16" t="s">
        <v>83</v>
      </c>
      <c r="AY192" s="278" t="s">
        <v>235</v>
      </c>
    </row>
    <row r="193" s="2" customFormat="1" ht="49.05" customHeight="1">
      <c r="A193" s="40"/>
      <c r="B193" s="41"/>
      <c r="C193" s="283" t="s">
        <v>680</v>
      </c>
      <c r="D193" s="283" t="s">
        <v>1610</v>
      </c>
      <c r="E193" s="284" t="s">
        <v>8228</v>
      </c>
      <c r="F193" s="285" t="s">
        <v>8229</v>
      </c>
      <c r="G193" s="286" t="s">
        <v>369</v>
      </c>
      <c r="H193" s="287">
        <v>233</v>
      </c>
      <c r="I193" s="288"/>
      <c r="J193" s="289">
        <f>ROUND(I193*H193,2)</f>
        <v>0</v>
      </c>
      <c r="K193" s="285" t="s">
        <v>7240</v>
      </c>
      <c r="L193" s="290"/>
      <c r="M193" s="291" t="s">
        <v>19</v>
      </c>
      <c r="N193" s="292" t="s">
        <v>47</v>
      </c>
      <c r="O193" s="86"/>
      <c r="P193" s="226">
        <f>O193*H193</f>
        <v>0</v>
      </c>
      <c r="Q193" s="226">
        <v>3.0000000000000001E-05</v>
      </c>
      <c r="R193" s="226">
        <f>Q193*H193</f>
        <v>0.0069900000000000006</v>
      </c>
      <c r="S193" s="226">
        <v>0</v>
      </c>
      <c r="T193" s="227">
        <f>S193*H193</f>
        <v>0</v>
      </c>
      <c r="U193" s="40"/>
      <c r="V193" s="40"/>
      <c r="W193" s="40"/>
      <c r="X193" s="40"/>
      <c r="Y193" s="40"/>
      <c r="Z193" s="40"/>
      <c r="AA193" s="40"/>
      <c r="AB193" s="40"/>
      <c r="AC193" s="40"/>
      <c r="AD193" s="40"/>
      <c r="AE193" s="40"/>
      <c r="AR193" s="228" t="s">
        <v>612</v>
      </c>
      <c r="AT193" s="228" t="s">
        <v>1610</v>
      </c>
      <c r="AU193" s="228" t="s">
        <v>83</v>
      </c>
      <c r="AY193" s="19" t="s">
        <v>235</v>
      </c>
      <c r="BE193" s="229">
        <f>IF(N193="základní",J193,0)</f>
        <v>0</v>
      </c>
      <c r="BF193" s="229">
        <f>IF(N193="snížená",J193,0)</f>
        <v>0</v>
      </c>
      <c r="BG193" s="229">
        <f>IF(N193="zákl. přenesená",J193,0)</f>
        <v>0</v>
      </c>
      <c r="BH193" s="229">
        <f>IF(N193="sníž. přenesená",J193,0)</f>
        <v>0</v>
      </c>
      <c r="BI193" s="229">
        <f>IF(N193="nulová",J193,0)</f>
        <v>0</v>
      </c>
      <c r="BJ193" s="19" t="s">
        <v>83</v>
      </c>
      <c r="BK193" s="229">
        <f>ROUND(I193*H193,2)</f>
        <v>0</v>
      </c>
      <c r="BL193" s="19" t="s">
        <v>448</v>
      </c>
      <c r="BM193" s="228" t="s">
        <v>1266</v>
      </c>
    </row>
    <row r="194" s="13" customFormat="1">
      <c r="A194" s="13"/>
      <c r="B194" s="235"/>
      <c r="C194" s="236"/>
      <c r="D194" s="237" t="s">
        <v>245</v>
      </c>
      <c r="E194" s="238" t="s">
        <v>19</v>
      </c>
      <c r="F194" s="239" t="s">
        <v>8225</v>
      </c>
      <c r="G194" s="236"/>
      <c r="H194" s="238" t="s">
        <v>19</v>
      </c>
      <c r="I194" s="240"/>
      <c r="J194" s="236"/>
      <c r="K194" s="236"/>
      <c r="L194" s="241"/>
      <c r="M194" s="242"/>
      <c r="N194" s="243"/>
      <c r="O194" s="243"/>
      <c r="P194" s="243"/>
      <c r="Q194" s="243"/>
      <c r="R194" s="243"/>
      <c r="S194" s="243"/>
      <c r="T194" s="244"/>
      <c r="U194" s="13"/>
      <c r="V194" s="13"/>
      <c r="W194" s="13"/>
      <c r="X194" s="13"/>
      <c r="Y194" s="13"/>
      <c r="Z194" s="13"/>
      <c r="AA194" s="13"/>
      <c r="AB194" s="13"/>
      <c r="AC194" s="13"/>
      <c r="AD194" s="13"/>
      <c r="AE194" s="13"/>
      <c r="AT194" s="245" t="s">
        <v>245</v>
      </c>
      <c r="AU194" s="245" t="s">
        <v>83</v>
      </c>
      <c r="AV194" s="13" t="s">
        <v>83</v>
      </c>
      <c r="AW194" s="13" t="s">
        <v>37</v>
      </c>
      <c r="AX194" s="13" t="s">
        <v>76</v>
      </c>
      <c r="AY194" s="245" t="s">
        <v>235</v>
      </c>
    </row>
    <row r="195" s="14" customFormat="1">
      <c r="A195" s="14"/>
      <c r="B195" s="246"/>
      <c r="C195" s="247"/>
      <c r="D195" s="237" t="s">
        <v>245</v>
      </c>
      <c r="E195" s="248" t="s">
        <v>19</v>
      </c>
      <c r="F195" s="249" t="s">
        <v>8230</v>
      </c>
      <c r="G195" s="247"/>
      <c r="H195" s="250">
        <v>158</v>
      </c>
      <c r="I195" s="251"/>
      <c r="J195" s="247"/>
      <c r="K195" s="247"/>
      <c r="L195" s="252"/>
      <c r="M195" s="253"/>
      <c r="N195" s="254"/>
      <c r="O195" s="254"/>
      <c r="P195" s="254"/>
      <c r="Q195" s="254"/>
      <c r="R195" s="254"/>
      <c r="S195" s="254"/>
      <c r="T195" s="255"/>
      <c r="U195" s="14"/>
      <c r="V195" s="14"/>
      <c r="W195" s="14"/>
      <c r="X195" s="14"/>
      <c r="Y195" s="14"/>
      <c r="Z195" s="14"/>
      <c r="AA195" s="14"/>
      <c r="AB195" s="14"/>
      <c r="AC195" s="14"/>
      <c r="AD195" s="14"/>
      <c r="AE195" s="14"/>
      <c r="AT195" s="256" t="s">
        <v>245</v>
      </c>
      <c r="AU195" s="256" t="s">
        <v>83</v>
      </c>
      <c r="AV195" s="14" t="s">
        <v>85</v>
      </c>
      <c r="AW195" s="14" t="s">
        <v>37</v>
      </c>
      <c r="AX195" s="14" t="s">
        <v>76</v>
      </c>
      <c r="AY195" s="256" t="s">
        <v>235</v>
      </c>
    </row>
    <row r="196" s="13" customFormat="1">
      <c r="A196" s="13"/>
      <c r="B196" s="235"/>
      <c r="C196" s="236"/>
      <c r="D196" s="237" t="s">
        <v>245</v>
      </c>
      <c r="E196" s="238" t="s">
        <v>19</v>
      </c>
      <c r="F196" s="239" t="s">
        <v>8231</v>
      </c>
      <c r="G196" s="236"/>
      <c r="H196" s="238" t="s">
        <v>19</v>
      </c>
      <c r="I196" s="240"/>
      <c r="J196" s="236"/>
      <c r="K196" s="236"/>
      <c r="L196" s="241"/>
      <c r="M196" s="242"/>
      <c r="N196" s="243"/>
      <c r="O196" s="243"/>
      <c r="P196" s="243"/>
      <c r="Q196" s="243"/>
      <c r="R196" s="243"/>
      <c r="S196" s="243"/>
      <c r="T196" s="244"/>
      <c r="U196" s="13"/>
      <c r="V196" s="13"/>
      <c r="W196" s="13"/>
      <c r="X196" s="13"/>
      <c r="Y196" s="13"/>
      <c r="Z196" s="13"/>
      <c r="AA196" s="13"/>
      <c r="AB196" s="13"/>
      <c r="AC196" s="13"/>
      <c r="AD196" s="13"/>
      <c r="AE196" s="13"/>
      <c r="AT196" s="245" t="s">
        <v>245</v>
      </c>
      <c r="AU196" s="245" t="s">
        <v>83</v>
      </c>
      <c r="AV196" s="13" t="s">
        <v>83</v>
      </c>
      <c r="AW196" s="13" t="s">
        <v>37</v>
      </c>
      <c r="AX196" s="13" t="s">
        <v>76</v>
      </c>
      <c r="AY196" s="245" t="s">
        <v>235</v>
      </c>
    </row>
    <row r="197" s="14" customFormat="1">
      <c r="A197" s="14"/>
      <c r="B197" s="246"/>
      <c r="C197" s="247"/>
      <c r="D197" s="237" t="s">
        <v>245</v>
      </c>
      <c r="E197" s="248" t="s">
        <v>19</v>
      </c>
      <c r="F197" s="249" t="s">
        <v>8232</v>
      </c>
      <c r="G197" s="247"/>
      <c r="H197" s="250">
        <v>75</v>
      </c>
      <c r="I197" s="251"/>
      <c r="J197" s="247"/>
      <c r="K197" s="247"/>
      <c r="L197" s="252"/>
      <c r="M197" s="253"/>
      <c r="N197" s="254"/>
      <c r="O197" s="254"/>
      <c r="P197" s="254"/>
      <c r="Q197" s="254"/>
      <c r="R197" s="254"/>
      <c r="S197" s="254"/>
      <c r="T197" s="255"/>
      <c r="U197" s="14"/>
      <c r="V197" s="14"/>
      <c r="W197" s="14"/>
      <c r="X197" s="14"/>
      <c r="Y197" s="14"/>
      <c r="Z197" s="14"/>
      <c r="AA197" s="14"/>
      <c r="AB197" s="14"/>
      <c r="AC197" s="14"/>
      <c r="AD197" s="14"/>
      <c r="AE197" s="14"/>
      <c r="AT197" s="256" t="s">
        <v>245</v>
      </c>
      <c r="AU197" s="256" t="s">
        <v>83</v>
      </c>
      <c r="AV197" s="14" t="s">
        <v>85</v>
      </c>
      <c r="AW197" s="14" t="s">
        <v>37</v>
      </c>
      <c r="AX197" s="14" t="s">
        <v>76</v>
      </c>
      <c r="AY197" s="256" t="s">
        <v>235</v>
      </c>
    </row>
    <row r="198" s="16" customFormat="1">
      <c r="A198" s="16"/>
      <c r="B198" s="268"/>
      <c r="C198" s="269"/>
      <c r="D198" s="237" t="s">
        <v>245</v>
      </c>
      <c r="E198" s="270" t="s">
        <v>19</v>
      </c>
      <c r="F198" s="271" t="s">
        <v>250</v>
      </c>
      <c r="G198" s="269"/>
      <c r="H198" s="272">
        <v>233</v>
      </c>
      <c r="I198" s="273"/>
      <c r="J198" s="269"/>
      <c r="K198" s="269"/>
      <c r="L198" s="274"/>
      <c r="M198" s="275"/>
      <c r="N198" s="276"/>
      <c r="O198" s="276"/>
      <c r="P198" s="276"/>
      <c r="Q198" s="276"/>
      <c r="R198" s="276"/>
      <c r="S198" s="276"/>
      <c r="T198" s="277"/>
      <c r="U198" s="16"/>
      <c r="V198" s="16"/>
      <c r="W198" s="16"/>
      <c r="X198" s="16"/>
      <c r="Y198" s="16"/>
      <c r="Z198" s="16"/>
      <c r="AA198" s="16"/>
      <c r="AB198" s="16"/>
      <c r="AC198" s="16"/>
      <c r="AD198" s="16"/>
      <c r="AE198" s="16"/>
      <c r="AT198" s="278" t="s">
        <v>245</v>
      </c>
      <c r="AU198" s="278" t="s">
        <v>83</v>
      </c>
      <c r="AV198" s="16" t="s">
        <v>100</v>
      </c>
      <c r="AW198" s="16" t="s">
        <v>37</v>
      </c>
      <c r="AX198" s="16" t="s">
        <v>83</v>
      </c>
      <c r="AY198" s="278" t="s">
        <v>235</v>
      </c>
    </row>
    <row r="199" s="2" customFormat="1" ht="49.05" customHeight="1">
      <c r="A199" s="40"/>
      <c r="B199" s="41"/>
      <c r="C199" s="283" t="s">
        <v>688</v>
      </c>
      <c r="D199" s="283" t="s">
        <v>1610</v>
      </c>
      <c r="E199" s="284" t="s">
        <v>8233</v>
      </c>
      <c r="F199" s="285" t="s">
        <v>8234</v>
      </c>
      <c r="G199" s="286" t="s">
        <v>369</v>
      </c>
      <c r="H199" s="287">
        <v>211</v>
      </c>
      <c r="I199" s="288"/>
      <c r="J199" s="289">
        <f>ROUND(I199*H199,2)</f>
        <v>0</v>
      </c>
      <c r="K199" s="285" t="s">
        <v>7240</v>
      </c>
      <c r="L199" s="290"/>
      <c r="M199" s="291" t="s">
        <v>19</v>
      </c>
      <c r="N199" s="292" t="s">
        <v>47</v>
      </c>
      <c r="O199" s="86"/>
      <c r="P199" s="226">
        <f>O199*H199</f>
        <v>0</v>
      </c>
      <c r="Q199" s="226">
        <v>4.0000000000000003E-05</v>
      </c>
      <c r="R199" s="226">
        <f>Q199*H199</f>
        <v>0.0084400000000000013</v>
      </c>
      <c r="S199" s="226">
        <v>0</v>
      </c>
      <c r="T199" s="227">
        <f>S199*H199</f>
        <v>0</v>
      </c>
      <c r="U199" s="40"/>
      <c r="V199" s="40"/>
      <c r="W199" s="40"/>
      <c r="X199" s="40"/>
      <c r="Y199" s="40"/>
      <c r="Z199" s="40"/>
      <c r="AA199" s="40"/>
      <c r="AB199" s="40"/>
      <c r="AC199" s="40"/>
      <c r="AD199" s="40"/>
      <c r="AE199" s="40"/>
      <c r="AR199" s="228" t="s">
        <v>612</v>
      </c>
      <c r="AT199" s="228" t="s">
        <v>1610</v>
      </c>
      <c r="AU199" s="228" t="s">
        <v>83</v>
      </c>
      <c r="AY199" s="19" t="s">
        <v>235</v>
      </c>
      <c r="BE199" s="229">
        <f>IF(N199="základní",J199,0)</f>
        <v>0</v>
      </c>
      <c r="BF199" s="229">
        <f>IF(N199="snížená",J199,0)</f>
        <v>0</v>
      </c>
      <c r="BG199" s="229">
        <f>IF(N199="zákl. přenesená",J199,0)</f>
        <v>0</v>
      </c>
      <c r="BH199" s="229">
        <f>IF(N199="sníž. přenesená",J199,0)</f>
        <v>0</v>
      </c>
      <c r="BI199" s="229">
        <f>IF(N199="nulová",J199,0)</f>
        <v>0</v>
      </c>
      <c r="BJ199" s="19" t="s">
        <v>83</v>
      </c>
      <c r="BK199" s="229">
        <f>ROUND(I199*H199,2)</f>
        <v>0</v>
      </c>
      <c r="BL199" s="19" t="s">
        <v>448</v>
      </c>
      <c r="BM199" s="228" t="s">
        <v>1291</v>
      </c>
    </row>
    <row r="200" s="13" customFormat="1">
      <c r="A200" s="13"/>
      <c r="B200" s="235"/>
      <c r="C200" s="236"/>
      <c r="D200" s="237" t="s">
        <v>245</v>
      </c>
      <c r="E200" s="238" t="s">
        <v>19</v>
      </c>
      <c r="F200" s="239" t="s">
        <v>8235</v>
      </c>
      <c r="G200" s="236"/>
      <c r="H200" s="238" t="s">
        <v>19</v>
      </c>
      <c r="I200" s="240"/>
      <c r="J200" s="236"/>
      <c r="K200" s="236"/>
      <c r="L200" s="241"/>
      <c r="M200" s="242"/>
      <c r="N200" s="243"/>
      <c r="O200" s="243"/>
      <c r="P200" s="243"/>
      <c r="Q200" s="243"/>
      <c r="R200" s="243"/>
      <c r="S200" s="243"/>
      <c r="T200" s="244"/>
      <c r="U200" s="13"/>
      <c r="V200" s="13"/>
      <c r="W200" s="13"/>
      <c r="X200" s="13"/>
      <c r="Y200" s="13"/>
      <c r="Z200" s="13"/>
      <c r="AA200" s="13"/>
      <c r="AB200" s="13"/>
      <c r="AC200" s="13"/>
      <c r="AD200" s="13"/>
      <c r="AE200" s="13"/>
      <c r="AT200" s="245" t="s">
        <v>245</v>
      </c>
      <c r="AU200" s="245" t="s">
        <v>83</v>
      </c>
      <c r="AV200" s="13" t="s">
        <v>83</v>
      </c>
      <c r="AW200" s="13" t="s">
        <v>37</v>
      </c>
      <c r="AX200" s="13" t="s">
        <v>76</v>
      </c>
      <c r="AY200" s="245" t="s">
        <v>235</v>
      </c>
    </row>
    <row r="201" s="14" customFormat="1">
      <c r="A201" s="14"/>
      <c r="B201" s="246"/>
      <c r="C201" s="247"/>
      <c r="D201" s="237" t="s">
        <v>245</v>
      </c>
      <c r="E201" s="248" t="s">
        <v>19</v>
      </c>
      <c r="F201" s="249" t="s">
        <v>6169</v>
      </c>
      <c r="G201" s="247"/>
      <c r="H201" s="250">
        <v>159</v>
      </c>
      <c r="I201" s="251"/>
      <c r="J201" s="247"/>
      <c r="K201" s="247"/>
      <c r="L201" s="252"/>
      <c r="M201" s="253"/>
      <c r="N201" s="254"/>
      <c r="O201" s="254"/>
      <c r="P201" s="254"/>
      <c r="Q201" s="254"/>
      <c r="R201" s="254"/>
      <c r="S201" s="254"/>
      <c r="T201" s="255"/>
      <c r="U201" s="14"/>
      <c r="V201" s="14"/>
      <c r="W201" s="14"/>
      <c r="X201" s="14"/>
      <c r="Y201" s="14"/>
      <c r="Z201" s="14"/>
      <c r="AA201" s="14"/>
      <c r="AB201" s="14"/>
      <c r="AC201" s="14"/>
      <c r="AD201" s="14"/>
      <c r="AE201" s="14"/>
      <c r="AT201" s="256" t="s">
        <v>245</v>
      </c>
      <c r="AU201" s="256" t="s">
        <v>83</v>
      </c>
      <c r="AV201" s="14" t="s">
        <v>85</v>
      </c>
      <c r="AW201" s="14" t="s">
        <v>37</v>
      </c>
      <c r="AX201" s="14" t="s">
        <v>76</v>
      </c>
      <c r="AY201" s="256" t="s">
        <v>235</v>
      </c>
    </row>
    <row r="202" s="13" customFormat="1">
      <c r="A202" s="13"/>
      <c r="B202" s="235"/>
      <c r="C202" s="236"/>
      <c r="D202" s="237" t="s">
        <v>245</v>
      </c>
      <c r="E202" s="238" t="s">
        <v>19</v>
      </c>
      <c r="F202" s="239" t="s">
        <v>8231</v>
      </c>
      <c r="G202" s="236"/>
      <c r="H202" s="238" t="s">
        <v>19</v>
      </c>
      <c r="I202" s="240"/>
      <c r="J202" s="236"/>
      <c r="K202" s="236"/>
      <c r="L202" s="241"/>
      <c r="M202" s="242"/>
      <c r="N202" s="243"/>
      <c r="O202" s="243"/>
      <c r="P202" s="243"/>
      <c r="Q202" s="243"/>
      <c r="R202" s="243"/>
      <c r="S202" s="243"/>
      <c r="T202" s="244"/>
      <c r="U202" s="13"/>
      <c r="V202" s="13"/>
      <c r="W202" s="13"/>
      <c r="X202" s="13"/>
      <c r="Y202" s="13"/>
      <c r="Z202" s="13"/>
      <c r="AA202" s="13"/>
      <c r="AB202" s="13"/>
      <c r="AC202" s="13"/>
      <c r="AD202" s="13"/>
      <c r="AE202" s="13"/>
      <c r="AT202" s="245" t="s">
        <v>245</v>
      </c>
      <c r="AU202" s="245" t="s">
        <v>83</v>
      </c>
      <c r="AV202" s="13" t="s">
        <v>83</v>
      </c>
      <c r="AW202" s="13" t="s">
        <v>37</v>
      </c>
      <c r="AX202" s="13" t="s">
        <v>76</v>
      </c>
      <c r="AY202" s="245" t="s">
        <v>235</v>
      </c>
    </row>
    <row r="203" s="14" customFormat="1">
      <c r="A203" s="14"/>
      <c r="B203" s="246"/>
      <c r="C203" s="247"/>
      <c r="D203" s="237" t="s">
        <v>245</v>
      </c>
      <c r="E203" s="248" t="s">
        <v>19</v>
      </c>
      <c r="F203" s="249" t="s">
        <v>8236</v>
      </c>
      <c r="G203" s="247"/>
      <c r="H203" s="250">
        <v>52</v>
      </c>
      <c r="I203" s="251"/>
      <c r="J203" s="247"/>
      <c r="K203" s="247"/>
      <c r="L203" s="252"/>
      <c r="M203" s="253"/>
      <c r="N203" s="254"/>
      <c r="O203" s="254"/>
      <c r="P203" s="254"/>
      <c r="Q203" s="254"/>
      <c r="R203" s="254"/>
      <c r="S203" s="254"/>
      <c r="T203" s="255"/>
      <c r="U203" s="14"/>
      <c r="V203" s="14"/>
      <c r="W203" s="14"/>
      <c r="X203" s="14"/>
      <c r="Y203" s="14"/>
      <c r="Z203" s="14"/>
      <c r="AA203" s="14"/>
      <c r="AB203" s="14"/>
      <c r="AC203" s="14"/>
      <c r="AD203" s="14"/>
      <c r="AE203" s="14"/>
      <c r="AT203" s="256" t="s">
        <v>245</v>
      </c>
      <c r="AU203" s="256" t="s">
        <v>83</v>
      </c>
      <c r="AV203" s="14" t="s">
        <v>85</v>
      </c>
      <c r="AW203" s="14" t="s">
        <v>37</v>
      </c>
      <c r="AX203" s="14" t="s">
        <v>76</v>
      </c>
      <c r="AY203" s="256" t="s">
        <v>235</v>
      </c>
    </row>
    <row r="204" s="16" customFormat="1">
      <c r="A204" s="16"/>
      <c r="B204" s="268"/>
      <c r="C204" s="269"/>
      <c r="D204" s="237" t="s">
        <v>245</v>
      </c>
      <c r="E204" s="270" t="s">
        <v>19</v>
      </c>
      <c r="F204" s="271" t="s">
        <v>250</v>
      </c>
      <c r="G204" s="269"/>
      <c r="H204" s="272">
        <v>211</v>
      </c>
      <c r="I204" s="273"/>
      <c r="J204" s="269"/>
      <c r="K204" s="269"/>
      <c r="L204" s="274"/>
      <c r="M204" s="275"/>
      <c r="N204" s="276"/>
      <c r="O204" s="276"/>
      <c r="P204" s="276"/>
      <c r="Q204" s="276"/>
      <c r="R204" s="276"/>
      <c r="S204" s="276"/>
      <c r="T204" s="277"/>
      <c r="U204" s="16"/>
      <c r="V204" s="16"/>
      <c r="W204" s="16"/>
      <c r="X204" s="16"/>
      <c r="Y204" s="16"/>
      <c r="Z204" s="16"/>
      <c r="AA204" s="16"/>
      <c r="AB204" s="16"/>
      <c r="AC204" s="16"/>
      <c r="AD204" s="16"/>
      <c r="AE204" s="16"/>
      <c r="AT204" s="278" t="s">
        <v>245</v>
      </c>
      <c r="AU204" s="278" t="s">
        <v>83</v>
      </c>
      <c r="AV204" s="16" t="s">
        <v>100</v>
      </c>
      <c r="AW204" s="16" t="s">
        <v>37</v>
      </c>
      <c r="AX204" s="16" t="s">
        <v>83</v>
      </c>
      <c r="AY204" s="278" t="s">
        <v>235</v>
      </c>
    </row>
    <row r="205" s="2" customFormat="1" ht="49.05" customHeight="1">
      <c r="A205" s="40"/>
      <c r="B205" s="41"/>
      <c r="C205" s="283" t="s">
        <v>698</v>
      </c>
      <c r="D205" s="283" t="s">
        <v>1610</v>
      </c>
      <c r="E205" s="284" t="s">
        <v>8237</v>
      </c>
      <c r="F205" s="285" t="s">
        <v>8238</v>
      </c>
      <c r="G205" s="286" t="s">
        <v>369</v>
      </c>
      <c r="H205" s="287">
        <v>5</v>
      </c>
      <c r="I205" s="288"/>
      <c r="J205" s="289">
        <f>ROUND(I205*H205,2)</f>
        <v>0</v>
      </c>
      <c r="K205" s="285" t="s">
        <v>7240</v>
      </c>
      <c r="L205" s="290"/>
      <c r="M205" s="291" t="s">
        <v>19</v>
      </c>
      <c r="N205" s="292" t="s">
        <v>47</v>
      </c>
      <c r="O205" s="86"/>
      <c r="P205" s="226">
        <f>O205*H205</f>
        <v>0</v>
      </c>
      <c r="Q205" s="226">
        <v>6.0000000000000002E-05</v>
      </c>
      <c r="R205" s="226">
        <f>Q205*H205</f>
        <v>0.00030000000000000003</v>
      </c>
      <c r="S205" s="226">
        <v>0</v>
      </c>
      <c r="T205" s="227">
        <f>S205*H205</f>
        <v>0</v>
      </c>
      <c r="U205" s="40"/>
      <c r="V205" s="40"/>
      <c r="W205" s="40"/>
      <c r="X205" s="40"/>
      <c r="Y205" s="40"/>
      <c r="Z205" s="40"/>
      <c r="AA205" s="40"/>
      <c r="AB205" s="40"/>
      <c r="AC205" s="40"/>
      <c r="AD205" s="40"/>
      <c r="AE205" s="40"/>
      <c r="AR205" s="228" t="s">
        <v>612</v>
      </c>
      <c r="AT205" s="228" t="s">
        <v>1610</v>
      </c>
      <c r="AU205" s="228" t="s">
        <v>83</v>
      </c>
      <c r="AY205" s="19" t="s">
        <v>235</v>
      </c>
      <c r="BE205" s="229">
        <f>IF(N205="základní",J205,0)</f>
        <v>0</v>
      </c>
      <c r="BF205" s="229">
        <f>IF(N205="snížená",J205,0)</f>
        <v>0</v>
      </c>
      <c r="BG205" s="229">
        <f>IF(N205="zákl. přenesená",J205,0)</f>
        <v>0</v>
      </c>
      <c r="BH205" s="229">
        <f>IF(N205="sníž. přenesená",J205,0)</f>
        <v>0</v>
      </c>
      <c r="BI205" s="229">
        <f>IF(N205="nulová",J205,0)</f>
        <v>0</v>
      </c>
      <c r="BJ205" s="19" t="s">
        <v>83</v>
      </c>
      <c r="BK205" s="229">
        <f>ROUND(I205*H205,2)</f>
        <v>0</v>
      </c>
      <c r="BL205" s="19" t="s">
        <v>448</v>
      </c>
      <c r="BM205" s="228" t="s">
        <v>4093</v>
      </c>
    </row>
    <row r="206" s="2" customFormat="1" ht="24.15" customHeight="1">
      <c r="A206" s="40"/>
      <c r="B206" s="41"/>
      <c r="C206" s="283" t="s">
        <v>755</v>
      </c>
      <c r="D206" s="283" t="s">
        <v>1610</v>
      </c>
      <c r="E206" s="284" t="s">
        <v>8239</v>
      </c>
      <c r="F206" s="285" t="s">
        <v>8240</v>
      </c>
      <c r="G206" s="286" t="s">
        <v>451</v>
      </c>
      <c r="H206" s="287">
        <v>6300</v>
      </c>
      <c r="I206" s="288"/>
      <c r="J206" s="289">
        <f>ROUND(I206*H206,2)</f>
        <v>0</v>
      </c>
      <c r="K206" s="285" t="s">
        <v>7240</v>
      </c>
      <c r="L206" s="290"/>
      <c r="M206" s="291" t="s">
        <v>19</v>
      </c>
      <c r="N206" s="292" t="s">
        <v>47</v>
      </c>
      <c r="O206" s="86"/>
      <c r="P206" s="226">
        <f>O206*H206</f>
        <v>0</v>
      </c>
      <c r="Q206" s="226">
        <v>0</v>
      </c>
      <c r="R206" s="226">
        <f>Q206*H206</f>
        <v>0</v>
      </c>
      <c r="S206" s="226">
        <v>0</v>
      </c>
      <c r="T206" s="227">
        <f>S206*H206</f>
        <v>0</v>
      </c>
      <c r="U206" s="40"/>
      <c r="V206" s="40"/>
      <c r="W206" s="40"/>
      <c r="X206" s="40"/>
      <c r="Y206" s="40"/>
      <c r="Z206" s="40"/>
      <c r="AA206" s="40"/>
      <c r="AB206" s="40"/>
      <c r="AC206" s="40"/>
      <c r="AD206" s="40"/>
      <c r="AE206" s="40"/>
      <c r="AR206" s="228" t="s">
        <v>612</v>
      </c>
      <c r="AT206" s="228" t="s">
        <v>1610</v>
      </c>
      <c r="AU206" s="228" t="s">
        <v>83</v>
      </c>
      <c r="AY206" s="19" t="s">
        <v>235</v>
      </c>
      <c r="BE206" s="229">
        <f>IF(N206="základní",J206,0)</f>
        <v>0</v>
      </c>
      <c r="BF206" s="229">
        <f>IF(N206="snížená",J206,0)</f>
        <v>0</v>
      </c>
      <c r="BG206" s="229">
        <f>IF(N206="zákl. přenesená",J206,0)</f>
        <v>0</v>
      </c>
      <c r="BH206" s="229">
        <f>IF(N206="sníž. přenesená",J206,0)</f>
        <v>0</v>
      </c>
      <c r="BI206" s="229">
        <f>IF(N206="nulová",J206,0)</f>
        <v>0</v>
      </c>
      <c r="BJ206" s="19" t="s">
        <v>83</v>
      </c>
      <c r="BK206" s="229">
        <f>ROUND(I206*H206,2)</f>
        <v>0</v>
      </c>
      <c r="BL206" s="19" t="s">
        <v>448</v>
      </c>
      <c r="BM206" s="228" t="s">
        <v>4107</v>
      </c>
    </row>
    <row r="207" s="2" customFormat="1" ht="24.15" customHeight="1">
      <c r="A207" s="40"/>
      <c r="B207" s="41"/>
      <c r="C207" s="283" t="s">
        <v>766</v>
      </c>
      <c r="D207" s="283" t="s">
        <v>1610</v>
      </c>
      <c r="E207" s="284" t="s">
        <v>8241</v>
      </c>
      <c r="F207" s="285" t="s">
        <v>8242</v>
      </c>
      <c r="G207" s="286" t="s">
        <v>451</v>
      </c>
      <c r="H207" s="287">
        <v>10</v>
      </c>
      <c r="I207" s="288"/>
      <c r="J207" s="289">
        <f>ROUND(I207*H207,2)</f>
        <v>0</v>
      </c>
      <c r="K207" s="285" t="s">
        <v>7240</v>
      </c>
      <c r="L207" s="290"/>
      <c r="M207" s="291" t="s">
        <v>19</v>
      </c>
      <c r="N207" s="292" t="s">
        <v>47</v>
      </c>
      <c r="O207" s="86"/>
      <c r="P207" s="226">
        <f>O207*H207</f>
        <v>0</v>
      </c>
      <c r="Q207" s="226">
        <v>0</v>
      </c>
      <c r="R207" s="226">
        <f>Q207*H207</f>
        <v>0</v>
      </c>
      <c r="S207" s="226">
        <v>0</v>
      </c>
      <c r="T207" s="227">
        <f>S207*H207</f>
        <v>0</v>
      </c>
      <c r="U207" s="40"/>
      <c r="V207" s="40"/>
      <c r="W207" s="40"/>
      <c r="X207" s="40"/>
      <c r="Y207" s="40"/>
      <c r="Z207" s="40"/>
      <c r="AA207" s="40"/>
      <c r="AB207" s="40"/>
      <c r="AC207" s="40"/>
      <c r="AD207" s="40"/>
      <c r="AE207" s="40"/>
      <c r="AR207" s="228" t="s">
        <v>612</v>
      </c>
      <c r="AT207" s="228" t="s">
        <v>1610</v>
      </c>
      <c r="AU207" s="228" t="s">
        <v>83</v>
      </c>
      <c r="AY207" s="19" t="s">
        <v>235</v>
      </c>
      <c r="BE207" s="229">
        <f>IF(N207="základní",J207,0)</f>
        <v>0</v>
      </c>
      <c r="BF207" s="229">
        <f>IF(N207="snížená",J207,0)</f>
        <v>0</v>
      </c>
      <c r="BG207" s="229">
        <f>IF(N207="zákl. přenesená",J207,0)</f>
        <v>0</v>
      </c>
      <c r="BH207" s="229">
        <f>IF(N207="sníž. přenesená",J207,0)</f>
        <v>0</v>
      </c>
      <c r="BI207" s="229">
        <f>IF(N207="nulová",J207,0)</f>
        <v>0</v>
      </c>
      <c r="BJ207" s="19" t="s">
        <v>83</v>
      </c>
      <c r="BK207" s="229">
        <f>ROUND(I207*H207,2)</f>
        <v>0</v>
      </c>
      <c r="BL207" s="19" t="s">
        <v>448</v>
      </c>
      <c r="BM207" s="228" t="s">
        <v>4135</v>
      </c>
    </row>
    <row r="208" s="2" customFormat="1" ht="49.05" customHeight="1">
      <c r="A208" s="40"/>
      <c r="B208" s="41"/>
      <c r="C208" s="283" t="s">
        <v>773</v>
      </c>
      <c r="D208" s="283" t="s">
        <v>1610</v>
      </c>
      <c r="E208" s="284" t="s">
        <v>8243</v>
      </c>
      <c r="F208" s="285" t="s">
        <v>8244</v>
      </c>
      <c r="G208" s="286" t="s">
        <v>369</v>
      </c>
      <c r="H208" s="287">
        <v>44</v>
      </c>
      <c r="I208" s="288"/>
      <c r="J208" s="289">
        <f>ROUND(I208*H208,2)</f>
        <v>0</v>
      </c>
      <c r="K208" s="285" t="s">
        <v>7240</v>
      </c>
      <c r="L208" s="290"/>
      <c r="M208" s="291" t="s">
        <v>19</v>
      </c>
      <c r="N208" s="292" t="s">
        <v>47</v>
      </c>
      <c r="O208" s="86"/>
      <c r="P208" s="226">
        <f>O208*H208</f>
        <v>0</v>
      </c>
      <c r="Q208" s="226">
        <v>8.0000000000000007E-05</v>
      </c>
      <c r="R208" s="226">
        <f>Q208*H208</f>
        <v>0.0035200000000000001</v>
      </c>
      <c r="S208" s="226">
        <v>0</v>
      </c>
      <c r="T208" s="227">
        <f>S208*H208</f>
        <v>0</v>
      </c>
      <c r="U208" s="40"/>
      <c r="V208" s="40"/>
      <c r="W208" s="40"/>
      <c r="X208" s="40"/>
      <c r="Y208" s="40"/>
      <c r="Z208" s="40"/>
      <c r="AA208" s="40"/>
      <c r="AB208" s="40"/>
      <c r="AC208" s="40"/>
      <c r="AD208" s="40"/>
      <c r="AE208" s="40"/>
      <c r="AR208" s="228" t="s">
        <v>612</v>
      </c>
      <c r="AT208" s="228" t="s">
        <v>1610</v>
      </c>
      <c r="AU208" s="228" t="s">
        <v>83</v>
      </c>
      <c r="AY208" s="19" t="s">
        <v>235</v>
      </c>
      <c r="BE208" s="229">
        <f>IF(N208="základní",J208,0)</f>
        <v>0</v>
      </c>
      <c r="BF208" s="229">
        <f>IF(N208="snížená",J208,0)</f>
        <v>0</v>
      </c>
      <c r="BG208" s="229">
        <f>IF(N208="zákl. přenesená",J208,0)</f>
        <v>0</v>
      </c>
      <c r="BH208" s="229">
        <f>IF(N208="sníž. přenesená",J208,0)</f>
        <v>0</v>
      </c>
      <c r="BI208" s="229">
        <f>IF(N208="nulová",J208,0)</f>
        <v>0</v>
      </c>
      <c r="BJ208" s="19" t="s">
        <v>83</v>
      </c>
      <c r="BK208" s="229">
        <f>ROUND(I208*H208,2)</f>
        <v>0</v>
      </c>
      <c r="BL208" s="19" t="s">
        <v>448</v>
      </c>
      <c r="BM208" s="228" t="s">
        <v>4147</v>
      </c>
    </row>
    <row r="209" s="13" customFormat="1">
      <c r="A209" s="13"/>
      <c r="B209" s="235"/>
      <c r="C209" s="236"/>
      <c r="D209" s="237" t="s">
        <v>245</v>
      </c>
      <c r="E209" s="238" t="s">
        <v>19</v>
      </c>
      <c r="F209" s="239" t="s">
        <v>8235</v>
      </c>
      <c r="G209" s="236"/>
      <c r="H209" s="238" t="s">
        <v>19</v>
      </c>
      <c r="I209" s="240"/>
      <c r="J209" s="236"/>
      <c r="K209" s="236"/>
      <c r="L209" s="241"/>
      <c r="M209" s="242"/>
      <c r="N209" s="243"/>
      <c r="O209" s="243"/>
      <c r="P209" s="243"/>
      <c r="Q209" s="243"/>
      <c r="R209" s="243"/>
      <c r="S209" s="243"/>
      <c r="T209" s="244"/>
      <c r="U209" s="13"/>
      <c r="V209" s="13"/>
      <c r="W209" s="13"/>
      <c r="X209" s="13"/>
      <c r="Y209" s="13"/>
      <c r="Z209" s="13"/>
      <c r="AA209" s="13"/>
      <c r="AB209" s="13"/>
      <c r="AC209" s="13"/>
      <c r="AD209" s="13"/>
      <c r="AE209" s="13"/>
      <c r="AT209" s="245" t="s">
        <v>245</v>
      </c>
      <c r="AU209" s="245" t="s">
        <v>83</v>
      </c>
      <c r="AV209" s="13" t="s">
        <v>83</v>
      </c>
      <c r="AW209" s="13" t="s">
        <v>37</v>
      </c>
      <c r="AX209" s="13" t="s">
        <v>76</v>
      </c>
      <c r="AY209" s="245" t="s">
        <v>235</v>
      </c>
    </row>
    <row r="210" s="14" customFormat="1">
      <c r="A210" s="14"/>
      <c r="B210" s="246"/>
      <c r="C210" s="247"/>
      <c r="D210" s="237" t="s">
        <v>245</v>
      </c>
      <c r="E210" s="248" t="s">
        <v>19</v>
      </c>
      <c r="F210" s="249" t="s">
        <v>698</v>
      </c>
      <c r="G210" s="247"/>
      <c r="H210" s="250">
        <v>41</v>
      </c>
      <c r="I210" s="251"/>
      <c r="J210" s="247"/>
      <c r="K210" s="247"/>
      <c r="L210" s="252"/>
      <c r="M210" s="253"/>
      <c r="N210" s="254"/>
      <c r="O210" s="254"/>
      <c r="P210" s="254"/>
      <c r="Q210" s="254"/>
      <c r="R210" s="254"/>
      <c r="S210" s="254"/>
      <c r="T210" s="255"/>
      <c r="U210" s="14"/>
      <c r="V210" s="14"/>
      <c r="W210" s="14"/>
      <c r="X210" s="14"/>
      <c r="Y210" s="14"/>
      <c r="Z210" s="14"/>
      <c r="AA210" s="14"/>
      <c r="AB210" s="14"/>
      <c r="AC210" s="14"/>
      <c r="AD210" s="14"/>
      <c r="AE210" s="14"/>
      <c r="AT210" s="256" t="s">
        <v>245</v>
      </c>
      <c r="AU210" s="256" t="s">
        <v>83</v>
      </c>
      <c r="AV210" s="14" t="s">
        <v>85</v>
      </c>
      <c r="AW210" s="14" t="s">
        <v>37</v>
      </c>
      <c r="AX210" s="14" t="s">
        <v>76</v>
      </c>
      <c r="AY210" s="256" t="s">
        <v>235</v>
      </c>
    </row>
    <row r="211" s="13" customFormat="1">
      <c r="A211" s="13"/>
      <c r="B211" s="235"/>
      <c r="C211" s="236"/>
      <c r="D211" s="237" t="s">
        <v>245</v>
      </c>
      <c r="E211" s="238" t="s">
        <v>19</v>
      </c>
      <c r="F211" s="239" t="s">
        <v>8231</v>
      </c>
      <c r="G211" s="236"/>
      <c r="H211" s="238" t="s">
        <v>19</v>
      </c>
      <c r="I211" s="240"/>
      <c r="J211" s="236"/>
      <c r="K211" s="236"/>
      <c r="L211" s="241"/>
      <c r="M211" s="242"/>
      <c r="N211" s="243"/>
      <c r="O211" s="243"/>
      <c r="P211" s="243"/>
      <c r="Q211" s="243"/>
      <c r="R211" s="243"/>
      <c r="S211" s="243"/>
      <c r="T211" s="244"/>
      <c r="U211" s="13"/>
      <c r="V211" s="13"/>
      <c r="W211" s="13"/>
      <c r="X211" s="13"/>
      <c r="Y211" s="13"/>
      <c r="Z211" s="13"/>
      <c r="AA211" s="13"/>
      <c r="AB211" s="13"/>
      <c r="AC211" s="13"/>
      <c r="AD211" s="13"/>
      <c r="AE211" s="13"/>
      <c r="AT211" s="245" t="s">
        <v>245</v>
      </c>
      <c r="AU211" s="245" t="s">
        <v>83</v>
      </c>
      <c r="AV211" s="13" t="s">
        <v>83</v>
      </c>
      <c r="AW211" s="13" t="s">
        <v>37</v>
      </c>
      <c r="AX211" s="13" t="s">
        <v>76</v>
      </c>
      <c r="AY211" s="245" t="s">
        <v>235</v>
      </c>
    </row>
    <row r="212" s="14" customFormat="1">
      <c r="A212" s="14"/>
      <c r="B212" s="246"/>
      <c r="C212" s="247"/>
      <c r="D212" s="237" t="s">
        <v>245</v>
      </c>
      <c r="E212" s="248" t="s">
        <v>19</v>
      </c>
      <c r="F212" s="249" t="s">
        <v>8245</v>
      </c>
      <c r="G212" s="247"/>
      <c r="H212" s="250">
        <v>3</v>
      </c>
      <c r="I212" s="251"/>
      <c r="J212" s="247"/>
      <c r="K212" s="247"/>
      <c r="L212" s="252"/>
      <c r="M212" s="253"/>
      <c r="N212" s="254"/>
      <c r="O212" s="254"/>
      <c r="P212" s="254"/>
      <c r="Q212" s="254"/>
      <c r="R212" s="254"/>
      <c r="S212" s="254"/>
      <c r="T212" s="255"/>
      <c r="U212" s="14"/>
      <c r="V212" s="14"/>
      <c r="W212" s="14"/>
      <c r="X212" s="14"/>
      <c r="Y212" s="14"/>
      <c r="Z212" s="14"/>
      <c r="AA212" s="14"/>
      <c r="AB212" s="14"/>
      <c r="AC212" s="14"/>
      <c r="AD212" s="14"/>
      <c r="AE212" s="14"/>
      <c r="AT212" s="256" t="s">
        <v>245</v>
      </c>
      <c r="AU212" s="256" t="s">
        <v>83</v>
      </c>
      <c r="AV212" s="14" t="s">
        <v>85</v>
      </c>
      <c r="AW212" s="14" t="s">
        <v>37</v>
      </c>
      <c r="AX212" s="14" t="s">
        <v>76</v>
      </c>
      <c r="AY212" s="256" t="s">
        <v>235</v>
      </c>
    </row>
    <row r="213" s="16" customFormat="1">
      <c r="A213" s="16"/>
      <c r="B213" s="268"/>
      <c r="C213" s="269"/>
      <c r="D213" s="237" t="s">
        <v>245</v>
      </c>
      <c r="E213" s="270" t="s">
        <v>19</v>
      </c>
      <c r="F213" s="271" t="s">
        <v>250</v>
      </c>
      <c r="G213" s="269"/>
      <c r="H213" s="272">
        <v>44</v>
      </c>
      <c r="I213" s="273"/>
      <c r="J213" s="269"/>
      <c r="K213" s="269"/>
      <c r="L213" s="274"/>
      <c r="M213" s="275"/>
      <c r="N213" s="276"/>
      <c r="O213" s="276"/>
      <c r="P213" s="276"/>
      <c r="Q213" s="276"/>
      <c r="R213" s="276"/>
      <c r="S213" s="276"/>
      <c r="T213" s="277"/>
      <c r="U213" s="16"/>
      <c r="V213" s="16"/>
      <c r="W213" s="16"/>
      <c r="X213" s="16"/>
      <c r="Y213" s="16"/>
      <c r="Z213" s="16"/>
      <c r="AA213" s="16"/>
      <c r="AB213" s="16"/>
      <c r="AC213" s="16"/>
      <c r="AD213" s="16"/>
      <c r="AE213" s="16"/>
      <c r="AT213" s="278" t="s">
        <v>245</v>
      </c>
      <c r="AU213" s="278" t="s">
        <v>83</v>
      </c>
      <c r="AV213" s="16" t="s">
        <v>100</v>
      </c>
      <c r="AW213" s="16" t="s">
        <v>37</v>
      </c>
      <c r="AX213" s="16" t="s">
        <v>83</v>
      </c>
      <c r="AY213" s="278" t="s">
        <v>235</v>
      </c>
    </row>
    <row r="214" s="2" customFormat="1" ht="66.75" customHeight="1">
      <c r="A214" s="40"/>
      <c r="B214" s="41"/>
      <c r="C214" s="283" t="s">
        <v>782</v>
      </c>
      <c r="D214" s="283" t="s">
        <v>1610</v>
      </c>
      <c r="E214" s="284" t="s">
        <v>8246</v>
      </c>
      <c r="F214" s="285" t="s">
        <v>8247</v>
      </c>
      <c r="G214" s="286" t="s">
        <v>369</v>
      </c>
      <c r="H214" s="287">
        <v>3</v>
      </c>
      <c r="I214" s="288"/>
      <c r="J214" s="289">
        <f>ROUND(I214*H214,2)</f>
        <v>0</v>
      </c>
      <c r="K214" s="285" t="s">
        <v>7240</v>
      </c>
      <c r="L214" s="290"/>
      <c r="M214" s="291" t="s">
        <v>19</v>
      </c>
      <c r="N214" s="292" t="s">
        <v>47</v>
      </c>
      <c r="O214" s="86"/>
      <c r="P214" s="226">
        <f>O214*H214</f>
        <v>0</v>
      </c>
      <c r="Q214" s="226">
        <v>5.0000000000000002E-05</v>
      </c>
      <c r="R214" s="226">
        <f>Q214*H214</f>
        <v>0.00015000000000000001</v>
      </c>
      <c r="S214" s="226">
        <v>0</v>
      </c>
      <c r="T214" s="227">
        <f>S214*H214</f>
        <v>0</v>
      </c>
      <c r="U214" s="40"/>
      <c r="V214" s="40"/>
      <c r="W214" s="40"/>
      <c r="X214" s="40"/>
      <c r="Y214" s="40"/>
      <c r="Z214" s="40"/>
      <c r="AA214" s="40"/>
      <c r="AB214" s="40"/>
      <c r="AC214" s="40"/>
      <c r="AD214" s="40"/>
      <c r="AE214" s="40"/>
      <c r="AR214" s="228" t="s">
        <v>612</v>
      </c>
      <c r="AT214" s="228" t="s">
        <v>1610</v>
      </c>
      <c r="AU214" s="228" t="s">
        <v>83</v>
      </c>
      <c r="AY214" s="19" t="s">
        <v>235</v>
      </c>
      <c r="BE214" s="229">
        <f>IF(N214="základní",J214,0)</f>
        <v>0</v>
      </c>
      <c r="BF214" s="229">
        <f>IF(N214="snížená",J214,0)</f>
        <v>0</v>
      </c>
      <c r="BG214" s="229">
        <f>IF(N214="zákl. přenesená",J214,0)</f>
        <v>0</v>
      </c>
      <c r="BH214" s="229">
        <f>IF(N214="sníž. přenesená",J214,0)</f>
        <v>0</v>
      </c>
      <c r="BI214" s="229">
        <f>IF(N214="nulová",J214,0)</f>
        <v>0</v>
      </c>
      <c r="BJ214" s="19" t="s">
        <v>83</v>
      </c>
      <c r="BK214" s="229">
        <f>ROUND(I214*H214,2)</f>
        <v>0</v>
      </c>
      <c r="BL214" s="19" t="s">
        <v>448</v>
      </c>
      <c r="BM214" s="228" t="s">
        <v>4158</v>
      </c>
    </row>
    <row r="215" s="2" customFormat="1" ht="66.75" customHeight="1">
      <c r="A215" s="40"/>
      <c r="B215" s="41"/>
      <c r="C215" s="283" t="s">
        <v>788</v>
      </c>
      <c r="D215" s="283" t="s">
        <v>1610</v>
      </c>
      <c r="E215" s="284" t="s">
        <v>8248</v>
      </c>
      <c r="F215" s="285" t="s">
        <v>8249</v>
      </c>
      <c r="G215" s="286" t="s">
        <v>369</v>
      </c>
      <c r="H215" s="287">
        <v>41</v>
      </c>
      <c r="I215" s="288"/>
      <c r="J215" s="289">
        <f>ROUND(I215*H215,2)</f>
        <v>0</v>
      </c>
      <c r="K215" s="285" t="s">
        <v>7240</v>
      </c>
      <c r="L215" s="290"/>
      <c r="M215" s="291" t="s">
        <v>19</v>
      </c>
      <c r="N215" s="292" t="s">
        <v>47</v>
      </c>
      <c r="O215" s="86"/>
      <c r="P215" s="226">
        <f>O215*H215</f>
        <v>0</v>
      </c>
      <c r="Q215" s="226">
        <v>6.9999999999999994E-05</v>
      </c>
      <c r="R215" s="226">
        <f>Q215*H215</f>
        <v>0.0028699999999999997</v>
      </c>
      <c r="S215" s="226">
        <v>0</v>
      </c>
      <c r="T215" s="227">
        <f>S215*H215</f>
        <v>0</v>
      </c>
      <c r="U215" s="40"/>
      <c r="V215" s="40"/>
      <c r="W215" s="40"/>
      <c r="X215" s="40"/>
      <c r="Y215" s="40"/>
      <c r="Z215" s="40"/>
      <c r="AA215" s="40"/>
      <c r="AB215" s="40"/>
      <c r="AC215" s="40"/>
      <c r="AD215" s="40"/>
      <c r="AE215" s="40"/>
      <c r="AR215" s="228" t="s">
        <v>612</v>
      </c>
      <c r="AT215" s="228" t="s">
        <v>1610</v>
      </c>
      <c r="AU215" s="228" t="s">
        <v>83</v>
      </c>
      <c r="AY215" s="19" t="s">
        <v>235</v>
      </c>
      <c r="BE215" s="229">
        <f>IF(N215="základní",J215,0)</f>
        <v>0</v>
      </c>
      <c r="BF215" s="229">
        <f>IF(N215="snížená",J215,0)</f>
        <v>0</v>
      </c>
      <c r="BG215" s="229">
        <f>IF(N215="zákl. přenesená",J215,0)</f>
        <v>0</v>
      </c>
      <c r="BH215" s="229">
        <f>IF(N215="sníž. přenesená",J215,0)</f>
        <v>0</v>
      </c>
      <c r="BI215" s="229">
        <f>IF(N215="nulová",J215,0)</f>
        <v>0</v>
      </c>
      <c r="BJ215" s="19" t="s">
        <v>83</v>
      </c>
      <c r="BK215" s="229">
        <f>ROUND(I215*H215,2)</f>
        <v>0</v>
      </c>
      <c r="BL215" s="19" t="s">
        <v>448</v>
      </c>
      <c r="BM215" s="228" t="s">
        <v>4170</v>
      </c>
    </row>
    <row r="216" s="2" customFormat="1" ht="66.75" customHeight="1">
      <c r="A216" s="40"/>
      <c r="B216" s="41"/>
      <c r="C216" s="283" t="s">
        <v>816</v>
      </c>
      <c r="D216" s="283" t="s">
        <v>1610</v>
      </c>
      <c r="E216" s="284" t="s">
        <v>8250</v>
      </c>
      <c r="F216" s="285" t="s">
        <v>8251</v>
      </c>
      <c r="G216" s="286" t="s">
        <v>369</v>
      </c>
      <c r="H216" s="287">
        <v>4</v>
      </c>
      <c r="I216" s="288"/>
      <c r="J216" s="289">
        <f>ROUND(I216*H216,2)</f>
        <v>0</v>
      </c>
      <c r="K216" s="285" t="s">
        <v>7240</v>
      </c>
      <c r="L216" s="290"/>
      <c r="M216" s="291" t="s">
        <v>19</v>
      </c>
      <c r="N216" s="292" t="s">
        <v>47</v>
      </c>
      <c r="O216" s="86"/>
      <c r="P216" s="226">
        <f>O216*H216</f>
        <v>0</v>
      </c>
      <c r="Q216" s="226">
        <v>0.00012999999999999999</v>
      </c>
      <c r="R216" s="226">
        <f>Q216*H216</f>
        <v>0.00051999999999999995</v>
      </c>
      <c r="S216" s="226">
        <v>0</v>
      </c>
      <c r="T216" s="227">
        <f>S216*H216</f>
        <v>0</v>
      </c>
      <c r="U216" s="40"/>
      <c r="V216" s="40"/>
      <c r="W216" s="40"/>
      <c r="X216" s="40"/>
      <c r="Y216" s="40"/>
      <c r="Z216" s="40"/>
      <c r="AA216" s="40"/>
      <c r="AB216" s="40"/>
      <c r="AC216" s="40"/>
      <c r="AD216" s="40"/>
      <c r="AE216" s="40"/>
      <c r="AR216" s="228" t="s">
        <v>612</v>
      </c>
      <c r="AT216" s="228" t="s">
        <v>1610</v>
      </c>
      <c r="AU216" s="228" t="s">
        <v>83</v>
      </c>
      <c r="AY216" s="19" t="s">
        <v>235</v>
      </c>
      <c r="BE216" s="229">
        <f>IF(N216="základní",J216,0)</f>
        <v>0</v>
      </c>
      <c r="BF216" s="229">
        <f>IF(N216="snížená",J216,0)</f>
        <v>0</v>
      </c>
      <c r="BG216" s="229">
        <f>IF(N216="zákl. přenesená",J216,0)</f>
        <v>0</v>
      </c>
      <c r="BH216" s="229">
        <f>IF(N216="sníž. přenesená",J216,0)</f>
        <v>0</v>
      </c>
      <c r="BI216" s="229">
        <f>IF(N216="nulová",J216,0)</f>
        <v>0</v>
      </c>
      <c r="BJ216" s="19" t="s">
        <v>83</v>
      </c>
      <c r="BK216" s="229">
        <f>ROUND(I216*H216,2)</f>
        <v>0</v>
      </c>
      <c r="BL216" s="19" t="s">
        <v>448</v>
      </c>
      <c r="BM216" s="228" t="s">
        <v>4189</v>
      </c>
    </row>
    <row r="217" s="2" customFormat="1" ht="66.75" customHeight="1">
      <c r="A217" s="40"/>
      <c r="B217" s="41"/>
      <c r="C217" s="283" t="s">
        <v>837</v>
      </c>
      <c r="D217" s="283" t="s">
        <v>1610</v>
      </c>
      <c r="E217" s="284" t="s">
        <v>8252</v>
      </c>
      <c r="F217" s="285" t="s">
        <v>8253</v>
      </c>
      <c r="G217" s="286" t="s">
        <v>369</v>
      </c>
      <c r="H217" s="287">
        <v>4</v>
      </c>
      <c r="I217" s="288"/>
      <c r="J217" s="289">
        <f>ROUND(I217*H217,2)</f>
        <v>0</v>
      </c>
      <c r="K217" s="285" t="s">
        <v>7240</v>
      </c>
      <c r="L217" s="290"/>
      <c r="M217" s="291" t="s">
        <v>19</v>
      </c>
      <c r="N217" s="292" t="s">
        <v>47</v>
      </c>
      <c r="O217" s="86"/>
      <c r="P217" s="226">
        <f>O217*H217</f>
        <v>0</v>
      </c>
      <c r="Q217" s="226">
        <v>0.00018000000000000001</v>
      </c>
      <c r="R217" s="226">
        <f>Q217*H217</f>
        <v>0.00072000000000000005</v>
      </c>
      <c r="S217" s="226">
        <v>0</v>
      </c>
      <c r="T217" s="227">
        <f>S217*H217</f>
        <v>0</v>
      </c>
      <c r="U217" s="40"/>
      <c r="V217" s="40"/>
      <c r="W217" s="40"/>
      <c r="X217" s="40"/>
      <c r="Y217" s="40"/>
      <c r="Z217" s="40"/>
      <c r="AA217" s="40"/>
      <c r="AB217" s="40"/>
      <c r="AC217" s="40"/>
      <c r="AD217" s="40"/>
      <c r="AE217" s="40"/>
      <c r="AR217" s="228" t="s">
        <v>612</v>
      </c>
      <c r="AT217" s="228" t="s">
        <v>1610</v>
      </c>
      <c r="AU217" s="228" t="s">
        <v>83</v>
      </c>
      <c r="AY217" s="19" t="s">
        <v>235</v>
      </c>
      <c r="BE217" s="229">
        <f>IF(N217="základní",J217,0)</f>
        <v>0</v>
      </c>
      <c r="BF217" s="229">
        <f>IF(N217="snížená",J217,0)</f>
        <v>0</v>
      </c>
      <c r="BG217" s="229">
        <f>IF(N217="zákl. přenesená",J217,0)</f>
        <v>0</v>
      </c>
      <c r="BH217" s="229">
        <f>IF(N217="sníž. přenesená",J217,0)</f>
        <v>0</v>
      </c>
      <c r="BI217" s="229">
        <f>IF(N217="nulová",J217,0)</f>
        <v>0</v>
      </c>
      <c r="BJ217" s="19" t="s">
        <v>83</v>
      </c>
      <c r="BK217" s="229">
        <f>ROUND(I217*H217,2)</f>
        <v>0</v>
      </c>
      <c r="BL217" s="19" t="s">
        <v>448</v>
      </c>
      <c r="BM217" s="228" t="s">
        <v>4201</v>
      </c>
    </row>
    <row r="218" s="2" customFormat="1" ht="66.75" customHeight="1">
      <c r="A218" s="40"/>
      <c r="B218" s="41"/>
      <c r="C218" s="283" t="s">
        <v>876</v>
      </c>
      <c r="D218" s="283" t="s">
        <v>1610</v>
      </c>
      <c r="E218" s="284" t="s">
        <v>8254</v>
      </c>
      <c r="F218" s="285" t="s">
        <v>8255</v>
      </c>
      <c r="G218" s="286" t="s">
        <v>369</v>
      </c>
      <c r="H218" s="287">
        <v>101</v>
      </c>
      <c r="I218" s="288"/>
      <c r="J218" s="289">
        <f>ROUND(I218*H218,2)</f>
        <v>0</v>
      </c>
      <c r="K218" s="285" t="s">
        <v>7240</v>
      </c>
      <c r="L218" s="290"/>
      <c r="M218" s="291" t="s">
        <v>19</v>
      </c>
      <c r="N218" s="292" t="s">
        <v>47</v>
      </c>
      <c r="O218" s="86"/>
      <c r="P218" s="226">
        <f>O218*H218</f>
        <v>0</v>
      </c>
      <c r="Q218" s="226">
        <v>0.00031</v>
      </c>
      <c r="R218" s="226">
        <f>Q218*H218</f>
        <v>0.031309999999999998</v>
      </c>
      <c r="S218" s="226">
        <v>0</v>
      </c>
      <c r="T218" s="227">
        <f>S218*H218</f>
        <v>0</v>
      </c>
      <c r="U218" s="40"/>
      <c r="V218" s="40"/>
      <c r="W218" s="40"/>
      <c r="X218" s="40"/>
      <c r="Y218" s="40"/>
      <c r="Z218" s="40"/>
      <c r="AA218" s="40"/>
      <c r="AB218" s="40"/>
      <c r="AC218" s="40"/>
      <c r="AD218" s="40"/>
      <c r="AE218" s="40"/>
      <c r="AR218" s="228" t="s">
        <v>612</v>
      </c>
      <c r="AT218" s="228" t="s">
        <v>1610</v>
      </c>
      <c r="AU218" s="228" t="s">
        <v>83</v>
      </c>
      <c r="AY218" s="19" t="s">
        <v>235</v>
      </c>
      <c r="BE218" s="229">
        <f>IF(N218="základní",J218,0)</f>
        <v>0</v>
      </c>
      <c r="BF218" s="229">
        <f>IF(N218="snížená",J218,0)</f>
        <v>0</v>
      </c>
      <c r="BG218" s="229">
        <f>IF(N218="zákl. přenesená",J218,0)</f>
        <v>0</v>
      </c>
      <c r="BH218" s="229">
        <f>IF(N218="sníž. přenesená",J218,0)</f>
        <v>0</v>
      </c>
      <c r="BI218" s="229">
        <f>IF(N218="nulová",J218,0)</f>
        <v>0</v>
      </c>
      <c r="BJ218" s="19" t="s">
        <v>83</v>
      </c>
      <c r="BK218" s="229">
        <f>ROUND(I218*H218,2)</f>
        <v>0</v>
      </c>
      <c r="BL218" s="19" t="s">
        <v>448</v>
      </c>
      <c r="BM218" s="228" t="s">
        <v>4215</v>
      </c>
    </row>
    <row r="219" s="2" customFormat="1" ht="66.75" customHeight="1">
      <c r="A219" s="40"/>
      <c r="B219" s="41"/>
      <c r="C219" s="283" t="s">
        <v>883</v>
      </c>
      <c r="D219" s="283" t="s">
        <v>1610</v>
      </c>
      <c r="E219" s="284" t="s">
        <v>8256</v>
      </c>
      <c r="F219" s="285" t="s">
        <v>8257</v>
      </c>
      <c r="G219" s="286" t="s">
        <v>369</v>
      </c>
      <c r="H219" s="287">
        <v>74</v>
      </c>
      <c r="I219" s="288"/>
      <c r="J219" s="289">
        <f>ROUND(I219*H219,2)</f>
        <v>0</v>
      </c>
      <c r="K219" s="285" t="s">
        <v>7240</v>
      </c>
      <c r="L219" s="290"/>
      <c r="M219" s="291" t="s">
        <v>19</v>
      </c>
      <c r="N219" s="292" t="s">
        <v>47</v>
      </c>
      <c r="O219" s="86"/>
      <c r="P219" s="226">
        <f>O219*H219</f>
        <v>0</v>
      </c>
      <c r="Q219" s="226">
        <v>0.00034000000000000002</v>
      </c>
      <c r="R219" s="226">
        <f>Q219*H219</f>
        <v>0.025160000000000002</v>
      </c>
      <c r="S219" s="226">
        <v>0</v>
      </c>
      <c r="T219" s="227">
        <f>S219*H219</f>
        <v>0</v>
      </c>
      <c r="U219" s="40"/>
      <c r="V219" s="40"/>
      <c r="W219" s="40"/>
      <c r="X219" s="40"/>
      <c r="Y219" s="40"/>
      <c r="Z219" s="40"/>
      <c r="AA219" s="40"/>
      <c r="AB219" s="40"/>
      <c r="AC219" s="40"/>
      <c r="AD219" s="40"/>
      <c r="AE219" s="40"/>
      <c r="AR219" s="228" t="s">
        <v>612</v>
      </c>
      <c r="AT219" s="228" t="s">
        <v>1610</v>
      </c>
      <c r="AU219" s="228" t="s">
        <v>83</v>
      </c>
      <c r="AY219" s="19" t="s">
        <v>235</v>
      </c>
      <c r="BE219" s="229">
        <f>IF(N219="základní",J219,0)</f>
        <v>0</v>
      </c>
      <c r="BF219" s="229">
        <f>IF(N219="snížená",J219,0)</f>
        <v>0</v>
      </c>
      <c r="BG219" s="229">
        <f>IF(N219="zákl. přenesená",J219,0)</f>
        <v>0</v>
      </c>
      <c r="BH219" s="229">
        <f>IF(N219="sníž. přenesená",J219,0)</f>
        <v>0</v>
      </c>
      <c r="BI219" s="229">
        <f>IF(N219="nulová",J219,0)</f>
        <v>0</v>
      </c>
      <c r="BJ219" s="19" t="s">
        <v>83</v>
      </c>
      <c r="BK219" s="229">
        <f>ROUND(I219*H219,2)</f>
        <v>0</v>
      </c>
      <c r="BL219" s="19" t="s">
        <v>448</v>
      </c>
      <c r="BM219" s="228" t="s">
        <v>4228</v>
      </c>
    </row>
    <row r="220" s="2" customFormat="1" ht="66.75" customHeight="1">
      <c r="A220" s="40"/>
      <c r="B220" s="41"/>
      <c r="C220" s="283" t="s">
        <v>895</v>
      </c>
      <c r="D220" s="283" t="s">
        <v>1610</v>
      </c>
      <c r="E220" s="284" t="s">
        <v>8258</v>
      </c>
      <c r="F220" s="285" t="s">
        <v>8259</v>
      </c>
      <c r="G220" s="286" t="s">
        <v>369</v>
      </c>
      <c r="H220" s="287">
        <v>4</v>
      </c>
      <c r="I220" s="288"/>
      <c r="J220" s="289">
        <f>ROUND(I220*H220,2)</f>
        <v>0</v>
      </c>
      <c r="K220" s="285" t="s">
        <v>7240</v>
      </c>
      <c r="L220" s="290"/>
      <c r="M220" s="291" t="s">
        <v>19</v>
      </c>
      <c r="N220" s="292" t="s">
        <v>47</v>
      </c>
      <c r="O220" s="86"/>
      <c r="P220" s="226">
        <f>O220*H220</f>
        <v>0</v>
      </c>
      <c r="Q220" s="226">
        <v>0.00058</v>
      </c>
      <c r="R220" s="226">
        <f>Q220*H220</f>
        <v>0.00232</v>
      </c>
      <c r="S220" s="226">
        <v>0</v>
      </c>
      <c r="T220" s="227">
        <f>S220*H220</f>
        <v>0</v>
      </c>
      <c r="U220" s="40"/>
      <c r="V220" s="40"/>
      <c r="W220" s="40"/>
      <c r="X220" s="40"/>
      <c r="Y220" s="40"/>
      <c r="Z220" s="40"/>
      <c r="AA220" s="40"/>
      <c r="AB220" s="40"/>
      <c r="AC220" s="40"/>
      <c r="AD220" s="40"/>
      <c r="AE220" s="40"/>
      <c r="AR220" s="228" t="s">
        <v>612</v>
      </c>
      <c r="AT220" s="228" t="s">
        <v>1610</v>
      </c>
      <c r="AU220" s="228" t="s">
        <v>83</v>
      </c>
      <c r="AY220" s="19" t="s">
        <v>235</v>
      </c>
      <c r="BE220" s="229">
        <f>IF(N220="základní",J220,0)</f>
        <v>0</v>
      </c>
      <c r="BF220" s="229">
        <f>IF(N220="snížená",J220,0)</f>
        <v>0</v>
      </c>
      <c r="BG220" s="229">
        <f>IF(N220="zákl. přenesená",J220,0)</f>
        <v>0</v>
      </c>
      <c r="BH220" s="229">
        <f>IF(N220="sníž. přenesená",J220,0)</f>
        <v>0</v>
      </c>
      <c r="BI220" s="229">
        <f>IF(N220="nulová",J220,0)</f>
        <v>0</v>
      </c>
      <c r="BJ220" s="19" t="s">
        <v>83</v>
      </c>
      <c r="BK220" s="229">
        <f>ROUND(I220*H220,2)</f>
        <v>0</v>
      </c>
      <c r="BL220" s="19" t="s">
        <v>448</v>
      </c>
      <c r="BM220" s="228" t="s">
        <v>4250</v>
      </c>
    </row>
    <row r="221" s="2" customFormat="1" ht="66.75" customHeight="1">
      <c r="A221" s="40"/>
      <c r="B221" s="41"/>
      <c r="C221" s="283" t="s">
        <v>902</v>
      </c>
      <c r="D221" s="283" t="s">
        <v>1610</v>
      </c>
      <c r="E221" s="284" t="s">
        <v>8260</v>
      </c>
      <c r="F221" s="285" t="s">
        <v>8261</v>
      </c>
      <c r="G221" s="286" t="s">
        <v>369</v>
      </c>
      <c r="H221" s="287">
        <v>42</v>
      </c>
      <c r="I221" s="288"/>
      <c r="J221" s="289">
        <f>ROUND(I221*H221,2)</f>
        <v>0</v>
      </c>
      <c r="K221" s="285" t="s">
        <v>7240</v>
      </c>
      <c r="L221" s="290"/>
      <c r="M221" s="291" t="s">
        <v>19</v>
      </c>
      <c r="N221" s="292" t="s">
        <v>47</v>
      </c>
      <c r="O221" s="86"/>
      <c r="P221" s="226">
        <f>O221*H221</f>
        <v>0</v>
      </c>
      <c r="Q221" s="226">
        <v>0.00073999999999999999</v>
      </c>
      <c r="R221" s="226">
        <f>Q221*H221</f>
        <v>0.03108</v>
      </c>
      <c r="S221" s="226">
        <v>0</v>
      </c>
      <c r="T221" s="227">
        <f>S221*H221</f>
        <v>0</v>
      </c>
      <c r="U221" s="40"/>
      <c r="V221" s="40"/>
      <c r="W221" s="40"/>
      <c r="X221" s="40"/>
      <c r="Y221" s="40"/>
      <c r="Z221" s="40"/>
      <c r="AA221" s="40"/>
      <c r="AB221" s="40"/>
      <c r="AC221" s="40"/>
      <c r="AD221" s="40"/>
      <c r="AE221" s="40"/>
      <c r="AR221" s="228" t="s">
        <v>612</v>
      </c>
      <c r="AT221" s="228" t="s">
        <v>1610</v>
      </c>
      <c r="AU221" s="228" t="s">
        <v>83</v>
      </c>
      <c r="AY221" s="19" t="s">
        <v>235</v>
      </c>
      <c r="BE221" s="229">
        <f>IF(N221="základní",J221,0)</f>
        <v>0</v>
      </c>
      <c r="BF221" s="229">
        <f>IF(N221="snížená",J221,0)</f>
        <v>0</v>
      </c>
      <c r="BG221" s="229">
        <f>IF(N221="zákl. přenesená",J221,0)</f>
        <v>0</v>
      </c>
      <c r="BH221" s="229">
        <f>IF(N221="sníž. přenesená",J221,0)</f>
        <v>0</v>
      </c>
      <c r="BI221" s="229">
        <f>IF(N221="nulová",J221,0)</f>
        <v>0</v>
      </c>
      <c r="BJ221" s="19" t="s">
        <v>83</v>
      </c>
      <c r="BK221" s="229">
        <f>ROUND(I221*H221,2)</f>
        <v>0</v>
      </c>
      <c r="BL221" s="19" t="s">
        <v>448</v>
      </c>
      <c r="BM221" s="228" t="s">
        <v>4262</v>
      </c>
    </row>
    <row r="222" s="2" customFormat="1" ht="66.75" customHeight="1">
      <c r="A222" s="40"/>
      <c r="B222" s="41"/>
      <c r="C222" s="283" t="s">
        <v>907</v>
      </c>
      <c r="D222" s="283" t="s">
        <v>1610</v>
      </c>
      <c r="E222" s="284" t="s">
        <v>8262</v>
      </c>
      <c r="F222" s="285" t="s">
        <v>8263</v>
      </c>
      <c r="G222" s="286" t="s">
        <v>369</v>
      </c>
      <c r="H222" s="287">
        <v>41</v>
      </c>
      <c r="I222" s="288"/>
      <c r="J222" s="289">
        <f>ROUND(I222*H222,2)</f>
        <v>0</v>
      </c>
      <c r="K222" s="285" t="s">
        <v>7240</v>
      </c>
      <c r="L222" s="290"/>
      <c r="M222" s="291" t="s">
        <v>19</v>
      </c>
      <c r="N222" s="292" t="s">
        <v>47</v>
      </c>
      <c r="O222" s="86"/>
      <c r="P222" s="226">
        <f>O222*H222</f>
        <v>0</v>
      </c>
      <c r="Q222" s="226">
        <v>0.00117</v>
      </c>
      <c r="R222" s="226">
        <f>Q222*H222</f>
        <v>0.047969999999999999</v>
      </c>
      <c r="S222" s="226">
        <v>0</v>
      </c>
      <c r="T222" s="227">
        <f>S222*H222</f>
        <v>0</v>
      </c>
      <c r="U222" s="40"/>
      <c r="V222" s="40"/>
      <c r="W222" s="40"/>
      <c r="X222" s="40"/>
      <c r="Y222" s="40"/>
      <c r="Z222" s="40"/>
      <c r="AA222" s="40"/>
      <c r="AB222" s="40"/>
      <c r="AC222" s="40"/>
      <c r="AD222" s="40"/>
      <c r="AE222" s="40"/>
      <c r="AR222" s="228" t="s">
        <v>612</v>
      </c>
      <c r="AT222" s="228" t="s">
        <v>1610</v>
      </c>
      <c r="AU222" s="228" t="s">
        <v>83</v>
      </c>
      <c r="AY222" s="19" t="s">
        <v>235</v>
      </c>
      <c r="BE222" s="229">
        <f>IF(N222="základní",J222,0)</f>
        <v>0</v>
      </c>
      <c r="BF222" s="229">
        <f>IF(N222="snížená",J222,0)</f>
        <v>0</v>
      </c>
      <c r="BG222" s="229">
        <f>IF(N222="zákl. přenesená",J222,0)</f>
        <v>0</v>
      </c>
      <c r="BH222" s="229">
        <f>IF(N222="sníž. přenesená",J222,0)</f>
        <v>0</v>
      </c>
      <c r="BI222" s="229">
        <f>IF(N222="nulová",J222,0)</f>
        <v>0</v>
      </c>
      <c r="BJ222" s="19" t="s">
        <v>83</v>
      </c>
      <c r="BK222" s="229">
        <f>ROUND(I222*H222,2)</f>
        <v>0</v>
      </c>
      <c r="BL222" s="19" t="s">
        <v>448</v>
      </c>
      <c r="BM222" s="228" t="s">
        <v>4273</v>
      </c>
    </row>
    <row r="223" s="2" customFormat="1" ht="66.75" customHeight="1">
      <c r="A223" s="40"/>
      <c r="B223" s="41"/>
      <c r="C223" s="283" t="s">
        <v>912</v>
      </c>
      <c r="D223" s="283" t="s">
        <v>1610</v>
      </c>
      <c r="E223" s="284" t="s">
        <v>8264</v>
      </c>
      <c r="F223" s="285" t="s">
        <v>8265</v>
      </c>
      <c r="G223" s="286" t="s">
        <v>369</v>
      </c>
      <c r="H223" s="287">
        <v>95</v>
      </c>
      <c r="I223" s="288"/>
      <c r="J223" s="289">
        <f>ROUND(I223*H223,2)</f>
        <v>0</v>
      </c>
      <c r="K223" s="285" t="s">
        <v>7240</v>
      </c>
      <c r="L223" s="290"/>
      <c r="M223" s="291" t="s">
        <v>19</v>
      </c>
      <c r="N223" s="292" t="s">
        <v>47</v>
      </c>
      <c r="O223" s="86"/>
      <c r="P223" s="226">
        <f>O223*H223</f>
        <v>0</v>
      </c>
      <c r="Q223" s="226">
        <v>0.0023999999999999998</v>
      </c>
      <c r="R223" s="226">
        <f>Q223*H223</f>
        <v>0.22799999999999998</v>
      </c>
      <c r="S223" s="226">
        <v>0</v>
      </c>
      <c r="T223" s="227">
        <f>S223*H223</f>
        <v>0</v>
      </c>
      <c r="U223" s="40"/>
      <c r="V223" s="40"/>
      <c r="W223" s="40"/>
      <c r="X223" s="40"/>
      <c r="Y223" s="40"/>
      <c r="Z223" s="40"/>
      <c r="AA223" s="40"/>
      <c r="AB223" s="40"/>
      <c r="AC223" s="40"/>
      <c r="AD223" s="40"/>
      <c r="AE223" s="40"/>
      <c r="AR223" s="228" t="s">
        <v>612</v>
      </c>
      <c r="AT223" s="228" t="s">
        <v>1610</v>
      </c>
      <c r="AU223" s="228" t="s">
        <v>83</v>
      </c>
      <c r="AY223" s="19" t="s">
        <v>235</v>
      </c>
      <c r="BE223" s="229">
        <f>IF(N223="základní",J223,0)</f>
        <v>0</v>
      </c>
      <c r="BF223" s="229">
        <f>IF(N223="snížená",J223,0)</f>
        <v>0</v>
      </c>
      <c r="BG223" s="229">
        <f>IF(N223="zákl. přenesená",J223,0)</f>
        <v>0</v>
      </c>
      <c r="BH223" s="229">
        <f>IF(N223="sníž. přenesená",J223,0)</f>
        <v>0</v>
      </c>
      <c r="BI223" s="229">
        <f>IF(N223="nulová",J223,0)</f>
        <v>0</v>
      </c>
      <c r="BJ223" s="19" t="s">
        <v>83</v>
      </c>
      <c r="BK223" s="229">
        <f>ROUND(I223*H223,2)</f>
        <v>0</v>
      </c>
      <c r="BL223" s="19" t="s">
        <v>448</v>
      </c>
      <c r="BM223" s="228" t="s">
        <v>4284</v>
      </c>
    </row>
    <row r="224" s="2" customFormat="1" ht="24.15" customHeight="1">
      <c r="A224" s="40"/>
      <c r="B224" s="41"/>
      <c r="C224" s="217" t="s">
        <v>918</v>
      </c>
      <c r="D224" s="217" t="s">
        <v>237</v>
      </c>
      <c r="E224" s="218" t="s">
        <v>8266</v>
      </c>
      <c r="F224" s="219" t="s">
        <v>8267</v>
      </c>
      <c r="G224" s="220" t="s">
        <v>8268</v>
      </c>
      <c r="H224" s="307"/>
      <c r="I224" s="222"/>
      <c r="J224" s="223">
        <f>ROUND(I224*H224,2)</f>
        <v>0</v>
      </c>
      <c r="K224" s="219" t="s">
        <v>7240</v>
      </c>
      <c r="L224" s="46"/>
      <c r="M224" s="224" t="s">
        <v>19</v>
      </c>
      <c r="N224" s="225" t="s">
        <v>47</v>
      </c>
      <c r="O224" s="86"/>
      <c r="P224" s="226">
        <f>O224*H224</f>
        <v>0</v>
      </c>
      <c r="Q224" s="226">
        <v>0</v>
      </c>
      <c r="R224" s="226">
        <f>Q224*H224</f>
        <v>0</v>
      </c>
      <c r="S224" s="226">
        <v>0</v>
      </c>
      <c r="T224" s="227">
        <f>S224*H224</f>
        <v>0</v>
      </c>
      <c r="U224" s="40"/>
      <c r="V224" s="40"/>
      <c r="W224" s="40"/>
      <c r="X224" s="40"/>
      <c r="Y224" s="40"/>
      <c r="Z224" s="40"/>
      <c r="AA224" s="40"/>
      <c r="AB224" s="40"/>
      <c r="AC224" s="40"/>
      <c r="AD224" s="40"/>
      <c r="AE224" s="40"/>
      <c r="AR224" s="228" t="s">
        <v>448</v>
      </c>
      <c r="AT224" s="228" t="s">
        <v>237</v>
      </c>
      <c r="AU224" s="228" t="s">
        <v>83</v>
      </c>
      <c r="AY224" s="19" t="s">
        <v>235</v>
      </c>
      <c r="BE224" s="229">
        <f>IF(N224="základní",J224,0)</f>
        <v>0</v>
      </c>
      <c r="BF224" s="229">
        <f>IF(N224="snížená",J224,0)</f>
        <v>0</v>
      </c>
      <c r="BG224" s="229">
        <f>IF(N224="zákl. přenesená",J224,0)</f>
        <v>0</v>
      </c>
      <c r="BH224" s="229">
        <f>IF(N224="sníž. přenesená",J224,0)</f>
        <v>0</v>
      </c>
      <c r="BI224" s="229">
        <f>IF(N224="nulová",J224,0)</f>
        <v>0</v>
      </c>
      <c r="BJ224" s="19" t="s">
        <v>83</v>
      </c>
      <c r="BK224" s="229">
        <f>ROUND(I224*H224,2)</f>
        <v>0</v>
      </c>
      <c r="BL224" s="19" t="s">
        <v>448</v>
      </c>
      <c r="BM224" s="228" t="s">
        <v>4294</v>
      </c>
    </row>
    <row r="225" s="2" customFormat="1">
      <c r="A225" s="40"/>
      <c r="B225" s="41"/>
      <c r="C225" s="42"/>
      <c r="D225" s="237" t="s">
        <v>792</v>
      </c>
      <c r="E225" s="42"/>
      <c r="F225" s="279" t="s">
        <v>7642</v>
      </c>
      <c r="G225" s="42"/>
      <c r="H225" s="42"/>
      <c r="I225" s="232"/>
      <c r="J225" s="42"/>
      <c r="K225" s="42"/>
      <c r="L225" s="46"/>
      <c r="M225" s="233"/>
      <c r="N225" s="234"/>
      <c r="O225" s="86"/>
      <c r="P225" s="86"/>
      <c r="Q225" s="86"/>
      <c r="R225" s="86"/>
      <c r="S225" s="86"/>
      <c r="T225" s="87"/>
      <c r="U225" s="40"/>
      <c r="V225" s="40"/>
      <c r="W225" s="40"/>
      <c r="X225" s="40"/>
      <c r="Y225" s="40"/>
      <c r="Z225" s="40"/>
      <c r="AA225" s="40"/>
      <c r="AB225" s="40"/>
      <c r="AC225" s="40"/>
      <c r="AD225" s="40"/>
      <c r="AE225" s="40"/>
      <c r="AT225" s="19" t="s">
        <v>792</v>
      </c>
      <c r="AU225" s="19" t="s">
        <v>83</v>
      </c>
    </row>
    <row r="226" s="12" customFormat="1" ht="25.92" customHeight="1">
      <c r="A226" s="12"/>
      <c r="B226" s="201"/>
      <c r="C226" s="202"/>
      <c r="D226" s="203" t="s">
        <v>75</v>
      </c>
      <c r="E226" s="204" t="s">
        <v>8269</v>
      </c>
      <c r="F226" s="204" t="s">
        <v>8270</v>
      </c>
      <c r="G226" s="202"/>
      <c r="H226" s="202"/>
      <c r="I226" s="205"/>
      <c r="J226" s="206">
        <f>BK226</f>
        <v>0</v>
      </c>
      <c r="K226" s="202"/>
      <c r="L226" s="207"/>
      <c r="M226" s="208"/>
      <c r="N226" s="209"/>
      <c r="O226" s="209"/>
      <c r="P226" s="210">
        <f>SUM(P227:P288)</f>
        <v>0</v>
      </c>
      <c r="Q226" s="209"/>
      <c r="R226" s="210">
        <f>SUM(R227:R288)</f>
        <v>2.2327599999999999</v>
      </c>
      <c r="S226" s="209"/>
      <c r="T226" s="211">
        <f>SUM(T227:T288)</f>
        <v>0</v>
      </c>
      <c r="U226" s="12"/>
      <c r="V226" s="12"/>
      <c r="W226" s="12"/>
      <c r="X226" s="12"/>
      <c r="Y226" s="12"/>
      <c r="Z226" s="12"/>
      <c r="AA226" s="12"/>
      <c r="AB226" s="12"/>
      <c r="AC226" s="12"/>
      <c r="AD226" s="12"/>
      <c r="AE226" s="12"/>
      <c r="AR226" s="212" t="s">
        <v>85</v>
      </c>
      <c r="AT226" s="213" t="s">
        <v>75</v>
      </c>
      <c r="AU226" s="213" t="s">
        <v>76</v>
      </c>
      <c r="AY226" s="212" t="s">
        <v>235</v>
      </c>
      <c r="BK226" s="214">
        <f>SUM(BK227:BK288)</f>
        <v>0</v>
      </c>
    </row>
    <row r="227" s="2" customFormat="1" ht="24.15" customHeight="1">
      <c r="A227" s="40"/>
      <c r="B227" s="41"/>
      <c r="C227" s="217" t="s">
        <v>924</v>
      </c>
      <c r="D227" s="217" t="s">
        <v>237</v>
      </c>
      <c r="E227" s="218" t="s">
        <v>8271</v>
      </c>
      <c r="F227" s="219" t="s">
        <v>8272</v>
      </c>
      <c r="G227" s="220" t="s">
        <v>451</v>
      </c>
      <c r="H227" s="221">
        <v>2</v>
      </c>
      <c r="I227" s="222"/>
      <c r="J227" s="223">
        <f>ROUND(I227*H227,2)</f>
        <v>0</v>
      </c>
      <c r="K227" s="219" t="s">
        <v>7240</v>
      </c>
      <c r="L227" s="46"/>
      <c r="M227" s="224" t="s">
        <v>19</v>
      </c>
      <c r="N227" s="225" t="s">
        <v>47</v>
      </c>
      <c r="O227" s="86"/>
      <c r="P227" s="226">
        <f>O227*H227</f>
        <v>0</v>
      </c>
      <c r="Q227" s="226">
        <v>0.0064099999999999999</v>
      </c>
      <c r="R227" s="226">
        <f>Q227*H227</f>
        <v>0.01282</v>
      </c>
      <c r="S227" s="226">
        <v>0</v>
      </c>
      <c r="T227" s="227">
        <f>S227*H227</f>
        <v>0</v>
      </c>
      <c r="U227" s="40"/>
      <c r="V227" s="40"/>
      <c r="W227" s="40"/>
      <c r="X227" s="40"/>
      <c r="Y227" s="40"/>
      <c r="Z227" s="40"/>
      <c r="AA227" s="40"/>
      <c r="AB227" s="40"/>
      <c r="AC227" s="40"/>
      <c r="AD227" s="40"/>
      <c r="AE227" s="40"/>
      <c r="AR227" s="228" t="s">
        <v>448</v>
      </c>
      <c r="AT227" s="228" t="s">
        <v>237</v>
      </c>
      <c r="AU227" s="228" t="s">
        <v>83</v>
      </c>
      <c r="AY227" s="19" t="s">
        <v>235</v>
      </c>
      <c r="BE227" s="229">
        <f>IF(N227="základní",J227,0)</f>
        <v>0</v>
      </c>
      <c r="BF227" s="229">
        <f>IF(N227="snížená",J227,0)</f>
        <v>0</v>
      </c>
      <c r="BG227" s="229">
        <f>IF(N227="zákl. přenesená",J227,0)</f>
        <v>0</v>
      </c>
      <c r="BH227" s="229">
        <f>IF(N227="sníž. přenesená",J227,0)</f>
        <v>0</v>
      </c>
      <c r="BI227" s="229">
        <f>IF(N227="nulová",J227,0)</f>
        <v>0</v>
      </c>
      <c r="BJ227" s="19" t="s">
        <v>83</v>
      </c>
      <c r="BK227" s="229">
        <f>ROUND(I227*H227,2)</f>
        <v>0</v>
      </c>
      <c r="BL227" s="19" t="s">
        <v>448</v>
      </c>
      <c r="BM227" s="228" t="s">
        <v>4311</v>
      </c>
    </row>
    <row r="228" s="2" customFormat="1" ht="33" customHeight="1">
      <c r="A228" s="40"/>
      <c r="B228" s="41"/>
      <c r="C228" s="217" t="s">
        <v>933</v>
      </c>
      <c r="D228" s="217" t="s">
        <v>237</v>
      </c>
      <c r="E228" s="218" t="s">
        <v>8273</v>
      </c>
      <c r="F228" s="219" t="s">
        <v>8274</v>
      </c>
      <c r="G228" s="220" t="s">
        <v>451</v>
      </c>
      <c r="H228" s="221">
        <v>2</v>
      </c>
      <c r="I228" s="222"/>
      <c r="J228" s="223">
        <f>ROUND(I228*H228,2)</f>
        <v>0</v>
      </c>
      <c r="K228" s="219" t="s">
        <v>7240</v>
      </c>
      <c r="L228" s="46"/>
      <c r="M228" s="224" t="s">
        <v>19</v>
      </c>
      <c r="N228" s="225" t="s">
        <v>47</v>
      </c>
      <c r="O228" s="86"/>
      <c r="P228" s="226">
        <f>O228*H228</f>
        <v>0</v>
      </c>
      <c r="Q228" s="226">
        <v>0</v>
      </c>
      <c r="R228" s="226">
        <f>Q228*H228</f>
        <v>0</v>
      </c>
      <c r="S228" s="226">
        <v>0</v>
      </c>
      <c r="T228" s="227">
        <f>S228*H228</f>
        <v>0</v>
      </c>
      <c r="U228" s="40"/>
      <c r="V228" s="40"/>
      <c r="W228" s="40"/>
      <c r="X228" s="40"/>
      <c r="Y228" s="40"/>
      <c r="Z228" s="40"/>
      <c r="AA228" s="40"/>
      <c r="AB228" s="40"/>
      <c r="AC228" s="40"/>
      <c r="AD228" s="40"/>
      <c r="AE228" s="40"/>
      <c r="AR228" s="228" t="s">
        <v>448</v>
      </c>
      <c r="AT228" s="228" t="s">
        <v>237</v>
      </c>
      <c r="AU228" s="228" t="s">
        <v>83</v>
      </c>
      <c r="AY228" s="19" t="s">
        <v>235</v>
      </c>
      <c r="BE228" s="229">
        <f>IF(N228="základní",J228,0)</f>
        <v>0</v>
      </c>
      <c r="BF228" s="229">
        <f>IF(N228="snížená",J228,0)</f>
        <v>0</v>
      </c>
      <c r="BG228" s="229">
        <f>IF(N228="zákl. přenesená",J228,0)</f>
        <v>0</v>
      </c>
      <c r="BH228" s="229">
        <f>IF(N228="sníž. přenesená",J228,0)</f>
        <v>0</v>
      </c>
      <c r="BI228" s="229">
        <f>IF(N228="nulová",J228,0)</f>
        <v>0</v>
      </c>
      <c r="BJ228" s="19" t="s">
        <v>83</v>
      </c>
      <c r="BK228" s="229">
        <f>ROUND(I228*H228,2)</f>
        <v>0</v>
      </c>
      <c r="BL228" s="19" t="s">
        <v>448</v>
      </c>
      <c r="BM228" s="228" t="s">
        <v>4323</v>
      </c>
    </row>
    <row r="229" s="2" customFormat="1" ht="37.8" customHeight="1">
      <c r="A229" s="40"/>
      <c r="B229" s="41"/>
      <c r="C229" s="217" t="s">
        <v>941</v>
      </c>
      <c r="D229" s="217" t="s">
        <v>237</v>
      </c>
      <c r="E229" s="218" t="s">
        <v>8275</v>
      </c>
      <c r="F229" s="219" t="s">
        <v>8276</v>
      </c>
      <c r="G229" s="220" t="s">
        <v>369</v>
      </c>
      <c r="H229" s="221">
        <v>3</v>
      </c>
      <c r="I229" s="222"/>
      <c r="J229" s="223">
        <f>ROUND(I229*H229,2)</f>
        <v>0</v>
      </c>
      <c r="K229" s="219" t="s">
        <v>7240</v>
      </c>
      <c r="L229" s="46"/>
      <c r="M229" s="224" t="s">
        <v>19</v>
      </c>
      <c r="N229" s="225" t="s">
        <v>47</v>
      </c>
      <c r="O229" s="86"/>
      <c r="P229" s="226">
        <f>O229*H229</f>
        <v>0</v>
      </c>
      <c r="Q229" s="226">
        <v>0.00079000000000000001</v>
      </c>
      <c r="R229" s="226">
        <f>Q229*H229</f>
        <v>0.0023700000000000001</v>
      </c>
      <c r="S229" s="226">
        <v>0</v>
      </c>
      <c r="T229" s="227">
        <f>S229*H229</f>
        <v>0</v>
      </c>
      <c r="U229" s="40"/>
      <c r="V229" s="40"/>
      <c r="W229" s="40"/>
      <c r="X229" s="40"/>
      <c r="Y229" s="40"/>
      <c r="Z229" s="40"/>
      <c r="AA229" s="40"/>
      <c r="AB229" s="40"/>
      <c r="AC229" s="40"/>
      <c r="AD229" s="40"/>
      <c r="AE229" s="40"/>
      <c r="AR229" s="228" t="s">
        <v>448</v>
      </c>
      <c r="AT229" s="228" t="s">
        <v>237</v>
      </c>
      <c r="AU229" s="228" t="s">
        <v>83</v>
      </c>
      <c r="AY229" s="19" t="s">
        <v>235</v>
      </c>
      <c r="BE229" s="229">
        <f>IF(N229="základní",J229,0)</f>
        <v>0</v>
      </c>
      <c r="BF229" s="229">
        <f>IF(N229="snížená",J229,0)</f>
        <v>0</v>
      </c>
      <c r="BG229" s="229">
        <f>IF(N229="zákl. přenesená",J229,0)</f>
        <v>0</v>
      </c>
      <c r="BH229" s="229">
        <f>IF(N229="sníž. přenesená",J229,0)</f>
        <v>0</v>
      </c>
      <c r="BI229" s="229">
        <f>IF(N229="nulová",J229,0)</f>
        <v>0</v>
      </c>
      <c r="BJ229" s="19" t="s">
        <v>83</v>
      </c>
      <c r="BK229" s="229">
        <f>ROUND(I229*H229,2)</f>
        <v>0</v>
      </c>
      <c r="BL229" s="19" t="s">
        <v>448</v>
      </c>
      <c r="BM229" s="228" t="s">
        <v>4334</v>
      </c>
    </row>
    <row r="230" s="2" customFormat="1">
      <c r="A230" s="40"/>
      <c r="B230" s="41"/>
      <c r="C230" s="42"/>
      <c r="D230" s="237" t="s">
        <v>792</v>
      </c>
      <c r="E230" s="42"/>
      <c r="F230" s="279" t="s">
        <v>8277</v>
      </c>
      <c r="G230" s="42"/>
      <c r="H230" s="42"/>
      <c r="I230" s="232"/>
      <c r="J230" s="42"/>
      <c r="K230" s="42"/>
      <c r="L230" s="46"/>
      <c r="M230" s="233"/>
      <c r="N230" s="234"/>
      <c r="O230" s="86"/>
      <c r="P230" s="86"/>
      <c r="Q230" s="86"/>
      <c r="R230" s="86"/>
      <c r="S230" s="86"/>
      <c r="T230" s="87"/>
      <c r="U230" s="40"/>
      <c r="V230" s="40"/>
      <c r="W230" s="40"/>
      <c r="X230" s="40"/>
      <c r="Y230" s="40"/>
      <c r="Z230" s="40"/>
      <c r="AA230" s="40"/>
      <c r="AB230" s="40"/>
      <c r="AC230" s="40"/>
      <c r="AD230" s="40"/>
      <c r="AE230" s="40"/>
      <c r="AT230" s="19" t="s">
        <v>792</v>
      </c>
      <c r="AU230" s="19" t="s">
        <v>83</v>
      </c>
    </row>
    <row r="231" s="2" customFormat="1" ht="37.8" customHeight="1">
      <c r="A231" s="40"/>
      <c r="B231" s="41"/>
      <c r="C231" s="217" t="s">
        <v>951</v>
      </c>
      <c r="D231" s="217" t="s">
        <v>237</v>
      </c>
      <c r="E231" s="218" t="s">
        <v>8278</v>
      </c>
      <c r="F231" s="219" t="s">
        <v>8279</v>
      </c>
      <c r="G231" s="220" t="s">
        <v>369</v>
      </c>
      <c r="H231" s="221">
        <v>6</v>
      </c>
      <c r="I231" s="222"/>
      <c r="J231" s="223">
        <f>ROUND(I231*H231,2)</f>
        <v>0</v>
      </c>
      <c r="K231" s="219" t="s">
        <v>7240</v>
      </c>
      <c r="L231" s="46"/>
      <c r="M231" s="224" t="s">
        <v>19</v>
      </c>
      <c r="N231" s="225" t="s">
        <v>47</v>
      </c>
      <c r="O231" s="86"/>
      <c r="P231" s="226">
        <f>O231*H231</f>
        <v>0</v>
      </c>
      <c r="Q231" s="226">
        <v>0.00106</v>
      </c>
      <c r="R231" s="226">
        <f>Q231*H231</f>
        <v>0.0063599999999999993</v>
      </c>
      <c r="S231" s="226">
        <v>0</v>
      </c>
      <c r="T231" s="227">
        <f>S231*H231</f>
        <v>0</v>
      </c>
      <c r="U231" s="40"/>
      <c r="V231" s="40"/>
      <c r="W231" s="40"/>
      <c r="X231" s="40"/>
      <c r="Y231" s="40"/>
      <c r="Z231" s="40"/>
      <c r="AA231" s="40"/>
      <c r="AB231" s="40"/>
      <c r="AC231" s="40"/>
      <c r="AD231" s="40"/>
      <c r="AE231" s="40"/>
      <c r="AR231" s="228" t="s">
        <v>448</v>
      </c>
      <c r="AT231" s="228" t="s">
        <v>237</v>
      </c>
      <c r="AU231" s="228" t="s">
        <v>83</v>
      </c>
      <c r="AY231" s="19" t="s">
        <v>235</v>
      </c>
      <c r="BE231" s="229">
        <f>IF(N231="základní",J231,0)</f>
        <v>0</v>
      </c>
      <c r="BF231" s="229">
        <f>IF(N231="snížená",J231,0)</f>
        <v>0</v>
      </c>
      <c r="BG231" s="229">
        <f>IF(N231="zákl. přenesená",J231,0)</f>
        <v>0</v>
      </c>
      <c r="BH231" s="229">
        <f>IF(N231="sníž. přenesená",J231,0)</f>
        <v>0</v>
      </c>
      <c r="BI231" s="229">
        <f>IF(N231="nulová",J231,0)</f>
        <v>0</v>
      </c>
      <c r="BJ231" s="19" t="s">
        <v>83</v>
      </c>
      <c r="BK231" s="229">
        <f>ROUND(I231*H231,2)</f>
        <v>0</v>
      </c>
      <c r="BL231" s="19" t="s">
        <v>448</v>
      </c>
      <c r="BM231" s="228" t="s">
        <v>4351</v>
      </c>
    </row>
    <row r="232" s="2" customFormat="1">
      <c r="A232" s="40"/>
      <c r="B232" s="41"/>
      <c r="C232" s="42"/>
      <c r="D232" s="237" t="s">
        <v>792</v>
      </c>
      <c r="E232" s="42"/>
      <c r="F232" s="279" t="s">
        <v>8277</v>
      </c>
      <c r="G232" s="42"/>
      <c r="H232" s="42"/>
      <c r="I232" s="232"/>
      <c r="J232" s="42"/>
      <c r="K232" s="42"/>
      <c r="L232" s="46"/>
      <c r="M232" s="233"/>
      <c r="N232" s="234"/>
      <c r="O232" s="86"/>
      <c r="P232" s="86"/>
      <c r="Q232" s="86"/>
      <c r="R232" s="86"/>
      <c r="S232" s="86"/>
      <c r="T232" s="87"/>
      <c r="U232" s="40"/>
      <c r="V232" s="40"/>
      <c r="W232" s="40"/>
      <c r="X232" s="40"/>
      <c r="Y232" s="40"/>
      <c r="Z232" s="40"/>
      <c r="AA232" s="40"/>
      <c r="AB232" s="40"/>
      <c r="AC232" s="40"/>
      <c r="AD232" s="40"/>
      <c r="AE232" s="40"/>
      <c r="AT232" s="19" t="s">
        <v>792</v>
      </c>
      <c r="AU232" s="19" t="s">
        <v>83</v>
      </c>
    </row>
    <row r="233" s="2" customFormat="1" ht="37.8" customHeight="1">
      <c r="A233" s="40"/>
      <c r="B233" s="41"/>
      <c r="C233" s="217" t="s">
        <v>959</v>
      </c>
      <c r="D233" s="217" t="s">
        <v>237</v>
      </c>
      <c r="E233" s="218" t="s">
        <v>8280</v>
      </c>
      <c r="F233" s="219" t="s">
        <v>8281</v>
      </c>
      <c r="G233" s="220" t="s">
        <v>369</v>
      </c>
      <c r="H233" s="221">
        <v>66</v>
      </c>
      <c r="I233" s="222"/>
      <c r="J233" s="223">
        <f>ROUND(I233*H233,2)</f>
        <v>0</v>
      </c>
      <c r="K233" s="219" t="s">
        <v>7240</v>
      </c>
      <c r="L233" s="46"/>
      <c r="M233" s="224" t="s">
        <v>19</v>
      </c>
      <c r="N233" s="225" t="s">
        <v>47</v>
      </c>
      <c r="O233" s="86"/>
      <c r="P233" s="226">
        <f>O233*H233</f>
        <v>0</v>
      </c>
      <c r="Q233" s="226">
        <v>0.0015900000000000001</v>
      </c>
      <c r="R233" s="226">
        <f>Q233*H233</f>
        <v>0.10494000000000001</v>
      </c>
      <c r="S233" s="226">
        <v>0</v>
      </c>
      <c r="T233" s="227">
        <f>S233*H233</f>
        <v>0</v>
      </c>
      <c r="U233" s="40"/>
      <c r="V233" s="40"/>
      <c r="W233" s="40"/>
      <c r="X233" s="40"/>
      <c r="Y233" s="40"/>
      <c r="Z233" s="40"/>
      <c r="AA233" s="40"/>
      <c r="AB233" s="40"/>
      <c r="AC233" s="40"/>
      <c r="AD233" s="40"/>
      <c r="AE233" s="40"/>
      <c r="AR233" s="228" t="s">
        <v>448</v>
      </c>
      <c r="AT233" s="228" t="s">
        <v>237</v>
      </c>
      <c r="AU233" s="228" t="s">
        <v>83</v>
      </c>
      <c r="AY233" s="19" t="s">
        <v>235</v>
      </c>
      <c r="BE233" s="229">
        <f>IF(N233="základní",J233,0)</f>
        <v>0</v>
      </c>
      <c r="BF233" s="229">
        <f>IF(N233="snížená",J233,0)</f>
        <v>0</v>
      </c>
      <c r="BG233" s="229">
        <f>IF(N233="zákl. přenesená",J233,0)</f>
        <v>0</v>
      </c>
      <c r="BH233" s="229">
        <f>IF(N233="sníž. přenesená",J233,0)</f>
        <v>0</v>
      </c>
      <c r="BI233" s="229">
        <f>IF(N233="nulová",J233,0)</f>
        <v>0</v>
      </c>
      <c r="BJ233" s="19" t="s">
        <v>83</v>
      </c>
      <c r="BK233" s="229">
        <f>ROUND(I233*H233,2)</f>
        <v>0</v>
      </c>
      <c r="BL233" s="19" t="s">
        <v>448</v>
      </c>
      <c r="BM233" s="228" t="s">
        <v>4369</v>
      </c>
    </row>
    <row r="234" s="2" customFormat="1">
      <c r="A234" s="40"/>
      <c r="B234" s="41"/>
      <c r="C234" s="42"/>
      <c r="D234" s="237" t="s">
        <v>792</v>
      </c>
      <c r="E234" s="42"/>
      <c r="F234" s="279" t="s">
        <v>8277</v>
      </c>
      <c r="G234" s="42"/>
      <c r="H234" s="42"/>
      <c r="I234" s="232"/>
      <c r="J234" s="42"/>
      <c r="K234" s="42"/>
      <c r="L234" s="46"/>
      <c r="M234" s="233"/>
      <c r="N234" s="234"/>
      <c r="O234" s="86"/>
      <c r="P234" s="86"/>
      <c r="Q234" s="86"/>
      <c r="R234" s="86"/>
      <c r="S234" s="86"/>
      <c r="T234" s="87"/>
      <c r="U234" s="40"/>
      <c r="V234" s="40"/>
      <c r="W234" s="40"/>
      <c r="X234" s="40"/>
      <c r="Y234" s="40"/>
      <c r="Z234" s="40"/>
      <c r="AA234" s="40"/>
      <c r="AB234" s="40"/>
      <c r="AC234" s="40"/>
      <c r="AD234" s="40"/>
      <c r="AE234" s="40"/>
      <c r="AT234" s="19" t="s">
        <v>792</v>
      </c>
      <c r="AU234" s="19" t="s">
        <v>83</v>
      </c>
    </row>
    <row r="235" s="2" customFormat="1" ht="37.8" customHeight="1">
      <c r="A235" s="40"/>
      <c r="B235" s="41"/>
      <c r="C235" s="217" t="s">
        <v>970</v>
      </c>
      <c r="D235" s="217" t="s">
        <v>237</v>
      </c>
      <c r="E235" s="218" t="s">
        <v>8282</v>
      </c>
      <c r="F235" s="219" t="s">
        <v>8283</v>
      </c>
      <c r="G235" s="220" t="s">
        <v>369</v>
      </c>
      <c r="H235" s="221">
        <v>27</v>
      </c>
      <c r="I235" s="222"/>
      <c r="J235" s="223">
        <f>ROUND(I235*H235,2)</f>
        <v>0</v>
      </c>
      <c r="K235" s="219" t="s">
        <v>7240</v>
      </c>
      <c r="L235" s="46"/>
      <c r="M235" s="224" t="s">
        <v>19</v>
      </c>
      <c r="N235" s="225" t="s">
        <v>47</v>
      </c>
      <c r="O235" s="86"/>
      <c r="P235" s="226">
        <f>O235*H235</f>
        <v>0</v>
      </c>
      <c r="Q235" s="226">
        <v>0.0015900000000000001</v>
      </c>
      <c r="R235" s="226">
        <f>Q235*H235</f>
        <v>0.042930000000000003</v>
      </c>
      <c r="S235" s="226">
        <v>0</v>
      </c>
      <c r="T235" s="227">
        <f>S235*H235</f>
        <v>0</v>
      </c>
      <c r="U235" s="40"/>
      <c r="V235" s="40"/>
      <c r="W235" s="40"/>
      <c r="X235" s="40"/>
      <c r="Y235" s="40"/>
      <c r="Z235" s="40"/>
      <c r="AA235" s="40"/>
      <c r="AB235" s="40"/>
      <c r="AC235" s="40"/>
      <c r="AD235" s="40"/>
      <c r="AE235" s="40"/>
      <c r="AR235" s="228" t="s">
        <v>448</v>
      </c>
      <c r="AT235" s="228" t="s">
        <v>237</v>
      </c>
      <c r="AU235" s="228" t="s">
        <v>83</v>
      </c>
      <c r="AY235" s="19" t="s">
        <v>235</v>
      </c>
      <c r="BE235" s="229">
        <f>IF(N235="základní",J235,0)</f>
        <v>0</v>
      </c>
      <c r="BF235" s="229">
        <f>IF(N235="snížená",J235,0)</f>
        <v>0</v>
      </c>
      <c r="BG235" s="229">
        <f>IF(N235="zákl. přenesená",J235,0)</f>
        <v>0</v>
      </c>
      <c r="BH235" s="229">
        <f>IF(N235="sníž. přenesená",J235,0)</f>
        <v>0</v>
      </c>
      <c r="BI235" s="229">
        <f>IF(N235="nulová",J235,0)</f>
        <v>0</v>
      </c>
      <c r="BJ235" s="19" t="s">
        <v>83</v>
      </c>
      <c r="BK235" s="229">
        <f>ROUND(I235*H235,2)</f>
        <v>0</v>
      </c>
      <c r="BL235" s="19" t="s">
        <v>448</v>
      </c>
      <c r="BM235" s="228" t="s">
        <v>4382</v>
      </c>
    </row>
    <row r="236" s="2" customFormat="1">
      <c r="A236" s="40"/>
      <c r="B236" s="41"/>
      <c r="C236" s="42"/>
      <c r="D236" s="237" t="s">
        <v>792</v>
      </c>
      <c r="E236" s="42"/>
      <c r="F236" s="279" t="s">
        <v>8277</v>
      </c>
      <c r="G236" s="42"/>
      <c r="H236" s="42"/>
      <c r="I236" s="232"/>
      <c r="J236" s="42"/>
      <c r="K236" s="42"/>
      <c r="L236" s="46"/>
      <c r="M236" s="233"/>
      <c r="N236" s="234"/>
      <c r="O236" s="86"/>
      <c r="P236" s="86"/>
      <c r="Q236" s="86"/>
      <c r="R236" s="86"/>
      <c r="S236" s="86"/>
      <c r="T236" s="87"/>
      <c r="U236" s="40"/>
      <c r="V236" s="40"/>
      <c r="W236" s="40"/>
      <c r="X236" s="40"/>
      <c r="Y236" s="40"/>
      <c r="Z236" s="40"/>
      <c r="AA236" s="40"/>
      <c r="AB236" s="40"/>
      <c r="AC236" s="40"/>
      <c r="AD236" s="40"/>
      <c r="AE236" s="40"/>
      <c r="AT236" s="19" t="s">
        <v>792</v>
      </c>
      <c r="AU236" s="19" t="s">
        <v>83</v>
      </c>
    </row>
    <row r="237" s="2" customFormat="1" ht="37.8" customHeight="1">
      <c r="A237" s="40"/>
      <c r="B237" s="41"/>
      <c r="C237" s="217" t="s">
        <v>978</v>
      </c>
      <c r="D237" s="217" t="s">
        <v>237</v>
      </c>
      <c r="E237" s="218" t="s">
        <v>8284</v>
      </c>
      <c r="F237" s="219" t="s">
        <v>8285</v>
      </c>
      <c r="G237" s="220" t="s">
        <v>369</v>
      </c>
      <c r="H237" s="221">
        <v>42</v>
      </c>
      <c r="I237" s="222"/>
      <c r="J237" s="223">
        <f>ROUND(I237*H237,2)</f>
        <v>0</v>
      </c>
      <c r="K237" s="219" t="s">
        <v>7240</v>
      </c>
      <c r="L237" s="46"/>
      <c r="M237" s="224" t="s">
        <v>19</v>
      </c>
      <c r="N237" s="225" t="s">
        <v>47</v>
      </c>
      <c r="O237" s="86"/>
      <c r="P237" s="226">
        <f>O237*H237</f>
        <v>0</v>
      </c>
      <c r="Q237" s="226">
        <v>0.0018600000000000001</v>
      </c>
      <c r="R237" s="226">
        <f>Q237*H237</f>
        <v>0.078120000000000009</v>
      </c>
      <c r="S237" s="226">
        <v>0</v>
      </c>
      <c r="T237" s="227">
        <f>S237*H237</f>
        <v>0</v>
      </c>
      <c r="U237" s="40"/>
      <c r="V237" s="40"/>
      <c r="W237" s="40"/>
      <c r="X237" s="40"/>
      <c r="Y237" s="40"/>
      <c r="Z237" s="40"/>
      <c r="AA237" s="40"/>
      <c r="AB237" s="40"/>
      <c r="AC237" s="40"/>
      <c r="AD237" s="40"/>
      <c r="AE237" s="40"/>
      <c r="AR237" s="228" t="s">
        <v>448</v>
      </c>
      <c r="AT237" s="228" t="s">
        <v>237</v>
      </c>
      <c r="AU237" s="228" t="s">
        <v>83</v>
      </c>
      <c r="AY237" s="19" t="s">
        <v>235</v>
      </c>
      <c r="BE237" s="229">
        <f>IF(N237="základní",J237,0)</f>
        <v>0</v>
      </c>
      <c r="BF237" s="229">
        <f>IF(N237="snížená",J237,0)</f>
        <v>0</v>
      </c>
      <c r="BG237" s="229">
        <f>IF(N237="zákl. přenesená",J237,0)</f>
        <v>0</v>
      </c>
      <c r="BH237" s="229">
        <f>IF(N237="sníž. přenesená",J237,0)</f>
        <v>0</v>
      </c>
      <c r="BI237" s="229">
        <f>IF(N237="nulová",J237,0)</f>
        <v>0</v>
      </c>
      <c r="BJ237" s="19" t="s">
        <v>83</v>
      </c>
      <c r="BK237" s="229">
        <f>ROUND(I237*H237,2)</f>
        <v>0</v>
      </c>
      <c r="BL237" s="19" t="s">
        <v>448</v>
      </c>
      <c r="BM237" s="228" t="s">
        <v>4392</v>
      </c>
    </row>
    <row r="238" s="2" customFormat="1">
      <c r="A238" s="40"/>
      <c r="B238" s="41"/>
      <c r="C238" s="42"/>
      <c r="D238" s="237" t="s">
        <v>792</v>
      </c>
      <c r="E238" s="42"/>
      <c r="F238" s="279" t="s">
        <v>8277</v>
      </c>
      <c r="G238" s="42"/>
      <c r="H238" s="42"/>
      <c r="I238" s="232"/>
      <c r="J238" s="42"/>
      <c r="K238" s="42"/>
      <c r="L238" s="46"/>
      <c r="M238" s="233"/>
      <c r="N238" s="234"/>
      <c r="O238" s="86"/>
      <c r="P238" s="86"/>
      <c r="Q238" s="86"/>
      <c r="R238" s="86"/>
      <c r="S238" s="86"/>
      <c r="T238" s="87"/>
      <c r="U238" s="40"/>
      <c r="V238" s="40"/>
      <c r="W238" s="40"/>
      <c r="X238" s="40"/>
      <c r="Y238" s="40"/>
      <c r="Z238" s="40"/>
      <c r="AA238" s="40"/>
      <c r="AB238" s="40"/>
      <c r="AC238" s="40"/>
      <c r="AD238" s="40"/>
      <c r="AE238" s="40"/>
      <c r="AT238" s="19" t="s">
        <v>792</v>
      </c>
      <c r="AU238" s="19" t="s">
        <v>83</v>
      </c>
    </row>
    <row r="239" s="2" customFormat="1" ht="37.8" customHeight="1">
      <c r="A239" s="40"/>
      <c r="B239" s="41"/>
      <c r="C239" s="217" t="s">
        <v>985</v>
      </c>
      <c r="D239" s="217" t="s">
        <v>237</v>
      </c>
      <c r="E239" s="218" t="s">
        <v>8286</v>
      </c>
      <c r="F239" s="219" t="s">
        <v>8287</v>
      </c>
      <c r="G239" s="220" t="s">
        <v>369</v>
      </c>
      <c r="H239" s="221">
        <v>41</v>
      </c>
      <c r="I239" s="222"/>
      <c r="J239" s="223">
        <f>ROUND(I239*H239,2)</f>
        <v>0</v>
      </c>
      <c r="K239" s="219" t="s">
        <v>7240</v>
      </c>
      <c r="L239" s="46"/>
      <c r="M239" s="224" t="s">
        <v>19</v>
      </c>
      <c r="N239" s="225" t="s">
        <v>47</v>
      </c>
      <c r="O239" s="86"/>
      <c r="P239" s="226">
        <f>O239*H239</f>
        <v>0</v>
      </c>
      <c r="Q239" s="226">
        <v>0.0019</v>
      </c>
      <c r="R239" s="226">
        <f>Q239*H239</f>
        <v>0.077899999999999997</v>
      </c>
      <c r="S239" s="226">
        <v>0</v>
      </c>
      <c r="T239" s="227">
        <f>S239*H239</f>
        <v>0</v>
      </c>
      <c r="U239" s="40"/>
      <c r="V239" s="40"/>
      <c r="W239" s="40"/>
      <c r="X239" s="40"/>
      <c r="Y239" s="40"/>
      <c r="Z239" s="40"/>
      <c r="AA239" s="40"/>
      <c r="AB239" s="40"/>
      <c r="AC239" s="40"/>
      <c r="AD239" s="40"/>
      <c r="AE239" s="40"/>
      <c r="AR239" s="228" t="s">
        <v>448</v>
      </c>
      <c r="AT239" s="228" t="s">
        <v>237</v>
      </c>
      <c r="AU239" s="228" t="s">
        <v>83</v>
      </c>
      <c r="AY239" s="19" t="s">
        <v>235</v>
      </c>
      <c r="BE239" s="229">
        <f>IF(N239="základní",J239,0)</f>
        <v>0</v>
      </c>
      <c r="BF239" s="229">
        <f>IF(N239="snížená",J239,0)</f>
        <v>0</v>
      </c>
      <c r="BG239" s="229">
        <f>IF(N239="zákl. přenesená",J239,0)</f>
        <v>0</v>
      </c>
      <c r="BH239" s="229">
        <f>IF(N239="sníž. přenesená",J239,0)</f>
        <v>0</v>
      </c>
      <c r="BI239" s="229">
        <f>IF(N239="nulová",J239,0)</f>
        <v>0</v>
      </c>
      <c r="BJ239" s="19" t="s">
        <v>83</v>
      </c>
      <c r="BK239" s="229">
        <f>ROUND(I239*H239,2)</f>
        <v>0</v>
      </c>
      <c r="BL239" s="19" t="s">
        <v>448</v>
      </c>
      <c r="BM239" s="228" t="s">
        <v>4402</v>
      </c>
    </row>
    <row r="240" s="2" customFormat="1">
      <c r="A240" s="40"/>
      <c r="B240" s="41"/>
      <c r="C240" s="42"/>
      <c r="D240" s="237" t="s">
        <v>792</v>
      </c>
      <c r="E240" s="42"/>
      <c r="F240" s="279" t="s">
        <v>8277</v>
      </c>
      <c r="G240" s="42"/>
      <c r="H240" s="42"/>
      <c r="I240" s="232"/>
      <c r="J240" s="42"/>
      <c r="K240" s="42"/>
      <c r="L240" s="46"/>
      <c r="M240" s="233"/>
      <c r="N240" s="234"/>
      <c r="O240" s="86"/>
      <c r="P240" s="86"/>
      <c r="Q240" s="86"/>
      <c r="R240" s="86"/>
      <c r="S240" s="86"/>
      <c r="T240" s="87"/>
      <c r="U240" s="40"/>
      <c r="V240" s="40"/>
      <c r="W240" s="40"/>
      <c r="X240" s="40"/>
      <c r="Y240" s="40"/>
      <c r="Z240" s="40"/>
      <c r="AA240" s="40"/>
      <c r="AB240" s="40"/>
      <c r="AC240" s="40"/>
      <c r="AD240" s="40"/>
      <c r="AE240" s="40"/>
      <c r="AT240" s="19" t="s">
        <v>792</v>
      </c>
      <c r="AU240" s="19" t="s">
        <v>83</v>
      </c>
    </row>
    <row r="241" s="2" customFormat="1" ht="37.8" customHeight="1">
      <c r="A241" s="40"/>
      <c r="B241" s="41"/>
      <c r="C241" s="217" t="s">
        <v>993</v>
      </c>
      <c r="D241" s="217" t="s">
        <v>237</v>
      </c>
      <c r="E241" s="218" t="s">
        <v>8288</v>
      </c>
      <c r="F241" s="219" t="s">
        <v>8289</v>
      </c>
      <c r="G241" s="220" t="s">
        <v>369</v>
      </c>
      <c r="H241" s="221">
        <v>95</v>
      </c>
      <c r="I241" s="222"/>
      <c r="J241" s="223">
        <f>ROUND(I241*H241,2)</f>
        <v>0</v>
      </c>
      <c r="K241" s="219" t="s">
        <v>7240</v>
      </c>
      <c r="L241" s="46"/>
      <c r="M241" s="224" t="s">
        <v>19</v>
      </c>
      <c r="N241" s="225" t="s">
        <v>47</v>
      </c>
      <c r="O241" s="86"/>
      <c r="P241" s="226">
        <f>O241*H241</f>
        <v>0</v>
      </c>
      <c r="Q241" s="226">
        <v>0.0041799999999999997</v>
      </c>
      <c r="R241" s="226">
        <f>Q241*H241</f>
        <v>0.39709999999999995</v>
      </c>
      <c r="S241" s="226">
        <v>0</v>
      </c>
      <c r="T241" s="227">
        <f>S241*H241</f>
        <v>0</v>
      </c>
      <c r="U241" s="40"/>
      <c r="V241" s="40"/>
      <c r="W241" s="40"/>
      <c r="X241" s="40"/>
      <c r="Y241" s="40"/>
      <c r="Z241" s="40"/>
      <c r="AA241" s="40"/>
      <c r="AB241" s="40"/>
      <c r="AC241" s="40"/>
      <c r="AD241" s="40"/>
      <c r="AE241" s="40"/>
      <c r="AR241" s="228" t="s">
        <v>448</v>
      </c>
      <c r="AT241" s="228" t="s">
        <v>237</v>
      </c>
      <c r="AU241" s="228" t="s">
        <v>83</v>
      </c>
      <c r="AY241" s="19" t="s">
        <v>235</v>
      </c>
      <c r="BE241" s="229">
        <f>IF(N241="základní",J241,0)</f>
        <v>0</v>
      </c>
      <c r="BF241" s="229">
        <f>IF(N241="snížená",J241,0)</f>
        <v>0</v>
      </c>
      <c r="BG241" s="229">
        <f>IF(N241="zákl. přenesená",J241,0)</f>
        <v>0</v>
      </c>
      <c r="BH241" s="229">
        <f>IF(N241="sníž. přenesená",J241,0)</f>
        <v>0</v>
      </c>
      <c r="BI241" s="229">
        <f>IF(N241="nulová",J241,0)</f>
        <v>0</v>
      </c>
      <c r="BJ241" s="19" t="s">
        <v>83</v>
      </c>
      <c r="BK241" s="229">
        <f>ROUND(I241*H241,2)</f>
        <v>0</v>
      </c>
      <c r="BL241" s="19" t="s">
        <v>448</v>
      </c>
      <c r="BM241" s="228" t="s">
        <v>4418</v>
      </c>
    </row>
    <row r="242" s="2" customFormat="1">
      <c r="A242" s="40"/>
      <c r="B242" s="41"/>
      <c r="C242" s="42"/>
      <c r="D242" s="237" t="s">
        <v>792</v>
      </c>
      <c r="E242" s="42"/>
      <c r="F242" s="279" t="s">
        <v>8277</v>
      </c>
      <c r="G242" s="42"/>
      <c r="H242" s="42"/>
      <c r="I242" s="232"/>
      <c r="J242" s="42"/>
      <c r="K242" s="42"/>
      <c r="L242" s="46"/>
      <c r="M242" s="233"/>
      <c r="N242" s="234"/>
      <c r="O242" s="86"/>
      <c r="P242" s="86"/>
      <c r="Q242" s="86"/>
      <c r="R242" s="86"/>
      <c r="S242" s="86"/>
      <c r="T242" s="87"/>
      <c r="U242" s="40"/>
      <c r="V242" s="40"/>
      <c r="W242" s="40"/>
      <c r="X242" s="40"/>
      <c r="Y242" s="40"/>
      <c r="Z242" s="40"/>
      <c r="AA242" s="40"/>
      <c r="AB242" s="40"/>
      <c r="AC242" s="40"/>
      <c r="AD242" s="40"/>
      <c r="AE242" s="40"/>
      <c r="AT242" s="19" t="s">
        <v>792</v>
      </c>
      <c r="AU242" s="19" t="s">
        <v>83</v>
      </c>
    </row>
    <row r="243" s="2" customFormat="1" ht="33" customHeight="1">
      <c r="A243" s="40"/>
      <c r="B243" s="41"/>
      <c r="C243" s="217" t="s">
        <v>999</v>
      </c>
      <c r="D243" s="217" t="s">
        <v>237</v>
      </c>
      <c r="E243" s="218" t="s">
        <v>8290</v>
      </c>
      <c r="F243" s="219" t="s">
        <v>8291</v>
      </c>
      <c r="G243" s="220" t="s">
        <v>369</v>
      </c>
      <c r="H243" s="221">
        <v>1090</v>
      </c>
      <c r="I243" s="222"/>
      <c r="J243" s="223">
        <f>ROUND(I243*H243,2)</f>
        <v>0</v>
      </c>
      <c r="K243" s="219" t="s">
        <v>7240</v>
      </c>
      <c r="L243" s="46"/>
      <c r="M243" s="224" t="s">
        <v>19</v>
      </c>
      <c r="N243" s="225" t="s">
        <v>47</v>
      </c>
      <c r="O243" s="86"/>
      <c r="P243" s="226">
        <f>O243*H243</f>
        <v>0</v>
      </c>
      <c r="Q243" s="226">
        <v>0.00076000000000000004</v>
      </c>
      <c r="R243" s="226">
        <f>Q243*H243</f>
        <v>0.82840000000000003</v>
      </c>
      <c r="S243" s="226">
        <v>0</v>
      </c>
      <c r="T243" s="227">
        <f>S243*H243</f>
        <v>0</v>
      </c>
      <c r="U243" s="40"/>
      <c r="V243" s="40"/>
      <c r="W243" s="40"/>
      <c r="X243" s="40"/>
      <c r="Y243" s="40"/>
      <c r="Z243" s="40"/>
      <c r="AA243" s="40"/>
      <c r="AB243" s="40"/>
      <c r="AC243" s="40"/>
      <c r="AD243" s="40"/>
      <c r="AE243" s="40"/>
      <c r="AR243" s="228" t="s">
        <v>448</v>
      </c>
      <c r="AT243" s="228" t="s">
        <v>237</v>
      </c>
      <c r="AU243" s="228" t="s">
        <v>83</v>
      </c>
      <c r="AY243" s="19" t="s">
        <v>235</v>
      </c>
      <c r="BE243" s="229">
        <f>IF(N243="základní",J243,0)</f>
        <v>0</v>
      </c>
      <c r="BF243" s="229">
        <f>IF(N243="snížená",J243,0)</f>
        <v>0</v>
      </c>
      <c r="BG243" s="229">
        <f>IF(N243="zákl. přenesená",J243,0)</f>
        <v>0</v>
      </c>
      <c r="BH243" s="229">
        <f>IF(N243="sníž. přenesená",J243,0)</f>
        <v>0</v>
      </c>
      <c r="BI243" s="229">
        <f>IF(N243="nulová",J243,0)</f>
        <v>0</v>
      </c>
      <c r="BJ243" s="19" t="s">
        <v>83</v>
      </c>
      <c r="BK243" s="229">
        <f>ROUND(I243*H243,2)</f>
        <v>0</v>
      </c>
      <c r="BL243" s="19" t="s">
        <v>448</v>
      </c>
      <c r="BM243" s="228" t="s">
        <v>4431</v>
      </c>
    </row>
    <row r="244" s="2" customFormat="1">
      <c r="A244" s="40"/>
      <c r="B244" s="41"/>
      <c r="C244" s="42"/>
      <c r="D244" s="237" t="s">
        <v>792</v>
      </c>
      <c r="E244" s="42"/>
      <c r="F244" s="279" t="s">
        <v>8277</v>
      </c>
      <c r="G244" s="42"/>
      <c r="H244" s="42"/>
      <c r="I244" s="232"/>
      <c r="J244" s="42"/>
      <c r="K244" s="42"/>
      <c r="L244" s="46"/>
      <c r="M244" s="233"/>
      <c r="N244" s="234"/>
      <c r="O244" s="86"/>
      <c r="P244" s="86"/>
      <c r="Q244" s="86"/>
      <c r="R244" s="86"/>
      <c r="S244" s="86"/>
      <c r="T244" s="87"/>
      <c r="U244" s="40"/>
      <c r="V244" s="40"/>
      <c r="W244" s="40"/>
      <c r="X244" s="40"/>
      <c r="Y244" s="40"/>
      <c r="Z244" s="40"/>
      <c r="AA244" s="40"/>
      <c r="AB244" s="40"/>
      <c r="AC244" s="40"/>
      <c r="AD244" s="40"/>
      <c r="AE244" s="40"/>
      <c r="AT244" s="19" t="s">
        <v>792</v>
      </c>
      <c r="AU244" s="19" t="s">
        <v>83</v>
      </c>
    </row>
    <row r="245" s="13" customFormat="1">
      <c r="A245" s="13"/>
      <c r="B245" s="235"/>
      <c r="C245" s="236"/>
      <c r="D245" s="237" t="s">
        <v>245</v>
      </c>
      <c r="E245" s="238" t="s">
        <v>19</v>
      </c>
      <c r="F245" s="239" t="s">
        <v>8235</v>
      </c>
      <c r="G245" s="236"/>
      <c r="H245" s="238" t="s">
        <v>19</v>
      </c>
      <c r="I245" s="240"/>
      <c r="J245" s="236"/>
      <c r="K245" s="236"/>
      <c r="L245" s="241"/>
      <c r="M245" s="242"/>
      <c r="N245" s="243"/>
      <c r="O245" s="243"/>
      <c r="P245" s="243"/>
      <c r="Q245" s="243"/>
      <c r="R245" s="243"/>
      <c r="S245" s="243"/>
      <c r="T245" s="244"/>
      <c r="U245" s="13"/>
      <c r="V245" s="13"/>
      <c r="W245" s="13"/>
      <c r="X245" s="13"/>
      <c r="Y245" s="13"/>
      <c r="Z245" s="13"/>
      <c r="AA245" s="13"/>
      <c r="AB245" s="13"/>
      <c r="AC245" s="13"/>
      <c r="AD245" s="13"/>
      <c r="AE245" s="13"/>
      <c r="AT245" s="245" t="s">
        <v>245</v>
      </c>
      <c r="AU245" s="245" t="s">
        <v>83</v>
      </c>
      <c r="AV245" s="13" t="s">
        <v>83</v>
      </c>
      <c r="AW245" s="13" t="s">
        <v>37</v>
      </c>
      <c r="AX245" s="13" t="s">
        <v>76</v>
      </c>
      <c r="AY245" s="245" t="s">
        <v>235</v>
      </c>
    </row>
    <row r="246" s="14" customFormat="1">
      <c r="A246" s="14"/>
      <c r="B246" s="246"/>
      <c r="C246" s="247"/>
      <c r="D246" s="237" t="s">
        <v>245</v>
      </c>
      <c r="E246" s="248" t="s">
        <v>19</v>
      </c>
      <c r="F246" s="249" t="s">
        <v>8292</v>
      </c>
      <c r="G246" s="247"/>
      <c r="H246" s="250">
        <v>970</v>
      </c>
      <c r="I246" s="251"/>
      <c r="J246" s="247"/>
      <c r="K246" s="247"/>
      <c r="L246" s="252"/>
      <c r="M246" s="253"/>
      <c r="N246" s="254"/>
      <c r="O246" s="254"/>
      <c r="P246" s="254"/>
      <c r="Q246" s="254"/>
      <c r="R246" s="254"/>
      <c r="S246" s="254"/>
      <c r="T246" s="255"/>
      <c r="U246" s="14"/>
      <c r="V246" s="14"/>
      <c r="W246" s="14"/>
      <c r="X246" s="14"/>
      <c r="Y246" s="14"/>
      <c r="Z246" s="14"/>
      <c r="AA246" s="14"/>
      <c r="AB246" s="14"/>
      <c r="AC246" s="14"/>
      <c r="AD246" s="14"/>
      <c r="AE246" s="14"/>
      <c r="AT246" s="256" t="s">
        <v>245</v>
      </c>
      <c r="AU246" s="256" t="s">
        <v>83</v>
      </c>
      <c r="AV246" s="14" t="s">
        <v>85</v>
      </c>
      <c r="AW246" s="14" t="s">
        <v>37</v>
      </c>
      <c r="AX246" s="14" t="s">
        <v>76</v>
      </c>
      <c r="AY246" s="256" t="s">
        <v>235</v>
      </c>
    </row>
    <row r="247" s="13" customFormat="1">
      <c r="A247" s="13"/>
      <c r="B247" s="235"/>
      <c r="C247" s="236"/>
      <c r="D247" s="237" t="s">
        <v>245</v>
      </c>
      <c r="E247" s="238" t="s">
        <v>19</v>
      </c>
      <c r="F247" s="239" t="s">
        <v>8227</v>
      </c>
      <c r="G247" s="236"/>
      <c r="H247" s="238" t="s">
        <v>19</v>
      </c>
      <c r="I247" s="240"/>
      <c r="J247" s="236"/>
      <c r="K247" s="236"/>
      <c r="L247" s="241"/>
      <c r="M247" s="242"/>
      <c r="N247" s="243"/>
      <c r="O247" s="243"/>
      <c r="P247" s="243"/>
      <c r="Q247" s="243"/>
      <c r="R247" s="243"/>
      <c r="S247" s="243"/>
      <c r="T247" s="244"/>
      <c r="U247" s="13"/>
      <c r="V247" s="13"/>
      <c r="W247" s="13"/>
      <c r="X247" s="13"/>
      <c r="Y247" s="13"/>
      <c r="Z247" s="13"/>
      <c r="AA247" s="13"/>
      <c r="AB247" s="13"/>
      <c r="AC247" s="13"/>
      <c r="AD247" s="13"/>
      <c r="AE247" s="13"/>
      <c r="AT247" s="245" t="s">
        <v>245</v>
      </c>
      <c r="AU247" s="245" t="s">
        <v>83</v>
      </c>
      <c r="AV247" s="13" t="s">
        <v>83</v>
      </c>
      <c r="AW247" s="13" t="s">
        <v>37</v>
      </c>
      <c r="AX247" s="13" t="s">
        <v>76</v>
      </c>
      <c r="AY247" s="245" t="s">
        <v>235</v>
      </c>
    </row>
    <row r="248" s="14" customFormat="1">
      <c r="A248" s="14"/>
      <c r="B248" s="246"/>
      <c r="C248" s="247"/>
      <c r="D248" s="237" t="s">
        <v>245</v>
      </c>
      <c r="E248" s="248" t="s">
        <v>19</v>
      </c>
      <c r="F248" s="249" t="s">
        <v>4284</v>
      </c>
      <c r="G248" s="247"/>
      <c r="H248" s="250">
        <v>120</v>
      </c>
      <c r="I248" s="251"/>
      <c r="J248" s="247"/>
      <c r="K248" s="247"/>
      <c r="L248" s="252"/>
      <c r="M248" s="253"/>
      <c r="N248" s="254"/>
      <c r="O248" s="254"/>
      <c r="P248" s="254"/>
      <c r="Q248" s="254"/>
      <c r="R248" s="254"/>
      <c r="S248" s="254"/>
      <c r="T248" s="255"/>
      <c r="U248" s="14"/>
      <c r="V248" s="14"/>
      <c r="W248" s="14"/>
      <c r="X248" s="14"/>
      <c r="Y248" s="14"/>
      <c r="Z248" s="14"/>
      <c r="AA248" s="14"/>
      <c r="AB248" s="14"/>
      <c r="AC248" s="14"/>
      <c r="AD248" s="14"/>
      <c r="AE248" s="14"/>
      <c r="AT248" s="256" t="s">
        <v>245</v>
      </c>
      <c r="AU248" s="256" t="s">
        <v>83</v>
      </c>
      <c r="AV248" s="14" t="s">
        <v>85</v>
      </c>
      <c r="AW248" s="14" t="s">
        <v>37</v>
      </c>
      <c r="AX248" s="14" t="s">
        <v>76</v>
      </c>
      <c r="AY248" s="256" t="s">
        <v>235</v>
      </c>
    </row>
    <row r="249" s="16" customFormat="1">
      <c r="A249" s="16"/>
      <c r="B249" s="268"/>
      <c r="C249" s="269"/>
      <c r="D249" s="237" t="s">
        <v>245</v>
      </c>
      <c r="E249" s="270" t="s">
        <v>19</v>
      </c>
      <c r="F249" s="271" t="s">
        <v>250</v>
      </c>
      <c r="G249" s="269"/>
      <c r="H249" s="272">
        <v>1090</v>
      </c>
      <c r="I249" s="273"/>
      <c r="J249" s="269"/>
      <c r="K249" s="269"/>
      <c r="L249" s="274"/>
      <c r="M249" s="275"/>
      <c r="N249" s="276"/>
      <c r="O249" s="276"/>
      <c r="P249" s="276"/>
      <c r="Q249" s="276"/>
      <c r="R249" s="276"/>
      <c r="S249" s="276"/>
      <c r="T249" s="277"/>
      <c r="U249" s="16"/>
      <c r="V249" s="16"/>
      <c r="W249" s="16"/>
      <c r="X249" s="16"/>
      <c r="Y249" s="16"/>
      <c r="Z249" s="16"/>
      <c r="AA249" s="16"/>
      <c r="AB249" s="16"/>
      <c r="AC249" s="16"/>
      <c r="AD249" s="16"/>
      <c r="AE249" s="16"/>
      <c r="AT249" s="278" t="s">
        <v>245</v>
      </c>
      <c r="AU249" s="278" t="s">
        <v>83</v>
      </c>
      <c r="AV249" s="16" t="s">
        <v>100</v>
      </c>
      <c r="AW249" s="16" t="s">
        <v>37</v>
      </c>
      <c r="AX249" s="16" t="s">
        <v>83</v>
      </c>
      <c r="AY249" s="278" t="s">
        <v>235</v>
      </c>
    </row>
    <row r="250" s="2" customFormat="1" ht="33" customHeight="1">
      <c r="A250" s="40"/>
      <c r="B250" s="41"/>
      <c r="C250" s="217" t="s">
        <v>1025</v>
      </c>
      <c r="D250" s="217" t="s">
        <v>237</v>
      </c>
      <c r="E250" s="218" t="s">
        <v>8293</v>
      </c>
      <c r="F250" s="219" t="s">
        <v>8294</v>
      </c>
      <c r="G250" s="220" t="s">
        <v>369</v>
      </c>
      <c r="H250" s="221">
        <v>233</v>
      </c>
      <c r="I250" s="222"/>
      <c r="J250" s="223">
        <f>ROUND(I250*H250,2)</f>
        <v>0</v>
      </c>
      <c r="K250" s="219" t="s">
        <v>7240</v>
      </c>
      <c r="L250" s="46"/>
      <c r="M250" s="224" t="s">
        <v>19</v>
      </c>
      <c r="N250" s="225" t="s">
        <v>47</v>
      </c>
      <c r="O250" s="86"/>
      <c r="P250" s="226">
        <f>O250*H250</f>
        <v>0</v>
      </c>
      <c r="Q250" s="226">
        <v>0.00088000000000000003</v>
      </c>
      <c r="R250" s="226">
        <f>Q250*H250</f>
        <v>0.20504</v>
      </c>
      <c r="S250" s="226">
        <v>0</v>
      </c>
      <c r="T250" s="227">
        <f>S250*H250</f>
        <v>0</v>
      </c>
      <c r="U250" s="40"/>
      <c r="V250" s="40"/>
      <c r="W250" s="40"/>
      <c r="X250" s="40"/>
      <c r="Y250" s="40"/>
      <c r="Z250" s="40"/>
      <c r="AA250" s="40"/>
      <c r="AB250" s="40"/>
      <c r="AC250" s="40"/>
      <c r="AD250" s="40"/>
      <c r="AE250" s="40"/>
      <c r="AR250" s="228" t="s">
        <v>448</v>
      </c>
      <c r="AT250" s="228" t="s">
        <v>237</v>
      </c>
      <c r="AU250" s="228" t="s">
        <v>83</v>
      </c>
      <c r="AY250" s="19" t="s">
        <v>235</v>
      </c>
      <c r="BE250" s="229">
        <f>IF(N250="základní",J250,0)</f>
        <v>0</v>
      </c>
      <c r="BF250" s="229">
        <f>IF(N250="snížená",J250,0)</f>
        <v>0</v>
      </c>
      <c r="BG250" s="229">
        <f>IF(N250="zákl. přenesená",J250,0)</f>
        <v>0</v>
      </c>
      <c r="BH250" s="229">
        <f>IF(N250="sníž. přenesená",J250,0)</f>
        <v>0</v>
      </c>
      <c r="BI250" s="229">
        <f>IF(N250="nulová",J250,0)</f>
        <v>0</v>
      </c>
      <c r="BJ250" s="19" t="s">
        <v>83</v>
      </c>
      <c r="BK250" s="229">
        <f>ROUND(I250*H250,2)</f>
        <v>0</v>
      </c>
      <c r="BL250" s="19" t="s">
        <v>448</v>
      </c>
      <c r="BM250" s="228" t="s">
        <v>4442</v>
      </c>
    </row>
    <row r="251" s="2" customFormat="1">
      <c r="A251" s="40"/>
      <c r="B251" s="41"/>
      <c r="C251" s="42"/>
      <c r="D251" s="237" t="s">
        <v>792</v>
      </c>
      <c r="E251" s="42"/>
      <c r="F251" s="279" t="s">
        <v>8277</v>
      </c>
      <c r="G251" s="42"/>
      <c r="H251" s="42"/>
      <c r="I251" s="232"/>
      <c r="J251" s="42"/>
      <c r="K251" s="42"/>
      <c r="L251" s="46"/>
      <c r="M251" s="233"/>
      <c r="N251" s="234"/>
      <c r="O251" s="86"/>
      <c r="P251" s="86"/>
      <c r="Q251" s="86"/>
      <c r="R251" s="86"/>
      <c r="S251" s="86"/>
      <c r="T251" s="87"/>
      <c r="U251" s="40"/>
      <c r="V251" s="40"/>
      <c r="W251" s="40"/>
      <c r="X251" s="40"/>
      <c r="Y251" s="40"/>
      <c r="Z251" s="40"/>
      <c r="AA251" s="40"/>
      <c r="AB251" s="40"/>
      <c r="AC251" s="40"/>
      <c r="AD251" s="40"/>
      <c r="AE251" s="40"/>
      <c r="AT251" s="19" t="s">
        <v>792</v>
      </c>
      <c r="AU251" s="19" t="s">
        <v>83</v>
      </c>
    </row>
    <row r="252" s="13" customFormat="1">
      <c r="A252" s="13"/>
      <c r="B252" s="235"/>
      <c r="C252" s="236"/>
      <c r="D252" s="237" t="s">
        <v>245</v>
      </c>
      <c r="E252" s="238" t="s">
        <v>19</v>
      </c>
      <c r="F252" s="239" t="s">
        <v>8225</v>
      </c>
      <c r="G252" s="236"/>
      <c r="H252" s="238" t="s">
        <v>19</v>
      </c>
      <c r="I252" s="240"/>
      <c r="J252" s="236"/>
      <c r="K252" s="236"/>
      <c r="L252" s="241"/>
      <c r="M252" s="242"/>
      <c r="N252" s="243"/>
      <c r="O252" s="243"/>
      <c r="P252" s="243"/>
      <c r="Q252" s="243"/>
      <c r="R252" s="243"/>
      <c r="S252" s="243"/>
      <c r="T252" s="244"/>
      <c r="U252" s="13"/>
      <c r="V252" s="13"/>
      <c r="W252" s="13"/>
      <c r="X252" s="13"/>
      <c r="Y252" s="13"/>
      <c r="Z252" s="13"/>
      <c r="AA252" s="13"/>
      <c r="AB252" s="13"/>
      <c r="AC252" s="13"/>
      <c r="AD252" s="13"/>
      <c r="AE252" s="13"/>
      <c r="AT252" s="245" t="s">
        <v>245</v>
      </c>
      <c r="AU252" s="245" t="s">
        <v>83</v>
      </c>
      <c r="AV252" s="13" t="s">
        <v>83</v>
      </c>
      <c r="AW252" s="13" t="s">
        <v>37</v>
      </c>
      <c r="AX252" s="13" t="s">
        <v>76</v>
      </c>
      <c r="AY252" s="245" t="s">
        <v>235</v>
      </c>
    </row>
    <row r="253" s="14" customFormat="1">
      <c r="A253" s="14"/>
      <c r="B253" s="246"/>
      <c r="C253" s="247"/>
      <c r="D253" s="237" t="s">
        <v>245</v>
      </c>
      <c r="E253" s="248" t="s">
        <v>19</v>
      </c>
      <c r="F253" s="249" t="s">
        <v>8230</v>
      </c>
      <c r="G253" s="247"/>
      <c r="H253" s="250">
        <v>158</v>
      </c>
      <c r="I253" s="251"/>
      <c r="J253" s="247"/>
      <c r="K253" s="247"/>
      <c r="L253" s="252"/>
      <c r="M253" s="253"/>
      <c r="N253" s="254"/>
      <c r="O253" s="254"/>
      <c r="P253" s="254"/>
      <c r="Q253" s="254"/>
      <c r="R253" s="254"/>
      <c r="S253" s="254"/>
      <c r="T253" s="255"/>
      <c r="U253" s="14"/>
      <c r="V253" s="14"/>
      <c r="W253" s="14"/>
      <c r="X253" s="14"/>
      <c r="Y253" s="14"/>
      <c r="Z253" s="14"/>
      <c r="AA253" s="14"/>
      <c r="AB253" s="14"/>
      <c r="AC253" s="14"/>
      <c r="AD253" s="14"/>
      <c r="AE253" s="14"/>
      <c r="AT253" s="256" t="s">
        <v>245</v>
      </c>
      <c r="AU253" s="256" t="s">
        <v>83</v>
      </c>
      <c r="AV253" s="14" t="s">
        <v>85</v>
      </c>
      <c r="AW253" s="14" t="s">
        <v>37</v>
      </c>
      <c r="AX253" s="14" t="s">
        <v>76</v>
      </c>
      <c r="AY253" s="256" t="s">
        <v>235</v>
      </c>
    </row>
    <row r="254" s="13" customFormat="1">
      <c r="A254" s="13"/>
      <c r="B254" s="235"/>
      <c r="C254" s="236"/>
      <c r="D254" s="237" t="s">
        <v>245</v>
      </c>
      <c r="E254" s="238" t="s">
        <v>19</v>
      </c>
      <c r="F254" s="239" t="s">
        <v>8231</v>
      </c>
      <c r="G254" s="236"/>
      <c r="H254" s="238" t="s">
        <v>19</v>
      </c>
      <c r="I254" s="240"/>
      <c r="J254" s="236"/>
      <c r="K254" s="236"/>
      <c r="L254" s="241"/>
      <c r="M254" s="242"/>
      <c r="N254" s="243"/>
      <c r="O254" s="243"/>
      <c r="P254" s="243"/>
      <c r="Q254" s="243"/>
      <c r="R254" s="243"/>
      <c r="S254" s="243"/>
      <c r="T254" s="244"/>
      <c r="U254" s="13"/>
      <c r="V254" s="13"/>
      <c r="W254" s="13"/>
      <c r="X254" s="13"/>
      <c r="Y254" s="13"/>
      <c r="Z254" s="13"/>
      <c r="AA254" s="13"/>
      <c r="AB254" s="13"/>
      <c r="AC254" s="13"/>
      <c r="AD254" s="13"/>
      <c r="AE254" s="13"/>
      <c r="AT254" s="245" t="s">
        <v>245</v>
      </c>
      <c r="AU254" s="245" t="s">
        <v>83</v>
      </c>
      <c r="AV254" s="13" t="s">
        <v>83</v>
      </c>
      <c r="AW254" s="13" t="s">
        <v>37</v>
      </c>
      <c r="AX254" s="13" t="s">
        <v>76</v>
      </c>
      <c r="AY254" s="245" t="s">
        <v>235</v>
      </c>
    </row>
    <row r="255" s="14" customFormat="1">
      <c r="A255" s="14"/>
      <c r="B255" s="246"/>
      <c r="C255" s="247"/>
      <c r="D255" s="237" t="s">
        <v>245</v>
      </c>
      <c r="E255" s="248" t="s">
        <v>19</v>
      </c>
      <c r="F255" s="249" t="s">
        <v>8232</v>
      </c>
      <c r="G255" s="247"/>
      <c r="H255" s="250">
        <v>75</v>
      </c>
      <c r="I255" s="251"/>
      <c r="J255" s="247"/>
      <c r="K255" s="247"/>
      <c r="L255" s="252"/>
      <c r="M255" s="253"/>
      <c r="N255" s="254"/>
      <c r="O255" s="254"/>
      <c r="P255" s="254"/>
      <c r="Q255" s="254"/>
      <c r="R255" s="254"/>
      <c r="S255" s="254"/>
      <c r="T255" s="255"/>
      <c r="U255" s="14"/>
      <c r="V255" s="14"/>
      <c r="W255" s="14"/>
      <c r="X255" s="14"/>
      <c r="Y255" s="14"/>
      <c r="Z255" s="14"/>
      <c r="AA255" s="14"/>
      <c r="AB255" s="14"/>
      <c r="AC255" s="14"/>
      <c r="AD255" s="14"/>
      <c r="AE255" s="14"/>
      <c r="AT255" s="256" t="s">
        <v>245</v>
      </c>
      <c r="AU255" s="256" t="s">
        <v>83</v>
      </c>
      <c r="AV255" s="14" t="s">
        <v>85</v>
      </c>
      <c r="AW255" s="14" t="s">
        <v>37</v>
      </c>
      <c r="AX255" s="14" t="s">
        <v>76</v>
      </c>
      <c r="AY255" s="256" t="s">
        <v>235</v>
      </c>
    </row>
    <row r="256" s="16" customFormat="1">
      <c r="A256" s="16"/>
      <c r="B256" s="268"/>
      <c r="C256" s="269"/>
      <c r="D256" s="237" t="s">
        <v>245</v>
      </c>
      <c r="E256" s="270" t="s">
        <v>19</v>
      </c>
      <c r="F256" s="271" t="s">
        <v>250</v>
      </c>
      <c r="G256" s="269"/>
      <c r="H256" s="272">
        <v>233</v>
      </c>
      <c r="I256" s="273"/>
      <c r="J256" s="269"/>
      <c r="K256" s="269"/>
      <c r="L256" s="274"/>
      <c r="M256" s="275"/>
      <c r="N256" s="276"/>
      <c r="O256" s="276"/>
      <c r="P256" s="276"/>
      <c r="Q256" s="276"/>
      <c r="R256" s="276"/>
      <c r="S256" s="276"/>
      <c r="T256" s="277"/>
      <c r="U256" s="16"/>
      <c r="V256" s="16"/>
      <c r="W256" s="16"/>
      <c r="X256" s="16"/>
      <c r="Y256" s="16"/>
      <c r="Z256" s="16"/>
      <c r="AA256" s="16"/>
      <c r="AB256" s="16"/>
      <c r="AC256" s="16"/>
      <c r="AD256" s="16"/>
      <c r="AE256" s="16"/>
      <c r="AT256" s="278" t="s">
        <v>245</v>
      </c>
      <c r="AU256" s="278" t="s">
        <v>83</v>
      </c>
      <c r="AV256" s="16" t="s">
        <v>100</v>
      </c>
      <c r="AW256" s="16" t="s">
        <v>37</v>
      </c>
      <c r="AX256" s="16" t="s">
        <v>83</v>
      </c>
      <c r="AY256" s="278" t="s">
        <v>235</v>
      </c>
    </row>
    <row r="257" s="2" customFormat="1" ht="33" customHeight="1">
      <c r="A257" s="40"/>
      <c r="B257" s="41"/>
      <c r="C257" s="217" t="s">
        <v>1068</v>
      </c>
      <c r="D257" s="217" t="s">
        <v>237</v>
      </c>
      <c r="E257" s="218" t="s">
        <v>8295</v>
      </c>
      <c r="F257" s="219" t="s">
        <v>8296</v>
      </c>
      <c r="G257" s="220" t="s">
        <v>369</v>
      </c>
      <c r="H257" s="221">
        <v>246</v>
      </c>
      <c r="I257" s="222"/>
      <c r="J257" s="223">
        <f>ROUND(I257*H257,2)</f>
        <v>0</v>
      </c>
      <c r="K257" s="219" t="s">
        <v>7240</v>
      </c>
      <c r="L257" s="46"/>
      <c r="M257" s="224" t="s">
        <v>19</v>
      </c>
      <c r="N257" s="225" t="s">
        <v>47</v>
      </c>
      <c r="O257" s="86"/>
      <c r="P257" s="226">
        <f>O257*H257</f>
        <v>0</v>
      </c>
      <c r="Q257" s="226">
        <v>0.0010100000000000001</v>
      </c>
      <c r="R257" s="226">
        <f>Q257*H257</f>
        <v>0.24846000000000001</v>
      </c>
      <c r="S257" s="226">
        <v>0</v>
      </c>
      <c r="T257" s="227">
        <f>S257*H257</f>
        <v>0</v>
      </c>
      <c r="U257" s="40"/>
      <c r="V257" s="40"/>
      <c r="W257" s="40"/>
      <c r="X257" s="40"/>
      <c r="Y257" s="40"/>
      <c r="Z257" s="40"/>
      <c r="AA257" s="40"/>
      <c r="AB257" s="40"/>
      <c r="AC257" s="40"/>
      <c r="AD257" s="40"/>
      <c r="AE257" s="40"/>
      <c r="AR257" s="228" t="s">
        <v>448</v>
      </c>
      <c r="AT257" s="228" t="s">
        <v>237</v>
      </c>
      <c r="AU257" s="228" t="s">
        <v>83</v>
      </c>
      <c r="AY257" s="19" t="s">
        <v>235</v>
      </c>
      <c r="BE257" s="229">
        <f>IF(N257="základní",J257,0)</f>
        <v>0</v>
      </c>
      <c r="BF257" s="229">
        <f>IF(N257="snížená",J257,0)</f>
        <v>0</v>
      </c>
      <c r="BG257" s="229">
        <f>IF(N257="zákl. přenesená",J257,0)</f>
        <v>0</v>
      </c>
      <c r="BH257" s="229">
        <f>IF(N257="sníž. přenesená",J257,0)</f>
        <v>0</v>
      </c>
      <c r="BI257" s="229">
        <f>IF(N257="nulová",J257,0)</f>
        <v>0</v>
      </c>
      <c r="BJ257" s="19" t="s">
        <v>83</v>
      </c>
      <c r="BK257" s="229">
        <f>ROUND(I257*H257,2)</f>
        <v>0</v>
      </c>
      <c r="BL257" s="19" t="s">
        <v>448</v>
      </c>
      <c r="BM257" s="228" t="s">
        <v>4452</v>
      </c>
    </row>
    <row r="258" s="2" customFormat="1">
      <c r="A258" s="40"/>
      <c r="B258" s="41"/>
      <c r="C258" s="42"/>
      <c r="D258" s="237" t="s">
        <v>792</v>
      </c>
      <c r="E258" s="42"/>
      <c r="F258" s="279" t="s">
        <v>8277</v>
      </c>
      <c r="G258" s="42"/>
      <c r="H258" s="42"/>
      <c r="I258" s="232"/>
      <c r="J258" s="42"/>
      <c r="K258" s="42"/>
      <c r="L258" s="46"/>
      <c r="M258" s="233"/>
      <c r="N258" s="234"/>
      <c r="O258" s="86"/>
      <c r="P258" s="86"/>
      <c r="Q258" s="86"/>
      <c r="R258" s="86"/>
      <c r="S258" s="86"/>
      <c r="T258" s="87"/>
      <c r="U258" s="40"/>
      <c r="V258" s="40"/>
      <c r="W258" s="40"/>
      <c r="X258" s="40"/>
      <c r="Y258" s="40"/>
      <c r="Z258" s="40"/>
      <c r="AA258" s="40"/>
      <c r="AB258" s="40"/>
      <c r="AC258" s="40"/>
      <c r="AD258" s="40"/>
      <c r="AE258" s="40"/>
      <c r="AT258" s="19" t="s">
        <v>792</v>
      </c>
      <c r="AU258" s="19" t="s">
        <v>83</v>
      </c>
    </row>
    <row r="259" s="13" customFormat="1">
      <c r="A259" s="13"/>
      <c r="B259" s="235"/>
      <c r="C259" s="236"/>
      <c r="D259" s="237" t="s">
        <v>245</v>
      </c>
      <c r="E259" s="238" t="s">
        <v>19</v>
      </c>
      <c r="F259" s="239" t="s">
        <v>8225</v>
      </c>
      <c r="G259" s="236"/>
      <c r="H259" s="238" t="s">
        <v>19</v>
      </c>
      <c r="I259" s="240"/>
      <c r="J259" s="236"/>
      <c r="K259" s="236"/>
      <c r="L259" s="241"/>
      <c r="M259" s="242"/>
      <c r="N259" s="243"/>
      <c r="O259" s="243"/>
      <c r="P259" s="243"/>
      <c r="Q259" s="243"/>
      <c r="R259" s="243"/>
      <c r="S259" s="243"/>
      <c r="T259" s="244"/>
      <c r="U259" s="13"/>
      <c r="V259" s="13"/>
      <c r="W259" s="13"/>
      <c r="X259" s="13"/>
      <c r="Y259" s="13"/>
      <c r="Z259" s="13"/>
      <c r="AA259" s="13"/>
      <c r="AB259" s="13"/>
      <c r="AC259" s="13"/>
      <c r="AD259" s="13"/>
      <c r="AE259" s="13"/>
      <c r="AT259" s="245" t="s">
        <v>245</v>
      </c>
      <c r="AU259" s="245" t="s">
        <v>83</v>
      </c>
      <c r="AV259" s="13" t="s">
        <v>83</v>
      </c>
      <c r="AW259" s="13" t="s">
        <v>37</v>
      </c>
      <c r="AX259" s="13" t="s">
        <v>76</v>
      </c>
      <c r="AY259" s="245" t="s">
        <v>235</v>
      </c>
    </row>
    <row r="260" s="14" customFormat="1">
      <c r="A260" s="14"/>
      <c r="B260" s="246"/>
      <c r="C260" s="247"/>
      <c r="D260" s="237" t="s">
        <v>245</v>
      </c>
      <c r="E260" s="248" t="s">
        <v>19</v>
      </c>
      <c r="F260" s="249" t="s">
        <v>8297</v>
      </c>
      <c r="G260" s="247"/>
      <c r="H260" s="250">
        <v>194</v>
      </c>
      <c r="I260" s="251"/>
      <c r="J260" s="247"/>
      <c r="K260" s="247"/>
      <c r="L260" s="252"/>
      <c r="M260" s="253"/>
      <c r="N260" s="254"/>
      <c r="O260" s="254"/>
      <c r="P260" s="254"/>
      <c r="Q260" s="254"/>
      <c r="R260" s="254"/>
      <c r="S260" s="254"/>
      <c r="T260" s="255"/>
      <c r="U260" s="14"/>
      <c r="V260" s="14"/>
      <c r="W260" s="14"/>
      <c r="X260" s="14"/>
      <c r="Y260" s="14"/>
      <c r="Z260" s="14"/>
      <c r="AA260" s="14"/>
      <c r="AB260" s="14"/>
      <c r="AC260" s="14"/>
      <c r="AD260" s="14"/>
      <c r="AE260" s="14"/>
      <c r="AT260" s="256" t="s">
        <v>245</v>
      </c>
      <c r="AU260" s="256" t="s">
        <v>83</v>
      </c>
      <c r="AV260" s="14" t="s">
        <v>85</v>
      </c>
      <c r="AW260" s="14" t="s">
        <v>37</v>
      </c>
      <c r="AX260" s="14" t="s">
        <v>76</v>
      </c>
      <c r="AY260" s="256" t="s">
        <v>235</v>
      </c>
    </row>
    <row r="261" s="13" customFormat="1">
      <c r="A261" s="13"/>
      <c r="B261" s="235"/>
      <c r="C261" s="236"/>
      <c r="D261" s="237" t="s">
        <v>245</v>
      </c>
      <c r="E261" s="238" t="s">
        <v>19</v>
      </c>
      <c r="F261" s="239" t="s">
        <v>8231</v>
      </c>
      <c r="G261" s="236"/>
      <c r="H261" s="238" t="s">
        <v>19</v>
      </c>
      <c r="I261" s="240"/>
      <c r="J261" s="236"/>
      <c r="K261" s="236"/>
      <c r="L261" s="241"/>
      <c r="M261" s="242"/>
      <c r="N261" s="243"/>
      <c r="O261" s="243"/>
      <c r="P261" s="243"/>
      <c r="Q261" s="243"/>
      <c r="R261" s="243"/>
      <c r="S261" s="243"/>
      <c r="T261" s="244"/>
      <c r="U261" s="13"/>
      <c r="V261" s="13"/>
      <c r="W261" s="13"/>
      <c r="X261" s="13"/>
      <c r="Y261" s="13"/>
      <c r="Z261" s="13"/>
      <c r="AA261" s="13"/>
      <c r="AB261" s="13"/>
      <c r="AC261" s="13"/>
      <c r="AD261" s="13"/>
      <c r="AE261" s="13"/>
      <c r="AT261" s="245" t="s">
        <v>245</v>
      </c>
      <c r="AU261" s="245" t="s">
        <v>83</v>
      </c>
      <c r="AV261" s="13" t="s">
        <v>83</v>
      </c>
      <c r="AW261" s="13" t="s">
        <v>37</v>
      </c>
      <c r="AX261" s="13" t="s">
        <v>76</v>
      </c>
      <c r="AY261" s="245" t="s">
        <v>235</v>
      </c>
    </row>
    <row r="262" s="14" customFormat="1">
      <c r="A262" s="14"/>
      <c r="B262" s="246"/>
      <c r="C262" s="247"/>
      <c r="D262" s="237" t="s">
        <v>245</v>
      </c>
      <c r="E262" s="248" t="s">
        <v>19</v>
      </c>
      <c r="F262" s="249" t="s">
        <v>8236</v>
      </c>
      <c r="G262" s="247"/>
      <c r="H262" s="250">
        <v>52</v>
      </c>
      <c r="I262" s="251"/>
      <c r="J262" s="247"/>
      <c r="K262" s="247"/>
      <c r="L262" s="252"/>
      <c r="M262" s="253"/>
      <c r="N262" s="254"/>
      <c r="O262" s="254"/>
      <c r="P262" s="254"/>
      <c r="Q262" s="254"/>
      <c r="R262" s="254"/>
      <c r="S262" s="254"/>
      <c r="T262" s="255"/>
      <c r="U262" s="14"/>
      <c r="V262" s="14"/>
      <c r="W262" s="14"/>
      <c r="X262" s="14"/>
      <c r="Y262" s="14"/>
      <c r="Z262" s="14"/>
      <c r="AA262" s="14"/>
      <c r="AB262" s="14"/>
      <c r="AC262" s="14"/>
      <c r="AD262" s="14"/>
      <c r="AE262" s="14"/>
      <c r="AT262" s="256" t="s">
        <v>245</v>
      </c>
      <c r="AU262" s="256" t="s">
        <v>83</v>
      </c>
      <c r="AV262" s="14" t="s">
        <v>85</v>
      </c>
      <c r="AW262" s="14" t="s">
        <v>37</v>
      </c>
      <c r="AX262" s="14" t="s">
        <v>76</v>
      </c>
      <c r="AY262" s="256" t="s">
        <v>235</v>
      </c>
    </row>
    <row r="263" s="16" customFormat="1">
      <c r="A263" s="16"/>
      <c r="B263" s="268"/>
      <c r="C263" s="269"/>
      <c r="D263" s="237" t="s">
        <v>245</v>
      </c>
      <c r="E263" s="270" t="s">
        <v>19</v>
      </c>
      <c r="F263" s="271" t="s">
        <v>250</v>
      </c>
      <c r="G263" s="269"/>
      <c r="H263" s="272">
        <v>246</v>
      </c>
      <c r="I263" s="273"/>
      <c r="J263" s="269"/>
      <c r="K263" s="269"/>
      <c r="L263" s="274"/>
      <c r="M263" s="275"/>
      <c r="N263" s="276"/>
      <c r="O263" s="276"/>
      <c r="P263" s="276"/>
      <c r="Q263" s="276"/>
      <c r="R263" s="276"/>
      <c r="S263" s="276"/>
      <c r="T263" s="277"/>
      <c r="U263" s="16"/>
      <c r="V263" s="16"/>
      <c r="W263" s="16"/>
      <c r="X263" s="16"/>
      <c r="Y263" s="16"/>
      <c r="Z263" s="16"/>
      <c r="AA263" s="16"/>
      <c r="AB263" s="16"/>
      <c r="AC263" s="16"/>
      <c r="AD263" s="16"/>
      <c r="AE263" s="16"/>
      <c r="AT263" s="278" t="s">
        <v>245</v>
      </c>
      <c r="AU263" s="278" t="s">
        <v>83</v>
      </c>
      <c r="AV263" s="16" t="s">
        <v>100</v>
      </c>
      <c r="AW263" s="16" t="s">
        <v>37</v>
      </c>
      <c r="AX263" s="16" t="s">
        <v>83</v>
      </c>
      <c r="AY263" s="278" t="s">
        <v>235</v>
      </c>
    </row>
    <row r="264" s="2" customFormat="1" ht="33" customHeight="1">
      <c r="A264" s="40"/>
      <c r="B264" s="41"/>
      <c r="C264" s="217" t="s">
        <v>1096</v>
      </c>
      <c r="D264" s="217" t="s">
        <v>237</v>
      </c>
      <c r="E264" s="218" t="s">
        <v>8298</v>
      </c>
      <c r="F264" s="219" t="s">
        <v>8299</v>
      </c>
      <c r="G264" s="220" t="s">
        <v>369</v>
      </c>
      <c r="H264" s="221">
        <v>79</v>
      </c>
      <c r="I264" s="222"/>
      <c r="J264" s="223">
        <f>ROUND(I264*H264,2)</f>
        <v>0</v>
      </c>
      <c r="K264" s="219" t="s">
        <v>7240</v>
      </c>
      <c r="L264" s="46"/>
      <c r="M264" s="224" t="s">
        <v>19</v>
      </c>
      <c r="N264" s="225" t="s">
        <v>47</v>
      </c>
      <c r="O264" s="86"/>
      <c r="P264" s="226">
        <f>O264*H264</f>
        <v>0</v>
      </c>
      <c r="Q264" s="226">
        <v>0.0016000000000000001</v>
      </c>
      <c r="R264" s="226">
        <f>Q264*H264</f>
        <v>0.12640000000000001</v>
      </c>
      <c r="S264" s="226">
        <v>0</v>
      </c>
      <c r="T264" s="227">
        <f>S264*H264</f>
        <v>0</v>
      </c>
      <c r="U264" s="40"/>
      <c r="V264" s="40"/>
      <c r="W264" s="40"/>
      <c r="X264" s="40"/>
      <c r="Y264" s="40"/>
      <c r="Z264" s="40"/>
      <c r="AA264" s="40"/>
      <c r="AB264" s="40"/>
      <c r="AC264" s="40"/>
      <c r="AD264" s="40"/>
      <c r="AE264" s="40"/>
      <c r="AR264" s="228" t="s">
        <v>448</v>
      </c>
      <c r="AT264" s="228" t="s">
        <v>237</v>
      </c>
      <c r="AU264" s="228" t="s">
        <v>83</v>
      </c>
      <c r="AY264" s="19" t="s">
        <v>235</v>
      </c>
      <c r="BE264" s="229">
        <f>IF(N264="základní",J264,0)</f>
        <v>0</v>
      </c>
      <c r="BF264" s="229">
        <f>IF(N264="snížená",J264,0)</f>
        <v>0</v>
      </c>
      <c r="BG264" s="229">
        <f>IF(N264="zákl. přenesená",J264,0)</f>
        <v>0</v>
      </c>
      <c r="BH264" s="229">
        <f>IF(N264="sníž. přenesená",J264,0)</f>
        <v>0</v>
      </c>
      <c r="BI264" s="229">
        <f>IF(N264="nulová",J264,0)</f>
        <v>0</v>
      </c>
      <c r="BJ264" s="19" t="s">
        <v>83</v>
      </c>
      <c r="BK264" s="229">
        <f>ROUND(I264*H264,2)</f>
        <v>0</v>
      </c>
      <c r="BL264" s="19" t="s">
        <v>448</v>
      </c>
      <c r="BM264" s="228" t="s">
        <v>4463</v>
      </c>
    </row>
    <row r="265" s="2" customFormat="1">
      <c r="A265" s="40"/>
      <c r="B265" s="41"/>
      <c r="C265" s="42"/>
      <c r="D265" s="237" t="s">
        <v>792</v>
      </c>
      <c r="E265" s="42"/>
      <c r="F265" s="279" t="s">
        <v>8277</v>
      </c>
      <c r="G265" s="42"/>
      <c r="H265" s="42"/>
      <c r="I265" s="232"/>
      <c r="J265" s="42"/>
      <c r="K265" s="42"/>
      <c r="L265" s="46"/>
      <c r="M265" s="233"/>
      <c r="N265" s="234"/>
      <c r="O265" s="86"/>
      <c r="P265" s="86"/>
      <c r="Q265" s="86"/>
      <c r="R265" s="86"/>
      <c r="S265" s="86"/>
      <c r="T265" s="87"/>
      <c r="U265" s="40"/>
      <c r="V265" s="40"/>
      <c r="W265" s="40"/>
      <c r="X265" s="40"/>
      <c r="Y265" s="40"/>
      <c r="Z265" s="40"/>
      <c r="AA265" s="40"/>
      <c r="AB265" s="40"/>
      <c r="AC265" s="40"/>
      <c r="AD265" s="40"/>
      <c r="AE265" s="40"/>
      <c r="AT265" s="19" t="s">
        <v>792</v>
      </c>
      <c r="AU265" s="19" t="s">
        <v>83</v>
      </c>
    </row>
    <row r="266" s="13" customFormat="1">
      <c r="A266" s="13"/>
      <c r="B266" s="235"/>
      <c r="C266" s="236"/>
      <c r="D266" s="237" t="s">
        <v>245</v>
      </c>
      <c r="E266" s="238" t="s">
        <v>19</v>
      </c>
      <c r="F266" s="239" t="s">
        <v>8235</v>
      </c>
      <c r="G266" s="236"/>
      <c r="H266" s="238" t="s">
        <v>19</v>
      </c>
      <c r="I266" s="240"/>
      <c r="J266" s="236"/>
      <c r="K266" s="236"/>
      <c r="L266" s="241"/>
      <c r="M266" s="242"/>
      <c r="N266" s="243"/>
      <c r="O266" s="243"/>
      <c r="P266" s="243"/>
      <c r="Q266" s="243"/>
      <c r="R266" s="243"/>
      <c r="S266" s="243"/>
      <c r="T266" s="244"/>
      <c r="U266" s="13"/>
      <c r="V266" s="13"/>
      <c r="W266" s="13"/>
      <c r="X266" s="13"/>
      <c r="Y266" s="13"/>
      <c r="Z266" s="13"/>
      <c r="AA266" s="13"/>
      <c r="AB266" s="13"/>
      <c r="AC266" s="13"/>
      <c r="AD266" s="13"/>
      <c r="AE266" s="13"/>
      <c r="AT266" s="245" t="s">
        <v>245</v>
      </c>
      <c r="AU266" s="245" t="s">
        <v>83</v>
      </c>
      <c r="AV266" s="13" t="s">
        <v>83</v>
      </c>
      <c r="AW266" s="13" t="s">
        <v>37</v>
      </c>
      <c r="AX266" s="13" t="s">
        <v>76</v>
      </c>
      <c r="AY266" s="245" t="s">
        <v>235</v>
      </c>
    </row>
    <row r="267" s="14" customFormat="1">
      <c r="A267" s="14"/>
      <c r="B267" s="246"/>
      <c r="C267" s="247"/>
      <c r="D267" s="237" t="s">
        <v>245</v>
      </c>
      <c r="E267" s="248" t="s">
        <v>19</v>
      </c>
      <c r="F267" s="249" t="s">
        <v>1159</v>
      </c>
      <c r="G267" s="247"/>
      <c r="H267" s="250">
        <v>76</v>
      </c>
      <c r="I267" s="251"/>
      <c r="J267" s="247"/>
      <c r="K267" s="247"/>
      <c r="L267" s="252"/>
      <c r="M267" s="253"/>
      <c r="N267" s="254"/>
      <c r="O267" s="254"/>
      <c r="P267" s="254"/>
      <c r="Q267" s="254"/>
      <c r="R267" s="254"/>
      <c r="S267" s="254"/>
      <c r="T267" s="255"/>
      <c r="U267" s="14"/>
      <c r="V267" s="14"/>
      <c r="W267" s="14"/>
      <c r="X267" s="14"/>
      <c r="Y267" s="14"/>
      <c r="Z267" s="14"/>
      <c r="AA267" s="14"/>
      <c r="AB267" s="14"/>
      <c r="AC267" s="14"/>
      <c r="AD267" s="14"/>
      <c r="AE267" s="14"/>
      <c r="AT267" s="256" t="s">
        <v>245</v>
      </c>
      <c r="AU267" s="256" t="s">
        <v>83</v>
      </c>
      <c r="AV267" s="14" t="s">
        <v>85</v>
      </c>
      <c r="AW267" s="14" t="s">
        <v>37</v>
      </c>
      <c r="AX267" s="14" t="s">
        <v>76</v>
      </c>
      <c r="AY267" s="256" t="s">
        <v>235</v>
      </c>
    </row>
    <row r="268" s="13" customFormat="1">
      <c r="A268" s="13"/>
      <c r="B268" s="235"/>
      <c r="C268" s="236"/>
      <c r="D268" s="237" t="s">
        <v>245</v>
      </c>
      <c r="E268" s="238" t="s">
        <v>19</v>
      </c>
      <c r="F268" s="239" t="s">
        <v>8227</v>
      </c>
      <c r="G268" s="236"/>
      <c r="H268" s="238" t="s">
        <v>19</v>
      </c>
      <c r="I268" s="240"/>
      <c r="J268" s="236"/>
      <c r="K268" s="236"/>
      <c r="L268" s="241"/>
      <c r="M268" s="242"/>
      <c r="N268" s="243"/>
      <c r="O268" s="243"/>
      <c r="P268" s="243"/>
      <c r="Q268" s="243"/>
      <c r="R268" s="243"/>
      <c r="S268" s="243"/>
      <c r="T268" s="244"/>
      <c r="U268" s="13"/>
      <c r="V268" s="13"/>
      <c r="W268" s="13"/>
      <c r="X268" s="13"/>
      <c r="Y268" s="13"/>
      <c r="Z268" s="13"/>
      <c r="AA268" s="13"/>
      <c r="AB268" s="13"/>
      <c r="AC268" s="13"/>
      <c r="AD268" s="13"/>
      <c r="AE268" s="13"/>
      <c r="AT268" s="245" t="s">
        <v>245</v>
      </c>
      <c r="AU268" s="245" t="s">
        <v>83</v>
      </c>
      <c r="AV268" s="13" t="s">
        <v>83</v>
      </c>
      <c r="AW268" s="13" t="s">
        <v>37</v>
      </c>
      <c r="AX268" s="13" t="s">
        <v>76</v>
      </c>
      <c r="AY268" s="245" t="s">
        <v>235</v>
      </c>
    </row>
    <row r="269" s="14" customFormat="1">
      <c r="A269" s="14"/>
      <c r="B269" s="246"/>
      <c r="C269" s="247"/>
      <c r="D269" s="237" t="s">
        <v>245</v>
      </c>
      <c r="E269" s="248" t="s">
        <v>19</v>
      </c>
      <c r="F269" s="249" t="s">
        <v>93</v>
      </c>
      <c r="G269" s="247"/>
      <c r="H269" s="250">
        <v>3</v>
      </c>
      <c r="I269" s="251"/>
      <c r="J269" s="247"/>
      <c r="K269" s="247"/>
      <c r="L269" s="252"/>
      <c r="M269" s="253"/>
      <c r="N269" s="254"/>
      <c r="O269" s="254"/>
      <c r="P269" s="254"/>
      <c r="Q269" s="254"/>
      <c r="R269" s="254"/>
      <c r="S269" s="254"/>
      <c r="T269" s="255"/>
      <c r="U269" s="14"/>
      <c r="V269" s="14"/>
      <c r="W269" s="14"/>
      <c r="X269" s="14"/>
      <c r="Y269" s="14"/>
      <c r="Z269" s="14"/>
      <c r="AA269" s="14"/>
      <c r="AB269" s="14"/>
      <c r="AC269" s="14"/>
      <c r="AD269" s="14"/>
      <c r="AE269" s="14"/>
      <c r="AT269" s="256" t="s">
        <v>245</v>
      </c>
      <c r="AU269" s="256" t="s">
        <v>83</v>
      </c>
      <c r="AV269" s="14" t="s">
        <v>85</v>
      </c>
      <c r="AW269" s="14" t="s">
        <v>37</v>
      </c>
      <c r="AX269" s="14" t="s">
        <v>76</v>
      </c>
      <c r="AY269" s="256" t="s">
        <v>235</v>
      </c>
    </row>
    <row r="270" s="16" customFormat="1">
      <c r="A270" s="16"/>
      <c r="B270" s="268"/>
      <c r="C270" s="269"/>
      <c r="D270" s="237" t="s">
        <v>245</v>
      </c>
      <c r="E270" s="270" t="s">
        <v>19</v>
      </c>
      <c r="F270" s="271" t="s">
        <v>250</v>
      </c>
      <c r="G270" s="269"/>
      <c r="H270" s="272">
        <v>79</v>
      </c>
      <c r="I270" s="273"/>
      <c r="J270" s="269"/>
      <c r="K270" s="269"/>
      <c r="L270" s="274"/>
      <c r="M270" s="275"/>
      <c r="N270" s="276"/>
      <c r="O270" s="276"/>
      <c r="P270" s="276"/>
      <c r="Q270" s="276"/>
      <c r="R270" s="276"/>
      <c r="S270" s="276"/>
      <c r="T270" s="277"/>
      <c r="U270" s="16"/>
      <c r="V270" s="16"/>
      <c r="W270" s="16"/>
      <c r="X270" s="16"/>
      <c r="Y270" s="16"/>
      <c r="Z270" s="16"/>
      <c r="AA270" s="16"/>
      <c r="AB270" s="16"/>
      <c r="AC270" s="16"/>
      <c r="AD270" s="16"/>
      <c r="AE270" s="16"/>
      <c r="AT270" s="278" t="s">
        <v>245</v>
      </c>
      <c r="AU270" s="278" t="s">
        <v>83</v>
      </c>
      <c r="AV270" s="16" t="s">
        <v>100</v>
      </c>
      <c r="AW270" s="16" t="s">
        <v>37</v>
      </c>
      <c r="AX270" s="16" t="s">
        <v>83</v>
      </c>
      <c r="AY270" s="278" t="s">
        <v>235</v>
      </c>
    </row>
    <row r="271" s="2" customFormat="1" ht="33" customHeight="1">
      <c r="A271" s="40"/>
      <c r="B271" s="41"/>
      <c r="C271" s="217" t="s">
        <v>1110</v>
      </c>
      <c r="D271" s="217" t="s">
        <v>237</v>
      </c>
      <c r="E271" s="218" t="s">
        <v>8300</v>
      </c>
      <c r="F271" s="219" t="s">
        <v>8301</v>
      </c>
      <c r="G271" s="220" t="s">
        <v>369</v>
      </c>
      <c r="H271" s="221">
        <v>52</v>
      </c>
      <c r="I271" s="222"/>
      <c r="J271" s="223">
        <f>ROUND(I271*H271,2)</f>
        <v>0</v>
      </c>
      <c r="K271" s="219" t="s">
        <v>7240</v>
      </c>
      <c r="L271" s="46"/>
      <c r="M271" s="224" t="s">
        <v>19</v>
      </c>
      <c r="N271" s="225" t="s">
        <v>47</v>
      </c>
      <c r="O271" s="86"/>
      <c r="P271" s="226">
        <f>O271*H271</f>
        <v>0</v>
      </c>
      <c r="Q271" s="226">
        <v>0.0019599999999999999</v>
      </c>
      <c r="R271" s="226">
        <f>Q271*H271</f>
        <v>0.10192</v>
      </c>
      <c r="S271" s="226">
        <v>0</v>
      </c>
      <c r="T271" s="227">
        <f>S271*H271</f>
        <v>0</v>
      </c>
      <c r="U271" s="40"/>
      <c r="V271" s="40"/>
      <c r="W271" s="40"/>
      <c r="X271" s="40"/>
      <c r="Y271" s="40"/>
      <c r="Z271" s="40"/>
      <c r="AA271" s="40"/>
      <c r="AB271" s="40"/>
      <c r="AC271" s="40"/>
      <c r="AD271" s="40"/>
      <c r="AE271" s="40"/>
      <c r="AR271" s="228" t="s">
        <v>448</v>
      </c>
      <c r="AT271" s="228" t="s">
        <v>237</v>
      </c>
      <c r="AU271" s="228" t="s">
        <v>83</v>
      </c>
      <c r="AY271" s="19" t="s">
        <v>235</v>
      </c>
      <c r="BE271" s="229">
        <f>IF(N271="základní",J271,0)</f>
        <v>0</v>
      </c>
      <c r="BF271" s="229">
        <f>IF(N271="snížená",J271,0)</f>
        <v>0</v>
      </c>
      <c r="BG271" s="229">
        <f>IF(N271="zákl. přenesená",J271,0)</f>
        <v>0</v>
      </c>
      <c r="BH271" s="229">
        <f>IF(N271="sníž. přenesená",J271,0)</f>
        <v>0</v>
      </c>
      <c r="BI271" s="229">
        <f>IF(N271="nulová",J271,0)</f>
        <v>0</v>
      </c>
      <c r="BJ271" s="19" t="s">
        <v>83</v>
      </c>
      <c r="BK271" s="229">
        <f>ROUND(I271*H271,2)</f>
        <v>0</v>
      </c>
      <c r="BL271" s="19" t="s">
        <v>448</v>
      </c>
      <c r="BM271" s="228" t="s">
        <v>687</v>
      </c>
    </row>
    <row r="272" s="2" customFormat="1">
      <c r="A272" s="40"/>
      <c r="B272" s="41"/>
      <c r="C272" s="42"/>
      <c r="D272" s="237" t="s">
        <v>792</v>
      </c>
      <c r="E272" s="42"/>
      <c r="F272" s="279" t="s">
        <v>8277</v>
      </c>
      <c r="G272" s="42"/>
      <c r="H272" s="42"/>
      <c r="I272" s="232"/>
      <c r="J272" s="42"/>
      <c r="K272" s="42"/>
      <c r="L272" s="46"/>
      <c r="M272" s="233"/>
      <c r="N272" s="234"/>
      <c r="O272" s="86"/>
      <c r="P272" s="86"/>
      <c r="Q272" s="86"/>
      <c r="R272" s="86"/>
      <c r="S272" s="86"/>
      <c r="T272" s="87"/>
      <c r="U272" s="40"/>
      <c r="V272" s="40"/>
      <c r="W272" s="40"/>
      <c r="X272" s="40"/>
      <c r="Y272" s="40"/>
      <c r="Z272" s="40"/>
      <c r="AA272" s="40"/>
      <c r="AB272" s="40"/>
      <c r="AC272" s="40"/>
      <c r="AD272" s="40"/>
      <c r="AE272" s="40"/>
      <c r="AT272" s="19" t="s">
        <v>792</v>
      </c>
      <c r="AU272" s="19" t="s">
        <v>83</v>
      </c>
    </row>
    <row r="273" s="2" customFormat="1" ht="24.15" customHeight="1">
      <c r="A273" s="40"/>
      <c r="B273" s="41"/>
      <c r="C273" s="217" t="s">
        <v>1116</v>
      </c>
      <c r="D273" s="217" t="s">
        <v>237</v>
      </c>
      <c r="E273" s="218" t="s">
        <v>8302</v>
      </c>
      <c r="F273" s="219" t="s">
        <v>8303</v>
      </c>
      <c r="G273" s="220" t="s">
        <v>451</v>
      </c>
      <c r="H273" s="221">
        <v>352</v>
      </c>
      <c r="I273" s="222"/>
      <c r="J273" s="223">
        <f>ROUND(I273*H273,2)</f>
        <v>0</v>
      </c>
      <c r="K273" s="219" t="s">
        <v>7240</v>
      </c>
      <c r="L273" s="46"/>
      <c r="M273" s="224" t="s">
        <v>19</v>
      </c>
      <c r="N273" s="225" t="s">
        <v>47</v>
      </c>
      <c r="O273" s="86"/>
      <c r="P273" s="226">
        <f>O273*H273</f>
        <v>0</v>
      </c>
      <c r="Q273" s="226">
        <v>0</v>
      </c>
      <c r="R273" s="226">
        <f>Q273*H273</f>
        <v>0</v>
      </c>
      <c r="S273" s="226">
        <v>0</v>
      </c>
      <c r="T273" s="227">
        <f>S273*H273</f>
        <v>0</v>
      </c>
      <c r="U273" s="40"/>
      <c r="V273" s="40"/>
      <c r="W273" s="40"/>
      <c r="X273" s="40"/>
      <c r="Y273" s="40"/>
      <c r="Z273" s="40"/>
      <c r="AA273" s="40"/>
      <c r="AB273" s="40"/>
      <c r="AC273" s="40"/>
      <c r="AD273" s="40"/>
      <c r="AE273" s="40"/>
      <c r="AR273" s="228" t="s">
        <v>448</v>
      </c>
      <c r="AT273" s="228" t="s">
        <v>237</v>
      </c>
      <c r="AU273" s="228" t="s">
        <v>83</v>
      </c>
      <c r="AY273" s="19" t="s">
        <v>235</v>
      </c>
      <c r="BE273" s="229">
        <f>IF(N273="základní",J273,0)</f>
        <v>0</v>
      </c>
      <c r="BF273" s="229">
        <f>IF(N273="snížená",J273,0)</f>
        <v>0</v>
      </c>
      <c r="BG273" s="229">
        <f>IF(N273="zákl. přenesená",J273,0)</f>
        <v>0</v>
      </c>
      <c r="BH273" s="229">
        <f>IF(N273="sníž. přenesená",J273,0)</f>
        <v>0</v>
      </c>
      <c r="BI273" s="229">
        <f>IF(N273="nulová",J273,0)</f>
        <v>0</v>
      </c>
      <c r="BJ273" s="19" t="s">
        <v>83</v>
      </c>
      <c r="BK273" s="229">
        <f>ROUND(I273*H273,2)</f>
        <v>0</v>
      </c>
      <c r="BL273" s="19" t="s">
        <v>448</v>
      </c>
      <c r="BM273" s="228" t="s">
        <v>4482</v>
      </c>
    </row>
    <row r="274" s="13" customFormat="1">
      <c r="A274" s="13"/>
      <c r="B274" s="235"/>
      <c r="C274" s="236"/>
      <c r="D274" s="237" t="s">
        <v>245</v>
      </c>
      <c r="E274" s="238" t="s">
        <v>19</v>
      </c>
      <c r="F274" s="239" t="s">
        <v>8304</v>
      </c>
      <c r="G274" s="236"/>
      <c r="H274" s="238" t="s">
        <v>19</v>
      </c>
      <c r="I274" s="240"/>
      <c r="J274" s="236"/>
      <c r="K274" s="236"/>
      <c r="L274" s="241"/>
      <c r="M274" s="242"/>
      <c r="N274" s="243"/>
      <c r="O274" s="243"/>
      <c r="P274" s="243"/>
      <c r="Q274" s="243"/>
      <c r="R274" s="243"/>
      <c r="S274" s="243"/>
      <c r="T274" s="244"/>
      <c r="U274" s="13"/>
      <c r="V274" s="13"/>
      <c r="W274" s="13"/>
      <c r="X274" s="13"/>
      <c r="Y274" s="13"/>
      <c r="Z274" s="13"/>
      <c r="AA274" s="13"/>
      <c r="AB274" s="13"/>
      <c r="AC274" s="13"/>
      <c r="AD274" s="13"/>
      <c r="AE274" s="13"/>
      <c r="AT274" s="245" t="s">
        <v>245</v>
      </c>
      <c r="AU274" s="245" t="s">
        <v>83</v>
      </c>
      <c r="AV274" s="13" t="s">
        <v>83</v>
      </c>
      <c r="AW274" s="13" t="s">
        <v>37</v>
      </c>
      <c r="AX274" s="13" t="s">
        <v>76</v>
      </c>
      <c r="AY274" s="245" t="s">
        <v>235</v>
      </c>
    </row>
    <row r="275" s="13" customFormat="1">
      <c r="A275" s="13"/>
      <c r="B275" s="235"/>
      <c r="C275" s="236"/>
      <c r="D275" s="237" t="s">
        <v>245</v>
      </c>
      <c r="E275" s="238" t="s">
        <v>19</v>
      </c>
      <c r="F275" s="239" t="s">
        <v>8225</v>
      </c>
      <c r="G275" s="236"/>
      <c r="H275" s="238" t="s">
        <v>19</v>
      </c>
      <c r="I275" s="240"/>
      <c r="J275" s="236"/>
      <c r="K275" s="236"/>
      <c r="L275" s="241"/>
      <c r="M275" s="242"/>
      <c r="N275" s="243"/>
      <c r="O275" s="243"/>
      <c r="P275" s="243"/>
      <c r="Q275" s="243"/>
      <c r="R275" s="243"/>
      <c r="S275" s="243"/>
      <c r="T275" s="244"/>
      <c r="U275" s="13"/>
      <c r="V275" s="13"/>
      <c r="W275" s="13"/>
      <c r="X275" s="13"/>
      <c r="Y275" s="13"/>
      <c r="Z275" s="13"/>
      <c r="AA275" s="13"/>
      <c r="AB275" s="13"/>
      <c r="AC275" s="13"/>
      <c r="AD275" s="13"/>
      <c r="AE275" s="13"/>
      <c r="AT275" s="245" t="s">
        <v>245</v>
      </c>
      <c r="AU275" s="245" t="s">
        <v>83</v>
      </c>
      <c r="AV275" s="13" t="s">
        <v>83</v>
      </c>
      <c r="AW275" s="13" t="s">
        <v>37</v>
      </c>
      <c r="AX275" s="13" t="s">
        <v>76</v>
      </c>
      <c r="AY275" s="245" t="s">
        <v>235</v>
      </c>
    </row>
    <row r="276" s="14" customFormat="1">
      <c r="A276" s="14"/>
      <c r="B276" s="246"/>
      <c r="C276" s="247"/>
      <c r="D276" s="237" t="s">
        <v>245</v>
      </c>
      <c r="E276" s="248" t="s">
        <v>19</v>
      </c>
      <c r="F276" s="249" t="s">
        <v>8305</v>
      </c>
      <c r="G276" s="247"/>
      <c r="H276" s="250">
        <v>272</v>
      </c>
      <c r="I276" s="251"/>
      <c r="J276" s="247"/>
      <c r="K276" s="247"/>
      <c r="L276" s="252"/>
      <c r="M276" s="253"/>
      <c r="N276" s="254"/>
      <c r="O276" s="254"/>
      <c r="P276" s="254"/>
      <c r="Q276" s="254"/>
      <c r="R276" s="254"/>
      <c r="S276" s="254"/>
      <c r="T276" s="255"/>
      <c r="U276" s="14"/>
      <c r="V276" s="14"/>
      <c r="W276" s="14"/>
      <c r="X276" s="14"/>
      <c r="Y276" s="14"/>
      <c r="Z276" s="14"/>
      <c r="AA276" s="14"/>
      <c r="AB276" s="14"/>
      <c r="AC276" s="14"/>
      <c r="AD276" s="14"/>
      <c r="AE276" s="14"/>
      <c r="AT276" s="256" t="s">
        <v>245</v>
      </c>
      <c r="AU276" s="256" t="s">
        <v>83</v>
      </c>
      <c r="AV276" s="14" t="s">
        <v>85</v>
      </c>
      <c r="AW276" s="14" t="s">
        <v>37</v>
      </c>
      <c r="AX276" s="14" t="s">
        <v>76</v>
      </c>
      <c r="AY276" s="256" t="s">
        <v>235</v>
      </c>
    </row>
    <row r="277" s="13" customFormat="1">
      <c r="A277" s="13"/>
      <c r="B277" s="235"/>
      <c r="C277" s="236"/>
      <c r="D277" s="237" t="s">
        <v>245</v>
      </c>
      <c r="E277" s="238" t="s">
        <v>19</v>
      </c>
      <c r="F277" s="239" t="s">
        <v>8231</v>
      </c>
      <c r="G277" s="236"/>
      <c r="H277" s="238" t="s">
        <v>19</v>
      </c>
      <c r="I277" s="240"/>
      <c r="J277" s="236"/>
      <c r="K277" s="236"/>
      <c r="L277" s="241"/>
      <c r="M277" s="242"/>
      <c r="N277" s="243"/>
      <c r="O277" s="243"/>
      <c r="P277" s="243"/>
      <c r="Q277" s="243"/>
      <c r="R277" s="243"/>
      <c r="S277" s="243"/>
      <c r="T277" s="244"/>
      <c r="U277" s="13"/>
      <c r="V277" s="13"/>
      <c r="W277" s="13"/>
      <c r="X277" s="13"/>
      <c r="Y277" s="13"/>
      <c r="Z277" s="13"/>
      <c r="AA277" s="13"/>
      <c r="AB277" s="13"/>
      <c r="AC277" s="13"/>
      <c r="AD277" s="13"/>
      <c r="AE277" s="13"/>
      <c r="AT277" s="245" t="s">
        <v>245</v>
      </c>
      <c r="AU277" s="245" t="s">
        <v>83</v>
      </c>
      <c r="AV277" s="13" t="s">
        <v>83</v>
      </c>
      <c r="AW277" s="13" t="s">
        <v>37</v>
      </c>
      <c r="AX277" s="13" t="s">
        <v>76</v>
      </c>
      <c r="AY277" s="245" t="s">
        <v>235</v>
      </c>
    </row>
    <row r="278" s="14" customFormat="1">
      <c r="A278" s="14"/>
      <c r="B278" s="246"/>
      <c r="C278" s="247"/>
      <c r="D278" s="237" t="s">
        <v>245</v>
      </c>
      <c r="E278" s="248" t="s">
        <v>19</v>
      </c>
      <c r="F278" s="249" t="s">
        <v>8306</v>
      </c>
      <c r="G278" s="247"/>
      <c r="H278" s="250">
        <v>80</v>
      </c>
      <c r="I278" s="251"/>
      <c r="J278" s="247"/>
      <c r="K278" s="247"/>
      <c r="L278" s="252"/>
      <c r="M278" s="253"/>
      <c r="N278" s="254"/>
      <c r="O278" s="254"/>
      <c r="P278" s="254"/>
      <c r="Q278" s="254"/>
      <c r="R278" s="254"/>
      <c r="S278" s="254"/>
      <c r="T278" s="255"/>
      <c r="U278" s="14"/>
      <c r="V278" s="14"/>
      <c r="W278" s="14"/>
      <c r="X278" s="14"/>
      <c r="Y278" s="14"/>
      <c r="Z278" s="14"/>
      <c r="AA278" s="14"/>
      <c r="AB278" s="14"/>
      <c r="AC278" s="14"/>
      <c r="AD278" s="14"/>
      <c r="AE278" s="14"/>
      <c r="AT278" s="256" t="s">
        <v>245</v>
      </c>
      <c r="AU278" s="256" t="s">
        <v>83</v>
      </c>
      <c r="AV278" s="14" t="s">
        <v>85</v>
      </c>
      <c r="AW278" s="14" t="s">
        <v>37</v>
      </c>
      <c r="AX278" s="14" t="s">
        <v>76</v>
      </c>
      <c r="AY278" s="256" t="s">
        <v>235</v>
      </c>
    </row>
    <row r="279" s="16" customFormat="1">
      <c r="A279" s="16"/>
      <c r="B279" s="268"/>
      <c r="C279" s="269"/>
      <c r="D279" s="237" t="s">
        <v>245</v>
      </c>
      <c r="E279" s="270" t="s">
        <v>19</v>
      </c>
      <c r="F279" s="271" t="s">
        <v>250</v>
      </c>
      <c r="G279" s="269"/>
      <c r="H279" s="272">
        <v>352</v>
      </c>
      <c r="I279" s="273"/>
      <c r="J279" s="269"/>
      <c r="K279" s="269"/>
      <c r="L279" s="274"/>
      <c r="M279" s="275"/>
      <c r="N279" s="276"/>
      <c r="O279" s="276"/>
      <c r="P279" s="276"/>
      <c r="Q279" s="276"/>
      <c r="R279" s="276"/>
      <c r="S279" s="276"/>
      <c r="T279" s="277"/>
      <c r="U279" s="16"/>
      <c r="V279" s="16"/>
      <c r="W279" s="16"/>
      <c r="X279" s="16"/>
      <c r="Y279" s="16"/>
      <c r="Z279" s="16"/>
      <c r="AA279" s="16"/>
      <c r="AB279" s="16"/>
      <c r="AC279" s="16"/>
      <c r="AD279" s="16"/>
      <c r="AE279" s="16"/>
      <c r="AT279" s="278" t="s">
        <v>245</v>
      </c>
      <c r="AU279" s="278" t="s">
        <v>83</v>
      </c>
      <c r="AV279" s="16" t="s">
        <v>100</v>
      </c>
      <c r="AW279" s="16" t="s">
        <v>37</v>
      </c>
      <c r="AX279" s="16" t="s">
        <v>83</v>
      </c>
      <c r="AY279" s="278" t="s">
        <v>235</v>
      </c>
    </row>
    <row r="280" s="2" customFormat="1" ht="16.5" customHeight="1">
      <c r="A280" s="40"/>
      <c r="B280" s="41"/>
      <c r="C280" s="217" t="s">
        <v>1124</v>
      </c>
      <c r="D280" s="217" t="s">
        <v>237</v>
      </c>
      <c r="E280" s="218" t="s">
        <v>8307</v>
      </c>
      <c r="F280" s="219" t="s">
        <v>8308</v>
      </c>
      <c r="G280" s="220" t="s">
        <v>369</v>
      </c>
      <c r="H280" s="221">
        <v>1802</v>
      </c>
      <c r="I280" s="222"/>
      <c r="J280" s="223">
        <f>ROUND(I280*H280,2)</f>
        <v>0</v>
      </c>
      <c r="K280" s="219" t="s">
        <v>7283</v>
      </c>
      <c r="L280" s="46"/>
      <c r="M280" s="224" t="s">
        <v>19</v>
      </c>
      <c r="N280" s="225" t="s">
        <v>47</v>
      </c>
      <c r="O280" s="86"/>
      <c r="P280" s="226">
        <f>O280*H280</f>
        <v>0</v>
      </c>
      <c r="Q280" s="226">
        <v>0</v>
      </c>
      <c r="R280" s="226">
        <f>Q280*H280</f>
        <v>0</v>
      </c>
      <c r="S280" s="226">
        <v>0</v>
      </c>
      <c r="T280" s="227">
        <f>S280*H280</f>
        <v>0</v>
      </c>
      <c r="U280" s="40"/>
      <c r="V280" s="40"/>
      <c r="W280" s="40"/>
      <c r="X280" s="40"/>
      <c r="Y280" s="40"/>
      <c r="Z280" s="40"/>
      <c r="AA280" s="40"/>
      <c r="AB280" s="40"/>
      <c r="AC280" s="40"/>
      <c r="AD280" s="40"/>
      <c r="AE280" s="40"/>
      <c r="AR280" s="228" t="s">
        <v>448</v>
      </c>
      <c r="AT280" s="228" t="s">
        <v>237</v>
      </c>
      <c r="AU280" s="228" t="s">
        <v>83</v>
      </c>
      <c r="AY280" s="19" t="s">
        <v>235</v>
      </c>
      <c r="BE280" s="229">
        <f>IF(N280="základní",J280,0)</f>
        <v>0</v>
      </c>
      <c r="BF280" s="229">
        <f>IF(N280="snížená",J280,0)</f>
        <v>0</v>
      </c>
      <c r="BG280" s="229">
        <f>IF(N280="zákl. přenesená",J280,0)</f>
        <v>0</v>
      </c>
      <c r="BH280" s="229">
        <f>IF(N280="sníž. přenesená",J280,0)</f>
        <v>0</v>
      </c>
      <c r="BI280" s="229">
        <f>IF(N280="nulová",J280,0)</f>
        <v>0</v>
      </c>
      <c r="BJ280" s="19" t="s">
        <v>83</v>
      </c>
      <c r="BK280" s="229">
        <f>ROUND(I280*H280,2)</f>
        <v>0</v>
      </c>
      <c r="BL280" s="19" t="s">
        <v>448</v>
      </c>
      <c r="BM280" s="228" t="s">
        <v>4495</v>
      </c>
    </row>
    <row r="281" s="2" customFormat="1">
      <c r="A281" s="40"/>
      <c r="B281" s="41"/>
      <c r="C281" s="42"/>
      <c r="D281" s="237" t="s">
        <v>792</v>
      </c>
      <c r="E281" s="42"/>
      <c r="F281" s="279" t="s">
        <v>7496</v>
      </c>
      <c r="G281" s="42"/>
      <c r="H281" s="42"/>
      <c r="I281" s="232"/>
      <c r="J281" s="42"/>
      <c r="K281" s="42"/>
      <c r="L281" s="46"/>
      <c r="M281" s="233"/>
      <c r="N281" s="234"/>
      <c r="O281" s="86"/>
      <c r="P281" s="86"/>
      <c r="Q281" s="86"/>
      <c r="R281" s="86"/>
      <c r="S281" s="86"/>
      <c r="T281" s="87"/>
      <c r="U281" s="40"/>
      <c r="V281" s="40"/>
      <c r="W281" s="40"/>
      <c r="X281" s="40"/>
      <c r="Y281" s="40"/>
      <c r="Z281" s="40"/>
      <c r="AA281" s="40"/>
      <c r="AB281" s="40"/>
      <c r="AC281" s="40"/>
      <c r="AD281" s="40"/>
      <c r="AE281" s="40"/>
      <c r="AT281" s="19" t="s">
        <v>792</v>
      </c>
      <c r="AU281" s="19" t="s">
        <v>83</v>
      </c>
    </row>
    <row r="282" s="14" customFormat="1">
      <c r="A282" s="14"/>
      <c r="B282" s="246"/>
      <c r="C282" s="247"/>
      <c r="D282" s="237" t="s">
        <v>245</v>
      </c>
      <c r="E282" s="248" t="s">
        <v>19</v>
      </c>
      <c r="F282" s="249" t="s">
        <v>8309</v>
      </c>
      <c r="G282" s="247"/>
      <c r="H282" s="250">
        <v>1802</v>
      </c>
      <c r="I282" s="251"/>
      <c r="J282" s="247"/>
      <c r="K282" s="247"/>
      <c r="L282" s="252"/>
      <c r="M282" s="253"/>
      <c r="N282" s="254"/>
      <c r="O282" s="254"/>
      <c r="P282" s="254"/>
      <c r="Q282" s="254"/>
      <c r="R282" s="254"/>
      <c r="S282" s="254"/>
      <c r="T282" s="255"/>
      <c r="U282" s="14"/>
      <c r="V282" s="14"/>
      <c r="W282" s="14"/>
      <c r="X282" s="14"/>
      <c r="Y282" s="14"/>
      <c r="Z282" s="14"/>
      <c r="AA282" s="14"/>
      <c r="AB282" s="14"/>
      <c r="AC282" s="14"/>
      <c r="AD282" s="14"/>
      <c r="AE282" s="14"/>
      <c r="AT282" s="256" t="s">
        <v>245</v>
      </c>
      <c r="AU282" s="256" t="s">
        <v>83</v>
      </c>
      <c r="AV282" s="14" t="s">
        <v>85</v>
      </c>
      <c r="AW282" s="14" t="s">
        <v>37</v>
      </c>
      <c r="AX282" s="14" t="s">
        <v>76</v>
      </c>
      <c r="AY282" s="256" t="s">
        <v>235</v>
      </c>
    </row>
    <row r="283" s="16" customFormat="1">
      <c r="A283" s="16"/>
      <c r="B283" s="268"/>
      <c r="C283" s="269"/>
      <c r="D283" s="237" t="s">
        <v>245</v>
      </c>
      <c r="E283" s="270" t="s">
        <v>19</v>
      </c>
      <c r="F283" s="271" t="s">
        <v>250</v>
      </c>
      <c r="G283" s="269"/>
      <c r="H283" s="272">
        <v>1802</v>
      </c>
      <c r="I283" s="273"/>
      <c r="J283" s="269"/>
      <c r="K283" s="269"/>
      <c r="L283" s="274"/>
      <c r="M283" s="275"/>
      <c r="N283" s="276"/>
      <c r="O283" s="276"/>
      <c r="P283" s="276"/>
      <c r="Q283" s="276"/>
      <c r="R283" s="276"/>
      <c r="S283" s="276"/>
      <c r="T283" s="277"/>
      <c r="U283" s="16"/>
      <c r="V283" s="16"/>
      <c r="W283" s="16"/>
      <c r="X283" s="16"/>
      <c r="Y283" s="16"/>
      <c r="Z283" s="16"/>
      <c r="AA283" s="16"/>
      <c r="AB283" s="16"/>
      <c r="AC283" s="16"/>
      <c r="AD283" s="16"/>
      <c r="AE283" s="16"/>
      <c r="AT283" s="278" t="s">
        <v>245</v>
      </c>
      <c r="AU283" s="278" t="s">
        <v>83</v>
      </c>
      <c r="AV283" s="16" t="s">
        <v>100</v>
      </c>
      <c r="AW283" s="16" t="s">
        <v>37</v>
      </c>
      <c r="AX283" s="16" t="s">
        <v>83</v>
      </c>
      <c r="AY283" s="278" t="s">
        <v>235</v>
      </c>
    </row>
    <row r="284" s="2" customFormat="1" ht="16.5" customHeight="1">
      <c r="A284" s="40"/>
      <c r="B284" s="41"/>
      <c r="C284" s="217" t="s">
        <v>1127</v>
      </c>
      <c r="D284" s="217" t="s">
        <v>237</v>
      </c>
      <c r="E284" s="218" t="s">
        <v>8310</v>
      </c>
      <c r="F284" s="219" t="s">
        <v>8311</v>
      </c>
      <c r="G284" s="220" t="s">
        <v>369</v>
      </c>
      <c r="H284" s="221">
        <v>178</v>
      </c>
      <c r="I284" s="222"/>
      <c r="J284" s="223">
        <f>ROUND(I284*H284,2)</f>
        <v>0</v>
      </c>
      <c r="K284" s="219" t="s">
        <v>7283</v>
      </c>
      <c r="L284" s="46"/>
      <c r="M284" s="224" t="s">
        <v>19</v>
      </c>
      <c r="N284" s="225" t="s">
        <v>47</v>
      </c>
      <c r="O284" s="86"/>
      <c r="P284" s="226">
        <f>O284*H284</f>
        <v>0</v>
      </c>
      <c r="Q284" s="226">
        <v>0</v>
      </c>
      <c r="R284" s="226">
        <f>Q284*H284</f>
        <v>0</v>
      </c>
      <c r="S284" s="226">
        <v>0</v>
      </c>
      <c r="T284" s="227">
        <f>S284*H284</f>
        <v>0</v>
      </c>
      <c r="U284" s="40"/>
      <c r="V284" s="40"/>
      <c r="W284" s="40"/>
      <c r="X284" s="40"/>
      <c r="Y284" s="40"/>
      <c r="Z284" s="40"/>
      <c r="AA284" s="40"/>
      <c r="AB284" s="40"/>
      <c r="AC284" s="40"/>
      <c r="AD284" s="40"/>
      <c r="AE284" s="40"/>
      <c r="AR284" s="228" t="s">
        <v>448</v>
      </c>
      <c r="AT284" s="228" t="s">
        <v>237</v>
      </c>
      <c r="AU284" s="228" t="s">
        <v>83</v>
      </c>
      <c r="AY284" s="19" t="s">
        <v>235</v>
      </c>
      <c r="BE284" s="229">
        <f>IF(N284="základní",J284,0)</f>
        <v>0</v>
      </c>
      <c r="BF284" s="229">
        <f>IF(N284="snížená",J284,0)</f>
        <v>0</v>
      </c>
      <c r="BG284" s="229">
        <f>IF(N284="zákl. přenesená",J284,0)</f>
        <v>0</v>
      </c>
      <c r="BH284" s="229">
        <f>IF(N284="sníž. přenesená",J284,0)</f>
        <v>0</v>
      </c>
      <c r="BI284" s="229">
        <f>IF(N284="nulová",J284,0)</f>
        <v>0</v>
      </c>
      <c r="BJ284" s="19" t="s">
        <v>83</v>
      </c>
      <c r="BK284" s="229">
        <f>ROUND(I284*H284,2)</f>
        <v>0</v>
      </c>
      <c r="BL284" s="19" t="s">
        <v>448</v>
      </c>
      <c r="BM284" s="228" t="s">
        <v>4628</v>
      </c>
    </row>
    <row r="285" s="2" customFormat="1">
      <c r="A285" s="40"/>
      <c r="B285" s="41"/>
      <c r="C285" s="42"/>
      <c r="D285" s="237" t="s">
        <v>792</v>
      </c>
      <c r="E285" s="42"/>
      <c r="F285" s="279" t="s">
        <v>7496</v>
      </c>
      <c r="G285" s="42"/>
      <c r="H285" s="42"/>
      <c r="I285" s="232"/>
      <c r="J285" s="42"/>
      <c r="K285" s="42"/>
      <c r="L285" s="46"/>
      <c r="M285" s="233"/>
      <c r="N285" s="234"/>
      <c r="O285" s="86"/>
      <c r="P285" s="86"/>
      <c r="Q285" s="86"/>
      <c r="R285" s="86"/>
      <c r="S285" s="86"/>
      <c r="T285" s="87"/>
      <c r="U285" s="40"/>
      <c r="V285" s="40"/>
      <c r="W285" s="40"/>
      <c r="X285" s="40"/>
      <c r="Y285" s="40"/>
      <c r="Z285" s="40"/>
      <c r="AA285" s="40"/>
      <c r="AB285" s="40"/>
      <c r="AC285" s="40"/>
      <c r="AD285" s="40"/>
      <c r="AE285" s="40"/>
      <c r="AT285" s="19" t="s">
        <v>792</v>
      </c>
      <c r="AU285" s="19" t="s">
        <v>83</v>
      </c>
    </row>
    <row r="286" s="14" customFormat="1">
      <c r="A286" s="14"/>
      <c r="B286" s="246"/>
      <c r="C286" s="247"/>
      <c r="D286" s="237" t="s">
        <v>245</v>
      </c>
      <c r="E286" s="248" t="s">
        <v>19</v>
      </c>
      <c r="F286" s="249" t="s">
        <v>8312</v>
      </c>
      <c r="G286" s="247"/>
      <c r="H286" s="250">
        <v>178</v>
      </c>
      <c r="I286" s="251"/>
      <c r="J286" s="247"/>
      <c r="K286" s="247"/>
      <c r="L286" s="252"/>
      <c r="M286" s="253"/>
      <c r="N286" s="254"/>
      <c r="O286" s="254"/>
      <c r="P286" s="254"/>
      <c r="Q286" s="254"/>
      <c r="R286" s="254"/>
      <c r="S286" s="254"/>
      <c r="T286" s="255"/>
      <c r="U286" s="14"/>
      <c r="V286" s="14"/>
      <c r="W286" s="14"/>
      <c r="X286" s="14"/>
      <c r="Y286" s="14"/>
      <c r="Z286" s="14"/>
      <c r="AA286" s="14"/>
      <c r="AB286" s="14"/>
      <c r="AC286" s="14"/>
      <c r="AD286" s="14"/>
      <c r="AE286" s="14"/>
      <c r="AT286" s="256" t="s">
        <v>245</v>
      </c>
      <c r="AU286" s="256" t="s">
        <v>83</v>
      </c>
      <c r="AV286" s="14" t="s">
        <v>85</v>
      </c>
      <c r="AW286" s="14" t="s">
        <v>37</v>
      </c>
      <c r="AX286" s="14" t="s">
        <v>76</v>
      </c>
      <c r="AY286" s="256" t="s">
        <v>235</v>
      </c>
    </row>
    <row r="287" s="16" customFormat="1">
      <c r="A287" s="16"/>
      <c r="B287" s="268"/>
      <c r="C287" s="269"/>
      <c r="D287" s="237" t="s">
        <v>245</v>
      </c>
      <c r="E287" s="270" t="s">
        <v>19</v>
      </c>
      <c r="F287" s="271" t="s">
        <v>250</v>
      </c>
      <c r="G287" s="269"/>
      <c r="H287" s="272">
        <v>178</v>
      </c>
      <c r="I287" s="273"/>
      <c r="J287" s="269"/>
      <c r="K287" s="269"/>
      <c r="L287" s="274"/>
      <c r="M287" s="275"/>
      <c r="N287" s="276"/>
      <c r="O287" s="276"/>
      <c r="P287" s="276"/>
      <c r="Q287" s="276"/>
      <c r="R287" s="276"/>
      <c r="S287" s="276"/>
      <c r="T287" s="277"/>
      <c r="U287" s="16"/>
      <c r="V287" s="16"/>
      <c r="W287" s="16"/>
      <c r="X287" s="16"/>
      <c r="Y287" s="16"/>
      <c r="Z287" s="16"/>
      <c r="AA287" s="16"/>
      <c r="AB287" s="16"/>
      <c r="AC287" s="16"/>
      <c r="AD287" s="16"/>
      <c r="AE287" s="16"/>
      <c r="AT287" s="278" t="s">
        <v>245</v>
      </c>
      <c r="AU287" s="278" t="s">
        <v>83</v>
      </c>
      <c r="AV287" s="16" t="s">
        <v>100</v>
      </c>
      <c r="AW287" s="16" t="s">
        <v>37</v>
      </c>
      <c r="AX287" s="16" t="s">
        <v>83</v>
      </c>
      <c r="AY287" s="278" t="s">
        <v>235</v>
      </c>
    </row>
    <row r="288" s="2" customFormat="1" ht="24.15" customHeight="1">
      <c r="A288" s="40"/>
      <c r="B288" s="41"/>
      <c r="C288" s="217" t="s">
        <v>1136</v>
      </c>
      <c r="D288" s="217" t="s">
        <v>237</v>
      </c>
      <c r="E288" s="218" t="s">
        <v>8313</v>
      </c>
      <c r="F288" s="219" t="s">
        <v>8314</v>
      </c>
      <c r="G288" s="220" t="s">
        <v>361</v>
      </c>
      <c r="H288" s="221">
        <v>2.2330000000000001</v>
      </c>
      <c r="I288" s="222"/>
      <c r="J288" s="223">
        <f>ROUND(I288*H288,2)</f>
        <v>0</v>
      </c>
      <c r="K288" s="219" t="s">
        <v>7240</v>
      </c>
      <c r="L288" s="46"/>
      <c r="M288" s="224" t="s">
        <v>19</v>
      </c>
      <c r="N288" s="225" t="s">
        <v>47</v>
      </c>
      <c r="O288" s="86"/>
      <c r="P288" s="226">
        <f>O288*H288</f>
        <v>0</v>
      </c>
      <c r="Q288" s="226">
        <v>0</v>
      </c>
      <c r="R288" s="226">
        <f>Q288*H288</f>
        <v>0</v>
      </c>
      <c r="S288" s="226">
        <v>0</v>
      </c>
      <c r="T288" s="227">
        <f>S288*H288</f>
        <v>0</v>
      </c>
      <c r="U288" s="40"/>
      <c r="V288" s="40"/>
      <c r="W288" s="40"/>
      <c r="X288" s="40"/>
      <c r="Y288" s="40"/>
      <c r="Z288" s="40"/>
      <c r="AA288" s="40"/>
      <c r="AB288" s="40"/>
      <c r="AC288" s="40"/>
      <c r="AD288" s="40"/>
      <c r="AE288" s="40"/>
      <c r="AR288" s="228" t="s">
        <v>448</v>
      </c>
      <c r="AT288" s="228" t="s">
        <v>237</v>
      </c>
      <c r="AU288" s="228" t="s">
        <v>83</v>
      </c>
      <c r="AY288" s="19" t="s">
        <v>235</v>
      </c>
      <c r="BE288" s="229">
        <f>IF(N288="základní",J288,0)</f>
        <v>0</v>
      </c>
      <c r="BF288" s="229">
        <f>IF(N288="snížená",J288,0)</f>
        <v>0</v>
      </c>
      <c r="BG288" s="229">
        <f>IF(N288="zákl. přenesená",J288,0)</f>
        <v>0</v>
      </c>
      <c r="BH288" s="229">
        <f>IF(N288="sníž. přenesená",J288,0)</f>
        <v>0</v>
      </c>
      <c r="BI288" s="229">
        <f>IF(N288="nulová",J288,0)</f>
        <v>0</v>
      </c>
      <c r="BJ288" s="19" t="s">
        <v>83</v>
      </c>
      <c r="BK288" s="229">
        <f>ROUND(I288*H288,2)</f>
        <v>0</v>
      </c>
      <c r="BL288" s="19" t="s">
        <v>448</v>
      </c>
      <c r="BM288" s="228" t="s">
        <v>6165</v>
      </c>
    </row>
    <row r="289" s="12" customFormat="1" ht="25.92" customHeight="1">
      <c r="A289" s="12"/>
      <c r="B289" s="201"/>
      <c r="C289" s="202"/>
      <c r="D289" s="203" t="s">
        <v>75</v>
      </c>
      <c r="E289" s="204" t="s">
        <v>8315</v>
      </c>
      <c r="F289" s="204" t="s">
        <v>8316</v>
      </c>
      <c r="G289" s="202"/>
      <c r="H289" s="202"/>
      <c r="I289" s="205"/>
      <c r="J289" s="206">
        <f>BK289</f>
        <v>0</v>
      </c>
      <c r="K289" s="202"/>
      <c r="L289" s="207"/>
      <c r="M289" s="208"/>
      <c r="N289" s="209"/>
      <c r="O289" s="209"/>
      <c r="P289" s="210">
        <f>SUM(P290:P328)</f>
        <v>0</v>
      </c>
      <c r="Q289" s="209"/>
      <c r="R289" s="210">
        <f>SUM(R290:R328)</f>
        <v>0.18564</v>
      </c>
      <c r="S289" s="209"/>
      <c r="T289" s="211">
        <f>SUM(T290:T328)</f>
        <v>0</v>
      </c>
      <c r="U289" s="12"/>
      <c r="V289" s="12"/>
      <c r="W289" s="12"/>
      <c r="X289" s="12"/>
      <c r="Y289" s="12"/>
      <c r="Z289" s="12"/>
      <c r="AA289" s="12"/>
      <c r="AB289" s="12"/>
      <c r="AC289" s="12"/>
      <c r="AD289" s="12"/>
      <c r="AE289" s="12"/>
      <c r="AR289" s="212" t="s">
        <v>85</v>
      </c>
      <c r="AT289" s="213" t="s">
        <v>75</v>
      </c>
      <c r="AU289" s="213" t="s">
        <v>76</v>
      </c>
      <c r="AY289" s="212" t="s">
        <v>235</v>
      </c>
      <c r="BK289" s="214">
        <f>SUM(BK290:BK328)</f>
        <v>0</v>
      </c>
    </row>
    <row r="290" s="2" customFormat="1" ht="24.15" customHeight="1">
      <c r="A290" s="40"/>
      <c r="B290" s="41"/>
      <c r="C290" s="217" t="s">
        <v>1146</v>
      </c>
      <c r="D290" s="217" t="s">
        <v>237</v>
      </c>
      <c r="E290" s="218" t="s">
        <v>8317</v>
      </c>
      <c r="F290" s="219" t="s">
        <v>8318</v>
      </c>
      <c r="G290" s="220" t="s">
        <v>451</v>
      </c>
      <c r="H290" s="221">
        <v>2</v>
      </c>
      <c r="I290" s="222"/>
      <c r="J290" s="223">
        <f>ROUND(I290*H290,2)</f>
        <v>0</v>
      </c>
      <c r="K290" s="219" t="s">
        <v>7240</v>
      </c>
      <c r="L290" s="46"/>
      <c r="M290" s="224" t="s">
        <v>19</v>
      </c>
      <c r="N290" s="225" t="s">
        <v>47</v>
      </c>
      <c r="O290" s="86"/>
      <c r="P290" s="226">
        <f>O290*H290</f>
        <v>0</v>
      </c>
      <c r="Q290" s="226">
        <v>0</v>
      </c>
      <c r="R290" s="226">
        <f>Q290*H290</f>
        <v>0</v>
      </c>
      <c r="S290" s="226">
        <v>0</v>
      </c>
      <c r="T290" s="227">
        <f>S290*H290</f>
        <v>0</v>
      </c>
      <c r="U290" s="40"/>
      <c r="V290" s="40"/>
      <c r="W290" s="40"/>
      <c r="X290" s="40"/>
      <c r="Y290" s="40"/>
      <c r="Z290" s="40"/>
      <c r="AA290" s="40"/>
      <c r="AB290" s="40"/>
      <c r="AC290" s="40"/>
      <c r="AD290" s="40"/>
      <c r="AE290" s="40"/>
      <c r="AR290" s="228" t="s">
        <v>448</v>
      </c>
      <c r="AT290" s="228" t="s">
        <v>237</v>
      </c>
      <c r="AU290" s="228" t="s">
        <v>83</v>
      </c>
      <c r="AY290" s="19" t="s">
        <v>235</v>
      </c>
      <c r="BE290" s="229">
        <f>IF(N290="základní",J290,0)</f>
        <v>0</v>
      </c>
      <c r="BF290" s="229">
        <f>IF(N290="snížená",J290,0)</f>
        <v>0</v>
      </c>
      <c r="BG290" s="229">
        <f>IF(N290="zákl. přenesená",J290,0)</f>
        <v>0</v>
      </c>
      <c r="BH290" s="229">
        <f>IF(N290="sníž. přenesená",J290,0)</f>
        <v>0</v>
      </c>
      <c r="BI290" s="229">
        <f>IF(N290="nulová",J290,0)</f>
        <v>0</v>
      </c>
      <c r="BJ290" s="19" t="s">
        <v>83</v>
      </c>
      <c r="BK290" s="229">
        <f>ROUND(I290*H290,2)</f>
        <v>0</v>
      </c>
      <c r="BL290" s="19" t="s">
        <v>448</v>
      </c>
      <c r="BM290" s="228" t="s">
        <v>6173</v>
      </c>
    </row>
    <row r="291" s="14" customFormat="1">
      <c r="A291" s="14"/>
      <c r="B291" s="246"/>
      <c r="C291" s="247"/>
      <c r="D291" s="237" t="s">
        <v>245</v>
      </c>
      <c r="E291" s="248" t="s">
        <v>19</v>
      </c>
      <c r="F291" s="249" t="s">
        <v>85</v>
      </c>
      <c r="G291" s="247"/>
      <c r="H291" s="250">
        <v>2</v>
      </c>
      <c r="I291" s="251"/>
      <c r="J291" s="247"/>
      <c r="K291" s="247"/>
      <c r="L291" s="252"/>
      <c r="M291" s="253"/>
      <c r="N291" s="254"/>
      <c r="O291" s="254"/>
      <c r="P291" s="254"/>
      <c r="Q291" s="254"/>
      <c r="R291" s="254"/>
      <c r="S291" s="254"/>
      <c r="T291" s="255"/>
      <c r="U291" s="14"/>
      <c r="V291" s="14"/>
      <c r="W291" s="14"/>
      <c r="X291" s="14"/>
      <c r="Y291" s="14"/>
      <c r="Z291" s="14"/>
      <c r="AA291" s="14"/>
      <c r="AB291" s="14"/>
      <c r="AC291" s="14"/>
      <c r="AD291" s="14"/>
      <c r="AE291" s="14"/>
      <c r="AT291" s="256" t="s">
        <v>245</v>
      </c>
      <c r="AU291" s="256" t="s">
        <v>83</v>
      </c>
      <c r="AV291" s="14" t="s">
        <v>85</v>
      </c>
      <c r="AW291" s="14" t="s">
        <v>37</v>
      </c>
      <c r="AX291" s="14" t="s">
        <v>76</v>
      </c>
      <c r="AY291" s="256" t="s">
        <v>235</v>
      </c>
    </row>
    <row r="292" s="16" customFormat="1">
      <c r="A292" s="16"/>
      <c r="B292" s="268"/>
      <c r="C292" s="269"/>
      <c r="D292" s="237" t="s">
        <v>245</v>
      </c>
      <c r="E292" s="270" t="s">
        <v>19</v>
      </c>
      <c r="F292" s="271" t="s">
        <v>250</v>
      </c>
      <c r="G292" s="269"/>
      <c r="H292" s="272">
        <v>2</v>
      </c>
      <c r="I292" s="273"/>
      <c r="J292" s="269"/>
      <c r="K292" s="269"/>
      <c r="L292" s="274"/>
      <c r="M292" s="275"/>
      <c r="N292" s="276"/>
      <c r="O292" s="276"/>
      <c r="P292" s="276"/>
      <c r="Q292" s="276"/>
      <c r="R292" s="276"/>
      <c r="S292" s="276"/>
      <c r="T292" s="277"/>
      <c r="U292" s="16"/>
      <c r="V292" s="16"/>
      <c r="W292" s="16"/>
      <c r="X292" s="16"/>
      <c r="Y292" s="16"/>
      <c r="Z292" s="16"/>
      <c r="AA292" s="16"/>
      <c r="AB292" s="16"/>
      <c r="AC292" s="16"/>
      <c r="AD292" s="16"/>
      <c r="AE292" s="16"/>
      <c r="AT292" s="278" t="s">
        <v>245</v>
      </c>
      <c r="AU292" s="278" t="s">
        <v>83</v>
      </c>
      <c r="AV292" s="16" t="s">
        <v>100</v>
      </c>
      <c r="AW292" s="16" t="s">
        <v>37</v>
      </c>
      <c r="AX292" s="16" t="s">
        <v>83</v>
      </c>
      <c r="AY292" s="278" t="s">
        <v>235</v>
      </c>
    </row>
    <row r="293" s="2" customFormat="1" ht="24.15" customHeight="1">
      <c r="A293" s="40"/>
      <c r="B293" s="41"/>
      <c r="C293" s="217" t="s">
        <v>1153</v>
      </c>
      <c r="D293" s="217" t="s">
        <v>237</v>
      </c>
      <c r="E293" s="218" t="s">
        <v>8319</v>
      </c>
      <c r="F293" s="219" t="s">
        <v>8320</v>
      </c>
      <c r="G293" s="220" t="s">
        <v>451</v>
      </c>
      <c r="H293" s="221">
        <v>11</v>
      </c>
      <c r="I293" s="222"/>
      <c r="J293" s="223">
        <f>ROUND(I293*H293,2)</f>
        <v>0</v>
      </c>
      <c r="K293" s="219" t="s">
        <v>7240</v>
      </c>
      <c r="L293" s="46"/>
      <c r="M293" s="224" t="s">
        <v>19</v>
      </c>
      <c r="N293" s="225" t="s">
        <v>47</v>
      </c>
      <c r="O293" s="86"/>
      <c r="P293" s="226">
        <f>O293*H293</f>
        <v>0</v>
      </c>
      <c r="Q293" s="226">
        <v>0</v>
      </c>
      <c r="R293" s="226">
        <f>Q293*H293</f>
        <v>0</v>
      </c>
      <c r="S293" s="226">
        <v>0</v>
      </c>
      <c r="T293" s="227">
        <f>S293*H293</f>
        <v>0</v>
      </c>
      <c r="U293" s="40"/>
      <c r="V293" s="40"/>
      <c r="W293" s="40"/>
      <c r="X293" s="40"/>
      <c r="Y293" s="40"/>
      <c r="Z293" s="40"/>
      <c r="AA293" s="40"/>
      <c r="AB293" s="40"/>
      <c r="AC293" s="40"/>
      <c r="AD293" s="40"/>
      <c r="AE293" s="40"/>
      <c r="AR293" s="228" t="s">
        <v>448</v>
      </c>
      <c r="AT293" s="228" t="s">
        <v>237</v>
      </c>
      <c r="AU293" s="228" t="s">
        <v>83</v>
      </c>
      <c r="AY293" s="19" t="s">
        <v>235</v>
      </c>
      <c r="BE293" s="229">
        <f>IF(N293="základní",J293,0)</f>
        <v>0</v>
      </c>
      <c r="BF293" s="229">
        <f>IF(N293="snížená",J293,0)</f>
        <v>0</v>
      </c>
      <c r="BG293" s="229">
        <f>IF(N293="zákl. přenesená",J293,0)</f>
        <v>0</v>
      </c>
      <c r="BH293" s="229">
        <f>IF(N293="sníž. přenesená",J293,0)</f>
        <v>0</v>
      </c>
      <c r="BI293" s="229">
        <f>IF(N293="nulová",J293,0)</f>
        <v>0</v>
      </c>
      <c r="BJ293" s="19" t="s">
        <v>83</v>
      </c>
      <c r="BK293" s="229">
        <f>ROUND(I293*H293,2)</f>
        <v>0</v>
      </c>
      <c r="BL293" s="19" t="s">
        <v>448</v>
      </c>
      <c r="BM293" s="228" t="s">
        <v>6181</v>
      </c>
    </row>
    <row r="294" s="14" customFormat="1">
      <c r="A294" s="14"/>
      <c r="B294" s="246"/>
      <c r="C294" s="247"/>
      <c r="D294" s="237" t="s">
        <v>245</v>
      </c>
      <c r="E294" s="248" t="s">
        <v>19</v>
      </c>
      <c r="F294" s="249" t="s">
        <v>376</v>
      </c>
      <c r="G294" s="247"/>
      <c r="H294" s="250">
        <v>11</v>
      </c>
      <c r="I294" s="251"/>
      <c r="J294" s="247"/>
      <c r="K294" s="247"/>
      <c r="L294" s="252"/>
      <c r="M294" s="253"/>
      <c r="N294" s="254"/>
      <c r="O294" s="254"/>
      <c r="P294" s="254"/>
      <c r="Q294" s="254"/>
      <c r="R294" s="254"/>
      <c r="S294" s="254"/>
      <c r="T294" s="255"/>
      <c r="U294" s="14"/>
      <c r="V294" s="14"/>
      <c r="W294" s="14"/>
      <c r="X294" s="14"/>
      <c r="Y294" s="14"/>
      <c r="Z294" s="14"/>
      <c r="AA294" s="14"/>
      <c r="AB294" s="14"/>
      <c r="AC294" s="14"/>
      <c r="AD294" s="14"/>
      <c r="AE294" s="14"/>
      <c r="AT294" s="256" t="s">
        <v>245</v>
      </c>
      <c r="AU294" s="256" t="s">
        <v>83</v>
      </c>
      <c r="AV294" s="14" t="s">
        <v>85</v>
      </c>
      <c r="AW294" s="14" t="s">
        <v>37</v>
      </c>
      <c r="AX294" s="14" t="s">
        <v>76</v>
      </c>
      <c r="AY294" s="256" t="s">
        <v>235</v>
      </c>
    </row>
    <row r="295" s="16" customFormat="1">
      <c r="A295" s="16"/>
      <c r="B295" s="268"/>
      <c r="C295" s="269"/>
      <c r="D295" s="237" t="s">
        <v>245</v>
      </c>
      <c r="E295" s="270" t="s">
        <v>19</v>
      </c>
      <c r="F295" s="271" t="s">
        <v>250</v>
      </c>
      <c r="G295" s="269"/>
      <c r="H295" s="272">
        <v>11</v>
      </c>
      <c r="I295" s="273"/>
      <c r="J295" s="269"/>
      <c r="K295" s="269"/>
      <c r="L295" s="274"/>
      <c r="M295" s="275"/>
      <c r="N295" s="276"/>
      <c r="O295" s="276"/>
      <c r="P295" s="276"/>
      <c r="Q295" s="276"/>
      <c r="R295" s="276"/>
      <c r="S295" s="276"/>
      <c r="T295" s="277"/>
      <c r="U295" s="16"/>
      <c r="V295" s="16"/>
      <c r="W295" s="16"/>
      <c r="X295" s="16"/>
      <c r="Y295" s="16"/>
      <c r="Z295" s="16"/>
      <c r="AA295" s="16"/>
      <c r="AB295" s="16"/>
      <c r="AC295" s="16"/>
      <c r="AD295" s="16"/>
      <c r="AE295" s="16"/>
      <c r="AT295" s="278" t="s">
        <v>245</v>
      </c>
      <c r="AU295" s="278" t="s">
        <v>83</v>
      </c>
      <c r="AV295" s="16" t="s">
        <v>100</v>
      </c>
      <c r="AW295" s="16" t="s">
        <v>37</v>
      </c>
      <c r="AX295" s="16" t="s">
        <v>83</v>
      </c>
      <c r="AY295" s="278" t="s">
        <v>235</v>
      </c>
    </row>
    <row r="296" s="2" customFormat="1" ht="24.15" customHeight="1">
      <c r="A296" s="40"/>
      <c r="B296" s="41"/>
      <c r="C296" s="217" t="s">
        <v>1159</v>
      </c>
      <c r="D296" s="217" t="s">
        <v>237</v>
      </c>
      <c r="E296" s="218" t="s">
        <v>8321</v>
      </c>
      <c r="F296" s="219" t="s">
        <v>8322</v>
      </c>
      <c r="G296" s="220" t="s">
        <v>451</v>
      </c>
      <c r="H296" s="221">
        <v>3</v>
      </c>
      <c r="I296" s="222"/>
      <c r="J296" s="223">
        <f>ROUND(I296*H296,2)</f>
        <v>0</v>
      </c>
      <c r="K296" s="219" t="s">
        <v>7240</v>
      </c>
      <c r="L296" s="46"/>
      <c r="M296" s="224" t="s">
        <v>19</v>
      </c>
      <c r="N296" s="225" t="s">
        <v>47</v>
      </c>
      <c r="O296" s="86"/>
      <c r="P296" s="226">
        <f>O296*H296</f>
        <v>0</v>
      </c>
      <c r="Q296" s="226">
        <v>0</v>
      </c>
      <c r="R296" s="226">
        <f>Q296*H296</f>
        <v>0</v>
      </c>
      <c r="S296" s="226">
        <v>0</v>
      </c>
      <c r="T296" s="227">
        <f>S296*H296</f>
        <v>0</v>
      </c>
      <c r="U296" s="40"/>
      <c r="V296" s="40"/>
      <c r="W296" s="40"/>
      <c r="X296" s="40"/>
      <c r="Y296" s="40"/>
      <c r="Z296" s="40"/>
      <c r="AA296" s="40"/>
      <c r="AB296" s="40"/>
      <c r="AC296" s="40"/>
      <c r="AD296" s="40"/>
      <c r="AE296" s="40"/>
      <c r="AR296" s="228" t="s">
        <v>448</v>
      </c>
      <c r="AT296" s="228" t="s">
        <v>237</v>
      </c>
      <c r="AU296" s="228" t="s">
        <v>83</v>
      </c>
      <c r="AY296" s="19" t="s">
        <v>235</v>
      </c>
      <c r="BE296" s="229">
        <f>IF(N296="základní",J296,0)</f>
        <v>0</v>
      </c>
      <c r="BF296" s="229">
        <f>IF(N296="snížená",J296,0)</f>
        <v>0</v>
      </c>
      <c r="BG296" s="229">
        <f>IF(N296="zákl. přenesená",J296,0)</f>
        <v>0</v>
      </c>
      <c r="BH296" s="229">
        <f>IF(N296="sníž. přenesená",J296,0)</f>
        <v>0</v>
      </c>
      <c r="BI296" s="229">
        <f>IF(N296="nulová",J296,0)</f>
        <v>0</v>
      </c>
      <c r="BJ296" s="19" t="s">
        <v>83</v>
      </c>
      <c r="BK296" s="229">
        <f>ROUND(I296*H296,2)</f>
        <v>0</v>
      </c>
      <c r="BL296" s="19" t="s">
        <v>448</v>
      </c>
      <c r="BM296" s="228" t="s">
        <v>6189</v>
      </c>
    </row>
    <row r="297" s="14" customFormat="1">
      <c r="A297" s="14"/>
      <c r="B297" s="246"/>
      <c r="C297" s="247"/>
      <c r="D297" s="237" t="s">
        <v>245</v>
      </c>
      <c r="E297" s="248" t="s">
        <v>19</v>
      </c>
      <c r="F297" s="249" t="s">
        <v>93</v>
      </c>
      <c r="G297" s="247"/>
      <c r="H297" s="250">
        <v>3</v>
      </c>
      <c r="I297" s="251"/>
      <c r="J297" s="247"/>
      <c r="K297" s="247"/>
      <c r="L297" s="252"/>
      <c r="M297" s="253"/>
      <c r="N297" s="254"/>
      <c r="O297" s="254"/>
      <c r="P297" s="254"/>
      <c r="Q297" s="254"/>
      <c r="R297" s="254"/>
      <c r="S297" s="254"/>
      <c r="T297" s="255"/>
      <c r="U297" s="14"/>
      <c r="V297" s="14"/>
      <c r="W297" s="14"/>
      <c r="X297" s="14"/>
      <c r="Y297" s="14"/>
      <c r="Z297" s="14"/>
      <c r="AA297" s="14"/>
      <c r="AB297" s="14"/>
      <c r="AC297" s="14"/>
      <c r="AD297" s="14"/>
      <c r="AE297" s="14"/>
      <c r="AT297" s="256" t="s">
        <v>245</v>
      </c>
      <c r="AU297" s="256" t="s">
        <v>83</v>
      </c>
      <c r="AV297" s="14" t="s">
        <v>85</v>
      </c>
      <c r="AW297" s="14" t="s">
        <v>37</v>
      </c>
      <c r="AX297" s="14" t="s">
        <v>76</v>
      </c>
      <c r="AY297" s="256" t="s">
        <v>235</v>
      </c>
    </row>
    <row r="298" s="16" customFormat="1">
      <c r="A298" s="16"/>
      <c r="B298" s="268"/>
      <c r="C298" s="269"/>
      <c r="D298" s="237" t="s">
        <v>245</v>
      </c>
      <c r="E298" s="270" t="s">
        <v>19</v>
      </c>
      <c r="F298" s="271" t="s">
        <v>250</v>
      </c>
      <c r="G298" s="269"/>
      <c r="H298" s="272">
        <v>3</v>
      </c>
      <c r="I298" s="273"/>
      <c r="J298" s="269"/>
      <c r="K298" s="269"/>
      <c r="L298" s="274"/>
      <c r="M298" s="275"/>
      <c r="N298" s="276"/>
      <c r="O298" s="276"/>
      <c r="P298" s="276"/>
      <c r="Q298" s="276"/>
      <c r="R298" s="276"/>
      <c r="S298" s="276"/>
      <c r="T298" s="277"/>
      <c r="U298" s="16"/>
      <c r="V298" s="16"/>
      <c r="W298" s="16"/>
      <c r="X298" s="16"/>
      <c r="Y298" s="16"/>
      <c r="Z298" s="16"/>
      <c r="AA298" s="16"/>
      <c r="AB298" s="16"/>
      <c r="AC298" s="16"/>
      <c r="AD298" s="16"/>
      <c r="AE298" s="16"/>
      <c r="AT298" s="278" t="s">
        <v>245</v>
      </c>
      <c r="AU298" s="278" t="s">
        <v>83</v>
      </c>
      <c r="AV298" s="16" t="s">
        <v>100</v>
      </c>
      <c r="AW298" s="16" t="s">
        <v>37</v>
      </c>
      <c r="AX298" s="16" t="s">
        <v>83</v>
      </c>
      <c r="AY298" s="278" t="s">
        <v>235</v>
      </c>
    </row>
    <row r="299" s="2" customFormat="1" ht="37.8" customHeight="1">
      <c r="A299" s="40"/>
      <c r="B299" s="41"/>
      <c r="C299" s="217" t="s">
        <v>1166</v>
      </c>
      <c r="D299" s="217" t="s">
        <v>237</v>
      </c>
      <c r="E299" s="218" t="s">
        <v>8323</v>
      </c>
      <c r="F299" s="219" t="s">
        <v>8324</v>
      </c>
      <c r="G299" s="220" t="s">
        <v>451</v>
      </c>
      <c r="H299" s="221">
        <v>54</v>
      </c>
      <c r="I299" s="222"/>
      <c r="J299" s="223">
        <f>ROUND(I299*H299,2)</f>
        <v>0</v>
      </c>
      <c r="K299" s="219" t="s">
        <v>7240</v>
      </c>
      <c r="L299" s="46"/>
      <c r="M299" s="224" t="s">
        <v>19</v>
      </c>
      <c r="N299" s="225" t="s">
        <v>47</v>
      </c>
      <c r="O299" s="86"/>
      <c r="P299" s="226">
        <f>O299*H299</f>
        <v>0</v>
      </c>
      <c r="Q299" s="226">
        <v>0.00020000000000000001</v>
      </c>
      <c r="R299" s="226">
        <f>Q299*H299</f>
        <v>0.010800000000000001</v>
      </c>
      <c r="S299" s="226">
        <v>0</v>
      </c>
      <c r="T299" s="227">
        <f>S299*H299</f>
        <v>0</v>
      </c>
      <c r="U299" s="40"/>
      <c r="V299" s="40"/>
      <c r="W299" s="40"/>
      <c r="X299" s="40"/>
      <c r="Y299" s="40"/>
      <c r="Z299" s="40"/>
      <c r="AA299" s="40"/>
      <c r="AB299" s="40"/>
      <c r="AC299" s="40"/>
      <c r="AD299" s="40"/>
      <c r="AE299" s="40"/>
      <c r="AR299" s="228" t="s">
        <v>448</v>
      </c>
      <c r="AT299" s="228" t="s">
        <v>237</v>
      </c>
      <c r="AU299" s="228" t="s">
        <v>83</v>
      </c>
      <c r="AY299" s="19" t="s">
        <v>235</v>
      </c>
      <c r="BE299" s="229">
        <f>IF(N299="základní",J299,0)</f>
        <v>0</v>
      </c>
      <c r="BF299" s="229">
        <f>IF(N299="snížená",J299,0)</f>
        <v>0</v>
      </c>
      <c r="BG299" s="229">
        <f>IF(N299="zákl. přenesená",J299,0)</f>
        <v>0</v>
      </c>
      <c r="BH299" s="229">
        <f>IF(N299="sníž. přenesená",J299,0)</f>
        <v>0</v>
      </c>
      <c r="BI299" s="229">
        <f>IF(N299="nulová",J299,0)</f>
        <v>0</v>
      </c>
      <c r="BJ299" s="19" t="s">
        <v>83</v>
      </c>
      <c r="BK299" s="229">
        <f>ROUND(I299*H299,2)</f>
        <v>0</v>
      </c>
      <c r="BL299" s="19" t="s">
        <v>448</v>
      </c>
      <c r="BM299" s="228" t="s">
        <v>6197</v>
      </c>
    </row>
    <row r="300" s="13" customFormat="1">
      <c r="A300" s="13"/>
      <c r="B300" s="235"/>
      <c r="C300" s="236"/>
      <c r="D300" s="237" t="s">
        <v>245</v>
      </c>
      <c r="E300" s="238" t="s">
        <v>19</v>
      </c>
      <c r="F300" s="239" t="s">
        <v>8235</v>
      </c>
      <c r="G300" s="236"/>
      <c r="H300" s="238" t="s">
        <v>19</v>
      </c>
      <c r="I300" s="240"/>
      <c r="J300" s="236"/>
      <c r="K300" s="236"/>
      <c r="L300" s="241"/>
      <c r="M300" s="242"/>
      <c r="N300" s="243"/>
      <c r="O300" s="243"/>
      <c r="P300" s="243"/>
      <c r="Q300" s="243"/>
      <c r="R300" s="243"/>
      <c r="S300" s="243"/>
      <c r="T300" s="244"/>
      <c r="U300" s="13"/>
      <c r="V300" s="13"/>
      <c r="W300" s="13"/>
      <c r="X300" s="13"/>
      <c r="Y300" s="13"/>
      <c r="Z300" s="13"/>
      <c r="AA300" s="13"/>
      <c r="AB300" s="13"/>
      <c r="AC300" s="13"/>
      <c r="AD300" s="13"/>
      <c r="AE300" s="13"/>
      <c r="AT300" s="245" t="s">
        <v>245</v>
      </c>
      <c r="AU300" s="245" t="s">
        <v>83</v>
      </c>
      <c r="AV300" s="13" t="s">
        <v>83</v>
      </c>
      <c r="AW300" s="13" t="s">
        <v>37</v>
      </c>
      <c r="AX300" s="13" t="s">
        <v>76</v>
      </c>
      <c r="AY300" s="245" t="s">
        <v>235</v>
      </c>
    </row>
    <row r="301" s="14" customFormat="1">
      <c r="A301" s="14"/>
      <c r="B301" s="246"/>
      <c r="C301" s="247"/>
      <c r="D301" s="237" t="s">
        <v>245</v>
      </c>
      <c r="E301" s="248" t="s">
        <v>19</v>
      </c>
      <c r="F301" s="249" t="s">
        <v>431</v>
      </c>
      <c r="G301" s="247"/>
      <c r="H301" s="250">
        <v>14</v>
      </c>
      <c r="I301" s="251"/>
      <c r="J301" s="247"/>
      <c r="K301" s="247"/>
      <c r="L301" s="252"/>
      <c r="M301" s="253"/>
      <c r="N301" s="254"/>
      <c r="O301" s="254"/>
      <c r="P301" s="254"/>
      <c r="Q301" s="254"/>
      <c r="R301" s="254"/>
      <c r="S301" s="254"/>
      <c r="T301" s="255"/>
      <c r="U301" s="14"/>
      <c r="V301" s="14"/>
      <c r="W301" s="14"/>
      <c r="X301" s="14"/>
      <c r="Y301" s="14"/>
      <c r="Z301" s="14"/>
      <c r="AA301" s="14"/>
      <c r="AB301" s="14"/>
      <c r="AC301" s="14"/>
      <c r="AD301" s="14"/>
      <c r="AE301" s="14"/>
      <c r="AT301" s="256" t="s">
        <v>245</v>
      </c>
      <c r="AU301" s="256" t="s">
        <v>83</v>
      </c>
      <c r="AV301" s="14" t="s">
        <v>85</v>
      </c>
      <c r="AW301" s="14" t="s">
        <v>37</v>
      </c>
      <c r="AX301" s="14" t="s">
        <v>76</v>
      </c>
      <c r="AY301" s="256" t="s">
        <v>235</v>
      </c>
    </row>
    <row r="302" s="13" customFormat="1">
      <c r="A302" s="13"/>
      <c r="B302" s="235"/>
      <c r="C302" s="236"/>
      <c r="D302" s="237" t="s">
        <v>245</v>
      </c>
      <c r="E302" s="238" t="s">
        <v>19</v>
      </c>
      <c r="F302" s="239" t="s">
        <v>8231</v>
      </c>
      <c r="G302" s="236"/>
      <c r="H302" s="238" t="s">
        <v>19</v>
      </c>
      <c r="I302" s="240"/>
      <c r="J302" s="236"/>
      <c r="K302" s="236"/>
      <c r="L302" s="241"/>
      <c r="M302" s="242"/>
      <c r="N302" s="243"/>
      <c r="O302" s="243"/>
      <c r="P302" s="243"/>
      <c r="Q302" s="243"/>
      <c r="R302" s="243"/>
      <c r="S302" s="243"/>
      <c r="T302" s="244"/>
      <c r="U302" s="13"/>
      <c r="V302" s="13"/>
      <c r="W302" s="13"/>
      <c r="X302" s="13"/>
      <c r="Y302" s="13"/>
      <c r="Z302" s="13"/>
      <c r="AA302" s="13"/>
      <c r="AB302" s="13"/>
      <c r="AC302" s="13"/>
      <c r="AD302" s="13"/>
      <c r="AE302" s="13"/>
      <c r="AT302" s="245" t="s">
        <v>245</v>
      </c>
      <c r="AU302" s="245" t="s">
        <v>83</v>
      </c>
      <c r="AV302" s="13" t="s">
        <v>83</v>
      </c>
      <c r="AW302" s="13" t="s">
        <v>37</v>
      </c>
      <c r="AX302" s="13" t="s">
        <v>76</v>
      </c>
      <c r="AY302" s="245" t="s">
        <v>235</v>
      </c>
    </row>
    <row r="303" s="14" customFormat="1">
      <c r="A303" s="14"/>
      <c r="B303" s="246"/>
      <c r="C303" s="247"/>
      <c r="D303" s="237" t="s">
        <v>245</v>
      </c>
      <c r="E303" s="248" t="s">
        <v>19</v>
      </c>
      <c r="F303" s="249" t="s">
        <v>8325</v>
      </c>
      <c r="G303" s="247"/>
      <c r="H303" s="250">
        <v>40</v>
      </c>
      <c r="I303" s="251"/>
      <c r="J303" s="247"/>
      <c r="K303" s="247"/>
      <c r="L303" s="252"/>
      <c r="M303" s="253"/>
      <c r="N303" s="254"/>
      <c r="O303" s="254"/>
      <c r="P303" s="254"/>
      <c r="Q303" s="254"/>
      <c r="R303" s="254"/>
      <c r="S303" s="254"/>
      <c r="T303" s="255"/>
      <c r="U303" s="14"/>
      <c r="V303" s="14"/>
      <c r="W303" s="14"/>
      <c r="X303" s="14"/>
      <c r="Y303" s="14"/>
      <c r="Z303" s="14"/>
      <c r="AA303" s="14"/>
      <c r="AB303" s="14"/>
      <c r="AC303" s="14"/>
      <c r="AD303" s="14"/>
      <c r="AE303" s="14"/>
      <c r="AT303" s="256" t="s">
        <v>245</v>
      </c>
      <c r="AU303" s="256" t="s">
        <v>83</v>
      </c>
      <c r="AV303" s="14" t="s">
        <v>85</v>
      </c>
      <c r="AW303" s="14" t="s">
        <v>37</v>
      </c>
      <c r="AX303" s="14" t="s">
        <v>76</v>
      </c>
      <c r="AY303" s="256" t="s">
        <v>235</v>
      </c>
    </row>
    <row r="304" s="16" customFormat="1">
      <c r="A304" s="16"/>
      <c r="B304" s="268"/>
      <c r="C304" s="269"/>
      <c r="D304" s="237" t="s">
        <v>245</v>
      </c>
      <c r="E304" s="270" t="s">
        <v>19</v>
      </c>
      <c r="F304" s="271" t="s">
        <v>250</v>
      </c>
      <c r="G304" s="269"/>
      <c r="H304" s="272">
        <v>54</v>
      </c>
      <c r="I304" s="273"/>
      <c r="J304" s="269"/>
      <c r="K304" s="269"/>
      <c r="L304" s="274"/>
      <c r="M304" s="275"/>
      <c r="N304" s="276"/>
      <c r="O304" s="276"/>
      <c r="P304" s="276"/>
      <c r="Q304" s="276"/>
      <c r="R304" s="276"/>
      <c r="S304" s="276"/>
      <c r="T304" s="277"/>
      <c r="U304" s="16"/>
      <c r="V304" s="16"/>
      <c r="W304" s="16"/>
      <c r="X304" s="16"/>
      <c r="Y304" s="16"/>
      <c r="Z304" s="16"/>
      <c r="AA304" s="16"/>
      <c r="AB304" s="16"/>
      <c r="AC304" s="16"/>
      <c r="AD304" s="16"/>
      <c r="AE304" s="16"/>
      <c r="AT304" s="278" t="s">
        <v>245</v>
      </c>
      <c r="AU304" s="278" t="s">
        <v>83</v>
      </c>
      <c r="AV304" s="16" t="s">
        <v>100</v>
      </c>
      <c r="AW304" s="16" t="s">
        <v>37</v>
      </c>
      <c r="AX304" s="16" t="s">
        <v>83</v>
      </c>
      <c r="AY304" s="278" t="s">
        <v>235</v>
      </c>
    </row>
    <row r="305" s="2" customFormat="1" ht="24.15" customHeight="1">
      <c r="A305" s="40"/>
      <c r="B305" s="41"/>
      <c r="C305" s="217" t="s">
        <v>1172</v>
      </c>
      <c r="D305" s="217" t="s">
        <v>237</v>
      </c>
      <c r="E305" s="218" t="s">
        <v>8326</v>
      </c>
      <c r="F305" s="219" t="s">
        <v>8327</v>
      </c>
      <c r="G305" s="220" t="s">
        <v>451</v>
      </c>
      <c r="H305" s="221">
        <v>6</v>
      </c>
      <c r="I305" s="222"/>
      <c r="J305" s="223">
        <f>ROUND(I305*H305,2)</f>
        <v>0</v>
      </c>
      <c r="K305" s="219" t="s">
        <v>7240</v>
      </c>
      <c r="L305" s="46"/>
      <c r="M305" s="224" t="s">
        <v>19</v>
      </c>
      <c r="N305" s="225" t="s">
        <v>47</v>
      </c>
      <c r="O305" s="86"/>
      <c r="P305" s="226">
        <f>O305*H305</f>
        <v>0</v>
      </c>
      <c r="Q305" s="226">
        <v>0.00031</v>
      </c>
      <c r="R305" s="226">
        <f>Q305*H305</f>
        <v>0.0018600000000000001</v>
      </c>
      <c r="S305" s="226">
        <v>0</v>
      </c>
      <c r="T305" s="227">
        <f>S305*H305</f>
        <v>0</v>
      </c>
      <c r="U305" s="40"/>
      <c r="V305" s="40"/>
      <c r="W305" s="40"/>
      <c r="X305" s="40"/>
      <c r="Y305" s="40"/>
      <c r="Z305" s="40"/>
      <c r="AA305" s="40"/>
      <c r="AB305" s="40"/>
      <c r="AC305" s="40"/>
      <c r="AD305" s="40"/>
      <c r="AE305" s="40"/>
      <c r="AR305" s="228" t="s">
        <v>448</v>
      </c>
      <c r="AT305" s="228" t="s">
        <v>237</v>
      </c>
      <c r="AU305" s="228" t="s">
        <v>83</v>
      </c>
      <c r="AY305" s="19" t="s">
        <v>235</v>
      </c>
      <c r="BE305" s="229">
        <f>IF(N305="základní",J305,0)</f>
        <v>0</v>
      </c>
      <c r="BF305" s="229">
        <f>IF(N305="snížená",J305,0)</f>
        <v>0</v>
      </c>
      <c r="BG305" s="229">
        <f>IF(N305="zákl. přenesená",J305,0)</f>
        <v>0</v>
      </c>
      <c r="BH305" s="229">
        <f>IF(N305="sníž. přenesená",J305,0)</f>
        <v>0</v>
      </c>
      <c r="BI305" s="229">
        <f>IF(N305="nulová",J305,0)</f>
        <v>0</v>
      </c>
      <c r="BJ305" s="19" t="s">
        <v>83</v>
      </c>
      <c r="BK305" s="229">
        <f>ROUND(I305*H305,2)</f>
        <v>0</v>
      </c>
      <c r="BL305" s="19" t="s">
        <v>448</v>
      </c>
      <c r="BM305" s="228" t="s">
        <v>6205</v>
      </c>
    </row>
    <row r="306" s="2" customFormat="1" ht="24.15" customHeight="1">
      <c r="A306" s="40"/>
      <c r="B306" s="41"/>
      <c r="C306" s="217" t="s">
        <v>1177</v>
      </c>
      <c r="D306" s="217" t="s">
        <v>237</v>
      </c>
      <c r="E306" s="218" t="s">
        <v>8328</v>
      </c>
      <c r="F306" s="219" t="s">
        <v>8329</v>
      </c>
      <c r="G306" s="220" t="s">
        <v>451</v>
      </c>
      <c r="H306" s="221">
        <v>6</v>
      </c>
      <c r="I306" s="222"/>
      <c r="J306" s="223">
        <f>ROUND(I306*H306,2)</f>
        <v>0</v>
      </c>
      <c r="K306" s="219" t="s">
        <v>7240</v>
      </c>
      <c r="L306" s="46"/>
      <c r="M306" s="224" t="s">
        <v>19</v>
      </c>
      <c r="N306" s="225" t="s">
        <v>47</v>
      </c>
      <c r="O306" s="86"/>
      <c r="P306" s="226">
        <f>O306*H306</f>
        <v>0</v>
      </c>
      <c r="Q306" s="226">
        <v>0.00048000000000000001</v>
      </c>
      <c r="R306" s="226">
        <f>Q306*H306</f>
        <v>0.0028800000000000002</v>
      </c>
      <c r="S306" s="226">
        <v>0</v>
      </c>
      <c r="T306" s="227">
        <f>S306*H306</f>
        <v>0</v>
      </c>
      <c r="U306" s="40"/>
      <c r="V306" s="40"/>
      <c r="W306" s="40"/>
      <c r="X306" s="40"/>
      <c r="Y306" s="40"/>
      <c r="Z306" s="40"/>
      <c r="AA306" s="40"/>
      <c r="AB306" s="40"/>
      <c r="AC306" s="40"/>
      <c r="AD306" s="40"/>
      <c r="AE306" s="40"/>
      <c r="AR306" s="228" t="s">
        <v>448</v>
      </c>
      <c r="AT306" s="228" t="s">
        <v>237</v>
      </c>
      <c r="AU306" s="228" t="s">
        <v>83</v>
      </c>
      <c r="AY306" s="19" t="s">
        <v>235</v>
      </c>
      <c r="BE306" s="229">
        <f>IF(N306="základní",J306,0)</f>
        <v>0</v>
      </c>
      <c r="BF306" s="229">
        <f>IF(N306="snížená",J306,0)</f>
        <v>0</v>
      </c>
      <c r="BG306" s="229">
        <f>IF(N306="zákl. přenesená",J306,0)</f>
        <v>0</v>
      </c>
      <c r="BH306" s="229">
        <f>IF(N306="sníž. přenesená",J306,0)</f>
        <v>0</v>
      </c>
      <c r="BI306" s="229">
        <f>IF(N306="nulová",J306,0)</f>
        <v>0</v>
      </c>
      <c r="BJ306" s="19" t="s">
        <v>83</v>
      </c>
      <c r="BK306" s="229">
        <f>ROUND(I306*H306,2)</f>
        <v>0</v>
      </c>
      <c r="BL306" s="19" t="s">
        <v>448</v>
      </c>
      <c r="BM306" s="228" t="s">
        <v>6214</v>
      </c>
    </row>
    <row r="307" s="2" customFormat="1" ht="24.15" customHeight="1">
      <c r="A307" s="40"/>
      <c r="B307" s="41"/>
      <c r="C307" s="217" t="s">
        <v>1184</v>
      </c>
      <c r="D307" s="217" t="s">
        <v>237</v>
      </c>
      <c r="E307" s="218" t="s">
        <v>8330</v>
      </c>
      <c r="F307" s="219" t="s">
        <v>8331</v>
      </c>
      <c r="G307" s="220" t="s">
        <v>451</v>
      </c>
      <c r="H307" s="221">
        <v>4</v>
      </c>
      <c r="I307" s="222"/>
      <c r="J307" s="223">
        <f>ROUND(I307*H307,2)</f>
        <v>0</v>
      </c>
      <c r="K307" s="219" t="s">
        <v>7240</v>
      </c>
      <c r="L307" s="46"/>
      <c r="M307" s="224" t="s">
        <v>19</v>
      </c>
      <c r="N307" s="225" t="s">
        <v>47</v>
      </c>
      <c r="O307" s="86"/>
      <c r="P307" s="226">
        <f>O307*H307</f>
        <v>0</v>
      </c>
      <c r="Q307" s="226">
        <v>0.00068000000000000005</v>
      </c>
      <c r="R307" s="226">
        <f>Q307*H307</f>
        <v>0.0027200000000000002</v>
      </c>
      <c r="S307" s="226">
        <v>0</v>
      </c>
      <c r="T307" s="227">
        <f>S307*H307</f>
        <v>0</v>
      </c>
      <c r="U307" s="40"/>
      <c r="V307" s="40"/>
      <c r="W307" s="40"/>
      <c r="X307" s="40"/>
      <c r="Y307" s="40"/>
      <c r="Z307" s="40"/>
      <c r="AA307" s="40"/>
      <c r="AB307" s="40"/>
      <c r="AC307" s="40"/>
      <c r="AD307" s="40"/>
      <c r="AE307" s="40"/>
      <c r="AR307" s="228" t="s">
        <v>448</v>
      </c>
      <c r="AT307" s="228" t="s">
        <v>237</v>
      </c>
      <c r="AU307" s="228" t="s">
        <v>83</v>
      </c>
      <c r="AY307" s="19" t="s">
        <v>235</v>
      </c>
      <c r="BE307" s="229">
        <f>IF(N307="základní",J307,0)</f>
        <v>0</v>
      </c>
      <c r="BF307" s="229">
        <f>IF(N307="snížená",J307,0)</f>
        <v>0</v>
      </c>
      <c r="BG307" s="229">
        <f>IF(N307="zákl. přenesená",J307,0)</f>
        <v>0</v>
      </c>
      <c r="BH307" s="229">
        <f>IF(N307="sníž. přenesená",J307,0)</f>
        <v>0</v>
      </c>
      <c r="BI307" s="229">
        <f>IF(N307="nulová",J307,0)</f>
        <v>0</v>
      </c>
      <c r="BJ307" s="19" t="s">
        <v>83</v>
      </c>
      <c r="BK307" s="229">
        <f>ROUND(I307*H307,2)</f>
        <v>0</v>
      </c>
      <c r="BL307" s="19" t="s">
        <v>448</v>
      </c>
      <c r="BM307" s="228" t="s">
        <v>6222</v>
      </c>
    </row>
    <row r="308" s="2" customFormat="1" ht="37.8" customHeight="1">
      <c r="A308" s="40"/>
      <c r="B308" s="41"/>
      <c r="C308" s="217" t="s">
        <v>1191</v>
      </c>
      <c r="D308" s="217" t="s">
        <v>237</v>
      </c>
      <c r="E308" s="218" t="s">
        <v>8332</v>
      </c>
      <c r="F308" s="219" t="s">
        <v>8333</v>
      </c>
      <c r="G308" s="220" t="s">
        <v>451</v>
      </c>
      <c r="H308" s="221">
        <v>54</v>
      </c>
      <c r="I308" s="222"/>
      <c r="J308" s="223">
        <f>ROUND(I308*H308,2)</f>
        <v>0</v>
      </c>
      <c r="K308" s="219" t="s">
        <v>7240</v>
      </c>
      <c r="L308" s="46"/>
      <c r="M308" s="224" t="s">
        <v>19</v>
      </c>
      <c r="N308" s="225" t="s">
        <v>47</v>
      </c>
      <c r="O308" s="86"/>
      <c r="P308" s="226">
        <f>O308*H308</f>
        <v>0</v>
      </c>
      <c r="Q308" s="226">
        <v>0.00025999999999999998</v>
      </c>
      <c r="R308" s="226">
        <f>Q308*H308</f>
        <v>0.014039999999999999</v>
      </c>
      <c r="S308" s="226">
        <v>0</v>
      </c>
      <c r="T308" s="227">
        <f>S308*H308</f>
        <v>0</v>
      </c>
      <c r="U308" s="40"/>
      <c r="V308" s="40"/>
      <c r="W308" s="40"/>
      <c r="X308" s="40"/>
      <c r="Y308" s="40"/>
      <c r="Z308" s="40"/>
      <c r="AA308" s="40"/>
      <c r="AB308" s="40"/>
      <c r="AC308" s="40"/>
      <c r="AD308" s="40"/>
      <c r="AE308" s="40"/>
      <c r="AR308" s="228" t="s">
        <v>448</v>
      </c>
      <c r="AT308" s="228" t="s">
        <v>237</v>
      </c>
      <c r="AU308" s="228" t="s">
        <v>83</v>
      </c>
      <c r="AY308" s="19" t="s">
        <v>235</v>
      </c>
      <c r="BE308" s="229">
        <f>IF(N308="základní",J308,0)</f>
        <v>0</v>
      </c>
      <c r="BF308" s="229">
        <f>IF(N308="snížená",J308,0)</f>
        <v>0</v>
      </c>
      <c r="BG308" s="229">
        <f>IF(N308="zákl. přenesená",J308,0)</f>
        <v>0</v>
      </c>
      <c r="BH308" s="229">
        <f>IF(N308="sníž. přenesená",J308,0)</f>
        <v>0</v>
      </c>
      <c r="BI308" s="229">
        <f>IF(N308="nulová",J308,0)</f>
        <v>0</v>
      </c>
      <c r="BJ308" s="19" t="s">
        <v>83</v>
      </c>
      <c r="BK308" s="229">
        <f>ROUND(I308*H308,2)</f>
        <v>0</v>
      </c>
      <c r="BL308" s="19" t="s">
        <v>448</v>
      </c>
      <c r="BM308" s="228" t="s">
        <v>6230</v>
      </c>
    </row>
    <row r="309" s="2" customFormat="1" ht="37.8" customHeight="1">
      <c r="A309" s="40"/>
      <c r="B309" s="41"/>
      <c r="C309" s="217" t="s">
        <v>1203</v>
      </c>
      <c r="D309" s="217" t="s">
        <v>237</v>
      </c>
      <c r="E309" s="218" t="s">
        <v>8334</v>
      </c>
      <c r="F309" s="219" t="s">
        <v>8335</v>
      </c>
      <c r="G309" s="220" t="s">
        <v>451</v>
      </c>
      <c r="H309" s="221">
        <v>86</v>
      </c>
      <c r="I309" s="222"/>
      <c r="J309" s="223">
        <f>ROUND(I309*H309,2)</f>
        <v>0</v>
      </c>
      <c r="K309" s="219" t="s">
        <v>7240</v>
      </c>
      <c r="L309" s="46"/>
      <c r="M309" s="224" t="s">
        <v>19</v>
      </c>
      <c r="N309" s="225" t="s">
        <v>47</v>
      </c>
      <c r="O309" s="86"/>
      <c r="P309" s="226">
        <f>O309*H309</f>
        <v>0</v>
      </c>
      <c r="Q309" s="226">
        <v>0.00044999999999999999</v>
      </c>
      <c r="R309" s="226">
        <f>Q309*H309</f>
        <v>0.038699999999999998</v>
      </c>
      <c r="S309" s="226">
        <v>0</v>
      </c>
      <c r="T309" s="227">
        <f>S309*H309</f>
        <v>0</v>
      </c>
      <c r="U309" s="40"/>
      <c r="V309" s="40"/>
      <c r="W309" s="40"/>
      <c r="X309" s="40"/>
      <c r="Y309" s="40"/>
      <c r="Z309" s="40"/>
      <c r="AA309" s="40"/>
      <c r="AB309" s="40"/>
      <c r="AC309" s="40"/>
      <c r="AD309" s="40"/>
      <c r="AE309" s="40"/>
      <c r="AR309" s="228" t="s">
        <v>448</v>
      </c>
      <c r="AT309" s="228" t="s">
        <v>237</v>
      </c>
      <c r="AU309" s="228" t="s">
        <v>83</v>
      </c>
      <c r="AY309" s="19" t="s">
        <v>235</v>
      </c>
      <c r="BE309" s="229">
        <f>IF(N309="základní",J309,0)</f>
        <v>0</v>
      </c>
      <c r="BF309" s="229">
        <f>IF(N309="snížená",J309,0)</f>
        <v>0</v>
      </c>
      <c r="BG309" s="229">
        <f>IF(N309="zákl. přenesená",J309,0)</f>
        <v>0</v>
      </c>
      <c r="BH309" s="229">
        <f>IF(N309="sníž. přenesená",J309,0)</f>
        <v>0</v>
      </c>
      <c r="BI309" s="229">
        <f>IF(N309="nulová",J309,0)</f>
        <v>0</v>
      </c>
      <c r="BJ309" s="19" t="s">
        <v>83</v>
      </c>
      <c r="BK309" s="229">
        <f>ROUND(I309*H309,2)</f>
        <v>0</v>
      </c>
      <c r="BL309" s="19" t="s">
        <v>448</v>
      </c>
      <c r="BM309" s="228" t="s">
        <v>6238</v>
      </c>
    </row>
    <row r="310" s="2" customFormat="1" ht="49.05" customHeight="1">
      <c r="A310" s="40"/>
      <c r="B310" s="41"/>
      <c r="C310" s="217" t="s">
        <v>1210</v>
      </c>
      <c r="D310" s="217" t="s">
        <v>237</v>
      </c>
      <c r="E310" s="218" t="s">
        <v>8336</v>
      </c>
      <c r="F310" s="219" t="s">
        <v>8337</v>
      </c>
      <c r="G310" s="220" t="s">
        <v>451</v>
      </c>
      <c r="H310" s="221">
        <v>36</v>
      </c>
      <c r="I310" s="222"/>
      <c r="J310" s="223">
        <f>ROUND(I310*H310,2)</f>
        <v>0</v>
      </c>
      <c r="K310" s="219" t="s">
        <v>7240</v>
      </c>
      <c r="L310" s="46"/>
      <c r="M310" s="224" t="s">
        <v>19</v>
      </c>
      <c r="N310" s="225" t="s">
        <v>47</v>
      </c>
      <c r="O310" s="86"/>
      <c r="P310" s="226">
        <f>O310*H310</f>
        <v>0</v>
      </c>
      <c r="Q310" s="226">
        <v>0.00044999999999999999</v>
      </c>
      <c r="R310" s="226">
        <f>Q310*H310</f>
        <v>0.016199999999999999</v>
      </c>
      <c r="S310" s="226">
        <v>0</v>
      </c>
      <c r="T310" s="227">
        <f>S310*H310</f>
        <v>0</v>
      </c>
      <c r="U310" s="40"/>
      <c r="V310" s="40"/>
      <c r="W310" s="40"/>
      <c r="X310" s="40"/>
      <c r="Y310" s="40"/>
      <c r="Z310" s="40"/>
      <c r="AA310" s="40"/>
      <c r="AB310" s="40"/>
      <c r="AC310" s="40"/>
      <c r="AD310" s="40"/>
      <c r="AE310" s="40"/>
      <c r="AR310" s="228" t="s">
        <v>448</v>
      </c>
      <c r="AT310" s="228" t="s">
        <v>237</v>
      </c>
      <c r="AU310" s="228" t="s">
        <v>83</v>
      </c>
      <c r="AY310" s="19" t="s">
        <v>235</v>
      </c>
      <c r="BE310" s="229">
        <f>IF(N310="základní",J310,0)</f>
        <v>0</v>
      </c>
      <c r="BF310" s="229">
        <f>IF(N310="snížená",J310,0)</f>
        <v>0</v>
      </c>
      <c r="BG310" s="229">
        <f>IF(N310="zákl. přenesená",J310,0)</f>
        <v>0</v>
      </c>
      <c r="BH310" s="229">
        <f>IF(N310="sníž. přenesená",J310,0)</f>
        <v>0</v>
      </c>
      <c r="BI310" s="229">
        <f>IF(N310="nulová",J310,0)</f>
        <v>0</v>
      </c>
      <c r="BJ310" s="19" t="s">
        <v>83</v>
      </c>
      <c r="BK310" s="229">
        <f>ROUND(I310*H310,2)</f>
        <v>0</v>
      </c>
      <c r="BL310" s="19" t="s">
        <v>448</v>
      </c>
      <c r="BM310" s="228" t="s">
        <v>6246</v>
      </c>
    </row>
    <row r="311" s="2" customFormat="1" ht="24.15" customHeight="1">
      <c r="A311" s="40"/>
      <c r="B311" s="41"/>
      <c r="C311" s="217" t="s">
        <v>1215</v>
      </c>
      <c r="D311" s="217" t="s">
        <v>237</v>
      </c>
      <c r="E311" s="218" t="s">
        <v>8338</v>
      </c>
      <c r="F311" s="219" t="s">
        <v>8339</v>
      </c>
      <c r="G311" s="220" t="s">
        <v>451</v>
      </c>
      <c r="H311" s="221">
        <v>352</v>
      </c>
      <c r="I311" s="222"/>
      <c r="J311" s="223">
        <f>ROUND(I311*H311,2)</f>
        <v>0</v>
      </c>
      <c r="K311" s="219" t="s">
        <v>7240</v>
      </c>
      <c r="L311" s="46"/>
      <c r="M311" s="224" t="s">
        <v>19</v>
      </c>
      <c r="N311" s="225" t="s">
        <v>47</v>
      </c>
      <c r="O311" s="86"/>
      <c r="P311" s="226">
        <f>O311*H311</f>
        <v>0</v>
      </c>
      <c r="Q311" s="226">
        <v>0.00014999999999999999</v>
      </c>
      <c r="R311" s="226">
        <f>Q311*H311</f>
        <v>0.052799999999999993</v>
      </c>
      <c r="S311" s="226">
        <v>0</v>
      </c>
      <c r="T311" s="227">
        <f>S311*H311</f>
        <v>0</v>
      </c>
      <c r="U311" s="40"/>
      <c r="V311" s="40"/>
      <c r="W311" s="40"/>
      <c r="X311" s="40"/>
      <c r="Y311" s="40"/>
      <c r="Z311" s="40"/>
      <c r="AA311" s="40"/>
      <c r="AB311" s="40"/>
      <c r="AC311" s="40"/>
      <c r="AD311" s="40"/>
      <c r="AE311" s="40"/>
      <c r="AR311" s="228" t="s">
        <v>448</v>
      </c>
      <c r="AT311" s="228" t="s">
        <v>237</v>
      </c>
      <c r="AU311" s="228" t="s">
        <v>83</v>
      </c>
      <c r="AY311" s="19" t="s">
        <v>235</v>
      </c>
      <c r="BE311" s="229">
        <f>IF(N311="základní",J311,0)</f>
        <v>0</v>
      </c>
      <c r="BF311" s="229">
        <f>IF(N311="snížená",J311,0)</f>
        <v>0</v>
      </c>
      <c r="BG311" s="229">
        <f>IF(N311="zákl. přenesená",J311,0)</f>
        <v>0</v>
      </c>
      <c r="BH311" s="229">
        <f>IF(N311="sníž. přenesená",J311,0)</f>
        <v>0</v>
      </c>
      <c r="BI311" s="229">
        <f>IF(N311="nulová",J311,0)</f>
        <v>0</v>
      </c>
      <c r="BJ311" s="19" t="s">
        <v>83</v>
      </c>
      <c r="BK311" s="229">
        <f>ROUND(I311*H311,2)</f>
        <v>0</v>
      </c>
      <c r="BL311" s="19" t="s">
        <v>448</v>
      </c>
      <c r="BM311" s="228" t="s">
        <v>6256</v>
      </c>
    </row>
    <row r="312" s="13" customFormat="1">
      <c r="A312" s="13"/>
      <c r="B312" s="235"/>
      <c r="C312" s="236"/>
      <c r="D312" s="237" t="s">
        <v>245</v>
      </c>
      <c r="E312" s="238" t="s">
        <v>19</v>
      </c>
      <c r="F312" s="239" t="s">
        <v>8304</v>
      </c>
      <c r="G312" s="236"/>
      <c r="H312" s="238" t="s">
        <v>19</v>
      </c>
      <c r="I312" s="240"/>
      <c r="J312" s="236"/>
      <c r="K312" s="236"/>
      <c r="L312" s="241"/>
      <c r="M312" s="242"/>
      <c r="N312" s="243"/>
      <c r="O312" s="243"/>
      <c r="P312" s="243"/>
      <c r="Q312" s="243"/>
      <c r="R312" s="243"/>
      <c r="S312" s="243"/>
      <c r="T312" s="244"/>
      <c r="U312" s="13"/>
      <c r="V312" s="13"/>
      <c r="W312" s="13"/>
      <c r="X312" s="13"/>
      <c r="Y312" s="13"/>
      <c r="Z312" s="13"/>
      <c r="AA312" s="13"/>
      <c r="AB312" s="13"/>
      <c r="AC312" s="13"/>
      <c r="AD312" s="13"/>
      <c r="AE312" s="13"/>
      <c r="AT312" s="245" t="s">
        <v>245</v>
      </c>
      <c r="AU312" s="245" t="s">
        <v>83</v>
      </c>
      <c r="AV312" s="13" t="s">
        <v>83</v>
      </c>
      <c r="AW312" s="13" t="s">
        <v>37</v>
      </c>
      <c r="AX312" s="13" t="s">
        <v>76</v>
      </c>
      <c r="AY312" s="245" t="s">
        <v>235</v>
      </c>
    </row>
    <row r="313" s="13" customFormat="1">
      <c r="A313" s="13"/>
      <c r="B313" s="235"/>
      <c r="C313" s="236"/>
      <c r="D313" s="237" t="s">
        <v>245</v>
      </c>
      <c r="E313" s="238" t="s">
        <v>19</v>
      </c>
      <c r="F313" s="239" t="s">
        <v>8235</v>
      </c>
      <c r="G313" s="236"/>
      <c r="H313" s="238" t="s">
        <v>19</v>
      </c>
      <c r="I313" s="240"/>
      <c r="J313" s="236"/>
      <c r="K313" s="236"/>
      <c r="L313" s="241"/>
      <c r="M313" s="242"/>
      <c r="N313" s="243"/>
      <c r="O313" s="243"/>
      <c r="P313" s="243"/>
      <c r="Q313" s="243"/>
      <c r="R313" s="243"/>
      <c r="S313" s="243"/>
      <c r="T313" s="244"/>
      <c r="U313" s="13"/>
      <c r="V313" s="13"/>
      <c r="W313" s="13"/>
      <c r="X313" s="13"/>
      <c r="Y313" s="13"/>
      <c r="Z313" s="13"/>
      <c r="AA313" s="13"/>
      <c r="AB313" s="13"/>
      <c r="AC313" s="13"/>
      <c r="AD313" s="13"/>
      <c r="AE313" s="13"/>
      <c r="AT313" s="245" t="s">
        <v>245</v>
      </c>
      <c r="AU313" s="245" t="s">
        <v>83</v>
      </c>
      <c r="AV313" s="13" t="s">
        <v>83</v>
      </c>
      <c r="AW313" s="13" t="s">
        <v>37</v>
      </c>
      <c r="AX313" s="13" t="s">
        <v>76</v>
      </c>
      <c r="AY313" s="245" t="s">
        <v>235</v>
      </c>
    </row>
    <row r="314" s="14" customFormat="1">
      <c r="A314" s="14"/>
      <c r="B314" s="246"/>
      <c r="C314" s="247"/>
      <c r="D314" s="237" t="s">
        <v>245</v>
      </c>
      <c r="E314" s="248" t="s">
        <v>19</v>
      </c>
      <c r="F314" s="249" t="s">
        <v>8340</v>
      </c>
      <c r="G314" s="247"/>
      <c r="H314" s="250">
        <v>272</v>
      </c>
      <c r="I314" s="251"/>
      <c r="J314" s="247"/>
      <c r="K314" s="247"/>
      <c r="L314" s="252"/>
      <c r="M314" s="253"/>
      <c r="N314" s="254"/>
      <c r="O314" s="254"/>
      <c r="P314" s="254"/>
      <c r="Q314" s="254"/>
      <c r="R314" s="254"/>
      <c r="S314" s="254"/>
      <c r="T314" s="255"/>
      <c r="U314" s="14"/>
      <c r="V314" s="14"/>
      <c r="W314" s="14"/>
      <c r="X314" s="14"/>
      <c r="Y314" s="14"/>
      <c r="Z314" s="14"/>
      <c r="AA314" s="14"/>
      <c r="AB314" s="14"/>
      <c r="AC314" s="14"/>
      <c r="AD314" s="14"/>
      <c r="AE314" s="14"/>
      <c r="AT314" s="256" t="s">
        <v>245</v>
      </c>
      <c r="AU314" s="256" t="s">
        <v>83</v>
      </c>
      <c r="AV314" s="14" t="s">
        <v>85</v>
      </c>
      <c r="AW314" s="14" t="s">
        <v>37</v>
      </c>
      <c r="AX314" s="14" t="s">
        <v>76</v>
      </c>
      <c r="AY314" s="256" t="s">
        <v>235</v>
      </c>
    </row>
    <row r="315" s="13" customFormat="1">
      <c r="A315" s="13"/>
      <c r="B315" s="235"/>
      <c r="C315" s="236"/>
      <c r="D315" s="237" t="s">
        <v>245</v>
      </c>
      <c r="E315" s="238" t="s">
        <v>19</v>
      </c>
      <c r="F315" s="239" t="s">
        <v>8231</v>
      </c>
      <c r="G315" s="236"/>
      <c r="H315" s="238" t="s">
        <v>19</v>
      </c>
      <c r="I315" s="240"/>
      <c r="J315" s="236"/>
      <c r="K315" s="236"/>
      <c r="L315" s="241"/>
      <c r="M315" s="242"/>
      <c r="N315" s="243"/>
      <c r="O315" s="243"/>
      <c r="P315" s="243"/>
      <c r="Q315" s="243"/>
      <c r="R315" s="243"/>
      <c r="S315" s="243"/>
      <c r="T315" s="244"/>
      <c r="U315" s="13"/>
      <c r="V315" s="13"/>
      <c r="W315" s="13"/>
      <c r="X315" s="13"/>
      <c r="Y315" s="13"/>
      <c r="Z315" s="13"/>
      <c r="AA315" s="13"/>
      <c r="AB315" s="13"/>
      <c r="AC315" s="13"/>
      <c r="AD315" s="13"/>
      <c r="AE315" s="13"/>
      <c r="AT315" s="245" t="s">
        <v>245</v>
      </c>
      <c r="AU315" s="245" t="s">
        <v>83</v>
      </c>
      <c r="AV315" s="13" t="s">
        <v>83</v>
      </c>
      <c r="AW315" s="13" t="s">
        <v>37</v>
      </c>
      <c r="AX315" s="13" t="s">
        <v>76</v>
      </c>
      <c r="AY315" s="245" t="s">
        <v>235</v>
      </c>
    </row>
    <row r="316" s="14" customFormat="1">
      <c r="A316" s="14"/>
      <c r="B316" s="246"/>
      <c r="C316" s="247"/>
      <c r="D316" s="237" t="s">
        <v>245</v>
      </c>
      <c r="E316" s="248" t="s">
        <v>19</v>
      </c>
      <c r="F316" s="249" t="s">
        <v>8306</v>
      </c>
      <c r="G316" s="247"/>
      <c r="H316" s="250">
        <v>80</v>
      </c>
      <c r="I316" s="251"/>
      <c r="J316" s="247"/>
      <c r="K316" s="247"/>
      <c r="L316" s="252"/>
      <c r="M316" s="253"/>
      <c r="N316" s="254"/>
      <c r="O316" s="254"/>
      <c r="P316" s="254"/>
      <c r="Q316" s="254"/>
      <c r="R316" s="254"/>
      <c r="S316" s="254"/>
      <c r="T316" s="255"/>
      <c r="U316" s="14"/>
      <c r="V316" s="14"/>
      <c r="W316" s="14"/>
      <c r="X316" s="14"/>
      <c r="Y316" s="14"/>
      <c r="Z316" s="14"/>
      <c r="AA316" s="14"/>
      <c r="AB316" s="14"/>
      <c r="AC316" s="14"/>
      <c r="AD316" s="14"/>
      <c r="AE316" s="14"/>
      <c r="AT316" s="256" t="s">
        <v>245</v>
      </c>
      <c r="AU316" s="256" t="s">
        <v>83</v>
      </c>
      <c r="AV316" s="14" t="s">
        <v>85</v>
      </c>
      <c r="AW316" s="14" t="s">
        <v>37</v>
      </c>
      <c r="AX316" s="14" t="s">
        <v>76</v>
      </c>
      <c r="AY316" s="256" t="s">
        <v>235</v>
      </c>
    </row>
    <row r="317" s="16" customFormat="1">
      <c r="A317" s="16"/>
      <c r="B317" s="268"/>
      <c r="C317" s="269"/>
      <c r="D317" s="237" t="s">
        <v>245</v>
      </c>
      <c r="E317" s="270" t="s">
        <v>19</v>
      </c>
      <c r="F317" s="271" t="s">
        <v>250</v>
      </c>
      <c r="G317" s="269"/>
      <c r="H317" s="272">
        <v>352</v>
      </c>
      <c r="I317" s="273"/>
      <c r="J317" s="269"/>
      <c r="K317" s="269"/>
      <c r="L317" s="274"/>
      <c r="M317" s="275"/>
      <c r="N317" s="276"/>
      <c r="O317" s="276"/>
      <c r="P317" s="276"/>
      <c r="Q317" s="276"/>
      <c r="R317" s="276"/>
      <c r="S317" s="276"/>
      <c r="T317" s="277"/>
      <c r="U317" s="16"/>
      <c r="V317" s="16"/>
      <c r="W317" s="16"/>
      <c r="X317" s="16"/>
      <c r="Y317" s="16"/>
      <c r="Z317" s="16"/>
      <c r="AA317" s="16"/>
      <c r="AB317" s="16"/>
      <c r="AC317" s="16"/>
      <c r="AD317" s="16"/>
      <c r="AE317" s="16"/>
      <c r="AT317" s="278" t="s">
        <v>245</v>
      </c>
      <c r="AU317" s="278" t="s">
        <v>83</v>
      </c>
      <c r="AV317" s="16" t="s">
        <v>100</v>
      </c>
      <c r="AW317" s="16" t="s">
        <v>37</v>
      </c>
      <c r="AX317" s="16" t="s">
        <v>83</v>
      </c>
      <c r="AY317" s="278" t="s">
        <v>235</v>
      </c>
    </row>
    <row r="318" s="2" customFormat="1" ht="24.15" customHeight="1">
      <c r="A318" s="40"/>
      <c r="B318" s="41"/>
      <c r="C318" s="217" t="s">
        <v>1221</v>
      </c>
      <c r="D318" s="217" t="s">
        <v>237</v>
      </c>
      <c r="E318" s="218" t="s">
        <v>8341</v>
      </c>
      <c r="F318" s="219" t="s">
        <v>8342</v>
      </c>
      <c r="G318" s="220" t="s">
        <v>451</v>
      </c>
      <c r="H318" s="221">
        <v>30</v>
      </c>
      <c r="I318" s="222"/>
      <c r="J318" s="223">
        <f>ROUND(I318*H318,2)</f>
        <v>0</v>
      </c>
      <c r="K318" s="219" t="s">
        <v>7240</v>
      </c>
      <c r="L318" s="46"/>
      <c r="M318" s="224" t="s">
        <v>19</v>
      </c>
      <c r="N318" s="225" t="s">
        <v>47</v>
      </c>
      <c r="O318" s="86"/>
      <c r="P318" s="226">
        <f>O318*H318</f>
        <v>0</v>
      </c>
      <c r="Q318" s="226">
        <v>0.00013999999999999999</v>
      </c>
      <c r="R318" s="226">
        <f>Q318*H318</f>
        <v>0.0041999999999999997</v>
      </c>
      <c r="S318" s="226">
        <v>0</v>
      </c>
      <c r="T318" s="227">
        <f>S318*H318</f>
        <v>0</v>
      </c>
      <c r="U318" s="40"/>
      <c r="V318" s="40"/>
      <c r="W318" s="40"/>
      <c r="X318" s="40"/>
      <c r="Y318" s="40"/>
      <c r="Z318" s="40"/>
      <c r="AA318" s="40"/>
      <c r="AB318" s="40"/>
      <c r="AC318" s="40"/>
      <c r="AD318" s="40"/>
      <c r="AE318" s="40"/>
      <c r="AR318" s="228" t="s">
        <v>448</v>
      </c>
      <c r="AT318" s="228" t="s">
        <v>237</v>
      </c>
      <c r="AU318" s="228" t="s">
        <v>83</v>
      </c>
      <c r="AY318" s="19" t="s">
        <v>235</v>
      </c>
      <c r="BE318" s="229">
        <f>IF(N318="základní",J318,0)</f>
        <v>0</v>
      </c>
      <c r="BF318" s="229">
        <f>IF(N318="snížená",J318,0)</f>
        <v>0</v>
      </c>
      <c r="BG318" s="229">
        <f>IF(N318="zákl. přenesená",J318,0)</f>
        <v>0</v>
      </c>
      <c r="BH318" s="229">
        <f>IF(N318="sníž. přenesená",J318,0)</f>
        <v>0</v>
      </c>
      <c r="BI318" s="229">
        <f>IF(N318="nulová",J318,0)</f>
        <v>0</v>
      </c>
      <c r="BJ318" s="19" t="s">
        <v>83</v>
      </c>
      <c r="BK318" s="229">
        <f>ROUND(I318*H318,2)</f>
        <v>0</v>
      </c>
      <c r="BL318" s="19" t="s">
        <v>448</v>
      </c>
      <c r="BM318" s="228" t="s">
        <v>6263</v>
      </c>
    </row>
    <row r="319" s="2" customFormat="1" ht="16.5" customHeight="1">
      <c r="A319" s="40"/>
      <c r="B319" s="41"/>
      <c r="C319" s="217" t="s">
        <v>1231</v>
      </c>
      <c r="D319" s="217" t="s">
        <v>237</v>
      </c>
      <c r="E319" s="218" t="s">
        <v>8343</v>
      </c>
      <c r="F319" s="219" t="s">
        <v>8344</v>
      </c>
      <c r="G319" s="220" t="s">
        <v>451</v>
      </c>
      <c r="H319" s="221">
        <v>176</v>
      </c>
      <c r="I319" s="222"/>
      <c r="J319" s="223">
        <f>ROUND(I319*H319,2)</f>
        <v>0</v>
      </c>
      <c r="K319" s="219" t="s">
        <v>7283</v>
      </c>
      <c r="L319" s="46"/>
      <c r="M319" s="224" t="s">
        <v>19</v>
      </c>
      <c r="N319" s="225" t="s">
        <v>47</v>
      </c>
      <c r="O319" s="86"/>
      <c r="P319" s="226">
        <f>O319*H319</f>
        <v>0</v>
      </c>
      <c r="Q319" s="226">
        <v>0</v>
      </c>
      <c r="R319" s="226">
        <f>Q319*H319</f>
        <v>0</v>
      </c>
      <c r="S319" s="226">
        <v>0</v>
      </c>
      <c r="T319" s="227">
        <f>S319*H319</f>
        <v>0</v>
      </c>
      <c r="U319" s="40"/>
      <c r="V319" s="40"/>
      <c r="W319" s="40"/>
      <c r="X319" s="40"/>
      <c r="Y319" s="40"/>
      <c r="Z319" s="40"/>
      <c r="AA319" s="40"/>
      <c r="AB319" s="40"/>
      <c r="AC319" s="40"/>
      <c r="AD319" s="40"/>
      <c r="AE319" s="40"/>
      <c r="AR319" s="228" t="s">
        <v>448</v>
      </c>
      <c r="AT319" s="228" t="s">
        <v>237</v>
      </c>
      <c r="AU319" s="228" t="s">
        <v>83</v>
      </c>
      <c r="AY319" s="19" t="s">
        <v>235</v>
      </c>
      <c r="BE319" s="229">
        <f>IF(N319="základní",J319,0)</f>
        <v>0</v>
      </c>
      <c r="BF319" s="229">
        <f>IF(N319="snížená",J319,0)</f>
        <v>0</v>
      </c>
      <c r="BG319" s="229">
        <f>IF(N319="zákl. přenesená",J319,0)</f>
        <v>0</v>
      </c>
      <c r="BH319" s="229">
        <f>IF(N319="sníž. přenesená",J319,0)</f>
        <v>0</v>
      </c>
      <c r="BI319" s="229">
        <f>IF(N319="nulová",J319,0)</f>
        <v>0</v>
      </c>
      <c r="BJ319" s="19" t="s">
        <v>83</v>
      </c>
      <c r="BK319" s="229">
        <f>ROUND(I319*H319,2)</f>
        <v>0</v>
      </c>
      <c r="BL319" s="19" t="s">
        <v>448</v>
      </c>
      <c r="BM319" s="228" t="s">
        <v>6270</v>
      </c>
    </row>
    <row r="320" s="14" customFormat="1">
      <c r="A320" s="14"/>
      <c r="B320" s="246"/>
      <c r="C320" s="247"/>
      <c r="D320" s="237" t="s">
        <v>245</v>
      </c>
      <c r="E320" s="248" t="s">
        <v>19</v>
      </c>
      <c r="F320" s="249" t="s">
        <v>346</v>
      </c>
      <c r="G320" s="247"/>
      <c r="H320" s="250">
        <v>7</v>
      </c>
      <c r="I320" s="251"/>
      <c r="J320" s="247"/>
      <c r="K320" s="247"/>
      <c r="L320" s="252"/>
      <c r="M320" s="253"/>
      <c r="N320" s="254"/>
      <c r="O320" s="254"/>
      <c r="P320" s="254"/>
      <c r="Q320" s="254"/>
      <c r="R320" s="254"/>
      <c r="S320" s="254"/>
      <c r="T320" s="255"/>
      <c r="U320" s="14"/>
      <c r="V320" s="14"/>
      <c r="W320" s="14"/>
      <c r="X320" s="14"/>
      <c r="Y320" s="14"/>
      <c r="Z320" s="14"/>
      <c r="AA320" s="14"/>
      <c r="AB320" s="14"/>
      <c r="AC320" s="14"/>
      <c r="AD320" s="14"/>
      <c r="AE320" s="14"/>
      <c r="AT320" s="256" t="s">
        <v>245</v>
      </c>
      <c r="AU320" s="256" t="s">
        <v>83</v>
      </c>
      <c r="AV320" s="14" t="s">
        <v>85</v>
      </c>
      <c r="AW320" s="14" t="s">
        <v>37</v>
      </c>
      <c r="AX320" s="14" t="s">
        <v>76</v>
      </c>
      <c r="AY320" s="256" t="s">
        <v>235</v>
      </c>
    </row>
    <row r="321" s="14" customFormat="1">
      <c r="A321" s="14"/>
      <c r="B321" s="246"/>
      <c r="C321" s="247"/>
      <c r="D321" s="237" t="s">
        <v>245</v>
      </c>
      <c r="E321" s="248" t="s">
        <v>19</v>
      </c>
      <c r="F321" s="249" t="s">
        <v>6210</v>
      </c>
      <c r="G321" s="247"/>
      <c r="H321" s="250">
        <v>169</v>
      </c>
      <c r="I321" s="251"/>
      <c r="J321" s="247"/>
      <c r="K321" s="247"/>
      <c r="L321" s="252"/>
      <c r="M321" s="253"/>
      <c r="N321" s="254"/>
      <c r="O321" s="254"/>
      <c r="P321" s="254"/>
      <c r="Q321" s="254"/>
      <c r="R321" s="254"/>
      <c r="S321" s="254"/>
      <c r="T321" s="255"/>
      <c r="U321" s="14"/>
      <c r="V321" s="14"/>
      <c r="W321" s="14"/>
      <c r="X321" s="14"/>
      <c r="Y321" s="14"/>
      <c r="Z321" s="14"/>
      <c r="AA321" s="14"/>
      <c r="AB321" s="14"/>
      <c r="AC321" s="14"/>
      <c r="AD321" s="14"/>
      <c r="AE321" s="14"/>
      <c r="AT321" s="256" t="s">
        <v>245</v>
      </c>
      <c r="AU321" s="256" t="s">
        <v>83</v>
      </c>
      <c r="AV321" s="14" t="s">
        <v>85</v>
      </c>
      <c r="AW321" s="14" t="s">
        <v>37</v>
      </c>
      <c r="AX321" s="14" t="s">
        <v>76</v>
      </c>
      <c r="AY321" s="256" t="s">
        <v>235</v>
      </c>
    </row>
    <row r="322" s="16" customFormat="1">
      <c r="A322" s="16"/>
      <c r="B322" s="268"/>
      <c r="C322" s="269"/>
      <c r="D322" s="237" t="s">
        <v>245</v>
      </c>
      <c r="E322" s="270" t="s">
        <v>19</v>
      </c>
      <c r="F322" s="271" t="s">
        <v>250</v>
      </c>
      <c r="G322" s="269"/>
      <c r="H322" s="272">
        <v>176</v>
      </c>
      <c r="I322" s="273"/>
      <c r="J322" s="269"/>
      <c r="K322" s="269"/>
      <c r="L322" s="274"/>
      <c r="M322" s="275"/>
      <c r="N322" s="276"/>
      <c r="O322" s="276"/>
      <c r="P322" s="276"/>
      <c r="Q322" s="276"/>
      <c r="R322" s="276"/>
      <c r="S322" s="276"/>
      <c r="T322" s="277"/>
      <c r="U322" s="16"/>
      <c r="V322" s="16"/>
      <c r="W322" s="16"/>
      <c r="X322" s="16"/>
      <c r="Y322" s="16"/>
      <c r="Z322" s="16"/>
      <c r="AA322" s="16"/>
      <c r="AB322" s="16"/>
      <c r="AC322" s="16"/>
      <c r="AD322" s="16"/>
      <c r="AE322" s="16"/>
      <c r="AT322" s="278" t="s">
        <v>245</v>
      </c>
      <c r="AU322" s="278" t="s">
        <v>83</v>
      </c>
      <c r="AV322" s="16" t="s">
        <v>100</v>
      </c>
      <c r="AW322" s="16" t="s">
        <v>37</v>
      </c>
      <c r="AX322" s="16" t="s">
        <v>83</v>
      </c>
      <c r="AY322" s="278" t="s">
        <v>235</v>
      </c>
    </row>
    <row r="323" s="2" customFormat="1" ht="16.5" customHeight="1">
      <c r="A323" s="40"/>
      <c r="B323" s="41"/>
      <c r="C323" s="283" t="s">
        <v>1241</v>
      </c>
      <c r="D323" s="283" t="s">
        <v>1610</v>
      </c>
      <c r="E323" s="284" t="s">
        <v>8345</v>
      </c>
      <c r="F323" s="285" t="s">
        <v>8346</v>
      </c>
      <c r="G323" s="286" t="s">
        <v>451</v>
      </c>
      <c r="H323" s="287">
        <v>2</v>
      </c>
      <c r="I323" s="288"/>
      <c r="J323" s="289">
        <f>ROUND(I323*H323,2)</f>
        <v>0</v>
      </c>
      <c r="K323" s="285" t="s">
        <v>7283</v>
      </c>
      <c r="L323" s="290"/>
      <c r="M323" s="291" t="s">
        <v>19</v>
      </c>
      <c r="N323" s="292" t="s">
        <v>47</v>
      </c>
      <c r="O323" s="86"/>
      <c r="P323" s="226">
        <f>O323*H323</f>
        <v>0</v>
      </c>
      <c r="Q323" s="226">
        <v>0.00038999999999999999</v>
      </c>
      <c r="R323" s="226">
        <f>Q323*H323</f>
        <v>0.00077999999999999999</v>
      </c>
      <c r="S323" s="226">
        <v>0</v>
      </c>
      <c r="T323" s="227">
        <f>S323*H323</f>
        <v>0</v>
      </c>
      <c r="U323" s="40"/>
      <c r="V323" s="40"/>
      <c r="W323" s="40"/>
      <c r="X323" s="40"/>
      <c r="Y323" s="40"/>
      <c r="Z323" s="40"/>
      <c r="AA323" s="40"/>
      <c r="AB323" s="40"/>
      <c r="AC323" s="40"/>
      <c r="AD323" s="40"/>
      <c r="AE323" s="40"/>
      <c r="AR323" s="228" t="s">
        <v>612</v>
      </c>
      <c r="AT323" s="228" t="s">
        <v>1610</v>
      </c>
      <c r="AU323" s="228" t="s">
        <v>83</v>
      </c>
      <c r="AY323" s="19" t="s">
        <v>235</v>
      </c>
      <c r="BE323" s="229">
        <f>IF(N323="základní",J323,0)</f>
        <v>0</v>
      </c>
      <c r="BF323" s="229">
        <f>IF(N323="snížená",J323,0)</f>
        <v>0</v>
      </c>
      <c r="BG323" s="229">
        <f>IF(N323="zákl. přenesená",J323,0)</f>
        <v>0</v>
      </c>
      <c r="BH323" s="229">
        <f>IF(N323="sníž. přenesená",J323,0)</f>
        <v>0</v>
      </c>
      <c r="BI323" s="229">
        <f>IF(N323="nulová",J323,0)</f>
        <v>0</v>
      </c>
      <c r="BJ323" s="19" t="s">
        <v>83</v>
      </c>
      <c r="BK323" s="229">
        <f>ROUND(I323*H323,2)</f>
        <v>0</v>
      </c>
      <c r="BL323" s="19" t="s">
        <v>448</v>
      </c>
      <c r="BM323" s="228" t="s">
        <v>6278</v>
      </c>
    </row>
    <row r="324" s="2" customFormat="1" ht="16.5" customHeight="1">
      <c r="A324" s="40"/>
      <c r="B324" s="41"/>
      <c r="C324" s="283" t="s">
        <v>1248</v>
      </c>
      <c r="D324" s="283" t="s">
        <v>1610</v>
      </c>
      <c r="E324" s="284" t="s">
        <v>8347</v>
      </c>
      <c r="F324" s="285" t="s">
        <v>8348</v>
      </c>
      <c r="G324" s="286" t="s">
        <v>451</v>
      </c>
      <c r="H324" s="287">
        <v>11</v>
      </c>
      <c r="I324" s="288"/>
      <c r="J324" s="289">
        <f>ROUND(I324*H324,2)</f>
        <v>0</v>
      </c>
      <c r="K324" s="285" t="s">
        <v>7283</v>
      </c>
      <c r="L324" s="290"/>
      <c r="M324" s="291" t="s">
        <v>19</v>
      </c>
      <c r="N324" s="292" t="s">
        <v>47</v>
      </c>
      <c r="O324" s="86"/>
      <c r="P324" s="226">
        <f>O324*H324</f>
        <v>0</v>
      </c>
      <c r="Q324" s="226">
        <v>0.00038999999999999999</v>
      </c>
      <c r="R324" s="226">
        <f>Q324*H324</f>
        <v>0.0042899999999999995</v>
      </c>
      <c r="S324" s="226">
        <v>0</v>
      </c>
      <c r="T324" s="227">
        <f>S324*H324</f>
        <v>0</v>
      </c>
      <c r="U324" s="40"/>
      <c r="V324" s="40"/>
      <c r="W324" s="40"/>
      <c r="X324" s="40"/>
      <c r="Y324" s="40"/>
      <c r="Z324" s="40"/>
      <c r="AA324" s="40"/>
      <c r="AB324" s="40"/>
      <c r="AC324" s="40"/>
      <c r="AD324" s="40"/>
      <c r="AE324" s="40"/>
      <c r="AR324" s="228" t="s">
        <v>612</v>
      </c>
      <c r="AT324" s="228" t="s">
        <v>1610</v>
      </c>
      <c r="AU324" s="228" t="s">
        <v>83</v>
      </c>
      <c r="AY324" s="19" t="s">
        <v>235</v>
      </c>
      <c r="BE324" s="229">
        <f>IF(N324="základní",J324,0)</f>
        <v>0</v>
      </c>
      <c r="BF324" s="229">
        <f>IF(N324="snížená",J324,0)</f>
        <v>0</v>
      </c>
      <c r="BG324" s="229">
        <f>IF(N324="zákl. přenesená",J324,0)</f>
        <v>0</v>
      </c>
      <c r="BH324" s="229">
        <f>IF(N324="sníž. přenesená",J324,0)</f>
        <v>0</v>
      </c>
      <c r="BI324" s="229">
        <f>IF(N324="nulová",J324,0)</f>
        <v>0</v>
      </c>
      <c r="BJ324" s="19" t="s">
        <v>83</v>
      </c>
      <c r="BK324" s="229">
        <f>ROUND(I324*H324,2)</f>
        <v>0</v>
      </c>
      <c r="BL324" s="19" t="s">
        <v>448</v>
      </c>
      <c r="BM324" s="228" t="s">
        <v>6286</v>
      </c>
    </row>
    <row r="325" s="2" customFormat="1" ht="16.5" customHeight="1">
      <c r="A325" s="40"/>
      <c r="B325" s="41"/>
      <c r="C325" s="283" t="s">
        <v>1256</v>
      </c>
      <c r="D325" s="283" t="s">
        <v>1610</v>
      </c>
      <c r="E325" s="284" t="s">
        <v>8349</v>
      </c>
      <c r="F325" s="285" t="s">
        <v>8350</v>
      </c>
      <c r="G325" s="286" t="s">
        <v>451</v>
      </c>
      <c r="H325" s="287">
        <v>3</v>
      </c>
      <c r="I325" s="288"/>
      <c r="J325" s="289">
        <f>ROUND(I325*H325,2)</f>
        <v>0</v>
      </c>
      <c r="K325" s="285" t="s">
        <v>7283</v>
      </c>
      <c r="L325" s="290"/>
      <c r="M325" s="291" t="s">
        <v>19</v>
      </c>
      <c r="N325" s="292" t="s">
        <v>47</v>
      </c>
      <c r="O325" s="86"/>
      <c r="P325" s="226">
        <f>O325*H325</f>
        <v>0</v>
      </c>
      <c r="Q325" s="226">
        <v>0.00038999999999999999</v>
      </c>
      <c r="R325" s="226">
        <f>Q325*H325</f>
        <v>0.00117</v>
      </c>
      <c r="S325" s="226">
        <v>0</v>
      </c>
      <c r="T325" s="227">
        <f>S325*H325</f>
        <v>0</v>
      </c>
      <c r="U325" s="40"/>
      <c r="V325" s="40"/>
      <c r="W325" s="40"/>
      <c r="X325" s="40"/>
      <c r="Y325" s="40"/>
      <c r="Z325" s="40"/>
      <c r="AA325" s="40"/>
      <c r="AB325" s="40"/>
      <c r="AC325" s="40"/>
      <c r="AD325" s="40"/>
      <c r="AE325" s="40"/>
      <c r="AR325" s="228" t="s">
        <v>612</v>
      </c>
      <c r="AT325" s="228" t="s">
        <v>1610</v>
      </c>
      <c r="AU325" s="228" t="s">
        <v>83</v>
      </c>
      <c r="AY325" s="19" t="s">
        <v>235</v>
      </c>
      <c r="BE325" s="229">
        <f>IF(N325="základní",J325,0)</f>
        <v>0</v>
      </c>
      <c r="BF325" s="229">
        <f>IF(N325="snížená",J325,0)</f>
        <v>0</v>
      </c>
      <c r="BG325" s="229">
        <f>IF(N325="zákl. přenesená",J325,0)</f>
        <v>0</v>
      </c>
      <c r="BH325" s="229">
        <f>IF(N325="sníž. přenesená",J325,0)</f>
        <v>0</v>
      </c>
      <c r="BI325" s="229">
        <f>IF(N325="nulová",J325,0)</f>
        <v>0</v>
      </c>
      <c r="BJ325" s="19" t="s">
        <v>83</v>
      </c>
      <c r="BK325" s="229">
        <f>ROUND(I325*H325,2)</f>
        <v>0</v>
      </c>
      <c r="BL325" s="19" t="s">
        <v>448</v>
      </c>
      <c r="BM325" s="228" t="s">
        <v>6294</v>
      </c>
    </row>
    <row r="326" s="2" customFormat="1" ht="49.05" customHeight="1">
      <c r="A326" s="40"/>
      <c r="B326" s="41"/>
      <c r="C326" s="283" t="s">
        <v>1266</v>
      </c>
      <c r="D326" s="283" t="s">
        <v>1610</v>
      </c>
      <c r="E326" s="284" t="s">
        <v>8351</v>
      </c>
      <c r="F326" s="285" t="s">
        <v>8352</v>
      </c>
      <c r="G326" s="286" t="s">
        <v>451</v>
      </c>
      <c r="H326" s="287">
        <v>7</v>
      </c>
      <c r="I326" s="288"/>
      <c r="J326" s="289">
        <f>ROUND(I326*H326,2)</f>
        <v>0</v>
      </c>
      <c r="K326" s="285" t="s">
        <v>7240</v>
      </c>
      <c r="L326" s="290"/>
      <c r="M326" s="291" t="s">
        <v>19</v>
      </c>
      <c r="N326" s="292" t="s">
        <v>47</v>
      </c>
      <c r="O326" s="86"/>
      <c r="P326" s="226">
        <f>O326*H326</f>
        <v>0</v>
      </c>
      <c r="Q326" s="226">
        <v>0.00020000000000000001</v>
      </c>
      <c r="R326" s="226">
        <f>Q326*H326</f>
        <v>0.0014</v>
      </c>
      <c r="S326" s="226">
        <v>0</v>
      </c>
      <c r="T326" s="227">
        <f>S326*H326</f>
        <v>0</v>
      </c>
      <c r="U326" s="40"/>
      <c r="V326" s="40"/>
      <c r="W326" s="40"/>
      <c r="X326" s="40"/>
      <c r="Y326" s="40"/>
      <c r="Z326" s="40"/>
      <c r="AA326" s="40"/>
      <c r="AB326" s="40"/>
      <c r="AC326" s="40"/>
      <c r="AD326" s="40"/>
      <c r="AE326" s="40"/>
      <c r="AR326" s="228" t="s">
        <v>612</v>
      </c>
      <c r="AT326" s="228" t="s">
        <v>1610</v>
      </c>
      <c r="AU326" s="228" t="s">
        <v>83</v>
      </c>
      <c r="AY326" s="19" t="s">
        <v>235</v>
      </c>
      <c r="BE326" s="229">
        <f>IF(N326="základní",J326,0)</f>
        <v>0</v>
      </c>
      <c r="BF326" s="229">
        <f>IF(N326="snížená",J326,0)</f>
        <v>0</v>
      </c>
      <c r="BG326" s="229">
        <f>IF(N326="zákl. přenesená",J326,0)</f>
        <v>0</v>
      </c>
      <c r="BH326" s="229">
        <f>IF(N326="sníž. přenesená",J326,0)</f>
        <v>0</v>
      </c>
      <c r="BI326" s="229">
        <f>IF(N326="nulová",J326,0)</f>
        <v>0</v>
      </c>
      <c r="BJ326" s="19" t="s">
        <v>83</v>
      </c>
      <c r="BK326" s="229">
        <f>ROUND(I326*H326,2)</f>
        <v>0</v>
      </c>
      <c r="BL326" s="19" t="s">
        <v>448</v>
      </c>
      <c r="BM326" s="228" t="s">
        <v>6302</v>
      </c>
    </row>
    <row r="327" s="2" customFormat="1" ht="21.75" customHeight="1">
      <c r="A327" s="40"/>
      <c r="B327" s="41"/>
      <c r="C327" s="283" t="s">
        <v>1280</v>
      </c>
      <c r="D327" s="283" t="s">
        <v>1610</v>
      </c>
      <c r="E327" s="284" t="s">
        <v>8353</v>
      </c>
      <c r="F327" s="285" t="s">
        <v>8354</v>
      </c>
      <c r="G327" s="286" t="s">
        <v>451</v>
      </c>
      <c r="H327" s="287">
        <v>169</v>
      </c>
      <c r="I327" s="288"/>
      <c r="J327" s="289">
        <f>ROUND(I327*H327,2)</f>
        <v>0</v>
      </c>
      <c r="K327" s="285" t="s">
        <v>7283</v>
      </c>
      <c r="L327" s="290"/>
      <c r="M327" s="291" t="s">
        <v>19</v>
      </c>
      <c r="N327" s="292" t="s">
        <v>47</v>
      </c>
      <c r="O327" s="86"/>
      <c r="P327" s="226">
        <f>O327*H327</f>
        <v>0</v>
      </c>
      <c r="Q327" s="226">
        <v>0.00020000000000000001</v>
      </c>
      <c r="R327" s="226">
        <f>Q327*H327</f>
        <v>0.033800000000000004</v>
      </c>
      <c r="S327" s="226">
        <v>0</v>
      </c>
      <c r="T327" s="227">
        <f>S327*H327</f>
        <v>0</v>
      </c>
      <c r="U327" s="40"/>
      <c r="V327" s="40"/>
      <c r="W327" s="40"/>
      <c r="X327" s="40"/>
      <c r="Y327" s="40"/>
      <c r="Z327" s="40"/>
      <c r="AA327" s="40"/>
      <c r="AB327" s="40"/>
      <c r="AC327" s="40"/>
      <c r="AD327" s="40"/>
      <c r="AE327" s="40"/>
      <c r="AR327" s="228" t="s">
        <v>612</v>
      </c>
      <c r="AT327" s="228" t="s">
        <v>1610</v>
      </c>
      <c r="AU327" s="228" t="s">
        <v>83</v>
      </c>
      <c r="AY327" s="19" t="s">
        <v>235</v>
      </c>
      <c r="BE327" s="229">
        <f>IF(N327="základní",J327,0)</f>
        <v>0</v>
      </c>
      <c r="BF327" s="229">
        <f>IF(N327="snížená",J327,0)</f>
        <v>0</v>
      </c>
      <c r="BG327" s="229">
        <f>IF(N327="zákl. přenesená",J327,0)</f>
        <v>0</v>
      </c>
      <c r="BH327" s="229">
        <f>IF(N327="sníž. přenesená",J327,0)</f>
        <v>0</v>
      </c>
      <c r="BI327" s="229">
        <f>IF(N327="nulová",J327,0)</f>
        <v>0</v>
      </c>
      <c r="BJ327" s="19" t="s">
        <v>83</v>
      </c>
      <c r="BK327" s="229">
        <f>ROUND(I327*H327,2)</f>
        <v>0</v>
      </c>
      <c r="BL327" s="19" t="s">
        <v>448</v>
      </c>
      <c r="BM327" s="228" t="s">
        <v>6310</v>
      </c>
    </row>
    <row r="328" s="2" customFormat="1" ht="21.75" customHeight="1">
      <c r="A328" s="40"/>
      <c r="B328" s="41"/>
      <c r="C328" s="217" t="s">
        <v>1291</v>
      </c>
      <c r="D328" s="217" t="s">
        <v>237</v>
      </c>
      <c r="E328" s="218" t="s">
        <v>8355</v>
      </c>
      <c r="F328" s="219" t="s">
        <v>8356</v>
      </c>
      <c r="G328" s="220" t="s">
        <v>361</v>
      </c>
      <c r="H328" s="221">
        <v>0.186</v>
      </c>
      <c r="I328" s="222"/>
      <c r="J328" s="223">
        <f>ROUND(I328*H328,2)</f>
        <v>0</v>
      </c>
      <c r="K328" s="219" t="s">
        <v>7240</v>
      </c>
      <c r="L328" s="46"/>
      <c r="M328" s="224" t="s">
        <v>19</v>
      </c>
      <c r="N328" s="225" t="s">
        <v>47</v>
      </c>
      <c r="O328" s="86"/>
      <c r="P328" s="226">
        <f>O328*H328</f>
        <v>0</v>
      </c>
      <c r="Q328" s="226">
        <v>0</v>
      </c>
      <c r="R328" s="226">
        <f>Q328*H328</f>
        <v>0</v>
      </c>
      <c r="S328" s="226">
        <v>0</v>
      </c>
      <c r="T328" s="227">
        <f>S328*H328</f>
        <v>0</v>
      </c>
      <c r="U328" s="40"/>
      <c r="V328" s="40"/>
      <c r="W328" s="40"/>
      <c r="X328" s="40"/>
      <c r="Y328" s="40"/>
      <c r="Z328" s="40"/>
      <c r="AA328" s="40"/>
      <c r="AB328" s="40"/>
      <c r="AC328" s="40"/>
      <c r="AD328" s="40"/>
      <c r="AE328" s="40"/>
      <c r="AR328" s="228" t="s">
        <v>448</v>
      </c>
      <c r="AT328" s="228" t="s">
        <v>237</v>
      </c>
      <c r="AU328" s="228" t="s">
        <v>83</v>
      </c>
      <c r="AY328" s="19" t="s">
        <v>235</v>
      </c>
      <c r="BE328" s="229">
        <f>IF(N328="základní",J328,0)</f>
        <v>0</v>
      </c>
      <c r="BF328" s="229">
        <f>IF(N328="snížená",J328,0)</f>
        <v>0</v>
      </c>
      <c r="BG328" s="229">
        <f>IF(N328="zákl. přenesená",J328,0)</f>
        <v>0</v>
      </c>
      <c r="BH328" s="229">
        <f>IF(N328="sníž. přenesená",J328,0)</f>
        <v>0</v>
      </c>
      <c r="BI328" s="229">
        <f>IF(N328="nulová",J328,0)</f>
        <v>0</v>
      </c>
      <c r="BJ328" s="19" t="s">
        <v>83</v>
      </c>
      <c r="BK328" s="229">
        <f>ROUND(I328*H328,2)</f>
        <v>0</v>
      </c>
      <c r="BL328" s="19" t="s">
        <v>448</v>
      </c>
      <c r="BM328" s="228" t="s">
        <v>6318</v>
      </c>
    </row>
    <row r="329" s="12" customFormat="1" ht="25.92" customHeight="1">
      <c r="A329" s="12"/>
      <c r="B329" s="201"/>
      <c r="C329" s="202"/>
      <c r="D329" s="203" t="s">
        <v>75</v>
      </c>
      <c r="E329" s="204" t="s">
        <v>957</v>
      </c>
      <c r="F329" s="204" t="s">
        <v>8357</v>
      </c>
      <c r="G329" s="202"/>
      <c r="H329" s="202"/>
      <c r="I329" s="205"/>
      <c r="J329" s="206">
        <f>BK329</f>
        <v>0</v>
      </c>
      <c r="K329" s="202"/>
      <c r="L329" s="207"/>
      <c r="M329" s="208"/>
      <c r="N329" s="209"/>
      <c r="O329" s="209"/>
      <c r="P329" s="210">
        <f>SUM(P330:P360)</f>
        <v>0</v>
      </c>
      <c r="Q329" s="209"/>
      <c r="R329" s="210">
        <f>SUM(R330:R360)</f>
        <v>9.8251100000000005</v>
      </c>
      <c r="S329" s="209"/>
      <c r="T329" s="211">
        <f>SUM(T330:T360)</f>
        <v>0</v>
      </c>
      <c r="U329" s="12"/>
      <c r="V329" s="12"/>
      <c r="W329" s="12"/>
      <c r="X329" s="12"/>
      <c r="Y329" s="12"/>
      <c r="Z329" s="12"/>
      <c r="AA329" s="12"/>
      <c r="AB329" s="12"/>
      <c r="AC329" s="12"/>
      <c r="AD329" s="12"/>
      <c r="AE329" s="12"/>
      <c r="AR329" s="212" t="s">
        <v>85</v>
      </c>
      <c r="AT329" s="213" t="s">
        <v>75</v>
      </c>
      <c r="AU329" s="213" t="s">
        <v>76</v>
      </c>
      <c r="AY329" s="212" t="s">
        <v>235</v>
      </c>
      <c r="BK329" s="214">
        <f>SUM(BK330:BK360)</f>
        <v>0</v>
      </c>
    </row>
    <row r="330" s="2" customFormat="1" ht="24.15" customHeight="1">
      <c r="A330" s="40"/>
      <c r="B330" s="41"/>
      <c r="C330" s="217" t="s">
        <v>1296</v>
      </c>
      <c r="D330" s="217" t="s">
        <v>237</v>
      </c>
      <c r="E330" s="218" t="s">
        <v>8358</v>
      </c>
      <c r="F330" s="219" t="s">
        <v>8359</v>
      </c>
      <c r="G330" s="220" t="s">
        <v>369</v>
      </c>
      <c r="H330" s="221">
        <v>80.5</v>
      </c>
      <c r="I330" s="222"/>
      <c r="J330" s="223">
        <f>ROUND(I330*H330,2)</f>
        <v>0</v>
      </c>
      <c r="K330" s="219" t="s">
        <v>7240</v>
      </c>
      <c r="L330" s="46"/>
      <c r="M330" s="224" t="s">
        <v>19</v>
      </c>
      <c r="N330" s="225" t="s">
        <v>47</v>
      </c>
      <c r="O330" s="86"/>
      <c r="P330" s="226">
        <f>O330*H330</f>
        <v>0</v>
      </c>
      <c r="Q330" s="226">
        <v>0</v>
      </c>
      <c r="R330" s="226">
        <f>Q330*H330</f>
        <v>0</v>
      </c>
      <c r="S330" s="226">
        <v>0</v>
      </c>
      <c r="T330" s="227">
        <f>S330*H330</f>
        <v>0</v>
      </c>
      <c r="U330" s="40"/>
      <c r="V330" s="40"/>
      <c r="W330" s="40"/>
      <c r="X330" s="40"/>
      <c r="Y330" s="40"/>
      <c r="Z330" s="40"/>
      <c r="AA330" s="40"/>
      <c r="AB330" s="40"/>
      <c r="AC330" s="40"/>
      <c r="AD330" s="40"/>
      <c r="AE330" s="40"/>
      <c r="AR330" s="228" t="s">
        <v>448</v>
      </c>
      <c r="AT330" s="228" t="s">
        <v>237</v>
      </c>
      <c r="AU330" s="228" t="s">
        <v>83</v>
      </c>
      <c r="AY330" s="19" t="s">
        <v>235</v>
      </c>
      <c r="BE330" s="229">
        <f>IF(N330="základní",J330,0)</f>
        <v>0</v>
      </c>
      <c r="BF330" s="229">
        <f>IF(N330="snížená",J330,0)</f>
        <v>0</v>
      </c>
      <c r="BG330" s="229">
        <f>IF(N330="zákl. přenesená",J330,0)</f>
        <v>0</v>
      </c>
      <c r="BH330" s="229">
        <f>IF(N330="sníž. přenesená",J330,0)</f>
        <v>0</v>
      </c>
      <c r="BI330" s="229">
        <f>IF(N330="nulová",J330,0)</f>
        <v>0</v>
      </c>
      <c r="BJ330" s="19" t="s">
        <v>83</v>
      </c>
      <c r="BK330" s="229">
        <f>ROUND(I330*H330,2)</f>
        <v>0</v>
      </c>
      <c r="BL330" s="19" t="s">
        <v>448</v>
      </c>
      <c r="BM330" s="228" t="s">
        <v>6326</v>
      </c>
    </row>
    <row r="331" s="2" customFormat="1">
      <c r="A331" s="40"/>
      <c r="B331" s="41"/>
      <c r="C331" s="42"/>
      <c r="D331" s="237" t="s">
        <v>792</v>
      </c>
      <c r="E331" s="42"/>
      <c r="F331" s="279" t="s">
        <v>8360</v>
      </c>
      <c r="G331" s="42"/>
      <c r="H331" s="42"/>
      <c r="I331" s="232"/>
      <c r="J331" s="42"/>
      <c r="K331" s="42"/>
      <c r="L331" s="46"/>
      <c r="M331" s="233"/>
      <c r="N331" s="234"/>
      <c r="O331" s="86"/>
      <c r="P331" s="86"/>
      <c r="Q331" s="86"/>
      <c r="R331" s="86"/>
      <c r="S331" s="86"/>
      <c r="T331" s="87"/>
      <c r="U331" s="40"/>
      <c r="V331" s="40"/>
      <c r="W331" s="40"/>
      <c r="X331" s="40"/>
      <c r="Y331" s="40"/>
      <c r="Z331" s="40"/>
      <c r="AA331" s="40"/>
      <c r="AB331" s="40"/>
      <c r="AC331" s="40"/>
      <c r="AD331" s="40"/>
      <c r="AE331" s="40"/>
      <c r="AT331" s="19" t="s">
        <v>792</v>
      </c>
      <c r="AU331" s="19" t="s">
        <v>83</v>
      </c>
    </row>
    <row r="332" s="13" customFormat="1">
      <c r="A332" s="13"/>
      <c r="B332" s="235"/>
      <c r="C332" s="236"/>
      <c r="D332" s="237" t="s">
        <v>245</v>
      </c>
      <c r="E332" s="238" t="s">
        <v>19</v>
      </c>
      <c r="F332" s="239" t="s">
        <v>8361</v>
      </c>
      <c r="G332" s="236"/>
      <c r="H332" s="238" t="s">
        <v>19</v>
      </c>
      <c r="I332" s="240"/>
      <c r="J332" s="236"/>
      <c r="K332" s="236"/>
      <c r="L332" s="241"/>
      <c r="M332" s="242"/>
      <c r="N332" s="243"/>
      <c r="O332" s="243"/>
      <c r="P332" s="243"/>
      <c r="Q332" s="243"/>
      <c r="R332" s="243"/>
      <c r="S332" s="243"/>
      <c r="T332" s="244"/>
      <c r="U332" s="13"/>
      <c r="V332" s="13"/>
      <c r="W332" s="13"/>
      <c r="X332" s="13"/>
      <c r="Y332" s="13"/>
      <c r="Z332" s="13"/>
      <c r="AA332" s="13"/>
      <c r="AB332" s="13"/>
      <c r="AC332" s="13"/>
      <c r="AD332" s="13"/>
      <c r="AE332" s="13"/>
      <c r="AT332" s="245" t="s">
        <v>245</v>
      </c>
      <c r="AU332" s="245" t="s">
        <v>83</v>
      </c>
      <c r="AV332" s="13" t="s">
        <v>83</v>
      </c>
      <c r="AW332" s="13" t="s">
        <v>37</v>
      </c>
      <c r="AX332" s="13" t="s">
        <v>76</v>
      </c>
      <c r="AY332" s="245" t="s">
        <v>235</v>
      </c>
    </row>
    <row r="333" s="14" customFormat="1">
      <c r="A333" s="14"/>
      <c r="B333" s="246"/>
      <c r="C333" s="247"/>
      <c r="D333" s="237" t="s">
        <v>245</v>
      </c>
      <c r="E333" s="248" t="s">
        <v>19</v>
      </c>
      <c r="F333" s="249" t="s">
        <v>8362</v>
      </c>
      <c r="G333" s="247"/>
      <c r="H333" s="250">
        <v>65.5</v>
      </c>
      <c r="I333" s="251"/>
      <c r="J333" s="247"/>
      <c r="K333" s="247"/>
      <c r="L333" s="252"/>
      <c r="M333" s="253"/>
      <c r="N333" s="254"/>
      <c r="O333" s="254"/>
      <c r="P333" s="254"/>
      <c r="Q333" s="254"/>
      <c r="R333" s="254"/>
      <c r="S333" s="254"/>
      <c r="T333" s="255"/>
      <c r="U333" s="14"/>
      <c r="V333" s="14"/>
      <c r="W333" s="14"/>
      <c r="X333" s="14"/>
      <c r="Y333" s="14"/>
      <c r="Z333" s="14"/>
      <c r="AA333" s="14"/>
      <c r="AB333" s="14"/>
      <c r="AC333" s="14"/>
      <c r="AD333" s="14"/>
      <c r="AE333" s="14"/>
      <c r="AT333" s="256" t="s">
        <v>245</v>
      </c>
      <c r="AU333" s="256" t="s">
        <v>83</v>
      </c>
      <c r="AV333" s="14" t="s">
        <v>85</v>
      </c>
      <c r="AW333" s="14" t="s">
        <v>37</v>
      </c>
      <c r="AX333" s="14" t="s">
        <v>76</v>
      </c>
      <c r="AY333" s="256" t="s">
        <v>235</v>
      </c>
    </row>
    <row r="334" s="13" customFormat="1">
      <c r="A334" s="13"/>
      <c r="B334" s="235"/>
      <c r="C334" s="236"/>
      <c r="D334" s="237" t="s">
        <v>245</v>
      </c>
      <c r="E334" s="238" t="s">
        <v>19</v>
      </c>
      <c r="F334" s="239" t="s">
        <v>8363</v>
      </c>
      <c r="G334" s="236"/>
      <c r="H334" s="238" t="s">
        <v>19</v>
      </c>
      <c r="I334" s="240"/>
      <c r="J334" s="236"/>
      <c r="K334" s="236"/>
      <c r="L334" s="241"/>
      <c r="M334" s="242"/>
      <c r="N334" s="243"/>
      <c r="O334" s="243"/>
      <c r="P334" s="243"/>
      <c r="Q334" s="243"/>
      <c r="R334" s="243"/>
      <c r="S334" s="243"/>
      <c r="T334" s="244"/>
      <c r="U334" s="13"/>
      <c r="V334" s="13"/>
      <c r="W334" s="13"/>
      <c r="X334" s="13"/>
      <c r="Y334" s="13"/>
      <c r="Z334" s="13"/>
      <c r="AA334" s="13"/>
      <c r="AB334" s="13"/>
      <c r="AC334" s="13"/>
      <c r="AD334" s="13"/>
      <c r="AE334" s="13"/>
      <c r="AT334" s="245" t="s">
        <v>245</v>
      </c>
      <c r="AU334" s="245" t="s">
        <v>83</v>
      </c>
      <c r="AV334" s="13" t="s">
        <v>83</v>
      </c>
      <c r="AW334" s="13" t="s">
        <v>37</v>
      </c>
      <c r="AX334" s="13" t="s">
        <v>76</v>
      </c>
      <c r="AY334" s="245" t="s">
        <v>235</v>
      </c>
    </row>
    <row r="335" s="14" customFormat="1">
      <c r="A335" s="14"/>
      <c r="B335" s="246"/>
      <c r="C335" s="247"/>
      <c r="D335" s="237" t="s">
        <v>245</v>
      </c>
      <c r="E335" s="248" t="s">
        <v>19</v>
      </c>
      <c r="F335" s="249" t="s">
        <v>8364</v>
      </c>
      <c r="G335" s="247"/>
      <c r="H335" s="250">
        <v>15</v>
      </c>
      <c r="I335" s="251"/>
      <c r="J335" s="247"/>
      <c r="K335" s="247"/>
      <c r="L335" s="252"/>
      <c r="M335" s="253"/>
      <c r="N335" s="254"/>
      <c r="O335" s="254"/>
      <c r="P335" s="254"/>
      <c r="Q335" s="254"/>
      <c r="R335" s="254"/>
      <c r="S335" s="254"/>
      <c r="T335" s="255"/>
      <c r="U335" s="14"/>
      <c r="V335" s="14"/>
      <c r="W335" s="14"/>
      <c r="X335" s="14"/>
      <c r="Y335" s="14"/>
      <c r="Z335" s="14"/>
      <c r="AA335" s="14"/>
      <c r="AB335" s="14"/>
      <c r="AC335" s="14"/>
      <c r="AD335" s="14"/>
      <c r="AE335" s="14"/>
      <c r="AT335" s="256" t="s">
        <v>245</v>
      </c>
      <c r="AU335" s="256" t="s">
        <v>83</v>
      </c>
      <c r="AV335" s="14" t="s">
        <v>85</v>
      </c>
      <c r="AW335" s="14" t="s">
        <v>37</v>
      </c>
      <c r="AX335" s="14" t="s">
        <v>76</v>
      </c>
      <c r="AY335" s="256" t="s">
        <v>235</v>
      </c>
    </row>
    <row r="336" s="16" customFormat="1">
      <c r="A336" s="16"/>
      <c r="B336" s="268"/>
      <c r="C336" s="269"/>
      <c r="D336" s="237" t="s">
        <v>245</v>
      </c>
      <c r="E336" s="270" t="s">
        <v>19</v>
      </c>
      <c r="F336" s="271" t="s">
        <v>250</v>
      </c>
      <c r="G336" s="269"/>
      <c r="H336" s="272">
        <v>80.5</v>
      </c>
      <c r="I336" s="273"/>
      <c r="J336" s="269"/>
      <c r="K336" s="269"/>
      <c r="L336" s="274"/>
      <c r="M336" s="275"/>
      <c r="N336" s="276"/>
      <c r="O336" s="276"/>
      <c r="P336" s="276"/>
      <c r="Q336" s="276"/>
      <c r="R336" s="276"/>
      <c r="S336" s="276"/>
      <c r="T336" s="277"/>
      <c r="U336" s="16"/>
      <c r="V336" s="16"/>
      <c r="W336" s="16"/>
      <c r="X336" s="16"/>
      <c r="Y336" s="16"/>
      <c r="Z336" s="16"/>
      <c r="AA336" s="16"/>
      <c r="AB336" s="16"/>
      <c r="AC336" s="16"/>
      <c r="AD336" s="16"/>
      <c r="AE336" s="16"/>
      <c r="AT336" s="278" t="s">
        <v>245</v>
      </c>
      <c r="AU336" s="278" t="s">
        <v>83</v>
      </c>
      <c r="AV336" s="16" t="s">
        <v>100</v>
      </c>
      <c r="AW336" s="16" t="s">
        <v>37</v>
      </c>
      <c r="AX336" s="16" t="s">
        <v>83</v>
      </c>
      <c r="AY336" s="278" t="s">
        <v>235</v>
      </c>
    </row>
    <row r="337" s="2" customFormat="1" ht="55.5" customHeight="1">
      <c r="A337" s="40"/>
      <c r="B337" s="41"/>
      <c r="C337" s="217" t="s">
        <v>4093</v>
      </c>
      <c r="D337" s="217" t="s">
        <v>237</v>
      </c>
      <c r="E337" s="218" t="s">
        <v>8365</v>
      </c>
      <c r="F337" s="219" t="s">
        <v>8366</v>
      </c>
      <c r="G337" s="220" t="s">
        <v>7292</v>
      </c>
      <c r="H337" s="221">
        <v>1</v>
      </c>
      <c r="I337" s="222"/>
      <c r="J337" s="223">
        <f>ROUND(I337*H337,2)</f>
        <v>0</v>
      </c>
      <c r="K337" s="219" t="s">
        <v>7283</v>
      </c>
      <c r="L337" s="46"/>
      <c r="M337" s="224" t="s">
        <v>19</v>
      </c>
      <c r="N337" s="225" t="s">
        <v>47</v>
      </c>
      <c r="O337" s="86"/>
      <c r="P337" s="226">
        <f>O337*H337</f>
        <v>0</v>
      </c>
      <c r="Q337" s="226">
        <v>0.16496</v>
      </c>
      <c r="R337" s="226">
        <f>Q337*H337</f>
        <v>0.16496</v>
      </c>
      <c r="S337" s="226">
        <v>0</v>
      </c>
      <c r="T337" s="227">
        <f>S337*H337</f>
        <v>0</v>
      </c>
      <c r="U337" s="40"/>
      <c r="V337" s="40"/>
      <c r="W337" s="40"/>
      <c r="X337" s="40"/>
      <c r="Y337" s="40"/>
      <c r="Z337" s="40"/>
      <c r="AA337" s="40"/>
      <c r="AB337" s="40"/>
      <c r="AC337" s="40"/>
      <c r="AD337" s="40"/>
      <c r="AE337" s="40"/>
      <c r="AR337" s="228" t="s">
        <v>448</v>
      </c>
      <c r="AT337" s="228" t="s">
        <v>237</v>
      </c>
      <c r="AU337" s="228" t="s">
        <v>83</v>
      </c>
      <c r="AY337" s="19" t="s">
        <v>235</v>
      </c>
      <c r="BE337" s="229">
        <f>IF(N337="základní",J337,0)</f>
        <v>0</v>
      </c>
      <c r="BF337" s="229">
        <f>IF(N337="snížená",J337,0)</f>
        <v>0</v>
      </c>
      <c r="BG337" s="229">
        <f>IF(N337="zákl. přenesená",J337,0)</f>
        <v>0</v>
      </c>
      <c r="BH337" s="229">
        <f>IF(N337="sníž. přenesená",J337,0)</f>
        <v>0</v>
      </c>
      <c r="BI337" s="229">
        <f>IF(N337="nulová",J337,0)</f>
        <v>0</v>
      </c>
      <c r="BJ337" s="19" t="s">
        <v>83</v>
      </c>
      <c r="BK337" s="229">
        <f>ROUND(I337*H337,2)</f>
        <v>0</v>
      </c>
      <c r="BL337" s="19" t="s">
        <v>448</v>
      </c>
      <c r="BM337" s="228" t="s">
        <v>6334</v>
      </c>
    </row>
    <row r="338" s="2" customFormat="1">
      <c r="A338" s="40"/>
      <c r="B338" s="41"/>
      <c r="C338" s="42"/>
      <c r="D338" s="237" t="s">
        <v>792</v>
      </c>
      <c r="E338" s="42"/>
      <c r="F338" s="279" t="s">
        <v>8367</v>
      </c>
      <c r="G338" s="42"/>
      <c r="H338" s="42"/>
      <c r="I338" s="232"/>
      <c r="J338" s="42"/>
      <c r="K338" s="42"/>
      <c r="L338" s="46"/>
      <c r="M338" s="233"/>
      <c r="N338" s="234"/>
      <c r="O338" s="86"/>
      <c r="P338" s="86"/>
      <c r="Q338" s="86"/>
      <c r="R338" s="86"/>
      <c r="S338" s="86"/>
      <c r="T338" s="87"/>
      <c r="U338" s="40"/>
      <c r="V338" s="40"/>
      <c r="W338" s="40"/>
      <c r="X338" s="40"/>
      <c r="Y338" s="40"/>
      <c r="Z338" s="40"/>
      <c r="AA338" s="40"/>
      <c r="AB338" s="40"/>
      <c r="AC338" s="40"/>
      <c r="AD338" s="40"/>
      <c r="AE338" s="40"/>
      <c r="AT338" s="19" t="s">
        <v>792</v>
      </c>
      <c r="AU338" s="19" t="s">
        <v>83</v>
      </c>
    </row>
    <row r="339" s="2" customFormat="1" ht="55.5" customHeight="1">
      <c r="A339" s="40"/>
      <c r="B339" s="41"/>
      <c r="C339" s="217" t="s">
        <v>4101</v>
      </c>
      <c r="D339" s="217" t="s">
        <v>237</v>
      </c>
      <c r="E339" s="218" t="s">
        <v>8368</v>
      </c>
      <c r="F339" s="219" t="s">
        <v>8369</v>
      </c>
      <c r="G339" s="220" t="s">
        <v>7292</v>
      </c>
      <c r="H339" s="221">
        <v>6</v>
      </c>
      <c r="I339" s="222"/>
      <c r="J339" s="223">
        <f>ROUND(I339*H339,2)</f>
        <v>0</v>
      </c>
      <c r="K339" s="219" t="s">
        <v>7283</v>
      </c>
      <c r="L339" s="46"/>
      <c r="M339" s="224" t="s">
        <v>19</v>
      </c>
      <c r="N339" s="225" t="s">
        <v>47</v>
      </c>
      <c r="O339" s="86"/>
      <c r="P339" s="226">
        <f>O339*H339</f>
        <v>0</v>
      </c>
      <c r="Q339" s="226">
        <v>0.16496</v>
      </c>
      <c r="R339" s="226">
        <f>Q339*H339</f>
        <v>0.98975999999999997</v>
      </c>
      <c r="S339" s="226">
        <v>0</v>
      </c>
      <c r="T339" s="227">
        <f>S339*H339</f>
        <v>0</v>
      </c>
      <c r="U339" s="40"/>
      <c r="V339" s="40"/>
      <c r="W339" s="40"/>
      <c r="X339" s="40"/>
      <c r="Y339" s="40"/>
      <c r="Z339" s="40"/>
      <c r="AA339" s="40"/>
      <c r="AB339" s="40"/>
      <c r="AC339" s="40"/>
      <c r="AD339" s="40"/>
      <c r="AE339" s="40"/>
      <c r="AR339" s="228" t="s">
        <v>448</v>
      </c>
      <c r="AT339" s="228" t="s">
        <v>237</v>
      </c>
      <c r="AU339" s="228" t="s">
        <v>83</v>
      </c>
      <c r="AY339" s="19" t="s">
        <v>235</v>
      </c>
      <c r="BE339" s="229">
        <f>IF(N339="základní",J339,0)</f>
        <v>0</v>
      </c>
      <c r="BF339" s="229">
        <f>IF(N339="snížená",J339,0)</f>
        <v>0</v>
      </c>
      <c r="BG339" s="229">
        <f>IF(N339="zákl. přenesená",J339,0)</f>
        <v>0</v>
      </c>
      <c r="BH339" s="229">
        <f>IF(N339="sníž. přenesená",J339,0)</f>
        <v>0</v>
      </c>
      <c r="BI339" s="229">
        <f>IF(N339="nulová",J339,0)</f>
        <v>0</v>
      </c>
      <c r="BJ339" s="19" t="s">
        <v>83</v>
      </c>
      <c r="BK339" s="229">
        <f>ROUND(I339*H339,2)</f>
        <v>0</v>
      </c>
      <c r="BL339" s="19" t="s">
        <v>448</v>
      </c>
      <c r="BM339" s="228" t="s">
        <v>6342</v>
      </c>
    </row>
    <row r="340" s="2" customFormat="1">
      <c r="A340" s="40"/>
      <c r="B340" s="41"/>
      <c r="C340" s="42"/>
      <c r="D340" s="237" t="s">
        <v>792</v>
      </c>
      <c r="E340" s="42"/>
      <c r="F340" s="279" t="s">
        <v>8367</v>
      </c>
      <c r="G340" s="42"/>
      <c r="H340" s="42"/>
      <c r="I340" s="232"/>
      <c r="J340" s="42"/>
      <c r="K340" s="42"/>
      <c r="L340" s="46"/>
      <c r="M340" s="233"/>
      <c r="N340" s="234"/>
      <c r="O340" s="86"/>
      <c r="P340" s="86"/>
      <c r="Q340" s="86"/>
      <c r="R340" s="86"/>
      <c r="S340" s="86"/>
      <c r="T340" s="87"/>
      <c r="U340" s="40"/>
      <c r="V340" s="40"/>
      <c r="W340" s="40"/>
      <c r="X340" s="40"/>
      <c r="Y340" s="40"/>
      <c r="Z340" s="40"/>
      <c r="AA340" s="40"/>
      <c r="AB340" s="40"/>
      <c r="AC340" s="40"/>
      <c r="AD340" s="40"/>
      <c r="AE340" s="40"/>
      <c r="AT340" s="19" t="s">
        <v>792</v>
      </c>
      <c r="AU340" s="19" t="s">
        <v>83</v>
      </c>
    </row>
    <row r="341" s="2" customFormat="1" ht="55.5" customHeight="1">
      <c r="A341" s="40"/>
      <c r="B341" s="41"/>
      <c r="C341" s="217" t="s">
        <v>4107</v>
      </c>
      <c r="D341" s="217" t="s">
        <v>237</v>
      </c>
      <c r="E341" s="218" t="s">
        <v>8370</v>
      </c>
      <c r="F341" s="219" t="s">
        <v>8371</v>
      </c>
      <c r="G341" s="220" t="s">
        <v>7292</v>
      </c>
      <c r="H341" s="221">
        <v>3</v>
      </c>
      <c r="I341" s="222"/>
      <c r="J341" s="223">
        <f>ROUND(I341*H341,2)</f>
        <v>0</v>
      </c>
      <c r="K341" s="219" t="s">
        <v>7283</v>
      </c>
      <c r="L341" s="46"/>
      <c r="M341" s="224" t="s">
        <v>19</v>
      </c>
      <c r="N341" s="225" t="s">
        <v>47</v>
      </c>
      <c r="O341" s="86"/>
      <c r="P341" s="226">
        <f>O341*H341</f>
        <v>0</v>
      </c>
      <c r="Q341" s="226">
        <v>0.21451000000000001</v>
      </c>
      <c r="R341" s="226">
        <f>Q341*H341</f>
        <v>0.64353000000000005</v>
      </c>
      <c r="S341" s="226">
        <v>0</v>
      </c>
      <c r="T341" s="227">
        <f>S341*H341</f>
        <v>0</v>
      </c>
      <c r="U341" s="40"/>
      <c r="V341" s="40"/>
      <c r="W341" s="40"/>
      <c r="X341" s="40"/>
      <c r="Y341" s="40"/>
      <c r="Z341" s="40"/>
      <c r="AA341" s="40"/>
      <c r="AB341" s="40"/>
      <c r="AC341" s="40"/>
      <c r="AD341" s="40"/>
      <c r="AE341" s="40"/>
      <c r="AR341" s="228" t="s">
        <v>448</v>
      </c>
      <c r="AT341" s="228" t="s">
        <v>237</v>
      </c>
      <c r="AU341" s="228" t="s">
        <v>83</v>
      </c>
      <c r="AY341" s="19" t="s">
        <v>235</v>
      </c>
      <c r="BE341" s="229">
        <f>IF(N341="základní",J341,0)</f>
        <v>0</v>
      </c>
      <c r="BF341" s="229">
        <f>IF(N341="snížená",J341,0)</f>
        <v>0</v>
      </c>
      <c r="BG341" s="229">
        <f>IF(N341="zákl. přenesená",J341,0)</f>
        <v>0</v>
      </c>
      <c r="BH341" s="229">
        <f>IF(N341="sníž. přenesená",J341,0)</f>
        <v>0</v>
      </c>
      <c r="BI341" s="229">
        <f>IF(N341="nulová",J341,0)</f>
        <v>0</v>
      </c>
      <c r="BJ341" s="19" t="s">
        <v>83</v>
      </c>
      <c r="BK341" s="229">
        <f>ROUND(I341*H341,2)</f>
        <v>0</v>
      </c>
      <c r="BL341" s="19" t="s">
        <v>448</v>
      </c>
      <c r="BM341" s="228" t="s">
        <v>6350</v>
      </c>
    </row>
    <row r="342" s="2" customFormat="1">
      <c r="A342" s="40"/>
      <c r="B342" s="41"/>
      <c r="C342" s="42"/>
      <c r="D342" s="237" t="s">
        <v>792</v>
      </c>
      <c r="E342" s="42"/>
      <c r="F342" s="279" t="s">
        <v>8367</v>
      </c>
      <c r="G342" s="42"/>
      <c r="H342" s="42"/>
      <c r="I342" s="232"/>
      <c r="J342" s="42"/>
      <c r="K342" s="42"/>
      <c r="L342" s="46"/>
      <c r="M342" s="233"/>
      <c r="N342" s="234"/>
      <c r="O342" s="86"/>
      <c r="P342" s="86"/>
      <c r="Q342" s="86"/>
      <c r="R342" s="86"/>
      <c r="S342" s="86"/>
      <c r="T342" s="87"/>
      <c r="U342" s="40"/>
      <c r="V342" s="40"/>
      <c r="W342" s="40"/>
      <c r="X342" s="40"/>
      <c r="Y342" s="40"/>
      <c r="Z342" s="40"/>
      <c r="AA342" s="40"/>
      <c r="AB342" s="40"/>
      <c r="AC342" s="40"/>
      <c r="AD342" s="40"/>
      <c r="AE342" s="40"/>
      <c r="AT342" s="19" t="s">
        <v>792</v>
      </c>
      <c r="AU342" s="19" t="s">
        <v>83</v>
      </c>
    </row>
    <row r="343" s="2" customFormat="1" ht="55.5" customHeight="1">
      <c r="A343" s="40"/>
      <c r="B343" s="41"/>
      <c r="C343" s="217" t="s">
        <v>4114</v>
      </c>
      <c r="D343" s="217" t="s">
        <v>237</v>
      </c>
      <c r="E343" s="218" t="s">
        <v>8372</v>
      </c>
      <c r="F343" s="219" t="s">
        <v>8373</v>
      </c>
      <c r="G343" s="220" t="s">
        <v>7292</v>
      </c>
      <c r="H343" s="221">
        <v>2</v>
      </c>
      <c r="I343" s="222"/>
      <c r="J343" s="223">
        <f>ROUND(I343*H343,2)</f>
        <v>0</v>
      </c>
      <c r="K343" s="219" t="s">
        <v>7283</v>
      </c>
      <c r="L343" s="46"/>
      <c r="M343" s="224" t="s">
        <v>19</v>
      </c>
      <c r="N343" s="225" t="s">
        <v>47</v>
      </c>
      <c r="O343" s="86"/>
      <c r="P343" s="226">
        <f>O343*H343</f>
        <v>0</v>
      </c>
      <c r="Q343" s="226">
        <v>0.21451000000000001</v>
      </c>
      <c r="R343" s="226">
        <f>Q343*H343</f>
        <v>0.42902000000000001</v>
      </c>
      <c r="S343" s="226">
        <v>0</v>
      </c>
      <c r="T343" s="227">
        <f>S343*H343</f>
        <v>0</v>
      </c>
      <c r="U343" s="40"/>
      <c r="V343" s="40"/>
      <c r="W343" s="40"/>
      <c r="X343" s="40"/>
      <c r="Y343" s="40"/>
      <c r="Z343" s="40"/>
      <c r="AA343" s="40"/>
      <c r="AB343" s="40"/>
      <c r="AC343" s="40"/>
      <c r="AD343" s="40"/>
      <c r="AE343" s="40"/>
      <c r="AR343" s="228" t="s">
        <v>448</v>
      </c>
      <c r="AT343" s="228" t="s">
        <v>237</v>
      </c>
      <c r="AU343" s="228" t="s">
        <v>83</v>
      </c>
      <c r="AY343" s="19" t="s">
        <v>235</v>
      </c>
      <c r="BE343" s="229">
        <f>IF(N343="základní",J343,0)</f>
        <v>0</v>
      </c>
      <c r="BF343" s="229">
        <f>IF(N343="snížená",J343,0)</f>
        <v>0</v>
      </c>
      <c r="BG343" s="229">
        <f>IF(N343="zákl. přenesená",J343,0)</f>
        <v>0</v>
      </c>
      <c r="BH343" s="229">
        <f>IF(N343="sníž. přenesená",J343,0)</f>
        <v>0</v>
      </c>
      <c r="BI343" s="229">
        <f>IF(N343="nulová",J343,0)</f>
        <v>0</v>
      </c>
      <c r="BJ343" s="19" t="s">
        <v>83</v>
      </c>
      <c r="BK343" s="229">
        <f>ROUND(I343*H343,2)</f>
        <v>0</v>
      </c>
      <c r="BL343" s="19" t="s">
        <v>448</v>
      </c>
      <c r="BM343" s="228" t="s">
        <v>6358</v>
      </c>
    </row>
    <row r="344" s="2" customFormat="1">
      <c r="A344" s="40"/>
      <c r="B344" s="41"/>
      <c r="C344" s="42"/>
      <c r="D344" s="237" t="s">
        <v>792</v>
      </c>
      <c r="E344" s="42"/>
      <c r="F344" s="279" t="s">
        <v>8367</v>
      </c>
      <c r="G344" s="42"/>
      <c r="H344" s="42"/>
      <c r="I344" s="232"/>
      <c r="J344" s="42"/>
      <c r="K344" s="42"/>
      <c r="L344" s="46"/>
      <c r="M344" s="233"/>
      <c r="N344" s="234"/>
      <c r="O344" s="86"/>
      <c r="P344" s="86"/>
      <c r="Q344" s="86"/>
      <c r="R344" s="86"/>
      <c r="S344" s="86"/>
      <c r="T344" s="87"/>
      <c r="U344" s="40"/>
      <c r="V344" s="40"/>
      <c r="W344" s="40"/>
      <c r="X344" s="40"/>
      <c r="Y344" s="40"/>
      <c r="Z344" s="40"/>
      <c r="AA344" s="40"/>
      <c r="AB344" s="40"/>
      <c r="AC344" s="40"/>
      <c r="AD344" s="40"/>
      <c r="AE344" s="40"/>
      <c r="AT344" s="19" t="s">
        <v>792</v>
      </c>
      <c r="AU344" s="19" t="s">
        <v>83</v>
      </c>
    </row>
    <row r="345" s="2" customFormat="1" ht="55.5" customHeight="1">
      <c r="A345" s="40"/>
      <c r="B345" s="41"/>
      <c r="C345" s="217" t="s">
        <v>4135</v>
      </c>
      <c r="D345" s="217" t="s">
        <v>237</v>
      </c>
      <c r="E345" s="218" t="s">
        <v>8374</v>
      </c>
      <c r="F345" s="219" t="s">
        <v>8375</v>
      </c>
      <c r="G345" s="220" t="s">
        <v>7292</v>
      </c>
      <c r="H345" s="221">
        <v>4</v>
      </c>
      <c r="I345" s="222"/>
      <c r="J345" s="223">
        <f>ROUND(I345*H345,2)</f>
        <v>0</v>
      </c>
      <c r="K345" s="219" t="s">
        <v>7283</v>
      </c>
      <c r="L345" s="46"/>
      <c r="M345" s="224" t="s">
        <v>19</v>
      </c>
      <c r="N345" s="225" t="s">
        <v>47</v>
      </c>
      <c r="O345" s="86"/>
      <c r="P345" s="226">
        <f>O345*H345</f>
        <v>0</v>
      </c>
      <c r="Q345" s="226">
        <v>0.26183000000000001</v>
      </c>
      <c r="R345" s="226">
        <f>Q345*H345</f>
        <v>1.04732</v>
      </c>
      <c r="S345" s="226">
        <v>0</v>
      </c>
      <c r="T345" s="227">
        <f>S345*H345</f>
        <v>0</v>
      </c>
      <c r="U345" s="40"/>
      <c r="V345" s="40"/>
      <c r="W345" s="40"/>
      <c r="X345" s="40"/>
      <c r="Y345" s="40"/>
      <c r="Z345" s="40"/>
      <c r="AA345" s="40"/>
      <c r="AB345" s="40"/>
      <c r="AC345" s="40"/>
      <c r="AD345" s="40"/>
      <c r="AE345" s="40"/>
      <c r="AR345" s="228" t="s">
        <v>448</v>
      </c>
      <c r="AT345" s="228" t="s">
        <v>237</v>
      </c>
      <c r="AU345" s="228" t="s">
        <v>83</v>
      </c>
      <c r="AY345" s="19" t="s">
        <v>235</v>
      </c>
      <c r="BE345" s="229">
        <f>IF(N345="základní",J345,0)</f>
        <v>0</v>
      </c>
      <c r="BF345" s="229">
        <f>IF(N345="snížená",J345,0)</f>
        <v>0</v>
      </c>
      <c r="BG345" s="229">
        <f>IF(N345="zákl. přenesená",J345,0)</f>
        <v>0</v>
      </c>
      <c r="BH345" s="229">
        <f>IF(N345="sníž. přenesená",J345,0)</f>
        <v>0</v>
      </c>
      <c r="BI345" s="229">
        <f>IF(N345="nulová",J345,0)</f>
        <v>0</v>
      </c>
      <c r="BJ345" s="19" t="s">
        <v>83</v>
      </c>
      <c r="BK345" s="229">
        <f>ROUND(I345*H345,2)</f>
        <v>0</v>
      </c>
      <c r="BL345" s="19" t="s">
        <v>448</v>
      </c>
      <c r="BM345" s="228" t="s">
        <v>6366</v>
      </c>
    </row>
    <row r="346" s="2" customFormat="1">
      <c r="A346" s="40"/>
      <c r="B346" s="41"/>
      <c r="C346" s="42"/>
      <c r="D346" s="237" t="s">
        <v>792</v>
      </c>
      <c r="E346" s="42"/>
      <c r="F346" s="279" t="s">
        <v>8367</v>
      </c>
      <c r="G346" s="42"/>
      <c r="H346" s="42"/>
      <c r="I346" s="232"/>
      <c r="J346" s="42"/>
      <c r="K346" s="42"/>
      <c r="L346" s="46"/>
      <c r="M346" s="233"/>
      <c r="N346" s="234"/>
      <c r="O346" s="86"/>
      <c r="P346" s="86"/>
      <c r="Q346" s="86"/>
      <c r="R346" s="86"/>
      <c r="S346" s="86"/>
      <c r="T346" s="87"/>
      <c r="U346" s="40"/>
      <c r="V346" s="40"/>
      <c r="W346" s="40"/>
      <c r="X346" s="40"/>
      <c r="Y346" s="40"/>
      <c r="Z346" s="40"/>
      <c r="AA346" s="40"/>
      <c r="AB346" s="40"/>
      <c r="AC346" s="40"/>
      <c r="AD346" s="40"/>
      <c r="AE346" s="40"/>
      <c r="AT346" s="19" t="s">
        <v>792</v>
      </c>
      <c r="AU346" s="19" t="s">
        <v>83</v>
      </c>
    </row>
    <row r="347" s="2" customFormat="1" ht="55.5" customHeight="1">
      <c r="A347" s="40"/>
      <c r="B347" s="41"/>
      <c r="C347" s="217" t="s">
        <v>4141</v>
      </c>
      <c r="D347" s="217" t="s">
        <v>237</v>
      </c>
      <c r="E347" s="218" t="s">
        <v>8376</v>
      </c>
      <c r="F347" s="219" t="s">
        <v>8377</v>
      </c>
      <c r="G347" s="220" t="s">
        <v>7292</v>
      </c>
      <c r="H347" s="221">
        <v>1</v>
      </c>
      <c r="I347" s="222"/>
      <c r="J347" s="223">
        <f>ROUND(I347*H347,2)</f>
        <v>0</v>
      </c>
      <c r="K347" s="219" t="s">
        <v>7283</v>
      </c>
      <c r="L347" s="46"/>
      <c r="M347" s="224" t="s">
        <v>19</v>
      </c>
      <c r="N347" s="225" t="s">
        <v>47</v>
      </c>
      <c r="O347" s="86"/>
      <c r="P347" s="226">
        <f>O347*H347</f>
        <v>0</v>
      </c>
      <c r="Q347" s="226">
        <v>0.26728000000000002</v>
      </c>
      <c r="R347" s="226">
        <f>Q347*H347</f>
        <v>0.26728000000000002</v>
      </c>
      <c r="S347" s="226">
        <v>0</v>
      </c>
      <c r="T347" s="227">
        <f>S347*H347</f>
        <v>0</v>
      </c>
      <c r="U347" s="40"/>
      <c r="V347" s="40"/>
      <c r="W347" s="40"/>
      <c r="X347" s="40"/>
      <c r="Y347" s="40"/>
      <c r="Z347" s="40"/>
      <c r="AA347" s="40"/>
      <c r="AB347" s="40"/>
      <c r="AC347" s="40"/>
      <c r="AD347" s="40"/>
      <c r="AE347" s="40"/>
      <c r="AR347" s="228" t="s">
        <v>448</v>
      </c>
      <c r="AT347" s="228" t="s">
        <v>237</v>
      </c>
      <c r="AU347" s="228" t="s">
        <v>83</v>
      </c>
      <c r="AY347" s="19" t="s">
        <v>235</v>
      </c>
      <c r="BE347" s="229">
        <f>IF(N347="základní",J347,0)</f>
        <v>0</v>
      </c>
      <c r="BF347" s="229">
        <f>IF(N347="snížená",J347,0)</f>
        <v>0</v>
      </c>
      <c r="BG347" s="229">
        <f>IF(N347="zákl. přenesená",J347,0)</f>
        <v>0</v>
      </c>
      <c r="BH347" s="229">
        <f>IF(N347="sníž. přenesená",J347,0)</f>
        <v>0</v>
      </c>
      <c r="BI347" s="229">
        <f>IF(N347="nulová",J347,0)</f>
        <v>0</v>
      </c>
      <c r="BJ347" s="19" t="s">
        <v>83</v>
      </c>
      <c r="BK347" s="229">
        <f>ROUND(I347*H347,2)</f>
        <v>0</v>
      </c>
      <c r="BL347" s="19" t="s">
        <v>448</v>
      </c>
      <c r="BM347" s="228" t="s">
        <v>6374</v>
      </c>
    </row>
    <row r="348" s="2" customFormat="1">
      <c r="A348" s="40"/>
      <c r="B348" s="41"/>
      <c r="C348" s="42"/>
      <c r="D348" s="237" t="s">
        <v>792</v>
      </c>
      <c r="E348" s="42"/>
      <c r="F348" s="279" t="s">
        <v>8367</v>
      </c>
      <c r="G348" s="42"/>
      <c r="H348" s="42"/>
      <c r="I348" s="232"/>
      <c r="J348" s="42"/>
      <c r="K348" s="42"/>
      <c r="L348" s="46"/>
      <c r="M348" s="233"/>
      <c r="N348" s="234"/>
      <c r="O348" s="86"/>
      <c r="P348" s="86"/>
      <c r="Q348" s="86"/>
      <c r="R348" s="86"/>
      <c r="S348" s="86"/>
      <c r="T348" s="87"/>
      <c r="U348" s="40"/>
      <c r="V348" s="40"/>
      <c r="W348" s="40"/>
      <c r="X348" s="40"/>
      <c r="Y348" s="40"/>
      <c r="Z348" s="40"/>
      <c r="AA348" s="40"/>
      <c r="AB348" s="40"/>
      <c r="AC348" s="40"/>
      <c r="AD348" s="40"/>
      <c r="AE348" s="40"/>
      <c r="AT348" s="19" t="s">
        <v>792</v>
      </c>
      <c r="AU348" s="19" t="s">
        <v>83</v>
      </c>
    </row>
    <row r="349" s="2" customFormat="1" ht="55.5" customHeight="1">
      <c r="A349" s="40"/>
      <c r="B349" s="41"/>
      <c r="C349" s="217" t="s">
        <v>4147</v>
      </c>
      <c r="D349" s="217" t="s">
        <v>237</v>
      </c>
      <c r="E349" s="218" t="s">
        <v>8378</v>
      </c>
      <c r="F349" s="219" t="s">
        <v>8379</v>
      </c>
      <c r="G349" s="220" t="s">
        <v>7292</v>
      </c>
      <c r="H349" s="221">
        <v>8</v>
      </c>
      <c r="I349" s="222"/>
      <c r="J349" s="223">
        <f>ROUND(I349*H349,2)</f>
        <v>0</v>
      </c>
      <c r="K349" s="219" t="s">
        <v>7283</v>
      </c>
      <c r="L349" s="46"/>
      <c r="M349" s="224" t="s">
        <v>19</v>
      </c>
      <c r="N349" s="225" t="s">
        <v>47</v>
      </c>
      <c r="O349" s="86"/>
      <c r="P349" s="226">
        <f>O349*H349</f>
        <v>0</v>
      </c>
      <c r="Q349" s="226">
        <v>0.41476000000000002</v>
      </c>
      <c r="R349" s="226">
        <f>Q349*H349</f>
        <v>3.3180800000000001</v>
      </c>
      <c r="S349" s="226">
        <v>0</v>
      </c>
      <c r="T349" s="227">
        <f>S349*H349</f>
        <v>0</v>
      </c>
      <c r="U349" s="40"/>
      <c r="V349" s="40"/>
      <c r="W349" s="40"/>
      <c r="X349" s="40"/>
      <c r="Y349" s="40"/>
      <c r="Z349" s="40"/>
      <c r="AA349" s="40"/>
      <c r="AB349" s="40"/>
      <c r="AC349" s="40"/>
      <c r="AD349" s="40"/>
      <c r="AE349" s="40"/>
      <c r="AR349" s="228" t="s">
        <v>448</v>
      </c>
      <c r="AT349" s="228" t="s">
        <v>237</v>
      </c>
      <c r="AU349" s="228" t="s">
        <v>83</v>
      </c>
      <c r="AY349" s="19" t="s">
        <v>235</v>
      </c>
      <c r="BE349" s="229">
        <f>IF(N349="základní",J349,0)</f>
        <v>0</v>
      </c>
      <c r="BF349" s="229">
        <f>IF(N349="snížená",J349,0)</f>
        <v>0</v>
      </c>
      <c r="BG349" s="229">
        <f>IF(N349="zákl. přenesená",J349,0)</f>
        <v>0</v>
      </c>
      <c r="BH349" s="229">
        <f>IF(N349="sníž. přenesená",J349,0)</f>
        <v>0</v>
      </c>
      <c r="BI349" s="229">
        <f>IF(N349="nulová",J349,0)</f>
        <v>0</v>
      </c>
      <c r="BJ349" s="19" t="s">
        <v>83</v>
      </c>
      <c r="BK349" s="229">
        <f>ROUND(I349*H349,2)</f>
        <v>0</v>
      </c>
      <c r="BL349" s="19" t="s">
        <v>448</v>
      </c>
      <c r="BM349" s="228" t="s">
        <v>6382</v>
      </c>
    </row>
    <row r="350" s="2" customFormat="1">
      <c r="A350" s="40"/>
      <c r="B350" s="41"/>
      <c r="C350" s="42"/>
      <c r="D350" s="237" t="s">
        <v>792</v>
      </c>
      <c r="E350" s="42"/>
      <c r="F350" s="279" t="s">
        <v>8367</v>
      </c>
      <c r="G350" s="42"/>
      <c r="H350" s="42"/>
      <c r="I350" s="232"/>
      <c r="J350" s="42"/>
      <c r="K350" s="42"/>
      <c r="L350" s="46"/>
      <c r="M350" s="233"/>
      <c r="N350" s="234"/>
      <c r="O350" s="86"/>
      <c r="P350" s="86"/>
      <c r="Q350" s="86"/>
      <c r="R350" s="86"/>
      <c r="S350" s="86"/>
      <c r="T350" s="87"/>
      <c r="U350" s="40"/>
      <c r="V350" s="40"/>
      <c r="W350" s="40"/>
      <c r="X350" s="40"/>
      <c r="Y350" s="40"/>
      <c r="Z350" s="40"/>
      <c r="AA350" s="40"/>
      <c r="AB350" s="40"/>
      <c r="AC350" s="40"/>
      <c r="AD350" s="40"/>
      <c r="AE350" s="40"/>
      <c r="AT350" s="19" t="s">
        <v>792</v>
      </c>
      <c r="AU350" s="19" t="s">
        <v>83</v>
      </c>
    </row>
    <row r="351" s="2" customFormat="1" ht="55.5" customHeight="1">
      <c r="A351" s="40"/>
      <c r="B351" s="41"/>
      <c r="C351" s="217" t="s">
        <v>4152</v>
      </c>
      <c r="D351" s="217" t="s">
        <v>237</v>
      </c>
      <c r="E351" s="218" t="s">
        <v>8380</v>
      </c>
      <c r="F351" s="219" t="s">
        <v>8381</v>
      </c>
      <c r="G351" s="220" t="s">
        <v>7292</v>
      </c>
      <c r="H351" s="221">
        <v>6</v>
      </c>
      <c r="I351" s="222"/>
      <c r="J351" s="223">
        <f>ROUND(I351*H351,2)</f>
        <v>0</v>
      </c>
      <c r="K351" s="219" t="s">
        <v>7283</v>
      </c>
      <c r="L351" s="46"/>
      <c r="M351" s="224" t="s">
        <v>19</v>
      </c>
      <c r="N351" s="225" t="s">
        <v>47</v>
      </c>
      <c r="O351" s="86"/>
      <c r="P351" s="226">
        <f>O351*H351</f>
        <v>0</v>
      </c>
      <c r="Q351" s="226">
        <v>0.35152</v>
      </c>
      <c r="R351" s="226">
        <f>Q351*H351</f>
        <v>2.1091199999999999</v>
      </c>
      <c r="S351" s="226">
        <v>0</v>
      </c>
      <c r="T351" s="227">
        <f>S351*H351</f>
        <v>0</v>
      </c>
      <c r="U351" s="40"/>
      <c r="V351" s="40"/>
      <c r="W351" s="40"/>
      <c r="X351" s="40"/>
      <c r="Y351" s="40"/>
      <c r="Z351" s="40"/>
      <c r="AA351" s="40"/>
      <c r="AB351" s="40"/>
      <c r="AC351" s="40"/>
      <c r="AD351" s="40"/>
      <c r="AE351" s="40"/>
      <c r="AR351" s="228" t="s">
        <v>448</v>
      </c>
      <c r="AT351" s="228" t="s">
        <v>237</v>
      </c>
      <c r="AU351" s="228" t="s">
        <v>83</v>
      </c>
      <c r="AY351" s="19" t="s">
        <v>235</v>
      </c>
      <c r="BE351" s="229">
        <f>IF(N351="základní",J351,0)</f>
        <v>0</v>
      </c>
      <c r="BF351" s="229">
        <f>IF(N351="snížená",J351,0)</f>
        <v>0</v>
      </c>
      <c r="BG351" s="229">
        <f>IF(N351="zákl. přenesená",J351,0)</f>
        <v>0</v>
      </c>
      <c r="BH351" s="229">
        <f>IF(N351="sníž. přenesená",J351,0)</f>
        <v>0</v>
      </c>
      <c r="BI351" s="229">
        <f>IF(N351="nulová",J351,0)</f>
        <v>0</v>
      </c>
      <c r="BJ351" s="19" t="s">
        <v>83</v>
      </c>
      <c r="BK351" s="229">
        <f>ROUND(I351*H351,2)</f>
        <v>0</v>
      </c>
      <c r="BL351" s="19" t="s">
        <v>448</v>
      </c>
      <c r="BM351" s="228" t="s">
        <v>3507</v>
      </c>
    </row>
    <row r="352" s="2" customFormat="1">
      <c r="A352" s="40"/>
      <c r="B352" s="41"/>
      <c r="C352" s="42"/>
      <c r="D352" s="237" t="s">
        <v>792</v>
      </c>
      <c r="E352" s="42"/>
      <c r="F352" s="279" t="s">
        <v>8367</v>
      </c>
      <c r="G352" s="42"/>
      <c r="H352" s="42"/>
      <c r="I352" s="232"/>
      <c r="J352" s="42"/>
      <c r="K352" s="42"/>
      <c r="L352" s="46"/>
      <c r="M352" s="233"/>
      <c r="N352" s="234"/>
      <c r="O352" s="86"/>
      <c r="P352" s="86"/>
      <c r="Q352" s="86"/>
      <c r="R352" s="86"/>
      <c r="S352" s="86"/>
      <c r="T352" s="87"/>
      <c r="U352" s="40"/>
      <c r="V352" s="40"/>
      <c r="W352" s="40"/>
      <c r="X352" s="40"/>
      <c r="Y352" s="40"/>
      <c r="Z352" s="40"/>
      <c r="AA352" s="40"/>
      <c r="AB352" s="40"/>
      <c r="AC352" s="40"/>
      <c r="AD352" s="40"/>
      <c r="AE352" s="40"/>
      <c r="AT352" s="19" t="s">
        <v>792</v>
      </c>
      <c r="AU352" s="19" t="s">
        <v>83</v>
      </c>
    </row>
    <row r="353" s="2" customFormat="1" ht="55.5" customHeight="1">
      <c r="A353" s="40"/>
      <c r="B353" s="41"/>
      <c r="C353" s="217" t="s">
        <v>4158</v>
      </c>
      <c r="D353" s="217" t="s">
        <v>237</v>
      </c>
      <c r="E353" s="218" t="s">
        <v>8382</v>
      </c>
      <c r="F353" s="219" t="s">
        <v>8383</v>
      </c>
      <c r="G353" s="220" t="s">
        <v>7292</v>
      </c>
      <c r="H353" s="221">
        <v>2</v>
      </c>
      <c r="I353" s="222"/>
      <c r="J353" s="223">
        <f>ROUND(I353*H353,2)</f>
        <v>0</v>
      </c>
      <c r="K353" s="219" t="s">
        <v>7283</v>
      </c>
      <c r="L353" s="46"/>
      <c r="M353" s="224" t="s">
        <v>19</v>
      </c>
      <c r="N353" s="225" t="s">
        <v>47</v>
      </c>
      <c r="O353" s="86"/>
      <c r="P353" s="226">
        <f>O353*H353</f>
        <v>0</v>
      </c>
      <c r="Q353" s="226">
        <v>0.35152</v>
      </c>
      <c r="R353" s="226">
        <f>Q353*H353</f>
        <v>0.70304</v>
      </c>
      <c r="S353" s="226">
        <v>0</v>
      </c>
      <c r="T353" s="227">
        <f>S353*H353</f>
        <v>0</v>
      </c>
      <c r="U353" s="40"/>
      <c r="V353" s="40"/>
      <c r="W353" s="40"/>
      <c r="X353" s="40"/>
      <c r="Y353" s="40"/>
      <c r="Z353" s="40"/>
      <c r="AA353" s="40"/>
      <c r="AB353" s="40"/>
      <c r="AC353" s="40"/>
      <c r="AD353" s="40"/>
      <c r="AE353" s="40"/>
      <c r="AR353" s="228" t="s">
        <v>448</v>
      </c>
      <c r="AT353" s="228" t="s">
        <v>237</v>
      </c>
      <c r="AU353" s="228" t="s">
        <v>83</v>
      </c>
      <c r="AY353" s="19" t="s">
        <v>235</v>
      </c>
      <c r="BE353" s="229">
        <f>IF(N353="základní",J353,0)</f>
        <v>0</v>
      </c>
      <c r="BF353" s="229">
        <f>IF(N353="snížená",J353,0)</f>
        <v>0</v>
      </c>
      <c r="BG353" s="229">
        <f>IF(N353="zákl. přenesená",J353,0)</f>
        <v>0</v>
      </c>
      <c r="BH353" s="229">
        <f>IF(N353="sníž. přenesená",J353,0)</f>
        <v>0</v>
      </c>
      <c r="BI353" s="229">
        <f>IF(N353="nulová",J353,0)</f>
        <v>0</v>
      </c>
      <c r="BJ353" s="19" t="s">
        <v>83</v>
      </c>
      <c r="BK353" s="229">
        <f>ROUND(I353*H353,2)</f>
        <v>0</v>
      </c>
      <c r="BL353" s="19" t="s">
        <v>448</v>
      </c>
      <c r="BM353" s="228" t="s">
        <v>6398</v>
      </c>
    </row>
    <row r="354" s="2" customFormat="1">
      <c r="A354" s="40"/>
      <c r="B354" s="41"/>
      <c r="C354" s="42"/>
      <c r="D354" s="237" t="s">
        <v>792</v>
      </c>
      <c r="E354" s="42"/>
      <c r="F354" s="279" t="s">
        <v>8367</v>
      </c>
      <c r="G354" s="42"/>
      <c r="H354" s="42"/>
      <c r="I354" s="232"/>
      <c r="J354" s="42"/>
      <c r="K354" s="42"/>
      <c r="L354" s="46"/>
      <c r="M354" s="233"/>
      <c r="N354" s="234"/>
      <c r="O354" s="86"/>
      <c r="P354" s="86"/>
      <c r="Q354" s="86"/>
      <c r="R354" s="86"/>
      <c r="S354" s="86"/>
      <c r="T354" s="87"/>
      <c r="U354" s="40"/>
      <c r="V354" s="40"/>
      <c r="W354" s="40"/>
      <c r="X354" s="40"/>
      <c r="Y354" s="40"/>
      <c r="Z354" s="40"/>
      <c r="AA354" s="40"/>
      <c r="AB354" s="40"/>
      <c r="AC354" s="40"/>
      <c r="AD354" s="40"/>
      <c r="AE354" s="40"/>
      <c r="AT354" s="19" t="s">
        <v>792</v>
      </c>
      <c r="AU354" s="19" t="s">
        <v>83</v>
      </c>
    </row>
    <row r="355" s="2" customFormat="1" ht="16.5" customHeight="1">
      <c r="A355" s="40"/>
      <c r="B355" s="41"/>
      <c r="C355" s="217" t="s">
        <v>4166</v>
      </c>
      <c r="D355" s="217" t="s">
        <v>237</v>
      </c>
      <c r="E355" s="218" t="s">
        <v>8384</v>
      </c>
      <c r="F355" s="219" t="s">
        <v>8385</v>
      </c>
      <c r="G355" s="220" t="s">
        <v>7292</v>
      </c>
      <c r="H355" s="221">
        <v>7</v>
      </c>
      <c r="I355" s="222"/>
      <c r="J355" s="223">
        <f>ROUND(I355*H355,2)</f>
        <v>0</v>
      </c>
      <c r="K355" s="219" t="s">
        <v>7283</v>
      </c>
      <c r="L355" s="46"/>
      <c r="M355" s="224" t="s">
        <v>19</v>
      </c>
      <c r="N355" s="225" t="s">
        <v>47</v>
      </c>
      <c r="O355" s="86"/>
      <c r="P355" s="226">
        <f>O355*H355</f>
        <v>0</v>
      </c>
      <c r="Q355" s="226">
        <v>0</v>
      </c>
      <c r="R355" s="226">
        <f>Q355*H355</f>
        <v>0</v>
      </c>
      <c r="S355" s="226">
        <v>0</v>
      </c>
      <c r="T355" s="227">
        <f>S355*H355</f>
        <v>0</v>
      </c>
      <c r="U355" s="40"/>
      <c r="V355" s="40"/>
      <c r="W355" s="40"/>
      <c r="X355" s="40"/>
      <c r="Y355" s="40"/>
      <c r="Z355" s="40"/>
      <c r="AA355" s="40"/>
      <c r="AB355" s="40"/>
      <c r="AC355" s="40"/>
      <c r="AD355" s="40"/>
      <c r="AE355" s="40"/>
      <c r="AR355" s="228" t="s">
        <v>448</v>
      </c>
      <c r="AT355" s="228" t="s">
        <v>237</v>
      </c>
      <c r="AU355" s="228" t="s">
        <v>83</v>
      </c>
      <c r="AY355" s="19" t="s">
        <v>235</v>
      </c>
      <c r="BE355" s="229">
        <f>IF(N355="základní",J355,0)</f>
        <v>0</v>
      </c>
      <c r="BF355" s="229">
        <f>IF(N355="snížená",J355,0)</f>
        <v>0</v>
      </c>
      <c r="BG355" s="229">
        <f>IF(N355="zákl. přenesená",J355,0)</f>
        <v>0</v>
      </c>
      <c r="BH355" s="229">
        <f>IF(N355="sníž. přenesená",J355,0)</f>
        <v>0</v>
      </c>
      <c r="BI355" s="229">
        <f>IF(N355="nulová",J355,0)</f>
        <v>0</v>
      </c>
      <c r="BJ355" s="19" t="s">
        <v>83</v>
      </c>
      <c r="BK355" s="229">
        <f>ROUND(I355*H355,2)</f>
        <v>0</v>
      </c>
      <c r="BL355" s="19" t="s">
        <v>448</v>
      </c>
      <c r="BM355" s="228" t="s">
        <v>6406</v>
      </c>
    </row>
    <row r="356" s="2" customFormat="1" ht="55.5" customHeight="1">
      <c r="A356" s="40"/>
      <c r="B356" s="41"/>
      <c r="C356" s="283" t="s">
        <v>4170</v>
      </c>
      <c r="D356" s="283" t="s">
        <v>1610</v>
      </c>
      <c r="E356" s="284" t="s">
        <v>8386</v>
      </c>
      <c r="F356" s="285" t="s">
        <v>8387</v>
      </c>
      <c r="G356" s="286" t="s">
        <v>451</v>
      </c>
      <c r="H356" s="287">
        <v>1</v>
      </c>
      <c r="I356" s="288"/>
      <c r="J356" s="289">
        <f>ROUND(I356*H356,2)</f>
        <v>0</v>
      </c>
      <c r="K356" s="285" t="s">
        <v>7240</v>
      </c>
      <c r="L356" s="290"/>
      <c r="M356" s="291" t="s">
        <v>19</v>
      </c>
      <c r="N356" s="292" t="s">
        <v>47</v>
      </c>
      <c r="O356" s="86"/>
      <c r="P356" s="226">
        <f>O356*H356</f>
        <v>0</v>
      </c>
      <c r="Q356" s="226">
        <v>0.016500000000000001</v>
      </c>
      <c r="R356" s="226">
        <f>Q356*H356</f>
        <v>0.016500000000000001</v>
      </c>
      <c r="S356" s="226">
        <v>0</v>
      </c>
      <c r="T356" s="227">
        <f>S356*H356</f>
        <v>0</v>
      </c>
      <c r="U356" s="40"/>
      <c r="V356" s="40"/>
      <c r="W356" s="40"/>
      <c r="X356" s="40"/>
      <c r="Y356" s="40"/>
      <c r="Z356" s="40"/>
      <c r="AA356" s="40"/>
      <c r="AB356" s="40"/>
      <c r="AC356" s="40"/>
      <c r="AD356" s="40"/>
      <c r="AE356" s="40"/>
      <c r="AR356" s="228" t="s">
        <v>612</v>
      </c>
      <c r="AT356" s="228" t="s">
        <v>1610</v>
      </c>
      <c r="AU356" s="228" t="s">
        <v>83</v>
      </c>
      <c r="AY356" s="19" t="s">
        <v>235</v>
      </c>
      <c r="BE356" s="229">
        <f>IF(N356="základní",J356,0)</f>
        <v>0</v>
      </c>
      <c r="BF356" s="229">
        <f>IF(N356="snížená",J356,0)</f>
        <v>0</v>
      </c>
      <c r="BG356" s="229">
        <f>IF(N356="zákl. přenesená",J356,0)</f>
        <v>0</v>
      </c>
      <c r="BH356" s="229">
        <f>IF(N356="sníž. přenesená",J356,0)</f>
        <v>0</v>
      </c>
      <c r="BI356" s="229">
        <f>IF(N356="nulová",J356,0)</f>
        <v>0</v>
      </c>
      <c r="BJ356" s="19" t="s">
        <v>83</v>
      </c>
      <c r="BK356" s="229">
        <f>ROUND(I356*H356,2)</f>
        <v>0</v>
      </c>
      <c r="BL356" s="19" t="s">
        <v>448</v>
      </c>
      <c r="BM356" s="228" t="s">
        <v>6414</v>
      </c>
    </row>
    <row r="357" s="2" customFormat="1" ht="55.5" customHeight="1">
      <c r="A357" s="40"/>
      <c r="B357" s="41"/>
      <c r="C357" s="283" t="s">
        <v>4176</v>
      </c>
      <c r="D357" s="283" t="s">
        <v>1610</v>
      </c>
      <c r="E357" s="284" t="s">
        <v>8388</v>
      </c>
      <c r="F357" s="285" t="s">
        <v>8389</v>
      </c>
      <c r="G357" s="286" t="s">
        <v>451</v>
      </c>
      <c r="H357" s="287">
        <v>2</v>
      </c>
      <c r="I357" s="288"/>
      <c r="J357" s="289">
        <f>ROUND(I357*H357,2)</f>
        <v>0</v>
      </c>
      <c r="K357" s="285" t="s">
        <v>7240</v>
      </c>
      <c r="L357" s="290"/>
      <c r="M357" s="291" t="s">
        <v>19</v>
      </c>
      <c r="N357" s="292" t="s">
        <v>47</v>
      </c>
      <c r="O357" s="86"/>
      <c r="P357" s="226">
        <f>O357*H357</f>
        <v>0</v>
      </c>
      <c r="Q357" s="226">
        <v>0.033000000000000002</v>
      </c>
      <c r="R357" s="226">
        <f>Q357*H357</f>
        <v>0.066000000000000003</v>
      </c>
      <c r="S357" s="226">
        <v>0</v>
      </c>
      <c r="T357" s="227">
        <f>S357*H357</f>
        <v>0</v>
      </c>
      <c r="U357" s="40"/>
      <c r="V357" s="40"/>
      <c r="W357" s="40"/>
      <c r="X357" s="40"/>
      <c r="Y357" s="40"/>
      <c r="Z357" s="40"/>
      <c r="AA357" s="40"/>
      <c r="AB357" s="40"/>
      <c r="AC357" s="40"/>
      <c r="AD357" s="40"/>
      <c r="AE357" s="40"/>
      <c r="AR357" s="228" t="s">
        <v>612</v>
      </c>
      <c r="AT357" s="228" t="s">
        <v>1610</v>
      </c>
      <c r="AU357" s="228" t="s">
        <v>83</v>
      </c>
      <c r="AY357" s="19" t="s">
        <v>235</v>
      </c>
      <c r="BE357" s="229">
        <f>IF(N357="základní",J357,0)</f>
        <v>0</v>
      </c>
      <c r="BF357" s="229">
        <f>IF(N357="snížená",J357,0)</f>
        <v>0</v>
      </c>
      <c r="BG357" s="229">
        <f>IF(N357="zákl. přenesená",J357,0)</f>
        <v>0</v>
      </c>
      <c r="BH357" s="229">
        <f>IF(N357="sníž. přenesená",J357,0)</f>
        <v>0</v>
      </c>
      <c r="BI357" s="229">
        <f>IF(N357="nulová",J357,0)</f>
        <v>0</v>
      </c>
      <c r="BJ357" s="19" t="s">
        <v>83</v>
      </c>
      <c r="BK357" s="229">
        <f>ROUND(I357*H357,2)</f>
        <v>0</v>
      </c>
      <c r="BL357" s="19" t="s">
        <v>448</v>
      </c>
      <c r="BM357" s="228" t="s">
        <v>6422</v>
      </c>
    </row>
    <row r="358" s="2" customFormat="1" ht="49.05" customHeight="1">
      <c r="A358" s="40"/>
      <c r="B358" s="41"/>
      <c r="C358" s="283" t="s">
        <v>4189</v>
      </c>
      <c r="D358" s="283" t="s">
        <v>1610</v>
      </c>
      <c r="E358" s="284" t="s">
        <v>8390</v>
      </c>
      <c r="F358" s="285" t="s">
        <v>8391</v>
      </c>
      <c r="G358" s="286" t="s">
        <v>451</v>
      </c>
      <c r="H358" s="287">
        <v>1</v>
      </c>
      <c r="I358" s="288"/>
      <c r="J358" s="289">
        <f>ROUND(I358*H358,2)</f>
        <v>0</v>
      </c>
      <c r="K358" s="285" t="s">
        <v>7283</v>
      </c>
      <c r="L358" s="290"/>
      <c r="M358" s="291" t="s">
        <v>19</v>
      </c>
      <c r="N358" s="292" t="s">
        <v>47</v>
      </c>
      <c r="O358" s="86"/>
      <c r="P358" s="226">
        <f>O358*H358</f>
        <v>0</v>
      </c>
      <c r="Q358" s="226">
        <v>0.016500000000000001</v>
      </c>
      <c r="R358" s="226">
        <f>Q358*H358</f>
        <v>0.016500000000000001</v>
      </c>
      <c r="S358" s="226">
        <v>0</v>
      </c>
      <c r="T358" s="227">
        <f>S358*H358</f>
        <v>0</v>
      </c>
      <c r="U358" s="40"/>
      <c r="V358" s="40"/>
      <c r="W358" s="40"/>
      <c r="X358" s="40"/>
      <c r="Y358" s="40"/>
      <c r="Z358" s="40"/>
      <c r="AA358" s="40"/>
      <c r="AB358" s="40"/>
      <c r="AC358" s="40"/>
      <c r="AD358" s="40"/>
      <c r="AE358" s="40"/>
      <c r="AR358" s="228" t="s">
        <v>612</v>
      </c>
      <c r="AT358" s="228" t="s">
        <v>1610</v>
      </c>
      <c r="AU358" s="228" t="s">
        <v>83</v>
      </c>
      <c r="AY358" s="19" t="s">
        <v>235</v>
      </c>
      <c r="BE358" s="229">
        <f>IF(N358="základní",J358,0)</f>
        <v>0</v>
      </c>
      <c r="BF358" s="229">
        <f>IF(N358="snížená",J358,0)</f>
        <v>0</v>
      </c>
      <c r="BG358" s="229">
        <f>IF(N358="zákl. přenesená",J358,0)</f>
        <v>0</v>
      </c>
      <c r="BH358" s="229">
        <f>IF(N358="sníž. přenesená",J358,0)</f>
        <v>0</v>
      </c>
      <c r="BI358" s="229">
        <f>IF(N358="nulová",J358,0)</f>
        <v>0</v>
      </c>
      <c r="BJ358" s="19" t="s">
        <v>83</v>
      </c>
      <c r="BK358" s="229">
        <f>ROUND(I358*H358,2)</f>
        <v>0</v>
      </c>
      <c r="BL358" s="19" t="s">
        <v>448</v>
      </c>
      <c r="BM358" s="228" t="s">
        <v>6430</v>
      </c>
    </row>
    <row r="359" s="2" customFormat="1" ht="49.05" customHeight="1">
      <c r="A359" s="40"/>
      <c r="B359" s="41"/>
      <c r="C359" s="283" t="s">
        <v>4195</v>
      </c>
      <c r="D359" s="283" t="s">
        <v>1610</v>
      </c>
      <c r="E359" s="284" t="s">
        <v>8392</v>
      </c>
      <c r="F359" s="285" t="s">
        <v>8393</v>
      </c>
      <c r="G359" s="286" t="s">
        <v>451</v>
      </c>
      <c r="H359" s="287">
        <v>3</v>
      </c>
      <c r="I359" s="288"/>
      <c r="J359" s="289">
        <f>ROUND(I359*H359,2)</f>
        <v>0</v>
      </c>
      <c r="K359" s="285" t="s">
        <v>7283</v>
      </c>
      <c r="L359" s="290"/>
      <c r="M359" s="291" t="s">
        <v>19</v>
      </c>
      <c r="N359" s="292" t="s">
        <v>47</v>
      </c>
      <c r="O359" s="86"/>
      <c r="P359" s="226">
        <f>O359*H359</f>
        <v>0</v>
      </c>
      <c r="Q359" s="226">
        <v>0.017999999999999999</v>
      </c>
      <c r="R359" s="226">
        <f>Q359*H359</f>
        <v>0.053999999999999992</v>
      </c>
      <c r="S359" s="226">
        <v>0</v>
      </c>
      <c r="T359" s="227">
        <f>S359*H359</f>
        <v>0</v>
      </c>
      <c r="U359" s="40"/>
      <c r="V359" s="40"/>
      <c r="W359" s="40"/>
      <c r="X359" s="40"/>
      <c r="Y359" s="40"/>
      <c r="Z359" s="40"/>
      <c r="AA359" s="40"/>
      <c r="AB359" s="40"/>
      <c r="AC359" s="40"/>
      <c r="AD359" s="40"/>
      <c r="AE359" s="40"/>
      <c r="AR359" s="228" t="s">
        <v>612</v>
      </c>
      <c r="AT359" s="228" t="s">
        <v>1610</v>
      </c>
      <c r="AU359" s="228" t="s">
        <v>83</v>
      </c>
      <c r="AY359" s="19" t="s">
        <v>235</v>
      </c>
      <c r="BE359" s="229">
        <f>IF(N359="základní",J359,0)</f>
        <v>0</v>
      </c>
      <c r="BF359" s="229">
        <f>IF(N359="snížená",J359,0)</f>
        <v>0</v>
      </c>
      <c r="BG359" s="229">
        <f>IF(N359="zákl. přenesená",J359,0)</f>
        <v>0</v>
      </c>
      <c r="BH359" s="229">
        <f>IF(N359="sníž. přenesená",J359,0)</f>
        <v>0</v>
      </c>
      <c r="BI359" s="229">
        <f>IF(N359="nulová",J359,0)</f>
        <v>0</v>
      </c>
      <c r="BJ359" s="19" t="s">
        <v>83</v>
      </c>
      <c r="BK359" s="229">
        <f>ROUND(I359*H359,2)</f>
        <v>0</v>
      </c>
      <c r="BL359" s="19" t="s">
        <v>448</v>
      </c>
      <c r="BM359" s="228" t="s">
        <v>6438</v>
      </c>
    </row>
    <row r="360" s="2" customFormat="1" ht="24.15" customHeight="1">
      <c r="A360" s="40"/>
      <c r="B360" s="41"/>
      <c r="C360" s="217" t="s">
        <v>4201</v>
      </c>
      <c r="D360" s="217" t="s">
        <v>237</v>
      </c>
      <c r="E360" s="218" t="s">
        <v>8394</v>
      </c>
      <c r="F360" s="219" t="s">
        <v>8395</v>
      </c>
      <c r="G360" s="220" t="s">
        <v>361</v>
      </c>
      <c r="H360" s="221">
        <v>9.8249999999999993</v>
      </c>
      <c r="I360" s="222"/>
      <c r="J360" s="223">
        <f>ROUND(I360*H360,2)</f>
        <v>0</v>
      </c>
      <c r="K360" s="219" t="s">
        <v>7240</v>
      </c>
      <c r="L360" s="46"/>
      <c r="M360" s="224" t="s">
        <v>19</v>
      </c>
      <c r="N360" s="225" t="s">
        <v>47</v>
      </c>
      <c r="O360" s="86"/>
      <c r="P360" s="226">
        <f>O360*H360</f>
        <v>0</v>
      </c>
      <c r="Q360" s="226">
        <v>0</v>
      </c>
      <c r="R360" s="226">
        <f>Q360*H360</f>
        <v>0</v>
      </c>
      <c r="S360" s="226">
        <v>0</v>
      </c>
      <c r="T360" s="227">
        <f>S360*H360</f>
        <v>0</v>
      </c>
      <c r="U360" s="40"/>
      <c r="V360" s="40"/>
      <c r="W360" s="40"/>
      <c r="X360" s="40"/>
      <c r="Y360" s="40"/>
      <c r="Z360" s="40"/>
      <c r="AA360" s="40"/>
      <c r="AB360" s="40"/>
      <c r="AC360" s="40"/>
      <c r="AD360" s="40"/>
      <c r="AE360" s="40"/>
      <c r="AR360" s="228" t="s">
        <v>448</v>
      </c>
      <c r="AT360" s="228" t="s">
        <v>237</v>
      </c>
      <c r="AU360" s="228" t="s">
        <v>83</v>
      </c>
      <c r="AY360" s="19" t="s">
        <v>235</v>
      </c>
      <c r="BE360" s="229">
        <f>IF(N360="základní",J360,0)</f>
        <v>0</v>
      </c>
      <c r="BF360" s="229">
        <f>IF(N360="snížená",J360,0)</f>
        <v>0</v>
      </c>
      <c r="BG360" s="229">
        <f>IF(N360="zákl. přenesená",J360,0)</f>
        <v>0</v>
      </c>
      <c r="BH360" s="229">
        <f>IF(N360="sníž. přenesená",J360,0)</f>
        <v>0</v>
      </c>
      <c r="BI360" s="229">
        <f>IF(N360="nulová",J360,0)</f>
        <v>0</v>
      </c>
      <c r="BJ360" s="19" t="s">
        <v>83</v>
      </c>
      <c r="BK360" s="229">
        <f>ROUND(I360*H360,2)</f>
        <v>0</v>
      </c>
      <c r="BL360" s="19" t="s">
        <v>448</v>
      </c>
      <c r="BM360" s="228" t="s">
        <v>6446</v>
      </c>
    </row>
    <row r="361" s="12" customFormat="1" ht="25.92" customHeight="1">
      <c r="A361" s="12"/>
      <c r="B361" s="201"/>
      <c r="C361" s="202"/>
      <c r="D361" s="203" t="s">
        <v>75</v>
      </c>
      <c r="E361" s="204" t="s">
        <v>8396</v>
      </c>
      <c r="F361" s="204" t="s">
        <v>8397</v>
      </c>
      <c r="G361" s="202"/>
      <c r="H361" s="202"/>
      <c r="I361" s="205"/>
      <c r="J361" s="206">
        <f>BK361</f>
        <v>0</v>
      </c>
      <c r="K361" s="202"/>
      <c r="L361" s="207"/>
      <c r="M361" s="208"/>
      <c r="N361" s="209"/>
      <c r="O361" s="209"/>
      <c r="P361" s="210">
        <f>SUM(P362:P379)</f>
        <v>0</v>
      </c>
      <c r="Q361" s="209"/>
      <c r="R361" s="210">
        <f>SUM(R362:R379)</f>
        <v>0.41751000000000005</v>
      </c>
      <c r="S361" s="209"/>
      <c r="T361" s="211">
        <f>SUM(T362:T379)</f>
        <v>0</v>
      </c>
      <c r="U361" s="12"/>
      <c r="V361" s="12"/>
      <c r="W361" s="12"/>
      <c r="X361" s="12"/>
      <c r="Y361" s="12"/>
      <c r="Z361" s="12"/>
      <c r="AA361" s="12"/>
      <c r="AB361" s="12"/>
      <c r="AC361" s="12"/>
      <c r="AD361" s="12"/>
      <c r="AE361" s="12"/>
      <c r="AR361" s="212" t="s">
        <v>83</v>
      </c>
      <c r="AT361" s="213" t="s">
        <v>75</v>
      </c>
      <c r="AU361" s="213" t="s">
        <v>76</v>
      </c>
      <c r="AY361" s="212" t="s">
        <v>235</v>
      </c>
      <c r="BK361" s="214">
        <f>SUM(BK362:BK379)</f>
        <v>0</v>
      </c>
    </row>
    <row r="362" s="2" customFormat="1" ht="24.15" customHeight="1">
      <c r="A362" s="40"/>
      <c r="B362" s="41"/>
      <c r="C362" s="217" t="s">
        <v>4206</v>
      </c>
      <c r="D362" s="217" t="s">
        <v>237</v>
      </c>
      <c r="E362" s="218" t="s">
        <v>8398</v>
      </c>
      <c r="F362" s="219" t="s">
        <v>8399</v>
      </c>
      <c r="G362" s="220" t="s">
        <v>451</v>
      </c>
      <c r="H362" s="221">
        <v>11</v>
      </c>
      <c r="I362" s="222"/>
      <c r="J362" s="223">
        <f>ROUND(I362*H362,2)</f>
        <v>0</v>
      </c>
      <c r="K362" s="219" t="s">
        <v>7240</v>
      </c>
      <c r="L362" s="46"/>
      <c r="M362" s="224" t="s">
        <v>19</v>
      </c>
      <c r="N362" s="225" t="s">
        <v>47</v>
      </c>
      <c r="O362" s="86"/>
      <c r="P362" s="226">
        <f>O362*H362</f>
        <v>0</v>
      </c>
      <c r="Q362" s="226">
        <v>0</v>
      </c>
      <c r="R362" s="226">
        <f>Q362*H362</f>
        <v>0</v>
      </c>
      <c r="S362" s="226">
        <v>0</v>
      </c>
      <c r="T362" s="227">
        <f>S362*H362</f>
        <v>0</v>
      </c>
      <c r="U362" s="40"/>
      <c r="V362" s="40"/>
      <c r="W362" s="40"/>
      <c r="X362" s="40"/>
      <c r="Y362" s="40"/>
      <c r="Z362" s="40"/>
      <c r="AA362" s="40"/>
      <c r="AB362" s="40"/>
      <c r="AC362" s="40"/>
      <c r="AD362" s="40"/>
      <c r="AE362" s="40"/>
      <c r="AR362" s="228" t="s">
        <v>100</v>
      </c>
      <c r="AT362" s="228" t="s">
        <v>237</v>
      </c>
      <c r="AU362" s="228" t="s">
        <v>83</v>
      </c>
      <c r="AY362" s="19" t="s">
        <v>235</v>
      </c>
      <c r="BE362" s="229">
        <f>IF(N362="základní",J362,0)</f>
        <v>0</v>
      </c>
      <c r="BF362" s="229">
        <f>IF(N362="snížená",J362,0)</f>
        <v>0</v>
      </c>
      <c r="BG362" s="229">
        <f>IF(N362="zákl. přenesená",J362,0)</f>
        <v>0</v>
      </c>
      <c r="BH362" s="229">
        <f>IF(N362="sníž. přenesená",J362,0)</f>
        <v>0</v>
      </c>
      <c r="BI362" s="229">
        <f>IF(N362="nulová",J362,0)</f>
        <v>0</v>
      </c>
      <c r="BJ362" s="19" t="s">
        <v>83</v>
      </c>
      <c r="BK362" s="229">
        <f>ROUND(I362*H362,2)</f>
        <v>0</v>
      </c>
      <c r="BL362" s="19" t="s">
        <v>100</v>
      </c>
      <c r="BM362" s="228" t="s">
        <v>6454</v>
      </c>
    </row>
    <row r="363" s="14" customFormat="1">
      <c r="A363" s="14"/>
      <c r="B363" s="246"/>
      <c r="C363" s="247"/>
      <c r="D363" s="237" t="s">
        <v>245</v>
      </c>
      <c r="E363" s="248" t="s">
        <v>19</v>
      </c>
      <c r="F363" s="249" t="s">
        <v>8400</v>
      </c>
      <c r="G363" s="247"/>
      <c r="H363" s="250">
        <v>11</v>
      </c>
      <c r="I363" s="251"/>
      <c r="J363" s="247"/>
      <c r="K363" s="247"/>
      <c r="L363" s="252"/>
      <c r="M363" s="253"/>
      <c r="N363" s="254"/>
      <c r="O363" s="254"/>
      <c r="P363" s="254"/>
      <c r="Q363" s="254"/>
      <c r="R363" s="254"/>
      <c r="S363" s="254"/>
      <c r="T363" s="255"/>
      <c r="U363" s="14"/>
      <c r="V363" s="14"/>
      <c r="W363" s="14"/>
      <c r="X363" s="14"/>
      <c r="Y363" s="14"/>
      <c r="Z363" s="14"/>
      <c r="AA363" s="14"/>
      <c r="AB363" s="14"/>
      <c r="AC363" s="14"/>
      <c r="AD363" s="14"/>
      <c r="AE363" s="14"/>
      <c r="AT363" s="256" t="s">
        <v>245</v>
      </c>
      <c r="AU363" s="256" t="s">
        <v>83</v>
      </c>
      <c r="AV363" s="14" t="s">
        <v>85</v>
      </c>
      <c r="AW363" s="14" t="s">
        <v>37</v>
      </c>
      <c r="AX363" s="14" t="s">
        <v>76</v>
      </c>
      <c r="AY363" s="256" t="s">
        <v>235</v>
      </c>
    </row>
    <row r="364" s="16" customFormat="1">
      <c r="A364" s="16"/>
      <c r="B364" s="268"/>
      <c r="C364" s="269"/>
      <c r="D364" s="237" t="s">
        <v>245</v>
      </c>
      <c r="E364" s="270" t="s">
        <v>19</v>
      </c>
      <c r="F364" s="271" t="s">
        <v>250</v>
      </c>
      <c r="G364" s="269"/>
      <c r="H364" s="272">
        <v>11</v>
      </c>
      <c r="I364" s="273"/>
      <c r="J364" s="269"/>
      <c r="K364" s="269"/>
      <c r="L364" s="274"/>
      <c r="M364" s="275"/>
      <c r="N364" s="276"/>
      <c r="O364" s="276"/>
      <c r="P364" s="276"/>
      <c r="Q364" s="276"/>
      <c r="R364" s="276"/>
      <c r="S364" s="276"/>
      <c r="T364" s="277"/>
      <c r="U364" s="16"/>
      <c r="V364" s="16"/>
      <c r="W364" s="16"/>
      <c r="X364" s="16"/>
      <c r="Y364" s="16"/>
      <c r="Z364" s="16"/>
      <c r="AA364" s="16"/>
      <c r="AB364" s="16"/>
      <c r="AC364" s="16"/>
      <c r="AD364" s="16"/>
      <c r="AE364" s="16"/>
      <c r="AT364" s="278" t="s">
        <v>245</v>
      </c>
      <c r="AU364" s="278" t="s">
        <v>83</v>
      </c>
      <c r="AV364" s="16" t="s">
        <v>100</v>
      </c>
      <c r="AW364" s="16" t="s">
        <v>37</v>
      </c>
      <c r="AX364" s="16" t="s">
        <v>83</v>
      </c>
      <c r="AY364" s="278" t="s">
        <v>235</v>
      </c>
    </row>
    <row r="365" s="2" customFormat="1" ht="24.15" customHeight="1">
      <c r="A365" s="40"/>
      <c r="B365" s="41"/>
      <c r="C365" s="217" t="s">
        <v>4215</v>
      </c>
      <c r="D365" s="217" t="s">
        <v>237</v>
      </c>
      <c r="E365" s="218" t="s">
        <v>8401</v>
      </c>
      <c r="F365" s="219" t="s">
        <v>8402</v>
      </c>
      <c r="G365" s="220" t="s">
        <v>451</v>
      </c>
      <c r="H365" s="221">
        <v>3</v>
      </c>
      <c r="I365" s="222"/>
      <c r="J365" s="223">
        <f>ROUND(I365*H365,2)</f>
        <v>0</v>
      </c>
      <c r="K365" s="219" t="s">
        <v>7240</v>
      </c>
      <c r="L365" s="46"/>
      <c r="M365" s="224" t="s">
        <v>19</v>
      </c>
      <c r="N365" s="225" t="s">
        <v>47</v>
      </c>
      <c r="O365" s="86"/>
      <c r="P365" s="226">
        <f>O365*H365</f>
        <v>0</v>
      </c>
      <c r="Q365" s="226">
        <v>0</v>
      </c>
      <c r="R365" s="226">
        <f>Q365*H365</f>
        <v>0</v>
      </c>
      <c r="S365" s="226">
        <v>0</v>
      </c>
      <c r="T365" s="227">
        <f>S365*H365</f>
        <v>0</v>
      </c>
      <c r="U365" s="40"/>
      <c r="V365" s="40"/>
      <c r="W365" s="40"/>
      <c r="X365" s="40"/>
      <c r="Y365" s="40"/>
      <c r="Z365" s="40"/>
      <c r="AA365" s="40"/>
      <c r="AB365" s="40"/>
      <c r="AC365" s="40"/>
      <c r="AD365" s="40"/>
      <c r="AE365" s="40"/>
      <c r="AR365" s="228" t="s">
        <v>100</v>
      </c>
      <c r="AT365" s="228" t="s">
        <v>237</v>
      </c>
      <c r="AU365" s="228" t="s">
        <v>83</v>
      </c>
      <c r="AY365" s="19" t="s">
        <v>235</v>
      </c>
      <c r="BE365" s="229">
        <f>IF(N365="základní",J365,0)</f>
        <v>0</v>
      </c>
      <c r="BF365" s="229">
        <f>IF(N365="snížená",J365,0)</f>
        <v>0</v>
      </c>
      <c r="BG365" s="229">
        <f>IF(N365="zákl. přenesená",J365,0)</f>
        <v>0</v>
      </c>
      <c r="BH365" s="229">
        <f>IF(N365="sníž. přenesená",J365,0)</f>
        <v>0</v>
      </c>
      <c r="BI365" s="229">
        <f>IF(N365="nulová",J365,0)</f>
        <v>0</v>
      </c>
      <c r="BJ365" s="19" t="s">
        <v>83</v>
      </c>
      <c r="BK365" s="229">
        <f>ROUND(I365*H365,2)</f>
        <v>0</v>
      </c>
      <c r="BL365" s="19" t="s">
        <v>100</v>
      </c>
      <c r="BM365" s="228" t="s">
        <v>6462</v>
      </c>
    </row>
    <row r="366" s="2" customFormat="1" ht="33" customHeight="1">
      <c r="A366" s="40"/>
      <c r="B366" s="41"/>
      <c r="C366" s="217" t="s">
        <v>4222</v>
      </c>
      <c r="D366" s="217" t="s">
        <v>237</v>
      </c>
      <c r="E366" s="218" t="s">
        <v>8403</v>
      </c>
      <c r="F366" s="219" t="s">
        <v>8404</v>
      </c>
      <c r="G366" s="220" t="s">
        <v>451</v>
      </c>
      <c r="H366" s="221">
        <v>14</v>
      </c>
      <c r="I366" s="222"/>
      <c r="J366" s="223">
        <f>ROUND(I366*H366,2)</f>
        <v>0</v>
      </c>
      <c r="K366" s="219" t="s">
        <v>7240</v>
      </c>
      <c r="L366" s="46"/>
      <c r="M366" s="224" t="s">
        <v>19</v>
      </c>
      <c r="N366" s="225" t="s">
        <v>47</v>
      </c>
      <c r="O366" s="86"/>
      <c r="P366" s="226">
        <f>O366*H366</f>
        <v>0</v>
      </c>
      <c r="Q366" s="226">
        <v>0</v>
      </c>
      <c r="R366" s="226">
        <f>Q366*H366</f>
        <v>0</v>
      </c>
      <c r="S366" s="226">
        <v>0</v>
      </c>
      <c r="T366" s="227">
        <f>S366*H366</f>
        <v>0</v>
      </c>
      <c r="U366" s="40"/>
      <c r="V366" s="40"/>
      <c r="W366" s="40"/>
      <c r="X366" s="40"/>
      <c r="Y366" s="40"/>
      <c r="Z366" s="40"/>
      <c r="AA366" s="40"/>
      <c r="AB366" s="40"/>
      <c r="AC366" s="40"/>
      <c r="AD366" s="40"/>
      <c r="AE366" s="40"/>
      <c r="AR366" s="228" t="s">
        <v>100</v>
      </c>
      <c r="AT366" s="228" t="s">
        <v>237</v>
      </c>
      <c r="AU366" s="228" t="s">
        <v>83</v>
      </c>
      <c r="AY366" s="19" t="s">
        <v>235</v>
      </c>
      <c r="BE366" s="229">
        <f>IF(N366="základní",J366,0)</f>
        <v>0</v>
      </c>
      <c r="BF366" s="229">
        <f>IF(N366="snížená",J366,0)</f>
        <v>0</v>
      </c>
      <c r="BG366" s="229">
        <f>IF(N366="zákl. přenesená",J366,0)</f>
        <v>0</v>
      </c>
      <c r="BH366" s="229">
        <f>IF(N366="sníž. přenesená",J366,0)</f>
        <v>0</v>
      </c>
      <c r="BI366" s="229">
        <f>IF(N366="nulová",J366,0)</f>
        <v>0</v>
      </c>
      <c r="BJ366" s="19" t="s">
        <v>83</v>
      </c>
      <c r="BK366" s="229">
        <f>ROUND(I366*H366,2)</f>
        <v>0</v>
      </c>
      <c r="BL366" s="19" t="s">
        <v>100</v>
      </c>
      <c r="BM366" s="228" t="s">
        <v>6470</v>
      </c>
    </row>
    <row r="367" s="14" customFormat="1">
      <c r="A367" s="14"/>
      <c r="B367" s="246"/>
      <c r="C367" s="247"/>
      <c r="D367" s="237" t="s">
        <v>245</v>
      </c>
      <c r="E367" s="248" t="s">
        <v>19</v>
      </c>
      <c r="F367" s="249" t="s">
        <v>8405</v>
      </c>
      <c r="G367" s="247"/>
      <c r="H367" s="250">
        <v>14</v>
      </c>
      <c r="I367" s="251"/>
      <c r="J367" s="247"/>
      <c r="K367" s="247"/>
      <c r="L367" s="252"/>
      <c r="M367" s="253"/>
      <c r="N367" s="254"/>
      <c r="O367" s="254"/>
      <c r="P367" s="254"/>
      <c r="Q367" s="254"/>
      <c r="R367" s="254"/>
      <c r="S367" s="254"/>
      <c r="T367" s="255"/>
      <c r="U367" s="14"/>
      <c r="V367" s="14"/>
      <c r="W367" s="14"/>
      <c r="X367" s="14"/>
      <c r="Y367" s="14"/>
      <c r="Z367" s="14"/>
      <c r="AA367" s="14"/>
      <c r="AB367" s="14"/>
      <c r="AC367" s="14"/>
      <c r="AD367" s="14"/>
      <c r="AE367" s="14"/>
      <c r="AT367" s="256" t="s">
        <v>245</v>
      </c>
      <c r="AU367" s="256" t="s">
        <v>83</v>
      </c>
      <c r="AV367" s="14" t="s">
        <v>85</v>
      </c>
      <c r="AW367" s="14" t="s">
        <v>37</v>
      </c>
      <c r="AX367" s="14" t="s">
        <v>76</v>
      </c>
      <c r="AY367" s="256" t="s">
        <v>235</v>
      </c>
    </row>
    <row r="368" s="16" customFormat="1">
      <c r="A368" s="16"/>
      <c r="B368" s="268"/>
      <c r="C368" s="269"/>
      <c r="D368" s="237" t="s">
        <v>245</v>
      </c>
      <c r="E368" s="270" t="s">
        <v>19</v>
      </c>
      <c r="F368" s="271" t="s">
        <v>250</v>
      </c>
      <c r="G368" s="269"/>
      <c r="H368" s="272">
        <v>14</v>
      </c>
      <c r="I368" s="273"/>
      <c r="J368" s="269"/>
      <c r="K368" s="269"/>
      <c r="L368" s="274"/>
      <c r="M368" s="275"/>
      <c r="N368" s="276"/>
      <c r="O368" s="276"/>
      <c r="P368" s="276"/>
      <c r="Q368" s="276"/>
      <c r="R368" s="276"/>
      <c r="S368" s="276"/>
      <c r="T368" s="277"/>
      <c r="U368" s="16"/>
      <c r="V368" s="16"/>
      <c r="W368" s="16"/>
      <c r="X368" s="16"/>
      <c r="Y368" s="16"/>
      <c r="Z368" s="16"/>
      <c r="AA368" s="16"/>
      <c r="AB368" s="16"/>
      <c r="AC368" s="16"/>
      <c r="AD368" s="16"/>
      <c r="AE368" s="16"/>
      <c r="AT368" s="278" t="s">
        <v>245</v>
      </c>
      <c r="AU368" s="278" t="s">
        <v>83</v>
      </c>
      <c r="AV368" s="16" t="s">
        <v>100</v>
      </c>
      <c r="AW368" s="16" t="s">
        <v>37</v>
      </c>
      <c r="AX368" s="16" t="s">
        <v>83</v>
      </c>
      <c r="AY368" s="278" t="s">
        <v>235</v>
      </c>
    </row>
    <row r="369" s="2" customFormat="1" ht="55.5" customHeight="1">
      <c r="A369" s="40"/>
      <c r="B369" s="41"/>
      <c r="C369" s="283" t="s">
        <v>4228</v>
      </c>
      <c r="D369" s="283" t="s">
        <v>1610</v>
      </c>
      <c r="E369" s="284" t="s">
        <v>8406</v>
      </c>
      <c r="F369" s="285" t="s">
        <v>8407</v>
      </c>
      <c r="G369" s="286" t="s">
        <v>451</v>
      </c>
      <c r="H369" s="287">
        <v>1</v>
      </c>
      <c r="I369" s="288"/>
      <c r="J369" s="289">
        <f>ROUND(I369*H369,2)</f>
        <v>0</v>
      </c>
      <c r="K369" s="285" t="s">
        <v>7240</v>
      </c>
      <c r="L369" s="290"/>
      <c r="M369" s="291" t="s">
        <v>19</v>
      </c>
      <c r="N369" s="292" t="s">
        <v>47</v>
      </c>
      <c r="O369" s="86"/>
      <c r="P369" s="226">
        <f>O369*H369</f>
        <v>0</v>
      </c>
      <c r="Q369" s="226">
        <v>0.022960000000000001</v>
      </c>
      <c r="R369" s="226">
        <f>Q369*H369</f>
        <v>0.022960000000000001</v>
      </c>
      <c r="S369" s="226">
        <v>0</v>
      </c>
      <c r="T369" s="227">
        <f>S369*H369</f>
        <v>0</v>
      </c>
      <c r="U369" s="40"/>
      <c r="V369" s="40"/>
      <c r="W369" s="40"/>
      <c r="X369" s="40"/>
      <c r="Y369" s="40"/>
      <c r="Z369" s="40"/>
      <c r="AA369" s="40"/>
      <c r="AB369" s="40"/>
      <c r="AC369" s="40"/>
      <c r="AD369" s="40"/>
      <c r="AE369" s="40"/>
      <c r="AR369" s="228" t="s">
        <v>352</v>
      </c>
      <c r="AT369" s="228" t="s">
        <v>1610</v>
      </c>
      <c r="AU369" s="228" t="s">
        <v>83</v>
      </c>
      <c r="AY369" s="19" t="s">
        <v>235</v>
      </c>
      <c r="BE369" s="229">
        <f>IF(N369="základní",J369,0)</f>
        <v>0</v>
      </c>
      <c r="BF369" s="229">
        <f>IF(N369="snížená",J369,0)</f>
        <v>0</v>
      </c>
      <c r="BG369" s="229">
        <f>IF(N369="zákl. přenesená",J369,0)</f>
        <v>0</v>
      </c>
      <c r="BH369" s="229">
        <f>IF(N369="sníž. přenesená",J369,0)</f>
        <v>0</v>
      </c>
      <c r="BI369" s="229">
        <f>IF(N369="nulová",J369,0)</f>
        <v>0</v>
      </c>
      <c r="BJ369" s="19" t="s">
        <v>83</v>
      </c>
      <c r="BK369" s="229">
        <f>ROUND(I369*H369,2)</f>
        <v>0</v>
      </c>
      <c r="BL369" s="19" t="s">
        <v>100</v>
      </c>
      <c r="BM369" s="228" t="s">
        <v>6478</v>
      </c>
    </row>
    <row r="370" s="2" customFormat="1" ht="55.5" customHeight="1">
      <c r="A370" s="40"/>
      <c r="B370" s="41"/>
      <c r="C370" s="283" t="s">
        <v>4235</v>
      </c>
      <c r="D370" s="283" t="s">
        <v>1610</v>
      </c>
      <c r="E370" s="284" t="s">
        <v>8408</v>
      </c>
      <c r="F370" s="285" t="s">
        <v>8409</v>
      </c>
      <c r="G370" s="286" t="s">
        <v>451</v>
      </c>
      <c r="H370" s="287">
        <v>3</v>
      </c>
      <c r="I370" s="288"/>
      <c r="J370" s="289">
        <f>ROUND(I370*H370,2)</f>
        <v>0</v>
      </c>
      <c r="K370" s="285" t="s">
        <v>7240</v>
      </c>
      <c r="L370" s="290"/>
      <c r="M370" s="291" t="s">
        <v>19</v>
      </c>
      <c r="N370" s="292" t="s">
        <v>47</v>
      </c>
      <c r="O370" s="86"/>
      <c r="P370" s="226">
        <f>O370*H370</f>
        <v>0</v>
      </c>
      <c r="Q370" s="226">
        <v>0.026239999999999999</v>
      </c>
      <c r="R370" s="226">
        <f>Q370*H370</f>
        <v>0.078719999999999998</v>
      </c>
      <c r="S370" s="226">
        <v>0</v>
      </c>
      <c r="T370" s="227">
        <f>S370*H370</f>
        <v>0</v>
      </c>
      <c r="U370" s="40"/>
      <c r="V370" s="40"/>
      <c r="W370" s="40"/>
      <c r="X370" s="40"/>
      <c r="Y370" s="40"/>
      <c r="Z370" s="40"/>
      <c r="AA370" s="40"/>
      <c r="AB370" s="40"/>
      <c r="AC370" s="40"/>
      <c r="AD370" s="40"/>
      <c r="AE370" s="40"/>
      <c r="AR370" s="228" t="s">
        <v>352</v>
      </c>
      <c r="AT370" s="228" t="s">
        <v>1610</v>
      </c>
      <c r="AU370" s="228" t="s">
        <v>83</v>
      </c>
      <c r="AY370" s="19" t="s">
        <v>235</v>
      </c>
      <c r="BE370" s="229">
        <f>IF(N370="základní",J370,0)</f>
        <v>0</v>
      </c>
      <c r="BF370" s="229">
        <f>IF(N370="snížená",J370,0)</f>
        <v>0</v>
      </c>
      <c r="BG370" s="229">
        <f>IF(N370="zákl. přenesená",J370,0)</f>
        <v>0</v>
      </c>
      <c r="BH370" s="229">
        <f>IF(N370="sníž. přenesená",J370,0)</f>
        <v>0</v>
      </c>
      <c r="BI370" s="229">
        <f>IF(N370="nulová",J370,0)</f>
        <v>0</v>
      </c>
      <c r="BJ370" s="19" t="s">
        <v>83</v>
      </c>
      <c r="BK370" s="229">
        <f>ROUND(I370*H370,2)</f>
        <v>0</v>
      </c>
      <c r="BL370" s="19" t="s">
        <v>100</v>
      </c>
      <c r="BM370" s="228" t="s">
        <v>6486</v>
      </c>
    </row>
    <row r="371" s="2" customFormat="1" ht="55.5" customHeight="1">
      <c r="A371" s="40"/>
      <c r="B371" s="41"/>
      <c r="C371" s="283" t="s">
        <v>4250</v>
      </c>
      <c r="D371" s="283" t="s">
        <v>1610</v>
      </c>
      <c r="E371" s="284" t="s">
        <v>8410</v>
      </c>
      <c r="F371" s="285" t="s">
        <v>8411</v>
      </c>
      <c r="G371" s="286" t="s">
        <v>451</v>
      </c>
      <c r="H371" s="287">
        <v>2</v>
      </c>
      <c r="I371" s="288"/>
      <c r="J371" s="289">
        <f>ROUND(I371*H371,2)</f>
        <v>0</v>
      </c>
      <c r="K371" s="285" t="s">
        <v>7240</v>
      </c>
      <c r="L371" s="290"/>
      <c r="M371" s="291" t="s">
        <v>19</v>
      </c>
      <c r="N371" s="292" t="s">
        <v>47</v>
      </c>
      <c r="O371" s="86"/>
      <c r="P371" s="226">
        <f>O371*H371</f>
        <v>0</v>
      </c>
      <c r="Q371" s="226">
        <v>0.029520000000000001</v>
      </c>
      <c r="R371" s="226">
        <f>Q371*H371</f>
        <v>0.059040000000000002</v>
      </c>
      <c r="S371" s="226">
        <v>0</v>
      </c>
      <c r="T371" s="227">
        <f>S371*H371</f>
        <v>0</v>
      </c>
      <c r="U371" s="40"/>
      <c r="V371" s="40"/>
      <c r="W371" s="40"/>
      <c r="X371" s="40"/>
      <c r="Y371" s="40"/>
      <c r="Z371" s="40"/>
      <c r="AA371" s="40"/>
      <c r="AB371" s="40"/>
      <c r="AC371" s="40"/>
      <c r="AD371" s="40"/>
      <c r="AE371" s="40"/>
      <c r="AR371" s="228" t="s">
        <v>352</v>
      </c>
      <c r="AT371" s="228" t="s">
        <v>1610</v>
      </c>
      <c r="AU371" s="228" t="s">
        <v>83</v>
      </c>
      <c r="AY371" s="19" t="s">
        <v>235</v>
      </c>
      <c r="BE371" s="229">
        <f>IF(N371="základní",J371,0)</f>
        <v>0</v>
      </c>
      <c r="BF371" s="229">
        <f>IF(N371="snížená",J371,0)</f>
        <v>0</v>
      </c>
      <c r="BG371" s="229">
        <f>IF(N371="zákl. přenesená",J371,0)</f>
        <v>0</v>
      </c>
      <c r="BH371" s="229">
        <f>IF(N371="sníž. přenesená",J371,0)</f>
        <v>0</v>
      </c>
      <c r="BI371" s="229">
        <f>IF(N371="nulová",J371,0)</f>
        <v>0</v>
      </c>
      <c r="BJ371" s="19" t="s">
        <v>83</v>
      </c>
      <c r="BK371" s="229">
        <f>ROUND(I371*H371,2)</f>
        <v>0</v>
      </c>
      <c r="BL371" s="19" t="s">
        <v>100</v>
      </c>
      <c r="BM371" s="228" t="s">
        <v>6494</v>
      </c>
    </row>
    <row r="372" s="2" customFormat="1" ht="55.5" customHeight="1">
      <c r="A372" s="40"/>
      <c r="B372" s="41"/>
      <c r="C372" s="283" t="s">
        <v>4256</v>
      </c>
      <c r="D372" s="283" t="s">
        <v>1610</v>
      </c>
      <c r="E372" s="284" t="s">
        <v>8412</v>
      </c>
      <c r="F372" s="285" t="s">
        <v>8413</v>
      </c>
      <c r="G372" s="286" t="s">
        <v>451</v>
      </c>
      <c r="H372" s="287">
        <v>1</v>
      </c>
      <c r="I372" s="288"/>
      <c r="J372" s="289">
        <f>ROUND(I372*H372,2)</f>
        <v>0</v>
      </c>
      <c r="K372" s="285" t="s">
        <v>7240</v>
      </c>
      <c r="L372" s="290"/>
      <c r="M372" s="291" t="s">
        <v>19</v>
      </c>
      <c r="N372" s="292" t="s">
        <v>47</v>
      </c>
      <c r="O372" s="86"/>
      <c r="P372" s="226">
        <f>O372*H372</f>
        <v>0</v>
      </c>
      <c r="Q372" s="226">
        <v>0.032800000000000003</v>
      </c>
      <c r="R372" s="226">
        <f>Q372*H372</f>
        <v>0.032800000000000003</v>
      </c>
      <c r="S372" s="226">
        <v>0</v>
      </c>
      <c r="T372" s="227">
        <f>S372*H372</f>
        <v>0</v>
      </c>
      <c r="U372" s="40"/>
      <c r="V372" s="40"/>
      <c r="W372" s="40"/>
      <c r="X372" s="40"/>
      <c r="Y372" s="40"/>
      <c r="Z372" s="40"/>
      <c r="AA372" s="40"/>
      <c r="AB372" s="40"/>
      <c r="AC372" s="40"/>
      <c r="AD372" s="40"/>
      <c r="AE372" s="40"/>
      <c r="AR372" s="228" t="s">
        <v>352</v>
      </c>
      <c r="AT372" s="228" t="s">
        <v>1610</v>
      </c>
      <c r="AU372" s="228" t="s">
        <v>83</v>
      </c>
      <c r="AY372" s="19" t="s">
        <v>235</v>
      </c>
      <c r="BE372" s="229">
        <f>IF(N372="základní",J372,0)</f>
        <v>0</v>
      </c>
      <c r="BF372" s="229">
        <f>IF(N372="snížená",J372,0)</f>
        <v>0</v>
      </c>
      <c r="BG372" s="229">
        <f>IF(N372="zákl. přenesená",J372,0)</f>
        <v>0</v>
      </c>
      <c r="BH372" s="229">
        <f>IF(N372="sníž. přenesená",J372,0)</f>
        <v>0</v>
      </c>
      <c r="BI372" s="229">
        <f>IF(N372="nulová",J372,0)</f>
        <v>0</v>
      </c>
      <c r="BJ372" s="19" t="s">
        <v>83</v>
      </c>
      <c r="BK372" s="229">
        <f>ROUND(I372*H372,2)</f>
        <v>0</v>
      </c>
      <c r="BL372" s="19" t="s">
        <v>100</v>
      </c>
      <c r="BM372" s="228" t="s">
        <v>6503</v>
      </c>
    </row>
    <row r="373" s="2" customFormat="1" ht="55.5" customHeight="1">
      <c r="A373" s="40"/>
      <c r="B373" s="41"/>
      <c r="C373" s="283" t="s">
        <v>4262</v>
      </c>
      <c r="D373" s="283" t="s">
        <v>1610</v>
      </c>
      <c r="E373" s="284" t="s">
        <v>8414</v>
      </c>
      <c r="F373" s="285" t="s">
        <v>8415</v>
      </c>
      <c r="G373" s="286" t="s">
        <v>451</v>
      </c>
      <c r="H373" s="287">
        <v>1</v>
      </c>
      <c r="I373" s="288"/>
      <c r="J373" s="289">
        <f>ROUND(I373*H373,2)</f>
        <v>0</v>
      </c>
      <c r="K373" s="285" t="s">
        <v>7240</v>
      </c>
      <c r="L373" s="290"/>
      <c r="M373" s="291" t="s">
        <v>19</v>
      </c>
      <c r="N373" s="292" t="s">
        <v>47</v>
      </c>
      <c r="O373" s="86"/>
      <c r="P373" s="226">
        <f>O373*H373</f>
        <v>0</v>
      </c>
      <c r="Q373" s="226">
        <v>0.010800000000000001</v>
      </c>
      <c r="R373" s="226">
        <f>Q373*H373</f>
        <v>0.010800000000000001</v>
      </c>
      <c r="S373" s="226">
        <v>0</v>
      </c>
      <c r="T373" s="227">
        <f>S373*H373</f>
        <v>0</v>
      </c>
      <c r="U373" s="40"/>
      <c r="V373" s="40"/>
      <c r="W373" s="40"/>
      <c r="X373" s="40"/>
      <c r="Y373" s="40"/>
      <c r="Z373" s="40"/>
      <c r="AA373" s="40"/>
      <c r="AB373" s="40"/>
      <c r="AC373" s="40"/>
      <c r="AD373" s="40"/>
      <c r="AE373" s="40"/>
      <c r="AR373" s="228" t="s">
        <v>352</v>
      </c>
      <c r="AT373" s="228" t="s">
        <v>1610</v>
      </c>
      <c r="AU373" s="228" t="s">
        <v>83</v>
      </c>
      <c r="AY373" s="19" t="s">
        <v>235</v>
      </c>
      <c r="BE373" s="229">
        <f>IF(N373="základní",J373,0)</f>
        <v>0</v>
      </c>
      <c r="BF373" s="229">
        <f>IF(N373="snížená",J373,0)</f>
        <v>0</v>
      </c>
      <c r="BG373" s="229">
        <f>IF(N373="zákl. přenesená",J373,0)</f>
        <v>0</v>
      </c>
      <c r="BH373" s="229">
        <f>IF(N373="sníž. přenesená",J373,0)</f>
        <v>0</v>
      </c>
      <c r="BI373" s="229">
        <f>IF(N373="nulová",J373,0)</f>
        <v>0</v>
      </c>
      <c r="BJ373" s="19" t="s">
        <v>83</v>
      </c>
      <c r="BK373" s="229">
        <f>ROUND(I373*H373,2)</f>
        <v>0</v>
      </c>
      <c r="BL373" s="19" t="s">
        <v>100</v>
      </c>
      <c r="BM373" s="228" t="s">
        <v>6511</v>
      </c>
    </row>
    <row r="374" s="2" customFormat="1" ht="55.5" customHeight="1">
      <c r="A374" s="40"/>
      <c r="B374" s="41"/>
      <c r="C374" s="283" t="s">
        <v>4268</v>
      </c>
      <c r="D374" s="283" t="s">
        <v>1610</v>
      </c>
      <c r="E374" s="284" t="s">
        <v>8416</v>
      </c>
      <c r="F374" s="285" t="s">
        <v>8417</v>
      </c>
      <c r="G374" s="286" t="s">
        <v>451</v>
      </c>
      <c r="H374" s="287">
        <v>1</v>
      </c>
      <c r="I374" s="288"/>
      <c r="J374" s="289">
        <f>ROUND(I374*H374,2)</f>
        <v>0</v>
      </c>
      <c r="K374" s="285" t="s">
        <v>7240</v>
      </c>
      <c r="L374" s="290"/>
      <c r="M374" s="291" t="s">
        <v>19</v>
      </c>
      <c r="N374" s="292" t="s">
        <v>47</v>
      </c>
      <c r="O374" s="86"/>
      <c r="P374" s="226">
        <f>O374*H374</f>
        <v>0</v>
      </c>
      <c r="Q374" s="226">
        <v>0.012959999999999999</v>
      </c>
      <c r="R374" s="226">
        <f>Q374*H374</f>
        <v>0.012959999999999999</v>
      </c>
      <c r="S374" s="226">
        <v>0</v>
      </c>
      <c r="T374" s="227">
        <f>S374*H374</f>
        <v>0</v>
      </c>
      <c r="U374" s="40"/>
      <c r="V374" s="40"/>
      <c r="W374" s="40"/>
      <c r="X374" s="40"/>
      <c r="Y374" s="40"/>
      <c r="Z374" s="40"/>
      <c r="AA374" s="40"/>
      <c r="AB374" s="40"/>
      <c r="AC374" s="40"/>
      <c r="AD374" s="40"/>
      <c r="AE374" s="40"/>
      <c r="AR374" s="228" t="s">
        <v>352</v>
      </c>
      <c r="AT374" s="228" t="s">
        <v>1610</v>
      </c>
      <c r="AU374" s="228" t="s">
        <v>83</v>
      </c>
      <c r="AY374" s="19" t="s">
        <v>235</v>
      </c>
      <c r="BE374" s="229">
        <f>IF(N374="základní",J374,0)</f>
        <v>0</v>
      </c>
      <c r="BF374" s="229">
        <f>IF(N374="snížená",J374,0)</f>
        <v>0</v>
      </c>
      <c r="BG374" s="229">
        <f>IF(N374="zákl. přenesená",J374,0)</f>
        <v>0</v>
      </c>
      <c r="BH374" s="229">
        <f>IF(N374="sníž. přenesená",J374,0)</f>
        <v>0</v>
      </c>
      <c r="BI374" s="229">
        <f>IF(N374="nulová",J374,0)</f>
        <v>0</v>
      </c>
      <c r="BJ374" s="19" t="s">
        <v>83</v>
      </c>
      <c r="BK374" s="229">
        <f>ROUND(I374*H374,2)</f>
        <v>0</v>
      </c>
      <c r="BL374" s="19" t="s">
        <v>100</v>
      </c>
      <c r="BM374" s="228" t="s">
        <v>6519</v>
      </c>
    </row>
    <row r="375" s="2" customFormat="1" ht="55.5" customHeight="1">
      <c r="A375" s="40"/>
      <c r="B375" s="41"/>
      <c r="C375" s="283" t="s">
        <v>4273</v>
      </c>
      <c r="D375" s="283" t="s">
        <v>1610</v>
      </c>
      <c r="E375" s="284" t="s">
        <v>8418</v>
      </c>
      <c r="F375" s="285" t="s">
        <v>8419</v>
      </c>
      <c r="G375" s="286" t="s">
        <v>451</v>
      </c>
      <c r="H375" s="287">
        <v>1</v>
      </c>
      <c r="I375" s="288"/>
      <c r="J375" s="289">
        <f>ROUND(I375*H375,2)</f>
        <v>0</v>
      </c>
      <c r="K375" s="285" t="s">
        <v>7240</v>
      </c>
      <c r="L375" s="290"/>
      <c r="M375" s="291" t="s">
        <v>19</v>
      </c>
      <c r="N375" s="292" t="s">
        <v>47</v>
      </c>
      <c r="O375" s="86"/>
      <c r="P375" s="226">
        <f>O375*H375</f>
        <v>0</v>
      </c>
      <c r="Q375" s="226">
        <v>0.014290000000000001</v>
      </c>
      <c r="R375" s="226">
        <f>Q375*H375</f>
        <v>0.014290000000000001</v>
      </c>
      <c r="S375" s="226">
        <v>0</v>
      </c>
      <c r="T375" s="227">
        <f>S375*H375</f>
        <v>0</v>
      </c>
      <c r="U375" s="40"/>
      <c r="V375" s="40"/>
      <c r="W375" s="40"/>
      <c r="X375" s="40"/>
      <c r="Y375" s="40"/>
      <c r="Z375" s="40"/>
      <c r="AA375" s="40"/>
      <c r="AB375" s="40"/>
      <c r="AC375" s="40"/>
      <c r="AD375" s="40"/>
      <c r="AE375" s="40"/>
      <c r="AR375" s="228" t="s">
        <v>352</v>
      </c>
      <c r="AT375" s="228" t="s">
        <v>1610</v>
      </c>
      <c r="AU375" s="228" t="s">
        <v>83</v>
      </c>
      <c r="AY375" s="19" t="s">
        <v>235</v>
      </c>
      <c r="BE375" s="229">
        <f>IF(N375="základní",J375,0)</f>
        <v>0</v>
      </c>
      <c r="BF375" s="229">
        <f>IF(N375="snížená",J375,0)</f>
        <v>0</v>
      </c>
      <c r="BG375" s="229">
        <f>IF(N375="zákl. přenesená",J375,0)</f>
        <v>0</v>
      </c>
      <c r="BH375" s="229">
        <f>IF(N375="sníž. přenesená",J375,0)</f>
        <v>0</v>
      </c>
      <c r="BI375" s="229">
        <f>IF(N375="nulová",J375,0)</f>
        <v>0</v>
      </c>
      <c r="BJ375" s="19" t="s">
        <v>83</v>
      </c>
      <c r="BK375" s="229">
        <f>ROUND(I375*H375,2)</f>
        <v>0</v>
      </c>
      <c r="BL375" s="19" t="s">
        <v>100</v>
      </c>
      <c r="BM375" s="228" t="s">
        <v>6527</v>
      </c>
    </row>
    <row r="376" s="2" customFormat="1" ht="55.5" customHeight="1">
      <c r="A376" s="40"/>
      <c r="B376" s="41"/>
      <c r="C376" s="283" t="s">
        <v>4279</v>
      </c>
      <c r="D376" s="283" t="s">
        <v>1610</v>
      </c>
      <c r="E376" s="284" t="s">
        <v>8420</v>
      </c>
      <c r="F376" s="285" t="s">
        <v>8421</v>
      </c>
      <c r="G376" s="286" t="s">
        <v>451</v>
      </c>
      <c r="H376" s="287">
        <v>1</v>
      </c>
      <c r="I376" s="288"/>
      <c r="J376" s="289">
        <f>ROUND(I376*H376,2)</f>
        <v>0</v>
      </c>
      <c r="K376" s="285" t="s">
        <v>7240</v>
      </c>
      <c r="L376" s="290"/>
      <c r="M376" s="291" t="s">
        <v>19</v>
      </c>
      <c r="N376" s="292" t="s">
        <v>47</v>
      </c>
      <c r="O376" s="86"/>
      <c r="P376" s="226">
        <f>O376*H376</f>
        <v>0</v>
      </c>
      <c r="Q376" s="226">
        <v>0.021440000000000001</v>
      </c>
      <c r="R376" s="226">
        <f>Q376*H376</f>
        <v>0.021440000000000001</v>
      </c>
      <c r="S376" s="226">
        <v>0</v>
      </c>
      <c r="T376" s="227">
        <f>S376*H376</f>
        <v>0</v>
      </c>
      <c r="U376" s="40"/>
      <c r="V376" s="40"/>
      <c r="W376" s="40"/>
      <c r="X376" s="40"/>
      <c r="Y376" s="40"/>
      <c r="Z376" s="40"/>
      <c r="AA376" s="40"/>
      <c r="AB376" s="40"/>
      <c r="AC376" s="40"/>
      <c r="AD376" s="40"/>
      <c r="AE376" s="40"/>
      <c r="AR376" s="228" t="s">
        <v>352</v>
      </c>
      <c r="AT376" s="228" t="s">
        <v>1610</v>
      </c>
      <c r="AU376" s="228" t="s">
        <v>83</v>
      </c>
      <c r="AY376" s="19" t="s">
        <v>235</v>
      </c>
      <c r="BE376" s="229">
        <f>IF(N376="základní",J376,0)</f>
        <v>0</v>
      </c>
      <c r="BF376" s="229">
        <f>IF(N376="snížená",J376,0)</f>
        <v>0</v>
      </c>
      <c r="BG376" s="229">
        <f>IF(N376="zákl. přenesená",J376,0)</f>
        <v>0</v>
      </c>
      <c r="BH376" s="229">
        <f>IF(N376="sníž. přenesená",J376,0)</f>
        <v>0</v>
      </c>
      <c r="BI376" s="229">
        <f>IF(N376="nulová",J376,0)</f>
        <v>0</v>
      </c>
      <c r="BJ376" s="19" t="s">
        <v>83</v>
      </c>
      <c r="BK376" s="229">
        <f>ROUND(I376*H376,2)</f>
        <v>0</v>
      </c>
      <c r="BL376" s="19" t="s">
        <v>100</v>
      </c>
      <c r="BM376" s="228" t="s">
        <v>6535</v>
      </c>
    </row>
    <row r="377" s="2" customFormat="1" ht="55.5" customHeight="1">
      <c r="A377" s="40"/>
      <c r="B377" s="41"/>
      <c r="C377" s="283" t="s">
        <v>4284</v>
      </c>
      <c r="D377" s="283" t="s">
        <v>1610</v>
      </c>
      <c r="E377" s="284" t="s">
        <v>8422</v>
      </c>
      <c r="F377" s="285" t="s">
        <v>8423</v>
      </c>
      <c r="G377" s="286" t="s">
        <v>451</v>
      </c>
      <c r="H377" s="287">
        <v>1</v>
      </c>
      <c r="I377" s="288"/>
      <c r="J377" s="289">
        <f>ROUND(I377*H377,2)</f>
        <v>0</v>
      </c>
      <c r="K377" s="285" t="s">
        <v>7240</v>
      </c>
      <c r="L377" s="290"/>
      <c r="M377" s="291" t="s">
        <v>19</v>
      </c>
      <c r="N377" s="292" t="s">
        <v>47</v>
      </c>
      <c r="O377" s="86"/>
      <c r="P377" s="226">
        <f>O377*H377</f>
        <v>0</v>
      </c>
      <c r="Q377" s="226">
        <v>0.051700000000000003</v>
      </c>
      <c r="R377" s="226">
        <f>Q377*H377</f>
        <v>0.051700000000000003</v>
      </c>
      <c r="S377" s="226">
        <v>0</v>
      </c>
      <c r="T377" s="227">
        <f>S377*H377</f>
        <v>0</v>
      </c>
      <c r="U377" s="40"/>
      <c r="V377" s="40"/>
      <c r="W377" s="40"/>
      <c r="X377" s="40"/>
      <c r="Y377" s="40"/>
      <c r="Z377" s="40"/>
      <c r="AA377" s="40"/>
      <c r="AB377" s="40"/>
      <c r="AC377" s="40"/>
      <c r="AD377" s="40"/>
      <c r="AE377" s="40"/>
      <c r="AR377" s="228" t="s">
        <v>352</v>
      </c>
      <c r="AT377" s="228" t="s">
        <v>1610</v>
      </c>
      <c r="AU377" s="228" t="s">
        <v>83</v>
      </c>
      <c r="AY377" s="19" t="s">
        <v>235</v>
      </c>
      <c r="BE377" s="229">
        <f>IF(N377="základní",J377,0)</f>
        <v>0</v>
      </c>
      <c r="BF377" s="229">
        <f>IF(N377="snížená",J377,0)</f>
        <v>0</v>
      </c>
      <c r="BG377" s="229">
        <f>IF(N377="zákl. přenesená",J377,0)</f>
        <v>0</v>
      </c>
      <c r="BH377" s="229">
        <f>IF(N377="sníž. přenesená",J377,0)</f>
        <v>0</v>
      </c>
      <c r="BI377" s="229">
        <f>IF(N377="nulová",J377,0)</f>
        <v>0</v>
      </c>
      <c r="BJ377" s="19" t="s">
        <v>83</v>
      </c>
      <c r="BK377" s="229">
        <f>ROUND(I377*H377,2)</f>
        <v>0</v>
      </c>
      <c r="BL377" s="19" t="s">
        <v>100</v>
      </c>
      <c r="BM377" s="228" t="s">
        <v>6543</v>
      </c>
    </row>
    <row r="378" s="2" customFormat="1" ht="55.5" customHeight="1">
      <c r="A378" s="40"/>
      <c r="B378" s="41"/>
      <c r="C378" s="283" t="s">
        <v>4289</v>
      </c>
      <c r="D378" s="283" t="s">
        <v>1610</v>
      </c>
      <c r="E378" s="284" t="s">
        <v>8424</v>
      </c>
      <c r="F378" s="285" t="s">
        <v>8425</v>
      </c>
      <c r="G378" s="286" t="s">
        <v>451</v>
      </c>
      <c r="H378" s="287">
        <v>2</v>
      </c>
      <c r="I378" s="288"/>
      <c r="J378" s="289">
        <f>ROUND(I378*H378,2)</f>
        <v>0</v>
      </c>
      <c r="K378" s="285" t="s">
        <v>7240</v>
      </c>
      <c r="L378" s="290"/>
      <c r="M378" s="291" t="s">
        <v>19</v>
      </c>
      <c r="N378" s="292" t="s">
        <v>47</v>
      </c>
      <c r="O378" s="86"/>
      <c r="P378" s="226">
        <f>O378*H378</f>
        <v>0</v>
      </c>
      <c r="Q378" s="226">
        <v>0.056399999999999999</v>
      </c>
      <c r="R378" s="226">
        <f>Q378*H378</f>
        <v>0.1128</v>
      </c>
      <c r="S378" s="226">
        <v>0</v>
      </c>
      <c r="T378" s="227">
        <f>S378*H378</f>
        <v>0</v>
      </c>
      <c r="U378" s="40"/>
      <c r="V378" s="40"/>
      <c r="W378" s="40"/>
      <c r="X378" s="40"/>
      <c r="Y378" s="40"/>
      <c r="Z378" s="40"/>
      <c r="AA378" s="40"/>
      <c r="AB378" s="40"/>
      <c r="AC378" s="40"/>
      <c r="AD378" s="40"/>
      <c r="AE378" s="40"/>
      <c r="AR378" s="228" t="s">
        <v>352</v>
      </c>
      <c r="AT378" s="228" t="s">
        <v>1610</v>
      </c>
      <c r="AU378" s="228" t="s">
        <v>83</v>
      </c>
      <c r="AY378" s="19" t="s">
        <v>235</v>
      </c>
      <c r="BE378" s="229">
        <f>IF(N378="základní",J378,0)</f>
        <v>0</v>
      </c>
      <c r="BF378" s="229">
        <f>IF(N378="snížená",J378,0)</f>
        <v>0</v>
      </c>
      <c r="BG378" s="229">
        <f>IF(N378="zákl. přenesená",J378,0)</f>
        <v>0</v>
      </c>
      <c r="BH378" s="229">
        <f>IF(N378="sníž. přenesená",J378,0)</f>
        <v>0</v>
      </c>
      <c r="BI378" s="229">
        <f>IF(N378="nulová",J378,0)</f>
        <v>0</v>
      </c>
      <c r="BJ378" s="19" t="s">
        <v>83</v>
      </c>
      <c r="BK378" s="229">
        <f>ROUND(I378*H378,2)</f>
        <v>0</v>
      </c>
      <c r="BL378" s="19" t="s">
        <v>100</v>
      </c>
      <c r="BM378" s="228" t="s">
        <v>6551</v>
      </c>
    </row>
    <row r="379" s="2" customFormat="1" ht="24.15" customHeight="1">
      <c r="A379" s="40"/>
      <c r="B379" s="41"/>
      <c r="C379" s="217" t="s">
        <v>4294</v>
      </c>
      <c r="D379" s="217" t="s">
        <v>237</v>
      </c>
      <c r="E379" s="218" t="s">
        <v>8426</v>
      </c>
      <c r="F379" s="219" t="s">
        <v>8427</v>
      </c>
      <c r="G379" s="220" t="s">
        <v>361</v>
      </c>
      <c r="H379" s="221">
        <v>0.41799999999999998</v>
      </c>
      <c r="I379" s="222"/>
      <c r="J379" s="223">
        <f>ROUND(I379*H379,2)</f>
        <v>0</v>
      </c>
      <c r="K379" s="219" t="s">
        <v>7240</v>
      </c>
      <c r="L379" s="46"/>
      <c r="M379" s="224" t="s">
        <v>19</v>
      </c>
      <c r="N379" s="225" t="s">
        <v>47</v>
      </c>
      <c r="O379" s="86"/>
      <c r="P379" s="226">
        <f>O379*H379</f>
        <v>0</v>
      </c>
      <c r="Q379" s="226">
        <v>0</v>
      </c>
      <c r="R379" s="226">
        <f>Q379*H379</f>
        <v>0</v>
      </c>
      <c r="S379" s="226">
        <v>0</v>
      </c>
      <c r="T379" s="227">
        <f>S379*H379</f>
        <v>0</v>
      </c>
      <c r="U379" s="40"/>
      <c r="V379" s="40"/>
      <c r="W379" s="40"/>
      <c r="X379" s="40"/>
      <c r="Y379" s="40"/>
      <c r="Z379" s="40"/>
      <c r="AA379" s="40"/>
      <c r="AB379" s="40"/>
      <c r="AC379" s="40"/>
      <c r="AD379" s="40"/>
      <c r="AE379" s="40"/>
      <c r="AR379" s="228" t="s">
        <v>100</v>
      </c>
      <c r="AT379" s="228" t="s">
        <v>237</v>
      </c>
      <c r="AU379" s="228" t="s">
        <v>83</v>
      </c>
      <c r="AY379" s="19" t="s">
        <v>235</v>
      </c>
      <c r="BE379" s="229">
        <f>IF(N379="základní",J379,0)</f>
        <v>0</v>
      </c>
      <c r="BF379" s="229">
        <f>IF(N379="snížená",J379,0)</f>
        <v>0</v>
      </c>
      <c r="BG379" s="229">
        <f>IF(N379="zákl. přenesená",J379,0)</f>
        <v>0</v>
      </c>
      <c r="BH379" s="229">
        <f>IF(N379="sníž. přenesená",J379,0)</f>
        <v>0</v>
      </c>
      <c r="BI379" s="229">
        <f>IF(N379="nulová",J379,0)</f>
        <v>0</v>
      </c>
      <c r="BJ379" s="19" t="s">
        <v>83</v>
      </c>
      <c r="BK379" s="229">
        <f>ROUND(I379*H379,2)</f>
        <v>0</v>
      </c>
      <c r="BL379" s="19" t="s">
        <v>100</v>
      </c>
      <c r="BM379" s="228" t="s">
        <v>6562</v>
      </c>
    </row>
    <row r="380" s="12" customFormat="1" ht="25.92" customHeight="1">
      <c r="A380" s="12"/>
      <c r="B380" s="201"/>
      <c r="C380" s="202"/>
      <c r="D380" s="203" t="s">
        <v>75</v>
      </c>
      <c r="E380" s="204" t="s">
        <v>8428</v>
      </c>
      <c r="F380" s="204" t="s">
        <v>8429</v>
      </c>
      <c r="G380" s="202"/>
      <c r="H380" s="202"/>
      <c r="I380" s="205"/>
      <c r="J380" s="206">
        <f>BK380</f>
        <v>0</v>
      </c>
      <c r="K380" s="202"/>
      <c r="L380" s="207"/>
      <c r="M380" s="208"/>
      <c r="N380" s="209"/>
      <c r="O380" s="209"/>
      <c r="P380" s="210">
        <f>SUM(P381:P408)</f>
        <v>0</v>
      </c>
      <c r="Q380" s="209"/>
      <c r="R380" s="210">
        <f>SUM(R381:R408)</f>
        <v>2.5384199999999999</v>
      </c>
      <c r="S380" s="209"/>
      <c r="T380" s="211">
        <f>SUM(T381:T408)</f>
        <v>0</v>
      </c>
      <c r="U380" s="12"/>
      <c r="V380" s="12"/>
      <c r="W380" s="12"/>
      <c r="X380" s="12"/>
      <c r="Y380" s="12"/>
      <c r="Z380" s="12"/>
      <c r="AA380" s="12"/>
      <c r="AB380" s="12"/>
      <c r="AC380" s="12"/>
      <c r="AD380" s="12"/>
      <c r="AE380" s="12"/>
      <c r="AR380" s="212" t="s">
        <v>83</v>
      </c>
      <c r="AT380" s="213" t="s">
        <v>75</v>
      </c>
      <c r="AU380" s="213" t="s">
        <v>76</v>
      </c>
      <c r="AY380" s="212" t="s">
        <v>235</v>
      </c>
      <c r="BK380" s="214">
        <f>SUM(BK381:BK408)</f>
        <v>0</v>
      </c>
    </row>
    <row r="381" s="2" customFormat="1" ht="24.15" customHeight="1">
      <c r="A381" s="40"/>
      <c r="B381" s="41"/>
      <c r="C381" s="217" t="s">
        <v>4301</v>
      </c>
      <c r="D381" s="217" t="s">
        <v>237</v>
      </c>
      <c r="E381" s="218" t="s">
        <v>8398</v>
      </c>
      <c r="F381" s="219" t="s">
        <v>8399</v>
      </c>
      <c r="G381" s="220" t="s">
        <v>451</v>
      </c>
      <c r="H381" s="221">
        <v>8</v>
      </c>
      <c r="I381" s="222"/>
      <c r="J381" s="223">
        <f>ROUND(I381*H381,2)</f>
        <v>0</v>
      </c>
      <c r="K381" s="219" t="s">
        <v>7240</v>
      </c>
      <c r="L381" s="46"/>
      <c r="M381" s="224" t="s">
        <v>19</v>
      </c>
      <c r="N381" s="225" t="s">
        <v>47</v>
      </c>
      <c r="O381" s="86"/>
      <c r="P381" s="226">
        <f>O381*H381</f>
        <v>0</v>
      </c>
      <c r="Q381" s="226">
        <v>0</v>
      </c>
      <c r="R381" s="226">
        <f>Q381*H381</f>
        <v>0</v>
      </c>
      <c r="S381" s="226">
        <v>0</v>
      </c>
      <c r="T381" s="227">
        <f>S381*H381</f>
        <v>0</v>
      </c>
      <c r="U381" s="40"/>
      <c r="V381" s="40"/>
      <c r="W381" s="40"/>
      <c r="X381" s="40"/>
      <c r="Y381" s="40"/>
      <c r="Z381" s="40"/>
      <c r="AA381" s="40"/>
      <c r="AB381" s="40"/>
      <c r="AC381" s="40"/>
      <c r="AD381" s="40"/>
      <c r="AE381" s="40"/>
      <c r="AR381" s="228" t="s">
        <v>100</v>
      </c>
      <c r="AT381" s="228" t="s">
        <v>237</v>
      </c>
      <c r="AU381" s="228" t="s">
        <v>83</v>
      </c>
      <c r="AY381" s="19" t="s">
        <v>235</v>
      </c>
      <c r="BE381" s="229">
        <f>IF(N381="základní",J381,0)</f>
        <v>0</v>
      </c>
      <c r="BF381" s="229">
        <f>IF(N381="snížená",J381,0)</f>
        <v>0</v>
      </c>
      <c r="BG381" s="229">
        <f>IF(N381="zákl. přenesená",J381,0)</f>
        <v>0</v>
      </c>
      <c r="BH381" s="229">
        <f>IF(N381="sníž. přenesená",J381,0)</f>
        <v>0</v>
      </c>
      <c r="BI381" s="229">
        <f>IF(N381="nulová",J381,0)</f>
        <v>0</v>
      </c>
      <c r="BJ381" s="19" t="s">
        <v>83</v>
      </c>
      <c r="BK381" s="229">
        <f>ROUND(I381*H381,2)</f>
        <v>0</v>
      </c>
      <c r="BL381" s="19" t="s">
        <v>100</v>
      </c>
      <c r="BM381" s="228" t="s">
        <v>6570</v>
      </c>
    </row>
    <row r="382" s="14" customFormat="1">
      <c r="A382" s="14"/>
      <c r="B382" s="246"/>
      <c r="C382" s="247"/>
      <c r="D382" s="237" t="s">
        <v>245</v>
      </c>
      <c r="E382" s="248" t="s">
        <v>19</v>
      </c>
      <c r="F382" s="249" t="s">
        <v>8430</v>
      </c>
      <c r="G382" s="247"/>
      <c r="H382" s="250">
        <v>8</v>
      </c>
      <c r="I382" s="251"/>
      <c r="J382" s="247"/>
      <c r="K382" s="247"/>
      <c r="L382" s="252"/>
      <c r="M382" s="253"/>
      <c r="N382" s="254"/>
      <c r="O382" s="254"/>
      <c r="P382" s="254"/>
      <c r="Q382" s="254"/>
      <c r="R382" s="254"/>
      <c r="S382" s="254"/>
      <c r="T382" s="255"/>
      <c r="U382" s="14"/>
      <c r="V382" s="14"/>
      <c r="W382" s="14"/>
      <c r="X382" s="14"/>
      <c r="Y382" s="14"/>
      <c r="Z382" s="14"/>
      <c r="AA382" s="14"/>
      <c r="AB382" s="14"/>
      <c r="AC382" s="14"/>
      <c r="AD382" s="14"/>
      <c r="AE382" s="14"/>
      <c r="AT382" s="256" t="s">
        <v>245</v>
      </c>
      <c r="AU382" s="256" t="s">
        <v>83</v>
      </c>
      <c r="AV382" s="14" t="s">
        <v>85</v>
      </c>
      <c r="AW382" s="14" t="s">
        <v>37</v>
      </c>
      <c r="AX382" s="14" t="s">
        <v>76</v>
      </c>
      <c r="AY382" s="256" t="s">
        <v>235</v>
      </c>
    </row>
    <row r="383" s="16" customFormat="1">
      <c r="A383" s="16"/>
      <c r="B383" s="268"/>
      <c r="C383" s="269"/>
      <c r="D383" s="237" t="s">
        <v>245</v>
      </c>
      <c r="E383" s="270" t="s">
        <v>19</v>
      </c>
      <c r="F383" s="271" t="s">
        <v>250</v>
      </c>
      <c r="G383" s="269"/>
      <c r="H383" s="272">
        <v>8</v>
      </c>
      <c r="I383" s="273"/>
      <c r="J383" s="269"/>
      <c r="K383" s="269"/>
      <c r="L383" s="274"/>
      <c r="M383" s="275"/>
      <c r="N383" s="276"/>
      <c r="O383" s="276"/>
      <c r="P383" s="276"/>
      <c r="Q383" s="276"/>
      <c r="R383" s="276"/>
      <c r="S383" s="276"/>
      <c r="T383" s="277"/>
      <c r="U383" s="16"/>
      <c r="V383" s="16"/>
      <c r="W383" s="16"/>
      <c r="X383" s="16"/>
      <c r="Y383" s="16"/>
      <c r="Z383" s="16"/>
      <c r="AA383" s="16"/>
      <c r="AB383" s="16"/>
      <c r="AC383" s="16"/>
      <c r="AD383" s="16"/>
      <c r="AE383" s="16"/>
      <c r="AT383" s="278" t="s">
        <v>245</v>
      </c>
      <c r="AU383" s="278" t="s">
        <v>83</v>
      </c>
      <c r="AV383" s="16" t="s">
        <v>100</v>
      </c>
      <c r="AW383" s="16" t="s">
        <v>37</v>
      </c>
      <c r="AX383" s="16" t="s">
        <v>83</v>
      </c>
      <c r="AY383" s="278" t="s">
        <v>235</v>
      </c>
    </row>
    <row r="384" s="2" customFormat="1" ht="24.15" customHeight="1">
      <c r="A384" s="40"/>
      <c r="B384" s="41"/>
      <c r="C384" s="217" t="s">
        <v>4311</v>
      </c>
      <c r="D384" s="217" t="s">
        <v>237</v>
      </c>
      <c r="E384" s="218" t="s">
        <v>8401</v>
      </c>
      <c r="F384" s="219" t="s">
        <v>8402</v>
      </c>
      <c r="G384" s="220" t="s">
        <v>451</v>
      </c>
      <c r="H384" s="221">
        <v>52</v>
      </c>
      <c r="I384" s="222"/>
      <c r="J384" s="223">
        <f>ROUND(I384*H384,2)</f>
        <v>0</v>
      </c>
      <c r="K384" s="219" t="s">
        <v>7240</v>
      </c>
      <c r="L384" s="46"/>
      <c r="M384" s="224" t="s">
        <v>19</v>
      </c>
      <c r="N384" s="225" t="s">
        <v>47</v>
      </c>
      <c r="O384" s="86"/>
      <c r="P384" s="226">
        <f>O384*H384</f>
        <v>0</v>
      </c>
      <c r="Q384" s="226">
        <v>0</v>
      </c>
      <c r="R384" s="226">
        <f>Q384*H384</f>
        <v>0</v>
      </c>
      <c r="S384" s="226">
        <v>0</v>
      </c>
      <c r="T384" s="227">
        <f>S384*H384</f>
        <v>0</v>
      </c>
      <c r="U384" s="40"/>
      <c r="V384" s="40"/>
      <c r="W384" s="40"/>
      <c r="X384" s="40"/>
      <c r="Y384" s="40"/>
      <c r="Z384" s="40"/>
      <c r="AA384" s="40"/>
      <c r="AB384" s="40"/>
      <c r="AC384" s="40"/>
      <c r="AD384" s="40"/>
      <c r="AE384" s="40"/>
      <c r="AR384" s="228" t="s">
        <v>100</v>
      </c>
      <c r="AT384" s="228" t="s">
        <v>237</v>
      </c>
      <c r="AU384" s="228" t="s">
        <v>83</v>
      </c>
      <c r="AY384" s="19" t="s">
        <v>235</v>
      </c>
      <c r="BE384" s="229">
        <f>IF(N384="základní",J384,0)</f>
        <v>0</v>
      </c>
      <c r="BF384" s="229">
        <f>IF(N384="snížená",J384,0)</f>
        <v>0</v>
      </c>
      <c r="BG384" s="229">
        <f>IF(N384="zákl. přenesená",J384,0)</f>
        <v>0</v>
      </c>
      <c r="BH384" s="229">
        <f>IF(N384="sníž. přenesená",J384,0)</f>
        <v>0</v>
      </c>
      <c r="BI384" s="229">
        <f>IF(N384="nulová",J384,0)</f>
        <v>0</v>
      </c>
      <c r="BJ384" s="19" t="s">
        <v>83</v>
      </c>
      <c r="BK384" s="229">
        <f>ROUND(I384*H384,2)</f>
        <v>0</v>
      </c>
      <c r="BL384" s="19" t="s">
        <v>100</v>
      </c>
      <c r="BM384" s="228" t="s">
        <v>6578</v>
      </c>
    </row>
    <row r="385" s="14" customFormat="1">
      <c r="A385" s="14"/>
      <c r="B385" s="246"/>
      <c r="C385" s="247"/>
      <c r="D385" s="237" t="s">
        <v>245</v>
      </c>
      <c r="E385" s="248" t="s">
        <v>19</v>
      </c>
      <c r="F385" s="249" t="s">
        <v>8431</v>
      </c>
      <c r="G385" s="247"/>
      <c r="H385" s="250">
        <v>52</v>
      </c>
      <c r="I385" s="251"/>
      <c r="J385" s="247"/>
      <c r="K385" s="247"/>
      <c r="L385" s="252"/>
      <c r="M385" s="253"/>
      <c r="N385" s="254"/>
      <c r="O385" s="254"/>
      <c r="P385" s="254"/>
      <c r="Q385" s="254"/>
      <c r="R385" s="254"/>
      <c r="S385" s="254"/>
      <c r="T385" s="255"/>
      <c r="U385" s="14"/>
      <c r="V385" s="14"/>
      <c r="W385" s="14"/>
      <c r="X385" s="14"/>
      <c r="Y385" s="14"/>
      <c r="Z385" s="14"/>
      <c r="AA385" s="14"/>
      <c r="AB385" s="14"/>
      <c r="AC385" s="14"/>
      <c r="AD385" s="14"/>
      <c r="AE385" s="14"/>
      <c r="AT385" s="256" t="s">
        <v>245</v>
      </c>
      <c r="AU385" s="256" t="s">
        <v>83</v>
      </c>
      <c r="AV385" s="14" t="s">
        <v>85</v>
      </c>
      <c r="AW385" s="14" t="s">
        <v>37</v>
      </c>
      <c r="AX385" s="14" t="s">
        <v>76</v>
      </c>
      <c r="AY385" s="256" t="s">
        <v>235</v>
      </c>
    </row>
    <row r="386" s="16" customFormat="1">
      <c r="A386" s="16"/>
      <c r="B386" s="268"/>
      <c r="C386" s="269"/>
      <c r="D386" s="237" t="s">
        <v>245</v>
      </c>
      <c r="E386" s="270" t="s">
        <v>19</v>
      </c>
      <c r="F386" s="271" t="s">
        <v>250</v>
      </c>
      <c r="G386" s="269"/>
      <c r="H386" s="272">
        <v>52</v>
      </c>
      <c r="I386" s="273"/>
      <c r="J386" s="269"/>
      <c r="K386" s="269"/>
      <c r="L386" s="274"/>
      <c r="M386" s="275"/>
      <c r="N386" s="276"/>
      <c r="O386" s="276"/>
      <c r="P386" s="276"/>
      <c r="Q386" s="276"/>
      <c r="R386" s="276"/>
      <c r="S386" s="276"/>
      <c r="T386" s="277"/>
      <c r="U386" s="16"/>
      <c r="V386" s="16"/>
      <c r="W386" s="16"/>
      <c r="X386" s="16"/>
      <c r="Y386" s="16"/>
      <c r="Z386" s="16"/>
      <c r="AA386" s="16"/>
      <c r="AB386" s="16"/>
      <c r="AC386" s="16"/>
      <c r="AD386" s="16"/>
      <c r="AE386" s="16"/>
      <c r="AT386" s="278" t="s">
        <v>245</v>
      </c>
      <c r="AU386" s="278" t="s">
        <v>83</v>
      </c>
      <c r="AV386" s="16" t="s">
        <v>100</v>
      </c>
      <c r="AW386" s="16" t="s">
        <v>37</v>
      </c>
      <c r="AX386" s="16" t="s">
        <v>83</v>
      </c>
      <c r="AY386" s="278" t="s">
        <v>235</v>
      </c>
    </row>
    <row r="387" s="2" customFormat="1" ht="24.15" customHeight="1">
      <c r="A387" s="40"/>
      <c r="B387" s="41"/>
      <c r="C387" s="217" t="s">
        <v>4317</v>
      </c>
      <c r="D387" s="217" t="s">
        <v>237</v>
      </c>
      <c r="E387" s="218" t="s">
        <v>8432</v>
      </c>
      <c r="F387" s="219" t="s">
        <v>8433</v>
      </c>
      <c r="G387" s="220" t="s">
        <v>451</v>
      </c>
      <c r="H387" s="221">
        <v>5</v>
      </c>
      <c r="I387" s="222"/>
      <c r="J387" s="223">
        <f>ROUND(I387*H387,2)</f>
        <v>0</v>
      </c>
      <c r="K387" s="219" t="s">
        <v>7240</v>
      </c>
      <c r="L387" s="46"/>
      <c r="M387" s="224" t="s">
        <v>19</v>
      </c>
      <c r="N387" s="225" t="s">
        <v>47</v>
      </c>
      <c r="O387" s="86"/>
      <c r="P387" s="226">
        <f>O387*H387</f>
        <v>0</v>
      </c>
      <c r="Q387" s="226">
        <v>0</v>
      </c>
      <c r="R387" s="226">
        <f>Q387*H387</f>
        <v>0</v>
      </c>
      <c r="S387" s="226">
        <v>0</v>
      </c>
      <c r="T387" s="227">
        <f>S387*H387</f>
        <v>0</v>
      </c>
      <c r="U387" s="40"/>
      <c r="V387" s="40"/>
      <c r="W387" s="40"/>
      <c r="X387" s="40"/>
      <c r="Y387" s="40"/>
      <c r="Z387" s="40"/>
      <c r="AA387" s="40"/>
      <c r="AB387" s="40"/>
      <c r="AC387" s="40"/>
      <c r="AD387" s="40"/>
      <c r="AE387" s="40"/>
      <c r="AR387" s="228" t="s">
        <v>100</v>
      </c>
      <c r="AT387" s="228" t="s">
        <v>237</v>
      </c>
      <c r="AU387" s="228" t="s">
        <v>83</v>
      </c>
      <c r="AY387" s="19" t="s">
        <v>235</v>
      </c>
      <c r="BE387" s="229">
        <f>IF(N387="základní",J387,0)</f>
        <v>0</v>
      </c>
      <c r="BF387" s="229">
        <f>IF(N387="snížená",J387,0)</f>
        <v>0</v>
      </c>
      <c r="BG387" s="229">
        <f>IF(N387="zákl. přenesená",J387,0)</f>
        <v>0</v>
      </c>
      <c r="BH387" s="229">
        <f>IF(N387="sníž. přenesená",J387,0)</f>
        <v>0</v>
      </c>
      <c r="BI387" s="229">
        <f>IF(N387="nulová",J387,0)</f>
        <v>0</v>
      </c>
      <c r="BJ387" s="19" t="s">
        <v>83</v>
      </c>
      <c r="BK387" s="229">
        <f>ROUND(I387*H387,2)</f>
        <v>0</v>
      </c>
      <c r="BL387" s="19" t="s">
        <v>100</v>
      </c>
      <c r="BM387" s="228" t="s">
        <v>6586</v>
      </c>
    </row>
    <row r="388" s="14" customFormat="1">
      <c r="A388" s="14"/>
      <c r="B388" s="246"/>
      <c r="C388" s="247"/>
      <c r="D388" s="237" t="s">
        <v>245</v>
      </c>
      <c r="E388" s="248" t="s">
        <v>19</v>
      </c>
      <c r="F388" s="249" t="s">
        <v>8434</v>
      </c>
      <c r="G388" s="247"/>
      <c r="H388" s="250">
        <v>5</v>
      </c>
      <c r="I388" s="251"/>
      <c r="J388" s="247"/>
      <c r="K388" s="247"/>
      <c r="L388" s="252"/>
      <c r="M388" s="253"/>
      <c r="N388" s="254"/>
      <c r="O388" s="254"/>
      <c r="P388" s="254"/>
      <c r="Q388" s="254"/>
      <c r="R388" s="254"/>
      <c r="S388" s="254"/>
      <c r="T388" s="255"/>
      <c r="U388" s="14"/>
      <c r="V388" s="14"/>
      <c r="W388" s="14"/>
      <c r="X388" s="14"/>
      <c r="Y388" s="14"/>
      <c r="Z388" s="14"/>
      <c r="AA388" s="14"/>
      <c r="AB388" s="14"/>
      <c r="AC388" s="14"/>
      <c r="AD388" s="14"/>
      <c r="AE388" s="14"/>
      <c r="AT388" s="256" t="s">
        <v>245</v>
      </c>
      <c r="AU388" s="256" t="s">
        <v>83</v>
      </c>
      <c r="AV388" s="14" t="s">
        <v>85</v>
      </c>
      <c r="AW388" s="14" t="s">
        <v>37</v>
      </c>
      <c r="AX388" s="14" t="s">
        <v>76</v>
      </c>
      <c r="AY388" s="256" t="s">
        <v>235</v>
      </c>
    </row>
    <row r="389" s="16" customFormat="1">
      <c r="A389" s="16"/>
      <c r="B389" s="268"/>
      <c r="C389" s="269"/>
      <c r="D389" s="237" t="s">
        <v>245</v>
      </c>
      <c r="E389" s="270" t="s">
        <v>19</v>
      </c>
      <c r="F389" s="271" t="s">
        <v>250</v>
      </c>
      <c r="G389" s="269"/>
      <c r="H389" s="272">
        <v>5</v>
      </c>
      <c r="I389" s="273"/>
      <c r="J389" s="269"/>
      <c r="K389" s="269"/>
      <c r="L389" s="274"/>
      <c r="M389" s="275"/>
      <c r="N389" s="276"/>
      <c r="O389" s="276"/>
      <c r="P389" s="276"/>
      <c r="Q389" s="276"/>
      <c r="R389" s="276"/>
      <c r="S389" s="276"/>
      <c r="T389" s="277"/>
      <c r="U389" s="16"/>
      <c r="V389" s="16"/>
      <c r="W389" s="16"/>
      <c r="X389" s="16"/>
      <c r="Y389" s="16"/>
      <c r="Z389" s="16"/>
      <c r="AA389" s="16"/>
      <c r="AB389" s="16"/>
      <c r="AC389" s="16"/>
      <c r="AD389" s="16"/>
      <c r="AE389" s="16"/>
      <c r="AT389" s="278" t="s">
        <v>245</v>
      </c>
      <c r="AU389" s="278" t="s">
        <v>83</v>
      </c>
      <c r="AV389" s="16" t="s">
        <v>100</v>
      </c>
      <c r="AW389" s="16" t="s">
        <v>37</v>
      </c>
      <c r="AX389" s="16" t="s">
        <v>83</v>
      </c>
      <c r="AY389" s="278" t="s">
        <v>235</v>
      </c>
    </row>
    <row r="390" s="2" customFormat="1" ht="33" customHeight="1">
      <c r="A390" s="40"/>
      <c r="B390" s="41"/>
      <c r="C390" s="217" t="s">
        <v>4323</v>
      </c>
      <c r="D390" s="217" t="s">
        <v>237</v>
      </c>
      <c r="E390" s="218" t="s">
        <v>8403</v>
      </c>
      <c r="F390" s="219" t="s">
        <v>8404</v>
      </c>
      <c r="G390" s="220" t="s">
        <v>451</v>
      </c>
      <c r="H390" s="221">
        <v>65</v>
      </c>
      <c r="I390" s="222"/>
      <c r="J390" s="223">
        <f>ROUND(I390*H390,2)</f>
        <v>0</v>
      </c>
      <c r="K390" s="219" t="s">
        <v>7240</v>
      </c>
      <c r="L390" s="46"/>
      <c r="M390" s="224" t="s">
        <v>19</v>
      </c>
      <c r="N390" s="225" t="s">
        <v>47</v>
      </c>
      <c r="O390" s="86"/>
      <c r="P390" s="226">
        <f>O390*H390</f>
        <v>0</v>
      </c>
      <c r="Q390" s="226">
        <v>0</v>
      </c>
      <c r="R390" s="226">
        <f>Q390*H390</f>
        <v>0</v>
      </c>
      <c r="S390" s="226">
        <v>0</v>
      </c>
      <c r="T390" s="227">
        <f>S390*H390</f>
        <v>0</v>
      </c>
      <c r="U390" s="40"/>
      <c r="V390" s="40"/>
      <c r="W390" s="40"/>
      <c r="X390" s="40"/>
      <c r="Y390" s="40"/>
      <c r="Z390" s="40"/>
      <c r="AA390" s="40"/>
      <c r="AB390" s="40"/>
      <c r="AC390" s="40"/>
      <c r="AD390" s="40"/>
      <c r="AE390" s="40"/>
      <c r="AR390" s="228" t="s">
        <v>100</v>
      </c>
      <c r="AT390" s="228" t="s">
        <v>237</v>
      </c>
      <c r="AU390" s="228" t="s">
        <v>83</v>
      </c>
      <c r="AY390" s="19" t="s">
        <v>235</v>
      </c>
      <c r="BE390" s="229">
        <f>IF(N390="základní",J390,0)</f>
        <v>0</v>
      </c>
      <c r="BF390" s="229">
        <f>IF(N390="snížená",J390,0)</f>
        <v>0</v>
      </c>
      <c r="BG390" s="229">
        <f>IF(N390="zákl. přenesená",J390,0)</f>
        <v>0</v>
      </c>
      <c r="BH390" s="229">
        <f>IF(N390="sníž. přenesená",J390,0)</f>
        <v>0</v>
      </c>
      <c r="BI390" s="229">
        <f>IF(N390="nulová",J390,0)</f>
        <v>0</v>
      </c>
      <c r="BJ390" s="19" t="s">
        <v>83</v>
      </c>
      <c r="BK390" s="229">
        <f>ROUND(I390*H390,2)</f>
        <v>0</v>
      </c>
      <c r="BL390" s="19" t="s">
        <v>100</v>
      </c>
      <c r="BM390" s="228" t="s">
        <v>6594</v>
      </c>
    </row>
    <row r="391" s="14" customFormat="1">
      <c r="A391" s="14"/>
      <c r="B391" s="246"/>
      <c r="C391" s="247"/>
      <c r="D391" s="237" t="s">
        <v>245</v>
      </c>
      <c r="E391" s="248" t="s">
        <v>19</v>
      </c>
      <c r="F391" s="249" t="s">
        <v>8435</v>
      </c>
      <c r="G391" s="247"/>
      <c r="H391" s="250">
        <v>65</v>
      </c>
      <c r="I391" s="251"/>
      <c r="J391" s="247"/>
      <c r="K391" s="247"/>
      <c r="L391" s="252"/>
      <c r="M391" s="253"/>
      <c r="N391" s="254"/>
      <c r="O391" s="254"/>
      <c r="P391" s="254"/>
      <c r="Q391" s="254"/>
      <c r="R391" s="254"/>
      <c r="S391" s="254"/>
      <c r="T391" s="255"/>
      <c r="U391" s="14"/>
      <c r="V391" s="14"/>
      <c r="W391" s="14"/>
      <c r="X391" s="14"/>
      <c r="Y391" s="14"/>
      <c r="Z391" s="14"/>
      <c r="AA391" s="14"/>
      <c r="AB391" s="14"/>
      <c r="AC391" s="14"/>
      <c r="AD391" s="14"/>
      <c r="AE391" s="14"/>
      <c r="AT391" s="256" t="s">
        <v>245</v>
      </c>
      <c r="AU391" s="256" t="s">
        <v>83</v>
      </c>
      <c r="AV391" s="14" t="s">
        <v>85</v>
      </c>
      <c r="AW391" s="14" t="s">
        <v>37</v>
      </c>
      <c r="AX391" s="14" t="s">
        <v>76</v>
      </c>
      <c r="AY391" s="256" t="s">
        <v>235</v>
      </c>
    </row>
    <row r="392" s="16" customFormat="1">
      <c r="A392" s="16"/>
      <c r="B392" s="268"/>
      <c r="C392" s="269"/>
      <c r="D392" s="237" t="s">
        <v>245</v>
      </c>
      <c r="E392" s="270" t="s">
        <v>19</v>
      </c>
      <c r="F392" s="271" t="s">
        <v>250</v>
      </c>
      <c r="G392" s="269"/>
      <c r="H392" s="272">
        <v>65</v>
      </c>
      <c r="I392" s="273"/>
      <c r="J392" s="269"/>
      <c r="K392" s="269"/>
      <c r="L392" s="274"/>
      <c r="M392" s="275"/>
      <c r="N392" s="276"/>
      <c r="O392" s="276"/>
      <c r="P392" s="276"/>
      <c r="Q392" s="276"/>
      <c r="R392" s="276"/>
      <c r="S392" s="276"/>
      <c r="T392" s="277"/>
      <c r="U392" s="16"/>
      <c r="V392" s="16"/>
      <c r="W392" s="16"/>
      <c r="X392" s="16"/>
      <c r="Y392" s="16"/>
      <c r="Z392" s="16"/>
      <c r="AA392" s="16"/>
      <c r="AB392" s="16"/>
      <c r="AC392" s="16"/>
      <c r="AD392" s="16"/>
      <c r="AE392" s="16"/>
      <c r="AT392" s="278" t="s">
        <v>245</v>
      </c>
      <c r="AU392" s="278" t="s">
        <v>83</v>
      </c>
      <c r="AV392" s="16" t="s">
        <v>100</v>
      </c>
      <c r="AW392" s="16" t="s">
        <v>37</v>
      </c>
      <c r="AX392" s="16" t="s">
        <v>83</v>
      </c>
      <c r="AY392" s="278" t="s">
        <v>235</v>
      </c>
    </row>
    <row r="393" s="2" customFormat="1" ht="55.5" customHeight="1">
      <c r="A393" s="40"/>
      <c r="B393" s="41"/>
      <c r="C393" s="283" t="s">
        <v>4328</v>
      </c>
      <c r="D393" s="283" t="s">
        <v>1610</v>
      </c>
      <c r="E393" s="284" t="s">
        <v>8436</v>
      </c>
      <c r="F393" s="285" t="s">
        <v>8437</v>
      </c>
      <c r="G393" s="286" t="s">
        <v>451</v>
      </c>
      <c r="H393" s="287">
        <v>4</v>
      </c>
      <c r="I393" s="288"/>
      <c r="J393" s="289">
        <f>ROUND(I393*H393,2)</f>
        <v>0</v>
      </c>
      <c r="K393" s="285" t="s">
        <v>7240</v>
      </c>
      <c r="L393" s="290"/>
      <c r="M393" s="291" t="s">
        <v>19</v>
      </c>
      <c r="N393" s="292" t="s">
        <v>47</v>
      </c>
      <c r="O393" s="86"/>
      <c r="P393" s="226">
        <f>O393*H393</f>
        <v>0</v>
      </c>
      <c r="Q393" s="226">
        <v>0.019439999999999999</v>
      </c>
      <c r="R393" s="226">
        <f>Q393*H393</f>
        <v>0.077759999999999996</v>
      </c>
      <c r="S393" s="226">
        <v>0</v>
      </c>
      <c r="T393" s="227">
        <f>S393*H393</f>
        <v>0</v>
      </c>
      <c r="U393" s="40"/>
      <c r="V393" s="40"/>
      <c r="W393" s="40"/>
      <c r="X393" s="40"/>
      <c r="Y393" s="40"/>
      <c r="Z393" s="40"/>
      <c r="AA393" s="40"/>
      <c r="AB393" s="40"/>
      <c r="AC393" s="40"/>
      <c r="AD393" s="40"/>
      <c r="AE393" s="40"/>
      <c r="AR393" s="228" t="s">
        <v>352</v>
      </c>
      <c r="AT393" s="228" t="s">
        <v>1610</v>
      </c>
      <c r="AU393" s="228" t="s">
        <v>83</v>
      </c>
      <c r="AY393" s="19" t="s">
        <v>235</v>
      </c>
      <c r="BE393" s="229">
        <f>IF(N393="základní",J393,0)</f>
        <v>0</v>
      </c>
      <c r="BF393" s="229">
        <f>IF(N393="snížená",J393,0)</f>
        <v>0</v>
      </c>
      <c r="BG393" s="229">
        <f>IF(N393="zákl. přenesená",J393,0)</f>
        <v>0</v>
      </c>
      <c r="BH393" s="229">
        <f>IF(N393="sníž. přenesená",J393,0)</f>
        <v>0</v>
      </c>
      <c r="BI393" s="229">
        <f>IF(N393="nulová",J393,0)</f>
        <v>0</v>
      </c>
      <c r="BJ393" s="19" t="s">
        <v>83</v>
      </c>
      <c r="BK393" s="229">
        <f>ROUND(I393*H393,2)</f>
        <v>0</v>
      </c>
      <c r="BL393" s="19" t="s">
        <v>100</v>
      </c>
      <c r="BM393" s="228" t="s">
        <v>6602</v>
      </c>
    </row>
    <row r="394" s="2" customFormat="1" ht="55.5" customHeight="1">
      <c r="A394" s="40"/>
      <c r="B394" s="41"/>
      <c r="C394" s="283" t="s">
        <v>4334</v>
      </c>
      <c r="D394" s="283" t="s">
        <v>1610</v>
      </c>
      <c r="E394" s="284" t="s">
        <v>8438</v>
      </c>
      <c r="F394" s="285" t="s">
        <v>8439</v>
      </c>
      <c r="G394" s="286" t="s">
        <v>451</v>
      </c>
      <c r="H394" s="287">
        <v>4</v>
      </c>
      <c r="I394" s="288"/>
      <c r="J394" s="289">
        <f>ROUND(I394*H394,2)</f>
        <v>0</v>
      </c>
      <c r="K394" s="285" t="s">
        <v>7240</v>
      </c>
      <c r="L394" s="290"/>
      <c r="M394" s="291" t="s">
        <v>19</v>
      </c>
      <c r="N394" s="292" t="s">
        <v>47</v>
      </c>
      <c r="O394" s="86"/>
      <c r="P394" s="226">
        <f>O394*H394</f>
        <v>0</v>
      </c>
      <c r="Q394" s="226">
        <v>0.021600000000000001</v>
      </c>
      <c r="R394" s="226">
        <f>Q394*H394</f>
        <v>0.086400000000000005</v>
      </c>
      <c r="S394" s="226">
        <v>0</v>
      </c>
      <c r="T394" s="227">
        <f>S394*H394</f>
        <v>0</v>
      </c>
      <c r="U394" s="40"/>
      <c r="V394" s="40"/>
      <c r="W394" s="40"/>
      <c r="X394" s="40"/>
      <c r="Y394" s="40"/>
      <c r="Z394" s="40"/>
      <c r="AA394" s="40"/>
      <c r="AB394" s="40"/>
      <c r="AC394" s="40"/>
      <c r="AD394" s="40"/>
      <c r="AE394" s="40"/>
      <c r="AR394" s="228" t="s">
        <v>352</v>
      </c>
      <c r="AT394" s="228" t="s">
        <v>1610</v>
      </c>
      <c r="AU394" s="228" t="s">
        <v>83</v>
      </c>
      <c r="AY394" s="19" t="s">
        <v>235</v>
      </c>
      <c r="BE394" s="229">
        <f>IF(N394="základní",J394,0)</f>
        <v>0</v>
      </c>
      <c r="BF394" s="229">
        <f>IF(N394="snížená",J394,0)</f>
        <v>0</v>
      </c>
      <c r="BG394" s="229">
        <f>IF(N394="zákl. přenesená",J394,0)</f>
        <v>0</v>
      </c>
      <c r="BH394" s="229">
        <f>IF(N394="sníž. přenesená",J394,0)</f>
        <v>0</v>
      </c>
      <c r="BI394" s="229">
        <f>IF(N394="nulová",J394,0)</f>
        <v>0</v>
      </c>
      <c r="BJ394" s="19" t="s">
        <v>83</v>
      </c>
      <c r="BK394" s="229">
        <f>ROUND(I394*H394,2)</f>
        <v>0</v>
      </c>
      <c r="BL394" s="19" t="s">
        <v>100</v>
      </c>
      <c r="BM394" s="228" t="s">
        <v>6610</v>
      </c>
    </row>
    <row r="395" s="2" customFormat="1" ht="55.5" customHeight="1">
      <c r="A395" s="40"/>
      <c r="B395" s="41"/>
      <c r="C395" s="283" t="s">
        <v>4344</v>
      </c>
      <c r="D395" s="283" t="s">
        <v>1610</v>
      </c>
      <c r="E395" s="284" t="s">
        <v>8440</v>
      </c>
      <c r="F395" s="285" t="s">
        <v>8441</v>
      </c>
      <c r="G395" s="286" t="s">
        <v>451</v>
      </c>
      <c r="H395" s="287">
        <v>1</v>
      </c>
      <c r="I395" s="288"/>
      <c r="J395" s="289">
        <f>ROUND(I395*H395,2)</f>
        <v>0</v>
      </c>
      <c r="K395" s="285" t="s">
        <v>7240</v>
      </c>
      <c r="L395" s="290"/>
      <c r="M395" s="291" t="s">
        <v>19</v>
      </c>
      <c r="N395" s="292" t="s">
        <v>47</v>
      </c>
      <c r="O395" s="86"/>
      <c r="P395" s="226">
        <f>O395*H395</f>
        <v>0</v>
      </c>
      <c r="Q395" s="226">
        <v>0.021350000000000001</v>
      </c>
      <c r="R395" s="226">
        <f>Q395*H395</f>
        <v>0.021350000000000001</v>
      </c>
      <c r="S395" s="226">
        <v>0</v>
      </c>
      <c r="T395" s="227">
        <f>S395*H395</f>
        <v>0</v>
      </c>
      <c r="U395" s="40"/>
      <c r="V395" s="40"/>
      <c r="W395" s="40"/>
      <c r="X395" s="40"/>
      <c r="Y395" s="40"/>
      <c r="Z395" s="40"/>
      <c r="AA395" s="40"/>
      <c r="AB395" s="40"/>
      <c r="AC395" s="40"/>
      <c r="AD395" s="40"/>
      <c r="AE395" s="40"/>
      <c r="AR395" s="228" t="s">
        <v>352</v>
      </c>
      <c r="AT395" s="228" t="s">
        <v>1610</v>
      </c>
      <c r="AU395" s="228" t="s">
        <v>83</v>
      </c>
      <c r="AY395" s="19" t="s">
        <v>235</v>
      </c>
      <c r="BE395" s="229">
        <f>IF(N395="základní",J395,0)</f>
        <v>0</v>
      </c>
      <c r="BF395" s="229">
        <f>IF(N395="snížená",J395,0)</f>
        <v>0</v>
      </c>
      <c r="BG395" s="229">
        <f>IF(N395="zákl. přenesená",J395,0)</f>
        <v>0</v>
      </c>
      <c r="BH395" s="229">
        <f>IF(N395="sníž. přenesená",J395,0)</f>
        <v>0</v>
      </c>
      <c r="BI395" s="229">
        <f>IF(N395="nulová",J395,0)</f>
        <v>0</v>
      </c>
      <c r="BJ395" s="19" t="s">
        <v>83</v>
      </c>
      <c r="BK395" s="229">
        <f>ROUND(I395*H395,2)</f>
        <v>0</v>
      </c>
      <c r="BL395" s="19" t="s">
        <v>100</v>
      </c>
      <c r="BM395" s="228" t="s">
        <v>6618</v>
      </c>
    </row>
    <row r="396" s="2" customFormat="1" ht="55.5" customHeight="1">
      <c r="A396" s="40"/>
      <c r="B396" s="41"/>
      <c r="C396" s="283" t="s">
        <v>4351</v>
      </c>
      <c r="D396" s="283" t="s">
        <v>1610</v>
      </c>
      <c r="E396" s="284" t="s">
        <v>8442</v>
      </c>
      <c r="F396" s="285" t="s">
        <v>8443</v>
      </c>
      <c r="G396" s="286" t="s">
        <v>451</v>
      </c>
      <c r="H396" s="287">
        <v>1</v>
      </c>
      <c r="I396" s="288"/>
      <c r="J396" s="289">
        <f>ROUND(I396*H396,2)</f>
        <v>0</v>
      </c>
      <c r="K396" s="285" t="s">
        <v>7240</v>
      </c>
      <c r="L396" s="290"/>
      <c r="M396" s="291" t="s">
        <v>19</v>
      </c>
      <c r="N396" s="292" t="s">
        <v>47</v>
      </c>
      <c r="O396" s="86"/>
      <c r="P396" s="226">
        <f>O396*H396</f>
        <v>0</v>
      </c>
      <c r="Q396" s="226">
        <v>0.027449999999999999</v>
      </c>
      <c r="R396" s="226">
        <f>Q396*H396</f>
        <v>0.027449999999999999</v>
      </c>
      <c r="S396" s="226">
        <v>0</v>
      </c>
      <c r="T396" s="227">
        <f>S396*H396</f>
        <v>0</v>
      </c>
      <c r="U396" s="40"/>
      <c r="V396" s="40"/>
      <c r="W396" s="40"/>
      <c r="X396" s="40"/>
      <c r="Y396" s="40"/>
      <c r="Z396" s="40"/>
      <c r="AA396" s="40"/>
      <c r="AB396" s="40"/>
      <c r="AC396" s="40"/>
      <c r="AD396" s="40"/>
      <c r="AE396" s="40"/>
      <c r="AR396" s="228" t="s">
        <v>352</v>
      </c>
      <c r="AT396" s="228" t="s">
        <v>1610</v>
      </c>
      <c r="AU396" s="228" t="s">
        <v>83</v>
      </c>
      <c r="AY396" s="19" t="s">
        <v>235</v>
      </c>
      <c r="BE396" s="229">
        <f>IF(N396="základní",J396,0)</f>
        <v>0</v>
      </c>
      <c r="BF396" s="229">
        <f>IF(N396="snížená",J396,0)</f>
        <v>0</v>
      </c>
      <c r="BG396" s="229">
        <f>IF(N396="zákl. přenesená",J396,0)</f>
        <v>0</v>
      </c>
      <c r="BH396" s="229">
        <f>IF(N396="sníž. přenesená",J396,0)</f>
        <v>0</v>
      </c>
      <c r="BI396" s="229">
        <f>IF(N396="nulová",J396,0)</f>
        <v>0</v>
      </c>
      <c r="BJ396" s="19" t="s">
        <v>83</v>
      </c>
      <c r="BK396" s="229">
        <f>ROUND(I396*H396,2)</f>
        <v>0</v>
      </c>
      <c r="BL396" s="19" t="s">
        <v>100</v>
      </c>
      <c r="BM396" s="228" t="s">
        <v>6626</v>
      </c>
    </row>
    <row r="397" s="2" customFormat="1" ht="55.5" customHeight="1">
      <c r="A397" s="40"/>
      <c r="B397" s="41"/>
      <c r="C397" s="283" t="s">
        <v>4363</v>
      </c>
      <c r="D397" s="283" t="s">
        <v>1610</v>
      </c>
      <c r="E397" s="284" t="s">
        <v>8444</v>
      </c>
      <c r="F397" s="285" t="s">
        <v>8445</v>
      </c>
      <c r="G397" s="286" t="s">
        <v>451</v>
      </c>
      <c r="H397" s="287">
        <v>5</v>
      </c>
      <c r="I397" s="288"/>
      <c r="J397" s="289">
        <f>ROUND(I397*H397,2)</f>
        <v>0</v>
      </c>
      <c r="K397" s="285" t="s">
        <v>7240</v>
      </c>
      <c r="L397" s="290"/>
      <c r="M397" s="291" t="s">
        <v>19</v>
      </c>
      <c r="N397" s="292" t="s">
        <v>47</v>
      </c>
      <c r="O397" s="86"/>
      <c r="P397" s="226">
        <f>O397*H397</f>
        <v>0</v>
      </c>
      <c r="Q397" s="226">
        <v>0.030499999999999999</v>
      </c>
      <c r="R397" s="226">
        <f>Q397*H397</f>
        <v>0.1525</v>
      </c>
      <c r="S397" s="226">
        <v>0</v>
      </c>
      <c r="T397" s="227">
        <f>S397*H397</f>
        <v>0</v>
      </c>
      <c r="U397" s="40"/>
      <c r="V397" s="40"/>
      <c r="W397" s="40"/>
      <c r="X397" s="40"/>
      <c r="Y397" s="40"/>
      <c r="Z397" s="40"/>
      <c r="AA397" s="40"/>
      <c r="AB397" s="40"/>
      <c r="AC397" s="40"/>
      <c r="AD397" s="40"/>
      <c r="AE397" s="40"/>
      <c r="AR397" s="228" t="s">
        <v>352</v>
      </c>
      <c r="AT397" s="228" t="s">
        <v>1610</v>
      </c>
      <c r="AU397" s="228" t="s">
        <v>83</v>
      </c>
      <c r="AY397" s="19" t="s">
        <v>235</v>
      </c>
      <c r="BE397" s="229">
        <f>IF(N397="základní",J397,0)</f>
        <v>0</v>
      </c>
      <c r="BF397" s="229">
        <f>IF(N397="snížená",J397,0)</f>
        <v>0</v>
      </c>
      <c r="BG397" s="229">
        <f>IF(N397="zákl. přenesená",J397,0)</f>
        <v>0</v>
      </c>
      <c r="BH397" s="229">
        <f>IF(N397="sníž. přenesená",J397,0)</f>
        <v>0</v>
      </c>
      <c r="BI397" s="229">
        <f>IF(N397="nulová",J397,0)</f>
        <v>0</v>
      </c>
      <c r="BJ397" s="19" t="s">
        <v>83</v>
      </c>
      <c r="BK397" s="229">
        <f>ROUND(I397*H397,2)</f>
        <v>0</v>
      </c>
      <c r="BL397" s="19" t="s">
        <v>100</v>
      </c>
      <c r="BM397" s="228" t="s">
        <v>6634</v>
      </c>
    </row>
    <row r="398" s="2" customFormat="1" ht="55.5" customHeight="1">
      <c r="A398" s="40"/>
      <c r="B398" s="41"/>
      <c r="C398" s="283" t="s">
        <v>4369</v>
      </c>
      <c r="D398" s="283" t="s">
        <v>1610</v>
      </c>
      <c r="E398" s="284" t="s">
        <v>8446</v>
      </c>
      <c r="F398" s="285" t="s">
        <v>8447</v>
      </c>
      <c r="G398" s="286" t="s">
        <v>451</v>
      </c>
      <c r="H398" s="287">
        <v>3</v>
      </c>
      <c r="I398" s="288"/>
      <c r="J398" s="289">
        <f>ROUND(I398*H398,2)</f>
        <v>0</v>
      </c>
      <c r="K398" s="285" t="s">
        <v>7240</v>
      </c>
      <c r="L398" s="290"/>
      <c r="M398" s="291" t="s">
        <v>19</v>
      </c>
      <c r="N398" s="292" t="s">
        <v>47</v>
      </c>
      <c r="O398" s="86"/>
      <c r="P398" s="226">
        <f>O398*H398</f>
        <v>0</v>
      </c>
      <c r="Q398" s="226">
        <v>0.033550000000000003</v>
      </c>
      <c r="R398" s="226">
        <f>Q398*H398</f>
        <v>0.10065000000000002</v>
      </c>
      <c r="S398" s="226">
        <v>0</v>
      </c>
      <c r="T398" s="227">
        <f>S398*H398</f>
        <v>0</v>
      </c>
      <c r="U398" s="40"/>
      <c r="V398" s="40"/>
      <c r="W398" s="40"/>
      <c r="X398" s="40"/>
      <c r="Y398" s="40"/>
      <c r="Z398" s="40"/>
      <c r="AA398" s="40"/>
      <c r="AB398" s="40"/>
      <c r="AC398" s="40"/>
      <c r="AD398" s="40"/>
      <c r="AE398" s="40"/>
      <c r="AR398" s="228" t="s">
        <v>352</v>
      </c>
      <c r="AT398" s="228" t="s">
        <v>1610</v>
      </c>
      <c r="AU398" s="228" t="s">
        <v>83</v>
      </c>
      <c r="AY398" s="19" t="s">
        <v>235</v>
      </c>
      <c r="BE398" s="229">
        <f>IF(N398="základní",J398,0)</f>
        <v>0</v>
      </c>
      <c r="BF398" s="229">
        <f>IF(N398="snížená",J398,0)</f>
        <v>0</v>
      </c>
      <c r="BG398" s="229">
        <f>IF(N398="zákl. přenesená",J398,0)</f>
        <v>0</v>
      </c>
      <c r="BH398" s="229">
        <f>IF(N398="sníž. přenesená",J398,0)</f>
        <v>0</v>
      </c>
      <c r="BI398" s="229">
        <f>IF(N398="nulová",J398,0)</f>
        <v>0</v>
      </c>
      <c r="BJ398" s="19" t="s">
        <v>83</v>
      </c>
      <c r="BK398" s="229">
        <f>ROUND(I398*H398,2)</f>
        <v>0</v>
      </c>
      <c r="BL398" s="19" t="s">
        <v>100</v>
      </c>
      <c r="BM398" s="228" t="s">
        <v>6642</v>
      </c>
    </row>
    <row r="399" s="2" customFormat="1" ht="55.5" customHeight="1">
      <c r="A399" s="40"/>
      <c r="B399" s="41"/>
      <c r="C399" s="283" t="s">
        <v>4376</v>
      </c>
      <c r="D399" s="283" t="s">
        <v>1610</v>
      </c>
      <c r="E399" s="284" t="s">
        <v>8448</v>
      </c>
      <c r="F399" s="285" t="s">
        <v>8449</v>
      </c>
      <c r="G399" s="286" t="s">
        <v>451</v>
      </c>
      <c r="H399" s="287">
        <v>5</v>
      </c>
      <c r="I399" s="288"/>
      <c r="J399" s="289">
        <f>ROUND(I399*H399,2)</f>
        <v>0</v>
      </c>
      <c r="K399" s="285" t="s">
        <v>7240</v>
      </c>
      <c r="L399" s="290"/>
      <c r="M399" s="291" t="s">
        <v>19</v>
      </c>
      <c r="N399" s="292" t="s">
        <v>47</v>
      </c>
      <c r="O399" s="86"/>
      <c r="P399" s="226">
        <f>O399*H399</f>
        <v>0</v>
      </c>
      <c r="Q399" s="226">
        <v>0.036600000000000001</v>
      </c>
      <c r="R399" s="226">
        <f>Q399*H399</f>
        <v>0.183</v>
      </c>
      <c r="S399" s="226">
        <v>0</v>
      </c>
      <c r="T399" s="227">
        <f>S399*H399</f>
        <v>0</v>
      </c>
      <c r="U399" s="40"/>
      <c r="V399" s="40"/>
      <c r="W399" s="40"/>
      <c r="X399" s="40"/>
      <c r="Y399" s="40"/>
      <c r="Z399" s="40"/>
      <c r="AA399" s="40"/>
      <c r="AB399" s="40"/>
      <c r="AC399" s="40"/>
      <c r="AD399" s="40"/>
      <c r="AE399" s="40"/>
      <c r="AR399" s="228" t="s">
        <v>352</v>
      </c>
      <c r="AT399" s="228" t="s">
        <v>1610</v>
      </c>
      <c r="AU399" s="228" t="s">
        <v>83</v>
      </c>
      <c r="AY399" s="19" t="s">
        <v>235</v>
      </c>
      <c r="BE399" s="229">
        <f>IF(N399="základní",J399,0)</f>
        <v>0</v>
      </c>
      <c r="BF399" s="229">
        <f>IF(N399="snížená",J399,0)</f>
        <v>0</v>
      </c>
      <c r="BG399" s="229">
        <f>IF(N399="zákl. přenesená",J399,0)</f>
        <v>0</v>
      </c>
      <c r="BH399" s="229">
        <f>IF(N399="sníž. přenesená",J399,0)</f>
        <v>0</v>
      </c>
      <c r="BI399" s="229">
        <f>IF(N399="nulová",J399,0)</f>
        <v>0</v>
      </c>
      <c r="BJ399" s="19" t="s">
        <v>83</v>
      </c>
      <c r="BK399" s="229">
        <f>ROUND(I399*H399,2)</f>
        <v>0</v>
      </c>
      <c r="BL399" s="19" t="s">
        <v>100</v>
      </c>
      <c r="BM399" s="228" t="s">
        <v>6650</v>
      </c>
    </row>
    <row r="400" s="2" customFormat="1" ht="55.5" customHeight="1">
      <c r="A400" s="40"/>
      <c r="B400" s="41"/>
      <c r="C400" s="283" t="s">
        <v>4382</v>
      </c>
      <c r="D400" s="283" t="s">
        <v>1610</v>
      </c>
      <c r="E400" s="284" t="s">
        <v>8450</v>
      </c>
      <c r="F400" s="285" t="s">
        <v>8451</v>
      </c>
      <c r="G400" s="286" t="s">
        <v>451</v>
      </c>
      <c r="H400" s="287">
        <v>4</v>
      </c>
      <c r="I400" s="288"/>
      <c r="J400" s="289">
        <f>ROUND(I400*H400,2)</f>
        <v>0</v>
      </c>
      <c r="K400" s="285" t="s">
        <v>7240</v>
      </c>
      <c r="L400" s="290"/>
      <c r="M400" s="291" t="s">
        <v>19</v>
      </c>
      <c r="N400" s="292" t="s">
        <v>47</v>
      </c>
      <c r="O400" s="86"/>
      <c r="P400" s="226">
        <f>O400*H400</f>
        <v>0</v>
      </c>
      <c r="Q400" s="226">
        <v>0.042700000000000002</v>
      </c>
      <c r="R400" s="226">
        <f>Q400*H400</f>
        <v>0.17080000000000001</v>
      </c>
      <c r="S400" s="226">
        <v>0</v>
      </c>
      <c r="T400" s="227">
        <f>S400*H400</f>
        <v>0</v>
      </c>
      <c r="U400" s="40"/>
      <c r="V400" s="40"/>
      <c r="W400" s="40"/>
      <c r="X400" s="40"/>
      <c r="Y400" s="40"/>
      <c r="Z400" s="40"/>
      <c r="AA400" s="40"/>
      <c r="AB400" s="40"/>
      <c r="AC400" s="40"/>
      <c r="AD400" s="40"/>
      <c r="AE400" s="40"/>
      <c r="AR400" s="228" t="s">
        <v>352</v>
      </c>
      <c r="AT400" s="228" t="s">
        <v>1610</v>
      </c>
      <c r="AU400" s="228" t="s">
        <v>83</v>
      </c>
      <c r="AY400" s="19" t="s">
        <v>235</v>
      </c>
      <c r="BE400" s="229">
        <f>IF(N400="základní",J400,0)</f>
        <v>0</v>
      </c>
      <c r="BF400" s="229">
        <f>IF(N400="snížená",J400,0)</f>
        <v>0</v>
      </c>
      <c r="BG400" s="229">
        <f>IF(N400="zákl. přenesená",J400,0)</f>
        <v>0</v>
      </c>
      <c r="BH400" s="229">
        <f>IF(N400="sníž. přenesená",J400,0)</f>
        <v>0</v>
      </c>
      <c r="BI400" s="229">
        <f>IF(N400="nulová",J400,0)</f>
        <v>0</v>
      </c>
      <c r="BJ400" s="19" t="s">
        <v>83</v>
      </c>
      <c r="BK400" s="229">
        <f>ROUND(I400*H400,2)</f>
        <v>0</v>
      </c>
      <c r="BL400" s="19" t="s">
        <v>100</v>
      </c>
      <c r="BM400" s="228" t="s">
        <v>6658</v>
      </c>
    </row>
    <row r="401" s="2" customFormat="1" ht="55.5" customHeight="1">
      <c r="A401" s="40"/>
      <c r="B401" s="41"/>
      <c r="C401" s="283" t="s">
        <v>4387</v>
      </c>
      <c r="D401" s="283" t="s">
        <v>1610</v>
      </c>
      <c r="E401" s="284" t="s">
        <v>8452</v>
      </c>
      <c r="F401" s="285" t="s">
        <v>8453</v>
      </c>
      <c r="G401" s="286" t="s">
        <v>451</v>
      </c>
      <c r="H401" s="287">
        <v>2</v>
      </c>
      <c r="I401" s="288"/>
      <c r="J401" s="289">
        <f>ROUND(I401*H401,2)</f>
        <v>0</v>
      </c>
      <c r="K401" s="285" t="s">
        <v>7240</v>
      </c>
      <c r="L401" s="290"/>
      <c r="M401" s="291" t="s">
        <v>19</v>
      </c>
      <c r="N401" s="292" t="s">
        <v>47</v>
      </c>
      <c r="O401" s="86"/>
      <c r="P401" s="226">
        <f>O401*H401</f>
        <v>0</v>
      </c>
      <c r="Q401" s="226">
        <v>0.032669999999999998</v>
      </c>
      <c r="R401" s="226">
        <f>Q401*H401</f>
        <v>0.065339999999999995</v>
      </c>
      <c r="S401" s="226">
        <v>0</v>
      </c>
      <c r="T401" s="227">
        <f>S401*H401</f>
        <v>0</v>
      </c>
      <c r="U401" s="40"/>
      <c r="V401" s="40"/>
      <c r="W401" s="40"/>
      <c r="X401" s="40"/>
      <c r="Y401" s="40"/>
      <c r="Z401" s="40"/>
      <c r="AA401" s="40"/>
      <c r="AB401" s="40"/>
      <c r="AC401" s="40"/>
      <c r="AD401" s="40"/>
      <c r="AE401" s="40"/>
      <c r="AR401" s="228" t="s">
        <v>352</v>
      </c>
      <c r="AT401" s="228" t="s">
        <v>1610</v>
      </c>
      <c r="AU401" s="228" t="s">
        <v>83</v>
      </c>
      <c r="AY401" s="19" t="s">
        <v>235</v>
      </c>
      <c r="BE401" s="229">
        <f>IF(N401="základní",J401,0)</f>
        <v>0</v>
      </c>
      <c r="BF401" s="229">
        <f>IF(N401="snížená",J401,0)</f>
        <v>0</v>
      </c>
      <c r="BG401" s="229">
        <f>IF(N401="zákl. přenesená",J401,0)</f>
        <v>0</v>
      </c>
      <c r="BH401" s="229">
        <f>IF(N401="sníž. přenesená",J401,0)</f>
        <v>0</v>
      </c>
      <c r="BI401" s="229">
        <f>IF(N401="nulová",J401,0)</f>
        <v>0</v>
      </c>
      <c r="BJ401" s="19" t="s">
        <v>83</v>
      </c>
      <c r="BK401" s="229">
        <f>ROUND(I401*H401,2)</f>
        <v>0</v>
      </c>
      <c r="BL401" s="19" t="s">
        <v>100</v>
      </c>
      <c r="BM401" s="228" t="s">
        <v>6666</v>
      </c>
    </row>
    <row r="402" s="2" customFormat="1" ht="55.5" customHeight="1">
      <c r="A402" s="40"/>
      <c r="B402" s="41"/>
      <c r="C402" s="283" t="s">
        <v>4392</v>
      </c>
      <c r="D402" s="283" t="s">
        <v>1610</v>
      </c>
      <c r="E402" s="284" t="s">
        <v>8454</v>
      </c>
      <c r="F402" s="285" t="s">
        <v>8455</v>
      </c>
      <c r="G402" s="286" t="s">
        <v>451</v>
      </c>
      <c r="H402" s="287">
        <v>6</v>
      </c>
      <c r="I402" s="288"/>
      <c r="J402" s="289">
        <f>ROUND(I402*H402,2)</f>
        <v>0</v>
      </c>
      <c r="K402" s="285" t="s">
        <v>7240</v>
      </c>
      <c r="L402" s="290"/>
      <c r="M402" s="291" t="s">
        <v>19</v>
      </c>
      <c r="N402" s="292" t="s">
        <v>47</v>
      </c>
      <c r="O402" s="86"/>
      <c r="P402" s="226">
        <f>O402*H402</f>
        <v>0</v>
      </c>
      <c r="Q402" s="226">
        <v>0.036299999999999999</v>
      </c>
      <c r="R402" s="226">
        <f>Q402*H402</f>
        <v>0.21779999999999999</v>
      </c>
      <c r="S402" s="226">
        <v>0</v>
      </c>
      <c r="T402" s="227">
        <f>S402*H402</f>
        <v>0</v>
      </c>
      <c r="U402" s="40"/>
      <c r="V402" s="40"/>
      <c r="W402" s="40"/>
      <c r="X402" s="40"/>
      <c r="Y402" s="40"/>
      <c r="Z402" s="40"/>
      <c r="AA402" s="40"/>
      <c r="AB402" s="40"/>
      <c r="AC402" s="40"/>
      <c r="AD402" s="40"/>
      <c r="AE402" s="40"/>
      <c r="AR402" s="228" t="s">
        <v>352</v>
      </c>
      <c r="AT402" s="228" t="s">
        <v>1610</v>
      </c>
      <c r="AU402" s="228" t="s">
        <v>83</v>
      </c>
      <c r="AY402" s="19" t="s">
        <v>235</v>
      </c>
      <c r="BE402" s="229">
        <f>IF(N402="základní",J402,0)</f>
        <v>0</v>
      </c>
      <c r="BF402" s="229">
        <f>IF(N402="snížená",J402,0)</f>
        <v>0</v>
      </c>
      <c r="BG402" s="229">
        <f>IF(N402="zákl. přenesená",J402,0)</f>
        <v>0</v>
      </c>
      <c r="BH402" s="229">
        <f>IF(N402="sníž. přenesená",J402,0)</f>
        <v>0</v>
      </c>
      <c r="BI402" s="229">
        <f>IF(N402="nulová",J402,0)</f>
        <v>0</v>
      </c>
      <c r="BJ402" s="19" t="s">
        <v>83</v>
      </c>
      <c r="BK402" s="229">
        <f>ROUND(I402*H402,2)</f>
        <v>0</v>
      </c>
      <c r="BL402" s="19" t="s">
        <v>100</v>
      </c>
      <c r="BM402" s="228" t="s">
        <v>6674</v>
      </c>
    </row>
    <row r="403" s="2" customFormat="1" ht="55.5" customHeight="1">
      <c r="A403" s="40"/>
      <c r="B403" s="41"/>
      <c r="C403" s="283" t="s">
        <v>4397</v>
      </c>
      <c r="D403" s="283" t="s">
        <v>1610</v>
      </c>
      <c r="E403" s="284" t="s">
        <v>8456</v>
      </c>
      <c r="F403" s="285" t="s">
        <v>8457</v>
      </c>
      <c r="G403" s="286" t="s">
        <v>451</v>
      </c>
      <c r="H403" s="287">
        <v>8</v>
      </c>
      <c r="I403" s="288"/>
      <c r="J403" s="289">
        <f>ROUND(I403*H403,2)</f>
        <v>0</v>
      </c>
      <c r="K403" s="285" t="s">
        <v>7240</v>
      </c>
      <c r="L403" s="290"/>
      <c r="M403" s="291" t="s">
        <v>19</v>
      </c>
      <c r="N403" s="292" t="s">
        <v>47</v>
      </c>
      <c r="O403" s="86"/>
      <c r="P403" s="226">
        <f>O403*H403</f>
        <v>0</v>
      </c>
      <c r="Q403" s="226">
        <v>0.03993</v>
      </c>
      <c r="R403" s="226">
        <f>Q403*H403</f>
        <v>0.31944</v>
      </c>
      <c r="S403" s="226">
        <v>0</v>
      </c>
      <c r="T403" s="227">
        <f>S403*H403</f>
        <v>0</v>
      </c>
      <c r="U403" s="40"/>
      <c r="V403" s="40"/>
      <c r="W403" s="40"/>
      <c r="X403" s="40"/>
      <c r="Y403" s="40"/>
      <c r="Z403" s="40"/>
      <c r="AA403" s="40"/>
      <c r="AB403" s="40"/>
      <c r="AC403" s="40"/>
      <c r="AD403" s="40"/>
      <c r="AE403" s="40"/>
      <c r="AR403" s="228" t="s">
        <v>352</v>
      </c>
      <c r="AT403" s="228" t="s">
        <v>1610</v>
      </c>
      <c r="AU403" s="228" t="s">
        <v>83</v>
      </c>
      <c r="AY403" s="19" t="s">
        <v>235</v>
      </c>
      <c r="BE403" s="229">
        <f>IF(N403="základní",J403,0)</f>
        <v>0</v>
      </c>
      <c r="BF403" s="229">
        <f>IF(N403="snížená",J403,0)</f>
        <v>0</v>
      </c>
      <c r="BG403" s="229">
        <f>IF(N403="zákl. přenesená",J403,0)</f>
        <v>0</v>
      </c>
      <c r="BH403" s="229">
        <f>IF(N403="sníž. přenesená",J403,0)</f>
        <v>0</v>
      </c>
      <c r="BI403" s="229">
        <f>IF(N403="nulová",J403,0)</f>
        <v>0</v>
      </c>
      <c r="BJ403" s="19" t="s">
        <v>83</v>
      </c>
      <c r="BK403" s="229">
        <f>ROUND(I403*H403,2)</f>
        <v>0</v>
      </c>
      <c r="BL403" s="19" t="s">
        <v>100</v>
      </c>
      <c r="BM403" s="228" t="s">
        <v>6682</v>
      </c>
    </row>
    <row r="404" s="2" customFormat="1" ht="55.5" customHeight="1">
      <c r="A404" s="40"/>
      <c r="B404" s="41"/>
      <c r="C404" s="283" t="s">
        <v>4402</v>
      </c>
      <c r="D404" s="283" t="s">
        <v>1610</v>
      </c>
      <c r="E404" s="284" t="s">
        <v>8458</v>
      </c>
      <c r="F404" s="285" t="s">
        <v>8459</v>
      </c>
      <c r="G404" s="286" t="s">
        <v>451</v>
      </c>
      <c r="H404" s="287">
        <v>3</v>
      </c>
      <c r="I404" s="288"/>
      <c r="J404" s="289">
        <f>ROUND(I404*H404,2)</f>
        <v>0</v>
      </c>
      <c r="K404" s="285" t="s">
        <v>7240</v>
      </c>
      <c r="L404" s="290"/>
      <c r="M404" s="291" t="s">
        <v>19</v>
      </c>
      <c r="N404" s="292" t="s">
        <v>47</v>
      </c>
      <c r="O404" s="86"/>
      <c r="P404" s="226">
        <f>O404*H404</f>
        <v>0</v>
      </c>
      <c r="Q404" s="226">
        <v>0.043560000000000001</v>
      </c>
      <c r="R404" s="226">
        <f>Q404*H404</f>
        <v>0.13068000000000002</v>
      </c>
      <c r="S404" s="226">
        <v>0</v>
      </c>
      <c r="T404" s="227">
        <f>S404*H404</f>
        <v>0</v>
      </c>
      <c r="U404" s="40"/>
      <c r="V404" s="40"/>
      <c r="W404" s="40"/>
      <c r="X404" s="40"/>
      <c r="Y404" s="40"/>
      <c r="Z404" s="40"/>
      <c r="AA404" s="40"/>
      <c r="AB404" s="40"/>
      <c r="AC404" s="40"/>
      <c r="AD404" s="40"/>
      <c r="AE404" s="40"/>
      <c r="AR404" s="228" t="s">
        <v>352</v>
      </c>
      <c r="AT404" s="228" t="s">
        <v>1610</v>
      </c>
      <c r="AU404" s="228" t="s">
        <v>83</v>
      </c>
      <c r="AY404" s="19" t="s">
        <v>235</v>
      </c>
      <c r="BE404" s="229">
        <f>IF(N404="základní",J404,0)</f>
        <v>0</v>
      </c>
      <c r="BF404" s="229">
        <f>IF(N404="snížená",J404,0)</f>
        <v>0</v>
      </c>
      <c r="BG404" s="229">
        <f>IF(N404="zákl. přenesená",J404,0)</f>
        <v>0</v>
      </c>
      <c r="BH404" s="229">
        <f>IF(N404="sníž. přenesená",J404,0)</f>
        <v>0</v>
      </c>
      <c r="BI404" s="229">
        <f>IF(N404="nulová",J404,0)</f>
        <v>0</v>
      </c>
      <c r="BJ404" s="19" t="s">
        <v>83</v>
      </c>
      <c r="BK404" s="229">
        <f>ROUND(I404*H404,2)</f>
        <v>0</v>
      </c>
      <c r="BL404" s="19" t="s">
        <v>100</v>
      </c>
      <c r="BM404" s="228" t="s">
        <v>6690</v>
      </c>
    </row>
    <row r="405" s="2" customFormat="1" ht="55.5" customHeight="1">
      <c r="A405" s="40"/>
      <c r="B405" s="41"/>
      <c r="C405" s="283" t="s">
        <v>4413</v>
      </c>
      <c r="D405" s="283" t="s">
        <v>1610</v>
      </c>
      <c r="E405" s="284" t="s">
        <v>8460</v>
      </c>
      <c r="F405" s="285" t="s">
        <v>8461</v>
      </c>
      <c r="G405" s="286" t="s">
        <v>451</v>
      </c>
      <c r="H405" s="287">
        <v>14</v>
      </c>
      <c r="I405" s="288"/>
      <c r="J405" s="289">
        <f>ROUND(I405*H405,2)</f>
        <v>0</v>
      </c>
      <c r="K405" s="285" t="s">
        <v>7240</v>
      </c>
      <c r="L405" s="290"/>
      <c r="M405" s="291" t="s">
        <v>19</v>
      </c>
      <c r="N405" s="292" t="s">
        <v>47</v>
      </c>
      <c r="O405" s="86"/>
      <c r="P405" s="226">
        <f>O405*H405</f>
        <v>0</v>
      </c>
      <c r="Q405" s="226">
        <v>0.050819999999999997</v>
      </c>
      <c r="R405" s="226">
        <f>Q405*H405</f>
        <v>0.71148</v>
      </c>
      <c r="S405" s="226">
        <v>0</v>
      </c>
      <c r="T405" s="227">
        <f>S405*H405</f>
        <v>0</v>
      </c>
      <c r="U405" s="40"/>
      <c r="V405" s="40"/>
      <c r="W405" s="40"/>
      <c r="X405" s="40"/>
      <c r="Y405" s="40"/>
      <c r="Z405" s="40"/>
      <c r="AA405" s="40"/>
      <c r="AB405" s="40"/>
      <c r="AC405" s="40"/>
      <c r="AD405" s="40"/>
      <c r="AE405" s="40"/>
      <c r="AR405" s="228" t="s">
        <v>352</v>
      </c>
      <c r="AT405" s="228" t="s">
        <v>1610</v>
      </c>
      <c r="AU405" s="228" t="s">
        <v>83</v>
      </c>
      <c r="AY405" s="19" t="s">
        <v>235</v>
      </c>
      <c r="BE405" s="229">
        <f>IF(N405="základní",J405,0)</f>
        <v>0</v>
      </c>
      <c r="BF405" s="229">
        <f>IF(N405="snížená",J405,0)</f>
        <v>0</v>
      </c>
      <c r="BG405" s="229">
        <f>IF(N405="zákl. přenesená",J405,0)</f>
        <v>0</v>
      </c>
      <c r="BH405" s="229">
        <f>IF(N405="sníž. přenesená",J405,0)</f>
        <v>0</v>
      </c>
      <c r="BI405" s="229">
        <f>IF(N405="nulová",J405,0)</f>
        <v>0</v>
      </c>
      <c r="BJ405" s="19" t="s">
        <v>83</v>
      </c>
      <c r="BK405" s="229">
        <f>ROUND(I405*H405,2)</f>
        <v>0</v>
      </c>
      <c r="BL405" s="19" t="s">
        <v>100</v>
      </c>
      <c r="BM405" s="228" t="s">
        <v>6698</v>
      </c>
    </row>
    <row r="406" s="2" customFormat="1" ht="55.5" customHeight="1">
      <c r="A406" s="40"/>
      <c r="B406" s="41"/>
      <c r="C406" s="283" t="s">
        <v>4418</v>
      </c>
      <c r="D406" s="283" t="s">
        <v>1610</v>
      </c>
      <c r="E406" s="284" t="s">
        <v>8462</v>
      </c>
      <c r="F406" s="285" t="s">
        <v>8463</v>
      </c>
      <c r="G406" s="286" t="s">
        <v>451</v>
      </c>
      <c r="H406" s="287">
        <v>2</v>
      </c>
      <c r="I406" s="288"/>
      <c r="J406" s="289">
        <f>ROUND(I406*H406,2)</f>
        <v>0</v>
      </c>
      <c r="K406" s="285" t="s">
        <v>7240</v>
      </c>
      <c r="L406" s="290"/>
      <c r="M406" s="291" t="s">
        <v>19</v>
      </c>
      <c r="N406" s="292" t="s">
        <v>47</v>
      </c>
      <c r="O406" s="86"/>
      <c r="P406" s="226">
        <f>O406*H406</f>
        <v>0</v>
      </c>
      <c r="Q406" s="226">
        <v>0.045969999999999997</v>
      </c>
      <c r="R406" s="226">
        <f>Q406*H406</f>
        <v>0.091939999999999994</v>
      </c>
      <c r="S406" s="226">
        <v>0</v>
      </c>
      <c r="T406" s="227">
        <f>S406*H406</f>
        <v>0</v>
      </c>
      <c r="U406" s="40"/>
      <c r="V406" s="40"/>
      <c r="W406" s="40"/>
      <c r="X406" s="40"/>
      <c r="Y406" s="40"/>
      <c r="Z406" s="40"/>
      <c r="AA406" s="40"/>
      <c r="AB406" s="40"/>
      <c r="AC406" s="40"/>
      <c r="AD406" s="40"/>
      <c r="AE406" s="40"/>
      <c r="AR406" s="228" t="s">
        <v>352</v>
      </c>
      <c r="AT406" s="228" t="s">
        <v>1610</v>
      </c>
      <c r="AU406" s="228" t="s">
        <v>83</v>
      </c>
      <c r="AY406" s="19" t="s">
        <v>235</v>
      </c>
      <c r="BE406" s="229">
        <f>IF(N406="základní",J406,0)</f>
        <v>0</v>
      </c>
      <c r="BF406" s="229">
        <f>IF(N406="snížená",J406,0)</f>
        <v>0</v>
      </c>
      <c r="BG406" s="229">
        <f>IF(N406="zákl. přenesená",J406,0)</f>
        <v>0</v>
      </c>
      <c r="BH406" s="229">
        <f>IF(N406="sníž. přenesená",J406,0)</f>
        <v>0</v>
      </c>
      <c r="BI406" s="229">
        <f>IF(N406="nulová",J406,0)</f>
        <v>0</v>
      </c>
      <c r="BJ406" s="19" t="s">
        <v>83</v>
      </c>
      <c r="BK406" s="229">
        <f>ROUND(I406*H406,2)</f>
        <v>0</v>
      </c>
      <c r="BL406" s="19" t="s">
        <v>100</v>
      </c>
      <c r="BM406" s="228" t="s">
        <v>6706</v>
      </c>
    </row>
    <row r="407" s="2" customFormat="1" ht="55.5" customHeight="1">
      <c r="A407" s="40"/>
      <c r="B407" s="41"/>
      <c r="C407" s="283" t="s">
        <v>4425</v>
      </c>
      <c r="D407" s="283" t="s">
        <v>1610</v>
      </c>
      <c r="E407" s="284" t="s">
        <v>8464</v>
      </c>
      <c r="F407" s="285" t="s">
        <v>8465</v>
      </c>
      <c r="G407" s="286" t="s">
        <v>451</v>
      </c>
      <c r="H407" s="287">
        <v>3</v>
      </c>
      <c r="I407" s="288"/>
      <c r="J407" s="289">
        <f>ROUND(I407*H407,2)</f>
        <v>0</v>
      </c>
      <c r="K407" s="285" t="s">
        <v>7240</v>
      </c>
      <c r="L407" s="290"/>
      <c r="M407" s="291" t="s">
        <v>19</v>
      </c>
      <c r="N407" s="292" t="s">
        <v>47</v>
      </c>
      <c r="O407" s="86"/>
      <c r="P407" s="226">
        <f>O407*H407</f>
        <v>0</v>
      </c>
      <c r="Q407" s="226">
        <v>0.060609999999999997</v>
      </c>
      <c r="R407" s="226">
        <f>Q407*H407</f>
        <v>0.18182999999999999</v>
      </c>
      <c r="S407" s="226">
        <v>0</v>
      </c>
      <c r="T407" s="227">
        <f>S407*H407</f>
        <v>0</v>
      </c>
      <c r="U407" s="40"/>
      <c r="V407" s="40"/>
      <c r="W407" s="40"/>
      <c r="X407" s="40"/>
      <c r="Y407" s="40"/>
      <c r="Z407" s="40"/>
      <c r="AA407" s="40"/>
      <c r="AB407" s="40"/>
      <c r="AC407" s="40"/>
      <c r="AD407" s="40"/>
      <c r="AE407" s="40"/>
      <c r="AR407" s="228" t="s">
        <v>352</v>
      </c>
      <c r="AT407" s="228" t="s">
        <v>1610</v>
      </c>
      <c r="AU407" s="228" t="s">
        <v>83</v>
      </c>
      <c r="AY407" s="19" t="s">
        <v>235</v>
      </c>
      <c r="BE407" s="229">
        <f>IF(N407="základní",J407,0)</f>
        <v>0</v>
      </c>
      <c r="BF407" s="229">
        <f>IF(N407="snížená",J407,0)</f>
        <v>0</v>
      </c>
      <c r="BG407" s="229">
        <f>IF(N407="zákl. přenesená",J407,0)</f>
        <v>0</v>
      </c>
      <c r="BH407" s="229">
        <f>IF(N407="sníž. přenesená",J407,0)</f>
        <v>0</v>
      </c>
      <c r="BI407" s="229">
        <f>IF(N407="nulová",J407,0)</f>
        <v>0</v>
      </c>
      <c r="BJ407" s="19" t="s">
        <v>83</v>
      </c>
      <c r="BK407" s="229">
        <f>ROUND(I407*H407,2)</f>
        <v>0</v>
      </c>
      <c r="BL407" s="19" t="s">
        <v>100</v>
      </c>
      <c r="BM407" s="228" t="s">
        <v>6714</v>
      </c>
    </row>
    <row r="408" s="2" customFormat="1" ht="24.15" customHeight="1">
      <c r="A408" s="40"/>
      <c r="B408" s="41"/>
      <c r="C408" s="217" t="s">
        <v>4431</v>
      </c>
      <c r="D408" s="217" t="s">
        <v>237</v>
      </c>
      <c r="E408" s="218" t="s">
        <v>8426</v>
      </c>
      <c r="F408" s="219" t="s">
        <v>8427</v>
      </c>
      <c r="G408" s="220" t="s">
        <v>361</v>
      </c>
      <c r="H408" s="221">
        <v>2.5379999999999998</v>
      </c>
      <c r="I408" s="222"/>
      <c r="J408" s="223">
        <f>ROUND(I408*H408,2)</f>
        <v>0</v>
      </c>
      <c r="K408" s="219" t="s">
        <v>7240</v>
      </c>
      <c r="L408" s="46"/>
      <c r="M408" s="224" t="s">
        <v>19</v>
      </c>
      <c r="N408" s="225" t="s">
        <v>47</v>
      </c>
      <c r="O408" s="86"/>
      <c r="P408" s="226">
        <f>O408*H408</f>
        <v>0</v>
      </c>
      <c r="Q408" s="226">
        <v>0</v>
      </c>
      <c r="R408" s="226">
        <f>Q408*H408</f>
        <v>0</v>
      </c>
      <c r="S408" s="226">
        <v>0</v>
      </c>
      <c r="T408" s="227">
        <f>S408*H408</f>
        <v>0</v>
      </c>
      <c r="U408" s="40"/>
      <c r="V408" s="40"/>
      <c r="W408" s="40"/>
      <c r="X408" s="40"/>
      <c r="Y408" s="40"/>
      <c r="Z408" s="40"/>
      <c r="AA408" s="40"/>
      <c r="AB408" s="40"/>
      <c r="AC408" s="40"/>
      <c r="AD408" s="40"/>
      <c r="AE408" s="40"/>
      <c r="AR408" s="228" t="s">
        <v>100</v>
      </c>
      <c r="AT408" s="228" t="s">
        <v>237</v>
      </c>
      <c r="AU408" s="228" t="s">
        <v>83</v>
      </c>
      <c r="AY408" s="19" t="s">
        <v>235</v>
      </c>
      <c r="BE408" s="229">
        <f>IF(N408="základní",J408,0)</f>
        <v>0</v>
      </c>
      <c r="BF408" s="229">
        <f>IF(N408="snížená",J408,0)</f>
        <v>0</v>
      </c>
      <c r="BG408" s="229">
        <f>IF(N408="zákl. přenesená",J408,0)</f>
        <v>0</v>
      </c>
      <c r="BH408" s="229">
        <f>IF(N408="sníž. přenesená",J408,0)</f>
        <v>0</v>
      </c>
      <c r="BI408" s="229">
        <f>IF(N408="nulová",J408,0)</f>
        <v>0</v>
      </c>
      <c r="BJ408" s="19" t="s">
        <v>83</v>
      </c>
      <c r="BK408" s="229">
        <f>ROUND(I408*H408,2)</f>
        <v>0</v>
      </c>
      <c r="BL408" s="19" t="s">
        <v>100</v>
      </c>
      <c r="BM408" s="228" t="s">
        <v>6722</v>
      </c>
    </row>
    <row r="409" s="12" customFormat="1" ht="25.92" customHeight="1">
      <c r="A409" s="12"/>
      <c r="B409" s="201"/>
      <c r="C409" s="202"/>
      <c r="D409" s="203" t="s">
        <v>75</v>
      </c>
      <c r="E409" s="204" t="s">
        <v>8466</v>
      </c>
      <c r="F409" s="204" t="s">
        <v>8467</v>
      </c>
      <c r="G409" s="202"/>
      <c r="H409" s="202"/>
      <c r="I409" s="205"/>
      <c r="J409" s="206">
        <f>BK409</f>
        <v>0</v>
      </c>
      <c r="K409" s="202"/>
      <c r="L409" s="207"/>
      <c r="M409" s="208"/>
      <c r="N409" s="209"/>
      <c r="O409" s="209"/>
      <c r="P409" s="210">
        <f>SUM(P410:P428)</f>
        <v>0</v>
      </c>
      <c r="Q409" s="209"/>
      <c r="R409" s="210">
        <f>SUM(R410:R428)</f>
        <v>0.90267000000000008</v>
      </c>
      <c r="S409" s="209"/>
      <c r="T409" s="211">
        <f>SUM(T410:T428)</f>
        <v>0</v>
      </c>
      <c r="U409" s="12"/>
      <c r="V409" s="12"/>
      <c r="W409" s="12"/>
      <c r="X409" s="12"/>
      <c r="Y409" s="12"/>
      <c r="Z409" s="12"/>
      <c r="AA409" s="12"/>
      <c r="AB409" s="12"/>
      <c r="AC409" s="12"/>
      <c r="AD409" s="12"/>
      <c r="AE409" s="12"/>
      <c r="AR409" s="212" t="s">
        <v>83</v>
      </c>
      <c r="AT409" s="213" t="s">
        <v>75</v>
      </c>
      <c r="AU409" s="213" t="s">
        <v>76</v>
      </c>
      <c r="AY409" s="212" t="s">
        <v>235</v>
      </c>
      <c r="BK409" s="214">
        <f>SUM(BK410:BK428)</f>
        <v>0</v>
      </c>
    </row>
    <row r="410" s="2" customFormat="1" ht="24.15" customHeight="1">
      <c r="A410" s="40"/>
      <c r="B410" s="41"/>
      <c r="C410" s="217" t="s">
        <v>4436</v>
      </c>
      <c r="D410" s="217" t="s">
        <v>237</v>
      </c>
      <c r="E410" s="218" t="s">
        <v>8401</v>
      </c>
      <c r="F410" s="219" t="s">
        <v>8402</v>
      </c>
      <c r="G410" s="220" t="s">
        <v>451</v>
      </c>
      <c r="H410" s="221">
        <v>18</v>
      </c>
      <c r="I410" s="222"/>
      <c r="J410" s="223">
        <f>ROUND(I410*H410,2)</f>
        <v>0</v>
      </c>
      <c r="K410" s="219" t="s">
        <v>7240</v>
      </c>
      <c r="L410" s="46"/>
      <c r="M410" s="224" t="s">
        <v>19</v>
      </c>
      <c r="N410" s="225" t="s">
        <v>47</v>
      </c>
      <c r="O410" s="86"/>
      <c r="P410" s="226">
        <f>O410*H410</f>
        <v>0</v>
      </c>
      <c r="Q410" s="226">
        <v>0</v>
      </c>
      <c r="R410" s="226">
        <f>Q410*H410</f>
        <v>0</v>
      </c>
      <c r="S410" s="226">
        <v>0</v>
      </c>
      <c r="T410" s="227">
        <f>S410*H410</f>
        <v>0</v>
      </c>
      <c r="U410" s="40"/>
      <c r="V410" s="40"/>
      <c r="W410" s="40"/>
      <c r="X410" s="40"/>
      <c r="Y410" s="40"/>
      <c r="Z410" s="40"/>
      <c r="AA410" s="40"/>
      <c r="AB410" s="40"/>
      <c r="AC410" s="40"/>
      <c r="AD410" s="40"/>
      <c r="AE410" s="40"/>
      <c r="AR410" s="228" t="s">
        <v>100</v>
      </c>
      <c r="AT410" s="228" t="s">
        <v>237</v>
      </c>
      <c r="AU410" s="228" t="s">
        <v>83</v>
      </c>
      <c r="AY410" s="19" t="s">
        <v>235</v>
      </c>
      <c r="BE410" s="229">
        <f>IF(N410="základní",J410,0)</f>
        <v>0</v>
      </c>
      <c r="BF410" s="229">
        <f>IF(N410="snížená",J410,0)</f>
        <v>0</v>
      </c>
      <c r="BG410" s="229">
        <f>IF(N410="zákl. přenesená",J410,0)</f>
        <v>0</v>
      </c>
      <c r="BH410" s="229">
        <f>IF(N410="sníž. přenesená",J410,0)</f>
        <v>0</v>
      </c>
      <c r="BI410" s="229">
        <f>IF(N410="nulová",J410,0)</f>
        <v>0</v>
      </c>
      <c r="BJ410" s="19" t="s">
        <v>83</v>
      </c>
      <c r="BK410" s="229">
        <f>ROUND(I410*H410,2)</f>
        <v>0</v>
      </c>
      <c r="BL410" s="19" t="s">
        <v>100</v>
      </c>
      <c r="BM410" s="228" t="s">
        <v>6730</v>
      </c>
    </row>
    <row r="411" s="14" customFormat="1">
      <c r="A411" s="14"/>
      <c r="B411" s="246"/>
      <c r="C411" s="247"/>
      <c r="D411" s="237" t="s">
        <v>245</v>
      </c>
      <c r="E411" s="248" t="s">
        <v>19</v>
      </c>
      <c r="F411" s="249" t="s">
        <v>8468</v>
      </c>
      <c r="G411" s="247"/>
      <c r="H411" s="250">
        <v>18</v>
      </c>
      <c r="I411" s="251"/>
      <c r="J411" s="247"/>
      <c r="K411" s="247"/>
      <c r="L411" s="252"/>
      <c r="M411" s="253"/>
      <c r="N411" s="254"/>
      <c r="O411" s="254"/>
      <c r="P411" s="254"/>
      <c r="Q411" s="254"/>
      <c r="R411" s="254"/>
      <c r="S411" s="254"/>
      <c r="T411" s="255"/>
      <c r="U411" s="14"/>
      <c r="V411" s="14"/>
      <c r="W411" s="14"/>
      <c r="X411" s="14"/>
      <c r="Y411" s="14"/>
      <c r="Z411" s="14"/>
      <c r="AA411" s="14"/>
      <c r="AB411" s="14"/>
      <c r="AC411" s="14"/>
      <c r="AD411" s="14"/>
      <c r="AE411" s="14"/>
      <c r="AT411" s="256" t="s">
        <v>245</v>
      </c>
      <c r="AU411" s="256" t="s">
        <v>83</v>
      </c>
      <c r="AV411" s="14" t="s">
        <v>85</v>
      </c>
      <c r="AW411" s="14" t="s">
        <v>37</v>
      </c>
      <c r="AX411" s="14" t="s">
        <v>76</v>
      </c>
      <c r="AY411" s="256" t="s">
        <v>235</v>
      </c>
    </row>
    <row r="412" s="16" customFormat="1">
      <c r="A412" s="16"/>
      <c r="B412" s="268"/>
      <c r="C412" s="269"/>
      <c r="D412" s="237" t="s">
        <v>245</v>
      </c>
      <c r="E412" s="270" t="s">
        <v>19</v>
      </c>
      <c r="F412" s="271" t="s">
        <v>250</v>
      </c>
      <c r="G412" s="269"/>
      <c r="H412" s="272">
        <v>18</v>
      </c>
      <c r="I412" s="273"/>
      <c r="J412" s="269"/>
      <c r="K412" s="269"/>
      <c r="L412" s="274"/>
      <c r="M412" s="275"/>
      <c r="N412" s="276"/>
      <c r="O412" s="276"/>
      <c r="P412" s="276"/>
      <c r="Q412" s="276"/>
      <c r="R412" s="276"/>
      <c r="S412" s="276"/>
      <c r="T412" s="277"/>
      <c r="U412" s="16"/>
      <c r="V412" s="16"/>
      <c r="W412" s="16"/>
      <c r="X412" s="16"/>
      <c r="Y412" s="16"/>
      <c r="Z412" s="16"/>
      <c r="AA412" s="16"/>
      <c r="AB412" s="16"/>
      <c r="AC412" s="16"/>
      <c r="AD412" s="16"/>
      <c r="AE412" s="16"/>
      <c r="AT412" s="278" t="s">
        <v>245</v>
      </c>
      <c r="AU412" s="278" t="s">
        <v>83</v>
      </c>
      <c r="AV412" s="16" t="s">
        <v>100</v>
      </c>
      <c r="AW412" s="16" t="s">
        <v>37</v>
      </c>
      <c r="AX412" s="16" t="s">
        <v>83</v>
      </c>
      <c r="AY412" s="278" t="s">
        <v>235</v>
      </c>
    </row>
    <row r="413" s="2" customFormat="1" ht="24.15" customHeight="1">
      <c r="A413" s="40"/>
      <c r="B413" s="41"/>
      <c r="C413" s="217" t="s">
        <v>4442</v>
      </c>
      <c r="D413" s="217" t="s">
        <v>237</v>
      </c>
      <c r="E413" s="218" t="s">
        <v>8432</v>
      </c>
      <c r="F413" s="219" t="s">
        <v>8433</v>
      </c>
      <c r="G413" s="220" t="s">
        <v>451</v>
      </c>
      <c r="H413" s="221">
        <v>3</v>
      </c>
      <c r="I413" s="222"/>
      <c r="J413" s="223">
        <f>ROUND(I413*H413,2)</f>
        <v>0</v>
      </c>
      <c r="K413" s="219" t="s">
        <v>7240</v>
      </c>
      <c r="L413" s="46"/>
      <c r="M413" s="224" t="s">
        <v>19</v>
      </c>
      <c r="N413" s="225" t="s">
        <v>47</v>
      </c>
      <c r="O413" s="86"/>
      <c r="P413" s="226">
        <f>O413*H413</f>
        <v>0</v>
      </c>
      <c r="Q413" s="226">
        <v>0</v>
      </c>
      <c r="R413" s="226">
        <f>Q413*H413</f>
        <v>0</v>
      </c>
      <c r="S413" s="226">
        <v>0</v>
      </c>
      <c r="T413" s="227">
        <f>S413*H413</f>
        <v>0</v>
      </c>
      <c r="U413" s="40"/>
      <c r="V413" s="40"/>
      <c r="W413" s="40"/>
      <c r="X413" s="40"/>
      <c r="Y413" s="40"/>
      <c r="Z413" s="40"/>
      <c r="AA413" s="40"/>
      <c r="AB413" s="40"/>
      <c r="AC413" s="40"/>
      <c r="AD413" s="40"/>
      <c r="AE413" s="40"/>
      <c r="AR413" s="228" t="s">
        <v>100</v>
      </c>
      <c r="AT413" s="228" t="s">
        <v>237</v>
      </c>
      <c r="AU413" s="228" t="s">
        <v>83</v>
      </c>
      <c r="AY413" s="19" t="s">
        <v>235</v>
      </c>
      <c r="BE413" s="229">
        <f>IF(N413="základní",J413,0)</f>
        <v>0</v>
      </c>
      <c r="BF413" s="229">
        <f>IF(N413="snížená",J413,0)</f>
        <v>0</v>
      </c>
      <c r="BG413" s="229">
        <f>IF(N413="zákl. přenesená",J413,0)</f>
        <v>0</v>
      </c>
      <c r="BH413" s="229">
        <f>IF(N413="sníž. přenesená",J413,0)</f>
        <v>0</v>
      </c>
      <c r="BI413" s="229">
        <f>IF(N413="nulová",J413,0)</f>
        <v>0</v>
      </c>
      <c r="BJ413" s="19" t="s">
        <v>83</v>
      </c>
      <c r="BK413" s="229">
        <f>ROUND(I413*H413,2)</f>
        <v>0</v>
      </c>
      <c r="BL413" s="19" t="s">
        <v>100</v>
      </c>
      <c r="BM413" s="228" t="s">
        <v>6738</v>
      </c>
    </row>
    <row r="414" s="14" customFormat="1">
      <c r="A414" s="14"/>
      <c r="B414" s="246"/>
      <c r="C414" s="247"/>
      <c r="D414" s="237" t="s">
        <v>245</v>
      </c>
      <c r="E414" s="248" t="s">
        <v>19</v>
      </c>
      <c r="F414" s="249" t="s">
        <v>8469</v>
      </c>
      <c r="G414" s="247"/>
      <c r="H414" s="250">
        <v>3</v>
      </c>
      <c r="I414" s="251"/>
      <c r="J414" s="247"/>
      <c r="K414" s="247"/>
      <c r="L414" s="252"/>
      <c r="M414" s="253"/>
      <c r="N414" s="254"/>
      <c r="O414" s="254"/>
      <c r="P414" s="254"/>
      <c r="Q414" s="254"/>
      <c r="R414" s="254"/>
      <c r="S414" s="254"/>
      <c r="T414" s="255"/>
      <c r="U414" s="14"/>
      <c r="V414" s="14"/>
      <c r="W414" s="14"/>
      <c r="X414" s="14"/>
      <c r="Y414" s="14"/>
      <c r="Z414" s="14"/>
      <c r="AA414" s="14"/>
      <c r="AB414" s="14"/>
      <c r="AC414" s="14"/>
      <c r="AD414" s="14"/>
      <c r="AE414" s="14"/>
      <c r="AT414" s="256" t="s">
        <v>245</v>
      </c>
      <c r="AU414" s="256" t="s">
        <v>83</v>
      </c>
      <c r="AV414" s="14" t="s">
        <v>85</v>
      </c>
      <c r="AW414" s="14" t="s">
        <v>37</v>
      </c>
      <c r="AX414" s="14" t="s">
        <v>76</v>
      </c>
      <c r="AY414" s="256" t="s">
        <v>235</v>
      </c>
    </row>
    <row r="415" s="16" customFormat="1">
      <c r="A415" s="16"/>
      <c r="B415" s="268"/>
      <c r="C415" s="269"/>
      <c r="D415" s="237" t="s">
        <v>245</v>
      </c>
      <c r="E415" s="270" t="s">
        <v>19</v>
      </c>
      <c r="F415" s="271" t="s">
        <v>250</v>
      </c>
      <c r="G415" s="269"/>
      <c r="H415" s="272">
        <v>3</v>
      </c>
      <c r="I415" s="273"/>
      <c r="J415" s="269"/>
      <c r="K415" s="269"/>
      <c r="L415" s="274"/>
      <c r="M415" s="275"/>
      <c r="N415" s="276"/>
      <c r="O415" s="276"/>
      <c r="P415" s="276"/>
      <c r="Q415" s="276"/>
      <c r="R415" s="276"/>
      <c r="S415" s="276"/>
      <c r="T415" s="277"/>
      <c r="U415" s="16"/>
      <c r="V415" s="16"/>
      <c r="W415" s="16"/>
      <c r="X415" s="16"/>
      <c r="Y415" s="16"/>
      <c r="Z415" s="16"/>
      <c r="AA415" s="16"/>
      <c r="AB415" s="16"/>
      <c r="AC415" s="16"/>
      <c r="AD415" s="16"/>
      <c r="AE415" s="16"/>
      <c r="AT415" s="278" t="s">
        <v>245</v>
      </c>
      <c r="AU415" s="278" t="s">
        <v>83</v>
      </c>
      <c r="AV415" s="16" t="s">
        <v>100</v>
      </c>
      <c r="AW415" s="16" t="s">
        <v>37</v>
      </c>
      <c r="AX415" s="16" t="s">
        <v>83</v>
      </c>
      <c r="AY415" s="278" t="s">
        <v>235</v>
      </c>
    </row>
    <row r="416" s="2" customFormat="1" ht="33" customHeight="1">
      <c r="A416" s="40"/>
      <c r="B416" s="41"/>
      <c r="C416" s="217" t="s">
        <v>4447</v>
      </c>
      <c r="D416" s="217" t="s">
        <v>237</v>
      </c>
      <c r="E416" s="218" t="s">
        <v>8403</v>
      </c>
      <c r="F416" s="219" t="s">
        <v>8404</v>
      </c>
      <c r="G416" s="220" t="s">
        <v>451</v>
      </c>
      <c r="H416" s="221">
        <v>20</v>
      </c>
      <c r="I416" s="222"/>
      <c r="J416" s="223">
        <f>ROUND(I416*H416,2)</f>
        <v>0</v>
      </c>
      <c r="K416" s="219" t="s">
        <v>7240</v>
      </c>
      <c r="L416" s="46"/>
      <c r="M416" s="224" t="s">
        <v>19</v>
      </c>
      <c r="N416" s="225" t="s">
        <v>47</v>
      </c>
      <c r="O416" s="86"/>
      <c r="P416" s="226">
        <f>O416*H416</f>
        <v>0</v>
      </c>
      <c r="Q416" s="226">
        <v>0</v>
      </c>
      <c r="R416" s="226">
        <f>Q416*H416</f>
        <v>0</v>
      </c>
      <c r="S416" s="226">
        <v>0</v>
      </c>
      <c r="T416" s="227">
        <f>S416*H416</f>
        <v>0</v>
      </c>
      <c r="U416" s="40"/>
      <c r="V416" s="40"/>
      <c r="W416" s="40"/>
      <c r="X416" s="40"/>
      <c r="Y416" s="40"/>
      <c r="Z416" s="40"/>
      <c r="AA416" s="40"/>
      <c r="AB416" s="40"/>
      <c r="AC416" s="40"/>
      <c r="AD416" s="40"/>
      <c r="AE416" s="40"/>
      <c r="AR416" s="228" t="s">
        <v>100</v>
      </c>
      <c r="AT416" s="228" t="s">
        <v>237</v>
      </c>
      <c r="AU416" s="228" t="s">
        <v>83</v>
      </c>
      <c r="AY416" s="19" t="s">
        <v>235</v>
      </c>
      <c r="BE416" s="229">
        <f>IF(N416="základní",J416,0)</f>
        <v>0</v>
      </c>
      <c r="BF416" s="229">
        <f>IF(N416="snížená",J416,0)</f>
        <v>0</v>
      </c>
      <c r="BG416" s="229">
        <f>IF(N416="zákl. přenesená",J416,0)</f>
        <v>0</v>
      </c>
      <c r="BH416" s="229">
        <f>IF(N416="sníž. přenesená",J416,0)</f>
        <v>0</v>
      </c>
      <c r="BI416" s="229">
        <f>IF(N416="nulová",J416,0)</f>
        <v>0</v>
      </c>
      <c r="BJ416" s="19" t="s">
        <v>83</v>
      </c>
      <c r="BK416" s="229">
        <f>ROUND(I416*H416,2)</f>
        <v>0</v>
      </c>
      <c r="BL416" s="19" t="s">
        <v>100</v>
      </c>
      <c r="BM416" s="228" t="s">
        <v>6746</v>
      </c>
    </row>
    <row r="417" s="2" customFormat="1" ht="33" customHeight="1">
      <c r="A417" s="40"/>
      <c r="B417" s="41"/>
      <c r="C417" s="217" t="s">
        <v>4452</v>
      </c>
      <c r="D417" s="217" t="s">
        <v>237</v>
      </c>
      <c r="E417" s="218" t="s">
        <v>8470</v>
      </c>
      <c r="F417" s="219" t="s">
        <v>8471</v>
      </c>
      <c r="G417" s="220" t="s">
        <v>451</v>
      </c>
      <c r="H417" s="221">
        <v>1</v>
      </c>
      <c r="I417" s="222"/>
      <c r="J417" s="223">
        <f>ROUND(I417*H417,2)</f>
        <v>0</v>
      </c>
      <c r="K417" s="219" t="s">
        <v>7240</v>
      </c>
      <c r="L417" s="46"/>
      <c r="M417" s="224" t="s">
        <v>19</v>
      </c>
      <c r="N417" s="225" t="s">
        <v>47</v>
      </c>
      <c r="O417" s="86"/>
      <c r="P417" s="226">
        <f>O417*H417</f>
        <v>0</v>
      </c>
      <c r="Q417" s="226">
        <v>0</v>
      </c>
      <c r="R417" s="226">
        <f>Q417*H417</f>
        <v>0</v>
      </c>
      <c r="S417" s="226">
        <v>0</v>
      </c>
      <c r="T417" s="227">
        <f>S417*H417</f>
        <v>0</v>
      </c>
      <c r="U417" s="40"/>
      <c r="V417" s="40"/>
      <c r="W417" s="40"/>
      <c r="X417" s="40"/>
      <c r="Y417" s="40"/>
      <c r="Z417" s="40"/>
      <c r="AA417" s="40"/>
      <c r="AB417" s="40"/>
      <c r="AC417" s="40"/>
      <c r="AD417" s="40"/>
      <c r="AE417" s="40"/>
      <c r="AR417" s="228" t="s">
        <v>100</v>
      </c>
      <c r="AT417" s="228" t="s">
        <v>237</v>
      </c>
      <c r="AU417" s="228" t="s">
        <v>83</v>
      </c>
      <c r="AY417" s="19" t="s">
        <v>235</v>
      </c>
      <c r="BE417" s="229">
        <f>IF(N417="základní",J417,0)</f>
        <v>0</v>
      </c>
      <c r="BF417" s="229">
        <f>IF(N417="snížená",J417,0)</f>
        <v>0</v>
      </c>
      <c r="BG417" s="229">
        <f>IF(N417="zákl. přenesená",J417,0)</f>
        <v>0</v>
      </c>
      <c r="BH417" s="229">
        <f>IF(N417="sníž. přenesená",J417,0)</f>
        <v>0</v>
      </c>
      <c r="BI417" s="229">
        <f>IF(N417="nulová",J417,0)</f>
        <v>0</v>
      </c>
      <c r="BJ417" s="19" t="s">
        <v>83</v>
      </c>
      <c r="BK417" s="229">
        <f>ROUND(I417*H417,2)</f>
        <v>0</v>
      </c>
      <c r="BL417" s="19" t="s">
        <v>100</v>
      </c>
      <c r="BM417" s="228" t="s">
        <v>6754</v>
      </c>
    </row>
    <row r="418" s="2" customFormat="1" ht="24.15" customHeight="1">
      <c r="A418" s="40"/>
      <c r="B418" s="41"/>
      <c r="C418" s="283" t="s">
        <v>4458</v>
      </c>
      <c r="D418" s="283" t="s">
        <v>1610</v>
      </c>
      <c r="E418" s="284" t="s">
        <v>8472</v>
      </c>
      <c r="F418" s="285" t="s">
        <v>8473</v>
      </c>
      <c r="G418" s="286" t="s">
        <v>451</v>
      </c>
      <c r="H418" s="287">
        <v>3</v>
      </c>
      <c r="I418" s="288"/>
      <c r="J418" s="289">
        <f>ROUND(I418*H418,2)</f>
        <v>0</v>
      </c>
      <c r="K418" s="285" t="s">
        <v>7283</v>
      </c>
      <c r="L418" s="290"/>
      <c r="M418" s="291" t="s">
        <v>19</v>
      </c>
      <c r="N418" s="292" t="s">
        <v>47</v>
      </c>
      <c r="O418" s="86"/>
      <c r="P418" s="226">
        <f>O418*H418</f>
        <v>0</v>
      </c>
      <c r="Q418" s="226">
        <v>0.021350000000000001</v>
      </c>
      <c r="R418" s="226">
        <f>Q418*H418</f>
        <v>0.064049999999999996</v>
      </c>
      <c r="S418" s="226">
        <v>0</v>
      </c>
      <c r="T418" s="227">
        <f>S418*H418</f>
        <v>0</v>
      </c>
      <c r="U418" s="40"/>
      <c r="V418" s="40"/>
      <c r="W418" s="40"/>
      <c r="X418" s="40"/>
      <c r="Y418" s="40"/>
      <c r="Z418" s="40"/>
      <c r="AA418" s="40"/>
      <c r="AB418" s="40"/>
      <c r="AC418" s="40"/>
      <c r="AD418" s="40"/>
      <c r="AE418" s="40"/>
      <c r="AR418" s="228" t="s">
        <v>352</v>
      </c>
      <c r="AT418" s="228" t="s">
        <v>1610</v>
      </c>
      <c r="AU418" s="228" t="s">
        <v>83</v>
      </c>
      <c r="AY418" s="19" t="s">
        <v>235</v>
      </c>
      <c r="BE418" s="229">
        <f>IF(N418="základní",J418,0)</f>
        <v>0</v>
      </c>
      <c r="BF418" s="229">
        <f>IF(N418="snížená",J418,0)</f>
        <v>0</v>
      </c>
      <c r="BG418" s="229">
        <f>IF(N418="zákl. přenesená",J418,0)</f>
        <v>0</v>
      </c>
      <c r="BH418" s="229">
        <f>IF(N418="sníž. přenesená",J418,0)</f>
        <v>0</v>
      </c>
      <c r="BI418" s="229">
        <f>IF(N418="nulová",J418,0)</f>
        <v>0</v>
      </c>
      <c r="BJ418" s="19" t="s">
        <v>83</v>
      </c>
      <c r="BK418" s="229">
        <f>ROUND(I418*H418,2)</f>
        <v>0</v>
      </c>
      <c r="BL418" s="19" t="s">
        <v>100</v>
      </c>
      <c r="BM418" s="228" t="s">
        <v>6764</v>
      </c>
    </row>
    <row r="419" s="2" customFormat="1" ht="24.15" customHeight="1">
      <c r="A419" s="40"/>
      <c r="B419" s="41"/>
      <c r="C419" s="283" t="s">
        <v>4463</v>
      </c>
      <c r="D419" s="283" t="s">
        <v>1610</v>
      </c>
      <c r="E419" s="284" t="s">
        <v>8474</v>
      </c>
      <c r="F419" s="285" t="s">
        <v>8475</v>
      </c>
      <c r="G419" s="286" t="s">
        <v>451</v>
      </c>
      <c r="H419" s="287">
        <v>3</v>
      </c>
      <c r="I419" s="288"/>
      <c r="J419" s="289">
        <f>ROUND(I419*H419,2)</f>
        <v>0</v>
      </c>
      <c r="K419" s="285" t="s">
        <v>7283</v>
      </c>
      <c r="L419" s="290"/>
      <c r="M419" s="291" t="s">
        <v>19</v>
      </c>
      <c r="N419" s="292" t="s">
        <v>47</v>
      </c>
      <c r="O419" s="86"/>
      <c r="P419" s="226">
        <f>O419*H419</f>
        <v>0</v>
      </c>
      <c r="Q419" s="226">
        <v>0.027449999999999999</v>
      </c>
      <c r="R419" s="226">
        <f>Q419*H419</f>
        <v>0.082349999999999993</v>
      </c>
      <c r="S419" s="226">
        <v>0</v>
      </c>
      <c r="T419" s="227">
        <f>S419*H419</f>
        <v>0</v>
      </c>
      <c r="U419" s="40"/>
      <c r="V419" s="40"/>
      <c r="W419" s="40"/>
      <c r="X419" s="40"/>
      <c r="Y419" s="40"/>
      <c r="Z419" s="40"/>
      <c r="AA419" s="40"/>
      <c r="AB419" s="40"/>
      <c r="AC419" s="40"/>
      <c r="AD419" s="40"/>
      <c r="AE419" s="40"/>
      <c r="AR419" s="228" t="s">
        <v>352</v>
      </c>
      <c r="AT419" s="228" t="s">
        <v>1610</v>
      </c>
      <c r="AU419" s="228" t="s">
        <v>83</v>
      </c>
      <c r="AY419" s="19" t="s">
        <v>235</v>
      </c>
      <c r="BE419" s="229">
        <f>IF(N419="základní",J419,0)</f>
        <v>0</v>
      </c>
      <c r="BF419" s="229">
        <f>IF(N419="snížená",J419,0)</f>
        <v>0</v>
      </c>
      <c r="BG419" s="229">
        <f>IF(N419="zákl. přenesená",J419,0)</f>
        <v>0</v>
      </c>
      <c r="BH419" s="229">
        <f>IF(N419="sníž. přenesená",J419,0)</f>
        <v>0</v>
      </c>
      <c r="BI419" s="229">
        <f>IF(N419="nulová",J419,0)</f>
        <v>0</v>
      </c>
      <c r="BJ419" s="19" t="s">
        <v>83</v>
      </c>
      <c r="BK419" s="229">
        <f>ROUND(I419*H419,2)</f>
        <v>0</v>
      </c>
      <c r="BL419" s="19" t="s">
        <v>100</v>
      </c>
      <c r="BM419" s="228" t="s">
        <v>6772</v>
      </c>
    </row>
    <row r="420" s="2" customFormat="1" ht="24.15" customHeight="1">
      <c r="A420" s="40"/>
      <c r="B420" s="41"/>
      <c r="C420" s="283" t="s">
        <v>4467</v>
      </c>
      <c r="D420" s="283" t="s">
        <v>1610</v>
      </c>
      <c r="E420" s="284" t="s">
        <v>8476</v>
      </c>
      <c r="F420" s="285" t="s">
        <v>8477</v>
      </c>
      <c r="G420" s="286" t="s">
        <v>451</v>
      </c>
      <c r="H420" s="287">
        <v>3</v>
      </c>
      <c r="I420" s="288"/>
      <c r="J420" s="289">
        <f>ROUND(I420*H420,2)</f>
        <v>0</v>
      </c>
      <c r="K420" s="285" t="s">
        <v>7283</v>
      </c>
      <c r="L420" s="290"/>
      <c r="M420" s="291" t="s">
        <v>19</v>
      </c>
      <c r="N420" s="292" t="s">
        <v>47</v>
      </c>
      <c r="O420" s="86"/>
      <c r="P420" s="226">
        <f>O420*H420</f>
        <v>0</v>
      </c>
      <c r="Q420" s="226">
        <v>0.036600000000000001</v>
      </c>
      <c r="R420" s="226">
        <f>Q420*H420</f>
        <v>0.10980000000000001</v>
      </c>
      <c r="S420" s="226">
        <v>0</v>
      </c>
      <c r="T420" s="227">
        <f>S420*H420</f>
        <v>0</v>
      </c>
      <c r="U420" s="40"/>
      <c r="V420" s="40"/>
      <c r="W420" s="40"/>
      <c r="X420" s="40"/>
      <c r="Y420" s="40"/>
      <c r="Z420" s="40"/>
      <c r="AA420" s="40"/>
      <c r="AB420" s="40"/>
      <c r="AC420" s="40"/>
      <c r="AD420" s="40"/>
      <c r="AE420" s="40"/>
      <c r="AR420" s="228" t="s">
        <v>352</v>
      </c>
      <c r="AT420" s="228" t="s">
        <v>1610</v>
      </c>
      <c r="AU420" s="228" t="s">
        <v>83</v>
      </c>
      <c r="AY420" s="19" t="s">
        <v>235</v>
      </c>
      <c r="BE420" s="229">
        <f>IF(N420="základní",J420,0)</f>
        <v>0</v>
      </c>
      <c r="BF420" s="229">
        <f>IF(N420="snížená",J420,0)</f>
        <v>0</v>
      </c>
      <c r="BG420" s="229">
        <f>IF(N420="zákl. přenesená",J420,0)</f>
        <v>0</v>
      </c>
      <c r="BH420" s="229">
        <f>IF(N420="sníž. přenesená",J420,0)</f>
        <v>0</v>
      </c>
      <c r="BI420" s="229">
        <f>IF(N420="nulová",J420,0)</f>
        <v>0</v>
      </c>
      <c r="BJ420" s="19" t="s">
        <v>83</v>
      </c>
      <c r="BK420" s="229">
        <f>ROUND(I420*H420,2)</f>
        <v>0</v>
      </c>
      <c r="BL420" s="19" t="s">
        <v>100</v>
      </c>
      <c r="BM420" s="228" t="s">
        <v>6780</v>
      </c>
    </row>
    <row r="421" s="2" customFormat="1" ht="24.15" customHeight="1">
      <c r="A421" s="40"/>
      <c r="B421" s="41"/>
      <c r="C421" s="283" t="s">
        <v>687</v>
      </c>
      <c r="D421" s="283" t="s">
        <v>1610</v>
      </c>
      <c r="E421" s="284" t="s">
        <v>8478</v>
      </c>
      <c r="F421" s="285" t="s">
        <v>8479</v>
      </c>
      <c r="G421" s="286" t="s">
        <v>451</v>
      </c>
      <c r="H421" s="287">
        <v>2</v>
      </c>
      <c r="I421" s="288"/>
      <c r="J421" s="289">
        <f>ROUND(I421*H421,2)</f>
        <v>0</v>
      </c>
      <c r="K421" s="285" t="s">
        <v>7283</v>
      </c>
      <c r="L421" s="290"/>
      <c r="M421" s="291" t="s">
        <v>19</v>
      </c>
      <c r="N421" s="292" t="s">
        <v>47</v>
      </c>
      <c r="O421" s="86"/>
      <c r="P421" s="226">
        <f>O421*H421</f>
        <v>0</v>
      </c>
      <c r="Q421" s="226">
        <v>0.042700000000000002</v>
      </c>
      <c r="R421" s="226">
        <f>Q421*H421</f>
        <v>0.085400000000000004</v>
      </c>
      <c r="S421" s="226">
        <v>0</v>
      </c>
      <c r="T421" s="227">
        <f>S421*H421</f>
        <v>0</v>
      </c>
      <c r="U421" s="40"/>
      <c r="V421" s="40"/>
      <c r="W421" s="40"/>
      <c r="X421" s="40"/>
      <c r="Y421" s="40"/>
      <c r="Z421" s="40"/>
      <c r="AA421" s="40"/>
      <c r="AB421" s="40"/>
      <c r="AC421" s="40"/>
      <c r="AD421" s="40"/>
      <c r="AE421" s="40"/>
      <c r="AR421" s="228" t="s">
        <v>352</v>
      </c>
      <c r="AT421" s="228" t="s">
        <v>1610</v>
      </c>
      <c r="AU421" s="228" t="s">
        <v>83</v>
      </c>
      <c r="AY421" s="19" t="s">
        <v>235</v>
      </c>
      <c r="BE421" s="229">
        <f>IF(N421="základní",J421,0)</f>
        <v>0</v>
      </c>
      <c r="BF421" s="229">
        <f>IF(N421="snížená",J421,0)</f>
        <v>0</v>
      </c>
      <c r="BG421" s="229">
        <f>IF(N421="zákl. přenesená",J421,0)</f>
        <v>0</v>
      </c>
      <c r="BH421" s="229">
        <f>IF(N421="sníž. přenesená",J421,0)</f>
        <v>0</v>
      </c>
      <c r="BI421" s="229">
        <f>IF(N421="nulová",J421,0)</f>
        <v>0</v>
      </c>
      <c r="BJ421" s="19" t="s">
        <v>83</v>
      </c>
      <c r="BK421" s="229">
        <f>ROUND(I421*H421,2)</f>
        <v>0</v>
      </c>
      <c r="BL421" s="19" t="s">
        <v>100</v>
      </c>
      <c r="BM421" s="228" t="s">
        <v>6788</v>
      </c>
    </row>
    <row r="422" s="2" customFormat="1" ht="24.15" customHeight="1">
      <c r="A422" s="40"/>
      <c r="B422" s="41"/>
      <c r="C422" s="283" t="s">
        <v>4476</v>
      </c>
      <c r="D422" s="283" t="s">
        <v>1610</v>
      </c>
      <c r="E422" s="284" t="s">
        <v>8480</v>
      </c>
      <c r="F422" s="285" t="s">
        <v>8481</v>
      </c>
      <c r="G422" s="286" t="s">
        <v>451</v>
      </c>
      <c r="H422" s="287">
        <v>3</v>
      </c>
      <c r="I422" s="288"/>
      <c r="J422" s="289">
        <f>ROUND(I422*H422,2)</f>
        <v>0</v>
      </c>
      <c r="K422" s="285" t="s">
        <v>7283</v>
      </c>
      <c r="L422" s="290"/>
      <c r="M422" s="291" t="s">
        <v>19</v>
      </c>
      <c r="N422" s="292" t="s">
        <v>47</v>
      </c>
      <c r="O422" s="86"/>
      <c r="P422" s="226">
        <f>O422*H422</f>
        <v>0</v>
      </c>
      <c r="Q422" s="226">
        <v>0.048800000000000003</v>
      </c>
      <c r="R422" s="226">
        <f>Q422*H422</f>
        <v>0.1464</v>
      </c>
      <c r="S422" s="226">
        <v>0</v>
      </c>
      <c r="T422" s="227">
        <f>S422*H422</f>
        <v>0</v>
      </c>
      <c r="U422" s="40"/>
      <c r="V422" s="40"/>
      <c r="W422" s="40"/>
      <c r="X422" s="40"/>
      <c r="Y422" s="40"/>
      <c r="Z422" s="40"/>
      <c r="AA422" s="40"/>
      <c r="AB422" s="40"/>
      <c r="AC422" s="40"/>
      <c r="AD422" s="40"/>
      <c r="AE422" s="40"/>
      <c r="AR422" s="228" t="s">
        <v>352</v>
      </c>
      <c r="AT422" s="228" t="s">
        <v>1610</v>
      </c>
      <c r="AU422" s="228" t="s">
        <v>83</v>
      </c>
      <c r="AY422" s="19" t="s">
        <v>235</v>
      </c>
      <c r="BE422" s="229">
        <f>IF(N422="základní",J422,0)</f>
        <v>0</v>
      </c>
      <c r="BF422" s="229">
        <f>IF(N422="snížená",J422,0)</f>
        <v>0</v>
      </c>
      <c r="BG422" s="229">
        <f>IF(N422="zákl. přenesená",J422,0)</f>
        <v>0</v>
      </c>
      <c r="BH422" s="229">
        <f>IF(N422="sníž. přenesená",J422,0)</f>
        <v>0</v>
      </c>
      <c r="BI422" s="229">
        <f>IF(N422="nulová",J422,0)</f>
        <v>0</v>
      </c>
      <c r="BJ422" s="19" t="s">
        <v>83</v>
      </c>
      <c r="BK422" s="229">
        <f>ROUND(I422*H422,2)</f>
        <v>0</v>
      </c>
      <c r="BL422" s="19" t="s">
        <v>100</v>
      </c>
      <c r="BM422" s="228" t="s">
        <v>6796</v>
      </c>
    </row>
    <row r="423" s="2" customFormat="1" ht="24.15" customHeight="1">
      <c r="A423" s="40"/>
      <c r="B423" s="41"/>
      <c r="C423" s="283" t="s">
        <v>4482</v>
      </c>
      <c r="D423" s="283" t="s">
        <v>1610</v>
      </c>
      <c r="E423" s="284" t="s">
        <v>8482</v>
      </c>
      <c r="F423" s="285" t="s">
        <v>8483</v>
      </c>
      <c r="G423" s="286" t="s">
        <v>451</v>
      </c>
      <c r="H423" s="287">
        <v>1</v>
      </c>
      <c r="I423" s="288"/>
      <c r="J423" s="289">
        <f>ROUND(I423*H423,2)</f>
        <v>0</v>
      </c>
      <c r="K423" s="285" t="s">
        <v>7283</v>
      </c>
      <c r="L423" s="290"/>
      <c r="M423" s="291" t="s">
        <v>19</v>
      </c>
      <c r="N423" s="292" t="s">
        <v>47</v>
      </c>
      <c r="O423" s="86"/>
      <c r="P423" s="226">
        <f>O423*H423</f>
        <v>0</v>
      </c>
      <c r="Q423" s="226">
        <v>0.036299999999999999</v>
      </c>
      <c r="R423" s="226">
        <f>Q423*H423</f>
        <v>0.036299999999999999</v>
      </c>
      <c r="S423" s="226">
        <v>0</v>
      </c>
      <c r="T423" s="227">
        <f>S423*H423</f>
        <v>0</v>
      </c>
      <c r="U423" s="40"/>
      <c r="V423" s="40"/>
      <c r="W423" s="40"/>
      <c r="X423" s="40"/>
      <c r="Y423" s="40"/>
      <c r="Z423" s="40"/>
      <c r="AA423" s="40"/>
      <c r="AB423" s="40"/>
      <c r="AC423" s="40"/>
      <c r="AD423" s="40"/>
      <c r="AE423" s="40"/>
      <c r="AR423" s="228" t="s">
        <v>352</v>
      </c>
      <c r="AT423" s="228" t="s">
        <v>1610</v>
      </c>
      <c r="AU423" s="228" t="s">
        <v>83</v>
      </c>
      <c r="AY423" s="19" t="s">
        <v>235</v>
      </c>
      <c r="BE423" s="229">
        <f>IF(N423="základní",J423,0)</f>
        <v>0</v>
      </c>
      <c r="BF423" s="229">
        <f>IF(N423="snížená",J423,0)</f>
        <v>0</v>
      </c>
      <c r="BG423" s="229">
        <f>IF(N423="zákl. přenesená",J423,0)</f>
        <v>0</v>
      </c>
      <c r="BH423" s="229">
        <f>IF(N423="sníž. přenesená",J423,0)</f>
        <v>0</v>
      </c>
      <c r="BI423" s="229">
        <f>IF(N423="nulová",J423,0)</f>
        <v>0</v>
      </c>
      <c r="BJ423" s="19" t="s">
        <v>83</v>
      </c>
      <c r="BK423" s="229">
        <f>ROUND(I423*H423,2)</f>
        <v>0</v>
      </c>
      <c r="BL423" s="19" t="s">
        <v>100</v>
      </c>
      <c r="BM423" s="228" t="s">
        <v>6805</v>
      </c>
    </row>
    <row r="424" s="2" customFormat="1" ht="24.15" customHeight="1">
      <c r="A424" s="40"/>
      <c r="B424" s="41"/>
      <c r="C424" s="283" t="s">
        <v>4489</v>
      </c>
      <c r="D424" s="283" t="s">
        <v>1610</v>
      </c>
      <c r="E424" s="284" t="s">
        <v>8484</v>
      </c>
      <c r="F424" s="285" t="s">
        <v>8485</v>
      </c>
      <c r="G424" s="286" t="s">
        <v>451</v>
      </c>
      <c r="H424" s="287">
        <v>3</v>
      </c>
      <c r="I424" s="288"/>
      <c r="J424" s="289">
        <f>ROUND(I424*H424,2)</f>
        <v>0</v>
      </c>
      <c r="K424" s="285" t="s">
        <v>7283</v>
      </c>
      <c r="L424" s="290"/>
      <c r="M424" s="291" t="s">
        <v>19</v>
      </c>
      <c r="N424" s="292" t="s">
        <v>47</v>
      </c>
      <c r="O424" s="86"/>
      <c r="P424" s="226">
        <f>O424*H424</f>
        <v>0</v>
      </c>
      <c r="Q424" s="226">
        <v>0.050819999999999997</v>
      </c>
      <c r="R424" s="226">
        <f>Q424*H424</f>
        <v>0.15245999999999998</v>
      </c>
      <c r="S424" s="226">
        <v>0</v>
      </c>
      <c r="T424" s="227">
        <f>S424*H424</f>
        <v>0</v>
      </c>
      <c r="U424" s="40"/>
      <c r="V424" s="40"/>
      <c r="W424" s="40"/>
      <c r="X424" s="40"/>
      <c r="Y424" s="40"/>
      <c r="Z424" s="40"/>
      <c r="AA424" s="40"/>
      <c r="AB424" s="40"/>
      <c r="AC424" s="40"/>
      <c r="AD424" s="40"/>
      <c r="AE424" s="40"/>
      <c r="AR424" s="228" t="s">
        <v>352</v>
      </c>
      <c r="AT424" s="228" t="s">
        <v>1610</v>
      </c>
      <c r="AU424" s="228" t="s">
        <v>83</v>
      </c>
      <c r="AY424" s="19" t="s">
        <v>235</v>
      </c>
      <c r="BE424" s="229">
        <f>IF(N424="základní",J424,0)</f>
        <v>0</v>
      </c>
      <c r="BF424" s="229">
        <f>IF(N424="snížená",J424,0)</f>
        <v>0</v>
      </c>
      <c r="BG424" s="229">
        <f>IF(N424="zákl. přenesená",J424,0)</f>
        <v>0</v>
      </c>
      <c r="BH424" s="229">
        <f>IF(N424="sníž. přenesená",J424,0)</f>
        <v>0</v>
      </c>
      <c r="BI424" s="229">
        <f>IF(N424="nulová",J424,0)</f>
        <v>0</v>
      </c>
      <c r="BJ424" s="19" t="s">
        <v>83</v>
      </c>
      <c r="BK424" s="229">
        <f>ROUND(I424*H424,2)</f>
        <v>0</v>
      </c>
      <c r="BL424" s="19" t="s">
        <v>100</v>
      </c>
      <c r="BM424" s="228" t="s">
        <v>6813</v>
      </c>
    </row>
    <row r="425" s="2" customFormat="1" ht="24.15" customHeight="1">
      <c r="A425" s="40"/>
      <c r="B425" s="41"/>
      <c r="C425" s="283" t="s">
        <v>4495</v>
      </c>
      <c r="D425" s="283" t="s">
        <v>1610</v>
      </c>
      <c r="E425" s="284" t="s">
        <v>8486</v>
      </c>
      <c r="F425" s="285" t="s">
        <v>8487</v>
      </c>
      <c r="G425" s="286" t="s">
        <v>451</v>
      </c>
      <c r="H425" s="287">
        <v>1</v>
      </c>
      <c r="I425" s="288"/>
      <c r="J425" s="289">
        <f>ROUND(I425*H425,2)</f>
        <v>0</v>
      </c>
      <c r="K425" s="285" t="s">
        <v>7283</v>
      </c>
      <c r="L425" s="290"/>
      <c r="M425" s="291" t="s">
        <v>19</v>
      </c>
      <c r="N425" s="292" t="s">
        <v>47</v>
      </c>
      <c r="O425" s="86"/>
      <c r="P425" s="226">
        <f>O425*H425</f>
        <v>0</v>
      </c>
      <c r="Q425" s="226">
        <v>0.060609999999999997</v>
      </c>
      <c r="R425" s="226">
        <f>Q425*H425</f>
        <v>0.060609999999999997</v>
      </c>
      <c r="S425" s="226">
        <v>0</v>
      </c>
      <c r="T425" s="227">
        <f>S425*H425</f>
        <v>0</v>
      </c>
      <c r="U425" s="40"/>
      <c r="V425" s="40"/>
      <c r="W425" s="40"/>
      <c r="X425" s="40"/>
      <c r="Y425" s="40"/>
      <c r="Z425" s="40"/>
      <c r="AA425" s="40"/>
      <c r="AB425" s="40"/>
      <c r="AC425" s="40"/>
      <c r="AD425" s="40"/>
      <c r="AE425" s="40"/>
      <c r="AR425" s="228" t="s">
        <v>352</v>
      </c>
      <c r="AT425" s="228" t="s">
        <v>1610</v>
      </c>
      <c r="AU425" s="228" t="s">
        <v>83</v>
      </c>
      <c r="AY425" s="19" t="s">
        <v>235</v>
      </c>
      <c r="BE425" s="229">
        <f>IF(N425="základní",J425,0)</f>
        <v>0</v>
      </c>
      <c r="BF425" s="229">
        <f>IF(N425="snížená",J425,0)</f>
        <v>0</v>
      </c>
      <c r="BG425" s="229">
        <f>IF(N425="zákl. přenesená",J425,0)</f>
        <v>0</v>
      </c>
      <c r="BH425" s="229">
        <f>IF(N425="sníž. přenesená",J425,0)</f>
        <v>0</v>
      </c>
      <c r="BI425" s="229">
        <f>IF(N425="nulová",J425,0)</f>
        <v>0</v>
      </c>
      <c r="BJ425" s="19" t="s">
        <v>83</v>
      </c>
      <c r="BK425" s="229">
        <f>ROUND(I425*H425,2)</f>
        <v>0</v>
      </c>
      <c r="BL425" s="19" t="s">
        <v>100</v>
      </c>
      <c r="BM425" s="228" t="s">
        <v>6821</v>
      </c>
    </row>
    <row r="426" s="2" customFormat="1" ht="24.15" customHeight="1">
      <c r="A426" s="40"/>
      <c r="B426" s="41"/>
      <c r="C426" s="283" t="s">
        <v>4501</v>
      </c>
      <c r="D426" s="283" t="s">
        <v>1610</v>
      </c>
      <c r="E426" s="284" t="s">
        <v>8488</v>
      </c>
      <c r="F426" s="285" t="s">
        <v>8489</v>
      </c>
      <c r="G426" s="286" t="s">
        <v>451</v>
      </c>
      <c r="H426" s="287">
        <v>1</v>
      </c>
      <c r="I426" s="288"/>
      <c r="J426" s="289">
        <f>ROUND(I426*H426,2)</f>
        <v>0</v>
      </c>
      <c r="K426" s="285" t="s">
        <v>7283</v>
      </c>
      <c r="L426" s="290"/>
      <c r="M426" s="291" t="s">
        <v>19</v>
      </c>
      <c r="N426" s="292" t="s">
        <v>47</v>
      </c>
      <c r="O426" s="86"/>
      <c r="P426" s="226">
        <f>O426*H426</f>
        <v>0</v>
      </c>
      <c r="Q426" s="226">
        <v>0.066119999999999998</v>
      </c>
      <c r="R426" s="226">
        <f>Q426*H426</f>
        <v>0.066119999999999998</v>
      </c>
      <c r="S426" s="226">
        <v>0</v>
      </c>
      <c r="T426" s="227">
        <f>S426*H426</f>
        <v>0</v>
      </c>
      <c r="U426" s="40"/>
      <c r="V426" s="40"/>
      <c r="W426" s="40"/>
      <c r="X426" s="40"/>
      <c r="Y426" s="40"/>
      <c r="Z426" s="40"/>
      <c r="AA426" s="40"/>
      <c r="AB426" s="40"/>
      <c r="AC426" s="40"/>
      <c r="AD426" s="40"/>
      <c r="AE426" s="40"/>
      <c r="AR426" s="228" t="s">
        <v>352</v>
      </c>
      <c r="AT426" s="228" t="s">
        <v>1610</v>
      </c>
      <c r="AU426" s="228" t="s">
        <v>83</v>
      </c>
      <c r="AY426" s="19" t="s">
        <v>235</v>
      </c>
      <c r="BE426" s="229">
        <f>IF(N426="základní",J426,0)</f>
        <v>0</v>
      </c>
      <c r="BF426" s="229">
        <f>IF(N426="snížená",J426,0)</f>
        <v>0</v>
      </c>
      <c r="BG426" s="229">
        <f>IF(N426="zákl. přenesená",J426,0)</f>
        <v>0</v>
      </c>
      <c r="BH426" s="229">
        <f>IF(N426="sníž. přenesená",J426,0)</f>
        <v>0</v>
      </c>
      <c r="BI426" s="229">
        <f>IF(N426="nulová",J426,0)</f>
        <v>0</v>
      </c>
      <c r="BJ426" s="19" t="s">
        <v>83</v>
      </c>
      <c r="BK426" s="229">
        <f>ROUND(I426*H426,2)</f>
        <v>0</v>
      </c>
      <c r="BL426" s="19" t="s">
        <v>100</v>
      </c>
      <c r="BM426" s="228" t="s">
        <v>6829</v>
      </c>
    </row>
    <row r="427" s="2" customFormat="1" ht="24.15" customHeight="1">
      <c r="A427" s="40"/>
      <c r="B427" s="41"/>
      <c r="C427" s="283" t="s">
        <v>4628</v>
      </c>
      <c r="D427" s="283" t="s">
        <v>1610</v>
      </c>
      <c r="E427" s="284" t="s">
        <v>8490</v>
      </c>
      <c r="F427" s="285" t="s">
        <v>8491</v>
      </c>
      <c r="G427" s="286" t="s">
        <v>451</v>
      </c>
      <c r="H427" s="287">
        <v>1</v>
      </c>
      <c r="I427" s="288"/>
      <c r="J427" s="289">
        <f>ROUND(I427*H427,2)</f>
        <v>0</v>
      </c>
      <c r="K427" s="285" t="s">
        <v>7283</v>
      </c>
      <c r="L427" s="290"/>
      <c r="M427" s="291" t="s">
        <v>19</v>
      </c>
      <c r="N427" s="292" t="s">
        <v>47</v>
      </c>
      <c r="O427" s="86"/>
      <c r="P427" s="226">
        <f>O427*H427</f>
        <v>0</v>
      </c>
      <c r="Q427" s="226">
        <v>0.099180000000000004</v>
      </c>
      <c r="R427" s="226">
        <f>Q427*H427</f>
        <v>0.099180000000000004</v>
      </c>
      <c r="S427" s="226">
        <v>0</v>
      </c>
      <c r="T427" s="227">
        <f>S427*H427</f>
        <v>0</v>
      </c>
      <c r="U427" s="40"/>
      <c r="V427" s="40"/>
      <c r="W427" s="40"/>
      <c r="X427" s="40"/>
      <c r="Y427" s="40"/>
      <c r="Z427" s="40"/>
      <c r="AA427" s="40"/>
      <c r="AB427" s="40"/>
      <c r="AC427" s="40"/>
      <c r="AD427" s="40"/>
      <c r="AE427" s="40"/>
      <c r="AR427" s="228" t="s">
        <v>352</v>
      </c>
      <c r="AT427" s="228" t="s">
        <v>1610</v>
      </c>
      <c r="AU427" s="228" t="s">
        <v>83</v>
      </c>
      <c r="AY427" s="19" t="s">
        <v>235</v>
      </c>
      <c r="BE427" s="229">
        <f>IF(N427="základní",J427,0)</f>
        <v>0</v>
      </c>
      <c r="BF427" s="229">
        <f>IF(N427="snížená",J427,0)</f>
        <v>0</v>
      </c>
      <c r="BG427" s="229">
        <f>IF(N427="zákl. přenesená",J427,0)</f>
        <v>0</v>
      </c>
      <c r="BH427" s="229">
        <f>IF(N427="sníž. přenesená",J427,0)</f>
        <v>0</v>
      </c>
      <c r="BI427" s="229">
        <f>IF(N427="nulová",J427,0)</f>
        <v>0</v>
      </c>
      <c r="BJ427" s="19" t="s">
        <v>83</v>
      </c>
      <c r="BK427" s="229">
        <f>ROUND(I427*H427,2)</f>
        <v>0</v>
      </c>
      <c r="BL427" s="19" t="s">
        <v>100</v>
      </c>
      <c r="BM427" s="228" t="s">
        <v>6837</v>
      </c>
    </row>
    <row r="428" s="2" customFormat="1" ht="24.15" customHeight="1">
      <c r="A428" s="40"/>
      <c r="B428" s="41"/>
      <c r="C428" s="217" t="s">
        <v>6161</v>
      </c>
      <c r="D428" s="217" t="s">
        <v>237</v>
      </c>
      <c r="E428" s="218" t="s">
        <v>8426</v>
      </c>
      <c r="F428" s="219" t="s">
        <v>8427</v>
      </c>
      <c r="G428" s="220" t="s">
        <v>361</v>
      </c>
      <c r="H428" s="221">
        <v>0.90300000000000002</v>
      </c>
      <c r="I428" s="222"/>
      <c r="J428" s="223">
        <f>ROUND(I428*H428,2)</f>
        <v>0</v>
      </c>
      <c r="K428" s="219" t="s">
        <v>7240</v>
      </c>
      <c r="L428" s="46"/>
      <c r="M428" s="224" t="s">
        <v>19</v>
      </c>
      <c r="N428" s="225" t="s">
        <v>47</v>
      </c>
      <c r="O428" s="86"/>
      <c r="P428" s="226">
        <f>O428*H428</f>
        <v>0</v>
      </c>
      <c r="Q428" s="226">
        <v>0</v>
      </c>
      <c r="R428" s="226">
        <f>Q428*H428</f>
        <v>0</v>
      </c>
      <c r="S428" s="226">
        <v>0</v>
      </c>
      <c r="T428" s="227">
        <f>S428*H428</f>
        <v>0</v>
      </c>
      <c r="U428" s="40"/>
      <c r="V428" s="40"/>
      <c r="W428" s="40"/>
      <c r="X428" s="40"/>
      <c r="Y428" s="40"/>
      <c r="Z428" s="40"/>
      <c r="AA428" s="40"/>
      <c r="AB428" s="40"/>
      <c r="AC428" s="40"/>
      <c r="AD428" s="40"/>
      <c r="AE428" s="40"/>
      <c r="AR428" s="228" t="s">
        <v>100</v>
      </c>
      <c r="AT428" s="228" t="s">
        <v>237</v>
      </c>
      <c r="AU428" s="228" t="s">
        <v>83</v>
      </c>
      <c r="AY428" s="19" t="s">
        <v>235</v>
      </c>
      <c r="BE428" s="229">
        <f>IF(N428="základní",J428,0)</f>
        <v>0</v>
      </c>
      <c r="BF428" s="229">
        <f>IF(N428="snížená",J428,0)</f>
        <v>0</v>
      </c>
      <c r="BG428" s="229">
        <f>IF(N428="zákl. přenesená",J428,0)</f>
        <v>0</v>
      </c>
      <c r="BH428" s="229">
        <f>IF(N428="sníž. přenesená",J428,0)</f>
        <v>0</v>
      </c>
      <c r="BI428" s="229">
        <f>IF(N428="nulová",J428,0)</f>
        <v>0</v>
      </c>
      <c r="BJ428" s="19" t="s">
        <v>83</v>
      </c>
      <c r="BK428" s="229">
        <f>ROUND(I428*H428,2)</f>
        <v>0</v>
      </c>
      <c r="BL428" s="19" t="s">
        <v>100</v>
      </c>
      <c r="BM428" s="228" t="s">
        <v>6845</v>
      </c>
    </row>
    <row r="429" s="12" customFormat="1" ht="25.92" customHeight="1">
      <c r="A429" s="12"/>
      <c r="B429" s="201"/>
      <c r="C429" s="202"/>
      <c r="D429" s="203" t="s">
        <v>75</v>
      </c>
      <c r="E429" s="204" t="s">
        <v>8492</v>
      </c>
      <c r="F429" s="204" t="s">
        <v>8493</v>
      </c>
      <c r="G429" s="202"/>
      <c r="H429" s="202"/>
      <c r="I429" s="205"/>
      <c r="J429" s="206">
        <f>BK429</f>
        <v>0</v>
      </c>
      <c r="K429" s="202"/>
      <c r="L429" s="207"/>
      <c r="M429" s="208"/>
      <c r="N429" s="209"/>
      <c r="O429" s="209"/>
      <c r="P429" s="210">
        <f>SUM(P430:P442)</f>
        <v>0</v>
      </c>
      <c r="Q429" s="209"/>
      <c r="R429" s="210">
        <f>SUM(R430:R442)</f>
        <v>1.83558</v>
      </c>
      <c r="S429" s="209"/>
      <c r="T429" s="211">
        <f>SUM(T430:T442)</f>
        <v>0</v>
      </c>
      <c r="U429" s="12"/>
      <c r="V429" s="12"/>
      <c r="W429" s="12"/>
      <c r="X429" s="12"/>
      <c r="Y429" s="12"/>
      <c r="Z429" s="12"/>
      <c r="AA429" s="12"/>
      <c r="AB429" s="12"/>
      <c r="AC429" s="12"/>
      <c r="AD429" s="12"/>
      <c r="AE429" s="12"/>
      <c r="AR429" s="212" t="s">
        <v>83</v>
      </c>
      <c r="AT429" s="213" t="s">
        <v>75</v>
      </c>
      <c r="AU429" s="213" t="s">
        <v>76</v>
      </c>
      <c r="AY429" s="212" t="s">
        <v>235</v>
      </c>
      <c r="BK429" s="214">
        <f>SUM(BK430:BK442)</f>
        <v>0</v>
      </c>
    </row>
    <row r="430" s="2" customFormat="1" ht="16.5" customHeight="1">
      <c r="A430" s="40"/>
      <c r="B430" s="41"/>
      <c r="C430" s="217" t="s">
        <v>6165</v>
      </c>
      <c r="D430" s="217" t="s">
        <v>237</v>
      </c>
      <c r="E430" s="218" t="s">
        <v>8494</v>
      </c>
      <c r="F430" s="219" t="s">
        <v>8495</v>
      </c>
      <c r="G430" s="220" t="s">
        <v>8496</v>
      </c>
      <c r="H430" s="221">
        <v>36</v>
      </c>
      <c r="I430" s="222"/>
      <c r="J430" s="223">
        <f>ROUND(I430*H430,2)</f>
        <v>0</v>
      </c>
      <c r="K430" s="219" t="s">
        <v>7283</v>
      </c>
      <c r="L430" s="46"/>
      <c r="M430" s="224" t="s">
        <v>19</v>
      </c>
      <c r="N430" s="225" t="s">
        <v>47</v>
      </c>
      <c r="O430" s="86"/>
      <c r="P430" s="226">
        <f>O430*H430</f>
        <v>0</v>
      </c>
      <c r="Q430" s="226">
        <v>0</v>
      </c>
      <c r="R430" s="226">
        <f>Q430*H430</f>
        <v>0</v>
      </c>
      <c r="S430" s="226">
        <v>0</v>
      </c>
      <c r="T430" s="227">
        <f>S430*H430</f>
        <v>0</v>
      </c>
      <c r="U430" s="40"/>
      <c r="V430" s="40"/>
      <c r="W430" s="40"/>
      <c r="X430" s="40"/>
      <c r="Y430" s="40"/>
      <c r="Z430" s="40"/>
      <c r="AA430" s="40"/>
      <c r="AB430" s="40"/>
      <c r="AC430" s="40"/>
      <c r="AD430" s="40"/>
      <c r="AE430" s="40"/>
      <c r="AR430" s="228" t="s">
        <v>100</v>
      </c>
      <c r="AT430" s="228" t="s">
        <v>237</v>
      </c>
      <c r="AU430" s="228" t="s">
        <v>83</v>
      </c>
      <c r="AY430" s="19" t="s">
        <v>235</v>
      </c>
      <c r="BE430" s="229">
        <f>IF(N430="základní",J430,0)</f>
        <v>0</v>
      </c>
      <c r="BF430" s="229">
        <f>IF(N430="snížená",J430,0)</f>
        <v>0</v>
      </c>
      <c r="BG430" s="229">
        <f>IF(N430="zákl. přenesená",J430,0)</f>
        <v>0</v>
      </c>
      <c r="BH430" s="229">
        <f>IF(N430="sníž. přenesená",J430,0)</f>
        <v>0</v>
      </c>
      <c r="BI430" s="229">
        <f>IF(N430="nulová",J430,0)</f>
        <v>0</v>
      </c>
      <c r="BJ430" s="19" t="s">
        <v>83</v>
      </c>
      <c r="BK430" s="229">
        <f>ROUND(I430*H430,2)</f>
        <v>0</v>
      </c>
      <c r="BL430" s="19" t="s">
        <v>100</v>
      </c>
      <c r="BM430" s="228" t="s">
        <v>6853</v>
      </c>
    </row>
    <row r="431" s="2" customFormat="1" ht="16.5" customHeight="1">
      <c r="A431" s="40"/>
      <c r="B431" s="41"/>
      <c r="C431" s="217" t="s">
        <v>6169</v>
      </c>
      <c r="D431" s="217" t="s">
        <v>237</v>
      </c>
      <c r="E431" s="218" t="s">
        <v>8497</v>
      </c>
      <c r="F431" s="219" t="s">
        <v>8498</v>
      </c>
      <c r="G431" s="220" t="s">
        <v>8496</v>
      </c>
      <c r="H431" s="221">
        <v>36</v>
      </c>
      <c r="I431" s="222"/>
      <c r="J431" s="223">
        <f>ROUND(I431*H431,2)</f>
        <v>0</v>
      </c>
      <c r="K431" s="219" t="s">
        <v>7283</v>
      </c>
      <c r="L431" s="46"/>
      <c r="M431" s="224" t="s">
        <v>19</v>
      </c>
      <c r="N431" s="225" t="s">
        <v>47</v>
      </c>
      <c r="O431" s="86"/>
      <c r="P431" s="226">
        <f>O431*H431</f>
        <v>0</v>
      </c>
      <c r="Q431" s="226">
        <v>0.016320000000000001</v>
      </c>
      <c r="R431" s="226">
        <f>Q431*H431</f>
        <v>0.58752000000000004</v>
      </c>
      <c r="S431" s="226">
        <v>0</v>
      </c>
      <c r="T431" s="227">
        <f>S431*H431</f>
        <v>0</v>
      </c>
      <c r="U431" s="40"/>
      <c r="V431" s="40"/>
      <c r="W431" s="40"/>
      <c r="X431" s="40"/>
      <c r="Y431" s="40"/>
      <c r="Z431" s="40"/>
      <c r="AA431" s="40"/>
      <c r="AB431" s="40"/>
      <c r="AC431" s="40"/>
      <c r="AD431" s="40"/>
      <c r="AE431" s="40"/>
      <c r="AR431" s="228" t="s">
        <v>100</v>
      </c>
      <c r="AT431" s="228" t="s">
        <v>237</v>
      </c>
      <c r="AU431" s="228" t="s">
        <v>83</v>
      </c>
      <c r="AY431" s="19" t="s">
        <v>235</v>
      </c>
      <c r="BE431" s="229">
        <f>IF(N431="základní",J431,0)</f>
        <v>0</v>
      </c>
      <c r="BF431" s="229">
        <f>IF(N431="snížená",J431,0)</f>
        <v>0</v>
      </c>
      <c r="BG431" s="229">
        <f>IF(N431="zákl. přenesená",J431,0)</f>
        <v>0</v>
      </c>
      <c r="BH431" s="229">
        <f>IF(N431="sníž. přenesená",J431,0)</f>
        <v>0</v>
      </c>
      <c r="BI431" s="229">
        <f>IF(N431="nulová",J431,0)</f>
        <v>0</v>
      </c>
      <c r="BJ431" s="19" t="s">
        <v>83</v>
      </c>
      <c r="BK431" s="229">
        <f>ROUND(I431*H431,2)</f>
        <v>0</v>
      </c>
      <c r="BL431" s="19" t="s">
        <v>100</v>
      </c>
      <c r="BM431" s="228" t="s">
        <v>6861</v>
      </c>
    </row>
    <row r="432" s="2" customFormat="1" ht="49.05" customHeight="1">
      <c r="A432" s="40"/>
      <c r="B432" s="41"/>
      <c r="C432" s="283" t="s">
        <v>6173</v>
      </c>
      <c r="D432" s="283" t="s">
        <v>1610</v>
      </c>
      <c r="E432" s="284" t="s">
        <v>8499</v>
      </c>
      <c r="F432" s="285" t="s">
        <v>8500</v>
      </c>
      <c r="G432" s="286" t="s">
        <v>451</v>
      </c>
      <c r="H432" s="287">
        <v>11</v>
      </c>
      <c r="I432" s="288"/>
      <c r="J432" s="289">
        <f>ROUND(I432*H432,2)</f>
        <v>0</v>
      </c>
      <c r="K432" s="285" t="s">
        <v>7283</v>
      </c>
      <c r="L432" s="290"/>
      <c r="M432" s="291" t="s">
        <v>19</v>
      </c>
      <c r="N432" s="292" t="s">
        <v>47</v>
      </c>
      <c r="O432" s="86"/>
      <c r="P432" s="226">
        <f>O432*H432</f>
        <v>0</v>
      </c>
      <c r="Q432" s="226">
        <v>0.018200000000000001</v>
      </c>
      <c r="R432" s="226">
        <f>Q432*H432</f>
        <v>0.20020000000000002</v>
      </c>
      <c r="S432" s="226">
        <v>0</v>
      </c>
      <c r="T432" s="227">
        <f>S432*H432</f>
        <v>0</v>
      </c>
      <c r="U432" s="40"/>
      <c r="V432" s="40"/>
      <c r="W432" s="40"/>
      <c r="X432" s="40"/>
      <c r="Y432" s="40"/>
      <c r="Z432" s="40"/>
      <c r="AA432" s="40"/>
      <c r="AB432" s="40"/>
      <c r="AC432" s="40"/>
      <c r="AD432" s="40"/>
      <c r="AE432" s="40"/>
      <c r="AR432" s="228" t="s">
        <v>352</v>
      </c>
      <c r="AT432" s="228" t="s">
        <v>1610</v>
      </c>
      <c r="AU432" s="228" t="s">
        <v>83</v>
      </c>
      <c r="AY432" s="19" t="s">
        <v>235</v>
      </c>
      <c r="BE432" s="229">
        <f>IF(N432="základní",J432,0)</f>
        <v>0</v>
      </c>
      <c r="BF432" s="229">
        <f>IF(N432="snížená",J432,0)</f>
        <v>0</v>
      </c>
      <c r="BG432" s="229">
        <f>IF(N432="zákl. přenesená",J432,0)</f>
        <v>0</v>
      </c>
      <c r="BH432" s="229">
        <f>IF(N432="sníž. přenesená",J432,0)</f>
        <v>0</v>
      </c>
      <c r="BI432" s="229">
        <f>IF(N432="nulová",J432,0)</f>
        <v>0</v>
      </c>
      <c r="BJ432" s="19" t="s">
        <v>83</v>
      </c>
      <c r="BK432" s="229">
        <f>ROUND(I432*H432,2)</f>
        <v>0</v>
      </c>
      <c r="BL432" s="19" t="s">
        <v>100</v>
      </c>
      <c r="BM432" s="228" t="s">
        <v>6869</v>
      </c>
    </row>
    <row r="433" s="2" customFormat="1" ht="49.05" customHeight="1">
      <c r="A433" s="40"/>
      <c r="B433" s="41"/>
      <c r="C433" s="283" t="s">
        <v>6177</v>
      </c>
      <c r="D433" s="283" t="s">
        <v>1610</v>
      </c>
      <c r="E433" s="284" t="s">
        <v>8501</v>
      </c>
      <c r="F433" s="285" t="s">
        <v>8502</v>
      </c>
      <c r="G433" s="286" t="s">
        <v>451</v>
      </c>
      <c r="H433" s="287">
        <v>3</v>
      </c>
      <c r="I433" s="288"/>
      <c r="J433" s="289">
        <f>ROUND(I433*H433,2)</f>
        <v>0</v>
      </c>
      <c r="K433" s="285" t="s">
        <v>7283</v>
      </c>
      <c r="L433" s="290"/>
      <c r="M433" s="291" t="s">
        <v>19</v>
      </c>
      <c r="N433" s="292" t="s">
        <v>47</v>
      </c>
      <c r="O433" s="86"/>
      <c r="P433" s="226">
        <f>O433*H433</f>
        <v>0</v>
      </c>
      <c r="Q433" s="226">
        <v>0.021839999999999998</v>
      </c>
      <c r="R433" s="226">
        <f>Q433*H433</f>
        <v>0.065519999999999995</v>
      </c>
      <c r="S433" s="226">
        <v>0</v>
      </c>
      <c r="T433" s="227">
        <f>S433*H433</f>
        <v>0</v>
      </c>
      <c r="U433" s="40"/>
      <c r="V433" s="40"/>
      <c r="W433" s="40"/>
      <c r="X433" s="40"/>
      <c r="Y433" s="40"/>
      <c r="Z433" s="40"/>
      <c r="AA433" s="40"/>
      <c r="AB433" s="40"/>
      <c r="AC433" s="40"/>
      <c r="AD433" s="40"/>
      <c r="AE433" s="40"/>
      <c r="AR433" s="228" t="s">
        <v>352</v>
      </c>
      <c r="AT433" s="228" t="s">
        <v>1610</v>
      </c>
      <c r="AU433" s="228" t="s">
        <v>83</v>
      </c>
      <c r="AY433" s="19" t="s">
        <v>235</v>
      </c>
      <c r="BE433" s="229">
        <f>IF(N433="základní",J433,0)</f>
        <v>0</v>
      </c>
      <c r="BF433" s="229">
        <f>IF(N433="snížená",J433,0)</f>
        <v>0</v>
      </c>
      <c r="BG433" s="229">
        <f>IF(N433="zákl. přenesená",J433,0)</f>
        <v>0</v>
      </c>
      <c r="BH433" s="229">
        <f>IF(N433="sníž. přenesená",J433,0)</f>
        <v>0</v>
      </c>
      <c r="BI433" s="229">
        <f>IF(N433="nulová",J433,0)</f>
        <v>0</v>
      </c>
      <c r="BJ433" s="19" t="s">
        <v>83</v>
      </c>
      <c r="BK433" s="229">
        <f>ROUND(I433*H433,2)</f>
        <v>0</v>
      </c>
      <c r="BL433" s="19" t="s">
        <v>100</v>
      </c>
      <c r="BM433" s="228" t="s">
        <v>6875</v>
      </c>
    </row>
    <row r="434" s="2" customFormat="1" ht="49.05" customHeight="1">
      <c r="A434" s="40"/>
      <c r="B434" s="41"/>
      <c r="C434" s="283" t="s">
        <v>6181</v>
      </c>
      <c r="D434" s="283" t="s">
        <v>1610</v>
      </c>
      <c r="E434" s="284" t="s">
        <v>8503</v>
      </c>
      <c r="F434" s="285" t="s">
        <v>8504</v>
      </c>
      <c r="G434" s="286" t="s">
        <v>451</v>
      </c>
      <c r="H434" s="287">
        <v>3</v>
      </c>
      <c r="I434" s="288"/>
      <c r="J434" s="289">
        <f>ROUND(I434*H434,2)</f>
        <v>0</v>
      </c>
      <c r="K434" s="285" t="s">
        <v>7283</v>
      </c>
      <c r="L434" s="290"/>
      <c r="M434" s="291" t="s">
        <v>19</v>
      </c>
      <c r="N434" s="292" t="s">
        <v>47</v>
      </c>
      <c r="O434" s="86"/>
      <c r="P434" s="226">
        <f>O434*H434</f>
        <v>0</v>
      </c>
      <c r="Q434" s="226">
        <v>0.02368</v>
      </c>
      <c r="R434" s="226">
        <f>Q434*H434</f>
        <v>0.071039999999999992</v>
      </c>
      <c r="S434" s="226">
        <v>0</v>
      </c>
      <c r="T434" s="227">
        <f>S434*H434</f>
        <v>0</v>
      </c>
      <c r="U434" s="40"/>
      <c r="V434" s="40"/>
      <c r="W434" s="40"/>
      <c r="X434" s="40"/>
      <c r="Y434" s="40"/>
      <c r="Z434" s="40"/>
      <c r="AA434" s="40"/>
      <c r="AB434" s="40"/>
      <c r="AC434" s="40"/>
      <c r="AD434" s="40"/>
      <c r="AE434" s="40"/>
      <c r="AR434" s="228" t="s">
        <v>352</v>
      </c>
      <c r="AT434" s="228" t="s">
        <v>1610</v>
      </c>
      <c r="AU434" s="228" t="s">
        <v>83</v>
      </c>
      <c r="AY434" s="19" t="s">
        <v>235</v>
      </c>
      <c r="BE434" s="229">
        <f>IF(N434="základní",J434,0)</f>
        <v>0</v>
      </c>
      <c r="BF434" s="229">
        <f>IF(N434="snížená",J434,0)</f>
        <v>0</v>
      </c>
      <c r="BG434" s="229">
        <f>IF(N434="zákl. přenesená",J434,0)</f>
        <v>0</v>
      </c>
      <c r="BH434" s="229">
        <f>IF(N434="sníž. přenesená",J434,0)</f>
        <v>0</v>
      </c>
      <c r="BI434" s="229">
        <f>IF(N434="nulová",J434,0)</f>
        <v>0</v>
      </c>
      <c r="BJ434" s="19" t="s">
        <v>83</v>
      </c>
      <c r="BK434" s="229">
        <f>ROUND(I434*H434,2)</f>
        <v>0</v>
      </c>
      <c r="BL434" s="19" t="s">
        <v>100</v>
      </c>
      <c r="BM434" s="228" t="s">
        <v>6882</v>
      </c>
    </row>
    <row r="435" s="2" customFormat="1" ht="49.05" customHeight="1">
      <c r="A435" s="40"/>
      <c r="B435" s="41"/>
      <c r="C435" s="283" t="s">
        <v>6185</v>
      </c>
      <c r="D435" s="283" t="s">
        <v>1610</v>
      </c>
      <c r="E435" s="284" t="s">
        <v>8505</v>
      </c>
      <c r="F435" s="285" t="s">
        <v>8506</v>
      </c>
      <c r="G435" s="286" t="s">
        <v>451</v>
      </c>
      <c r="H435" s="287">
        <v>9</v>
      </c>
      <c r="I435" s="288"/>
      <c r="J435" s="289">
        <f>ROUND(I435*H435,2)</f>
        <v>0</v>
      </c>
      <c r="K435" s="285" t="s">
        <v>7283</v>
      </c>
      <c r="L435" s="290"/>
      <c r="M435" s="291" t="s">
        <v>19</v>
      </c>
      <c r="N435" s="292" t="s">
        <v>47</v>
      </c>
      <c r="O435" s="86"/>
      <c r="P435" s="226">
        <f>O435*H435</f>
        <v>0</v>
      </c>
      <c r="Q435" s="226">
        <v>0.036240000000000001</v>
      </c>
      <c r="R435" s="226">
        <f>Q435*H435</f>
        <v>0.32616000000000001</v>
      </c>
      <c r="S435" s="226">
        <v>0</v>
      </c>
      <c r="T435" s="227">
        <f>S435*H435</f>
        <v>0</v>
      </c>
      <c r="U435" s="40"/>
      <c r="V435" s="40"/>
      <c r="W435" s="40"/>
      <c r="X435" s="40"/>
      <c r="Y435" s="40"/>
      <c r="Z435" s="40"/>
      <c r="AA435" s="40"/>
      <c r="AB435" s="40"/>
      <c r="AC435" s="40"/>
      <c r="AD435" s="40"/>
      <c r="AE435" s="40"/>
      <c r="AR435" s="228" t="s">
        <v>352</v>
      </c>
      <c r="AT435" s="228" t="s">
        <v>1610</v>
      </c>
      <c r="AU435" s="228" t="s">
        <v>83</v>
      </c>
      <c r="AY435" s="19" t="s">
        <v>235</v>
      </c>
      <c r="BE435" s="229">
        <f>IF(N435="základní",J435,0)</f>
        <v>0</v>
      </c>
      <c r="BF435" s="229">
        <f>IF(N435="snížená",J435,0)</f>
        <v>0</v>
      </c>
      <c r="BG435" s="229">
        <f>IF(N435="zákl. přenesená",J435,0)</f>
        <v>0</v>
      </c>
      <c r="BH435" s="229">
        <f>IF(N435="sníž. přenesená",J435,0)</f>
        <v>0</v>
      </c>
      <c r="BI435" s="229">
        <f>IF(N435="nulová",J435,0)</f>
        <v>0</v>
      </c>
      <c r="BJ435" s="19" t="s">
        <v>83</v>
      </c>
      <c r="BK435" s="229">
        <f>ROUND(I435*H435,2)</f>
        <v>0</v>
      </c>
      <c r="BL435" s="19" t="s">
        <v>100</v>
      </c>
      <c r="BM435" s="228" t="s">
        <v>6890</v>
      </c>
    </row>
    <row r="436" s="2" customFormat="1" ht="49.05" customHeight="1">
      <c r="A436" s="40"/>
      <c r="B436" s="41"/>
      <c r="C436" s="283" t="s">
        <v>6189</v>
      </c>
      <c r="D436" s="283" t="s">
        <v>1610</v>
      </c>
      <c r="E436" s="284" t="s">
        <v>8507</v>
      </c>
      <c r="F436" s="285" t="s">
        <v>8508</v>
      </c>
      <c r="G436" s="286" t="s">
        <v>451</v>
      </c>
      <c r="H436" s="287">
        <v>1</v>
      </c>
      <c r="I436" s="288"/>
      <c r="J436" s="289">
        <f>ROUND(I436*H436,2)</f>
        <v>0</v>
      </c>
      <c r="K436" s="285" t="s">
        <v>7283</v>
      </c>
      <c r="L436" s="290"/>
      <c r="M436" s="291" t="s">
        <v>19</v>
      </c>
      <c r="N436" s="292" t="s">
        <v>47</v>
      </c>
      <c r="O436" s="86"/>
      <c r="P436" s="226">
        <f>O436*H436</f>
        <v>0</v>
      </c>
      <c r="Q436" s="226">
        <v>0.036479999999999999</v>
      </c>
      <c r="R436" s="226">
        <f>Q436*H436</f>
        <v>0.036479999999999999</v>
      </c>
      <c r="S436" s="226">
        <v>0</v>
      </c>
      <c r="T436" s="227">
        <f>S436*H436</f>
        <v>0</v>
      </c>
      <c r="U436" s="40"/>
      <c r="V436" s="40"/>
      <c r="W436" s="40"/>
      <c r="X436" s="40"/>
      <c r="Y436" s="40"/>
      <c r="Z436" s="40"/>
      <c r="AA436" s="40"/>
      <c r="AB436" s="40"/>
      <c r="AC436" s="40"/>
      <c r="AD436" s="40"/>
      <c r="AE436" s="40"/>
      <c r="AR436" s="228" t="s">
        <v>352</v>
      </c>
      <c r="AT436" s="228" t="s">
        <v>1610</v>
      </c>
      <c r="AU436" s="228" t="s">
        <v>83</v>
      </c>
      <c r="AY436" s="19" t="s">
        <v>235</v>
      </c>
      <c r="BE436" s="229">
        <f>IF(N436="základní",J436,0)</f>
        <v>0</v>
      </c>
      <c r="BF436" s="229">
        <f>IF(N436="snížená",J436,0)</f>
        <v>0</v>
      </c>
      <c r="BG436" s="229">
        <f>IF(N436="zákl. přenesená",J436,0)</f>
        <v>0</v>
      </c>
      <c r="BH436" s="229">
        <f>IF(N436="sníž. přenesená",J436,0)</f>
        <v>0</v>
      </c>
      <c r="BI436" s="229">
        <f>IF(N436="nulová",J436,0)</f>
        <v>0</v>
      </c>
      <c r="BJ436" s="19" t="s">
        <v>83</v>
      </c>
      <c r="BK436" s="229">
        <f>ROUND(I436*H436,2)</f>
        <v>0</v>
      </c>
      <c r="BL436" s="19" t="s">
        <v>100</v>
      </c>
      <c r="BM436" s="228" t="s">
        <v>6898</v>
      </c>
    </row>
    <row r="437" s="2" customFormat="1" ht="49.05" customHeight="1">
      <c r="A437" s="40"/>
      <c r="B437" s="41"/>
      <c r="C437" s="283" t="s">
        <v>6193</v>
      </c>
      <c r="D437" s="283" t="s">
        <v>1610</v>
      </c>
      <c r="E437" s="284" t="s">
        <v>8509</v>
      </c>
      <c r="F437" s="285" t="s">
        <v>8510</v>
      </c>
      <c r="G437" s="286" t="s">
        <v>451</v>
      </c>
      <c r="H437" s="287">
        <v>1</v>
      </c>
      <c r="I437" s="288"/>
      <c r="J437" s="289">
        <f>ROUND(I437*H437,2)</f>
        <v>0</v>
      </c>
      <c r="K437" s="285" t="s">
        <v>7283</v>
      </c>
      <c r="L437" s="290"/>
      <c r="M437" s="291" t="s">
        <v>19</v>
      </c>
      <c r="N437" s="292" t="s">
        <v>47</v>
      </c>
      <c r="O437" s="86"/>
      <c r="P437" s="226">
        <f>O437*H437</f>
        <v>0</v>
      </c>
      <c r="Q437" s="226">
        <v>0.039820000000000001</v>
      </c>
      <c r="R437" s="226">
        <f>Q437*H437</f>
        <v>0.039820000000000001</v>
      </c>
      <c r="S437" s="226">
        <v>0</v>
      </c>
      <c r="T437" s="227">
        <f>S437*H437</f>
        <v>0</v>
      </c>
      <c r="U437" s="40"/>
      <c r="V437" s="40"/>
      <c r="W437" s="40"/>
      <c r="X437" s="40"/>
      <c r="Y437" s="40"/>
      <c r="Z437" s="40"/>
      <c r="AA437" s="40"/>
      <c r="AB437" s="40"/>
      <c r="AC437" s="40"/>
      <c r="AD437" s="40"/>
      <c r="AE437" s="40"/>
      <c r="AR437" s="228" t="s">
        <v>352</v>
      </c>
      <c r="AT437" s="228" t="s">
        <v>1610</v>
      </c>
      <c r="AU437" s="228" t="s">
        <v>83</v>
      </c>
      <c r="AY437" s="19" t="s">
        <v>235</v>
      </c>
      <c r="BE437" s="229">
        <f>IF(N437="základní",J437,0)</f>
        <v>0</v>
      </c>
      <c r="BF437" s="229">
        <f>IF(N437="snížená",J437,0)</f>
        <v>0</v>
      </c>
      <c r="BG437" s="229">
        <f>IF(N437="zákl. přenesená",J437,0)</f>
        <v>0</v>
      </c>
      <c r="BH437" s="229">
        <f>IF(N437="sníž. přenesená",J437,0)</f>
        <v>0</v>
      </c>
      <c r="BI437" s="229">
        <f>IF(N437="nulová",J437,0)</f>
        <v>0</v>
      </c>
      <c r="BJ437" s="19" t="s">
        <v>83</v>
      </c>
      <c r="BK437" s="229">
        <f>ROUND(I437*H437,2)</f>
        <v>0</v>
      </c>
      <c r="BL437" s="19" t="s">
        <v>100</v>
      </c>
      <c r="BM437" s="228" t="s">
        <v>6906</v>
      </c>
    </row>
    <row r="438" s="2" customFormat="1" ht="49.05" customHeight="1">
      <c r="A438" s="40"/>
      <c r="B438" s="41"/>
      <c r="C438" s="283" t="s">
        <v>6197</v>
      </c>
      <c r="D438" s="283" t="s">
        <v>1610</v>
      </c>
      <c r="E438" s="284" t="s">
        <v>8511</v>
      </c>
      <c r="F438" s="285" t="s">
        <v>8512</v>
      </c>
      <c r="G438" s="286" t="s">
        <v>451</v>
      </c>
      <c r="H438" s="287">
        <v>2</v>
      </c>
      <c r="I438" s="288"/>
      <c r="J438" s="289">
        <f>ROUND(I438*H438,2)</f>
        <v>0</v>
      </c>
      <c r="K438" s="285" t="s">
        <v>7283</v>
      </c>
      <c r="L438" s="290"/>
      <c r="M438" s="291" t="s">
        <v>19</v>
      </c>
      <c r="N438" s="292" t="s">
        <v>47</v>
      </c>
      <c r="O438" s="86"/>
      <c r="P438" s="226">
        <f>O438*H438</f>
        <v>0</v>
      </c>
      <c r="Q438" s="226">
        <v>0.047059999999999998</v>
      </c>
      <c r="R438" s="226">
        <f>Q438*H438</f>
        <v>0.094119999999999995</v>
      </c>
      <c r="S438" s="226">
        <v>0</v>
      </c>
      <c r="T438" s="227">
        <f>S438*H438</f>
        <v>0</v>
      </c>
      <c r="U438" s="40"/>
      <c r="V438" s="40"/>
      <c r="W438" s="40"/>
      <c r="X438" s="40"/>
      <c r="Y438" s="40"/>
      <c r="Z438" s="40"/>
      <c r="AA438" s="40"/>
      <c r="AB438" s="40"/>
      <c r="AC438" s="40"/>
      <c r="AD438" s="40"/>
      <c r="AE438" s="40"/>
      <c r="AR438" s="228" t="s">
        <v>352</v>
      </c>
      <c r="AT438" s="228" t="s">
        <v>1610</v>
      </c>
      <c r="AU438" s="228" t="s">
        <v>83</v>
      </c>
      <c r="AY438" s="19" t="s">
        <v>235</v>
      </c>
      <c r="BE438" s="229">
        <f>IF(N438="základní",J438,0)</f>
        <v>0</v>
      </c>
      <c r="BF438" s="229">
        <f>IF(N438="snížená",J438,0)</f>
        <v>0</v>
      </c>
      <c r="BG438" s="229">
        <f>IF(N438="zákl. přenesená",J438,0)</f>
        <v>0</v>
      </c>
      <c r="BH438" s="229">
        <f>IF(N438="sníž. přenesená",J438,0)</f>
        <v>0</v>
      </c>
      <c r="BI438" s="229">
        <f>IF(N438="nulová",J438,0)</f>
        <v>0</v>
      </c>
      <c r="BJ438" s="19" t="s">
        <v>83</v>
      </c>
      <c r="BK438" s="229">
        <f>ROUND(I438*H438,2)</f>
        <v>0</v>
      </c>
      <c r="BL438" s="19" t="s">
        <v>100</v>
      </c>
      <c r="BM438" s="228" t="s">
        <v>6916</v>
      </c>
    </row>
    <row r="439" s="2" customFormat="1" ht="49.05" customHeight="1">
      <c r="A439" s="40"/>
      <c r="B439" s="41"/>
      <c r="C439" s="283" t="s">
        <v>6201</v>
      </c>
      <c r="D439" s="283" t="s">
        <v>1610</v>
      </c>
      <c r="E439" s="284" t="s">
        <v>8513</v>
      </c>
      <c r="F439" s="285" t="s">
        <v>8514</v>
      </c>
      <c r="G439" s="286" t="s">
        <v>451</v>
      </c>
      <c r="H439" s="287">
        <v>1</v>
      </c>
      <c r="I439" s="288"/>
      <c r="J439" s="289">
        <f>ROUND(I439*H439,2)</f>
        <v>0</v>
      </c>
      <c r="K439" s="285" t="s">
        <v>7283</v>
      </c>
      <c r="L439" s="290"/>
      <c r="M439" s="291" t="s">
        <v>19</v>
      </c>
      <c r="N439" s="292" t="s">
        <v>47</v>
      </c>
      <c r="O439" s="86"/>
      <c r="P439" s="226">
        <f>O439*H439</f>
        <v>0</v>
      </c>
      <c r="Q439" s="226">
        <v>0.050680000000000003</v>
      </c>
      <c r="R439" s="226">
        <f>Q439*H439</f>
        <v>0.050680000000000003</v>
      </c>
      <c r="S439" s="226">
        <v>0</v>
      </c>
      <c r="T439" s="227">
        <f>S439*H439</f>
        <v>0</v>
      </c>
      <c r="U439" s="40"/>
      <c r="V439" s="40"/>
      <c r="W439" s="40"/>
      <c r="X439" s="40"/>
      <c r="Y439" s="40"/>
      <c r="Z439" s="40"/>
      <c r="AA439" s="40"/>
      <c r="AB439" s="40"/>
      <c r="AC439" s="40"/>
      <c r="AD439" s="40"/>
      <c r="AE439" s="40"/>
      <c r="AR439" s="228" t="s">
        <v>352</v>
      </c>
      <c r="AT439" s="228" t="s">
        <v>1610</v>
      </c>
      <c r="AU439" s="228" t="s">
        <v>83</v>
      </c>
      <c r="AY439" s="19" t="s">
        <v>235</v>
      </c>
      <c r="BE439" s="229">
        <f>IF(N439="základní",J439,0)</f>
        <v>0</v>
      </c>
      <c r="BF439" s="229">
        <f>IF(N439="snížená",J439,0)</f>
        <v>0</v>
      </c>
      <c r="BG439" s="229">
        <f>IF(N439="zákl. přenesená",J439,0)</f>
        <v>0</v>
      </c>
      <c r="BH439" s="229">
        <f>IF(N439="sníž. přenesená",J439,0)</f>
        <v>0</v>
      </c>
      <c r="BI439" s="229">
        <f>IF(N439="nulová",J439,0)</f>
        <v>0</v>
      </c>
      <c r="BJ439" s="19" t="s">
        <v>83</v>
      </c>
      <c r="BK439" s="229">
        <f>ROUND(I439*H439,2)</f>
        <v>0</v>
      </c>
      <c r="BL439" s="19" t="s">
        <v>100</v>
      </c>
      <c r="BM439" s="228" t="s">
        <v>6924</v>
      </c>
    </row>
    <row r="440" s="2" customFormat="1" ht="49.05" customHeight="1">
      <c r="A440" s="40"/>
      <c r="B440" s="41"/>
      <c r="C440" s="283" t="s">
        <v>6205</v>
      </c>
      <c r="D440" s="283" t="s">
        <v>1610</v>
      </c>
      <c r="E440" s="284" t="s">
        <v>8515</v>
      </c>
      <c r="F440" s="285" t="s">
        <v>8516</v>
      </c>
      <c r="G440" s="286" t="s">
        <v>451</v>
      </c>
      <c r="H440" s="287">
        <v>2</v>
      </c>
      <c r="I440" s="288"/>
      <c r="J440" s="289">
        <f>ROUND(I440*H440,2)</f>
        <v>0</v>
      </c>
      <c r="K440" s="285" t="s">
        <v>7283</v>
      </c>
      <c r="L440" s="290"/>
      <c r="M440" s="291" t="s">
        <v>19</v>
      </c>
      <c r="N440" s="292" t="s">
        <v>47</v>
      </c>
      <c r="O440" s="86"/>
      <c r="P440" s="226">
        <f>O440*H440</f>
        <v>0</v>
      </c>
      <c r="Q440" s="226">
        <v>0.059799999999999999</v>
      </c>
      <c r="R440" s="226">
        <f>Q440*H440</f>
        <v>0.1196</v>
      </c>
      <c r="S440" s="226">
        <v>0</v>
      </c>
      <c r="T440" s="227">
        <f>S440*H440</f>
        <v>0</v>
      </c>
      <c r="U440" s="40"/>
      <c r="V440" s="40"/>
      <c r="W440" s="40"/>
      <c r="X440" s="40"/>
      <c r="Y440" s="40"/>
      <c r="Z440" s="40"/>
      <c r="AA440" s="40"/>
      <c r="AB440" s="40"/>
      <c r="AC440" s="40"/>
      <c r="AD440" s="40"/>
      <c r="AE440" s="40"/>
      <c r="AR440" s="228" t="s">
        <v>352</v>
      </c>
      <c r="AT440" s="228" t="s">
        <v>1610</v>
      </c>
      <c r="AU440" s="228" t="s">
        <v>83</v>
      </c>
      <c r="AY440" s="19" t="s">
        <v>235</v>
      </c>
      <c r="BE440" s="229">
        <f>IF(N440="základní",J440,0)</f>
        <v>0</v>
      </c>
      <c r="BF440" s="229">
        <f>IF(N440="snížená",J440,0)</f>
        <v>0</v>
      </c>
      <c r="BG440" s="229">
        <f>IF(N440="zákl. přenesená",J440,0)</f>
        <v>0</v>
      </c>
      <c r="BH440" s="229">
        <f>IF(N440="sníž. přenesená",J440,0)</f>
        <v>0</v>
      </c>
      <c r="BI440" s="229">
        <f>IF(N440="nulová",J440,0)</f>
        <v>0</v>
      </c>
      <c r="BJ440" s="19" t="s">
        <v>83</v>
      </c>
      <c r="BK440" s="229">
        <f>ROUND(I440*H440,2)</f>
        <v>0</v>
      </c>
      <c r="BL440" s="19" t="s">
        <v>100</v>
      </c>
      <c r="BM440" s="228" t="s">
        <v>6932</v>
      </c>
    </row>
    <row r="441" s="2" customFormat="1" ht="49.05" customHeight="1">
      <c r="A441" s="40"/>
      <c r="B441" s="41"/>
      <c r="C441" s="283" t="s">
        <v>6210</v>
      </c>
      <c r="D441" s="283" t="s">
        <v>1610</v>
      </c>
      <c r="E441" s="284" t="s">
        <v>8517</v>
      </c>
      <c r="F441" s="285" t="s">
        <v>8518</v>
      </c>
      <c r="G441" s="286" t="s">
        <v>451</v>
      </c>
      <c r="H441" s="287">
        <v>3</v>
      </c>
      <c r="I441" s="288"/>
      <c r="J441" s="289">
        <f>ROUND(I441*H441,2)</f>
        <v>0</v>
      </c>
      <c r="K441" s="285" t="s">
        <v>7283</v>
      </c>
      <c r="L441" s="290"/>
      <c r="M441" s="291" t="s">
        <v>19</v>
      </c>
      <c r="N441" s="292" t="s">
        <v>47</v>
      </c>
      <c r="O441" s="86"/>
      <c r="P441" s="226">
        <f>O441*H441</f>
        <v>0</v>
      </c>
      <c r="Q441" s="226">
        <v>0.081479999999999997</v>
      </c>
      <c r="R441" s="226">
        <f>Q441*H441</f>
        <v>0.24443999999999999</v>
      </c>
      <c r="S441" s="226">
        <v>0</v>
      </c>
      <c r="T441" s="227">
        <f>S441*H441</f>
        <v>0</v>
      </c>
      <c r="U441" s="40"/>
      <c r="V441" s="40"/>
      <c r="W441" s="40"/>
      <c r="X441" s="40"/>
      <c r="Y441" s="40"/>
      <c r="Z441" s="40"/>
      <c r="AA441" s="40"/>
      <c r="AB441" s="40"/>
      <c r="AC441" s="40"/>
      <c r="AD441" s="40"/>
      <c r="AE441" s="40"/>
      <c r="AR441" s="228" t="s">
        <v>352</v>
      </c>
      <c r="AT441" s="228" t="s">
        <v>1610</v>
      </c>
      <c r="AU441" s="228" t="s">
        <v>83</v>
      </c>
      <c r="AY441" s="19" t="s">
        <v>235</v>
      </c>
      <c r="BE441" s="229">
        <f>IF(N441="základní",J441,0)</f>
        <v>0</v>
      </c>
      <c r="BF441" s="229">
        <f>IF(N441="snížená",J441,0)</f>
        <v>0</v>
      </c>
      <c r="BG441" s="229">
        <f>IF(N441="zákl. přenesená",J441,0)</f>
        <v>0</v>
      </c>
      <c r="BH441" s="229">
        <f>IF(N441="sníž. přenesená",J441,0)</f>
        <v>0</v>
      </c>
      <c r="BI441" s="229">
        <f>IF(N441="nulová",J441,0)</f>
        <v>0</v>
      </c>
      <c r="BJ441" s="19" t="s">
        <v>83</v>
      </c>
      <c r="BK441" s="229">
        <f>ROUND(I441*H441,2)</f>
        <v>0</v>
      </c>
      <c r="BL441" s="19" t="s">
        <v>100</v>
      </c>
      <c r="BM441" s="228" t="s">
        <v>6940</v>
      </c>
    </row>
    <row r="442" s="2" customFormat="1" ht="24.15" customHeight="1">
      <c r="A442" s="40"/>
      <c r="B442" s="41"/>
      <c r="C442" s="217" t="s">
        <v>6214</v>
      </c>
      <c r="D442" s="217" t="s">
        <v>237</v>
      </c>
      <c r="E442" s="218" t="s">
        <v>8426</v>
      </c>
      <c r="F442" s="219" t="s">
        <v>8427</v>
      </c>
      <c r="G442" s="220" t="s">
        <v>361</v>
      </c>
      <c r="H442" s="221">
        <v>1.8360000000000001</v>
      </c>
      <c r="I442" s="222"/>
      <c r="J442" s="223">
        <f>ROUND(I442*H442,2)</f>
        <v>0</v>
      </c>
      <c r="K442" s="219" t="s">
        <v>7240</v>
      </c>
      <c r="L442" s="46"/>
      <c r="M442" s="224" t="s">
        <v>19</v>
      </c>
      <c r="N442" s="225" t="s">
        <v>47</v>
      </c>
      <c r="O442" s="86"/>
      <c r="P442" s="226">
        <f>O442*H442</f>
        <v>0</v>
      </c>
      <c r="Q442" s="226">
        <v>0</v>
      </c>
      <c r="R442" s="226">
        <f>Q442*H442</f>
        <v>0</v>
      </c>
      <c r="S442" s="226">
        <v>0</v>
      </c>
      <c r="T442" s="227">
        <f>S442*H442</f>
        <v>0</v>
      </c>
      <c r="U442" s="40"/>
      <c r="V442" s="40"/>
      <c r="W442" s="40"/>
      <c r="X442" s="40"/>
      <c r="Y442" s="40"/>
      <c r="Z442" s="40"/>
      <c r="AA442" s="40"/>
      <c r="AB442" s="40"/>
      <c r="AC442" s="40"/>
      <c r="AD442" s="40"/>
      <c r="AE442" s="40"/>
      <c r="AR442" s="228" t="s">
        <v>100</v>
      </c>
      <c r="AT442" s="228" t="s">
        <v>237</v>
      </c>
      <c r="AU442" s="228" t="s">
        <v>83</v>
      </c>
      <c r="AY442" s="19" t="s">
        <v>235</v>
      </c>
      <c r="BE442" s="229">
        <f>IF(N442="základní",J442,0)</f>
        <v>0</v>
      </c>
      <c r="BF442" s="229">
        <f>IF(N442="snížená",J442,0)</f>
        <v>0</v>
      </c>
      <c r="BG442" s="229">
        <f>IF(N442="zákl. přenesená",J442,0)</f>
        <v>0</v>
      </c>
      <c r="BH442" s="229">
        <f>IF(N442="sníž. přenesená",J442,0)</f>
        <v>0</v>
      </c>
      <c r="BI442" s="229">
        <f>IF(N442="nulová",J442,0)</f>
        <v>0</v>
      </c>
      <c r="BJ442" s="19" t="s">
        <v>83</v>
      </c>
      <c r="BK442" s="229">
        <f>ROUND(I442*H442,2)</f>
        <v>0</v>
      </c>
      <c r="BL442" s="19" t="s">
        <v>100</v>
      </c>
      <c r="BM442" s="228" t="s">
        <v>6948</v>
      </c>
    </row>
    <row r="443" s="12" customFormat="1" ht="25.92" customHeight="1">
      <c r="A443" s="12"/>
      <c r="B443" s="201"/>
      <c r="C443" s="202"/>
      <c r="D443" s="203" t="s">
        <v>75</v>
      </c>
      <c r="E443" s="204" t="s">
        <v>1239</v>
      </c>
      <c r="F443" s="204" t="s">
        <v>1240</v>
      </c>
      <c r="G443" s="202"/>
      <c r="H443" s="202"/>
      <c r="I443" s="205"/>
      <c r="J443" s="206">
        <f>BK443</f>
        <v>0</v>
      </c>
      <c r="K443" s="202"/>
      <c r="L443" s="207"/>
      <c r="M443" s="208"/>
      <c r="N443" s="209"/>
      <c r="O443" s="209"/>
      <c r="P443" s="210">
        <f>SUM(P444:P450)</f>
        <v>0</v>
      </c>
      <c r="Q443" s="209"/>
      <c r="R443" s="210">
        <f>SUM(R444:R450)</f>
        <v>0.059360000000000003</v>
      </c>
      <c r="S443" s="209"/>
      <c r="T443" s="211">
        <f>SUM(T444:T450)</f>
        <v>0</v>
      </c>
      <c r="U443" s="12"/>
      <c r="V443" s="12"/>
      <c r="W443" s="12"/>
      <c r="X443" s="12"/>
      <c r="Y443" s="12"/>
      <c r="Z443" s="12"/>
      <c r="AA443" s="12"/>
      <c r="AB443" s="12"/>
      <c r="AC443" s="12"/>
      <c r="AD443" s="12"/>
      <c r="AE443" s="12"/>
      <c r="AR443" s="212" t="s">
        <v>85</v>
      </c>
      <c r="AT443" s="213" t="s">
        <v>75</v>
      </c>
      <c r="AU443" s="213" t="s">
        <v>76</v>
      </c>
      <c r="AY443" s="212" t="s">
        <v>235</v>
      </c>
      <c r="BK443" s="214">
        <f>SUM(BK444:BK450)</f>
        <v>0</v>
      </c>
    </row>
    <row r="444" s="2" customFormat="1" ht="24.15" customHeight="1">
      <c r="A444" s="40"/>
      <c r="B444" s="41"/>
      <c r="C444" s="217" t="s">
        <v>6218</v>
      </c>
      <c r="D444" s="217" t="s">
        <v>237</v>
      </c>
      <c r="E444" s="218" t="s">
        <v>7634</v>
      </c>
      <c r="F444" s="219" t="s">
        <v>7635</v>
      </c>
      <c r="G444" s="220" t="s">
        <v>1684</v>
      </c>
      <c r="H444" s="221">
        <v>56</v>
      </c>
      <c r="I444" s="222"/>
      <c r="J444" s="223">
        <f>ROUND(I444*H444,2)</f>
        <v>0</v>
      </c>
      <c r="K444" s="219" t="s">
        <v>7240</v>
      </c>
      <c r="L444" s="46"/>
      <c r="M444" s="224" t="s">
        <v>19</v>
      </c>
      <c r="N444" s="225" t="s">
        <v>47</v>
      </c>
      <c r="O444" s="86"/>
      <c r="P444" s="226">
        <f>O444*H444</f>
        <v>0</v>
      </c>
      <c r="Q444" s="226">
        <v>6.0000000000000002E-05</v>
      </c>
      <c r="R444" s="226">
        <f>Q444*H444</f>
        <v>0.0033600000000000001</v>
      </c>
      <c r="S444" s="226">
        <v>0</v>
      </c>
      <c r="T444" s="227">
        <f>S444*H444</f>
        <v>0</v>
      </c>
      <c r="U444" s="40"/>
      <c r="V444" s="40"/>
      <c r="W444" s="40"/>
      <c r="X444" s="40"/>
      <c r="Y444" s="40"/>
      <c r="Z444" s="40"/>
      <c r="AA444" s="40"/>
      <c r="AB444" s="40"/>
      <c r="AC444" s="40"/>
      <c r="AD444" s="40"/>
      <c r="AE444" s="40"/>
      <c r="AR444" s="228" t="s">
        <v>448</v>
      </c>
      <c r="AT444" s="228" t="s">
        <v>237</v>
      </c>
      <c r="AU444" s="228" t="s">
        <v>83</v>
      </c>
      <c r="AY444" s="19" t="s">
        <v>235</v>
      </c>
      <c r="BE444" s="229">
        <f>IF(N444="základní",J444,0)</f>
        <v>0</v>
      </c>
      <c r="BF444" s="229">
        <f>IF(N444="snížená",J444,0)</f>
        <v>0</v>
      </c>
      <c r="BG444" s="229">
        <f>IF(N444="zákl. přenesená",J444,0)</f>
        <v>0</v>
      </c>
      <c r="BH444" s="229">
        <f>IF(N444="sníž. přenesená",J444,0)</f>
        <v>0</v>
      </c>
      <c r="BI444" s="229">
        <f>IF(N444="nulová",J444,0)</f>
        <v>0</v>
      </c>
      <c r="BJ444" s="19" t="s">
        <v>83</v>
      </c>
      <c r="BK444" s="229">
        <f>ROUND(I444*H444,2)</f>
        <v>0</v>
      </c>
      <c r="BL444" s="19" t="s">
        <v>448</v>
      </c>
      <c r="BM444" s="228" t="s">
        <v>6956</v>
      </c>
    </row>
    <row r="445" s="13" customFormat="1">
      <c r="A445" s="13"/>
      <c r="B445" s="235"/>
      <c r="C445" s="236"/>
      <c r="D445" s="237" t="s">
        <v>245</v>
      </c>
      <c r="E445" s="238" t="s">
        <v>19</v>
      </c>
      <c r="F445" s="239" t="s">
        <v>8519</v>
      </c>
      <c r="G445" s="236"/>
      <c r="H445" s="238" t="s">
        <v>19</v>
      </c>
      <c r="I445" s="240"/>
      <c r="J445" s="236"/>
      <c r="K445" s="236"/>
      <c r="L445" s="241"/>
      <c r="M445" s="242"/>
      <c r="N445" s="243"/>
      <c r="O445" s="243"/>
      <c r="P445" s="243"/>
      <c r="Q445" s="243"/>
      <c r="R445" s="243"/>
      <c r="S445" s="243"/>
      <c r="T445" s="244"/>
      <c r="U445" s="13"/>
      <c r="V445" s="13"/>
      <c r="W445" s="13"/>
      <c r="X445" s="13"/>
      <c r="Y445" s="13"/>
      <c r="Z445" s="13"/>
      <c r="AA445" s="13"/>
      <c r="AB445" s="13"/>
      <c r="AC445" s="13"/>
      <c r="AD445" s="13"/>
      <c r="AE445" s="13"/>
      <c r="AT445" s="245" t="s">
        <v>245</v>
      </c>
      <c r="AU445" s="245" t="s">
        <v>83</v>
      </c>
      <c r="AV445" s="13" t="s">
        <v>83</v>
      </c>
      <c r="AW445" s="13" t="s">
        <v>37</v>
      </c>
      <c r="AX445" s="13" t="s">
        <v>76</v>
      </c>
      <c r="AY445" s="245" t="s">
        <v>235</v>
      </c>
    </row>
    <row r="446" s="14" customFormat="1">
      <c r="A446" s="14"/>
      <c r="B446" s="246"/>
      <c r="C446" s="247"/>
      <c r="D446" s="237" t="s">
        <v>245</v>
      </c>
      <c r="E446" s="248" t="s">
        <v>19</v>
      </c>
      <c r="F446" s="249" t="s">
        <v>8520</v>
      </c>
      <c r="G446" s="247"/>
      <c r="H446" s="250">
        <v>56</v>
      </c>
      <c r="I446" s="251"/>
      <c r="J446" s="247"/>
      <c r="K446" s="247"/>
      <c r="L446" s="252"/>
      <c r="M446" s="253"/>
      <c r="N446" s="254"/>
      <c r="O446" s="254"/>
      <c r="P446" s="254"/>
      <c r="Q446" s="254"/>
      <c r="R446" s="254"/>
      <c r="S446" s="254"/>
      <c r="T446" s="255"/>
      <c r="U446" s="14"/>
      <c r="V446" s="14"/>
      <c r="W446" s="14"/>
      <c r="X446" s="14"/>
      <c r="Y446" s="14"/>
      <c r="Z446" s="14"/>
      <c r="AA446" s="14"/>
      <c r="AB446" s="14"/>
      <c r="AC446" s="14"/>
      <c r="AD446" s="14"/>
      <c r="AE446" s="14"/>
      <c r="AT446" s="256" t="s">
        <v>245</v>
      </c>
      <c r="AU446" s="256" t="s">
        <v>83</v>
      </c>
      <c r="AV446" s="14" t="s">
        <v>85</v>
      </c>
      <c r="AW446" s="14" t="s">
        <v>37</v>
      </c>
      <c r="AX446" s="14" t="s">
        <v>76</v>
      </c>
      <c r="AY446" s="256" t="s">
        <v>235</v>
      </c>
    </row>
    <row r="447" s="16" customFormat="1">
      <c r="A447" s="16"/>
      <c r="B447" s="268"/>
      <c r="C447" s="269"/>
      <c r="D447" s="237" t="s">
        <v>245</v>
      </c>
      <c r="E447" s="270" t="s">
        <v>19</v>
      </c>
      <c r="F447" s="271" t="s">
        <v>250</v>
      </c>
      <c r="G447" s="269"/>
      <c r="H447" s="272">
        <v>56</v>
      </c>
      <c r="I447" s="273"/>
      <c r="J447" s="269"/>
      <c r="K447" s="269"/>
      <c r="L447" s="274"/>
      <c r="M447" s="275"/>
      <c r="N447" s="276"/>
      <c r="O447" s="276"/>
      <c r="P447" s="276"/>
      <c r="Q447" s="276"/>
      <c r="R447" s="276"/>
      <c r="S447" s="276"/>
      <c r="T447" s="277"/>
      <c r="U447" s="16"/>
      <c r="V447" s="16"/>
      <c r="W447" s="16"/>
      <c r="X447" s="16"/>
      <c r="Y447" s="16"/>
      <c r="Z447" s="16"/>
      <c r="AA447" s="16"/>
      <c r="AB447" s="16"/>
      <c r="AC447" s="16"/>
      <c r="AD447" s="16"/>
      <c r="AE447" s="16"/>
      <c r="AT447" s="278" t="s">
        <v>245</v>
      </c>
      <c r="AU447" s="278" t="s">
        <v>83</v>
      </c>
      <c r="AV447" s="16" t="s">
        <v>100</v>
      </c>
      <c r="AW447" s="16" t="s">
        <v>37</v>
      </c>
      <c r="AX447" s="16" t="s">
        <v>83</v>
      </c>
      <c r="AY447" s="278" t="s">
        <v>235</v>
      </c>
    </row>
    <row r="448" s="2" customFormat="1" ht="16.5" customHeight="1">
      <c r="A448" s="40"/>
      <c r="B448" s="41"/>
      <c r="C448" s="283" t="s">
        <v>6222</v>
      </c>
      <c r="D448" s="283" t="s">
        <v>1610</v>
      </c>
      <c r="E448" s="284" t="s">
        <v>8521</v>
      </c>
      <c r="F448" s="285" t="s">
        <v>7639</v>
      </c>
      <c r="G448" s="286" t="s">
        <v>1684</v>
      </c>
      <c r="H448" s="287">
        <v>56</v>
      </c>
      <c r="I448" s="288"/>
      <c r="J448" s="289">
        <f>ROUND(I448*H448,2)</f>
        <v>0</v>
      </c>
      <c r="K448" s="285" t="s">
        <v>7240</v>
      </c>
      <c r="L448" s="290"/>
      <c r="M448" s="291" t="s">
        <v>19</v>
      </c>
      <c r="N448" s="292" t="s">
        <v>47</v>
      </c>
      <c r="O448" s="86"/>
      <c r="P448" s="226">
        <f>O448*H448</f>
        <v>0</v>
      </c>
      <c r="Q448" s="226">
        <v>0.001</v>
      </c>
      <c r="R448" s="226">
        <f>Q448*H448</f>
        <v>0.056000000000000001</v>
      </c>
      <c r="S448" s="226">
        <v>0</v>
      </c>
      <c r="T448" s="227">
        <f>S448*H448</f>
        <v>0</v>
      </c>
      <c r="U448" s="40"/>
      <c r="V448" s="40"/>
      <c r="W448" s="40"/>
      <c r="X448" s="40"/>
      <c r="Y448" s="40"/>
      <c r="Z448" s="40"/>
      <c r="AA448" s="40"/>
      <c r="AB448" s="40"/>
      <c r="AC448" s="40"/>
      <c r="AD448" s="40"/>
      <c r="AE448" s="40"/>
      <c r="AR448" s="228" t="s">
        <v>612</v>
      </c>
      <c r="AT448" s="228" t="s">
        <v>1610</v>
      </c>
      <c r="AU448" s="228" t="s">
        <v>83</v>
      </c>
      <c r="AY448" s="19" t="s">
        <v>235</v>
      </c>
      <c r="BE448" s="229">
        <f>IF(N448="základní",J448,0)</f>
        <v>0</v>
      </c>
      <c r="BF448" s="229">
        <f>IF(N448="snížená",J448,0)</f>
        <v>0</v>
      </c>
      <c r="BG448" s="229">
        <f>IF(N448="zákl. přenesená",J448,0)</f>
        <v>0</v>
      </c>
      <c r="BH448" s="229">
        <f>IF(N448="sníž. přenesená",J448,0)</f>
        <v>0</v>
      </c>
      <c r="BI448" s="229">
        <f>IF(N448="nulová",J448,0)</f>
        <v>0</v>
      </c>
      <c r="BJ448" s="19" t="s">
        <v>83</v>
      </c>
      <c r="BK448" s="229">
        <f>ROUND(I448*H448,2)</f>
        <v>0</v>
      </c>
      <c r="BL448" s="19" t="s">
        <v>448</v>
      </c>
      <c r="BM448" s="228" t="s">
        <v>6964</v>
      </c>
    </row>
    <row r="449" s="2" customFormat="1" ht="24.15" customHeight="1">
      <c r="A449" s="40"/>
      <c r="B449" s="41"/>
      <c r="C449" s="217" t="s">
        <v>6226</v>
      </c>
      <c r="D449" s="217" t="s">
        <v>237</v>
      </c>
      <c r="E449" s="218" t="s">
        <v>7640</v>
      </c>
      <c r="F449" s="219" t="s">
        <v>7641</v>
      </c>
      <c r="G449" s="220" t="s">
        <v>361</v>
      </c>
      <c r="H449" s="221">
        <v>0.058999999999999997</v>
      </c>
      <c r="I449" s="222"/>
      <c r="J449" s="223">
        <f>ROUND(I449*H449,2)</f>
        <v>0</v>
      </c>
      <c r="K449" s="219" t="s">
        <v>7240</v>
      </c>
      <c r="L449" s="46"/>
      <c r="M449" s="224" t="s">
        <v>19</v>
      </c>
      <c r="N449" s="225" t="s">
        <v>47</v>
      </c>
      <c r="O449" s="86"/>
      <c r="P449" s="226">
        <f>O449*H449</f>
        <v>0</v>
      </c>
      <c r="Q449" s="226">
        <v>0</v>
      </c>
      <c r="R449" s="226">
        <f>Q449*H449</f>
        <v>0</v>
      </c>
      <c r="S449" s="226">
        <v>0</v>
      </c>
      <c r="T449" s="227">
        <f>S449*H449</f>
        <v>0</v>
      </c>
      <c r="U449" s="40"/>
      <c r="V449" s="40"/>
      <c r="W449" s="40"/>
      <c r="X449" s="40"/>
      <c r="Y449" s="40"/>
      <c r="Z449" s="40"/>
      <c r="AA449" s="40"/>
      <c r="AB449" s="40"/>
      <c r="AC449" s="40"/>
      <c r="AD449" s="40"/>
      <c r="AE449" s="40"/>
      <c r="AR449" s="228" t="s">
        <v>448</v>
      </c>
      <c r="AT449" s="228" t="s">
        <v>237</v>
      </c>
      <c r="AU449" s="228" t="s">
        <v>83</v>
      </c>
      <c r="AY449" s="19" t="s">
        <v>235</v>
      </c>
      <c r="BE449" s="229">
        <f>IF(N449="základní",J449,0)</f>
        <v>0</v>
      </c>
      <c r="BF449" s="229">
        <f>IF(N449="snížená",J449,0)</f>
        <v>0</v>
      </c>
      <c r="BG449" s="229">
        <f>IF(N449="zákl. přenesená",J449,0)</f>
        <v>0</v>
      </c>
      <c r="BH449" s="229">
        <f>IF(N449="sníž. přenesená",J449,0)</f>
        <v>0</v>
      </c>
      <c r="BI449" s="229">
        <f>IF(N449="nulová",J449,0)</f>
        <v>0</v>
      </c>
      <c r="BJ449" s="19" t="s">
        <v>83</v>
      </c>
      <c r="BK449" s="229">
        <f>ROUND(I449*H449,2)</f>
        <v>0</v>
      </c>
      <c r="BL449" s="19" t="s">
        <v>448</v>
      </c>
      <c r="BM449" s="228" t="s">
        <v>6972</v>
      </c>
    </row>
    <row r="450" s="2" customFormat="1">
      <c r="A450" s="40"/>
      <c r="B450" s="41"/>
      <c r="C450" s="42"/>
      <c r="D450" s="237" t="s">
        <v>792</v>
      </c>
      <c r="E450" s="42"/>
      <c r="F450" s="279" t="s">
        <v>7642</v>
      </c>
      <c r="G450" s="42"/>
      <c r="H450" s="42"/>
      <c r="I450" s="232"/>
      <c r="J450" s="42"/>
      <c r="K450" s="42"/>
      <c r="L450" s="46"/>
      <c r="M450" s="304"/>
      <c r="N450" s="305"/>
      <c r="O450" s="295"/>
      <c r="P450" s="295"/>
      <c r="Q450" s="295"/>
      <c r="R450" s="295"/>
      <c r="S450" s="295"/>
      <c r="T450" s="306"/>
      <c r="U450" s="40"/>
      <c r="V450" s="40"/>
      <c r="W450" s="40"/>
      <c r="X450" s="40"/>
      <c r="Y450" s="40"/>
      <c r="Z450" s="40"/>
      <c r="AA450" s="40"/>
      <c r="AB450" s="40"/>
      <c r="AC450" s="40"/>
      <c r="AD450" s="40"/>
      <c r="AE450" s="40"/>
      <c r="AT450" s="19" t="s">
        <v>792</v>
      </c>
      <c r="AU450" s="19" t="s">
        <v>83</v>
      </c>
    </row>
    <row r="451" s="2" customFormat="1" ht="6.96" customHeight="1">
      <c r="A451" s="40"/>
      <c r="B451" s="61"/>
      <c r="C451" s="62"/>
      <c r="D451" s="62"/>
      <c r="E451" s="62"/>
      <c r="F451" s="62"/>
      <c r="G451" s="62"/>
      <c r="H451" s="62"/>
      <c r="I451" s="62"/>
      <c r="J451" s="62"/>
      <c r="K451" s="62"/>
      <c r="L451" s="46"/>
      <c r="M451" s="40"/>
      <c r="O451" s="40"/>
      <c r="P451" s="40"/>
      <c r="Q451" s="40"/>
      <c r="R451" s="40"/>
      <c r="S451" s="40"/>
      <c r="T451" s="40"/>
      <c r="U451" s="40"/>
      <c r="V451" s="40"/>
      <c r="W451" s="40"/>
      <c r="X451" s="40"/>
      <c r="Y451" s="40"/>
      <c r="Z451" s="40"/>
      <c r="AA451" s="40"/>
      <c r="AB451" s="40"/>
      <c r="AC451" s="40"/>
      <c r="AD451" s="40"/>
      <c r="AE451" s="40"/>
    </row>
  </sheetData>
  <sheetProtection sheet="1" autoFilter="0" formatColumns="0" formatRows="0" objects="1" scenarios="1" spinCount="100000" saltValue="PyHaekswAppdRZUGZN4oHv2/ulwyWlj7tPhnDAOFJAeNHdiQjf1LGWHE69kgt9AJlrO+pj+il0LjGv1f7c43gA==" hashValue="IPi27+LvRYst/dvhQ66JnaiRyriyffmLktd2C1I49z1Nvx1pkz8UrHcV0OTZBAq3ibHcO8kdaCAJfH2BKyJa7A==" algorithmName="SHA-512" password="CC35"/>
  <autoFilter ref="C103:K450"/>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140</v>
      </c>
    </row>
    <row r="3" s="1" customFormat="1" ht="6.96" customHeight="1">
      <c r="B3" s="142"/>
      <c r="C3" s="143"/>
      <c r="D3" s="143"/>
      <c r="E3" s="143"/>
      <c r="F3" s="143"/>
      <c r="G3" s="143"/>
      <c r="H3" s="143"/>
      <c r="I3" s="143"/>
      <c r="J3" s="143"/>
      <c r="K3" s="143"/>
      <c r="L3" s="22"/>
      <c r="AT3" s="19" t="s">
        <v>85</v>
      </c>
    </row>
    <row r="4" s="1" customFormat="1" ht="24.96" customHeight="1">
      <c r="B4" s="22"/>
      <c r="D4" s="144" t="s">
        <v>169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Ostravská univerzita, objekt A, Přírodovědecká fakulta</v>
      </c>
      <c r="F7" s="146"/>
      <c r="G7" s="146"/>
      <c r="H7" s="146"/>
      <c r="L7" s="22"/>
    </row>
    <row r="8">
      <c r="B8" s="22"/>
      <c r="D8" s="146" t="s">
        <v>178</v>
      </c>
      <c r="L8" s="22"/>
    </row>
    <row r="9" s="1" customFormat="1" ht="16.5" customHeight="1">
      <c r="B9" s="22"/>
      <c r="E9" s="147" t="s">
        <v>181</v>
      </c>
      <c r="F9" s="1"/>
      <c r="G9" s="1"/>
      <c r="H9" s="1"/>
      <c r="L9" s="22"/>
    </row>
    <row r="10" s="1" customFormat="1" ht="12" customHeight="1">
      <c r="B10" s="22"/>
      <c r="D10" s="146" t="s">
        <v>184</v>
      </c>
      <c r="L10" s="22"/>
    </row>
    <row r="11" s="2" customFormat="1" ht="16.5" customHeight="1">
      <c r="A11" s="40"/>
      <c r="B11" s="46"/>
      <c r="C11" s="40"/>
      <c r="D11" s="40"/>
      <c r="E11" s="148" t="s">
        <v>7219</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190</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8522</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31. 8. 2023</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27</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30</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31</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33</v>
      </c>
      <c r="E24" s="40"/>
      <c r="F24" s="40"/>
      <c r="G24" s="40"/>
      <c r="H24" s="40"/>
      <c r="I24" s="146" t="s">
        <v>26</v>
      </c>
      <c r="J24" s="135" t="s">
        <v>34</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6" t="s">
        <v>29</v>
      </c>
      <c r="J25" s="135" t="s">
        <v>36</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38</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39</v>
      </c>
      <c r="F28" s="40"/>
      <c r="G28" s="40"/>
      <c r="H28" s="40"/>
      <c r="I28" s="146" t="s">
        <v>29</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40</v>
      </c>
      <c r="E30" s="40"/>
      <c r="F30" s="40"/>
      <c r="G30" s="40"/>
      <c r="H30" s="40"/>
      <c r="I30" s="40"/>
      <c r="J30" s="40"/>
      <c r="K30" s="40"/>
      <c r="L30" s="149"/>
      <c r="S30" s="40"/>
      <c r="T30" s="40"/>
      <c r="U30" s="40"/>
      <c r="V30" s="40"/>
      <c r="W30" s="40"/>
      <c r="X30" s="40"/>
      <c r="Y30" s="40"/>
      <c r="Z30" s="40"/>
      <c r="AA30" s="40"/>
      <c r="AB30" s="40"/>
      <c r="AC30" s="40"/>
      <c r="AD30" s="40"/>
      <c r="AE30" s="40"/>
    </row>
    <row r="31" s="8" customFormat="1" ht="250.5" customHeight="1">
      <c r="A31" s="152"/>
      <c r="B31" s="153"/>
      <c r="C31" s="152"/>
      <c r="D31" s="152"/>
      <c r="E31" s="154" t="s">
        <v>194</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42</v>
      </c>
      <c r="E34" s="40"/>
      <c r="F34" s="40"/>
      <c r="G34" s="40"/>
      <c r="H34" s="40"/>
      <c r="I34" s="40"/>
      <c r="J34" s="158">
        <f>ROUND(J98,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44</v>
      </c>
      <c r="G36" s="40"/>
      <c r="H36" s="40"/>
      <c r="I36" s="159" t="s">
        <v>43</v>
      </c>
      <c r="J36" s="159" t="s">
        <v>45</v>
      </c>
      <c r="K36" s="40"/>
      <c r="L36" s="149"/>
      <c r="S36" s="40"/>
      <c r="T36" s="40"/>
      <c r="U36" s="40"/>
      <c r="V36" s="40"/>
      <c r="W36" s="40"/>
      <c r="X36" s="40"/>
      <c r="Y36" s="40"/>
      <c r="Z36" s="40"/>
      <c r="AA36" s="40"/>
      <c r="AB36" s="40"/>
      <c r="AC36" s="40"/>
      <c r="AD36" s="40"/>
      <c r="AE36" s="40"/>
    </row>
    <row r="37" s="2" customFormat="1" ht="14.4" customHeight="1">
      <c r="A37" s="40"/>
      <c r="B37" s="46"/>
      <c r="C37" s="40"/>
      <c r="D37" s="148" t="s">
        <v>46</v>
      </c>
      <c r="E37" s="146" t="s">
        <v>47</v>
      </c>
      <c r="F37" s="160">
        <f>ROUND((SUM(BE98:BE175)),  2)</f>
        <v>0</v>
      </c>
      <c r="G37" s="40"/>
      <c r="H37" s="40"/>
      <c r="I37" s="161">
        <v>0.20999999999999999</v>
      </c>
      <c r="J37" s="160">
        <f>ROUND(((SUM(BE98:BE175))*I37),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48</v>
      </c>
      <c r="F38" s="160">
        <f>ROUND((SUM(BF98:BF175)),  2)</f>
        <v>0</v>
      </c>
      <c r="G38" s="40"/>
      <c r="H38" s="40"/>
      <c r="I38" s="161">
        <v>0.14999999999999999</v>
      </c>
      <c r="J38" s="160">
        <f>ROUND(((SUM(BF98:BF175))*I38),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49</v>
      </c>
      <c r="F39" s="160">
        <f>ROUND((SUM(BG98:BG175)),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50</v>
      </c>
      <c r="F40" s="160">
        <f>ROUND((SUM(BH98:BH175)),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51</v>
      </c>
      <c r="F41" s="160">
        <f>ROUND((SUM(BI98:BI175)),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52</v>
      </c>
      <c r="E43" s="164"/>
      <c r="F43" s="164"/>
      <c r="G43" s="165" t="s">
        <v>53</v>
      </c>
      <c r="H43" s="166" t="s">
        <v>54</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195</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Ostravská univerzita, objekt A, Přírodovědecká fakulta</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178</v>
      </c>
      <c r="D53" s="24"/>
      <c r="E53" s="24"/>
      <c r="F53" s="24"/>
      <c r="G53" s="24"/>
      <c r="H53" s="24"/>
      <c r="I53" s="24"/>
      <c r="J53" s="24"/>
      <c r="K53" s="24"/>
      <c r="L53" s="22"/>
    </row>
    <row r="54" s="1" customFormat="1" ht="16.5" customHeight="1">
      <c r="B54" s="23"/>
      <c r="C54" s="24"/>
      <c r="D54" s="24"/>
      <c r="E54" s="173" t="s">
        <v>181</v>
      </c>
      <c r="F54" s="24"/>
      <c r="G54" s="24"/>
      <c r="H54" s="24"/>
      <c r="I54" s="24"/>
      <c r="J54" s="24"/>
      <c r="K54" s="24"/>
      <c r="L54" s="22"/>
    </row>
    <row r="55" s="1" customFormat="1" ht="12" customHeight="1">
      <c r="B55" s="23"/>
      <c r="C55" s="34" t="s">
        <v>184</v>
      </c>
      <c r="D55" s="24"/>
      <c r="E55" s="24"/>
      <c r="F55" s="24"/>
      <c r="G55" s="24"/>
      <c r="H55" s="24"/>
      <c r="I55" s="24"/>
      <c r="J55" s="24"/>
      <c r="K55" s="24"/>
      <c r="L55" s="22"/>
    </row>
    <row r="56" s="2" customFormat="1" ht="16.5" customHeight="1">
      <c r="A56" s="40"/>
      <c r="B56" s="41"/>
      <c r="C56" s="42"/>
      <c r="D56" s="42"/>
      <c r="E56" s="174" t="s">
        <v>7219</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190</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D.1.4.4 - AV technika</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Moravská Ostrava, ul. 30. dubna 22/1404 70200</v>
      </c>
      <c r="G60" s="42"/>
      <c r="H60" s="42"/>
      <c r="I60" s="34" t="s">
        <v>23</v>
      </c>
      <c r="J60" s="74" t="str">
        <f>IF(J16="","",J16)</f>
        <v>31. 8. 2023</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Ostravská univerzita</v>
      </c>
      <c r="G62" s="42"/>
      <c r="H62" s="42"/>
      <c r="I62" s="34" t="s">
        <v>33</v>
      </c>
      <c r="J62" s="38" t="str">
        <f>E25</f>
        <v>Ateliér Velehradský, s.r.o.</v>
      </c>
      <c r="K62" s="42"/>
      <c r="L62" s="149"/>
      <c r="S62" s="40"/>
      <c r="T62" s="40"/>
      <c r="U62" s="40"/>
      <c r="V62" s="40"/>
      <c r="W62" s="40"/>
      <c r="X62" s="40"/>
      <c r="Y62" s="40"/>
      <c r="Z62" s="40"/>
      <c r="AA62" s="40"/>
      <c r="AB62" s="40"/>
      <c r="AC62" s="40"/>
      <c r="AD62" s="40"/>
      <c r="AE62" s="40"/>
    </row>
    <row r="63" s="2" customFormat="1" ht="40.05" customHeight="1">
      <c r="A63" s="40"/>
      <c r="B63" s="41"/>
      <c r="C63" s="34" t="s">
        <v>31</v>
      </c>
      <c r="D63" s="42"/>
      <c r="E63" s="42"/>
      <c r="F63" s="29" t="str">
        <f>IF(E22="","",E22)</f>
        <v>Vyplň údaj</v>
      </c>
      <c r="G63" s="42"/>
      <c r="H63" s="42"/>
      <c r="I63" s="34" t="s">
        <v>38</v>
      </c>
      <c r="J63" s="38" t="str">
        <f>E28</f>
        <v>Ateliér Velehradský, s.r.o. Ing. Vojtěch Biolek</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196</v>
      </c>
      <c r="D65" s="176"/>
      <c r="E65" s="176"/>
      <c r="F65" s="176"/>
      <c r="G65" s="176"/>
      <c r="H65" s="176"/>
      <c r="I65" s="176"/>
      <c r="J65" s="177" t="s">
        <v>197</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74</v>
      </c>
      <c r="D67" s="42"/>
      <c r="E67" s="42"/>
      <c r="F67" s="42"/>
      <c r="G67" s="42"/>
      <c r="H67" s="42"/>
      <c r="I67" s="42"/>
      <c r="J67" s="104">
        <f>J98</f>
        <v>0</v>
      </c>
      <c r="K67" s="42"/>
      <c r="L67" s="149"/>
      <c r="S67" s="40"/>
      <c r="T67" s="40"/>
      <c r="U67" s="40"/>
      <c r="V67" s="40"/>
      <c r="W67" s="40"/>
      <c r="X67" s="40"/>
      <c r="Y67" s="40"/>
      <c r="Z67" s="40"/>
      <c r="AA67" s="40"/>
      <c r="AB67" s="40"/>
      <c r="AC67" s="40"/>
      <c r="AD67" s="40"/>
      <c r="AE67" s="40"/>
      <c r="AU67" s="19" t="s">
        <v>198</v>
      </c>
    </row>
    <row r="68" s="9" customFormat="1" ht="24.96" customHeight="1">
      <c r="A68" s="9"/>
      <c r="B68" s="179"/>
      <c r="C68" s="180"/>
      <c r="D68" s="181" t="s">
        <v>8523</v>
      </c>
      <c r="E68" s="182"/>
      <c r="F68" s="182"/>
      <c r="G68" s="182"/>
      <c r="H68" s="182"/>
      <c r="I68" s="182"/>
      <c r="J68" s="183">
        <f>J99</f>
        <v>0</v>
      </c>
      <c r="K68" s="180"/>
      <c r="L68" s="184"/>
      <c r="S68" s="9"/>
      <c r="T68" s="9"/>
      <c r="U68" s="9"/>
      <c r="V68" s="9"/>
      <c r="W68" s="9"/>
      <c r="X68" s="9"/>
      <c r="Y68" s="9"/>
      <c r="Z68" s="9"/>
      <c r="AA68" s="9"/>
      <c r="AB68" s="9"/>
      <c r="AC68" s="9"/>
      <c r="AD68" s="9"/>
      <c r="AE68" s="9"/>
    </row>
    <row r="69" s="9" customFormat="1" ht="24.96" customHeight="1">
      <c r="A69" s="9"/>
      <c r="B69" s="179"/>
      <c r="C69" s="180"/>
      <c r="D69" s="181" t="s">
        <v>8524</v>
      </c>
      <c r="E69" s="182"/>
      <c r="F69" s="182"/>
      <c r="G69" s="182"/>
      <c r="H69" s="182"/>
      <c r="I69" s="182"/>
      <c r="J69" s="183">
        <f>J128</f>
        <v>0</v>
      </c>
      <c r="K69" s="180"/>
      <c r="L69" s="184"/>
      <c r="S69" s="9"/>
      <c r="T69" s="9"/>
      <c r="U69" s="9"/>
      <c r="V69" s="9"/>
      <c r="W69" s="9"/>
      <c r="X69" s="9"/>
      <c r="Y69" s="9"/>
      <c r="Z69" s="9"/>
      <c r="AA69" s="9"/>
      <c r="AB69" s="9"/>
      <c r="AC69" s="9"/>
      <c r="AD69" s="9"/>
      <c r="AE69" s="9"/>
    </row>
    <row r="70" s="9" customFormat="1" ht="24.96" customHeight="1">
      <c r="A70" s="9"/>
      <c r="B70" s="179"/>
      <c r="C70" s="180"/>
      <c r="D70" s="181" t="s">
        <v>8525</v>
      </c>
      <c r="E70" s="182"/>
      <c r="F70" s="182"/>
      <c r="G70" s="182"/>
      <c r="H70" s="182"/>
      <c r="I70" s="182"/>
      <c r="J70" s="183">
        <f>J136</f>
        <v>0</v>
      </c>
      <c r="K70" s="180"/>
      <c r="L70" s="184"/>
      <c r="S70" s="9"/>
      <c r="T70" s="9"/>
      <c r="U70" s="9"/>
      <c r="V70" s="9"/>
      <c r="W70" s="9"/>
      <c r="X70" s="9"/>
      <c r="Y70" s="9"/>
      <c r="Z70" s="9"/>
      <c r="AA70" s="9"/>
      <c r="AB70" s="9"/>
      <c r="AC70" s="9"/>
      <c r="AD70" s="9"/>
      <c r="AE70" s="9"/>
    </row>
    <row r="71" s="9" customFormat="1" ht="24.96" customHeight="1">
      <c r="A71" s="9"/>
      <c r="B71" s="179"/>
      <c r="C71" s="180"/>
      <c r="D71" s="181" t="s">
        <v>8526</v>
      </c>
      <c r="E71" s="182"/>
      <c r="F71" s="182"/>
      <c r="G71" s="182"/>
      <c r="H71" s="182"/>
      <c r="I71" s="182"/>
      <c r="J71" s="183">
        <f>J144</f>
        <v>0</v>
      </c>
      <c r="K71" s="180"/>
      <c r="L71" s="184"/>
      <c r="S71" s="9"/>
      <c r="T71" s="9"/>
      <c r="U71" s="9"/>
      <c r="V71" s="9"/>
      <c r="W71" s="9"/>
      <c r="X71" s="9"/>
      <c r="Y71" s="9"/>
      <c r="Z71" s="9"/>
      <c r="AA71" s="9"/>
      <c r="AB71" s="9"/>
      <c r="AC71" s="9"/>
      <c r="AD71" s="9"/>
      <c r="AE71" s="9"/>
    </row>
    <row r="72" s="9" customFormat="1" ht="24.96" customHeight="1">
      <c r="A72" s="9"/>
      <c r="B72" s="179"/>
      <c r="C72" s="180"/>
      <c r="D72" s="181" t="s">
        <v>8527</v>
      </c>
      <c r="E72" s="182"/>
      <c r="F72" s="182"/>
      <c r="G72" s="182"/>
      <c r="H72" s="182"/>
      <c r="I72" s="182"/>
      <c r="J72" s="183">
        <f>J152</f>
        <v>0</v>
      </c>
      <c r="K72" s="180"/>
      <c r="L72" s="184"/>
      <c r="S72" s="9"/>
      <c r="T72" s="9"/>
      <c r="U72" s="9"/>
      <c r="V72" s="9"/>
      <c r="W72" s="9"/>
      <c r="X72" s="9"/>
      <c r="Y72" s="9"/>
      <c r="Z72" s="9"/>
      <c r="AA72" s="9"/>
      <c r="AB72" s="9"/>
      <c r="AC72" s="9"/>
      <c r="AD72" s="9"/>
      <c r="AE72" s="9"/>
    </row>
    <row r="73" s="9" customFormat="1" ht="24.96" customHeight="1">
      <c r="A73" s="9"/>
      <c r="B73" s="179"/>
      <c r="C73" s="180"/>
      <c r="D73" s="181" t="s">
        <v>8528</v>
      </c>
      <c r="E73" s="182"/>
      <c r="F73" s="182"/>
      <c r="G73" s="182"/>
      <c r="H73" s="182"/>
      <c r="I73" s="182"/>
      <c r="J73" s="183">
        <f>J160</f>
        <v>0</v>
      </c>
      <c r="K73" s="180"/>
      <c r="L73" s="184"/>
      <c r="S73" s="9"/>
      <c r="T73" s="9"/>
      <c r="U73" s="9"/>
      <c r="V73" s="9"/>
      <c r="W73" s="9"/>
      <c r="X73" s="9"/>
      <c r="Y73" s="9"/>
      <c r="Z73" s="9"/>
      <c r="AA73" s="9"/>
      <c r="AB73" s="9"/>
      <c r="AC73" s="9"/>
      <c r="AD73" s="9"/>
      <c r="AE73" s="9"/>
    </row>
    <row r="74" s="9" customFormat="1" ht="24.96" customHeight="1">
      <c r="A74" s="9"/>
      <c r="B74" s="179"/>
      <c r="C74" s="180"/>
      <c r="D74" s="181" t="s">
        <v>8529</v>
      </c>
      <c r="E74" s="182"/>
      <c r="F74" s="182"/>
      <c r="G74" s="182"/>
      <c r="H74" s="182"/>
      <c r="I74" s="182"/>
      <c r="J74" s="183">
        <f>J168</f>
        <v>0</v>
      </c>
      <c r="K74" s="180"/>
      <c r="L74" s="184"/>
      <c r="S74" s="9"/>
      <c r="T74" s="9"/>
      <c r="U74" s="9"/>
      <c r="V74" s="9"/>
      <c r="W74" s="9"/>
      <c r="X74" s="9"/>
      <c r="Y74" s="9"/>
      <c r="Z74" s="9"/>
      <c r="AA74" s="9"/>
      <c r="AB74" s="9"/>
      <c r="AC74" s="9"/>
      <c r="AD74" s="9"/>
      <c r="AE74" s="9"/>
    </row>
    <row r="75" s="2" customFormat="1" ht="21.84" customHeight="1">
      <c r="A75" s="40"/>
      <c r="B75" s="41"/>
      <c r="C75" s="42"/>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9"/>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9"/>
      <c r="S80" s="40"/>
      <c r="T80" s="40"/>
      <c r="U80" s="40"/>
      <c r="V80" s="40"/>
      <c r="W80" s="40"/>
      <c r="X80" s="40"/>
      <c r="Y80" s="40"/>
      <c r="Z80" s="40"/>
      <c r="AA80" s="40"/>
      <c r="AB80" s="40"/>
      <c r="AC80" s="40"/>
      <c r="AD80" s="40"/>
      <c r="AE80" s="40"/>
    </row>
    <row r="81" s="2" customFormat="1" ht="24.96" customHeight="1">
      <c r="A81" s="40"/>
      <c r="B81" s="41"/>
      <c r="C81" s="25" t="s">
        <v>220</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6.5" customHeight="1">
      <c r="A84" s="40"/>
      <c r="B84" s="41"/>
      <c r="C84" s="42"/>
      <c r="D84" s="42"/>
      <c r="E84" s="173" t="str">
        <f>E7</f>
        <v>Ostravská univerzita, objekt A, Přírodovědecká fakulta</v>
      </c>
      <c r="F84" s="34"/>
      <c r="G84" s="34"/>
      <c r="H84" s="34"/>
      <c r="I84" s="42"/>
      <c r="J84" s="42"/>
      <c r="K84" s="42"/>
      <c r="L84" s="149"/>
      <c r="S84" s="40"/>
      <c r="T84" s="40"/>
      <c r="U84" s="40"/>
      <c r="V84" s="40"/>
      <c r="W84" s="40"/>
      <c r="X84" s="40"/>
      <c r="Y84" s="40"/>
      <c r="Z84" s="40"/>
      <c r="AA84" s="40"/>
      <c r="AB84" s="40"/>
      <c r="AC84" s="40"/>
      <c r="AD84" s="40"/>
      <c r="AE84" s="40"/>
    </row>
    <row r="85" s="1" customFormat="1" ht="12" customHeight="1">
      <c r="B85" s="23"/>
      <c r="C85" s="34" t="s">
        <v>178</v>
      </c>
      <c r="D85" s="24"/>
      <c r="E85" s="24"/>
      <c r="F85" s="24"/>
      <c r="G85" s="24"/>
      <c r="H85" s="24"/>
      <c r="I85" s="24"/>
      <c r="J85" s="24"/>
      <c r="K85" s="24"/>
      <c r="L85" s="22"/>
    </row>
    <row r="86" s="1" customFormat="1" ht="16.5" customHeight="1">
      <c r="B86" s="23"/>
      <c r="C86" s="24"/>
      <c r="D86" s="24"/>
      <c r="E86" s="173" t="s">
        <v>181</v>
      </c>
      <c r="F86" s="24"/>
      <c r="G86" s="24"/>
      <c r="H86" s="24"/>
      <c r="I86" s="24"/>
      <c r="J86" s="24"/>
      <c r="K86" s="24"/>
      <c r="L86" s="22"/>
    </row>
    <row r="87" s="1" customFormat="1" ht="12" customHeight="1">
      <c r="B87" s="23"/>
      <c r="C87" s="34" t="s">
        <v>184</v>
      </c>
      <c r="D87" s="24"/>
      <c r="E87" s="24"/>
      <c r="F87" s="24"/>
      <c r="G87" s="24"/>
      <c r="H87" s="24"/>
      <c r="I87" s="24"/>
      <c r="J87" s="24"/>
      <c r="K87" s="24"/>
      <c r="L87" s="22"/>
    </row>
    <row r="88" s="2" customFormat="1" ht="16.5" customHeight="1">
      <c r="A88" s="40"/>
      <c r="B88" s="41"/>
      <c r="C88" s="42"/>
      <c r="D88" s="42"/>
      <c r="E88" s="174" t="s">
        <v>7219</v>
      </c>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190</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71" t="str">
        <f>E13</f>
        <v>D.1.4.4 - AV technika</v>
      </c>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k.ú. Moravská Ostrava, ul. 30. dubna 22/1404 70200</v>
      </c>
      <c r="G92" s="42"/>
      <c r="H92" s="42"/>
      <c r="I92" s="34" t="s">
        <v>23</v>
      </c>
      <c r="J92" s="74" t="str">
        <f>IF(J16="","",J16)</f>
        <v>31. 8. 2023</v>
      </c>
      <c r="K92" s="42"/>
      <c r="L92" s="149"/>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25.65" customHeight="1">
      <c r="A94" s="40"/>
      <c r="B94" s="41"/>
      <c r="C94" s="34" t="s">
        <v>25</v>
      </c>
      <c r="D94" s="42"/>
      <c r="E94" s="42"/>
      <c r="F94" s="29" t="str">
        <f>E19</f>
        <v>Ostravská univerzita</v>
      </c>
      <c r="G94" s="42"/>
      <c r="H94" s="42"/>
      <c r="I94" s="34" t="s">
        <v>33</v>
      </c>
      <c r="J94" s="38" t="str">
        <f>E25</f>
        <v>Ateliér Velehradský, s.r.o.</v>
      </c>
      <c r="K94" s="42"/>
      <c r="L94" s="149"/>
      <c r="S94" s="40"/>
      <c r="T94" s="40"/>
      <c r="U94" s="40"/>
      <c r="V94" s="40"/>
      <c r="W94" s="40"/>
      <c r="X94" s="40"/>
      <c r="Y94" s="40"/>
      <c r="Z94" s="40"/>
      <c r="AA94" s="40"/>
      <c r="AB94" s="40"/>
      <c r="AC94" s="40"/>
      <c r="AD94" s="40"/>
      <c r="AE94" s="40"/>
    </row>
    <row r="95" s="2" customFormat="1" ht="40.05" customHeight="1">
      <c r="A95" s="40"/>
      <c r="B95" s="41"/>
      <c r="C95" s="34" t="s">
        <v>31</v>
      </c>
      <c r="D95" s="42"/>
      <c r="E95" s="42"/>
      <c r="F95" s="29" t="str">
        <f>IF(E22="","",E22)</f>
        <v>Vyplň údaj</v>
      </c>
      <c r="G95" s="42"/>
      <c r="H95" s="42"/>
      <c r="I95" s="34" t="s">
        <v>38</v>
      </c>
      <c r="J95" s="38" t="str">
        <f>E28</f>
        <v>Ateliér Velehradský, s.r.o. Ing. Vojtěch Biolek</v>
      </c>
      <c r="K95" s="42"/>
      <c r="L95" s="149"/>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11" customFormat="1" ht="29.28" customHeight="1">
      <c r="A97" s="190"/>
      <c r="B97" s="191"/>
      <c r="C97" s="192" t="s">
        <v>221</v>
      </c>
      <c r="D97" s="193" t="s">
        <v>61</v>
      </c>
      <c r="E97" s="193" t="s">
        <v>57</v>
      </c>
      <c r="F97" s="193" t="s">
        <v>58</v>
      </c>
      <c r="G97" s="193" t="s">
        <v>222</v>
      </c>
      <c r="H97" s="193" t="s">
        <v>223</v>
      </c>
      <c r="I97" s="193" t="s">
        <v>224</v>
      </c>
      <c r="J97" s="193" t="s">
        <v>197</v>
      </c>
      <c r="K97" s="194" t="s">
        <v>225</v>
      </c>
      <c r="L97" s="195"/>
      <c r="M97" s="94" t="s">
        <v>19</v>
      </c>
      <c r="N97" s="95" t="s">
        <v>46</v>
      </c>
      <c r="O97" s="95" t="s">
        <v>226</v>
      </c>
      <c r="P97" s="95" t="s">
        <v>227</v>
      </c>
      <c r="Q97" s="95" t="s">
        <v>228</v>
      </c>
      <c r="R97" s="95" t="s">
        <v>229</v>
      </c>
      <c r="S97" s="95" t="s">
        <v>230</v>
      </c>
      <c r="T97" s="96" t="s">
        <v>231</v>
      </c>
      <c r="U97" s="190"/>
      <c r="V97" s="190"/>
      <c r="W97" s="190"/>
      <c r="X97" s="190"/>
      <c r="Y97" s="190"/>
      <c r="Z97" s="190"/>
      <c r="AA97" s="190"/>
      <c r="AB97" s="190"/>
      <c r="AC97" s="190"/>
      <c r="AD97" s="190"/>
      <c r="AE97" s="190"/>
    </row>
    <row r="98" s="2" customFormat="1" ht="22.8" customHeight="1">
      <c r="A98" s="40"/>
      <c r="B98" s="41"/>
      <c r="C98" s="101" t="s">
        <v>232</v>
      </c>
      <c r="D98" s="42"/>
      <c r="E98" s="42"/>
      <c r="F98" s="42"/>
      <c r="G98" s="42"/>
      <c r="H98" s="42"/>
      <c r="I98" s="42"/>
      <c r="J98" s="196">
        <f>BK98</f>
        <v>0</v>
      </c>
      <c r="K98" s="42"/>
      <c r="L98" s="46"/>
      <c r="M98" s="97"/>
      <c r="N98" s="197"/>
      <c r="O98" s="98"/>
      <c r="P98" s="198">
        <f>P99+P128+P136+P144+P152+P160+P168</f>
        <v>0</v>
      </c>
      <c r="Q98" s="98"/>
      <c r="R98" s="198">
        <f>R99+R128+R136+R144+R152+R160+R168</f>
        <v>0</v>
      </c>
      <c r="S98" s="98"/>
      <c r="T98" s="199">
        <f>T99+T128+T136+T144+T152+T160+T168</f>
        <v>0</v>
      </c>
      <c r="U98" s="40"/>
      <c r="V98" s="40"/>
      <c r="W98" s="40"/>
      <c r="X98" s="40"/>
      <c r="Y98" s="40"/>
      <c r="Z98" s="40"/>
      <c r="AA98" s="40"/>
      <c r="AB98" s="40"/>
      <c r="AC98" s="40"/>
      <c r="AD98" s="40"/>
      <c r="AE98" s="40"/>
      <c r="AT98" s="19" t="s">
        <v>75</v>
      </c>
      <c r="AU98" s="19" t="s">
        <v>198</v>
      </c>
      <c r="BK98" s="200">
        <f>BK99+BK128+BK136+BK144+BK152+BK160+BK168</f>
        <v>0</v>
      </c>
    </row>
    <row r="99" s="12" customFormat="1" ht="25.92" customHeight="1">
      <c r="A99" s="12"/>
      <c r="B99" s="201"/>
      <c r="C99" s="202"/>
      <c r="D99" s="203" t="s">
        <v>75</v>
      </c>
      <c r="E99" s="204" t="s">
        <v>8530</v>
      </c>
      <c r="F99" s="204" t="s">
        <v>8531</v>
      </c>
      <c r="G99" s="202"/>
      <c r="H99" s="202"/>
      <c r="I99" s="205"/>
      <c r="J99" s="206">
        <f>BK99</f>
        <v>0</v>
      </c>
      <c r="K99" s="202"/>
      <c r="L99" s="207"/>
      <c r="M99" s="208"/>
      <c r="N99" s="209"/>
      <c r="O99" s="209"/>
      <c r="P99" s="210">
        <f>SUM(P100:P127)</f>
        <v>0</v>
      </c>
      <c r="Q99" s="209"/>
      <c r="R99" s="210">
        <f>SUM(R100:R127)</f>
        <v>0</v>
      </c>
      <c r="S99" s="209"/>
      <c r="T99" s="211">
        <f>SUM(T100:T127)</f>
        <v>0</v>
      </c>
      <c r="U99" s="12"/>
      <c r="V99" s="12"/>
      <c r="W99" s="12"/>
      <c r="X99" s="12"/>
      <c r="Y99" s="12"/>
      <c r="Z99" s="12"/>
      <c r="AA99" s="12"/>
      <c r="AB99" s="12"/>
      <c r="AC99" s="12"/>
      <c r="AD99" s="12"/>
      <c r="AE99" s="12"/>
      <c r="AR99" s="212" t="s">
        <v>83</v>
      </c>
      <c r="AT99" s="213" t="s">
        <v>75</v>
      </c>
      <c r="AU99" s="213" t="s">
        <v>76</v>
      </c>
      <c r="AY99" s="212" t="s">
        <v>235</v>
      </c>
      <c r="BK99" s="214">
        <f>SUM(BK100:BK127)</f>
        <v>0</v>
      </c>
    </row>
    <row r="100" s="2" customFormat="1" ht="49.05" customHeight="1">
      <c r="A100" s="40"/>
      <c r="B100" s="41"/>
      <c r="C100" s="217" t="s">
        <v>83</v>
      </c>
      <c r="D100" s="217" t="s">
        <v>237</v>
      </c>
      <c r="E100" s="218" t="s">
        <v>8532</v>
      </c>
      <c r="F100" s="219" t="s">
        <v>8533</v>
      </c>
      <c r="G100" s="220" t="s">
        <v>7480</v>
      </c>
      <c r="H100" s="221">
        <v>1</v>
      </c>
      <c r="I100" s="222"/>
      <c r="J100" s="223">
        <f>ROUND(I100*H100,2)</f>
        <v>0</v>
      </c>
      <c r="K100" s="219" t="s">
        <v>7283</v>
      </c>
      <c r="L100" s="46"/>
      <c r="M100" s="224" t="s">
        <v>19</v>
      </c>
      <c r="N100" s="225" t="s">
        <v>47</v>
      </c>
      <c r="O100" s="86"/>
      <c r="P100" s="226">
        <f>O100*H100</f>
        <v>0</v>
      </c>
      <c r="Q100" s="226">
        <v>0</v>
      </c>
      <c r="R100" s="226">
        <f>Q100*H100</f>
        <v>0</v>
      </c>
      <c r="S100" s="226">
        <v>0</v>
      </c>
      <c r="T100" s="227">
        <f>S100*H100</f>
        <v>0</v>
      </c>
      <c r="U100" s="40"/>
      <c r="V100" s="40"/>
      <c r="W100" s="40"/>
      <c r="X100" s="40"/>
      <c r="Y100" s="40"/>
      <c r="Z100" s="40"/>
      <c r="AA100" s="40"/>
      <c r="AB100" s="40"/>
      <c r="AC100" s="40"/>
      <c r="AD100" s="40"/>
      <c r="AE100" s="40"/>
      <c r="AR100" s="228" t="s">
        <v>100</v>
      </c>
      <c r="AT100" s="228" t="s">
        <v>237</v>
      </c>
      <c r="AU100" s="228" t="s">
        <v>83</v>
      </c>
      <c r="AY100" s="19" t="s">
        <v>235</v>
      </c>
      <c r="BE100" s="229">
        <f>IF(N100="základní",J100,0)</f>
        <v>0</v>
      </c>
      <c r="BF100" s="229">
        <f>IF(N100="snížená",J100,0)</f>
        <v>0</v>
      </c>
      <c r="BG100" s="229">
        <f>IF(N100="zákl. přenesená",J100,0)</f>
        <v>0</v>
      </c>
      <c r="BH100" s="229">
        <f>IF(N100="sníž. přenesená",J100,0)</f>
        <v>0</v>
      </c>
      <c r="BI100" s="229">
        <f>IF(N100="nulová",J100,0)</f>
        <v>0</v>
      </c>
      <c r="BJ100" s="19" t="s">
        <v>83</v>
      </c>
      <c r="BK100" s="229">
        <f>ROUND(I100*H100,2)</f>
        <v>0</v>
      </c>
      <c r="BL100" s="19" t="s">
        <v>100</v>
      </c>
      <c r="BM100" s="228" t="s">
        <v>85</v>
      </c>
    </row>
    <row r="101" s="2" customFormat="1">
      <c r="A101" s="40"/>
      <c r="B101" s="41"/>
      <c r="C101" s="42"/>
      <c r="D101" s="237" t="s">
        <v>792</v>
      </c>
      <c r="E101" s="42"/>
      <c r="F101" s="279" t="s">
        <v>8534</v>
      </c>
      <c r="G101" s="42"/>
      <c r="H101" s="42"/>
      <c r="I101" s="232"/>
      <c r="J101" s="42"/>
      <c r="K101" s="42"/>
      <c r="L101" s="46"/>
      <c r="M101" s="233"/>
      <c r="N101" s="234"/>
      <c r="O101" s="86"/>
      <c r="P101" s="86"/>
      <c r="Q101" s="86"/>
      <c r="R101" s="86"/>
      <c r="S101" s="86"/>
      <c r="T101" s="87"/>
      <c r="U101" s="40"/>
      <c r="V101" s="40"/>
      <c r="W101" s="40"/>
      <c r="X101" s="40"/>
      <c r="Y101" s="40"/>
      <c r="Z101" s="40"/>
      <c r="AA101" s="40"/>
      <c r="AB101" s="40"/>
      <c r="AC101" s="40"/>
      <c r="AD101" s="40"/>
      <c r="AE101" s="40"/>
      <c r="AT101" s="19" t="s">
        <v>792</v>
      </c>
      <c r="AU101" s="19" t="s">
        <v>83</v>
      </c>
    </row>
    <row r="102" s="2" customFormat="1" ht="55.5" customHeight="1">
      <c r="A102" s="40"/>
      <c r="B102" s="41"/>
      <c r="C102" s="217" t="s">
        <v>85</v>
      </c>
      <c r="D102" s="217" t="s">
        <v>237</v>
      </c>
      <c r="E102" s="218" t="s">
        <v>8535</v>
      </c>
      <c r="F102" s="219" t="s">
        <v>8536</v>
      </c>
      <c r="G102" s="220" t="s">
        <v>7480</v>
      </c>
      <c r="H102" s="221">
        <v>1</v>
      </c>
      <c r="I102" s="222"/>
      <c r="J102" s="223">
        <f>ROUND(I102*H102,2)</f>
        <v>0</v>
      </c>
      <c r="K102" s="219" t="s">
        <v>7283</v>
      </c>
      <c r="L102" s="46"/>
      <c r="M102" s="224" t="s">
        <v>19</v>
      </c>
      <c r="N102" s="225" t="s">
        <v>47</v>
      </c>
      <c r="O102" s="86"/>
      <c r="P102" s="226">
        <f>O102*H102</f>
        <v>0</v>
      </c>
      <c r="Q102" s="226">
        <v>0</v>
      </c>
      <c r="R102" s="226">
        <f>Q102*H102</f>
        <v>0</v>
      </c>
      <c r="S102" s="226">
        <v>0</v>
      </c>
      <c r="T102" s="227">
        <f>S102*H102</f>
        <v>0</v>
      </c>
      <c r="U102" s="40"/>
      <c r="V102" s="40"/>
      <c r="W102" s="40"/>
      <c r="X102" s="40"/>
      <c r="Y102" s="40"/>
      <c r="Z102" s="40"/>
      <c r="AA102" s="40"/>
      <c r="AB102" s="40"/>
      <c r="AC102" s="40"/>
      <c r="AD102" s="40"/>
      <c r="AE102" s="40"/>
      <c r="AR102" s="228" t="s">
        <v>100</v>
      </c>
      <c r="AT102" s="228" t="s">
        <v>237</v>
      </c>
      <c r="AU102" s="228" t="s">
        <v>83</v>
      </c>
      <c r="AY102" s="19" t="s">
        <v>235</v>
      </c>
      <c r="BE102" s="229">
        <f>IF(N102="základní",J102,0)</f>
        <v>0</v>
      </c>
      <c r="BF102" s="229">
        <f>IF(N102="snížená",J102,0)</f>
        <v>0</v>
      </c>
      <c r="BG102" s="229">
        <f>IF(N102="zákl. přenesená",J102,0)</f>
        <v>0</v>
      </c>
      <c r="BH102" s="229">
        <f>IF(N102="sníž. přenesená",J102,0)</f>
        <v>0</v>
      </c>
      <c r="BI102" s="229">
        <f>IF(N102="nulová",J102,0)</f>
        <v>0</v>
      </c>
      <c r="BJ102" s="19" t="s">
        <v>83</v>
      </c>
      <c r="BK102" s="229">
        <f>ROUND(I102*H102,2)</f>
        <v>0</v>
      </c>
      <c r="BL102" s="19" t="s">
        <v>100</v>
      </c>
      <c r="BM102" s="228" t="s">
        <v>100</v>
      </c>
    </row>
    <row r="103" s="2" customFormat="1">
      <c r="A103" s="40"/>
      <c r="B103" s="41"/>
      <c r="C103" s="42"/>
      <c r="D103" s="237" t="s">
        <v>792</v>
      </c>
      <c r="E103" s="42"/>
      <c r="F103" s="279" t="s">
        <v>8537</v>
      </c>
      <c r="G103" s="42"/>
      <c r="H103" s="42"/>
      <c r="I103" s="232"/>
      <c r="J103" s="42"/>
      <c r="K103" s="42"/>
      <c r="L103" s="46"/>
      <c r="M103" s="233"/>
      <c r="N103" s="234"/>
      <c r="O103" s="86"/>
      <c r="P103" s="86"/>
      <c r="Q103" s="86"/>
      <c r="R103" s="86"/>
      <c r="S103" s="86"/>
      <c r="T103" s="87"/>
      <c r="U103" s="40"/>
      <c r="V103" s="40"/>
      <c r="W103" s="40"/>
      <c r="X103" s="40"/>
      <c r="Y103" s="40"/>
      <c r="Z103" s="40"/>
      <c r="AA103" s="40"/>
      <c r="AB103" s="40"/>
      <c r="AC103" s="40"/>
      <c r="AD103" s="40"/>
      <c r="AE103" s="40"/>
      <c r="AT103" s="19" t="s">
        <v>792</v>
      </c>
      <c r="AU103" s="19" t="s">
        <v>83</v>
      </c>
    </row>
    <row r="104" s="2" customFormat="1" ht="49.05" customHeight="1">
      <c r="A104" s="40"/>
      <c r="B104" s="41"/>
      <c r="C104" s="217" t="s">
        <v>93</v>
      </c>
      <c r="D104" s="217" t="s">
        <v>237</v>
      </c>
      <c r="E104" s="218" t="s">
        <v>8538</v>
      </c>
      <c r="F104" s="219" t="s">
        <v>8539</v>
      </c>
      <c r="G104" s="220" t="s">
        <v>7480</v>
      </c>
      <c r="H104" s="221">
        <v>1</v>
      </c>
      <c r="I104" s="222"/>
      <c r="J104" s="223">
        <f>ROUND(I104*H104,2)</f>
        <v>0</v>
      </c>
      <c r="K104" s="219" t="s">
        <v>7283</v>
      </c>
      <c r="L104" s="46"/>
      <c r="M104" s="224" t="s">
        <v>19</v>
      </c>
      <c r="N104" s="225" t="s">
        <v>47</v>
      </c>
      <c r="O104" s="86"/>
      <c r="P104" s="226">
        <f>O104*H104</f>
        <v>0</v>
      </c>
      <c r="Q104" s="226">
        <v>0</v>
      </c>
      <c r="R104" s="226">
        <f>Q104*H104</f>
        <v>0</v>
      </c>
      <c r="S104" s="226">
        <v>0</v>
      </c>
      <c r="T104" s="227">
        <f>S104*H104</f>
        <v>0</v>
      </c>
      <c r="U104" s="40"/>
      <c r="V104" s="40"/>
      <c r="W104" s="40"/>
      <c r="X104" s="40"/>
      <c r="Y104" s="40"/>
      <c r="Z104" s="40"/>
      <c r="AA104" s="40"/>
      <c r="AB104" s="40"/>
      <c r="AC104" s="40"/>
      <c r="AD104" s="40"/>
      <c r="AE104" s="40"/>
      <c r="AR104" s="228" t="s">
        <v>100</v>
      </c>
      <c r="AT104" s="228" t="s">
        <v>237</v>
      </c>
      <c r="AU104" s="228" t="s">
        <v>83</v>
      </c>
      <c r="AY104" s="19" t="s">
        <v>235</v>
      </c>
      <c r="BE104" s="229">
        <f>IF(N104="základní",J104,0)</f>
        <v>0</v>
      </c>
      <c r="BF104" s="229">
        <f>IF(N104="snížená",J104,0)</f>
        <v>0</v>
      </c>
      <c r="BG104" s="229">
        <f>IF(N104="zákl. přenesená",J104,0)</f>
        <v>0</v>
      </c>
      <c r="BH104" s="229">
        <f>IF(N104="sníž. přenesená",J104,0)</f>
        <v>0</v>
      </c>
      <c r="BI104" s="229">
        <f>IF(N104="nulová",J104,0)</f>
        <v>0</v>
      </c>
      <c r="BJ104" s="19" t="s">
        <v>83</v>
      </c>
      <c r="BK104" s="229">
        <f>ROUND(I104*H104,2)</f>
        <v>0</v>
      </c>
      <c r="BL104" s="19" t="s">
        <v>100</v>
      </c>
      <c r="BM104" s="228" t="s">
        <v>341</v>
      </c>
    </row>
    <row r="105" s="2" customFormat="1" ht="55.5" customHeight="1">
      <c r="A105" s="40"/>
      <c r="B105" s="41"/>
      <c r="C105" s="217" t="s">
        <v>100</v>
      </c>
      <c r="D105" s="217" t="s">
        <v>237</v>
      </c>
      <c r="E105" s="218" t="s">
        <v>8540</v>
      </c>
      <c r="F105" s="219" t="s">
        <v>8541</v>
      </c>
      <c r="G105" s="220" t="s">
        <v>7480</v>
      </c>
      <c r="H105" s="221">
        <v>6</v>
      </c>
      <c r="I105" s="222"/>
      <c r="J105" s="223">
        <f>ROUND(I105*H105,2)</f>
        <v>0</v>
      </c>
      <c r="K105" s="219" t="s">
        <v>7283</v>
      </c>
      <c r="L105" s="46"/>
      <c r="M105" s="224" t="s">
        <v>19</v>
      </c>
      <c r="N105" s="225" t="s">
        <v>47</v>
      </c>
      <c r="O105" s="86"/>
      <c r="P105" s="226">
        <f>O105*H105</f>
        <v>0</v>
      </c>
      <c r="Q105" s="226">
        <v>0</v>
      </c>
      <c r="R105" s="226">
        <f>Q105*H105</f>
        <v>0</v>
      </c>
      <c r="S105" s="226">
        <v>0</v>
      </c>
      <c r="T105" s="227">
        <f>S105*H105</f>
        <v>0</v>
      </c>
      <c r="U105" s="40"/>
      <c r="V105" s="40"/>
      <c r="W105" s="40"/>
      <c r="X105" s="40"/>
      <c r="Y105" s="40"/>
      <c r="Z105" s="40"/>
      <c r="AA105" s="40"/>
      <c r="AB105" s="40"/>
      <c r="AC105" s="40"/>
      <c r="AD105" s="40"/>
      <c r="AE105" s="40"/>
      <c r="AR105" s="228" t="s">
        <v>100</v>
      </c>
      <c r="AT105" s="228" t="s">
        <v>237</v>
      </c>
      <c r="AU105" s="228" t="s">
        <v>83</v>
      </c>
      <c r="AY105" s="19" t="s">
        <v>235</v>
      </c>
      <c r="BE105" s="229">
        <f>IF(N105="základní",J105,0)</f>
        <v>0</v>
      </c>
      <c r="BF105" s="229">
        <f>IF(N105="snížená",J105,0)</f>
        <v>0</v>
      </c>
      <c r="BG105" s="229">
        <f>IF(N105="zákl. přenesená",J105,0)</f>
        <v>0</v>
      </c>
      <c r="BH105" s="229">
        <f>IF(N105="sníž. přenesená",J105,0)</f>
        <v>0</v>
      </c>
      <c r="BI105" s="229">
        <f>IF(N105="nulová",J105,0)</f>
        <v>0</v>
      </c>
      <c r="BJ105" s="19" t="s">
        <v>83</v>
      </c>
      <c r="BK105" s="229">
        <f>ROUND(I105*H105,2)</f>
        <v>0</v>
      </c>
      <c r="BL105" s="19" t="s">
        <v>100</v>
      </c>
      <c r="BM105" s="228" t="s">
        <v>352</v>
      </c>
    </row>
    <row r="106" s="2" customFormat="1">
      <c r="A106" s="40"/>
      <c r="B106" s="41"/>
      <c r="C106" s="42"/>
      <c r="D106" s="237" t="s">
        <v>792</v>
      </c>
      <c r="E106" s="42"/>
      <c r="F106" s="279" t="s">
        <v>8542</v>
      </c>
      <c r="G106" s="42"/>
      <c r="H106" s="42"/>
      <c r="I106" s="232"/>
      <c r="J106" s="42"/>
      <c r="K106" s="42"/>
      <c r="L106" s="46"/>
      <c r="M106" s="233"/>
      <c r="N106" s="234"/>
      <c r="O106" s="86"/>
      <c r="P106" s="86"/>
      <c r="Q106" s="86"/>
      <c r="R106" s="86"/>
      <c r="S106" s="86"/>
      <c r="T106" s="87"/>
      <c r="U106" s="40"/>
      <c r="V106" s="40"/>
      <c r="W106" s="40"/>
      <c r="X106" s="40"/>
      <c r="Y106" s="40"/>
      <c r="Z106" s="40"/>
      <c r="AA106" s="40"/>
      <c r="AB106" s="40"/>
      <c r="AC106" s="40"/>
      <c r="AD106" s="40"/>
      <c r="AE106" s="40"/>
      <c r="AT106" s="19" t="s">
        <v>792</v>
      </c>
      <c r="AU106" s="19" t="s">
        <v>83</v>
      </c>
    </row>
    <row r="107" s="2" customFormat="1" ht="55.5" customHeight="1">
      <c r="A107" s="40"/>
      <c r="B107" s="41"/>
      <c r="C107" s="217" t="s">
        <v>336</v>
      </c>
      <c r="D107" s="217" t="s">
        <v>237</v>
      </c>
      <c r="E107" s="218" t="s">
        <v>8543</v>
      </c>
      <c r="F107" s="219" t="s">
        <v>8544</v>
      </c>
      <c r="G107" s="220" t="s">
        <v>7480</v>
      </c>
      <c r="H107" s="221">
        <v>1</v>
      </c>
      <c r="I107" s="222"/>
      <c r="J107" s="223">
        <f>ROUND(I107*H107,2)</f>
        <v>0</v>
      </c>
      <c r="K107" s="219" t="s">
        <v>7283</v>
      </c>
      <c r="L107" s="46"/>
      <c r="M107" s="224" t="s">
        <v>19</v>
      </c>
      <c r="N107" s="225" t="s">
        <v>47</v>
      </c>
      <c r="O107" s="86"/>
      <c r="P107" s="226">
        <f>O107*H107</f>
        <v>0</v>
      </c>
      <c r="Q107" s="226">
        <v>0</v>
      </c>
      <c r="R107" s="226">
        <f>Q107*H107</f>
        <v>0</v>
      </c>
      <c r="S107" s="226">
        <v>0</v>
      </c>
      <c r="T107" s="227">
        <f>S107*H107</f>
        <v>0</v>
      </c>
      <c r="U107" s="40"/>
      <c r="V107" s="40"/>
      <c r="W107" s="40"/>
      <c r="X107" s="40"/>
      <c r="Y107" s="40"/>
      <c r="Z107" s="40"/>
      <c r="AA107" s="40"/>
      <c r="AB107" s="40"/>
      <c r="AC107" s="40"/>
      <c r="AD107" s="40"/>
      <c r="AE107" s="40"/>
      <c r="AR107" s="228" t="s">
        <v>100</v>
      </c>
      <c r="AT107" s="228" t="s">
        <v>237</v>
      </c>
      <c r="AU107" s="228" t="s">
        <v>83</v>
      </c>
      <c r="AY107" s="19" t="s">
        <v>235</v>
      </c>
      <c r="BE107" s="229">
        <f>IF(N107="základní",J107,0)</f>
        <v>0</v>
      </c>
      <c r="BF107" s="229">
        <f>IF(N107="snížená",J107,0)</f>
        <v>0</v>
      </c>
      <c r="BG107" s="229">
        <f>IF(N107="zákl. přenesená",J107,0)</f>
        <v>0</v>
      </c>
      <c r="BH107" s="229">
        <f>IF(N107="sníž. přenesená",J107,0)</f>
        <v>0</v>
      </c>
      <c r="BI107" s="229">
        <f>IF(N107="nulová",J107,0)</f>
        <v>0</v>
      </c>
      <c r="BJ107" s="19" t="s">
        <v>83</v>
      </c>
      <c r="BK107" s="229">
        <f>ROUND(I107*H107,2)</f>
        <v>0</v>
      </c>
      <c r="BL107" s="19" t="s">
        <v>100</v>
      </c>
      <c r="BM107" s="228" t="s">
        <v>366</v>
      </c>
    </row>
    <row r="108" s="2" customFormat="1">
      <c r="A108" s="40"/>
      <c r="B108" s="41"/>
      <c r="C108" s="42"/>
      <c r="D108" s="237" t="s">
        <v>792</v>
      </c>
      <c r="E108" s="42"/>
      <c r="F108" s="279" t="s">
        <v>8545</v>
      </c>
      <c r="G108" s="42"/>
      <c r="H108" s="42"/>
      <c r="I108" s="232"/>
      <c r="J108" s="42"/>
      <c r="K108" s="42"/>
      <c r="L108" s="46"/>
      <c r="M108" s="233"/>
      <c r="N108" s="234"/>
      <c r="O108" s="86"/>
      <c r="P108" s="86"/>
      <c r="Q108" s="86"/>
      <c r="R108" s="86"/>
      <c r="S108" s="86"/>
      <c r="T108" s="87"/>
      <c r="U108" s="40"/>
      <c r="V108" s="40"/>
      <c r="W108" s="40"/>
      <c r="X108" s="40"/>
      <c r="Y108" s="40"/>
      <c r="Z108" s="40"/>
      <c r="AA108" s="40"/>
      <c r="AB108" s="40"/>
      <c r="AC108" s="40"/>
      <c r="AD108" s="40"/>
      <c r="AE108" s="40"/>
      <c r="AT108" s="19" t="s">
        <v>792</v>
      </c>
      <c r="AU108" s="19" t="s">
        <v>83</v>
      </c>
    </row>
    <row r="109" s="2" customFormat="1" ht="16.5" customHeight="1">
      <c r="A109" s="40"/>
      <c r="B109" s="41"/>
      <c r="C109" s="217" t="s">
        <v>341</v>
      </c>
      <c r="D109" s="217" t="s">
        <v>237</v>
      </c>
      <c r="E109" s="218" t="s">
        <v>8546</v>
      </c>
      <c r="F109" s="219" t="s">
        <v>8547</v>
      </c>
      <c r="G109" s="220" t="s">
        <v>369</v>
      </c>
      <c r="H109" s="221">
        <v>80</v>
      </c>
      <c r="I109" s="222"/>
      <c r="J109" s="223">
        <f>ROUND(I109*H109,2)</f>
        <v>0</v>
      </c>
      <c r="K109" s="219" t="s">
        <v>7283</v>
      </c>
      <c r="L109" s="46"/>
      <c r="M109" s="224" t="s">
        <v>19</v>
      </c>
      <c r="N109" s="225" t="s">
        <v>47</v>
      </c>
      <c r="O109" s="86"/>
      <c r="P109" s="226">
        <f>O109*H109</f>
        <v>0</v>
      </c>
      <c r="Q109" s="226">
        <v>0</v>
      </c>
      <c r="R109" s="226">
        <f>Q109*H109</f>
        <v>0</v>
      </c>
      <c r="S109" s="226">
        <v>0</v>
      </c>
      <c r="T109" s="227">
        <f>S109*H109</f>
        <v>0</v>
      </c>
      <c r="U109" s="40"/>
      <c r="V109" s="40"/>
      <c r="W109" s="40"/>
      <c r="X109" s="40"/>
      <c r="Y109" s="40"/>
      <c r="Z109" s="40"/>
      <c r="AA109" s="40"/>
      <c r="AB109" s="40"/>
      <c r="AC109" s="40"/>
      <c r="AD109" s="40"/>
      <c r="AE109" s="40"/>
      <c r="AR109" s="228" t="s">
        <v>100</v>
      </c>
      <c r="AT109" s="228" t="s">
        <v>237</v>
      </c>
      <c r="AU109" s="228" t="s">
        <v>83</v>
      </c>
      <c r="AY109" s="19" t="s">
        <v>235</v>
      </c>
      <c r="BE109" s="229">
        <f>IF(N109="základní",J109,0)</f>
        <v>0</v>
      </c>
      <c r="BF109" s="229">
        <f>IF(N109="snížená",J109,0)</f>
        <v>0</v>
      </c>
      <c r="BG109" s="229">
        <f>IF(N109="zákl. přenesená",J109,0)</f>
        <v>0</v>
      </c>
      <c r="BH109" s="229">
        <f>IF(N109="sníž. přenesená",J109,0)</f>
        <v>0</v>
      </c>
      <c r="BI109" s="229">
        <f>IF(N109="nulová",J109,0)</f>
        <v>0</v>
      </c>
      <c r="BJ109" s="19" t="s">
        <v>83</v>
      </c>
      <c r="BK109" s="229">
        <f>ROUND(I109*H109,2)</f>
        <v>0</v>
      </c>
      <c r="BL109" s="19" t="s">
        <v>100</v>
      </c>
      <c r="BM109" s="228" t="s">
        <v>391</v>
      </c>
    </row>
    <row r="110" s="2" customFormat="1" ht="21.75" customHeight="1">
      <c r="A110" s="40"/>
      <c r="B110" s="41"/>
      <c r="C110" s="217" t="s">
        <v>346</v>
      </c>
      <c r="D110" s="217" t="s">
        <v>237</v>
      </c>
      <c r="E110" s="218" t="s">
        <v>8548</v>
      </c>
      <c r="F110" s="219" t="s">
        <v>8549</v>
      </c>
      <c r="G110" s="220" t="s">
        <v>369</v>
      </c>
      <c r="H110" s="221">
        <v>350</v>
      </c>
      <c r="I110" s="222"/>
      <c r="J110" s="223">
        <f>ROUND(I110*H110,2)</f>
        <v>0</v>
      </c>
      <c r="K110" s="219" t="s">
        <v>7283</v>
      </c>
      <c r="L110" s="46"/>
      <c r="M110" s="224" t="s">
        <v>19</v>
      </c>
      <c r="N110" s="225" t="s">
        <v>47</v>
      </c>
      <c r="O110" s="86"/>
      <c r="P110" s="226">
        <f>O110*H110</f>
        <v>0</v>
      </c>
      <c r="Q110" s="226">
        <v>0</v>
      </c>
      <c r="R110" s="226">
        <f>Q110*H110</f>
        <v>0</v>
      </c>
      <c r="S110" s="226">
        <v>0</v>
      </c>
      <c r="T110" s="227">
        <f>S110*H110</f>
        <v>0</v>
      </c>
      <c r="U110" s="40"/>
      <c r="V110" s="40"/>
      <c r="W110" s="40"/>
      <c r="X110" s="40"/>
      <c r="Y110" s="40"/>
      <c r="Z110" s="40"/>
      <c r="AA110" s="40"/>
      <c r="AB110" s="40"/>
      <c r="AC110" s="40"/>
      <c r="AD110" s="40"/>
      <c r="AE110" s="40"/>
      <c r="AR110" s="228" t="s">
        <v>100</v>
      </c>
      <c r="AT110" s="228" t="s">
        <v>237</v>
      </c>
      <c r="AU110" s="228" t="s">
        <v>83</v>
      </c>
      <c r="AY110" s="19" t="s">
        <v>235</v>
      </c>
      <c r="BE110" s="229">
        <f>IF(N110="základní",J110,0)</f>
        <v>0</v>
      </c>
      <c r="BF110" s="229">
        <f>IF(N110="snížená",J110,0)</f>
        <v>0</v>
      </c>
      <c r="BG110" s="229">
        <f>IF(N110="zákl. přenesená",J110,0)</f>
        <v>0</v>
      </c>
      <c r="BH110" s="229">
        <f>IF(N110="sníž. přenesená",J110,0)</f>
        <v>0</v>
      </c>
      <c r="BI110" s="229">
        <f>IF(N110="nulová",J110,0)</f>
        <v>0</v>
      </c>
      <c r="BJ110" s="19" t="s">
        <v>83</v>
      </c>
      <c r="BK110" s="229">
        <f>ROUND(I110*H110,2)</f>
        <v>0</v>
      </c>
      <c r="BL110" s="19" t="s">
        <v>100</v>
      </c>
      <c r="BM110" s="228" t="s">
        <v>431</v>
      </c>
    </row>
    <row r="111" s="2" customFormat="1" ht="55.5" customHeight="1">
      <c r="A111" s="40"/>
      <c r="B111" s="41"/>
      <c r="C111" s="217" t="s">
        <v>352</v>
      </c>
      <c r="D111" s="217" t="s">
        <v>237</v>
      </c>
      <c r="E111" s="218" t="s">
        <v>8550</v>
      </c>
      <c r="F111" s="219" t="s">
        <v>8551</v>
      </c>
      <c r="G111" s="220" t="s">
        <v>7480</v>
      </c>
      <c r="H111" s="221">
        <v>1</v>
      </c>
      <c r="I111" s="222"/>
      <c r="J111" s="223">
        <f>ROUND(I111*H111,2)</f>
        <v>0</v>
      </c>
      <c r="K111" s="219" t="s">
        <v>7283</v>
      </c>
      <c r="L111" s="46"/>
      <c r="M111" s="224" t="s">
        <v>19</v>
      </c>
      <c r="N111" s="225" t="s">
        <v>47</v>
      </c>
      <c r="O111" s="86"/>
      <c r="P111" s="226">
        <f>O111*H111</f>
        <v>0</v>
      </c>
      <c r="Q111" s="226">
        <v>0</v>
      </c>
      <c r="R111" s="226">
        <f>Q111*H111</f>
        <v>0</v>
      </c>
      <c r="S111" s="226">
        <v>0</v>
      </c>
      <c r="T111" s="227">
        <f>S111*H111</f>
        <v>0</v>
      </c>
      <c r="U111" s="40"/>
      <c r="V111" s="40"/>
      <c r="W111" s="40"/>
      <c r="X111" s="40"/>
      <c r="Y111" s="40"/>
      <c r="Z111" s="40"/>
      <c r="AA111" s="40"/>
      <c r="AB111" s="40"/>
      <c r="AC111" s="40"/>
      <c r="AD111" s="40"/>
      <c r="AE111" s="40"/>
      <c r="AR111" s="228" t="s">
        <v>100</v>
      </c>
      <c r="AT111" s="228" t="s">
        <v>237</v>
      </c>
      <c r="AU111" s="228" t="s">
        <v>83</v>
      </c>
      <c r="AY111" s="19" t="s">
        <v>235</v>
      </c>
      <c r="BE111" s="229">
        <f>IF(N111="základní",J111,0)</f>
        <v>0</v>
      </c>
      <c r="BF111" s="229">
        <f>IF(N111="snížená",J111,0)</f>
        <v>0</v>
      </c>
      <c r="BG111" s="229">
        <f>IF(N111="zákl. přenesená",J111,0)</f>
        <v>0</v>
      </c>
      <c r="BH111" s="229">
        <f>IF(N111="sníž. přenesená",J111,0)</f>
        <v>0</v>
      </c>
      <c r="BI111" s="229">
        <f>IF(N111="nulová",J111,0)</f>
        <v>0</v>
      </c>
      <c r="BJ111" s="19" t="s">
        <v>83</v>
      </c>
      <c r="BK111" s="229">
        <f>ROUND(I111*H111,2)</f>
        <v>0</v>
      </c>
      <c r="BL111" s="19" t="s">
        <v>100</v>
      </c>
      <c r="BM111" s="228" t="s">
        <v>448</v>
      </c>
    </row>
    <row r="112" s="2" customFormat="1">
      <c r="A112" s="40"/>
      <c r="B112" s="41"/>
      <c r="C112" s="42"/>
      <c r="D112" s="237" t="s">
        <v>792</v>
      </c>
      <c r="E112" s="42"/>
      <c r="F112" s="279" t="s">
        <v>8552</v>
      </c>
      <c r="G112" s="42"/>
      <c r="H112" s="42"/>
      <c r="I112" s="232"/>
      <c r="J112" s="42"/>
      <c r="K112" s="42"/>
      <c r="L112" s="46"/>
      <c r="M112" s="233"/>
      <c r="N112" s="234"/>
      <c r="O112" s="86"/>
      <c r="P112" s="86"/>
      <c r="Q112" s="86"/>
      <c r="R112" s="86"/>
      <c r="S112" s="86"/>
      <c r="T112" s="87"/>
      <c r="U112" s="40"/>
      <c r="V112" s="40"/>
      <c r="W112" s="40"/>
      <c r="X112" s="40"/>
      <c r="Y112" s="40"/>
      <c r="Z112" s="40"/>
      <c r="AA112" s="40"/>
      <c r="AB112" s="40"/>
      <c r="AC112" s="40"/>
      <c r="AD112" s="40"/>
      <c r="AE112" s="40"/>
      <c r="AT112" s="19" t="s">
        <v>792</v>
      </c>
      <c r="AU112" s="19" t="s">
        <v>83</v>
      </c>
    </row>
    <row r="113" s="2" customFormat="1" ht="55.5" customHeight="1">
      <c r="A113" s="40"/>
      <c r="B113" s="41"/>
      <c r="C113" s="217" t="s">
        <v>358</v>
      </c>
      <c r="D113" s="217" t="s">
        <v>237</v>
      </c>
      <c r="E113" s="218" t="s">
        <v>8553</v>
      </c>
      <c r="F113" s="219" t="s">
        <v>8554</v>
      </c>
      <c r="G113" s="220" t="s">
        <v>7480</v>
      </c>
      <c r="H113" s="221">
        <v>1</v>
      </c>
      <c r="I113" s="222"/>
      <c r="J113" s="223">
        <f>ROUND(I113*H113,2)</f>
        <v>0</v>
      </c>
      <c r="K113" s="219" t="s">
        <v>7283</v>
      </c>
      <c r="L113" s="46"/>
      <c r="M113" s="224" t="s">
        <v>19</v>
      </c>
      <c r="N113" s="225" t="s">
        <v>47</v>
      </c>
      <c r="O113" s="86"/>
      <c r="P113" s="226">
        <f>O113*H113</f>
        <v>0</v>
      </c>
      <c r="Q113" s="226">
        <v>0</v>
      </c>
      <c r="R113" s="226">
        <f>Q113*H113</f>
        <v>0</v>
      </c>
      <c r="S113" s="226">
        <v>0</v>
      </c>
      <c r="T113" s="227">
        <f>S113*H113</f>
        <v>0</v>
      </c>
      <c r="U113" s="40"/>
      <c r="V113" s="40"/>
      <c r="W113" s="40"/>
      <c r="X113" s="40"/>
      <c r="Y113" s="40"/>
      <c r="Z113" s="40"/>
      <c r="AA113" s="40"/>
      <c r="AB113" s="40"/>
      <c r="AC113" s="40"/>
      <c r="AD113" s="40"/>
      <c r="AE113" s="40"/>
      <c r="AR113" s="228" t="s">
        <v>100</v>
      </c>
      <c r="AT113" s="228" t="s">
        <v>237</v>
      </c>
      <c r="AU113" s="228" t="s">
        <v>83</v>
      </c>
      <c r="AY113" s="19" t="s">
        <v>235</v>
      </c>
      <c r="BE113" s="229">
        <f>IF(N113="základní",J113,0)</f>
        <v>0</v>
      </c>
      <c r="BF113" s="229">
        <f>IF(N113="snížená",J113,0)</f>
        <v>0</v>
      </c>
      <c r="BG113" s="229">
        <f>IF(N113="zákl. přenesená",J113,0)</f>
        <v>0</v>
      </c>
      <c r="BH113" s="229">
        <f>IF(N113="sníž. přenesená",J113,0)</f>
        <v>0</v>
      </c>
      <c r="BI113" s="229">
        <f>IF(N113="nulová",J113,0)</f>
        <v>0</v>
      </c>
      <c r="BJ113" s="19" t="s">
        <v>83</v>
      </c>
      <c r="BK113" s="229">
        <f>ROUND(I113*H113,2)</f>
        <v>0</v>
      </c>
      <c r="BL113" s="19" t="s">
        <v>100</v>
      </c>
      <c r="BM113" s="228" t="s">
        <v>467</v>
      </c>
    </row>
    <row r="114" s="2" customFormat="1">
      <c r="A114" s="40"/>
      <c r="B114" s="41"/>
      <c r="C114" s="42"/>
      <c r="D114" s="237" t="s">
        <v>792</v>
      </c>
      <c r="E114" s="42"/>
      <c r="F114" s="279" t="s">
        <v>8555</v>
      </c>
      <c r="G114" s="42"/>
      <c r="H114" s="42"/>
      <c r="I114" s="232"/>
      <c r="J114" s="42"/>
      <c r="K114" s="42"/>
      <c r="L114" s="46"/>
      <c r="M114" s="233"/>
      <c r="N114" s="234"/>
      <c r="O114" s="86"/>
      <c r="P114" s="86"/>
      <c r="Q114" s="86"/>
      <c r="R114" s="86"/>
      <c r="S114" s="86"/>
      <c r="T114" s="87"/>
      <c r="U114" s="40"/>
      <c r="V114" s="40"/>
      <c r="W114" s="40"/>
      <c r="X114" s="40"/>
      <c r="Y114" s="40"/>
      <c r="Z114" s="40"/>
      <c r="AA114" s="40"/>
      <c r="AB114" s="40"/>
      <c r="AC114" s="40"/>
      <c r="AD114" s="40"/>
      <c r="AE114" s="40"/>
      <c r="AT114" s="19" t="s">
        <v>792</v>
      </c>
      <c r="AU114" s="19" t="s">
        <v>83</v>
      </c>
    </row>
    <row r="115" s="2" customFormat="1" ht="55.5" customHeight="1">
      <c r="A115" s="40"/>
      <c r="B115" s="41"/>
      <c r="C115" s="217" t="s">
        <v>366</v>
      </c>
      <c r="D115" s="217" t="s">
        <v>237</v>
      </c>
      <c r="E115" s="218" t="s">
        <v>8556</v>
      </c>
      <c r="F115" s="219" t="s">
        <v>8557</v>
      </c>
      <c r="G115" s="220" t="s">
        <v>7480</v>
      </c>
      <c r="H115" s="221">
        <v>1</v>
      </c>
      <c r="I115" s="222"/>
      <c r="J115" s="223">
        <f>ROUND(I115*H115,2)</f>
        <v>0</v>
      </c>
      <c r="K115" s="219" t="s">
        <v>7283</v>
      </c>
      <c r="L115" s="46"/>
      <c r="M115" s="224" t="s">
        <v>19</v>
      </c>
      <c r="N115" s="225" t="s">
        <v>47</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100</v>
      </c>
      <c r="AT115" s="228" t="s">
        <v>237</v>
      </c>
      <c r="AU115" s="228" t="s">
        <v>83</v>
      </c>
      <c r="AY115" s="19" t="s">
        <v>235</v>
      </c>
      <c r="BE115" s="229">
        <f>IF(N115="základní",J115,0)</f>
        <v>0</v>
      </c>
      <c r="BF115" s="229">
        <f>IF(N115="snížená",J115,0)</f>
        <v>0</v>
      </c>
      <c r="BG115" s="229">
        <f>IF(N115="zákl. přenesená",J115,0)</f>
        <v>0</v>
      </c>
      <c r="BH115" s="229">
        <f>IF(N115="sníž. přenesená",J115,0)</f>
        <v>0</v>
      </c>
      <c r="BI115" s="229">
        <f>IF(N115="nulová",J115,0)</f>
        <v>0</v>
      </c>
      <c r="BJ115" s="19" t="s">
        <v>83</v>
      </c>
      <c r="BK115" s="229">
        <f>ROUND(I115*H115,2)</f>
        <v>0</v>
      </c>
      <c r="BL115" s="19" t="s">
        <v>100</v>
      </c>
      <c r="BM115" s="228" t="s">
        <v>486</v>
      </c>
    </row>
    <row r="116" s="2" customFormat="1">
      <c r="A116" s="40"/>
      <c r="B116" s="41"/>
      <c r="C116" s="42"/>
      <c r="D116" s="237" t="s">
        <v>792</v>
      </c>
      <c r="E116" s="42"/>
      <c r="F116" s="279" t="s">
        <v>8558</v>
      </c>
      <c r="G116" s="42"/>
      <c r="H116" s="42"/>
      <c r="I116" s="232"/>
      <c r="J116" s="42"/>
      <c r="K116" s="42"/>
      <c r="L116" s="46"/>
      <c r="M116" s="233"/>
      <c r="N116" s="234"/>
      <c r="O116" s="86"/>
      <c r="P116" s="86"/>
      <c r="Q116" s="86"/>
      <c r="R116" s="86"/>
      <c r="S116" s="86"/>
      <c r="T116" s="87"/>
      <c r="U116" s="40"/>
      <c r="V116" s="40"/>
      <c r="W116" s="40"/>
      <c r="X116" s="40"/>
      <c r="Y116" s="40"/>
      <c r="Z116" s="40"/>
      <c r="AA116" s="40"/>
      <c r="AB116" s="40"/>
      <c r="AC116" s="40"/>
      <c r="AD116" s="40"/>
      <c r="AE116" s="40"/>
      <c r="AT116" s="19" t="s">
        <v>792</v>
      </c>
      <c r="AU116" s="19" t="s">
        <v>83</v>
      </c>
    </row>
    <row r="117" s="2" customFormat="1" ht="55.5" customHeight="1">
      <c r="A117" s="40"/>
      <c r="B117" s="41"/>
      <c r="C117" s="217" t="s">
        <v>376</v>
      </c>
      <c r="D117" s="217" t="s">
        <v>237</v>
      </c>
      <c r="E117" s="218" t="s">
        <v>8559</v>
      </c>
      <c r="F117" s="219" t="s">
        <v>8560</v>
      </c>
      <c r="G117" s="220" t="s">
        <v>7480</v>
      </c>
      <c r="H117" s="221">
        <v>1</v>
      </c>
      <c r="I117" s="222"/>
      <c r="J117" s="223">
        <f>ROUND(I117*H117,2)</f>
        <v>0</v>
      </c>
      <c r="K117" s="219" t="s">
        <v>7283</v>
      </c>
      <c r="L117" s="46"/>
      <c r="M117" s="224" t="s">
        <v>19</v>
      </c>
      <c r="N117" s="225" t="s">
        <v>47</v>
      </c>
      <c r="O117" s="86"/>
      <c r="P117" s="226">
        <f>O117*H117</f>
        <v>0</v>
      </c>
      <c r="Q117" s="226">
        <v>0</v>
      </c>
      <c r="R117" s="226">
        <f>Q117*H117</f>
        <v>0</v>
      </c>
      <c r="S117" s="226">
        <v>0</v>
      </c>
      <c r="T117" s="227">
        <f>S117*H117</f>
        <v>0</v>
      </c>
      <c r="U117" s="40"/>
      <c r="V117" s="40"/>
      <c r="W117" s="40"/>
      <c r="X117" s="40"/>
      <c r="Y117" s="40"/>
      <c r="Z117" s="40"/>
      <c r="AA117" s="40"/>
      <c r="AB117" s="40"/>
      <c r="AC117" s="40"/>
      <c r="AD117" s="40"/>
      <c r="AE117" s="40"/>
      <c r="AR117" s="228" t="s">
        <v>100</v>
      </c>
      <c r="AT117" s="228" t="s">
        <v>237</v>
      </c>
      <c r="AU117" s="228" t="s">
        <v>83</v>
      </c>
      <c r="AY117" s="19" t="s">
        <v>235</v>
      </c>
      <c r="BE117" s="229">
        <f>IF(N117="základní",J117,0)</f>
        <v>0</v>
      </c>
      <c r="BF117" s="229">
        <f>IF(N117="snížená",J117,0)</f>
        <v>0</v>
      </c>
      <c r="BG117" s="229">
        <f>IF(N117="zákl. přenesená",J117,0)</f>
        <v>0</v>
      </c>
      <c r="BH117" s="229">
        <f>IF(N117="sníž. přenesená",J117,0)</f>
        <v>0</v>
      </c>
      <c r="BI117" s="229">
        <f>IF(N117="nulová",J117,0)</f>
        <v>0</v>
      </c>
      <c r="BJ117" s="19" t="s">
        <v>83</v>
      </c>
      <c r="BK117" s="229">
        <f>ROUND(I117*H117,2)</f>
        <v>0</v>
      </c>
      <c r="BL117" s="19" t="s">
        <v>100</v>
      </c>
      <c r="BM117" s="228" t="s">
        <v>510</v>
      </c>
    </row>
    <row r="118" s="2" customFormat="1">
      <c r="A118" s="40"/>
      <c r="B118" s="41"/>
      <c r="C118" s="42"/>
      <c r="D118" s="237" t="s">
        <v>792</v>
      </c>
      <c r="E118" s="42"/>
      <c r="F118" s="279" t="s">
        <v>8561</v>
      </c>
      <c r="G118" s="42"/>
      <c r="H118" s="42"/>
      <c r="I118" s="232"/>
      <c r="J118" s="42"/>
      <c r="K118" s="42"/>
      <c r="L118" s="46"/>
      <c r="M118" s="233"/>
      <c r="N118" s="234"/>
      <c r="O118" s="86"/>
      <c r="P118" s="86"/>
      <c r="Q118" s="86"/>
      <c r="R118" s="86"/>
      <c r="S118" s="86"/>
      <c r="T118" s="87"/>
      <c r="U118" s="40"/>
      <c r="V118" s="40"/>
      <c r="W118" s="40"/>
      <c r="X118" s="40"/>
      <c r="Y118" s="40"/>
      <c r="Z118" s="40"/>
      <c r="AA118" s="40"/>
      <c r="AB118" s="40"/>
      <c r="AC118" s="40"/>
      <c r="AD118" s="40"/>
      <c r="AE118" s="40"/>
      <c r="AT118" s="19" t="s">
        <v>792</v>
      </c>
      <c r="AU118" s="19" t="s">
        <v>83</v>
      </c>
    </row>
    <row r="119" s="2" customFormat="1" ht="55.5" customHeight="1">
      <c r="A119" s="40"/>
      <c r="B119" s="41"/>
      <c r="C119" s="217" t="s">
        <v>391</v>
      </c>
      <c r="D119" s="217" t="s">
        <v>237</v>
      </c>
      <c r="E119" s="218" t="s">
        <v>8562</v>
      </c>
      <c r="F119" s="219" t="s">
        <v>8563</v>
      </c>
      <c r="G119" s="220" t="s">
        <v>7480</v>
      </c>
      <c r="H119" s="221">
        <v>4</v>
      </c>
      <c r="I119" s="222"/>
      <c r="J119" s="223">
        <f>ROUND(I119*H119,2)</f>
        <v>0</v>
      </c>
      <c r="K119" s="219" t="s">
        <v>7283</v>
      </c>
      <c r="L119" s="46"/>
      <c r="M119" s="224" t="s">
        <v>19</v>
      </c>
      <c r="N119" s="225" t="s">
        <v>47</v>
      </c>
      <c r="O119" s="86"/>
      <c r="P119" s="226">
        <f>O119*H119</f>
        <v>0</v>
      </c>
      <c r="Q119" s="226">
        <v>0</v>
      </c>
      <c r="R119" s="226">
        <f>Q119*H119</f>
        <v>0</v>
      </c>
      <c r="S119" s="226">
        <v>0</v>
      </c>
      <c r="T119" s="227">
        <f>S119*H119</f>
        <v>0</v>
      </c>
      <c r="U119" s="40"/>
      <c r="V119" s="40"/>
      <c r="W119" s="40"/>
      <c r="X119" s="40"/>
      <c r="Y119" s="40"/>
      <c r="Z119" s="40"/>
      <c r="AA119" s="40"/>
      <c r="AB119" s="40"/>
      <c r="AC119" s="40"/>
      <c r="AD119" s="40"/>
      <c r="AE119" s="40"/>
      <c r="AR119" s="228" t="s">
        <v>100</v>
      </c>
      <c r="AT119" s="228" t="s">
        <v>237</v>
      </c>
      <c r="AU119" s="228" t="s">
        <v>83</v>
      </c>
      <c r="AY119" s="19" t="s">
        <v>235</v>
      </c>
      <c r="BE119" s="229">
        <f>IF(N119="základní",J119,0)</f>
        <v>0</v>
      </c>
      <c r="BF119" s="229">
        <f>IF(N119="snížená",J119,0)</f>
        <v>0</v>
      </c>
      <c r="BG119" s="229">
        <f>IF(N119="zákl. přenesená",J119,0)</f>
        <v>0</v>
      </c>
      <c r="BH119" s="229">
        <f>IF(N119="sníž. přenesená",J119,0)</f>
        <v>0</v>
      </c>
      <c r="BI119" s="229">
        <f>IF(N119="nulová",J119,0)</f>
        <v>0</v>
      </c>
      <c r="BJ119" s="19" t="s">
        <v>83</v>
      </c>
      <c r="BK119" s="229">
        <f>ROUND(I119*H119,2)</f>
        <v>0</v>
      </c>
      <c r="BL119" s="19" t="s">
        <v>100</v>
      </c>
      <c r="BM119" s="228" t="s">
        <v>525</v>
      </c>
    </row>
    <row r="120" s="2" customFormat="1">
      <c r="A120" s="40"/>
      <c r="B120" s="41"/>
      <c r="C120" s="42"/>
      <c r="D120" s="237" t="s">
        <v>792</v>
      </c>
      <c r="E120" s="42"/>
      <c r="F120" s="279" t="s">
        <v>8564</v>
      </c>
      <c r="G120" s="42"/>
      <c r="H120" s="42"/>
      <c r="I120" s="232"/>
      <c r="J120" s="42"/>
      <c r="K120" s="42"/>
      <c r="L120" s="46"/>
      <c r="M120" s="233"/>
      <c r="N120" s="234"/>
      <c r="O120" s="86"/>
      <c r="P120" s="86"/>
      <c r="Q120" s="86"/>
      <c r="R120" s="86"/>
      <c r="S120" s="86"/>
      <c r="T120" s="87"/>
      <c r="U120" s="40"/>
      <c r="V120" s="40"/>
      <c r="W120" s="40"/>
      <c r="X120" s="40"/>
      <c r="Y120" s="40"/>
      <c r="Z120" s="40"/>
      <c r="AA120" s="40"/>
      <c r="AB120" s="40"/>
      <c r="AC120" s="40"/>
      <c r="AD120" s="40"/>
      <c r="AE120" s="40"/>
      <c r="AT120" s="19" t="s">
        <v>792</v>
      </c>
      <c r="AU120" s="19" t="s">
        <v>83</v>
      </c>
    </row>
    <row r="121" s="2" customFormat="1" ht="55.5" customHeight="1">
      <c r="A121" s="40"/>
      <c r="B121" s="41"/>
      <c r="C121" s="217" t="s">
        <v>405</v>
      </c>
      <c r="D121" s="217" t="s">
        <v>237</v>
      </c>
      <c r="E121" s="218" t="s">
        <v>8565</v>
      </c>
      <c r="F121" s="219" t="s">
        <v>8566</v>
      </c>
      <c r="G121" s="220" t="s">
        <v>7480</v>
      </c>
      <c r="H121" s="221">
        <v>1</v>
      </c>
      <c r="I121" s="222"/>
      <c r="J121" s="223">
        <f>ROUND(I121*H121,2)</f>
        <v>0</v>
      </c>
      <c r="K121" s="219" t="s">
        <v>7283</v>
      </c>
      <c r="L121" s="46"/>
      <c r="M121" s="224" t="s">
        <v>19</v>
      </c>
      <c r="N121" s="225" t="s">
        <v>47</v>
      </c>
      <c r="O121" s="86"/>
      <c r="P121" s="226">
        <f>O121*H121</f>
        <v>0</v>
      </c>
      <c r="Q121" s="226">
        <v>0</v>
      </c>
      <c r="R121" s="226">
        <f>Q121*H121</f>
        <v>0</v>
      </c>
      <c r="S121" s="226">
        <v>0</v>
      </c>
      <c r="T121" s="227">
        <f>S121*H121</f>
        <v>0</v>
      </c>
      <c r="U121" s="40"/>
      <c r="V121" s="40"/>
      <c r="W121" s="40"/>
      <c r="X121" s="40"/>
      <c r="Y121" s="40"/>
      <c r="Z121" s="40"/>
      <c r="AA121" s="40"/>
      <c r="AB121" s="40"/>
      <c r="AC121" s="40"/>
      <c r="AD121" s="40"/>
      <c r="AE121" s="40"/>
      <c r="AR121" s="228" t="s">
        <v>100</v>
      </c>
      <c r="AT121" s="228" t="s">
        <v>237</v>
      </c>
      <c r="AU121" s="228" t="s">
        <v>83</v>
      </c>
      <c r="AY121" s="19" t="s">
        <v>235</v>
      </c>
      <c r="BE121" s="229">
        <f>IF(N121="základní",J121,0)</f>
        <v>0</v>
      </c>
      <c r="BF121" s="229">
        <f>IF(N121="snížená",J121,0)</f>
        <v>0</v>
      </c>
      <c r="BG121" s="229">
        <f>IF(N121="zákl. přenesená",J121,0)</f>
        <v>0</v>
      </c>
      <c r="BH121" s="229">
        <f>IF(N121="sníž. přenesená",J121,0)</f>
        <v>0</v>
      </c>
      <c r="BI121" s="229">
        <f>IF(N121="nulová",J121,0)</f>
        <v>0</v>
      </c>
      <c r="BJ121" s="19" t="s">
        <v>83</v>
      </c>
      <c r="BK121" s="229">
        <f>ROUND(I121*H121,2)</f>
        <v>0</v>
      </c>
      <c r="BL121" s="19" t="s">
        <v>100</v>
      </c>
      <c r="BM121" s="228" t="s">
        <v>543</v>
      </c>
    </row>
    <row r="122" s="2" customFormat="1">
      <c r="A122" s="40"/>
      <c r="B122" s="41"/>
      <c r="C122" s="42"/>
      <c r="D122" s="237" t="s">
        <v>792</v>
      </c>
      <c r="E122" s="42"/>
      <c r="F122" s="279" t="s">
        <v>8567</v>
      </c>
      <c r="G122" s="42"/>
      <c r="H122" s="42"/>
      <c r="I122" s="232"/>
      <c r="J122" s="42"/>
      <c r="K122" s="42"/>
      <c r="L122" s="46"/>
      <c r="M122" s="233"/>
      <c r="N122" s="234"/>
      <c r="O122" s="86"/>
      <c r="P122" s="86"/>
      <c r="Q122" s="86"/>
      <c r="R122" s="86"/>
      <c r="S122" s="86"/>
      <c r="T122" s="87"/>
      <c r="U122" s="40"/>
      <c r="V122" s="40"/>
      <c r="W122" s="40"/>
      <c r="X122" s="40"/>
      <c r="Y122" s="40"/>
      <c r="Z122" s="40"/>
      <c r="AA122" s="40"/>
      <c r="AB122" s="40"/>
      <c r="AC122" s="40"/>
      <c r="AD122" s="40"/>
      <c r="AE122" s="40"/>
      <c r="AT122" s="19" t="s">
        <v>792</v>
      </c>
      <c r="AU122" s="19" t="s">
        <v>83</v>
      </c>
    </row>
    <row r="123" s="2" customFormat="1" ht="37.8" customHeight="1">
      <c r="A123" s="40"/>
      <c r="B123" s="41"/>
      <c r="C123" s="217" t="s">
        <v>431</v>
      </c>
      <c r="D123" s="217" t="s">
        <v>237</v>
      </c>
      <c r="E123" s="218" t="s">
        <v>8568</v>
      </c>
      <c r="F123" s="219" t="s">
        <v>8569</v>
      </c>
      <c r="G123" s="220" t="s">
        <v>369</v>
      </c>
      <c r="H123" s="221">
        <v>180</v>
      </c>
      <c r="I123" s="222"/>
      <c r="J123" s="223">
        <f>ROUND(I123*H123,2)</f>
        <v>0</v>
      </c>
      <c r="K123" s="219" t="s">
        <v>7283</v>
      </c>
      <c r="L123" s="46"/>
      <c r="M123" s="224" t="s">
        <v>19</v>
      </c>
      <c r="N123" s="225" t="s">
        <v>47</v>
      </c>
      <c r="O123" s="86"/>
      <c r="P123" s="226">
        <f>O123*H123</f>
        <v>0</v>
      </c>
      <c r="Q123" s="226">
        <v>0</v>
      </c>
      <c r="R123" s="226">
        <f>Q123*H123</f>
        <v>0</v>
      </c>
      <c r="S123" s="226">
        <v>0</v>
      </c>
      <c r="T123" s="227">
        <f>S123*H123</f>
        <v>0</v>
      </c>
      <c r="U123" s="40"/>
      <c r="V123" s="40"/>
      <c r="W123" s="40"/>
      <c r="X123" s="40"/>
      <c r="Y123" s="40"/>
      <c r="Z123" s="40"/>
      <c r="AA123" s="40"/>
      <c r="AB123" s="40"/>
      <c r="AC123" s="40"/>
      <c r="AD123" s="40"/>
      <c r="AE123" s="40"/>
      <c r="AR123" s="228" t="s">
        <v>100</v>
      </c>
      <c r="AT123" s="228" t="s">
        <v>237</v>
      </c>
      <c r="AU123" s="228" t="s">
        <v>83</v>
      </c>
      <c r="AY123" s="19" t="s">
        <v>235</v>
      </c>
      <c r="BE123" s="229">
        <f>IF(N123="základní",J123,0)</f>
        <v>0</v>
      </c>
      <c r="BF123" s="229">
        <f>IF(N123="snížená",J123,0)</f>
        <v>0</v>
      </c>
      <c r="BG123" s="229">
        <f>IF(N123="zákl. přenesená",J123,0)</f>
        <v>0</v>
      </c>
      <c r="BH123" s="229">
        <f>IF(N123="sníž. přenesená",J123,0)</f>
        <v>0</v>
      </c>
      <c r="BI123" s="229">
        <f>IF(N123="nulová",J123,0)</f>
        <v>0</v>
      </c>
      <c r="BJ123" s="19" t="s">
        <v>83</v>
      </c>
      <c r="BK123" s="229">
        <f>ROUND(I123*H123,2)</f>
        <v>0</v>
      </c>
      <c r="BL123" s="19" t="s">
        <v>100</v>
      </c>
      <c r="BM123" s="228" t="s">
        <v>558</v>
      </c>
    </row>
    <row r="124" s="2" customFormat="1" ht="16.5" customHeight="1">
      <c r="A124" s="40"/>
      <c r="B124" s="41"/>
      <c r="C124" s="217" t="s">
        <v>8</v>
      </c>
      <c r="D124" s="217" t="s">
        <v>237</v>
      </c>
      <c r="E124" s="218" t="s">
        <v>8570</v>
      </c>
      <c r="F124" s="219" t="s">
        <v>8571</v>
      </c>
      <c r="G124" s="220" t="s">
        <v>369</v>
      </c>
      <c r="H124" s="221">
        <v>180</v>
      </c>
      <c r="I124" s="222"/>
      <c r="J124" s="223">
        <f>ROUND(I124*H124,2)</f>
        <v>0</v>
      </c>
      <c r="K124" s="219" t="s">
        <v>7283</v>
      </c>
      <c r="L124" s="46"/>
      <c r="M124" s="224" t="s">
        <v>19</v>
      </c>
      <c r="N124" s="225" t="s">
        <v>47</v>
      </c>
      <c r="O124" s="86"/>
      <c r="P124" s="226">
        <f>O124*H124</f>
        <v>0</v>
      </c>
      <c r="Q124" s="226">
        <v>0</v>
      </c>
      <c r="R124" s="226">
        <f>Q124*H124</f>
        <v>0</v>
      </c>
      <c r="S124" s="226">
        <v>0</v>
      </c>
      <c r="T124" s="227">
        <f>S124*H124</f>
        <v>0</v>
      </c>
      <c r="U124" s="40"/>
      <c r="V124" s="40"/>
      <c r="W124" s="40"/>
      <c r="X124" s="40"/>
      <c r="Y124" s="40"/>
      <c r="Z124" s="40"/>
      <c r="AA124" s="40"/>
      <c r="AB124" s="40"/>
      <c r="AC124" s="40"/>
      <c r="AD124" s="40"/>
      <c r="AE124" s="40"/>
      <c r="AR124" s="228" t="s">
        <v>100</v>
      </c>
      <c r="AT124" s="228" t="s">
        <v>237</v>
      </c>
      <c r="AU124" s="228" t="s">
        <v>83</v>
      </c>
      <c r="AY124" s="19" t="s">
        <v>235</v>
      </c>
      <c r="BE124" s="229">
        <f>IF(N124="základní",J124,0)</f>
        <v>0</v>
      </c>
      <c r="BF124" s="229">
        <f>IF(N124="snížená",J124,0)</f>
        <v>0</v>
      </c>
      <c r="BG124" s="229">
        <f>IF(N124="zákl. přenesená",J124,0)</f>
        <v>0</v>
      </c>
      <c r="BH124" s="229">
        <f>IF(N124="sníž. přenesená",J124,0)</f>
        <v>0</v>
      </c>
      <c r="BI124" s="229">
        <f>IF(N124="nulová",J124,0)</f>
        <v>0</v>
      </c>
      <c r="BJ124" s="19" t="s">
        <v>83</v>
      </c>
      <c r="BK124" s="229">
        <f>ROUND(I124*H124,2)</f>
        <v>0</v>
      </c>
      <c r="BL124" s="19" t="s">
        <v>100</v>
      </c>
      <c r="BM124" s="228" t="s">
        <v>593</v>
      </c>
    </row>
    <row r="125" s="2" customFormat="1" ht="24.15" customHeight="1">
      <c r="A125" s="40"/>
      <c r="B125" s="41"/>
      <c r="C125" s="217" t="s">
        <v>448</v>
      </c>
      <c r="D125" s="217" t="s">
        <v>237</v>
      </c>
      <c r="E125" s="218" t="s">
        <v>8572</v>
      </c>
      <c r="F125" s="219" t="s">
        <v>8573</v>
      </c>
      <c r="G125" s="220" t="s">
        <v>7480</v>
      </c>
      <c r="H125" s="221">
        <v>16</v>
      </c>
      <c r="I125" s="222"/>
      <c r="J125" s="223">
        <f>ROUND(I125*H125,2)</f>
        <v>0</v>
      </c>
      <c r="K125" s="219" t="s">
        <v>7283</v>
      </c>
      <c r="L125" s="46"/>
      <c r="M125" s="224" t="s">
        <v>19</v>
      </c>
      <c r="N125" s="225" t="s">
        <v>47</v>
      </c>
      <c r="O125" s="86"/>
      <c r="P125" s="226">
        <f>O125*H125</f>
        <v>0</v>
      </c>
      <c r="Q125" s="226">
        <v>0</v>
      </c>
      <c r="R125" s="226">
        <f>Q125*H125</f>
        <v>0</v>
      </c>
      <c r="S125" s="226">
        <v>0</v>
      </c>
      <c r="T125" s="227">
        <f>S125*H125</f>
        <v>0</v>
      </c>
      <c r="U125" s="40"/>
      <c r="V125" s="40"/>
      <c r="W125" s="40"/>
      <c r="X125" s="40"/>
      <c r="Y125" s="40"/>
      <c r="Z125" s="40"/>
      <c r="AA125" s="40"/>
      <c r="AB125" s="40"/>
      <c r="AC125" s="40"/>
      <c r="AD125" s="40"/>
      <c r="AE125" s="40"/>
      <c r="AR125" s="228" t="s">
        <v>100</v>
      </c>
      <c r="AT125" s="228" t="s">
        <v>237</v>
      </c>
      <c r="AU125" s="228" t="s">
        <v>83</v>
      </c>
      <c r="AY125" s="19" t="s">
        <v>235</v>
      </c>
      <c r="BE125" s="229">
        <f>IF(N125="základní",J125,0)</f>
        <v>0</v>
      </c>
      <c r="BF125" s="229">
        <f>IF(N125="snížená",J125,0)</f>
        <v>0</v>
      </c>
      <c r="BG125" s="229">
        <f>IF(N125="zákl. přenesená",J125,0)</f>
        <v>0</v>
      </c>
      <c r="BH125" s="229">
        <f>IF(N125="sníž. přenesená",J125,0)</f>
        <v>0</v>
      </c>
      <c r="BI125" s="229">
        <f>IF(N125="nulová",J125,0)</f>
        <v>0</v>
      </c>
      <c r="BJ125" s="19" t="s">
        <v>83</v>
      </c>
      <c r="BK125" s="229">
        <f>ROUND(I125*H125,2)</f>
        <v>0</v>
      </c>
      <c r="BL125" s="19" t="s">
        <v>100</v>
      </c>
      <c r="BM125" s="228" t="s">
        <v>612</v>
      </c>
    </row>
    <row r="126" s="2" customFormat="1" ht="24.15" customHeight="1">
      <c r="A126" s="40"/>
      <c r="B126" s="41"/>
      <c r="C126" s="217" t="s">
        <v>460</v>
      </c>
      <c r="D126" s="217" t="s">
        <v>237</v>
      </c>
      <c r="E126" s="218" t="s">
        <v>8574</v>
      </c>
      <c r="F126" s="219" t="s">
        <v>8575</v>
      </c>
      <c r="G126" s="220" t="s">
        <v>7480</v>
      </c>
      <c r="H126" s="221">
        <v>8</v>
      </c>
      <c r="I126" s="222"/>
      <c r="J126" s="223">
        <f>ROUND(I126*H126,2)</f>
        <v>0</v>
      </c>
      <c r="K126" s="219" t="s">
        <v>7283</v>
      </c>
      <c r="L126" s="46"/>
      <c r="M126" s="224" t="s">
        <v>19</v>
      </c>
      <c r="N126" s="225" t="s">
        <v>47</v>
      </c>
      <c r="O126" s="86"/>
      <c r="P126" s="226">
        <f>O126*H126</f>
        <v>0</v>
      </c>
      <c r="Q126" s="226">
        <v>0</v>
      </c>
      <c r="R126" s="226">
        <f>Q126*H126</f>
        <v>0</v>
      </c>
      <c r="S126" s="226">
        <v>0</v>
      </c>
      <c r="T126" s="227">
        <f>S126*H126</f>
        <v>0</v>
      </c>
      <c r="U126" s="40"/>
      <c r="V126" s="40"/>
      <c r="W126" s="40"/>
      <c r="X126" s="40"/>
      <c r="Y126" s="40"/>
      <c r="Z126" s="40"/>
      <c r="AA126" s="40"/>
      <c r="AB126" s="40"/>
      <c r="AC126" s="40"/>
      <c r="AD126" s="40"/>
      <c r="AE126" s="40"/>
      <c r="AR126" s="228" t="s">
        <v>100</v>
      </c>
      <c r="AT126" s="228" t="s">
        <v>237</v>
      </c>
      <c r="AU126" s="228" t="s">
        <v>83</v>
      </c>
      <c r="AY126" s="19" t="s">
        <v>235</v>
      </c>
      <c r="BE126" s="229">
        <f>IF(N126="základní",J126,0)</f>
        <v>0</v>
      </c>
      <c r="BF126" s="229">
        <f>IF(N126="snížená",J126,0)</f>
        <v>0</v>
      </c>
      <c r="BG126" s="229">
        <f>IF(N126="zákl. přenesená",J126,0)</f>
        <v>0</v>
      </c>
      <c r="BH126" s="229">
        <f>IF(N126="sníž. přenesená",J126,0)</f>
        <v>0</v>
      </c>
      <c r="BI126" s="229">
        <f>IF(N126="nulová",J126,0)</f>
        <v>0</v>
      </c>
      <c r="BJ126" s="19" t="s">
        <v>83</v>
      </c>
      <c r="BK126" s="229">
        <f>ROUND(I126*H126,2)</f>
        <v>0</v>
      </c>
      <c r="BL126" s="19" t="s">
        <v>100</v>
      </c>
      <c r="BM126" s="228" t="s">
        <v>628</v>
      </c>
    </row>
    <row r="127" s="2" customFormat="1" ht="16.5" customHeight="1">
      <c r="A127" s="40"/>
      <c r="B127" s="41"/>
      <c r="C127" s="217" t="s">
        <v>467</v>
      </c>
      <c r="D127" s="217" t="s">
        <v>237</v>
      </c>
      <c r="E127" s="218" t="s">
        <v>8576</v>
      </c>
      <c r="F127" s="219" t="s">
        <v>8577</v>
      </c>
      <c r="G127" s="220" t="s">
        <v>1283</v>
      </c>
      <c r="H127" s="221">
        <v>32</v>
      </c>
      <c r="I127" s="222"/>
      <c r="J127" s="223">
        <f>ROUND(I127*H127,2)</f>
        <v>0</v>
      </c>
      <c r="K127" s="219" t="s">
        <v>7283</v>
      </c>
      <c r="L127" s="46"/>
      <c r="M127" s="224" t="s">
        <v>19</v>
      </c>
      <c r="N127" s="225" t="s">
        <v>47</v>
      </c>
      <c r="O127" s="86"/>
      <c r="P127" s="226">
        <f>O127*H127</f>
        <v>0</v>
      </c>
      <c r="Q127" s="226">
        <v>0</v>
      </c>
      <c r="R127" s="226">
        <f>Q127*H127</f>
        <v>0</v>
      </c>
      <c r="S127" s="226">
        <v>0</v>
      </c>
      <c r="T127" s="227">
        <f>S127*H127</f>
        <v>0</v>
      </c>
      <c r="U127" s="40"/>
      <c r="V127" s="40"/>
      <c r="W127" s="40"/>
      <c r="X127" s="40"/>
      <c r="Y127" s="40"/>
      <c r="Z127" s="40"/>
      <c r="AA127" s="40"/>
      <c r="AB127" s="40"/>
      <c r="AC127" s="40"/>
      <c r="AD127" s="40"/>
      <c r="AE127" s="40"/>
      <c r="AR127" s="228" t="s">
        <v>100</v>
      </c>
      <c r="AT127" s="228" t="s">
        <v>237</v>
      </c>
      <c r="AU127" s="228" t="s">
        <v>83</v>
      </c>
      <c r="AY127" s="19" t="s">
        <v>235</v>
      </c>
      <c r="BE127" s="229">
        <f>IF(N127="základní",J127,0)</f>
        <v>0</v>
      </c>
      <c r="BF127" s="229">
        <f>IF(N127="snížená",J127,0)</f>
        <v>0</v>
      </c>
      <c r="BG127" s="229">
        <f>IF(N127="zákl. přenesená",J127,0)</f>
        <v>0</v>
      </c>
      <c r="BH127" s="229">
        <f>IF(N127="sníž. přenesená",J127,0)</f>
        <v>0</v>
      </c>
      <c r="BI127" s="229">
        <f>IF(N127="nulová",J127,0)</f>
        <v>0</v>
      </c>
      <c r="BJ127" s="19" t="s">
        <v>83</v>
      </c>
      <c r="BK127" s="229">
        <f>ROUND(I127*H127,2)</f>
        <v>0</v>
      </c>
      <c r="BL127" s="19" t="s">
        <v>100</v>
      </c>
      <c r="BM127" s="228" t="s">
        <v>647</v>
      </c>
    </row>
    <row r="128" s="12" customFormat="1" ht="25.92" customHeight="1">
      <c r="A128" s="12"/>
      <c r="B128" s="201"/>
      <c r="C128" s="202"/>
      <c r="D128" s="203" t="s">
        <v>75</v>
      </c>
      <c r="E128" s="204" t="s">
        <v>8578</v>
      </c>
      <c r="F128" s="204" t="s">
        <v>8579</v>
      </c>
      <c r="G128" s="202"/>
      <c r="H128" s="202"/>
      <c r="I128" s="205"/>
      <c r="J128" s="206">
        <f>BK128</f>
        <v>0</v>
      </c>
      <c r="K128" s="202"/>
      <c r="L128" s="207"/>
      <c r="M128" s="208"/>
      <c r="N128" s="209"/>
      <c r="O128" s="209"/>
      <c r="P128" s="210">
        <f>SUM(P129:P135)</f>
        <v>0</v>
      </c>
      <c r="Q128" s="209"/>
      <c r="R128" s="210">
        <f>SUM(R129:R135)</f>
        <v>0</v>
      </c>
      <c r="S128" s="209"/>
      <c r="T128" s="211">
        <f>SUM(T129:T135)</f>
        <v>0</v>
      </c>
      <c r="U128" s="12"/>
      <c r="V128" s="12"/>
      <c r="W128" s="12"/>
      <c r="X128" s="12"/>
      <c r="Y128" s="12"/>
      <c r="Z128" s="12"/>
      <c r="AA128" s="12"/>
      <c r="AB128" s="12"/>
      <c r="AC128" s="12"/>
      <c r="AD128" s="12"/>
      <c r="AE128" s="12"/>
      <c r="AR128" s="212" t="s">
        <v>83</v>
      </c>
      <c r="AT128" s="213" t="s">
        <v>75</v>
      </c>
      <c r="AU128" s="213" t="s">
        <v>76</v>
      </c>
      <c r="AY128" s="212" t="s">
        <v>235</v>
      </c>
      <c r="BK128" s="214">
        <f>SUM(BK129:BK135)</f>
        <v>0</v>
      </c>
    </row>
    <row r="129" s="2" customFormat="1" ht="44.25" customHeight="1">
      <c r="A129" s="40"/>
      <c r="B129" s="41"/>
      <c r="C129" s="217" t="s">
        <v>472</v>
      </c>
      <c r="D129" s="217" t="s">
        <v>237</v>
      </c>
      <c r="E129" s="218" t="s">
        <v>8580</v>
      </c>
      <c r="F129" s="219" t="s">
        <v>8581</v>
      </c>
      <c r="G129" s="220" t="s">
        <v>7480</v>
      </c>
      <c r="H129" s="221">
        <v>4</v>
      </c>
      <c r="I129" s="222"/>
      <c r="J129" s="223">
        <f>ROUND(I129*H129,2)</f>
        <v>0</v>
      </c>
      <c r="K129" s="219" t="s">
        <v>7283</v>
      </c>
      <c r="L129" s="46"/>
      <c r="M129" s="224" t="s">
        <v>19</v>
      </c>
      <c r="N129" s="225" t="s">
        <v>47</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100</v>
      </c>
      <c r="AT129" s="228" t="s">
        <v>237</v>
      </c>
      <c r="AU129" s="228" t="s">
        <v>83</v>
      </c>
      <c r="AY129" s="19" t="s">
        <v>235</v>
      </c>
      <c r="BE129" s="229">
        <f>IF(N129="základní",J129,0)</f>
        <v>0</v>
      </c>
      <c r="BF129" s="229">
        <f>IF(N129="snížená",J129,0)</f>
        <v>0</v>
      </c>
      <c r="BG129" s="229">
        <f>IF(N129="zákl. přenesená",J129,0)</f>
        <v>0</v>
      </c>
      <c r="BH129" s="229">
        <f>IF(N129="sníž. přenesená",J129,0)</f>
        <v>0</v>
      </c>
      <c r="BI129" s="229">
        <f>IF(N129="nulová",J129,0)</f>
        <v>0</v>
      </c>
      <c r="BJ129" s="19" t="s">
        <v>83</v>
      </c>
      <c r="BK129" s="229">
        <f>ROUND(I129*H129,2)</f>
        <v>0</v>
      </c>
      <c r="BL129" s="19" t="s">
        <v>100</v>
      </c>
      <c r="BM129" s="228" t="s">
        <v>661</v>
      </c>
    </row>
    <row r="130" s="2" customFormat="1" ht="33" customHeight="1">
      <c r="A130" s="40"/>
      <c r="B130" s="41"/>
      <c r="C130" s="217" t="s">
        <v>486</v>
      </c>
      <c r="D130" s="217" t="s">
        <v>237</v>
      </c>
      <c r="E130" s="218" t="s">
        <v>8582</v>
      </c>
      <c r="F130" s="219" t="s">
        <v>8583</v>
      </c>
      <c r="G130" s="220" t="s">
        <v>7480</v>
      </c>
      <c r="H130" s="221">
        <v>4</v>
      </c>
      <c r="I130" s="222"/>
      <c r="J130" s="223">
        <f>ROUND(I130*H130,2)</f>
        <v>0</v>
      </c>
      <c r="K130" s="219" t="s">
        <v>7283</v>
      </c>
      <c r="L130" s="46"/>
      <c r="M130" s="224" t="s">
        <v>19</v>
      </c>
      <c r="N130" s="225" t="s">
        <v>47</v>
      </c>
      <c r="O130" s="86"/>
      <c r="P130" s="226">
        <f>O130*H130</f>
        <v>0</v>
      </c>
      <c r="Q130" s="226">
        <v>0</v>
      </c>
      <c r="R130" s="226">
        <f>Q130*H130</f>
        <v>0</v>
      </c>
      <c r="S130" s="226">
        <v>0</v>
      </c>
      <c r="T130" s="227">
        <f>S130*H130</f>
        <v>0</v>
      </c>
      <c r="U130" s="40"/>
      <c r="V130" s="40"/>
      <c r="W130" s="40"/>
      <c r="X130" s="40"/>
      <c r="Y130" s="40"/>
      <c r="Z130" s="40"/>
      <c r="AA130" s="40"/>
      <c r="AB130" s="40"/>
      <c r="AC130" s="40"/>
      <c r="AD130" s="40"/>
      <c r="AE130" s="40"/>
      <c r="AR130" s="228" t="s">
        <v>100</v>
      </c>
      <c r="AT130" s="228" t="s">
        <v>237</v>
      </c>
      <c r="AU130" s="228" t="s">
        <v>83</v>
      </c>
      <c r="AY130" s="19" t="s">
        <v>235</v>
      </c>
      <c r="BE130" s="229">
        <f>IF(N130="základní",J130,0)</f>
        <v>0</v>
      </c>
      <c r="BF130" s="229">
        <f>IF(N130="snížená",J130,0)</f>
        <v>0</v>
      </c>
      <c r="BG130" s="229">
        <f>IF(N130="zákl. přenesená",J130,0)</f>
        <v>0</v>
      </c>
      <c r="BH130" s="229">
        <f>IF(N130="sníž. přenesená",J130,0)</f>
        <v>0</v>
      </c>
      <c r="BI130" s="229">
        <f>IF(N130="nulová",J130,0)</f>
        <v>0</v>
      </c>
      <c r="BJ130" s="19" t="s">
        <v>83</v>
      </c>
      <c r="BK130" s="229">
        <f>ROUND(I130*H130,2)</f>
        <v>0</v>
      </c>
      <c r="BL130" s="19" t="s">
        <v>100</v>
      </c>
      <c r="BM130" s="228" t="s">
        <v>688</v>
      </c>
    </row>
    <row r="131" s="2" customFormat="1" ht="37.8" customHeight="1">
      <c r="A131" s="40"/>
      <c r="B131" s="41"/>
      <c r="C131" s="217" t="s">
        <v>7</v>
      </c>
      <c r="D131" s="217" t="s">
        <v>237</v>
      </c>
      <c r="E131" s="218" t="s">
        <v>8584</v>
      </c>
      <c r="F131" s="219" t="s">
        <v>8569</v>
      </c>
      <c r="G131" s="220" t="s">
        <v>369</v>
      </c>
      <c r="H131" s="221">
        <v>80</v>
      </c>
      <c r="I131" s="222"/>
      <c r="J131" s="223">
        <f>ROUND(I131*H131,2)</f>
        <v>0</v>
      </c>
      <c r="K131" s="219" t="s">
        <v>7283</v>
      </c>
      <c r="L131" s="46"/>
      <c r="M131" s="224" t="s">
        <v>19</v>
      </c>
      <c r="N131" s="225" t="s">
        <v>47</v>
      </c>
      <c r="O131" s="86"/>
      <c r="P131" s="226">
        <f>O131*H131</f>
        <v>0</v>
      </c>
      <c r="Q131" s="226">
        <v>0</v>
      </c>
      <c r="R131" s="226">
        <f>Q131*H131</f>
        <v>0</v>
      </c>
      <c r="S131" s="226">
        <v>0</v>
      </c>
      <c r="T131" s="227">
        <f>S131*H131</f>
        <v>0</v>
      </c>
      <c r="U131" s="40"/>
      <c r="V131" s="40"/>
      <c r="W131" s="40"/>
      <c r="X131" s="40"/>
      <c r="Y131" s="40"/>
      <c r="Z131" s="40"/>
      <c r="AA131" s="40"/>
      <c r="AB131" s="40"/>
      <c r="AC131" s="40"/>
      <c r="AD131" s="40"/>
      <c r="AE131" s="40"/>
      <c r="AR131" s="228" t="s">
        <v>100</v>
      </c>
      <c r="AT131" s="228" t="s">
        <v>237</v>
      </c>
      <c r="AU131" s="228" t="s">
        <v>83</v>
      </c>
      <c r="AY131" s="19" t="s">
        <v>235</v>
      </c>
      <c r="BE131" s="229">
        <f>IF(N131="základní",J131,0)</f>
        <v>0</v>
      </c>
      <c r="BF131" s="229">
        <f>IF(N131="snížená",J131,0)</f>
        <v>0</v>
      </c>
      <c r="BG131" s="229">
        <f>IF(N131="zákl. přenesená",J131,0)</f>
        <v>0</v>
      </c>
      <c r="BH131" s="229">
        <f>IF(N131="sníž. přenesená",J131,0)</f>
        <v>0</v>
      </c>
      <c r="BI131" s="229">
        <f>IF(N131="nulová",J131,0)</f>
        <v>0</v>
      </c>
      <c r="BJ131" s="19" t="s">
        <v>83</v>
      </c>
      <c r="BK131" s="229">
        <f>ROUND(I131*H131,2)</f>
        <v>0</v>
      </c>
      <c r="BL131" s="19" t="s">
        <v>100</v>
      </c>
      <c r="BM131" s="228" t="s">
        <v>755</v>
      </c>
    </row>
    <row r="132" s="2" customFormat="1" ht="16.5" customHeight="1">
      <c r="A132" s="40"/>
      <c r="B132" s="41"/>
      <c r="C132" s="217" t="s">
        <v>510</v>
      </c>
      <c r="D132" s="217" t="s">
        <v>237</v>
      </c>
      <c r="E132" s="218" t="s">
        <v>8585</v>
      </c>
      <c r="F132" s="219" t="s">
        <v>8571</v>
      </c>
      <c r="G132" s="220" t="s">
        <v>369</v>
      </c>
      <c r="H132" s="221">
        <v>80</v>
      </c>
      <c r="I132" s="222"/>
      <c r="J132" s="223">
        <f>ROUND(I132*H132,2)</f>
        <v>0</v>
      </c>
      <c r="K132" s="219" t="s">
        <v>7283</v>
      </c>
      <c r="L132" s="46"/>
      <c r="M132" s="224" t="s">
        <v>19</v>
      </c>
      <c r="N132" s="225" t="s">
        <v>47</v>
      </c>
      <c r="O132" s="86"/>
      <c r="P132" s="226">
        <f>O132*H132</f>
        <v>0</v>
      </c>
      <c r="Q132" s="226">
        <v>0</v>
      </c>
      <c r="R132" s="226">
        <f>Q132*H132</f>
        <v>0</v>
      </c>
      <c r="S132" s="226">
        <v>0</v>
      </c>
      <c r="T132" s="227">
        <f>S132*H132</f>
        <v>0</v>
      </c>
      <c r="U132" s="40"/>
      <c r="V132" s="40"/>
      <c r="W132" s="40"/>
      <c r="X132" s="40"/>
      <c r="Y132" s="40"/>
      <c r="Z132" s="40"/>
      <c r="AA132" s="40"/>
      <c r="AB132" s="40"/>
      <c r="AC132" s="40"/>
      <c r="AD132" s="40"/>
      <c r="AE132" s="40"/>
      <c r="AR132" s="228" t="s">
        <v>100</v>
      </c>
      <c r="AT132" s="228" t="s">
        <v>237</v>
      </c>
      <c r="AU132" s="228" t="s">
        <v>83</v>
      </c>
      <c r="AY132" s="19" t="s">
        <v>235</v>
      </c>
      <c r="BE132" s="229">
        <f>IF(N132="základní",J132,0)</f>
        <v>0</v>
      </c>
      <c r="BF132" s="229">
        <f>IF(N132="snížená",J132,0)</f>
        <v>0</v>
      </c>
      <c r="BG132" s="229">
        <f>IF(N132="zákl. přenesená",J132,0)</f>
        <v>0</v>
      </c>
      <c r="BH132" s="229">
        <f>IF(N132="sníž. přenesená",J132,0)</f>
        <v>0</v>
      </c>
      <c r="BI132" s="229">
        <f>IF(N132="nulová",J132,0)</f>
        <v>0</v>
      </c>
      <c r="BJ132" s="19" t="s">
        <v>83</v>
      </c>
      <c r="BK132" s="229">
        <f>ROUND(I132*H132,2)</f>
        <v>0</v>
      </c>
      <c r="BL132" s="19" t="s">
        <v>100</v>
      </c>
      <c r="BM132" s="228" t="s">
        <v>773</v>
      </c>
    </row>
    <row r="133" s="2" customFormat="1" ht="24.15" customHeight="1">
      <c r="A133" s="40"/>
      <c r="B133" s="41"/>
      <c r="C133" s="217" t="s">
        <v>519</v>
      </c>
      <c r="D133" s="217" t="s">
        <v>237</v>
      </c>
      <c r="E133" s="218" t="s">
        <v>8586</v>
      </c>
      <c r="F133" s="219" t="s">
        <v>8573</v>
      </c>
      <c r="G133" s="220" t="s">
        <v>7480</v>
      </c>
      <c r="H133" s="221">
        <v>16</v>
      </c>
      <c r="I133" s="222"/>
      <c r="J133" s="223">
        <f>ROUND(I133*H133,2)</f>
        <v>0</v>
      </c>
      <c r="K133" s="219" t="s">
        <v>7283</v>
      </c>
      <c r="L133" s="46"/>
      <c r="M133" s="224" t="s">
        <v>19</v>
      </c>
      <c r="N133" s="225" t="s">
        <v>47</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100</v>
      </c>
      <c r="AT133" s="228" t="s">
        <v>237</v>
      </c>
      <c r="AU133" s="228" t="s">
        <v>83</v>
      </c>
      <c r="AY133" s="19" t="s">
        <v>235</v>
      </c>
      <c r="BE133" s="229">
        <f>IF(N133="základní",J133,0)</f>
        <v>0</v>
      </c>
      <c r="BF133" s="229">
        <f>IF(N133="snížená",J133,0)</f>
        <v>0</v>
      </c>
      <c r="BG133" s="229">
        <f>IF(N133="zákl. přenesená",J133,0)</f>
        <v>0</v>
      </c>
      <c r="BH133" s="229">
        <f>IF(N133="sníž. přenesená",J133,0)</f>
        <v>0</v>
      </c>
      <c r="BI133" s="229">
        <f>IF(N133="nulová",J133,0)</f>
        <v>0</v>
      </c>
      <c r="BJ133" s="19" t="s">
        <v>83</v>
      </c>
      <c r="BK133" s="229">
        <f>ROUND(I133*H133,2)</f>
        <v>0</v>
      </c>
      <c r="BL133" s="19" t="s">
        <v>100</v>
      </c>
      <c r="BM133" s="228" t="s">
        <v>788</v>
      </c>
    </row>
    <row r="134" s="2" customFormat="1" ht="24.15" customHeight="1">
      <c r="A134" s="40"/>
      <c r="B134" s="41"/>
      <c r="C134" s="217" t="s">
        <v>525</v>
      </c>
      <c r="D134" s="217" t="s">
        <v>237</v>
      </c>
      <c r="E134" s="218" t="s">
        <v>8587</v>
      </c>
      <c r="F134" s="219" t="s">
        <v>8575</v>
      </c>
      <c r="G134" s="220" t="s">
        <v>7480</v>
      </c>
      <c r="H134" s="221">
        <v>8</v>
      </c>
      <c r="I134" s="222"/>
      <c r="J134" s="223">
        <f>ROUND(I134*H134,2)</f>
        <v>0</v>
      </c>
      <c r="K134" s="219" t="s">
        <v>7283</v>
      </c>
      <c r="L134" s="46"/>
      <c r="M134" s="224" t="s">
        <v>19</v>
      </c>
      <c r="N134" s="225" t="s">
        <v>47</v>
      </c>
      <c r="O134" s="86"/>
      <c r="P134" s="226">
        <f>O134*H134</f>
        <v>0</v>
      </c>
      <c r="Q134" s="226">
        <v>0</v>
      </c>
      <c r="R134" s="226">
        <f>Q134*H134</f>
        <v>0</v>
      </c>
      <c r="S134" s="226">
        <v>0</v>
      </c>
      <c r="T134" s="227">
        <f>S134*H134</f>
        <v>0</v>
      </c>
      <c r="U134" s="40"/>
      <c r="V134" s="40"/>
      <c r="W134" s="40"/>
      <c r="X134" s="40"/>
      <c r="Y134" s="40"/>
      <c r="Z134" s="40"/>
      <c r="AA134" s="40"/>
      <c r="AB134" s="40"/>
      <c r="AC134" s="40"/>
      <c r="AD134" s="40"/>
      <c r="AE134" s="40"/>
      <c r="AR134" s="228" t="s">
        <v>100</v>
      </c>
      <c r="AT134" s="228" t="s">
        <v>237</v>
      </c>
      <c r="AU134" s="228" t="s">
        <v>83</v>
      </c>
      <c r="AY134" s="19" t="s">
        <v>235</v>
      </c>
      <c r="BE134" s="229">
        <f>IF(N134="základní",J134,0)</f>
        <v>0</v>
      </c>
      <c r="BF134" s="229">
        <f>IF(N134="snížená",J134,0)</f>
        <v>0</v>
      </c>
      <c r="BG134" s="229">
        <f>IF(N134="zákl. přenesená",J134,0)</f>
        <v>0</v>
      </c>
      <c r="BH134" s="229">
        <f>IF(N134="sníž. přenesená",J134,0)</f>
        <v>0</v>
      </c>
      <c r="BI134" s="229">
        <f>IF(N134="nulová",J134,0)</f>
        <v>0</v>
      </c>
      <c r="BJ134" s="19" t="s">
        <v>83</v>
      </c>
      <c r="BK134" s="229">
        <f>ROUND(I134*H134,2)</f>
        <v>0</v>
      </c>
      <c r="BL134" s="19" t="s">
        <v>100</v>
      </c>
      <c r="BM134" s="228" t="s">
        <v>837</v>
      </c>
    </row>
    <row r="135" s="2" customFormat="1" ht="16.5" customHeight="1">
      <c r="A135" s="40"/>
      <c r="B135" s="41"/>
      <c r="C135" s="217" t="s">
        <v>533</v>
      </c>
      <c r="D135" s="217" t="s">
        <v>237</v>
      </c>
      <c r="E135" s="218" t="s">
        <v>8588</v>
      </c>
      <c r="F135" s="219" t="s">
        <v>8577</v>
      </c>
      <c r="G135" s="220" t="s">
        <v>1283</v>
      </c>
      <c r="H135" s="221">
        <v>32</v>
      </c>
      <c r="I135" s="222"/>
      <c r="J135" s="223">
        <f>ROUND(I135*H135,2)</f>
        <v>0</v>
      </c>
      <c r="K135" s="219" t="s">
        <v>7283</v>
      </c>
      <c r="L135" s="46"/>
      <c r="M135" s="224" t="s">
        <v>19</v>
      </c>
      <c r="N135" s="225" t="s">
        <v>47</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100</v>
      </c>
      <c r="AT135" s="228" t="s">
        <v>237</v>
      </c>
      <c r="AU135" s="228" t="s">
        <v>83</v>
      </c>
      <c r="AY135" s="19" t="s">
        <v>235</v>
      </c>
      <c r="BE135" s="229">
        <f>IF(N135="základní",J135,0)</f>
        <v>0</v>
      </c>
      <c r="BF135" s="229">
        <f>IF(N135="snížená",J135,0)</f>
        <v>0</v>
      </c>
      <c r="BG135" s="229">
        <f>IF(N135="zákl. přenesená",J135,0)</f>
        <v>0</v>
      </c>
      <c r="BH135" s="229">
        <f>IF(N135="sníž. přenesená",J135,0)</f>
        <v>0</v>
      </c>
      <c r="BI135" s="229">
        <f>IF(N135="nulová",J135,0)</f>
        <v>0</v>
      </c>
      <c r="BJ135" s="19" t="s">
        <v>83</v>
      </c>
      <c r="BK135" s="229">
        <f>ROUND(I135*H135,2)</f>
        <v>0</v>
      </c>
      <c r="BL135" s="19" t="s">
        <v>100</v>
      </c>
      <c r="BM135" s="228" t="s">
        <v>883</v>
      </c>
    </row>
    <row r="136" s="12" customFormat="1" ht="25.92" customHeight="1">
      <c r="A136" s="12"/>
      <c r="B136" s="201"/>
      <c r="C136" s="202"/>
      <c r="D136" s="203" t="s">
        <v>75</v>
      </c>
      <c r="E136" s="204" t="s">
        <v>8589</v>
      </c>
      <c r="F136" s="204" t="s">
        <v>8590</v>
      </c>
      <c r="G136" s="202"/>
      <c r="H136" s="202"/>
      <c r="I136" s="205"/>
      <c r="J136" s="206">
        <f>BK136</f>
        <v>0</v>
      </c>
      <c r="K136" s="202"/>
      <c r="L136" s="207"/>
      <c r="M136" s="208"/>
      <c r="N136" s="209"/>
      <c r="O136" s="209"/>
      <c r="P136" s="210">
        <f>SUM(P137:P143)</f>
        <v>0</v>
      </c>
      <c r="Q136" s="209"/>
      <c r="R136" s="210">
        <f>SUM(R137:R143)</f>
        <v>0</v>
      </c>
      <c r="S136" s="209"/>
      <c r="T136" s="211">
        <f>SUM(T137:T143)</f>
        <v>0</v>
      </c>
      <c r="U136" s="12"/>
      <c r="V136" s="12"/>
      <c r="W136" s="12"/>
      <c r="X136" s="12"/>
      <c r="Y136" s="12"/>
      <c r="Z136" s="12"/>
      <c r="AA136" s="12"/>
      <c r="AB136" s="12"/>
      <c r="AC136" s="12"/>
      <c r="AD136" s="12"/>
      <c r="AE136" s="12"/>
      <c r="AR136" s="212" t="s">
        <v>83</v>
      </c>
      <c r="AT136" s="213" t="s">
        <v>75</v>
      </c>
      <c r="AU136" s="213" t="s">
        <v>76</v>
      </c>
      <c r="AY136" s="212" t="s">
        <v>235</v>
      </c>
      <c r="BK136" s="214">
        <f>SUM(BK137:BK143)</f>
        <v>0</v>
      </c>
    </row>
    <row r="137" s="2" customFormat="1" ht="16.5" customHeight="1">
      <c r="A137" s="40"/>
      <c r="B137" s="41"/>
      <c r="C137" s="217" t="s">
        <v>543</v>
      </c>
      <c r="D137" s="217" t="s">
        <v>237</v>
      </c>
      <c r="E137" s="218" t="s">
        <v>8591</v>
      </c>
      <c r="F137" s="219" t="s">
        <v>8592</v>
      </c>
      <c r="G137" s="220" t="s">
        <v>7480</v>
      </c>
      <c r="H137" s="221">
        <v>5</v>
      </c>
      <c r="I137" s="222"/>
      <c r="J137" s="223">
        <f>ROUND(I137*H137,2)</f>
        <v>0</v>
      </c>
      <c r="K137" s="219" t="s">
        <v>7283</v>
      </c>
      <c r="L137" s="46"/>
      <c r="M137" s="224" t="s">
        <v>19</v>
      </c>
      <c r="N137" s="225" t="s">
        <v>47</v>
      </c>
      <c r="O137" s="86"/>
      <c r="P137" s="226">
        <f>O137*H137</f>
        <v>0</v>
      </c>
      <c r="Q137" s="226">
        <v>0</v>
      </c>
      <c r="R137" s="226">
        <f>Q137*H137</f>
        <v>0</v>
      </c>
      <c r="S137" s="226">
        <v>0</v>
      </c>
      <c r="T137" s="227">
        <f>S137*H137</f>
        <v>0</v>
      </c>
      <c r="U137" s="40"/>
      <c r="V137" s="40"/>
      <c r="W137" s="40"/>
      <c r="X137" s="40"/>
      <c r="Y137" s="40"/>
      <c r="Z137" s="40"/>
      <c r="AA137" s="40"/>
      <c r="AB137" s="40"/>
      <c r="AC137" s="40"/>
      <c r="AD137" s="40"/>
      <c r="AE137" s="40"/>
      <c r="AR137" s="228" t="s">
        <v>100</v>
      </c>
      <c r="AT137" s="228" t="s">
        <v>237</v>
      </c>
      <c r="AU137" s="228" t="s">
        <v>83</v>
      </c>
      <c r="AY137" s="19" t="s">
        <v>235</v>
      </c>
      <c r="BE137" s="229">
        <f>IF(N137="základní",J137,0)</f>
        <v>0</v>
      </c>
      <c r="BF137" s="229">
        <f>IF(N137="snížená",J137,0)</f>
        <v>0</v>
      </c>
      <c r="BG137" s="229">
        <f>IF(N137="zákl. přenesená",J137,0)</f>
        <v>0</v>
      </c>
      <c r="BH137" s="229">
        <f>IF(N137="sníž. přenesená",J137,0)</f>
        <v>0</v>
      </c>
      <c r="BI137" s="229">
        <f>IF(N137="nulová",J137,0)</f>
        <v>0</v>
      </c>
      <c r="BJ137" s="19" t="s">
        <v>83</v>
      </c>
      <c r="BK137" s="229">
        <f>ROUND(I137*H137,2)</f>
        <v>0</v>
      </c>
      <c r="BL137" s="19" t="s">
        <v>100</v>
      </c>
      <c r="BM137" s="228" t="s">
        <v>902</v>
      </c>
    </row>
    <row r="138" s="2" customFormat="1" ht="33" customHeight="1">
      <c r="A138" s="40"/>
      <c r="B138" s="41"/>
      <c r="C138" s="217" t="s">
        <v>550</v>
      </c>
      <c r="D138" s="217" t="s">
        <v>237</v>
      </c>
      <c r="E138" s="218" t="s">
        <v>8593</v>
      </c>
      <c r="F138" s="219" t="s">
        <v>8583</v>
      </c>
      <c r="G138" s="220" t="s">
        <v>7480</v>
      </c>
      <c r="H138" s="221">
        <v>15</v>
      </c>
      <c r="I138" s="222"/>
      <c r="J138" s="223">
        <f>ROUND(I138*H138,2)</f>
        <v>0</v>
      </c>
      <c r="K138" s="219" t="s">
        <v>7283</v>
      </c>
      <c r="L138" s="46"/>
      <c r="M138" s="224" t="s">
        <v>19</v>
      </c>
      <c r="N138" s="225" t="s">
        <v>47</v>
      </c>
      <c r="O138" s="86"/>
      <c r="P138" s="226">
        <f>O138*H138</f>
        <v>0</v>
      </c>
      <c r="Q138" s="226">
        <v>0</v>
      </c>
      <c r="R138" s="226">
        <f>Q138*H138</f>
        <v>0</v>
      </c>
      <c r="S138" s="226">
        <v>0</v>
      </c>
      <c r="T138" s="227">
        <f>S138*H138</f>
        <v>0</v>
      </c>
      <c r="U138" s="40"/>
      <c r="V138" s="40"/>
      <c r="W138" s="40"/>
      <c r="X138" s="40"/>
      <c r="Y138" s="40"/>
      <c r="Z138" s="40"/>
      <c r="AA138" s="40"/>
      <c r="AB138" s="40"/>
      <c r="AC138" s="40"/>
      <c r="AD138" s="40"/>
      <c r="AE138" s="40"/>
      <c r="AR138" s="228" t="s">
        <v>100</v>
      </c>
      <c r="AT138" s="228" t="s">
        <v>237</v>
      </c>
      <c r="AU138" s="228" t="s">
        <v>83</v>
      </c>
      <c r="AY138" s="19" t="s">
        <v>235</v>
      </c>
      <c r="BE138" s="229">
        <f>IF(N138="základní",J138,0)</f>
        <v>0</v>
      </c>
      <c r="BF138" s="229">
        <f>IF(N138="snížená",J138,0)</f>
        <v>0</v>
      </c>
      <c r="BG138" s="229">
        <f>IF(N138="zákl. přenesená",J138,0)</f>
        <v>0</v>
      </c>
      <c r="BH138" s="229">
        <f>IF(N138="sníž. přenesená",J138,0)</f>
        <v>0</v>
      </c>
      <c r="BI138" s="229">
        <f>IF(N138="nulová",J138,0)</f>
        <v>0</v>
      </c>
      <c r="BJ138" s="19" t="s">
        <v>83</v>
      </c>
      <c r="BK138" s="229">
        <f>ROUND(I138*H138,2)</f>
        <v>0</v>
      </c>
      <c r="BL138" s="19" t="s">
        <v>100</v>
      </c>
      <c r="BM138" s="228" t="s">
        <v>912</v>
      </c>
    </row>
    <row r="139" s="2" customFormat="1" ht="37.8" customHeight="1">
      <c r="A139" s="40"/>
      <c r="B139" s="41"/>
      <c r="C139" s="217" t="s">
        <v>558</v>
      </c>
      <c r="D139" s="217" t="s">
        <v>237</v>
      </c>
      <c r="E139" s="218" t="s">
        <v>8594</v>
      </c>
      <c r="F139" s="219" t="s">
        <v>8569</v>
      </c>
      <c r="G139" s="220" t="s">
        <v>369</v>
      </c>
      <c r="H139" s="221">
        <v>225</v>
      </c>
      <c r="I139" s="222"/>
      <c r="J139" s="223">
        <f>ROUND(I139*H139,2)</f>
        <v>0</v>
      </c>
      <c r="K139" s="219" t="s">
        <v>7283</v>
      </c>
      <c r="L139" s="46"/>
      <c r="M139" s="224" t="s">
        <v>19</v>
      </c>
      <c r="N139" s="225" t="s">
        <v>47</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100</v>
      </c>
      <c r="AT139" s="228" t="s">
        <v>237</v>
      </c>
      <c r="AU139" s="228" t="s">
        <v>83</v>
      </c>
      <c r="AY139" s="19" t="s">
        <v>235</v>
      </c>
      <c r="BE139" s="229">
        <f>IF(N139="základní",J139,0)</f>
        <v>0</v>
      </c>
      <c r="BF139" s="229">
        <f>IF(N139="snížená",J139,0)</f>
        <v>0</v>
      </c>
      <c r="BG139" s="229">
        <f>IF(N139="zákl. přenesená",J139,0)</f>
        <v>0</v>
      </c>
      <c r="BH139" s="229">
        <f>IF(N139="sníž. přenesená",J139,0)</f>
        <v>0</v>
      </c>
      <c r="BI139" s="229">
        <f>IF(N139="nulová",J139,0)</f>
        <v>0</v>
      </c>
      <c r="BJ139" s="19" t="s">
        <v>83</v>
      </c>
      <c r="BK139" s="229">
        <f>ROUND(I139*H139,2)</f>
        <v>0</v>
      </c>
      <c r="BL139" s="19" t="s">
        <v>100</v>
      </c>
      <c r="BM139" s="228" t="s">
        <v>924</v>
      </c>
    </row>
    <row r="140" s="2" customFormat="1" ht="16.5" customHeight="1">
      <c r="A140" s="40"/>
      <c r="B140" s="41"/>
      <c r="C140" s="217" t="s">
        <v>578</v>
      </c>
      <c r="D140" s="217" t="s">
        <v>237</v>
      </c>
      <c r="E140" s="218" t="s">
        <v>8595</v>
      </c>
      <c r="F140" s="219" t="s">
        <v>8571</v>
      </c>
      <c r="G140" s="220" t="s">
        <v>369</v>
      </c>
      <c r="H140" s="221">
        <v>225</v>
      </c>
      <c r="I140" s="222"/>
      <c r="J140" s="223">
        <f>ROUND(I140*H140,2)</f>
        <v>0</v>
      </c>
      <c r="K140" s="219" t="s">
        <v>7283</v>
      </c>
      <c r="L140" s="46"/>
      <c r="M140" s="224" t="s">
        <v>19</v>
      </c>
      <c r="N140" s="225" t="s">
        <v>47</v>
      </c>
      <c r="O140" s="86"/>
      <c r="P140" s="226">
        <f>O140*H140</f>
        <v>0</v>
      </c>
      <c r="Q140" s="226">
        <v>0</v>
      </c>
      <c r="R140" s="226">
        <f>Q140*H140</f>
        <v>0</v>
      </c>
      <c r="S140" s="226">
        <v>0</v>
      </c>
      <c r="T140" s="227">
        <f>S140*H140</f>
        <v>0</v>
      </c>
      <c r="U140" s="40"/>
      <c r="V140" s="40"/>
      <c r="W140" s="40"/>
      <c r="X140" s="40"/>
      <c r="Y140" s="40"/>
      <c r="Z140" s="40"/>
      <c r="AA140" s="40"/>
      <c r="AB140" s="40"/>
      <c r="AC140" s="40"/>
      <c r="AD140" s="40"/>
      <c r="AE140" s="40"/>
      <c r="AR140" s="228" t="s">
        <v>100</v>
      </c>
      <c r="AT140" s="228" t="s">
        <v>237</v>
      </c>
      <c r="AU140" s="228" t="s">
        <v>83</v>
      </c>
      <c r="AY140" s="19" t="s">
        <v>235</v>
      </c>
      <c r="BE140" s="229">
        <f>IF(N140="základní",J140,0)</f>
        <v>0</v>
      </c>
      <c r="BF140" s="229">
        <f>IF(N140="snížená",J140,0)</f>
        <v>0</v>
      </c>
      <c r="BG140" s="229">
        <f>IF(N140="zákl. přenesená",J140,0)</f>
        <v>0</v>
      </c>
      <c r="BH140" s="229">
        <f>IF(N140="sníž. přenesená",J140,0)</f>
        <v>0</v>
      </c>
      <c r="BI140" s="229">
        <f>IF(N140="nulová",J140,0)</f>
        <v>0</v>
      </c>
      <c r="BJ140" s="19" t="s">
        <v>83</v>
      </c>
      <c r="BK140" s="229">
        <f>ROUND(I140*H140,2)</f>
        <v>0</v>
      </c>
      <c r="BL140" s="19" t="s">
        <v>100</v>
      </c>
      <c r="BM140" s="228" t="s">
        <v>941</v>
      </c>
    </row>
    <row r="141" s="2" customFormat="1" ht="24.15" customHeight="1">
      <c r="A141" s="40"/>
      <c r="B141" s="41"/>
      <c r="C141" s="217" t="s">
        <v>593</v>
      </c>
      <c r="D141" s="217" t="s">
        <v>237</v>
      </c>
      <c r="E141" s="218" t="s">
        <v>8596</v>
      </c>
      <c r="F141" s="219" t="s">
        <v>8573</v>
      </c>
      <c r="G141" s="220" t="s">
        <v>7480</v>
      </c>
      <c r="H141" s="221">
        <v>15</v>
      </c>
      <c r="I141" s="222"/>
      <c r="J141" s="223">
        <f>ROUND(I141*H141,2)</f>
        <v>0</v>
      </c>
      <c r="K141" s="219" t="s">
        <v>7283</v>
      </c>
      <c r="L141" s="46"/>
      <c r="M141" s="224" t="s">
        <v>19</v>
      </c>
      <c r="N141" s="225" t="s">
        <v>47</v>
      </c>
      <c r="O141" s="86"/>
      <c r="P141" s="226">
        <f>O141*H141</f>
        <v>0</v>
      </c>
      <c r="Q141" s="226">
        <v>0</v>
      </c>
      <c r="R141" s="226">
        <f>Q141*H141</f>
        <v>0</v>
      </c>
      <c r="S141" s="226">
        <v>0</v>
      </c>
      <c r="T141" s="227">
        <f>S141*H141</f>
        <v>0</v>
      </c>
      <c r="U141" s="40"/>
      <c r="V141" s="40"/>
      <c r="W141" s="40"/>
      <c r="X141" s="40"/>
      <c r="Y141" s="40"/>
      <c r="Z141" s="40"/>
      <c r="AA141" s="40"/>
      <c r="AB141" s="40"/>
      <c r="AC141" s="40"/>
      <c r="AD141" s="40"/>
      <c r="AE141" s="40"/>
      <c r="AR141" s="228" t="s">
        <v>100</v>
      </c>
      <c r="AT141" s="228" t="s">
        <v>237</v>
      </c>
      <c r="AU141" s="228" t="s">
        <v>83</v>
      </c>
      <c r="AY141" s="19" t="s">
        <v>235</v>
      </c>
      <c r="BE141" s="229">
        <f>IF(N141="základní",J141,0)</f>
        <v>0</v>
      </c>
      <c r="BF141" s="229">
        <f>IF(N141="snížená",J141,0)</f>
        <v>0</v>
      </c>
      <c r="BG141" s="229">
        <f>IF(N141="zákl. přenesená",J141,0)</f>
        <v>0</v>
      </c>
      <c r="BH141" s="229">
        <f>IF(N141="sníž. přenesená",J141,0)</f>
        <v>0</v>
      </c>
      <c r="BI141" s="229">
        <f>IF(N141="nulová",J141,0)</f>
        <v>0</v>
      </c>
      <c r="BJ141" s="19" t="s">
        <v>83</v>
      </c>
      <c r="BK141" s="229">
        <f>ROUND(I141*H141,2)</f>
        <v>0</v>
      </c>
      <c r="BL141" s="19" t="s">
        <v>100</v>
      </c>
      <c r="BM141" s="228" t="s">
        <v>959</v>
      </c>
    </row>
    <row r="142" s="2" customFormat="1" ht="24.15" customHeight="1">
      <c r="A142" s="40"/>
      <c r="B142" s="41"/>
      <c r="C142" s="217" t="s">
        <v>607</v>
      </c>
      <c r="D142" s="217" t="s">
        <v>237</v>
      </c>
      <c r="E142" s="218" t="s">
        <v>8597</v>
      </c>
      <c r="F142" s="219" t="s">
        <v>8575</v>
      </c>
      <c r="G142" s="220" t="s">
        <v>7480</v>
      </c>
      <c r="H142" s="221">
        <v>15</v>
      </c>
      <c r="I142" s="222"/>
      <c r="J142" s="223">
        <f>ROUND(I142*H142,2)</f>
        <v>0</v>
      </c>
      <c r="K142" s="219" t="s">
        <v>7283</v>
      </c>
      <c r="L142" s="46"/>
      <c r="M142" s="224" t="s">
        <v>19</v>
      </c>
      <c r="N142" s="225" t="s">
        <v>47</v>
      </c>
      <c r="O142" s="86"/>
      <c r="P142" s="226">
        <f>O142*H142</f>
        <v>0</v>
      </c>
      <c r="Q142" s="226">
        <v>0</v>
      </c>
      <c r="R142" s="226">
        <f>Q142*H142</f>
        <v>0</v>
      </c>
      <c r="S142" s="226">
        <v>0</v>
      </c>
      <c r="T142" s="227">
        <f>S142*H142</f>
        <v>0</v>
      </c>
      <c r="U142" s="40"/>
      <c r="V142" s="40"/>
      <c r="W142" s="40"/>
      <c r="X142" s="40"/>
      <c r="Y142" s="40"/>
      <c r="Z142" s="40"/>
      <c r="AA142" s="40"/>
      <c r="AB142" s="40"/>
      <c r="AC142" s="40"/>
      <c r="AD142" s="40"/>
      <c r="AE142" s="40"/>
      <c r="AR142" s="228" t="s">
        <v>100</v>
      </c>
      <c r="AT142" s="228" t="s">
        <v>237</v>
      </c>
      <c r="AU142" s="228" t="s">
        <v>83</v>
      </c>
      <c r="AY142" s="19" t="s">
        <v>235</v>
      </c>
      <c r="BE142" s="229">
        <f>IF(N142="základní",J142,0)</f>
        <v>0</v>
      </c>
      <c r="BF142" s="229">
        <f>IF(N142="snížená",J142,0)</f>
        <v>0</v>
      </c>
      <c r="BG142" s="229">
        <f>IF(N142="zákl. přenesená",J142,0)</f>
        <v>0</v>
      </c>
      <c r="BH142" s="229">
        <f>IF(N142="sníž. přenesená",J142,0)</f>
        <v>0</v>
      </c>
      <c r="BI142" s="229">
        <f>IF(N142="nulová",J142,0)</f>
        <v>0</v>
      </c>
      <c r="BJ142" s="19" t="s">
        <v>83</v>
      </c>
      <c r="BK142" s="229">
        <f>ROUND(I142*H142,2)</f>
        <v>0</v>
      </c>
      <c r="BL142" s="19" t="s">
        <v>100</v>
      </c>
      <c r="BM142" s="228" t="s">
        <v>978</v>
      </c>
    </row>
    <row r="143" s="2" customFormat="1" ht="16.5" customHeight="1">
      <c r="A143" s="40"/>
      <c r="B143" s="41"/>
      <c r="C143" s="217" t="s">
        <v>612</v>
      </c>
      <c r="D143" s="217" t="s">
        <v>237</v>
      </c>
      <c r="E143" s="218" t="s">
        <v>8598</v>
      </c>
      <c r="F143" s="219" t="s">
        <v>8577</v>
      </c>
      <c r="G143" s="220" t="s">
        <v>1283</v>
      </c>
      <c r="H143" s="221">
        <v>40</v>
      </c>
      <c r="I143" s="222"/>
      <c r="J143" s="223">
        <f>ROUND(I143*H143,2)</f>
        <v>0</v>
      </c>
      <c r="K143" s="219" t="s">
        <v>7283</v>
      </c>
      <c r="L143" s="46"/>
      <c r="M143" s="224" t="s">
        <v>19</v>
      </c>
      <c r="N143" s="225" t="s">
        <v>47</v>
      </c>
      <c r="O143" s="86"/>
      <c r="P143" s="226">
        <f>O143*H143</f>
        <v>0</v>
      </c>
      <c r="Q143" s="226">
        <v>0</v>
      </c>
      <c r="R143" s="226">
        <f>Q143*H143</f>
        <v>0</v>
      </c>
      <c r="S143" s="226">
        <v>0</v>
      </c>
      <c r="T143" s="227">
        <f>S143*H143</f>
        <v>0</v>
      </c>
      <c r="U143" s="40"/>
      <c r="V143" s="40"/>
      <c r="W143" s="40"/>
      <c r="X143" s="40"/>
      <c r="Y143" s="40"/>
      <c r="Z143" s="40"/>
      <c r="AA143" s="40"/>
      <c r="AB143" s="40"/>
      <c r="AC143" s="40"/>
      <c r="AD143" s="40"/>
      <c r="AE143" s="40"/>
      <c r="AR143" s="228" t="s">
        <v>100</v>
      </c>
      <c r="AT143" s="228" t="s">
        <v>237</v>
      </c>
      <c r="AU143" s="228" t="s">
        <v>83</v>
      </c>
      <c r="AY143" s="19" t="s">
        <v>235</v>
      </c>
      <c r="BE143" s="229">
        <f>IF(N143="základní",J143,0)</f>
        <v>0</v>
      </c>
      <c r="BF143" s="229">
        <f>IF(N143="snížená",J143,0)</f>
        <v>0</v>
      </c>
      <c r="BG143" s="229">
        <f>IF(N143="zákl. přenesená",J143,0)</f>
        <v>0</v>
      </c>
      <c r="BH143" s="229">
        <f>IF(N143="sníž. přenesená",J143,0)</f>
        <v>0</v>
      </c>
      <c r="BI143" s="229">
        <f>IF(N143="nulová",J143,0)</f>
        <v>0</v>
      </c>
      <c r="BJ143" s="19" t="s">
        <v>83</v>
      </c>
      <c r="BK143" s="229">
        <f>ROUND(I143*H143,2)</f>
        <v>0</v>
      </c>
      <c r="BL143" s="19" t="s">
        <v>100</v>
      </c>
      <c r="BM143" s="228" t="s">
        <v>993</v>
      </c>
    </row>
    <row r="144" s="12" customFormat="1" ht="25.92" customHeight="1">
      <c r="A144" s="12"/>
      <c r="B144" s="201"/>
      <c r="C144" s="202"/>
      <c r="D144" s="203" t="s">
        <v>75</v>
      </c>
      <c r="E144" s="204" t="s">
        <v>75</v>
      </c>
      <c r="F144" s="204" t="s">
        <v>8599</v>
      </c>
      <c r="G144" s="202"/>
      <c r="H144" s="202"/>
      <c r="I144" s="205"/>
      <c r="J144" s="206">
        <f>BK144</f>
        <v>0</v>
      </c>
      <c r="K144" s="202"/>
      <c r="L144" s="207"/>
      <c r="M144" s="208"/>
      <c r="N144" s="209"/>
      <c r="O144" s="209"/>
      <c r="P144" s="210">
        <f>SUM(P145:P151)</f>
        <v>0</v>
      </c>
      <c r="Q144" s="209"/>
      <c r="R144" s="210">
        <f>SUM(R145:R151)</f>
        <v>0</v>
      </c>
      <c r="S144" s="209"/>
      <c r="T144" s="211">
        <f>SUM(T145:T151)</f>
        <v>0</v>
      </c>
      <c r="U144" s="12"/>
      <c r="V144" s="12"/>
      <c r="W144" s="12"/>
      <c r="X144" s="12"/>
      <c r="Y144" s="12"/>
      <c r="Z144" s="12"/>
      <c r="AA144" s="12"/>
      <c r="AB144" s="12"/>
      <c r="AC144" s="12"/>
      <c r="AD144" s="12"/>
      <c r="AE144" s="12"/>
      <c r="AR144" s="212" t="s">
        <v>83</v>
      </c>
      <c r="AT144" s="213" t="s">
        <v>75</v>
      </c>
      <c r="AU144" s="213" t="s">
        <v>76</v>
      </c>
      <c r="AY144" s="212" t="s">
        <v>235</v>
      </c>
      <c r="BK144" s="214">
        <f>SUM(BK145:BK151)</f>
        <v>0</v>
      </c>
    </row>
    <row r="145" s="2" customFormat="1" ht="16.5" customHeight="1">
      <c r="A145" s="40"/>
      <c r="B145" s="41"/>
      <c r="C145" s="217" t="s">
        <v>620</v>
      </c>
      <c r="D145" s="217" t="s">
        <v>237</v>
      </c>
      <c r="E145" s="218" t="s">
        <v>8600</v>
      </c>
      <c r="F145" s="219" t="s">
        <v>8601</v>
      </c>
      <c r="G145" s="220" t="s">
        <v>7480</v>
      </c>
      <c r="H145" s="221">
        <v>1</v>
      </c>
      <c r="I145" s="222"/>
      <c r="J145" s="223">
        <f>ROUND(I145*H145,2)</f>
        <v>0</v>
      </c>
      <c r="K145" s="219" t="s">
        <v>7283</v>
      </c>
      <c r="L145" s="46"/>
      <c r="M145" s="224" t="s">
        <v>19</v>
      </c>
      <c r="N145" s="225" t="s">
        <v>47</v>
      </c>
      <c r="O145" s="86"/>
      <c r="P145" s="226">
        <f>O145*H145</f>
        <v>0</v>
      </c>
      <c r="Q145" s="226">
        <v>0</v>
      </c>
      <c r="R145" s="226">
        <f>Q145*H145</f>
        <v>0</v>
      </c>
      <c r="S145" s="226">
        <v>0</v>
      </c>
      <c r="T145" s="227">
        <f>S145*H145</f>
        <v>0</v>
      </c>
      <c r="U145" s="40"/>
      <c r="V145" s="40"/>
      <c r="W145" s="40"/>
      <c r="X145" s="40"/>
      <c r="Y145" s="40"/>
      <c r="Z145" s="40"/>
      <c r="AA145" s="40"/>
      <c r="AB145" s="40"/>
      <c r="AC145" s="40"/>
      <c r="AD145" s="40"/>
      <c r="AE145" s="40"/>
      <c r="AR145" s="228" t="s">
        <v>100</v>
      </c>
      <c r="AT145" s="228" t="s">
        <v>237</v>
      </c>
      <c r="AU145" s="228" t="s">
        <v>83</v>
      </c>
      <c r="AY145" s="19" t="s">
        <v>235</v>
      </c>
      <c r="BE145" s="229">
        <f>IF(N145="základní",J145,0)</f>
        <v>0</v>
      </c>
      <c r="BF145" s="229">
        <f>IF(N145="snížená",J145,0)</f>
        <v>0</v>
      </c>
      <c r="BG145" s="229">
        <f>IF(N145="zákl. přenesená",J145,0)</f>
        <v>0</v>
      </c>
      <c r="BH145" s="229">
        <f>IF(N145="sníž. přenesená",J145,0)</f>
        <v>0</v>
      </c>
      <c r="BI145" s="229">
        <f>IF(N145="nulová",J145,0)</f>
        <v>0</v>
      </c>
      <c r="BJ145" s="19" t="s">
        <v>83</v>
      </c>
      <c r="BK145" s="229">
        <f>ROUND(I145*H145,2)</f>
        <v>0</v>
      </c>
      <c r="BL145" s="19" t="s">
        <v>100</v>
      </c>
      <c r="BM145" s="228" t="s">
        <v>1025</v>
      </c>
    </row>
    <row r="146" s="2" customFormat="1" ht="33" customHeight="1">
      <c r="A146" s="40"/>
      <c r="B146" s="41"/>
      <c r="C146" s="217" t="s">
        <v>628</v>
      </c>
      <c r="D146" s="217" t="s">
        <v>237</v>
      </c>
      <c r="E146" s="218" t="s">
        <v>8602</v>
      </c>
      <c r="F146" s="219" t="s">
        <v>8583</v>
      </c>
      <c r="G146" s="220" t="s">
        <v>7480</v>
      </c>
      <c r="H146" s="221">
        <v>3</v>
      </c>
      <c r="I146" s="222"/>
      <c r="J146" s="223">
        <f>ROUND(I146*H146,2)</f>
        <v>0</v>
      </c>
      <c r="K146" s="219" t="s">
        <v>7283</v>
      </c>
      <c r="L146" s="46"/>
      <c r="M146" s="224" t="s">
        <v>19</v>
      </c>
      <c r="N146" s="225" t="s">
        <v>47</v>
      </c>
      <c r="O146" s="86"/>
      <c r="P146" s="226">
        <f>O146*H146</f>
        <v>0</v>
      </c>
      <c r="Q146" s="226">
        <v>0</v>
      </c>
      <c r="R146" s="226">
        <f>Q146*H146</f>
        <v>0</v>
      </c>
      <c r="S146" s="226">
        <v>0</v>
      </c>
      <c r="T146" s="227">
        <f>S146*H146</f>
        <v>0</v>
      </c>
      <c r="U146" s="40"/>
      <c r="V146" s="40"/>
      <c r="W146" s="40"/>
      <c r="X146" s="40"/>
      <c r="Y146" s="40"/>
      <c r="Z146" s="40"/>
      <c r="AA146" s="40"/>
      <c r="AB146" s="40"/>
      <c r="AC146" s="40"/>
      <c r="AD146" s="40"/>
      <c r="AE146" s="40"/>
      <c r="AR146" s="228" t="s">
        <v>100</v>
      </c>
      <c r="AT146" s="228" t="s">
        <v>237</v>
      </c>
      <c r="AU146" s="228" t="s">
        <v>83</v>
      </c>
      <c r="AY146" s="19" t="s">
        <v>235</v>
      </c>
      <c r="BE146" s="229">
        <f>IF(N146="základní",J146,0)</f>
        <v>0</v>
      </c>
      <c r="BF146" s="229">
        <f>IF(N146="snížená",J146,0)</f>
        <v>0</v>
      </c>
      <c r="BG146" s="229">
        <f>IF(N146="zákl. přenesená",J146,0)</f>
        <v>0</v>
      </c>
      <c r="BH146" s="229">
        <f>IF(N146="sníž. přenesená",J146,0)</f>
        <v>0</v>
      </c>
      <c r="BI146" s="229">
        <f>IF(N146="nulová",J146,0)</f>
        <v>0</v>
      </c>
      <c r="BJ146" s="19" t="s">
        <v>83</v>
      </c>
      <c r="BK146" s="229">
        <f>ROUND(I146*H146,2)</f>
        <v>0</v>
      </c>
      <c r="BL146" s="19" t="s">
        <v>100</v>
      </c>
      <c r="BM146" s="228" t="s">
        <v>1096</v>
      </c>
    </row>
    <row r="147" s="2" customFormat="1" ht="37.8" customHeight="1">
      <c r="A147" s="40"/>
      <c r="B147" s="41"/>
      <c r="C147" s="217" t="s">
        <v>634</v>
      </c>
      <c r="D147" s="217" t="s">
        <v>237</v>
      </c>
      <c r="E147" s="218" t="s">
        <v>8603</v>
      </c>
      <c r="F147" s="219" t="s">
        <v>8569</v>
      </c>
      <c r="G147" s="220" t="s">
        <v>369</v>
      </c>
      <c r="H147" s="221">
        <v>45</v>
      </c>
      <c r="I147" s="222"/>
      <c r="J147" s="223">
        <f>ROUND(I147*H147,2)</f>
        <v>0</v>
      </c>
      <c r="K147" s="219" t="s">
        <v>7283</v>
      </c>
      <c r="L147" s="46"/>
      <c r="M147" s="224" t="s">
        <v>19</v>
      </c>
      <c r="N147" s="225" t="s">
        <v>47</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100</v>
      </c>
      <c r="AT147" s="228" t="s">
        <v>237</v>
      </c>
      <c r="AU147" s="228" t="s">
        <v>83</v>
      </c>
      <c r="AY147" s="19" t="s">
        <v>235</v>
      </c>
      <c r="BE147" s="229">
        <f>IF(N147="základní",J147,0)</f>
        <v>0</v>
      </c>
      <c r="BF147" s="229">
        <f>IF(N147="snížená",J147,0)</f>
        <v>0</v>
      </c>
      <c r="BG147" s="229">
        <f>IF(N147="zákl. přenesená",J147,0)</f>
        <v>0</v>
      </c>
      <c r="BH147" s="229">
        <f>IF(N147="sníž. přenesená",J147,0)</f>
        <v>0</v>
      </c>
      <c r="BI147" s="229">
        <f>IF(N147="nulová",J147,0)</f>
        <v>0</v>
      </c>
      <c r="BJ147" s="19" t="s">
        <v>83</v>
      </c>
      <c r="BK147" s="229">
        <f>ROUND(I147*H147,2)</f>
        <v>0</v>
      </c>
      <c r="BL147" s="19" t="s">
        <v>100</v>
      </c>
      <c r="BM147" s="228" t="s">
        <v>1116</v>
      </c>
    </row>
    <row r="148" s="2" customFormat="1" ht="16.5" customHeight="1">
      <c r="A148" s="40"/>
      <c r="B148" s="41"/>
      <c r="C148" s="217" t="s">
        <v>647</v>
      </c>
      <c r="D148" s="217" t="s">
        <v>237</v>
      </c>
      <c r="E148" s="218" t="s">
        <v>8604</v>
      </c>
      <c r="F148" s="219" t="s">
        <v>8571</v>
      </c>
      <c r="G148" s="220" t="s">
        <v>369</v>
      </c>
      <c r="H148" s="221">
        <v>45</v>
      </c>
      <c r="I148" s="222"/>
      <c r="J148" s="223">
        <f>ROUND(I148*H148,2)</f>
        <v>0</v>
      </c>
      <c r="K148" s="219" t="s">
        <v>7283</v>
      </c>
      <c r="L148" s="46"/>
      <c r="M148" s="224" t="s">
        <v>19</v>
      </c>
      <c r="N148" s="225" t="s">
        <v>47</v>
      </c>
      <c r="O148" s="86"/>
      <c r="P148" s="226">
        <f>O148*H148</f>
        <v>0</v>
      </c>
      <c r="Q148" s="226">
        <v>0</v>
      </c>
      <c r="R148" s="226">
        <f>Q148*H148</f>
        <v>0</v>
      </c>
      <c r="S148" s="226">
        <v>0</v>
      </c>
      <c r="T148" s="227">
        <f>S148*H148</f>
        <v>0</v>
      </c>
      <c r="U148" s="40"/>
      <c r="V148" s="40"/>
      <c r="W148" s="40"/>
      <c r="X148" s="40"/>
      <c r="Y148" s="40"/>
      <c r="Z148" s="40"/>
      <c r="AA148" s="40"/>
      <c r="AB148" s="40"/>
      <c r="AC148" s="40"/>
      <c r="AD148" s="40"/>
      <c r="AE148" s="40"/>
      <c r="AR148" s="228" t="s">
        <v>100</v>
      </c>
      <c r="AT148" s="228" t="s">
        <v>237</v>
      </c>
      <c r="AU148" s="228" t="s">
        <v>83</v>
      </c>
      <c r="AY148" s="19" t="s">
        <v>235</v>
      </c>
      <c r="BE148" s="229">
        <f>IF(N148="základní",J148,0)</f>
        <v>0</v>
      </c>
      <c r="BF148" s="229">
        <f>IF(N148="snížená",J148,0)</f>
        <v>0</v>
      </c>
      <c r="BG148" s="229">
        <f>IF(N148="zákl. přenesená",J148,0)</f>
        <v>0</v>
      </c>
      <c r="BH148" s="229">
        <f>IF(N148="sníž. přenesená",J148,0)</f>
        <v>0</v>
      </c>
      <c r="BI148" s="229">
        <f>IF(N148="nulová",J148,0)</f>
        <v>0</v>
      </c>
      <c r="BJ148" s="19" t="s">
        <v>83</v>
      </c>
      <c r="BK148" s="229">
        <f>ROUND(I148*H148,2)</f>
        <v>0</v>
      </c>
      <c r="BL148" s="19" t="s">
        <v>100</v>
      </c>
      <c r="BM148" s="228" t="s">
        <v>1127</v>
      </c>
    </row>
    <row r="149" s="2" customFormat="1" ht="24.15" customHeight="1">
      <c r="A149" s="40"/>
      <c r="B149" s="41"/>
      <c r="C149" s="217" t="s">
        <v>654</v>
      </c>
      <c r="D149" s="217" t="s">
        <v>237</v>
      </c>
      <c r="E149" s="218" t="s">
        <v>8605</v>
      </c>
      <c r="F149" s="219" t="s">
        <v>8573</v>
      </c>
      <c r="G149" s="220" t="s">
        <v>7480</v>
      </c>
      <c r="H149" s="221">
        <v>5</v>
      </c>
      <c r="I149" s="222"/>
      <c r="J149" s="223">
        <f>ROUND(I149*H149,2)</f>
        <v>0</v>
      </c>
      <c r="K149" s="219" t="s">
        <v>7283</v>
      </c>
      <c r="L149" s="46"/>
      <c r="M149" s="224" t="s">
        <v>19</v>
      </c>
      <c r="N149" s="225" t="s">
        <v>47</v>
      </c>
      <c r="O149" s="86"/>
      <c r="P149" s="226">
        <f>O149*H149</f>
        <v>0</v>
      </c>
      <c r="Q149" s="226">
        <v>0</v>
      </c>
      <c r="R149" s="226">
        <f>Q149*H149</f>
        <v>0</v>
      </c>
      <c r="S149" s="226">
        <v>0</v>
      </c>
      <c r="T149" s="227">
        <f>S149*H149</f>
        <v>0</v>
      </c>
      <c r="U149" s="40"/>
      <c r="V149" s="40"/>
      <c r="W149" s="40"/>
      <c r="X149" s="40"/>
      <c r="Y149" s="40"/>
      <c r="Z149" s="40"/>
      <c r="AA149" s="40"/>
      <c r="AB149" s="40"/>
      <c r="AC149" s="40"/>
      <c r="AD149" s="40"/>
      <c r="AE149" s="40"/>
      <c r="AR149" s="228" t="s">
        <v>100</v>
      </c>
      <c r="AT149" s="228" t="s">
        <v>237</v>
      </c>
      <c r="AU149" s="228" t="s">
        <v>83</v>
      </c>
      <c r="AY149" s="19" t="s">
        <v>235</v>
      </c>
      <c r="BE149" s="229">
        <f>IF(N149="základní",J149,0)</f>
        <v>0</v>
      </c>
      <c r="BF149" s="229">
        <f>IF(N149="snížená",J149,0)</f>
        <v>0</v>
      </c>
      <c r="BG149" s="229">
        <f>IF(N149="zákl. přenesená",J149,0)</f>
        <v>0</v>
      </c>
      <c r="BH149" s="229">
        <f>IF(N149="sníž. přenesená",J149,0)</f>
        <v>0</v>
      </c>
      <c r="BI149" s="229">
        <f>IF(N149="nulová",J149,0)</f>
        <v>0</v>
      </c>
      <c r="BJ149" s="19" t="s">
        <v>83</v>
      </c>
      <c r="BK149" s="229">
        <f>ROUND(I149*H149,2)</f>
        <v>0</v>
      </c>
      <c r="BL149" s="19" t="s">
        <v>100</v>
      </c>
      <c r="BM149" s="228" t="s">
        <v>1146</v>
      </c>
    </row>
    <row r="150" s="2" customFormat="1" ht="24.15" customHeight="1">
      <c r="A150" s="40"/>
      <c r="B150" s="41"/>
      <c r="C150" s="217" t="s">
        <v>661</v>
      </c>
      <c r="D150" s="217" t="s">
        <v>237</v>
      </c>
      <c r="E150" s="218" t="s">
        <v>8606</v>
      </c>
      <c r="F150" s="219" t="s">
        <v>8575</v>
      </c>
      <c r="G150" s="220" t="s">
        <v>7480</v>
      </c>
      <c r="H150" s="221">
        <v>5</v>
      </c>
      <c r="I150" s="222"/>
      <c r="J150" s="223">
        <f>ROUND(I150*H150,2)</f>
        <v>0</v>
      </c>
      <c r="K150" s="219" t="s">
        <v>7283</v>
      </c>
      <c r="L150" s="46"/>
      <c r="M150" s="224" t="s">
        <v>19</v>
      </c>
      <c r="N150" s="225" t="s">
        <v>47</v>
      </c>
      <c r="O150" s="86"/>
      <c r="P150" s="226">
        <f>O150*H150</f>
        <v>0</v>
      </c>
      <c r="Q150" s="226">
        <v>0</v>
      </c>
      <c r="R150" s="226">
        <f>Q150*H150</f>
        <v>0</v>
      </c>
      <c r="S150" s="226">
        <v>0</v>
      </c>
      <c r="T150" s="227">
        <f>S150*H150</f>
        <v>0</v>
      </c>
      <c r="U150" s="40"/>
      <c r="V150" s="40"/>
      <c r="W150" s="40"/>
      <c r="X150" s="40"/>
      <c r="Y150" s="40"/>
      <c r="Z150" s="40"/>
      <c r="AA150" s="40"/>
      <c r="AB150" s="40"/>
      <c r="AC150" s="40"/>
      <c r="AD150" s="40"/>
      <c r="AE150" s="40"/>
      <c r="AR150" s="228" t="s">
        <v>100</v>
      </c>
      <c r="AT150" s="228" t="s">
        <v>237</v>
      </c>
      <c r="AU150" s="228" t="s">
        <v>83</v>
      </c>
      <c r="AY150" s="19" t="s">
        <v>235</v>
      </c>
      <c r="BE150" s="229">
        <f>IF(N150="základní",J150,0)</f>
        <v>0</v>
      </c>
      <c r="BF150" s="229">
        <f>IF(N150="snížená",J150,0)</f>
        <v>0</v>
      </c>
      <c r="BG150" s="229">
        <f>IF(N150="zákl. přenesená",J150,0)</f>
        <v>0</v>
      </c>
      <c r="BH150" s="229">
        <f>IF(N150="sníž. přenesená",J150,0)</f>
        <v>0</v>
      </c>
      <c r="BI150" s="229">
        <f>IF(N150="nulová",J150,0)</f>
        <v>0</v>
      </c>
      <c r="BJ150" s="19" t="s">
        <v>83</v>
      </c>
      <c r="BK150" s="229">
        <f>ROUND(I150*H150,2)</f>
        <v>0</v>
      </c>
      <c r="BL150" s="19" t="s">
        <v>100</v>
      </c>
      <c r="BM150" s="228" t="s">
        <v>1159</v>
      </c>
    </row>
    <row r="151" s="2" customFormat="1" ht="16.5" customHeight="1">
      <c r="A151" s="40"/>
      <c r="B151" s="41"/>
      <c r="C151" s="217" t="s">
        <v>680</v>
      </c>
      <c r="D151" s="217" t="s">
        <v>237</v>
      </c>
      <c r="E151" s="218" t="s">
        <v>8607</v>
      </c>
      <c r="F151" s="219" t="s">
        <v>8577</v>
      </c>
      <c r="G151" s="220" t="s">
        <v>1283</v>
      </c>
      <c r="H151" s="221">
        <v>8</v>
      </c>
      <c r="I151" s="222"/>
      <c r="J151" s="223">
        <f>ROUND(I151*H151,2)</f>
        <v>0</v>
      </c>
      <c r="K151" s="219" t="s">
        <v>7283</v>
      </c>
      <c r="L151" s="46"/>
      <c r="M151" s="224" t="s">
        <v>19</v>
      </c>
      <c r="N151" s="225" t="s">
        <v>47</v>
      </c>
      <c r="O151" s="86"/>
      <c r="P151" s="226">
        <f>O151*H151</f>
        <v>0</v>
      </c>
      <c r="Q151" s="226">
        <v>0</v>
      </c>
      <c r="R151" s="226">
        <f>Q151*H151</f>
        <v>0</v>
      </c>
      <c r="S151" s="226">
        <v>0</v>
      </c>
      <c r="T151" s="227">
        <f>S151*H151</f>
        <v>0</v>
      </c>
      <c r="U151" s="40"/>
      <c r="V151" s="40"/>
      <c r="W151" s="40"/>
      <c r="X151" s="40"/>
      <c r="Y151" s="40"/>
      <c r="Z151" s="40"/>
      <c r="AA151" s="40"/>
      <c r="AB151" s="40"/>
      <c r="AC151" s="40"/>
      <c r="AD151" s="40"/>
      <c r="AE151" s="40"/>
      <c r="AR151" s="228" t="s">
        <v>100</v>
      </c>
      <c r="AT151" s="228" t="s">
        <v>237</v>
      </c>
      <c r="AU151" s="228" t="s">
        <v>83</v>
      </c>
      <c r="AY151" s="19" t="s">
        <v>235</v>
      </c>
      <c r="BE151" s="229">
        <f>IF(N151="základní",J151,0)</f>
        <v>0</v>
      </c>
      <c r="BF151" s="229">
        <f>IF(N151="snížená",J151,0)</f>
        <v>0</v>
      </c>
      <c r="BG151" s="229">
        <f>IF(N151="zákl. přenesená",J151,0)</f>
        <v>0</v>
      </c>
      <c r="BH151" s="229">
        <f>IF(N151="sníž. přenesená",J151,0)</f>
        <v>0</v>
      </c>
      <c r="BI151" s="229">
        <f>IF(N151="nulová",J151,0)</f>
        <v>0</v>
      </c>
      <c r="BJ151" s="19" t="s">
        <v>83</v>
      </c>
      <c r="BK151" s="229">
        <f>ROUND(I151*H151,2)</f>
        <v>0</v>
      </c>
      <c r="BL151" s="19" t="s">
        <v>100</v>
      </c>
      <c r="BM151" s="228" t="s">
        <v>1172</v>
      </c>
    </row>
    <row r="152" s="12" customFormat="1" ht="25.92" customHeight="1">
      <c r="A152" s="12"/>
      <c r="B152" s="201"/>
      <c r="C152" s="202"/>
      <c r="D152" s="203" t="s">
        <v>75</v>
      </c>
      <c r="E152" s="204" t="s">
        <v>8608</v>
      </c>
      <c r="F152" s="204" t="s">
        <v>8609</v>
      </c>
      <c r="G152" s="202"/>
      <c r="H152" s="202"/>
      <c r="I152" s="205"/>
      <c r="J152" s="206">
        <f>BK152</f>
        <v>0</v>
      </c>
      <c r="K152" s="202"/>
      <c r="L152" s="207"/>
      <c r="M152" s="208"/>
      <c r="N152" s="209"/>
      <c r="O152" s="209"/>
      <c r="P152" s="210">
        <f>SUM(P153:P159)</f>
        <v>0</v>
      </c>
      <c r="Q152" s="209"/>
      <c r="R152" s="210">
        <f>SUM(R153:R159)</f>
        <v>0</v>
      </c>
      <c r="S152" s="209"/>
      <c r="T152" s="211">
        <f>SUM(T153:T159)</f>
        <v>0</v>
      </c>
      <c r="U152" s="12"/>
      <c r="V152" s="12"/>
      <c r="W152" s="12"/>
      <c r="X152" s="12"/>
      <c r="Y152" s="12"/>
      <c r="Z152" s="12"/>
      <c r="AA152" s="12"/>
      <c r="AB152" s="12"/>
      <c r="AC152" s="12"/>
      <c r="AD152" s="12"/>
      <c r="AE152" s="12"/>
      <c r="AR152" s="212" t="s">
        <v>83</v>
      </c>
      <c r="AT152" s="213" t="s">
        <v>75</v>
      </c>
      <c r="AU152" s="213" t="s">
        <v>76</v>
      </c>
      <c r="AY152" s="212" t="s">
        <v>235</v>
      </c>
      <c r="BK152" s="214">
        <f>SUM(BK153:BK159)</f>
        <v>0</v>
      </c>
    </row>
    <row r="153" s="2" customFormat="1" ht="24.15" customHeight="1">
      <c r="A153" s="40"/>
      <c r="B153" s="41"/>
      <c r="C153" s="217" t="s">
        <v>688</v>
      </c>
      <c r="D153" s="217" t="s">
        <v>237</v>
      </c>
      <c r="E153" s="218" t="s">
        <v>8610</v>
      </c>
      <c r="F153" s="219" t="s">
        <v>8611</v>
      </c>
      <c r="G153" s="220" t="s">
        <v>7480</v>
      </c>
      <c r="H153" s="221">
        <v>1</v>
      </c>
      <c r="I153" s="222"/>
      <c r="J153" s="223">
        <f>ROUND(I153*H153,2)</f>
        <v>0</v>
      </c>
      <c r="K153" s="219" t="s">
        <v>7283</v>
      </c>
      <c r="L153" s="46"/>
      <c r="M153" s="224" t="s">
        <v>19</v>
      </c>
      <c r="N153" s="225" t="s">
        <v>47</v>
      </c>
      <c r="O153" s="86"/>
      <c r="P153" s="226">
        <f>O153*H153</f>
        <v>0</v>
      </c>
      <c r="Q153" s="226">
        <v>0</v>
      </c>
      <c r="R153" s="226">
        <f>Q153*H153</f>
        <v>0</v>
      </c>
      <c r="S153" s="226">
        <v>0</v>
      </c>
      <c r="T153" s="227">
        <f>S153*H153</f>
        <v>0</v>
      </c>
      <c r="U153" s="40"/>
      <c r="V153" s="40"/>
      <c r="W153" s="40"/>
      <c r="X153" s="40"/>
      <c r="Y153" s="40"/>
      <c r="Z153" s="40"/>
      <c r="AA153" s="40"/>
      <c r="AB153" s="40"/>
      <c r="AC153" s="40"/>
      <c r="AD153" s="40"/>
      <c r="AE153" s="40"/>
      <c r="AR153" s="228" t="s">
        <v>100</v>
      </c>
      <c r="AT153" s="228" t="s">
        <v>237</v>
      </c>
      <c r="AU153" s="228" t="s">
        <v>83</v>
      </c>
      <c r="AY153" s="19" t="s">
        <v>235</v>
      </c>
      <c r="BE153" s="229">
        <f>IF(N153="základní",J153,0)</f>
        <v>0</v>
      </c>
      <c r="BF153" s="229">
        <f>IF(N153="snížená",J153,0)</f>
        <v>0</v>
      </c>
      <c r="BG153" s="229">
        <f>IF(N153="zákl. přenesená",J153,0)</f>
        <v>0</v>
      </c>
      <c r="BH153" s="229">
        <f>IF(N153="sníž. přenesená",J153,0)</f>
        <v>0</v>
      </c>
      <c r="BI153" s="229">
        <f>IF(N153="nulová",J153,0)</f>
        <v>0</v>
      </c>
      <c r="BJ153" s="19" t="s">
        <v>83</v>
      </c>
      <c r="BK153" s="229">
        <f>ROUND(I153*H153,2)</f>
        <v>0</v>
      </c>
      <c r="BL153" s="19" t="s">
        <v>100</v>
      </c>
      <c r="BM153" s="228" t="s">
        <v>1184</v>
      </c>
    </row>
    <row r="154" s="2" customFormat="1" ht="33" customHeight="1">
      <c r="A154" s="40"/>
      <c r="B154" s="41"/>
      <c r="C154" s="217" t="s">
        <v>698</v>
      </c>
      <c r="D154" s="217" t="s">
        <v>237</v>
      </c>
      <c r="E154" s="218" t="s">
        <v>8612</v>
      </c>
      <c r="F154" s="219" t="s">
        <v>8583</v>
      </c>
      <c r="G154" s="220" t="s">
        <v>7480</v>
      </c>
      <c r="H154" s="221">
        <v>1</v>
      </c>
      <c r="I154" s="222"/>
      <c r="J154" s="223">
        <f>ROUND(I154*H154,2)</f>
        <v>0</v>
      </c>
      <c r="K154" s="219" t="s">
        <v>7283</v>
      </c>
      <c r="L154" s="46"/>
      <c r="M154" s="224" t="s">
        <v>19</v>
      </c>
      <c r="N154" s="225" t="s">
        <v>47</v>
      </c>
      <c r="O154" s="86"/>
      <c r="P154" s="226">
        <f>O154*H154</f>
        <v>0</v>
      </c>
      <c r="Q154" s="226">
        <v>0</v>
      </c>
      <c r="R154" s="226">
        <f>Q154*H154</f>
        <v>0</v>
      </c>
      <c r="S154" s="226">
        <v>0</v>
      </c>
      <c r="T154" s="227">
        <f>S154*H154</f>
        <v>0</v>
      </c>
      <c r="U154" s="40"/>
      <c r="V154" s="40"/>
      <c r="W154" s="40"/>
      <c r="X154" s="40"/>
      <c r="Y154" s="40"/>
      <c r="Z154" s="40"/>
      <c r="AA154" s="40"/>
      <c r="AB154" s="40"/>
      <c r="AC154" s="40"/>
      <c r="AD154" s="40"/>
      <c r="AE154" s="40"/>
      <c r="AR154" s="228" t="s">
        <v>100</v>
      </c>
      <c r="AT154" s="228" t="s">
        <v>237</v>
      </c>
      <c r="AU154" s="228" t="s">
        <v>83</v>
      </c>
      <c r="AY154" s="19" t="s">
        <v>235</v>
      </c>
      <c r="BE154" s="229">
        <f>IF(N154="základní",J154,0)</f>
        <v>0</v>
      </c>
      <c r="BF154" s="229">
        <f>IF(N154="snížená",J154,0)</f>
        <v>0</v>
      </c>
      <c r="BG154" s="229">
        <f>IF(N154="zákl. přenesená",J154,0)</f>
        <v>0</v>
      </c>
      <c r="BH154" s="229">
        <f>IF(N154="sníž. přenesená",J154,0)</f>
        <v>0</v>
      </c>
      <c r="BI154" s="229">
        <f>IF(N154="nulová",J154,0)</f>
        <v>0</v>
      </c>
      <c r="BJ154" s="19" t="s">
        <v>83</v>
      </c>
      <c r="BK154" s="229">
        <f>ROUND(I154*H154,2)</f>
        <v>0</v>
      </c>
      <c r="BL154" s="19" t="s">
        <v>100</v>
      </c>
      <c r="BM154" s="228" t="s">
        <v>1203</v>
      </c>
    </row>
    <row r="155" s="2" customFormat="1" ht="37.8" customHeight="1">
      <c r="A155" s="40"/>
      <c r="B155" s="41"/>
      <c r="C155" s="217" t="s">
        <v>755</v>
      </c>
      <c r="D155" s="217" t="s">
        <v>237</v>
      </c>
      <c r="E155" s="218" t="s">
        <v>8613</v>
      </c>
      <c r="F155" s="219" t="s">
        <v>8569</v>
      </c>
      <c r="G155" s="220" t="s">
        <v>369</v>
      </c>
      <c r="H155" s="221">
        <v>15</v>
      </c>
      <c r="I155" s="222"/>
      <c r="J155" s="223">
        <f>ROUND(I155*H155,2)</f>
        <v>0</v>
      </c>
      <c r="K155" s="219" t="s">
        <v>7283</v>
      </c>
      <c r="L155" s="46"/>
      <c r="M155" s="224" t="s">
        <v>19</v>
      </c>
      <c r="N155" s="225" t="s">
        <v>47</v>
      </c>
      <c r="O155" s="86"/>
      <c r="P155" s="226">
        <f>O155*H155</f>
        <v>0</v>
      </c>
      <c r="Q155" s="226">
        <v>0</v>
      </c>
      <c r="R155" s="226">
        <f>Q155*H155</f>
        <v>0</v>
      </c>
      <c r="S155" s="226">
        <v>0</v>
      </c>
      <c r="T155" s="227">
        <f>S155*H155</f>
        <v>0</v>
      </c>
      <c r="U155" s="40"/>
      <c r="V155" s="40"/>
      <c r="W155" s="40"/>
      <c r="X155" s="40"/>
      <c r="Y155" s="40"/>
      <c r="Z155" s="40"/>
      <c r="AA155" s="40"/>
      <c r="AB155" s="40"/>
      <c r="AC155" s="40"/>
      <c r="AD155" s="40"/>
      <c r="AE155" s="40"/>
      <c r="AR155" s="228" t="s">
        <v>100</v>
      </c>
      <c r="AT155" s="228" t="s">
        <v>237</v>
      </c>
      <c r="AU155" s="228" t="s">
        <v>83</v>
      </c>
      <c r="AY155" s="19" t="s">
        <v>235</v>
      </c>
      <c r="BE155" s="229">
        <f>IF(N155="základní",J155,0)</f>
        <v>0</v>
      </c>
      <c r="BF155" s="229">
        <f>IF(N155="snížená",J155,0)</f>
        <v>0</v>
      </c>
      <c r="BG155" s="229">
        <f>IF(N155="zákl. přenesená",J155,0)</f>
        <v>0</v>
      </c>
      <c r="BH155" s="229">
        <f>IF(N155="sníž. přenesená",J155,0)</f>
        <v>0</v>
      </c>
      <c r="BI155" s="229">
        <f>IF(N155="nulová",J155,0)</f>
        <v>0</v>
      </c>
      <c r="BJ155" s="19" t="s">
        <v>83</v>
      </c>
      <c r="BK155" s="229">
        <f>ROUND(I155*H155,2)</f>
        <v>0</v>
      </c>
      <c r="BL155" s="19" t="s">
        <v>100</v>
      </c>
      <c r="BM155" s="228" t="s">
        <v>1215</v>
      </c>
    </row>
    <row r="156" s="2" customFormat="1" ht="16.5" customHeight="1">
      <c r="A156" s="40"/>
      <c r="B156" s="41"/>
      <c r="C156" s="217" t="s">
        <v>766</v>
      </c>
      <c r="D156" s="217" t="s">
        <v>237</v>
      </c>
      <c r="E156" s="218" t="s">
        <v>8614</v>
      </c>
      <c r="F156" s="219" t="s">
        <v>8571</v>
      </c>
      <c r="G156" s="220" t="s">
        <v>369</v>
      </c>
      <c r="H156" s="221">
        <v>15</v>
      </c>
      <c r="I156" s="222"/>
      <c r="J156" s="223">
        <f>ROUND(I156*H156,2)</f>
        <v>0</v>
      </c>
      <c r="K156" s="219" t="s">
        <v>7283</v>
      </c>
      <c r="L156" s="46"/>
      <c r="M156" s="224" t="s">
        <v>19</v>
      </c>
      <c r="N156" s="225" t="s">
        <v>47</v>
      </c>
      <c r="O156" s="86"/>
      <c r="P156" s="226">
        <f>O156*H156</f>
        <v>0</v>
      </c>
      <c r="Q156" s="226">
        <v>0</v>
      </c>
      <c r="R156" s="226">
        <f>Q156*H156</f>
        <v>0</v>
      </c>
      <c r="S156" s="226">
        <v>0</v>
      </c>
      <c r="T156" s="227">
        <f>S156*H156</f>
        <v>0</v>
      </c>
      <c r="U156" s="40"/>
      <c r="V156" s="40"/>
      <c r="W156" s="40"/>
      <c r="X156" s="40"/>
      <c r="Y156" s="40"/>
      <c r="Z156" s="40"/>
      <c r="AA156" s="40"/>
      <c r="AB156" s="40"/>
      <c r="AC156" s="40"/>
      <c r="AD156" s="40"/>
      <c r="AE156" s="40"/>
      <c r="AR156" s="228" t="s">
        <v>100</v>
      </c>
      <c r="AT156" s="228" t="s">
        <v>237</v>
      </c>
      <c r="AU156" s="228" t="s">
        <v>83</v>
      </c>
      <c r="AY156" s="19" t="s">
        <v>235</v>
      </c>
      <c r="BE156" s="229">
        <f>IF(N156="základní",J156,0)</f>
        <v>0</v>
      </c>
      <c r="BF156" s="229">
        <f>IF(N156="snížená",J156,0)</f>
        <v>0</v>
      </c>
      <c r="BG156" s="229">
        <f>IF(N156="zákl. přenesená",J156,0)</f>
        <v>0</v>
      </c>
      <c r="BH156" s="229">
        <f>IF(N156="sníž. přenesená",J156,0)</f>
        <v>0</v>
      </c>
      <c r="BI156" s="229">
        <f>IF(N156="nulová",J156,0)</f>
        <v>0</v>
      </c>
      <c r="BJ156" s="19" t="s">
        <v>83</v>
      </c>
      <c r="BK156" s="229">
        <f>ROUND(I156*H156,2)</f>
        <v>0</v>
      </c>
      <c r="BL156" s="19" t="s">
        <v>100</v>
      </c>
      <c r="BM156" s="228" t="s">
        <v>1231</v>
      </c>
    </row>
    <row r="157" s="2" customFormat="1" ht="24.15" customHeight="1">
      <c r="A157" s="40"/>
      <c r="B157" s="41"/>
      <c r="C157" s="217" t="s">
        <v>773</v>
      </c>
      <c r="D157" s="217" t="s">
        <v>237</v>
      </c>
      <c r="E157" s="218" t="s">
        <v>8615</v>
      </c>
      <c r="F157" s="219" t="s">
        <v>8573</v>
      </c>
      <c r="G157" s="220" t="s">
        <v>7480</v>
      </c>
      <c r="H157" s="221">
        <v>2</v>
      </c>
      <c r="I157" s="222"/>
      <c r="J157" s="223">
        <f>ROUND(I157*H157,2)</f>
        <v>0</v>
      </c>
      <c r="K157" s="219" t="s">
        <v>7283</v>
      </c>
      <c r="L157" s="46"/>
      <c r="M157" s="224" t="s">
        <v>19</v>
      </c>
      <c r="N157" s="225" t="s">
        <v>47</v>
      </c>
      <c r="O157" s="86"/>
      <c r="P157" s="226">
        <f>O157*H157</f>
        <v>0</v>
      </c>
      <c r="Q157" s="226">
        <v>0</v>
      </c>
      <c r="R157" s="226">
        <f>Q157*H157</f>
        <v>0</v>
      </c>
      <c r="S157" s="226">
        <v>0</v>
      </c>
      <c r="T157" s="227">
        <f>S157*H157</f>
        <v>0</v>
      </c>
      <c r="U157" s="40"/>
      <c r="V157" s="40"/>
      <c r="W157" s="40"/>
      <c r="X157" s="40"/>
      <c r="Y157" s="40"/>
      <c r="Z157" s="40"/>
      <c r="AA157" s="40"/>
      <c r="AB157" s="40"/>
      <c r="AC157" s="40"/>
      <c r="AD157" s="40"/>
      <c r="AE157" s="40"/>
      <c r="AR157" s="228" t="s">
        <v>100</v>
      </c>
      <c r="AT157" s="228" t="s">
        <v>237</v>
      </c>
      <c r="AU157" s="228" t="s">
        <v>83</v>
      </c>
      <c r="AY157" s="19" t="s">
        <v>235</v>
      </c>
      <c r="BE157" s="229">
        <f>IF(N157="základní",J157,0)</f>
        <v>0</v>
      </c>
      <c r="BF157" s="229">
        <f>IF(N157="snížená",J157,0)</f>
        <v>0</v>
      </c>
      <c r="BG157" s="229">
        <f>IF(N157="zákl. přenesená",J157,0)</f>
        <v>0</v>
      </c>
      <c r="BH157" s="229">
        <f>IF(N157="sníž. přenesená",J157,0)</f>
        <v>0</v>
      </c>
      <c r="BI157" s="229">
        <f>IF(N157="nulová",J157,0)</f>
        <v>0</v>
      </c>
      <c r="BJ157" s="19" t="s">
        <v>83</v>
      </c>
      <c r="BK157" s="229">
        <f>ROUND(I157*H157,2)</f>
        <v>0</v>
      </c>
      <c r="BL157" s="19" t="s">
        <v>100</v>
      </c>
      <c r="BM157" s="228" t="s">
        <v>1248</v>
      </c>
    </row>
    <row r="158" s="2" customFormat="1" ht="24.15" customHeight="1">
      <c r="A158" s="40"/>
      <c r="B158" s="41"/>
      <c r="C158" s="217" t="s">
        <v>782</v>
      </c>
      <c r="D158" s="217" t="s">
        <v>237</v>
      </c>
      <c r="E158" s="218" t="s">
        <v>8616</v>
      </c>
      <c r="F158" s="219" t="s">
        <v>8575</v>
      </c>
      <c r="G158" s="220" t="s">
        <v>7480</v>
      </c>
      <c r="H158" s="221">
        <v>2</v>
      </c>
      <c r="I158" s="222"/>
      <c r="J158" s="223">
        <f>ROUND(I158*H158,2)</f>
        <v>0</v>
      </c>
      <c r="K158" s="219" t="s">
        <v>7283</v>
      </c>
      <c r="L158" s="46"/>
      <c r="M158" s="224" t="s">
        <v>19</v>
      </c>
      <c r="N158" s="225" t="s">
        <v>47</v>
      </c>
      <c r="O158" s="86"/>
      <c r="P158" s="226">
        <f>O158*H158</f>
        <v>0</v>
      </c>
      <c r="Q158" s="226">
        <v>0</v>
      </c>
      <c r="R158" s="226">
        <f>Q158*H158</f>
        <v>0</v>
      </c>
      <c r="S158" s="226">
        <v>0</v>
      </c>
      <c r="T158" s="227">
        <f>S158*H158</f>
        <v>0</v>
      </c>
      <c r="U158" s="40"/>
      <c r="V158" s="40"/>
      <c r="W158" s="40"/>
      <c r="X158" s="40"/>
      <c r="Y158" s="40"/>
      <c r="Z158" s="40"/>
      <c r="AA158" s="40"/>
      <c r="AB158" s="40"/>
      <c r="AC158" s="40"/>
      <c r="AD158" s="40"/>
      <c r="AE158" s="40"/>
      <c r="AR158" s="228" t="s">
        <v>100</v>
      </c>
      <c r="AT158" s="228" t="s">
        <v>237</v>
      </c>
      <c r="AU158" s="228" t="s">
        <v>83</v>
      </c>
      <c r="AY158" s="19" t="s">
        <v>235</v>
      </c>
      <c r="BE158" s="229">
        <f>IF(N158="základní",J158,0)</f>
        <v>0</v>
      </c>
      <c r="BF158" s="229">
        <f>IF(N158="snížená",J158,0)</f>
        <v>0</v>
      </c>
      <c r="BG158" s="229">
        <f>IF(N158="zákl. přenesená",J158,0)</f>
        <v>0</v>
      </c>
      <c r="BH158" s="229">
        <f>IF(N158="sníž. přenesená",J158,0)</f>
        <v>0</v>
      </c>
      <c r="BI158" s="229">
        <f>IF(N158="nulová",J158,0)</f>
        <v>0</v>
      </c>
      <c r="BJ158" s="19" t="s">
        <v>83</v>
      </c>
      <c r="BK158" s="229">
        <f>ROUND(I158*H158,2)</f>
        <v>0</v>
      </c>
      <c r="BL158" s="19" t="s">
        <v>100</v>
      </c>
      <c r="BM158" s="228" t="s">
        <v>1266</v>
      </c>
    </row>
    <row r="159" s="2" customFormat="1" ht="16.5" customHeight="1">
      <c r="A159" s="40"/>
      <c r="B159" s="41"/>
      <c r="C159" s="217" t="s">
        <v>788</v>
      </c>
      <c r="D159" s="217" t="s">
        <v>237</v>
      </c>
      <c r="E159" s="218" t="s">
        <v>8617</v>
      </c>
      <c r="F159" s="219" t="s">
        <v>8577</v>
      </c>
      <c r="G159" s="220" t="s">
        <v>1283</v>
      </c>
      <c r="H159" s="221">
        <v>4</v>
      </c>
      <c r="I159" s="222"/>
      <c r="J159" s="223">
        <f>ROUND(I159*H159,2)</f>
        <v>0</v>
      </c>
      <c r="K159" s="219" t="s">
        <v>7283</v>
      </c>
      <c r="L159" s="46"/>
      <c r="M159" s="224" t="s">
        <v>19</v>
      </c>
      <c r="N159" s="225" t="s">
        <v>47</v>
      </c>
      <c r="O159" s="86"/>
      <c r="P159" s="226">
        <f>O159*H159</f>
        <v>0</v>
      </c>
      <c r="Q159" s="226">
        <v>0</v>
      </c>
      <c r="R159" s="226">
        <f>Q159*H159</f>
        <v>0</v>
      </c>
      <c r="S159" s="226">
        <v>0</v>
      </c>
      <c r="T159" s="227">
        <f>S159*H159</f>
        <v>0</v>
      </c>
      <c r="U159" s="40"/>
      <c r="V159" s="40"/>
      <c r="W159" s="40"/>
      <c r="X159" s="40"/>
      <c r="Y159" s="40"/>
      <c r="Z159" s="40"/>
      <c r="AA159" s="40"/>
      <c r="AB159" s="40"/>
      <c r="AC159" s="40"/>
      <c r="AD159" s="40"/>
      <c r="AE159" s="40"/>
      <c r="AR159" s="228" t="s">
        <v>100</v>
      </c>
      <c r="AT159" s="228" t="s">
        <v>237</v>
      </c>
      <c r="AU159" s="228" t="s">
        <v>83</v>
      </c>
      <c r="AY159" s="19" t="s">
        <v>235</v>
      </c>
      <c r="BE159" s="229">
        <f>IF(N159="základní",J159,0)</f>
        <v>0</v>
      </c>
      <c r="BF159" s="229">
        <f>IF(N159="snížená",J159,0)</f>
        <v>0</v>
      </c>
      <c r="BG159" s="229">
        <f>IF(N159="zákl. přenesená",J159,0)</f>
        <v>0</v>
      </c>
      <c r="BH159" s="229">
        <f>IF(N159="sníž. přenesená",J159,0)</f>
        <v>0</v>
      </c>
      <c r="BI159" s="229">
        <f>IF(N159="nulová",J159,0)</f>
        <v>0</v>
      </c>
      <c r="BJ159" s="19" t="s">
        <v>83</v>
      </c>
      <c r="BK159" s="229">
        <f>ROUND(I159*H159,2)</f>
        <v>0</v>
      </c>
      <c r="BL159" s="19" t="s">
        <v>100</v>
      </c>
      <c r="BM159" s="228" t="s">
        <v>1291</v>
      </c>
    </row>
    <row r="160" s="12" customFormat="1" ht="25.92" customHeight="1">
      <c r="A160" s="12"/>
      <c r="B160" s="201"/>
      <c r="C160" s="202"/>
      <c r="D160" s="203" t="s">
        <v>75</v>
      </c>
      <c r="E160" s="204" t="s">
        <v>8618</v>
      </c>
      <c r="F160" s="204" t="s">
        <v>8619</v>
      </c>
      <c r="G160" s="202"/>
      <c r="H160" s="202"/>
      <c r="I160" s="205"/>
      <c r="J160" s="206">
        <f>BK160</f>
        <v>0</v>
      </c>
      <c r="K160" s="202"/>
      <c r="L160" s="207"/>
      <c r="M160" s="208"/>
      <c r="N160" s="209"/>
      <c r="O160" s="209"/>
      <c r="P160" s="210">
        <f>SUM(P161:P167)</f>
        <v>0</v>
      </c>
      <c r="Q160" s="209"/>
      <c r="R160" s="210">
        <f>SUM(R161:R167)</f>
        <v>0</v>
      </c>
      <c r="S160" s="209"/>
      <c r="T160" s="211">
        <f>SUM(T161:T167)</f>
        <v>0</v>
      </c>
      <c r="U160" s="12"/>
      <c r="V160" s="12"/>
      <c r="W160" s="12"/>
      <c r="X160" s="12"/>
      <c r="Y160" s="12"/>
      <c r="Z160" s="12"/>
      <c r="AA160" s="12"/>
      <c r="AB160" s="12"/>
      <c r="AC160" s="12"/>
      <c r="AD160" s="12"/>
      <c r="AE160" s="12"/>
      <c r="AR160" s="212" t="s">
        <v>83</v>
      </c>
      <c r="AT160" s="213" t="s">
        <v>75</v>
      </c>
      <c r="AU160" s="213" t="s">
        <v>76</v>
      </c>
      <c r="AY160" s="212" t="s">
        <v>235</v>
      </c>
      <c r="BK160" s="214">
        <f>SUM(BK161:BK167)</f>
        <v>0</v>
      </c>
    </row>
    <row r="161" s="2" customFormat="1" ht="24.15" customHeight="1">
      <c r="A161" s="40"/>
      <c r="B161" s="41"/>
      <c r="C161" s="217" t="s">
        <v>816</v>
      </c>
      <c r="D161" s="217" t="s">
        <v>237</v>
      </c>
      <c r="E161" s="218" t="s">
        <v>8620</v>
      </c>
      <c r="F161" s="219" t="s">
        <v>8611</v>
      </c>
      <c r="G161" s="220" t="s">
        <v>7480</v>
      </c>
      <c r="H161" s="221">
        <v>2</v>
      </c>
      <c r="I161" s="222"/>
      <c r="J161" s="223">
        <f>ROUND(I161*H161,2)</f>
        <v>0</v>
      </c>
      <c r="K161" s="219" t="s">
        <v>7283</v>
      </c>
      <c r="L161" s="46"/>
      <c r="M161" s="224" t="s">
        <v>19</v>
      </c>
      <c r="N161" s="225" t="s">
        <v>47</v>
      </c>
      <c r="O161" s="86"/>
      <c r="P161" s="226">
        <f>O161*H161</f>
        <v>0</v>
      </c>
      <c r="Q161" s="226">
        <v>0</v>
      </c>
      <c r="R161" s="226">
        <f>Q161*H161</f>
        <v>0</v>
      </c>
      <c r="S161" s="226">
        <v>0</v>
      </c>
      <c r="T161" s="227">
        <f>S161*H161</f>
        <v>0</v>
      </c>
      <c r="U161" s="40"/>
      <c r="V161" s="40"/>
      <c r="W161" s="40"/>
      <c r="X161" s="40"/>
      <c r="Y161" s="40"/>
      <c r="Z161" s="40"/>
      <c r="AA161" s="40"/>
      <c r="AB161" s="40"/>
      <c r="AC161" s="40"/>
      <c r="AD161" s="40"/>
      <c r="AE161" s="40"/>
      <c r="AR161" s="228" t="s">
        <v>100</v>
      </c>
      <c r="AT161" s="228" t="s">
        <v>237</v>
      </c>
      <c r="AU161" s="228" t="s">
        <v>83</v>
      </c>
      <c r="AY161" s="19" t="s">
        <v>235</v>
      </c>
      <c r="BE161" s="229">
        <f>IF(N161="základní",J161,0)</f>
        <v>0</v>
      </c>
      <c r="BF161" s="229">
        <f>IF(N161="snížená",J161,0)</f>
        <v>0</v>
      </c>
      <c r="BG161" s="229">
        <f>IF(N161="zákl. přenesená",J161,0)</f>
        <v>0</v>
      </c>
      <c r="BH161" s="229">
        <f>IF(N161="sníž. přenesená",J161,0)</f>
        <v>0</v>
      </c>
      <c r="BI161" s="229">
        <f>IF(N161="nulová",J161,0)</f>
        <v>0</v>
      </c>
      <c r="BJ161" s="19" t="s">
        <v>83</v>
      </c>
      <c r="BK161" s="229">
        <f>ROUND(I161*H161,2)</f>
        <v>0</v>
      </c>
      <c r="BL161" s="19" t="s">
        <v>100</v>
      </c>
      <c r="BM161" s="228" t="s">
        <v>4093</v>
      </c>
    </row>
    <row r="162" s="2" customFormat="1" ht="33" customHeight="1">
      <c r="A162" s="40"/>
      <c r="B162" s="41"/>
      <c r="C162" s="217" t="s">
        <v>837</v>
      </c>
      <c r="D162" s="217" t="s">
        <v>237</v>
      </c>
      <c r="E162" s="218" t="s">
        <v>8621</v>
      </c>
      <c r="F162" s="219" t="s">
        <v>8583</v>
      </c>
      <c r="G162" s="220" t="s">
        <v>7480</v>
      </c>
      <c r="H162" s="221">
        <v>2</v>
      </c>
      <c r="I162" s="222"/>
      <c r="J162" s="223">
        <f>ROUND(I162*H162,2)</f>
        <v>0</v>
      </c>
      <c r="K162" s="219" t="s">
        <v>7283</v>
      </c>
      <c r="L162" s="46"/>
      <c r="M162" s="224" t="s">
        <v>19</v>
      </c>
      <c r="N162" s="225" t="s">
        <v>47</v>
      </c>
      <c r="O162" s="86"/>
      <c r="P162" s="226">
        <f>O162*H162</f>
        <v>0</v>
      </c>
      <c r="Q162" s="226">
        <v>0</v>
      </c>
      <c r="R162" s="226">
        <f>Q162*H162</f>
        <v>0</v>
      </c>
      <c r="S162" s="226">
        <v>0</v>
      </c>
      <c r="T162" s="227">
        <f>S162*H162</f>
        <v>0</v>
      </c>
      <c r="U162" s="40"/>
      <c r="V162" s="40"/>
      <c r="W162" s="40"/>
      <c r="X162" s="40"/>
      <c r="Y162" s="40"/>
      <c r="Z162" s="40"/>
      <c r="AA162" s="40"/>
      <c r="AB162" s="40"/>
      <c r="AC162" s="40"/>
      <c r="AD162" s="40"/>
      <c r="AE162" s="40"/>
      <c r="AR162" s="228" t="s">
        <v>100</v>
      </c>
      <c r="AT162" s="228" t="s">
        <v>237</v>
      </c>
      <c r="AU162" s="228" t="s">
        <v>83</v>
      </c>
      <c r="AY162" s="19" t="s">
        <v>235</v>
      </c>
      <c r="BE162" s="229">
        <f>IF(N162="základní",J162,0)</f>
        <v>0</v>
      </c>
      <c r="BF162" s="229">
        <f>IF(N162="snížená",J162,0)</f>
        <v>0</v>
      </c>
      <c r="BG162" s="229">
        <f>IF(N162="zákl. přenesená",J162,0)</f>
        <v>0</v>
      </c>
      <c r="BH162" s="229">
        <f>IF(N162="sníž. přenesená",J162,0)</f>
        <v>0</v>
      </c>
      <c r="BI162" s="229">
        <f>IF(N162="nulová",J162,0)</f>
        <v>0</v>
      </c>
      <c r="BJ162" s="19" t="s">
        <v>83</v>
      </c>
      <c r="BK162" s="229">
        <f>ROUND(I162*H162,2)</f>
        <v>0</v>
      </c>
      <c r="BL162" s="19" t="s">
        <v>100</v>
      </c>
      <c r="BM162" s="228" t="s">
        <v>4107</v>
      </c>
    </row>
    <row r="163" s="2" customFormat="1" ht="37.8" customHeight="1">
      <c r="A163" s="40"/>
      <c r="B163" s="41"/>
      <c r="C163" s="217" t="s">
        <v>876</v>
      </c>
      <c r="D163" s="217" t="s">
        <v>237</v>
      </c>
      <c r="E163" s="218" t="s">
        <v>8622</v>
      </c>
      <c r="F163" s="219" t="s">
        <v>8569</v>
      </c>
      <c r="G163" s="220" t="s">
        <v>369</v>
      </c>
      <c r="H163" s="221">
        <v>30</v>
      </c>
      <c r="I163" s="222"/>
      <c r="J163" s="223">
        <f>ROUND(I163*H163,2)</f>
        <v>0</v>
      </c>
      <c r="K163" s="219" t="s">
        <v>7283</v>
      </c>
      <c r="L163" s="46"/>
      <c r="M163" s="224" t="s">
        <v>19</v>
      </c>
      <c r="N163" s="225" t="s">
        <v>47</v>
      </c>
      <c r="O163" s="86"/>
      <c r="P163" s="226">
        <f>O163*H163</f>
        <v>0</v>
      </c>
      <c r="Q163" s="226">
        <v>0</v>
      </c>
      <c r="R163" s="226">
        <f>Q163*H163</f>
        <v>0</v>
      </c>
      <c r="S163" s="226">
        <v>0</v>
      </c>
      <c r="T163" s="227">
        <f>S163*H163</f>
        <v>0</v>
      </c>
      <c r="U163" s="40"/>
      <c r="V163" s="40"/>
      <c r="W163" s="40"/>
      <c r="X163" s="40"/>
      <c r="Y163" s="40"/>
      <c r="Z163" s="40"/>
      <c r="AA163" s="40"/>
      <c r="AB163" s="40"/>
      <c r="AC163" s="40"/>
      <c r="AD163" s="40"/>
      <c r="AE163" s="40"/>
      <c r="AR163" s="228" t="s">
        <v>100</v>
      </c>
      <c r="AT163" s="228" t="s">
        <v>237</v>
      </c>
      <c r="AU163" s="228" t="s">
        <v>83</v>
      </c>
      <c r="AY163" s="19" t="s">
        <v>235</v>
      </c>
      <c r="BE163" s="229">
        <f>IF(N163="základní",J163,0)</f>
        <v>0</v>
      </c>
      <c r="BF163" s="229">
        <f>IF(N163="snížená",J163,0)</f>
        <v>0</v>
      </c>
      <c r="BG163" s="229">
        <f>IF(N163="zákl. přenesená",J163,0)</f>
        <v>0</v>
      </c>
      <c r="BH163" s="229">
        <f>IF(N163="sníž. přenesená",J163,0)</f>
        <v>0</v>
      </c>
      <c r="BI163" s="229">
        <f>IF(N163="nulová",J163,0)</f>
        <v>0</v>
      </c>
      <c r="BJ163" s="19" t="s">
        <v>83</v>
      </c>
      <c r="BK163" s="229">
        <f>ROUND(I163*H163,2)</f>
        <v>0</v>
      </c>
      <c r="BL163" s="19" t="s">
        <v>100</v>
      </c>
      <c r="BM163" s="228" t="s">
        <v>4135</v>
      </c>
    </row>
    <row r="164" s="2" customFormat="1" ht="16.5" customHeight="1">
      <c r="A164" s="40"/>
      <c r="B164" s="41"/>
      <c r="C164" s="217" t="s">
        <v>883</v>
      </c>
      <c r="D164" s="217" t="s">
        <v>237</v>
      </c>
      <c r="E164" s="218" t="s">
        <v>8623</v>
      </c>
      <c r="F164" s="219" t="s">
        <v>8571</v>
      </c>
      <c r="G164" s="220" t="s">
        <v>369</v>
      </c>
      <c r="H164" s="221">
        <v>30</v>
      </c>
      <c r="I164" s="222"/>
      <c r="J164" s="223">
        <f>ROUND(I164*H164,2)</f>
        <v>0</v>
      </c>
      <c r="K164" s="219" t="s">
        <v>7283</v>
      </c>
      <c r="L164" s="46"/>
      <c r="M164" s="224" t="s">
        <v>19</v>
      </c>
      <c r="N164" s="225" t="s">
        <v>47</v>
      </c>
      <c r="O164" s="86"/>
      <c r="P164" s="226">
        <f>O164*H164</f>
        <v>0</v>
      </c>
      <c r="Q164" s="226">
        <v>0</v>
      </c>
      <c r="R164" s="226">
        <f>Q164*H164</f>
        <v>0</v>
      </c>
      <c r="S164" s="226">
        <v>0</v>
      </c>
      <c r="T164" s="227">
        <f>S164*H164</f>
        <v>0</v>
      </c>
      <c r="U164" s="40"/>
      <c r="V164" s="40"/>
      <c r="W164" s="40"/>
      <c r="X164" s="40"/>
      <c r="Y164" s="40"/>
      <c r="Z164" s="40"/>
      <c r="AA164" s="40"/>
      <c r="AB164" s="40"/>
      <c r="AC164" s="40"/>
      <c r="AD164" s="40"/>
      <c r="AE164" s="40"/>
      <c r="AR164" s="228" t="s">
        <v>100</v>
      </c>
      <c r="AT164" s="228" t="s">
        <v>237</v>
      </c>
      <c r="AU164" s="228" t="s">
        <v>83</v>
      </c>
      <c r="AY164" s="19" t="s">
        <v>235</v>
      </c>
      <c r="BE164" s="229">
        <f>IF(N164="základní",J164,0)</f>
        <v>0</v>
      </c>
      <c r="BF164" s="229">
        <f>IF(N164="snížená",J164,0)</f>
        <v>0</v>
      </c>
      <c r="BG164" s="229">
        <f>IF(N164="zákl. přenesená",J164,0)</f>
        <v>0</v>
      </c>
      <c r="BH164" s="229">
        <f>IF(N164="sníž. přenesená",J164,0)</f>
        <v>0</v>
      </c>
      <c r="BI164" s="229">
        <f>IF(N164="nulová",J164,0)</f>
        <v>0</v>
      </c>
      <c r="BJ164" s="19" t="s">
        <v>83</v>
      </c>
      <c r="BK164" s="229">
        <f>ROUND(I164*H164,2)</f>
        <v>0</v>
      </c>
      <c r="BL164" s="19" t="s">
        <v>100</v>
      </c>
      <c r="BM164" s="228" t="s">
        <v>4147</v>
      </c>
    </row>
    <row r="165" s="2" customFormat="1" ht="24.15" customHeight="1">
      <c r="A165" s="40"/>
      <c r="B165" s="41"/>
      <c r="C165" s="217" t="s">
        <v>895</v>
      </c>
      <c r="D165" s="217" t="s">
        <v>237</v>
      </c>
      <c r="E165" s="218" t="s">
        <v>8624</v>
      </c>
      <c r="F165" s="219" t="s">
        <v>8573</v>
      </c>
      <c r="G165" s="220" t="s">
        <v>7480</v>
      </c>
      <c r="H165" s="221">
        <v>4</v>
      </c>
      <c r="I165" s="222"/>
      <c r="J165" s="223">
        <f>ROUND(I165*H165,2)</f>
        <v>0</v>
      </c>
      <c r="K165" s="219" t="s">
        <v>7283</v>
      </c>
      <c r="L165" s="46"/>
      <c r="M165" s="224" t="s">
        <v>19</v>
      </c>
      <c r="N165" s="225" t="s">
        <v>47</v>
      </c>
      <c r="O165" s="86"/>
      <c r="P165" s="226">
        <f>O165*H165</f>
        <v>0</v>
      </c>
      <c r="Q165" s="226">
        <v>0</v>
      </c>
      <c r="R165" s="226">
        <f>Q165*H165</f>
        <v>0</v>
      </c>
      <c r="S165" s="226">
        <v>0</v>
      </c>
      <c r="T165" s="227">
        <f>S165*H165</f>
        <v>0</v>
      </c>
      <c r="U165" s="40"/>
      <c r="V165" s="40"/>
      <c r="W165" s="40"/>
      <c r="X165" s="40"/>
      <c r="Y165" s="40"/>
      <c r="Z165" s="40"/>
      <c r="AA165" s="40"/>
      <c r="AB165" s="40"/>
      <c r="AC165" s="40"/>
      <c r="AD165" s="40"/>
      <c r="AE165" s="40"/>
      <c r="AR165" s="228" t="s">
        <v>100</v>
      </c>
      <c r="AT165" s="228" t="s">
        <v>237</v>
      </c>
      <c r="AU165" s="228" t="s">
        <v>83</v>
      </c>
      <c r="AY165" s="19" t="s">
        <v>235</v>
      </c>
      <c r="BE165" s="229">
        <f>IF(N165="základní",J165,0)</f>
        <v>0</v>
      </c>
      <c r="BF165" s="229">
        <f>IF(N165="snížená",J165,0)</f>
        <v>0</v>
      </c>
      <c r="BG165" s="229">
        <f>IF(N165="zákl. přenesená",J165,0)</f>
        <v>0</v>
      </c>
      <c r="BH165" s="229">
        <f>IF(N165="sníž. přenesená",J165,0)</f>
        <v>0</v>
      </c>
      <c r="BI165" s="229">
        <f>IF(N165="nulová",J165,0)</f>
        <v>0</v>
      </c>
      <c r="BJ165" s="19" t="s">
        <v>83</v>
      </c>
      <c r="BK165" s="229">
        <f>ROUND(I165*H165,2)</f>
        <v>0</v>
      </c>
      <c r="BL165" s="19" t="s">
        <v>100</v>
      </c>
      <c r="BM165" s="228" t="s">
        <v>4158</v>
      </c>
    </row>
    <row r="166" s="2" customFormat="1" ht="24.15" customHeight="1">
      <c r="A166" s="40"/>
      <c r="B166" s="41"/>
      <c r="C166" s="217" t="s">
        <v>902</v>
      </c>
      <c r="D166" s="217" t="s">
        <v>237</v>
      </c>
      <c r="E166" s="218" t="s">
        <v>8625</v>
      </c>
      <c r="F166" s="219" t="s">
        <v>8575</v>
      </c>
      <c r="G166" s="220" t="s">
        <v>7480</v>
      </c>
      <c r="H166" s="221">
        <v>4</v>
      </c>
      <c r="I166" s="222"/>
      <c r="J166" s="223">
        <f>ROUND(I166*H166,2)</f>
        <v>0</v>
      </c>
      <c r="K166" s="219" t="s">
        <v>7283</v>
      </c>
      <c r="L166" s="46"/>
      <c r="M166" s="224" t="s">
        <v>19</v>
      </c>
      <c r="N166" s="225" t="s">
        <v>47</v>
      </c>
      <c r="O166" s="86"/>
      <c r="P166" s="226">
        <f>O166*H166</f>
        <v>0</v>
      </c>
      <c r="Q166" s="226">
        <v>0</v>
      </c>
      <c r="R166" s="226">
        <f>Q166*H166</f>
        <v>0</v>
      </c>
      <c r="S166" s="226">
        <v>0</v>
      </c>
      <c r="T166" s="227">
        <f>S166*H166</f>
        <v>0</v>
      </c>
      <c r="U166" s="40"/>
      <c r="V166" s="40"/>
      <c r="W166" s="40"/>
      <c r="X166" s="40"/>
      <c r="Y166" s="40"/>
      <c r="Z166" s="40"/>
      <c r="AA166" s="40"/>
      <c r="AB166" s="40"/>
      <c r="AC166" s="40"/>
      <c r="AD166" s="40"/>
      <c r="AE166" s="40"/>
      <c r="AR166" s="228" t="s">
        <v>100</v>
      </c>
      <c r="AT166" s="228" t="s">
        <v>237</v>
      </c>
      <c r="AU166" s="228" t="s">
        <v>83</v>
      </c>
      <c r="AY166" s="19" t="s">
        <v>235</v>
      </c>
      <c r="BE166" s="229">
        <f>IF(N166="základní",J166,0)</f>
        <v>0</v>
      </c>
      <c r="BF166" s="229">
        <f>IF(N166="snížená",J166,0)</f>
        <v>0</v>
      </c>
      <c r="BG166" s="229">
        <f>IF(N166="zákl. přenesená",J166,0)</f>
        <v>0</v>
      </c>
      <c r="BH166" s="229">
        <f>IF(N166="sníž. přenesená",J166,0)</f>
        <v>0</v>
      </c>
      <c r="BI166" s="229">
        <f>IF(N166="nulová",J166,0)</f>
        <v>0</v>
      </c>
      <c r="BJ166" s="19" t="s">
        <v>83</v>
      </c>
      <c r="BK166" s="229">
        <f>ROUND(I166*H166,2)</f>
        <v>0</v>
      </c>
      <c r="BL166" s="19" t="s">
        <v>100</v>
      </c>
      <c r="BM166" s="228" t="s">
        <v>4170</v>
      </c>
    </row>
    <row r="167" s="2" customFormat="1" ht="16.5" customHeight="1">
      <c r="A167" s="40"/>
      <c r="B167" s="41"/>
      <c r="C167" s="217" t="s">
        <v>907</v>
      </c>
      <c r="D167" s="217" t="s">
        <v>237</v>
      </c>
      <c r="E167" s="218" t="s">
        <v>8626</v>
      </c>
      <c r="F167" s="219" t="s">
        <v>8577</v>
      </c>
      <c r="G167" s="220" t="s">
        <v>1283</v>
      </c>
      <c r="H167" s="221">
        <v>8</v>
      </c>
      <c r="I167" s="222"/>
      <c r="J167" s="223">
        <f>ROUND(I167*H167,2)</f>
        <v>0</v>
      </c>
      <c r="K167" s="219" t="s">
        <v>7283</v>
      </c>
      <c r="L167" s="46"/>
      <c r="M167" s="224" t="s">
        <v>19</v>
      </c>
      <c r="N167" s="225" t="s">
        <v>47</v>
      </c>
      <c r="O167" s="86"/>
      <c r="P167" s="226">
        <f>O167*H167</f>
        <v>0</v>
      </c>
      <c r="Q167" s="226">
        <v>0</v>
      </c>
      <c r="R167" s="226">
        <f>Q167*H167</f>
        <v>0</v>
      </c>
      <c r="S167" s="226">
        <v>0</v>
      </c>
      <c r="T167" s="227">
        <f>S167*H167</f>
        <v>0</v>
      </c>
      <c r="U167" s="40"/>
      <c r="V167" s="40"/>
      <c r="W167" s="40"/>
      <c r="X167" s="40"/>
      <c r="Y167" s="40"/>
      <c r="Z167" s="40"/>
      <c r="AA167" s="40"/>
      <c r="AB167" s="40"/>
      <c r="AC167" s="40"/>
      <c r="AD167" s="40"/>
      <c r="AE167" s="40"/>
      <c r="AR167" s="228" t="s">
        <v>100</v>
      </c>
      <c r="AT167" s="228" t="s">
        <v>237</v>
      </c>
      <c r="AU167" s="228" t="s">
        <v>83</v>
      </c>
      <c r="AY167" s="19" t="s">
        <v>235</v>
      </c>
      <c r="BE167" s="229">
        <f>IF(N167="základní",J167,0)</f>
        <v>0</v>
      </c>
      <c r="BF167" s="229">
        <f>IF(N167="snížená",J167,0)</f>
        <v>0</v>
      </c>
      <c r="BG167" s="229">
        <f>IF(N167="zákl. přenesená",J167,0)</f>
        <v>0</v>
      </c>
      <c r="BH167" s="229">
        <f>IF(N167="sníž. přenesená",J167,0)</f>
        <v>0</v>
      </c>
      <c r="BI167" s="229">
        <f>IF(N167="nulová",J167,0)</f>
        <v>0</v>
      </c>
      <c r="BJ167" s="19" t="s">
        <v>83</v>
      </c>
      <c r="BK167" s="229">
        <f>ROUND(I167*H167,2)</f>
        <v>0</v>
      </c>
      <c r="BL167" s="19" t="s">
        <v>100</v>
      </c>
      <c r="BM167" s="228" t="s">
        <v>4189</v>
      </c>
    </row>
    <row r="168" s="12" customFormat="1" ht="25.92" customHeight="1">
      <c r="A168" s="12"/>
      <c r="B168" s="201"/>
      <c r="C168" s="202"/>
      <c r="D168" s="203" t="s">
        <v>75</v>
      </c>
      <c r="E168" s="204" t="s">
        <v>8627</v>
      </c>
      <c r="F168" s="204" t="s">
        <v>8628</v>
      </c>
      <c r="G168" s="202"/>
      <c r="H168" s="202"/>
      <c r="I168" s="205"/>
      <c r="J168" s="206">
        <f>BK168</f>
        <v>0</v>
      </c>
      <c r="K168" s="202"/>
      <c r="L168" s="207"/>
      <c r="M168" s="208"/>
      <c r="N168" s="209"/>
      <c r="O168" s="209"/>
      <c r="P168" s="210">
        <f>SUM(P169:P175)</f>
        <v>0</v>
      </c>
      <c r="Q168" s="209"/>
      <c r="R168" s="210">
        <f>SUM(R169:R175)</f>
        <v>0</v>
      </c>
      <c r="S168" s="209"/>
      <c r="T168" s="211">
        <f>SUM(T169:T175)</f>
        <v>0</v>
      </c>
      <c r="U168" s="12"/>
      <c r="V168" s="12"/>
      <c r="W168" s="12"/>
      <c r="X168" s="12"/>
      <c r="Y168" s="12"/>
      <c r="Z168" s="12"/>
      <c r="AA168" s="12"/>
      <c r="AB168" s="12"/>
      <c r="AC168" s="12"/>
      <c r="AD168" s="12"/>
      <c r="AE168" s="12"/>
      <c r="AR168" s="212" t="s">
        <v>83</v>
      </c>
      <c r="AT168" s="213" t="s">
        <v>75</v>
      </c>
      <c r="AU168" s="213" t="s">
        <v>76</v>
      </c>
      <c r="AY168" s="212" t="s">
        <v>235</v>
      </c>
      <c r="BK168" s="214">
        <f>SUM(BK169:BK175)</f>
        <v>0</v>
      </c>
    </row>
    <row r="169" s="2" customFormat="1" ht="24.15" customHeight="1">
      <c r="A169" s="40"/>
      <c r="B169" s="41"/>
      <c r="C169" s="217" t="s">
        <v>912</v>
      </c>
      <c r="D169" s="217" t="s">
        <v>237</v>
      </c>
      <c r="E169" s="218" t="s">
        <v>8629</v>
      </c>
      <c r="F169" s="219" t="s">
        <v>8611</v>
      </c>
      <c r="G169" s="220" t="s">
        <v>7480</v>
      </c>
      <c r="H169" s="221">
        <v>3</v>
      </c>
      <c r="I169" s="222"/>
      <c r="J169" s="223">
        <f>ROUND(I169*H169,2)</f>
        <v>0</v>
      </c>
      <c r="K169" s="219" t="s">
        <v>7283</v>
      </c>
      <c r="L169" s="46"/>
      <c r="M169" s="224" t="s">
        <v>19</v>
      </c>
      <c r="N169" s="225" t="s">
        <v>47</v>
      </c>
      <c r="O169" s="86"/>
      <c r="P169" s="226">
        <f>O169*H169</f>
        <v>0</v>
      </c>
      <c r="Q169" s="226">
        <v>0</v>
      </c>
      <c r="R169" s="226">
        <f>Q169*H169</f>
        <v>0</v>
      </c>
      <c r="S169" s="226">
        <v>0</v>
      </c>
      <c r="T169" s="227">
        <f>S169*H169</f>
        <v>0</v>
      </c>
      <c r="U169" s="40"/>
      <c r="V169" s="40"/>
      <c r="W169" s="40"/>
      <c r="X169" s="40"/>
      <c r="Y169" s="40"/>
      <c r="Z169" s="40"/>
      <c r="AA169" s="40"/>
      <c r="AB169" s="40"/>
      <c r="AC169" s="40"/>
      <c r="AD169" s="40"/>
      <c r="AE169" s="40"/>
      <c r="AR169" s="228" t="s">
        <v>100</v>
      </c>
      <c r="AT169" s="228" t="s">
        <v>237</v>
      </c>
      <c r="AU169" s="228" t="s">
        <v>83</v>
      </c>
      <c r="AY169" s="19" t="s">
        <v>235</v>
      </c>
      <c r="BE169" s="229">
        <f>IF(N169="základní",J169,0)</f>
        <v>0</v>
      </c>
      <c r="BF169" s="229">
        <f>IF(N169="snížená",J169,0)</f>
        <v>0</v>
      </c>
      <c r="BG169" s="229">
        <f>IF(N169="zákl. přenesená",J169,0)</f>
        <v>0</v>
      </c>
      <c r="BH169" s="229">
        <f>IF(N169="sníž. přenesená",J169,0)</f>
        <v>0</v>
      </c>
      <c r="BI169" s="229">
        <f>IF(N169="nulová",J169,0)</f>
        <v>0</v>
      </c>
      <c r="BJ169" s="19" t="s">
        <v>83</v>
      </c>
      <c r="BK169" s="229">
        <f>ROUND(I169*H169,2)</f>
        <v>0</v>
      </c>
      <c r="BL169" s="19" t="s">
        <v>100</v>
      </c>
      <c r="BM169" s="228" t="s">
        <v>4201</v>
      </c>
    </row>
    <row r="170" s="2" customFormat="1" ht="33" customHeight="1">
      <c r="A170" s="40"/>
      <c r="B170" s="41"/>
      <c r="C170" s="217" t="s">
        <v>918</v>
      </c>
      <c r="D170" s="217" t="s">
        <v>237</v>
      </c>
      <c r="E170" s="218" t="s">
        <v>8630</v>
      </c>
      <c r="F170" s="219" t="s">
        <v>8583</v>
      </c>
      <c r="G170" s="220" t="s">
        <v>7480</v>
      </c>
      <c r="H170" s="221">
        <v>2</v>
      </c>
      <c r="I170" s="222"/>
      <c r="J170" s="223">
        <f>ROUND(I170*H170,2)</f>
        <v>0</v>
      </c>
      <c r="K170" s="219" t="s">
        <v>7283</v>
      </c>
      <c r="L170" s="46"/>
      <c r="M170" s="224" t="s">
        <v>19</v>
      </c>
      <c r="N170" s="225" t="s">
        <v>47</v>
      </c>
      <c r="O170" s="86"/>
      <c r="P170" s="226">
        <f>O170*H170</f>
        <v>0</v>
      </c>
      <c r="Q170" s="226">
        <v>0</v>
      </c>
      <c r="R170" s="226">
        <f>Q170*H170</f>
        <v>0</v>
      </c>
      <c r="S170" s="226">
        <v>0</v>
      </c>
      <c r="T170" s="227">
        <f>S170*H170</f>
        <v>0</v>
      </c>
      <c r="U170" s="40"/>
      <c r="V170" s="40"/>
      <c r="W170" s="40"/>
      <c r="X170" s="40"/>
      <c r="Y170" s="40"/>
      <c r="Z170" s="40"/>
      <c r="AA170" s="40"/>
      <c r="AB170" s="40"/>
      <c r="AC170" s="40"/>
      <c r="AD170" s="40"/>
      <c r="AE170" s="40"/>
      <c r="AR170" s="228" t="s">
        <v>100</v>
      </c>
      <c r="AT170" s="228" t="s">
        <v>237</v>
      </c>
      <c r="AU170" s="228" t="s">
        <v>83</v>
      </c>
      <c r="AY170" s="19" t="s">
        <v>235</v>
      </c>
      <c r="BE170" s="229">
        <f>IF(N170="základní",J170,0)</f>
        <v>0</v>
      </c>
      <c r="BF170" s="229">
        <f>IF(N170="snížená",J170,0)</f>
        <v>0</v>
      </c>
      <c r="BG170" s="229">
        <f>IF(N170="zákl. přenesená",J170,0)</f>
        <v>0</v>
      </c>
      <c r="BH170" s="229">
        <f>IF(N170="sníž. přenesená",J170,0)</f>
        <v>0</v>
      </c>
      <c r="BI170" s="229">
        <f>IF(N170="nulová",J170,0)</f>
        <v>0</v>
      </c>
      <c r="BJ170" s="19" t="s">
        <v>83</v>
      </c>
      <c r="BK170" s="229">
        <f>ROUND(I170*H170,2)</f>
        <v>0</v>
      </c>
      <c r="BL170" s="19" t="s">
        <v>100</v>
      </c>
      <c r="BM170" s="228" t="s">
        <v>4215</v>
      </c>
    </row>
    <row r="171" s="2" customFormat="1" ht="37.8" customHeight="1">
      <c r="A171" s="40"/>
      <c r="B171" s="41"/>
      <c r="C171" s="217" t="s">
        <v>924</v>
      </c>
      <c r="D171" s="217" t="s">
        <v>237</v>
      </c>
      <c r="E171" s="218" t="s">
        <v>8631</v>
      </c>
      <c r="F171" s="219" t="s">
        <v>8569</v>
      </c>
      <c r="G171" s="220" t="s">
        <v>369</v>
      </c>
      <c r="H171" s="221">
        <v>25</v>
      </c>
      <c r="I171" s="222"/>
      <c r="J171" s="223">
        <f>ROUND(I171*H171,2)</f>
        <v>0</v>
      </c>
      <c r="K171" s="219" t="s">
        <v>7283</v>
      </c>
      <c r="L171" s="46"/>
      <c r="M171" s="224" t="s">
        <v>19</v>
      </c>
      <c r="N171" s="225" t="s">
        <v>47</v>
      </c>
      <c r="O171" s="86"/>
      <c r="P171" s="226">
        <f>O171*H171</f>
        <v>0</v>
      </c>
      <c r="Q171" s="226">
        <v>0</v>
      </c>
      <c r="R171" s="226">
        <f>Q171*H171</f>
        <v>0</v>
      </c>
      <c r="S171" s="226">
        <v>0</v>
      </c>
      <c r="T171" s="227">
        <f>S171*H171</f>
        <v>0</v>
      </c>
      <c r="U171" s="40"/>
      <c r="V171" s="40"/>
      <c r="W171" s="40"/>
      <c r="X171" s="40"/>
      <c r="Y171" s="40"/>
      <c r="Z171" s="40"/>
      <c r="AA171" s="40"/>
      <c r="AB171" s="40"/>
      <c r="AC171" s="40"/>
      <c r="AD171" s="40"/>
      <c r="AE171" s="40"/>
      <c r="AR171" s="228" t="s">
        <v>100</v>
      </c>
      <c r="AT171" s="228" t="s">
        <v>237</v>
      </c>
      <c r="AU171" s="228" t="s">
        <v>83</v>
      </c>
      <c r="AY171" s="19" t="s">
        <v>235</v>
      </c>
      <c r="BE171" s="229">
        <f>IF(N171="základní",J171,0)</f>
        <v>0</v>
      </c>
      <c r="BF171" s="229">
        <f>IF(N171="snížená",J171,0)</f>
        <v>0</v>
      </c>
      <c r="BG171" s="229">
        <f>IF(N171="zákl. přenesená",J171,0)</f>
        <v>0</v>
      </c>
      <c r="BH171" s="229">
        <f>IF(N171="sníž. přenesená",J171,0)</f>
        <v>0</v>
      </c>
      <c r="BI171" s="229">
        <f>IF(N171="nulová",J171,0)</f>
        <v>0</v>
      </c>
      <c r="BJ171" s="19" t="s">
        <v>83</v>
      </c>
      <c r="BK171" s="229">
        <f>ROUND(I171*H171,2)</f>
        <v>0</v>
      </c>
      <c r="BL171" s="19" t="s">
        <v>100</v>
      </c>
      <c r="BM171" s="228" t="s">
        <v>4228</v>
      </c>
    </row>
    <row r="172" s="2" customFormat="1" ht="16.5" customHeight="1">
      <c r="A172" s="40"/>
      <c r="B172" s="41"/>
      <c r="C172" s="217" t="s">
        <v>933</v>
      </c>
      <c r="D172" s="217" t="s">
        <v>237</v>
      </c>
      <c r="E172" s="218" t="s">
        <v>8632</v>
      </c>
      <c r="F172" s="219" t="s">
        <v>8571</v>
      </c>
      <c r="G172" s="220" t="s">
        <v>369</v>
      </c>
      <c r="H172" s="221">
        <v>25</v>
      </c>
      <c r="I172" s="222"/>
      <c r="J172" s="223">
        <f>ROUND(I172*H172,2)</f>
        <v>0</v>
      </c>
      <c r="K172" s="219" t="s">
        <v>7283</v>
      </c>
      <c r="L172" s="46"/>
      <c r="M172" s="224" t="s">
        <v>19</v>
      </c>
      <c r="N172" s="225" t="s">
        <v>47</v>
      </c>
      <c r="O172" s="86"/>
      <c r="P172" s="226">
        <f>O172*H172</f>
        <v>0</v>
      </c>
      <c r="Q172" s="226">
        <v>0</v>
      </c>
      <c r="R172" s="226">
        <f>Q172*H172</f>
        <v>0</v>
      </c>
      <c r="S172" s="226">
        <v>0</v>
      </c>
      <c r="T172" s="227">
        <f>S172*H172</f>
        <v>0</v>
      </c>
      <c r="U172" s="40"/>
      <c r="V172" s="40"/>
      <c r="W172" s="40"/>
      <c r="X172" s="40"/>
      <c r="Y172" s="40"/>
      <c r="Z172" s="40"/>
      <c r="AA172" s="40"/>
      <c r="AB172" s="40"/>
      <c r="AC172" s="40"/>
      <c r="AD172" s="40"/>
      <c r="AE172" s="40"/>
      <c r="AR172" s="228" t="s">
        <v>100</v>
      </c>
      <c r="AT172" s="228" t="s">
        <v>237</v>
      </c>
      <c r="AU172" s="228" t="s">
        <v>83</v>
      </c>
      <c r="AY172" s="19" t="s">
        <v>235</v>
      </c>
      <c r="BE172" s="229">
        <f>IF(N172="základní",J172,0)</f>
        <v>0</v>
      </c>
      <c r="BF172" s="229">
        <f>IF(N172="snížená",J172,0)</f>
        <v>0</v>
      </c>
      <c r="BG172" s="229">
        <f>IF(N172="zákl. přenesená",J172,0)</f>
        <v>0</v>
      </c>
      <c r="BH172" s="229">
        <f>IF(N172="sníž. přenesená",J172,0)</f>
        <v>0</v>
      </c>
      <c r="BI172" s="229">
        <f>IF(N172="nulová",J172,0)</f>
        <v>0</v>
      </c>
      <c r="BJ172" s="19" t="s">
        <v>83</v>
      </c>
      <c r="BK172" s="229">
        <f>ROUND(I172*H172,2)</f>
        <v>0</v>
      </c>
      <c r="BL172" s="19" t="s">
        <v>100</v>
      </c>
      <c r="BM172" s="228" t="s">
        <v>4250</v>
      </c>
    </row>
    <row r="173" s="2" customFormat="1" ht="24.15" customHeight="1">
      <c r="A173" s="40"/>
      <c r="B173" s="41"/>
      <c r="C173" s="217" t="s">
        <v>941</v>
      </c>
      <c r="D173" s="217" t="s">
        <v>237</v>
      </c>
      <c r="E173" s="218" t="s">
        <v>8633</v>
      </c>
      <c r="F173" s="219" t="s">
        <v>8573</v>
      </c>
      <c r="G173" s="220" t="s">
        <v>7480</v>
      </c>
      <c r="H173" s="221">
        <v>2</v>
      </c>
      <c r="I173" s="222"/>
      <c r="J173" s="223">
        <f>ROUND(I173*H173,2)</f>
        <v>0</v>
      </c>
      <c r="K173" s="219" t="s">
        <v>7283</v>
      </c>
      <c r="L173" s="46"/>
      <c r="M173" s="224" t="s">
        <v>19</v>
      </c>
      <c r="N173" s="225" t="s">
        <v>47</v>
      </c>
      <c r="O173" s="86"/>
      <c r="P173" s="226">
        <f>O173*H173</f>
        <v>0</v>
      </c>
      <c r="Q173" s="226">
        <v>0</v>
      </c>
      <c r="R173" s="226">
        <f>Q173*H173</f>
        <v>0</v>
      </c>
      <c r="S173" s="226">
        <v>0</v>
      </c>
      <c r="T173" s="227">
        <f>S173*H173</f>
        <v>0</v>
      </c>
      <c r="U173" s="40"/>
      <c r="V173" s="40"/>
      <c r="W173" s="40"/>
      <c r="X173" s="40"/>
      <c r="Y173" s="40"/>
      <c r="Z173" s="40"/>
      <c r="AA173" s="40"/>
      <c r="AB173" s="40"/>
      <c r="AC173" s="40"/>
      <c r="AD173" s="40"/>
      <c r="AE173" s="40"/>
      <c r="AR173" s="228" t="s">
        <v>100</v>
      </c>
      <c r="AT173" s="228" t="s">
        <v>237</v>
      </c>
      <c r="AU173" s="228" t="s">
        <v>83</v>
      </c>
      <c r="AY173" s="19" t="s">
        <v>235</v>
      </c>
      <c r="BE173" s="229">
        <f>IF(N173="základní",J173,0)</f>
        <v>0</v>
      </c>
      <c r="BF173" s="229">
        <f>IF(N173="snížená",J173,0)</f>
        <v>0</v>
      </c>
      <c r="BG173" s="229">
        <f>IF(N173="zákl. přenesená",J173,0)</f>
        <v>0</v>
      </c>
      <c r="BH173" s="229">
        <f>IF(N173="sníž. přenesená",J173,0)</f>
        <v>0</v>
      </c>
      <c r="BI173" s="229">
        <f>IF(N173="nulová",J173,0)</f>
        <v>0</v>
      </c>
      <c r="BJ173" s="19" t="s">
        <v>83</v>
      </c>
      <c r="BK173" s="229">
        <f>ROUND(I173*H173,2)</f>
        <v>0</v>
      </c>
      <c r="BL173" s="19" t="s">
        <v>100</v>
      </c>
      <c r="BM173" s="228" t="s">
        <v>4262</v>
      </c>
    </row>
    <row r="174" s="2" customFormat="1" ht="24.15" customHeight="1">
      <c r="A174" s="40"/>
      <c r="B174" s="41"/>
      <c r="C174" s="217" t="s">
        <v>951</v>
      </c>
      <c r="D174" s="217" t="s">
        <v>237</v>
      </c>
      <c r="E174" s="218" t="s">
        <v>8634</v>
      </c>
      <c r="F174" s="219" t="s">
        <v>8575</v>
      </c>
      <c r="G174" s="220" t="s">
        <v>7480</v>
      </c>
      <c r="H174" s="221">
        <v>4</v>
      </c>
      <c r="I174" s="222"/>
      <c r="J174" s="223">
        <f>ROUND(I174*H174,2)</f>
        <v>0</v>
      </c>
      <c r="K174" s="219" t="s">
        <v>7283</v>
      </c>
      <c r="L174" s="46"/>
      <c r="M174" s="224" t="s">
        <v>19</v>
      </c>
      <c r="N174" s="225" t="s">
        <v>47</v>
      </c>
      <c r="O174" s="86"/>
      <c r="P174" s="226">
        <f>O174*H174</f>
        <v>0</v>
      </c>
      <c r="Q174" s="226">
        <v>0</v>
      </c>
      <c r="R174" s="226">
        <f>Q174*H174</f>
        <v>0</v>
      </c>
      <c r="S174" s="226">
        <v>0</v>
      </c>
      <c r="T174" s="227">
        <f>S174*H174</f>
        <v>0</v>
      </c>
      <c r="U174" s="40"/>
      <c r="V174" s="40"/>
      <c r="W174" s="40"/>
      <c r="X174" s="40"/>
      <c r="Y174" s="40"/>
      <c r="Z174" s="40"/>
      <c r="AA174" s="40"/>
      <c r="AB174" s="40"/>
      <c r="AC174" s="40"/>
      <c r="AD174" s="40"/>
      <c r="AE174" s="40"/>
      <c r="AR174" s="228" t="s">
        <v>100</v>
      </c>
      <c r="AT174" s="228" t="s">
        <v>237</v>
      </c>
      <c r="AU174" s="228" t="s">
        <v>83</v>
      </c>
      <c r="AY174" s="19" t="s">
        <v>235</v>
      </c>
      <c r="BE174" s="229">
        <f>IF(N174="základní",J174,0)</f>
        <v>0</v>
      </c>
      <c r="BF174" s="229">
        <f>IF(N174="snížená",J174,0)</f>
        <v>0</v>
      </c>
      <c r="BG174" s="229">
        <f>IF(N174="zákl. přenesená",J174,0)</f>
        <v>0</v>
      </c>
      <c r="BH174" s="229">
        <f>IF(N174="sníž. přenesená",J174,0)</f>
        <v>0</v>
      </c>
      <c r="BI174" s="229">
        <f>IF(N174="nulová",J174,0)</f>
        <v>0</v>
      </c>
      <c r="BJ174" s="19" t="s">
        <v>83</v>
      </c>
      <c r="BK174" s="229">
        <f>ROUND(I174*H174,2)</f>
        <v>0</v>
      </c>
      <c r="BL174" s="19" t="s">
        <v>100</v>
      </c>
      <c r="BM174" s="228" t="s">
        <v>4273</v>
      </c>
    </row>
    <row r="175" s="2" customFormat="1" ht="16.5" customHeight="1">
      <c r="A175" s="40"/>
      <c r="B175" s="41"/>
      <c r="C175" s="217" t="s">
        <v>959</v>
      </c>
      <c r="D175" s="217" t="s">
        <v>237</v>
      </c>
      <c r="E175" s="218" t="s">
        <v>8635</v>
      </c>
      <c r="F175" s="219" t="s">
        <v>8636</v>
      </c>
      <c r="G175" s="220" t="s">
        <v>1283</v>
      </c>
      <c r="H175" s="221">
        <v>4</v>
      </c>
      <c r="I175" s="222"/>
      <c r="J175" s="223">
        <f>ROUND(I175*H175,2)</f>
        <v>0</v>
      </c>
      <c r="K175" s="219" t="s">
        <v>7283</v>
      </c>
      <c r="L175" s="46"/>
      <c r="M175" s="293" t="s">
        <v>19</v>
      </c>
      <c r="N175" s="294" t="s">
        <v>47</v>
      </c>
      <c r="O175" s="295"/>
      <c r="P175" s="296">
        <f>O175*H175</f>
        <v>0</v>
      </c>
      <c r="Q175" s="296">
        <v>0</v>
      </c>
      <c r="R175" s="296">
        <f>Q175*H175</f>
        <v>0</v>
      </c>
      <c r="S175" s="296">
        <v>0</v>
      </c>
      <c r="T175" s="297">
        <f>S175*H175</f>
        <v>0</v>
      </c>
      <c r="U175" s="40"/>
      <c r="V175" s="40"/>
      <c r="W175" s="40"/>
      <c r="X175" s="40"/>
      <c r="Y175" s="40"/>
      <c r="Z175" s="40"/>
      <c r="AA175" s="40"/>
      <c r="AB175" s="40"/>
      <c r="AC175" s="40"/>
      <c r="AD175" s="40"/>
      <c r="AE175" s="40"/>
      <c r="AR175" s="228" t="s">
        <v>100</v>
      </c>
      <c r="AT175" s="228" t="s">
        <v>237</v>
      </c>
      <c r="AU175" s="228" t="s">
        <v>83</v>
      </c>
      <c r="AY175" s="19" t="s">
        <v>235</v>
      </c>
      <c r="BE175" s="229">
        <f>IF(N175="základní",J175,0)</f>
        <v>0</v>
      </c>
      <c r="BF175" s="229">
        <f>IF(N175="snížená",J175,0)</f>
        <v>0</v>
      </c>
      <c r="BG175" s="229">
        <f>IF(N175="zákl. přenesená",J175,0)</f>
        <v>0</v>
      </c>
      <c r="BH175" s="229">
        <f>IF(N175="sníž. přenesená",J175,0)</f>
        <v>0</v>
      </c>
      <c r="BI175" s="229">
        <f>IF(N175="nulová",J175,0)</f>
        <v>0</v>
      </c>
      <c r="BJ175" s="19" t="s">
        <v>83</v>
      </c>
      <c r="BK175" s="229">
        <f>ROUND(I175*H175,2)</f>
        <v>0</v>
      </c>
      <c r="BL175" s="19" t="s">
        <v>100</v>
      </c>
      <c r="BM175" s="228" t="s">
        <v>4284</v>
      </c>
    </row>
    <row r="176" s="2" customFormat="1" ht="6.96" customHeight="1">
      <c r="A176" s="40"/>
      <c r="B176" s="61"/>
      <c r="C176" s="62"/>
      <c r="D176" s="62"/>
      <c r="E176" s="62"/>
      <c r="F176" s="62"/>
      <c r="G176" s="62"/>
      <c r="H176" s="62"/>
      <c r="I176" s="62"/>
      <c r="J176" s="62"/>
      <c r="K176" s="62"/>
      <c r="L176" s="46"/>
      <c r="M176" s="40"/>
      <c r="O176" s="40"/>
      <c r="P176" s="40"/>
      <c r="Q176" s="40"/>
      <c r="R176" s="40"/>
      <c r="S176" s="40"/>
      <c r="T176" s="40"/>
      <c r="U176" s="40"/>
      <c r="V176" s="40"/>
      <c r="W176" s="40"/>
      <c r="X176" s="40"/>
      <c r="Y176" s="40"/>
      <c r="Z176" s="40"/>
      <c r="AA176" s="40"/>
      <c r="AB176" s="40"/>
      <c r="AC176" s="40"/>
      <c r="AD176" s="40"/>
      <c r="AE176" s="40"/>
    </row>
  </sheetData>
  <sheetProtection sheet="1" autoFilter="0" formatColumns="0" formatRows="0" objects="1" scenarios="1" spinCount="100000" saltValue="qA6FF2v66XFBFHarcGWShMqwX7f3B6Z1S7Hfw3YtvvQhtLjsy/dUkKTKXDf+idRyu632QAvZuA/KiHtpxfuncA==" hashValue="NSO2AT8c3egxs42vRWSakR4qwL+WloGaNVEuFL2+sdsKnQvGFVHc0x6KAYzv9yGDiB6+1Se8lqeskfNiAG37Dw==" algorithmName="SHA-512" password="CC35"/>
  <autoFilter ref="C97:K175"/>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146</v>
      </c>
    </row>
    <row r="3" s="1" customFormat="1" ht="6.96" customHeight="1">
      <c r="B3" s="142"/>
      <c r="C3" s="143"/>
      <c r="D3" s="143"/>
      <c r="E3" s="143"/>
      <c r="F3" s="143"/>
      <c r="G3" s="143"/>
      <c r="H3" s="143"/>
      <c r="I3" s="143"/>
      <c r="J3" s="143"/>
      <c r="K3" s="143"/>
      <c r="L3" s="22"/>
      <c r="AT3" s="19" t="s">
        <v>85</v>
      </c>
    </row>
    <row r="4" s="1" customFormat="1" ht="24.96" customHeight="1">
      <c r="B4" s="22"/>
      <c r="D4" s="144" t="s">
        <v>169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Ostravská univerzita, objekt A, Přírodovědecká fakulta</v>
      </c>
      <c r="F7" s="146"/>
      <c r="G7" s="146"/>
      <c r="H7" s="146"/>
      <c r="L7" s="22"/>
    </row>
    <row r="8">
      <c r="B8" s="22"/>
      <c r="D8" s="146" t="s">
        <v>178</v>
      </c>
      <c r="L8" s="22"/>
    </row>
    <row r="9" s="1" customFormat="1" ht="16.5" customHeight="1">
      <c r="B9" s="22"/>
      <c r="E9" s="147" t="s">
        <v>181</v>
      </c>
      <c r="F9" s="1"/>
      <c r="G9" s="1"/>
      <c r="H9" s="1"/>
      <c r="L9" s="22"/>
    </row>
    <row r="10" s="1" customFormat="1" ht="12" customHeight="1">
      <c r="B10" s="22"/>
      <c r="D10" s="146" t="s">
        <v>184</v>
      </c>
      <c r="L10" s="22"/>
    </row>
    <row r="11" s="2" customFormat="1" ht="16.5" customHeight="1">
      <c r="A11" s="40"/>
      <c r="B11" s="46"/>
      <c r="C11" s="40"/>
      <c r="D11" s="40"/>
      <c r="E11" s="148" t="s">
        <v>7219</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1319</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8637</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31. 8. 2023</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27</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30</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31</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33</v>
      </c>
      <c r="E24" s="40"/>
      <c r="F24" s="40"/>
      <c r="G24" s="40"/>
      <c r="H24" s="40"/>
      <c r="I24" s="146" t="s">
        <v>26</v>
      </c>
      <c r="J24" s="135" t="s">
        <v>34</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6" t="s">
        <v>29</v>
      </c>
      <c r="J25" s="135" t="s">
        <v>36</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38</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39</v>
      </c>
      <c r="F28" s="40"/>
      <c r="G28" s="40"/>
      <c r="H28" s="40"/>
      <c r="I28" s="146" t="s">
        <v>29</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40</v>
      </c>
      <c r="E30" s="40"/>
      <c r="F30" s="40"/>
      <c r="G30" s="40"/>
      <c r="H30" s="40"/>
      <c r="I30" s="40"/>
      <c r="J30" s="40"/>
      <c r="K30" s="40"/>
      <c r="L30" s="149"/>
      <c r="S30" s="40"/>
      <c r="T30" s="40"/>
      <c r="U30" s="40"/>
      <c r="V30" s="40"/>
      <c r="W30" s="40"/>
      <c r="X30" s="40"/>
      <c r="Y30" s="40"/>
      <c r="Z30" s="40"/>
      <c r="AA30" s="40"/>
      <c r="AB30" s="40"/>
      <c r="AC30" s="40"/>
      <c r="AD30" s="40"/>
      <c r="AE30" s="40"/>
    </row>
    <row r="31" s="8" customFormat="1" ht="250.5" customHeight="1">
      <c r="A31" s="152"/>
      <c r="B31" s="153"/>
      <c r="C31" s="152"/>
      <c r="D31" s="152"/>
      <c r="E31" s="154" t="s">
        <v>194</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42</v>
      </c>
      <c r="E34" s="40"/>
      <c r="F34" s="40"/>
      <c r="G34" s="40"/>
      <c r="H34" s="40"/>
      <c r="I34" s="40"/>
      <c r="J34" s="158">
        <f>ROUND(J95,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44</v>
      </c>
      <c r="G36" s="40"/>
      <c r="H36" s="40"/>
      <c r="I36" s="159" t="s">
        <v>43</v>
      </c>
      <c r="J36" s="159" t="s">
        <v>45</v>
      </c>
      <c r="K36" s="40"/>
      <c r="L36" s="149"/>
      <c r="S36" s="40"/>
      <c r="T36" s="40"/>
      <c r="U36" s="40"/>
      <c r="V36" s="40"/>
      <c r="W36" s="40"/>
      <c r="X36" s="40"/>
      <c r="Y36" s="40"/>
      <c r="Z36" s="40"/>
      <c r="AA36" s="40"/>
      <c r="AB36" s="40"/>
      <c r="AC36" s="40"/>
      <c r="AD36" s="40"/>
      <c r="AE36" s="40"/>
    </row>
    <row r="37" s="2" customFormat="1" ht="14.4" customHeight="1">
      <c r="A37" s="40"/>
      <c r="B37" s="46"/>
      <c r="C37" s="40"/>
      <c r="D37" s="148" t="s">
        <v>46</v>
      </c>
      <c r="E37" s="146" t="s">
        <v>47</v>
      </c>
      <c r="F37" s="160">
        <f>ROUND((SUM(BE95:BE322)),  2)</f>
        <v>0</v>
      </c>
      <c r="G37" s="40"/>
      <c r="H37" s="40"/>
      <c r="I37" s="161">
        <v>0.20999999999999999</v>
      </c>
      <c r="J37" s="160">
        <f>ROUND(((SUM(BE95:BE322))*I37),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48</v>
      </c>
      <c r="F38" s="160">
        <f>ROUND((SUM(BF95:BF322)),  2)</f>
        <v>0</v>
      </c>
      <c r="G38" s="40"/>
      <c r="H38" s="40"/>
      <c r="I38" s="161">
        <v>0.14999999999999999</v>
      </c>
      <c r="J38" s="160">
        <f>ROUND(((SUM(BF95:BF322))*I38),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49</v>
      </c>
      <c r="F39" s="160">
        <f>ROUND((SUM(BG95:BG322)),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50</v>
      </c>
      <c r="F40" s="160">
        <f>ROUND((SUM(BH95:BH322)),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51</v>
      </c>
      <c r="F41" s="160">
        <f>ROUND((SUM(BI95:BI322)),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52</v>
      </c>
      <c r="E43" s="164"/>
      <c r="F43" s="164"/>
      <c r="G43" s="165" t="s">
        <v>53</v>
      </c>
      <c r="H43" s="166" t="s">
        <v>54</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195</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Ostravská univerzita, objekt A, Přírodovědecká fakulta</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178</v>
      </c>
      <c r="D53" s="24"/>
      <c r="E53" s="24"/>
      <c r="F53" s="24"/>
      <c r="G53" s="24"/>
      <c r="H53" s="24"/>
      <c r="I53" s="24"/>
      <c r="J53" s="24"/>
      <c r="K53" s="24"/>
      <c r="L53" s="22"/>
    </row>
    <row r="54" s="1" customFormat="1" ht="16.5" customHeight="1">
      <c r="B54" s="23"/>
      <c r="C54" s="24"/>
      <c r="D54" s="24"/>
      <c r="E54" s="173" t="s">
        <v>181</v>
      </c>
      <c r="F54" s="24"/>
      <c r="G54" s="24"/>
      <c r="H54" s="24"/>
      <c r="I54" s="24"/>
      <c r="J54" s="24"/>
      <c r="K54" s="24"/>
      <c r="L54" s="22"/>
    </row>
    <row r="55" s="1" customFormat="1" ht="12" customHeight="1">
      <c r="B55" s="23"/>
      <c r="C55" s="34" t="s">
        <v>184</v>
      </c>
      <c r="D55" s="24"/>
      <c r="E55" s="24"/>
      <c r="F55" s="24"/>
      <c r="G55" s="24"/>
      <c r="H55" s="24"/>
      <c r="I55" s="24"/>
      <c r="J55" s="24"/>
      <c r="K55" s="24"/>
      <c r="L55" s="22"/>
    </row>
    <row r="56" s="2" customFormat="1" ht="16.5" customHeight="1">
      <c r="A56" s="40"/>
      <c r="B56" s="41"/>
      <c r="C56" s="42"/>
      <c r="D56" s="42"/>
      <c r="E56" s="174" t="s">
        <v>7219</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1319</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D.1.4.5.1 - Elektroinstalace</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Moravská Ostrava, ul. 30. dubna 22/1404 70200</v>
      </c>
      <c r="G60" s="42"/>
      <c r="H60" s="42"/>
      <c r="I60" s="34" t="s">
        <v>23</v>
      </c>
      <c r="J60" s="74" t="str">
        <f>IF(J16="","",J16)</f>
        <v>31. 8. 2023</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Ostravská univerzita</v>
      </c>
      <c r="G62" s="42"/>
      <c r="H62" s="42"/>
      <c r="I62" s="34" t="s">
        <v>33</v>
      </c>
      <c r="J62" s="38" t="str">
        <f>E25</f>
        <v>Ateliér Velehradský, s.r.o.</v>
      </c>
      <c r="K62" s="42"/>
      <c r="L62" s="149"/>
      <c r="S62" s="40"/>
      <c r="T62" s="40"/>
      <c r="U62" s="40"/>
      <c r="V62" s="40"/>
      <c r="W62" s="40"/>
      <c r="X62" s="40"/>
      <c r="Y62" s="40"/>
      <c r="Z62" s="40"/>
      <c r="AA62" s="40"/>
      <c r="AB62" s="40"/>
      <c r="AC62" s="40"/>
      <c r="AD62" s="40"/>
      <c r="AE62" s="40"/>
    </row>
    <row r="63" s="2" customFormat="1" ht="40.05" customHeight="1">
      <c r="A63" s="40"/>
      <c r="B63" s="41"/>
      <c r="C63" s="34" t="s">
        <v>31</v>
      </c>
      <c r="D63" s="42"/>
      <c r="E63" s="42"/>
      <c r="F63" s="29" t="str">
        <f>IF(E22="","",E22)</f>
        <v>Vyplň údaj</v>
      </c>
      <c r="G63" s="42"/>
      <c r="H63" s="42"/>
      <c r="I63" s="34" t="s">
        <v>38</v>
      </c>
      <c r="J63" s="38" t="str">
        <f>E28</f>
        <v>Ateliér Velehradský, s.r.o. Ing. Vojtěch Biolek</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196</v>
      </c>
      <c r="D65" s="176"/>
      <c r="E65" s="176"/>
      <c r="F65" s="176"/>
      <c r="G65" s="176"/>
      <c r="H65" s="176"/>
      <c r="I65" s="176"/>
      <c r="J65" s="177" t="s">
        <v>197</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74</v>
      </c>
      <c r="D67" s="42"/>
      <c r="E67" s="42"/>
      <c r="F67" s="42"/>
      <c r="G67" s="42"/>
      <c r="H67" s="42"/>
      <c r="I67" s="42"/>
      <c r="J67" s="104">
        <f>J95</f>
        <v>0</v>
      </c>
      <c r="K67" s="42"/>
      <c r="L67" s="149"/>
      <c r="S67" s="40"/>
      <c r="T67" s="40"/>
      <c r="U67" s="40"/>
      <c r="V67" s="40"/>
      <c r="W67" s="40"/>
      <c r="X67" s="40"/>
      <c r="Y67" s="40"/>
      <c r="Z67" s="40"/>
      <c r="AA67" s="40"/>
      <c r="AB67" s="40"/>
      <c r="AC67" s="40"/>
      <c r="AD67" s="40"/>
      <c r="AE67" s="40"/>
      <c r="AU67" s="19" t="s">
        <v>198</v>
      </c>
    </row>
    <row r="68" s="9" customFormat="1" ht="24.96" customHeight="1">
      <c r="A68" s="9"/>
      <c r="B68" s="179"/>
      <c r="C68" s="180"/>
      <c r="D68" s="181" t="s">
        <v>8638</v>
      </c>
      <c r="E68" s="182"/>
      <c r="F68" s="182"/>
      <c r="G68" s="182"/>
      <c r="H68" s="182"/>
      <c r="I68" s="182"/>
      <c r="J68" s="183">
        <f>J96</f>
        <v>0</v>
      </c>
      <c r="K68" s="180"/>
      <c r="L68" s="184"/>
      <c r="S68" s="9"/>
      <c r="T68" s="9"/>
      <c r="U68" s="9"/>
      <c r="V68" s="9"/>
      <c r="W68" s="9"/>
      <c r="X68" s="9"/>
      <c r="Y68" s="9"/>
      <c r="Z68" s="9"/>
      <c r="AA68" s="9"/>
      <c r="AB68" s="9"/>
      <c r="AC68" s="9"/>
      <c r="AD68" s="9"/>
      <c r="AE68" s="9"/>
    </row>
    <row r="69" s="9" customFormat="1" ht="24.96" customHeight="1">
      <c r="A69" s="9"/>
      <c r="B69" s="179"/>
      <c r="C69" s="180"/>
      <c r="D69" s="181" t="s">
        <v>8113</v>
      </c>
      <c r="E69" s="182"/>
      <c r="F69" s="182"/>
      <c r="G69" s="182"/>
      <c r="H69" s="182"/>
      <c r="I69" s="182"/>
      <c r="J69" s="183">
        <f>J253</f>
        <v>0</v>
      </c>
      <c r="K69" s="180"/>
      <c r="L69" s="184"/>
      <c r="S69" s="9"/>
      <c r="T69" s="9"/>
      <c r="U69" s="9"/>
      <c r="V69" s="9"/>
      <c r="W69" s="9"/>
      <c r="X69" s="9"/>
      <c r="Y69" s="9"/>
      <c r="Z69" s="9"/>
      <c r="AA69" s="9"/>
      <c r="AB69" s="9"/>
      <c r="AC69" s="9"/>
      <c r="AD69" s="9"/>
      <c r="AE69" s="9"/>
    </row>
    <row r="70" s="9" customFormat="1" ht="24.96" customHeight="1">
      <c r="A70" s="9"/>
      <c r="B70" s="179"/>
      <c r="C70" s="180"/>
      <c r="D70" s="181" t="s">
        <v>8639</v>
      </c>
      <c r="E70" s="182"/>
      <c r="F70" s="182"/>
      <c r="G70" s="182"/>
      <c r="H70" s="182"/>
      <c r="I70" s="182"/>
      <c r="J70" s="183">
        <f>J267</f>
        <v>0</v>
      </c>
      <c r="K70" s="180"/>
      <c r="L70" s="184"/>
      <c r="S70" s="9"/>
      <c r="T70" s="9"/>
      <c r="U70" s="9"/>
      <c r="V70" s="9"/>
      <c r="W70" s="9"/>
      <c r="X70" s="9"/>
      <c r="Y70" s="9"/>
      <c r="Z70" s="9"/>
      <c r="AA70" s="9"/>
      <c r="AB70" s="9"/>
      <c r="AC70" s="9"/>
      <c r="AD70" s="9"/>
      <c r="AE70" s="9"/>
    </row>
    <row r="71" s="9" customFormat="1" ht="24.96" customHeight="1">
      <c r="A71" s="9"/>
      <c r="B71" s="179"/>
      <c r="C71" s="180"/>
      <c r="D71" s="181" t="s">
        <v>8640</v>
      </c>
      <c r="E71" s="182"/>
      <c r="F71" s="182"/>
      <c r="G71" s="182"/>
      <c r="H71" s="182"/>
      <c r="I71" s="182"/>
      <c r="J71" s="183">
        <f>J290</f>
        <v>0</v>
      </c>
      <c r="K71" s="180"/>
      <c r="L71" s="184"/>
      <c r="S71" s="9"/>
      <c r="T71" s="9"/>
      <c r="U71" s="9"/>
      <c r="V71" s="9"/>
      <c r="W71" s="9"/>
      <c r="X71" s="9"/>
      <c r="Y71" s="9"/>
      <c r="Z71" s="9"/>
      <c r="AA71" s="9"/>
      <c r="AB71" s="9"/>
      <c r="AC71" s="9"/>
      <c r="AD71" s="9"/>
      <c r="AE71" s="9"/>
    </row>
    <row r="72" s="2" customFormat="1" ht="21.84" customHeight="1">
      <c r="A72" s="40"/>
      <c r="B72" s="41"/>
      <c r="C72" s="42"/>
      <c r="D72" s="42"/>
      <c r="E72" s="42"/>
      <c r="F72" s="42"/>
      <c r="G72" s="42"/>
      <c r="H72" s="42"/>
      <c r="I72" s="42"/>
      <c r="J72" s="42"/>
      <c r="K72" s="42"/>
      <c r="L72" s="149"/>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9"/>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9"/>
      <c r="S77" s="40"/>
      <c r="T77" s="40"/>
      <c r="U77" s="40"/>
      <c r="V77" s="40"/>
      <c r="W77" s="40"/>
      <c r="X77" s="40"/>
      <c r="Y77" s="40"/>
      <c r="Z77" s="40"/>
      <c r="AA77" s="40"/>
      <c r="AB77" s="40"/>
      <c r="AC77" s="40"/>
      <c r="AD77" s="40"/>
      <c r="AE77" s="40"/>
    </row>
    <row r="78" s="2" customFormat="1" ht="24.96" customHeight="1">
      <c r="A78" s="40"/>
      <c r="B78" s="41"/>
      <c r="C78" s="25" t="s">
        <v>220</v>
      </c>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16.5" customHeight="1">
      <c r="A81" s="40"/>
      <c r="B81" s="41"/>
      <c r="C81" s="42"/>
      <c r="D81" s="42"/>
      <c r="E81" s="173" t="str">
        <f>E7</f>
        <v>Ostravská univerzita, objekt A, Přírodovědecká fakulta</v>
      </c>
      <c r="F81" s="34"/>
      <c r="G81" s="34"/>
      <c r="H81" s="34"/>
      <c r="I81" s="42"/>
      <c r="J81" s="42"/>
      <c r="K81" s="42"/>
      <c r="L81" s="149"/>
      <c r="S81" s="40"/>
      <c r="T81" s="40"/>
      <c r="U81" s="40"/>
      <c r="V81" s="40"/>
      <c r="W81" s="40"/>
      <c r="X81" s="40"/>
      <c r="Y81" s="40"/>
      <c r="Z81" s="40"/>
      <c r="AA81" s="40"/>
      <c r="AB81" s="40"/>
      <c r="AC81" s="40"/>
      <c r="AD81" s="40"/>
      <c r="AE81" s="40"/>
    </row>
    <row r="82" s="1" customFormat="1" ht="12" customHeight="1">
      <c r="B82" s="23"/>
      <c r="C82" s="34" t="s">
        <v>178</v>
      </c>
      <c r="D82" s="24"/>
      <c r="E82" s="24"/>
      <c r="F82" s="24"/>
      <c r="G82" s="24"/>
      <c r="H82" s="24"/>
      <c r="I82" s="24"/>
      <c r="J82" s="24"/>
      <c r="K82" s="24"/>
      <c r="L82" s="22"/>
    </row>
    <row r="83" s="1" customFormat="1" ht="16.5" customHeight="1">
      <c r="B83" s="23"/>
      <c r="C83" s="24"/>
      <c r="D83" s="24"/>
      <c r="E83" s="173" t="s">
        <v>181</v>
      </c>
      <c r="F83" s="24"/>
      <c r="G83" s="24"/>
      <c r="H83" s="24"/>
      <c r="I83" s="24"/>
      <c r="J83" s="24"/>
      <c r="K83" s="24"/>
      <c r="L83" s="22"/>
    </row>
    <row r="84" s="1" customFormat="1" ht="12" customHeight="1">
      <c r="B84" s="23"/>
      <c r="C84" s="34" t="s">
        <v>184</v>
      </c>
      <c r="D84" s="24"/>
      <c r="E84" s="24"/>
      <c r="F84" s="24"/>
      <c r="G84" s="24"/>
      <c r="H84" s="24"/>
      <c r="I84" s="24"/>
      <c r="J84" s="24"/>
      <c r="K84" s="24"/>
      <c r="L84" s="22"/>
    </row>
    <row r="85" s="2" customFormat="1" ht="16.5" customHeight="1">
      <c r="A85" s="40"/>
      <c r="B85" s="41"/>
      <c r="C85" s="42"/>
      <c r="D85" s="42"/>
      <c r="E85" s="174" t="s">
        <v>7219</v>
      </c>
      <c r="F85" s="42"/>
      <c r="G85" s="42"/>
      <c r="H85" s="42"/>
      <c r="I85" s="42"/>
      <c r="J85" s="42"/>
      <c r="K85" s="42"/>
      <c r="L85" s="149"/>
      <c r="S85" s="40"/>
      <c r="T85" s="40"/>
      <c r="U85" s="40"/>
      <c r="V85" s="40"/>
      <c r="W85" s="40"/>
      <c r="X85" s="40"/>
      <c r="Y85" s="40"/>
      <c r="Z85" s="40"/>
      <c r="AA85" s="40"/>
      <c r="AB85" s="40"/>
      <c r="AC85" s="40"/>
      <c r="AD85" s="40"/>
      <c r="AE85" s="40"/>
    </row>
    <row r="86" s="2" customFormat="1" ht="12" customHeight="1">
      <c r="A86" s="40"/>
      <c r="B86" s="41"/>
      <c r="C86" s="34" t="s">
        <v>1319</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16.5" customHeight="1">
      <c r="A87" s="40"/>
      <c r="B87" s="41"/>
      <c r="C87" s="42"/>
      <c r="D87" s="42"/>
      <c r="E87" s="71" t="str">
        <f>E13</f>
        <v>D.1.4.5.1 - Elektroinstalace</v>
      </c>
      <c r="F87" s="42"/>
      <c r="G87" s="42"/>
      <c r="H87" s="42"/>
      <c r="I87" s="42"/>
      <c r="J87" s="42"/>
      <c r="K87" s="42"/>
      <c r="L87" s="149"/>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F16</f>
        <v>k.ú. Moravská Ostrava, ul. 30. dubna 22/1404 70200</v>
      </c>
      <c r="G89" s="42"/>
      <c r="H89" s="42"/>
      <c r="I89" s="34" t="s">
        <v>23</v>
      </c>
      <c r="J89" s="74" t="str">
        <f>IF(J16="","",J16)</f>
        <v>31. 8. 2023</v>
      </c>
      <c r="K89" s="42"/>
      <c r="L89" s="149"/>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25.65" customHeight="1">
      <c r="A91" s="40"/>
      <c r="B91" s="41"/>
      <c r="C91" s="34" t="s">
        <v>25</v>
      </c>
      <c r="D91" s="42"/>
      <c r="E91" s="42"/>
      <c r="F91" s="29" t="str">
        <f>E19</f>
        <v>Ostravská univerzita</v>
      </c>
      <c r="G91" s="42"/>
      <c r="H91" s="42"/>
      <c r="I91" s="34" t="s">
        <v>33</v>
      </c>
      <c r="J91" s="38" t="str">
        <f>E25</f>
        <v>Ateliér Velehradský, s.r.o.</v>
      </c>
      <c r="K91" s="42"/>
      <c r="L91" s="149"/>
      <c r="S91" s="40"/>
      <c r="T91" s="40"/>
      <c r="U91" s="40"/>
      <c r="V91" s="40"/>
      <c r="W91" s="40"/>
      <c r="X91" s="40"/>
      <c r="Y91" s="40"/>
      <c r="Z91" s="40"/>
      <c r="AA91" s="40"/>
      <c r="AB91" s="40"/>
      <c r="AC91" s="40"/>
      <c r="AD91" s="40"/>
      <c r="AE91" s="40"/>
    </row>
    <row r="92" s="2" customFormat="1" ht="40.05" customHeight="1">
      <c r="A92" s="40"/>
      <c r="B92" s="41"/>
      <c r="C92" s="34" t="s">
        <v>31</v>
      </c>
      <c r="D92" s="42"/>
      <c r="E92" s="42"/>
      <c r="F92" s="29" t="str">
        <f>IF(E22="","",E22)</f>
        <v>Vyplň údaj</v>
      </c>
      <c r="G92" s="42"/>
      <c r="H92" s="42"/>
      <c r="I92" s="34" t="s">
        <v>38</v>
      </c>
      <c r="J92" s="38" t="str">
        <f>E28</f>
        <v>Ateliér Velehradský, s.r.o. Ing. Vojtěch Biolek</v>
      </c>
      <c r="K92" s="42"/>
      <c r="L92" s="149"/>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11" customFormat="1" ht="29.28" customHeight="1">
      <c r="A94" s="190"/>
      <c r="B94" s="191"/>
      <c r="C94" s="192" t="s">
        <v>221</v>
      </c>
      <c r="D94" s="193" t="s">
        <v>61</v>
      </c>
      <c r="E94" s="193" t="s">
        <v>57</v>
      </c>
      <c r="F94" s="193" t="s">
        <v>58</v>
      </c>
      <c r="G94" s="193" t="s">
        <v>222</v>
      </c>
      <c r="H94" s="193" t="s">
        <v>223</v>
      </c>
      <c r="I94" s="193" t="s">
        <v>224</v>
      </c>
      <c r="J94" s="193" t="s">
        <v>197</v>
      </c>
      <c r="K94" s="194" t="s">
        <v>225</v>
      </c>
      <c r="L94" s="195"/>
      <c r="M94" s="94" t="s">
        <v>19</v>
      </c>
      <c r="N94" s="95" t="s">
        <v>46</v>
      </c>
      <c r="O94" s="95" t="s">
        <v>226</v>
      </c>
      <c r="P94" s="95" t="s">
        <v>227</v>
      </c>
      <c r="Q94" s="95" t="s">
        <v>228</v>
      </c>
      <c r="R94" s="95" t="s">
        <v>229</v>
      </c>
      <c r="S94" s="95" t="s">
        <v>230</v>
      </c>
      <c r="T94" s="96" t="s">
        <v>231</v>
      </c>
      <c r="U94" s="190"/>
      <c r="V94" s="190"/>
      <c r="W94" s="190"/>
      <c r="X94" s="190"/>
      <c r="Y94" s="190"/>
      <c r="Z94" s="190"/>
      <c r="AA94" s="190"/>
      <c r="AB94" s="190"/>
      <c r="AC94" s="190"/>
      <c r="AD94" s="190"/>
      <c r="AE94" s="190"/>
    </row>
    <row r="95" s="2" customFormat="1" ht="22.8" customHeight="1">
      <c r="A95" s="40"/>
      <c r="B95" s="41"/>
      <c r="C95" s="101" t="s">
        <v>232</v>
      </c>
      <c r="D95" s="42"/>
      <c r="E95" s="42"/>
      <c r="F95" s="42"/>
      <c r="G95" s="42"/>
      <c r="H95" s="42"/>
      <c r="I95" s="42"/>
      <c r="J95" s="196">
        <f>BK95</f>
        <v>0</v>
      </c>
      <c r="K95" s="42"/>
      <c r="L95" s="46"/>
      <c r="M95" s="97"/>
      <c r="N95" s="197"/>
      <c r="O95" s="98"/>
      <c r="P95" s="198">
        <f>P96+P253+P267+P290</f>
        <v>0</v>
      </c>
      <c r="Q95" s="98"/>
      <c r="R95" s="198">
        <f>R96+R253+R267+R290</f>
        <v>14.324240000000001</v>
      </c>
      <c r="S95" s="98"/>
      <c r="T95" s="199">
        <f>T96+T253+T267+T290</f>
        <v>19.990000000000002</v>
      </c>
      <c r="U95" s="40"/>
      <c r="V95" s="40"/>
      <c r="W95" s="40"/>
      <c r="X95" s="40"/>
      <c r="Y95" s="40"/>
      <c r="Z95" s="40"/>
      <c r="AA95" s="40"/>
      <c r="AB95" s="40"/>
      <c r="AC95" s="40"/>
      <c r="AD95" s="40"/>
      <c r="AE95" s="40"/>
      <c r="AT95" s="19" t="s">
        <v>75</v>
      </c>
      <c r="AU95" s="19" t="s">
        <v>198</v>
      </c>
      <c r="BK95" s="200">
        <f>BK96+BK253+BK267+BK290</f>
        <v>0</v>
      </c>
    </row>
    <row r="96" s="12" customFormat="1" ht="25.92" customHeight="1">
      <c r="A96" s="12"/>
      <c r="B96" s="201"/>
      <c r="C96" s="202"/>
      <c r="D96" s="203" t="s">
        <v>75</v>
      </c>
      <c r="E96" s="204" t="s">
        <v>8641</v>
      </c>
      <c r="F96" s="204" t="s">
        <v>8642</v>
      </c>
      <c r="G96" s="202"/>
      <c r="H96" s="202"/>
      <c r="I96" s="205"/>
      <c r="J96" s="206">
        <f>BK96</f>
        <v>0</v>
      </c>
      <c r="K96" s="202"/>
      <c r="L96" s="207"/>
      <c r="M96" s="208"/>
      <c r="N96" s="209"/>
      <c r="O96" s="209"/>
      <c r="P96" s="210">
        <f>SUM(P97:P252)</f>
        <v>0</v>
      </c>
      <c r="Q96" s="209"/>
      <c r="R96" s="210">
        <f>SUM(R97:R252)</f>
        <v>6.2348400000000019</v>
      </c>
      <c r="S96" s="209"/>
      <c r="T96" s="211">
        <f>SUM(T97:T252)</f>
        <v>0</v>
      </c>
      <c r="U96" s="12"/>
      <c r="V96" s="12"/>
      <c r="W96" s="12"/>
      <c r="X96" s="12"/>
      <c r="Y96" s="12"/>
      <c r="Z96" s="12"/>
      <c r="AA96" s="12"/>
      <c r="AB96" s="12"/>
      <c r="AC96" s="12"/>
      <c r="AD96" s="12"/>
      <c r="AE96" s="12"/>
      <c r="AR96" s="212" t="s">
        <v>83</v>
      </c>
      <c r="AT96" s="213" t="s">
        <v>75</v>
      </c>
      <c r="AU96" s="213" t="s">
        <v>76</v>
      </c>
      <c r="AY96" s="212" t="s">
        <v>235</v>
      </c>
      <c r="BK96" s="214">
        <f>SUM(BK97:BK252)</f>
        <v>0</v>
      </c>
    </row>
    <row r="97" s="2" customFormat="1" ht="16.5" customHeight="1">
      <c r="A97" s="40"/>
      <c r="B97" s="41"/>
      <c r="C97" s="217" t="s">
        <v>83</v>
      </c>
      <c r="D97" s="217" t="s">
        <v>237</v>
      </c>
      <c r="E97" s="218" t="s">
        <v>8643</v>
      </c>
      <c r="F97" s="219" t="s">
        <v>8644</v>
      </c>
      <c r="G97" s="220" t="s">
        <v>369</v>
      </c>
      <c r="H97" s="221">
        <v>600</v>
      </c>
      <c r="I97" s="222"/>
      <c r="J97" s="223">
        <f>ROUND(I97*H97,2)</f>
        <v>0</v>
      </c>
      <c r="K97" s="219" t="s">
        <v>7283</v>
      </c>
      <c r="L97" s="46"/>
      <c r="M97" s="224" t="s">
        <v>19</v>
      </c>
      <c r="N97" s="225" t="s">
        <v>47</v>
      </c>
      <c r="O97" s="86"/>
      <c r="P97" s="226">
        <f>O97*H97</f>
        <v>0</v>
      </c>
      <c r="Q97" s="226">
        <v>0</v>
      </c>
      <c r="R97" s="226">
        <f>Q97*H97</f>
        <v>0</v>
      </c>
      <c r="S97" s="226">
        <v>0</v>
      </c>
      <c r="T97" s="227">
        <f>S97*H97</f>
        <v>0</v>
      </c>
      <c r="U97" s="40"/>
      <c r="V97" s="40"/>
      <c r="W97" s="40"/>
      <c r="X97" s="40"/>
      <c r="Y97" s="40"/>
      <c r="Z97" s="40"/>
      <c r="AA97" s="40"/>
      <c r="AB97" s="40"/>
      <c r="AC97" s="40"/>
      <c r="AD97" s="40"/>
      <c r="AE97" s="40"/>
      <c r="AR97" s="228" t="s">
        <v>100</v>
      </c>
      <c r="AT97" s="228" t="s">
        <v>237</v>
      </c>
      <c r="AU97" s="228" t="s">
        <v>83</v>
      </c>
      <c r="AY97" s="19" t="s">
        <v>235</v>
      </c>
      <c r="BE97" s="229">
        <f>IF(N97="základní",J97,0)</f>
        <v>0</v>
      </c>
      <c r="BF97" s="229">
        <f>IF(N97="snížená",J97,0)</f>
        <v>0</v>
      </c>
      <c r="BG97" s="229">
        <f>IF(N97="zákl. přenesená",J97,0)</f>
        <v>0</v>
      </c>
      <c r="BH97" s="229">
        <f>IF(N97="sníž. přenesená",J97,0)</f>
        <v>0</v>
      </c>
      <c r="BI97" s="229">
        <f>IF(N97="nulová",J97,0)</f>
        <v>0</v>
      </c>
      <c r="BJ97" s="19" t="s">
        <v>83</v>
      </c>
      <c r="BK97" s="229">
        <f>ROUND(I97*H97,2)</f>
        <v>0</v>
      </c>
      <c r="BL97" s="19" t="s">
        <v>100</v>
      </c>
      <c r="BM97" s="228" t="s">
        <v>85</v>
      </c>
    </row>
    <row r="98" s="2" customFormat="1" ht="16.5" customHeight="1">
      <c r="A98" s="40"/>
      <c r="B98" s="41"/>
      <c r="C98" s="283" t="s">
        <v>85</v>
      </c>
      <c r="D98" s="283" t="s">
        <v>1610</v>
      </c>
      <c r="E98" s="284" t="s">
        <v>8645</v>
      </c>
      <c r="F98" s="285" t="s">
        <v>8646</v>
      </c>
      <c r="G98" s="286" t="s">
        <v>369</v>
      </c>
      <c r="H98" s="287">
        <v>600</v>
      </c>
      <c r="I98" s="288"/>
      <c r="J98" s="289">
        <f>ROUND(I98*H98,2)</f>
        <v>0</v>
      </c>
      <c r="K98" s="285" t="s">
        <v>7283</v>
      </c>
      <c r="L98" s="290"/>
      <c r="M98" s="291" t="s">
        <v>19</v>
      </c>
      <c r="N98" s="292" t="s">
        <v>47</v>
      </c>
      <c r="O98" s="86"/>
      <c r="P98" s="226">
        <f>O98*H98</f>
        <v>0</v>
      </c>
      <c r="Q98" s="226">
        <v>0.00010000000000000001</v>
      </c>
      <c r="R98" s="226">
        <f>Q98*H98</f>
        <v>0.060000000000000005</v>
      </c>
      <c r="S98" s="226">
        <v>0</v>
      </c>
      <c r="T98" s="227">
        <f>S98*H98</f>
        <v>0</v>
      </c>
      <c r="U98" s="40"/>
      <c r="V98" s="40"/>
      <c r="W98" s="40"/>
      <c r="X98" s="40"/>
      <c r="Y98" s="40"/>
      <c r="Z98" s="40"/>
      <c r="AA98" s="40"/>
      <c r="AB98" s="40"/>
      <c r="AC98" s="40"/>
      <c r="AD98" s="40"/>
      <c r="AE98" s="40"/>
      <c r="AR98" s="228" t="s">
        <v>352</v>
      </c>
      <c r="AT98" s="228" t="s">
        <v>1610</v>
      </c>
      <c r="AU98" s="228" t="s">
        <v>83</v>
      </c>
      <c r="AY98" s="19" t="s">
        <v>235</v>
      </c>
      <c r="BE98" s="229">
        <f>IF(N98="základní",J98,0)</f>
        <v>0</v>
      </c>
      <c r="BF98" s="229">
        <f>IF(N98="snížená",J98,0)</f>
        <v>0</v>
      </c>
      <c r="BG98" s="229">
        <f>IF(N98="zákl. přenesená",J98,0)</f>
        <v>0</v>
      </c>
      <c r="BH98" s="229">
        <f>IF(N98="sníž. přenesená",J98,0)</f>
        <v>0</v>
      </c>
      <c r="BI98" s="229">
        <f>IF(N98="nulová",J98,0)</f>
        <v>0</v>
      </c>
      <c r="BJ98" s="19" t="s">
        <v>83</v>
      </c>
      <c r="BK98" s="229">
        <f>ROUND(I98*H98,2)</f>
        <v>0</v>
      </c>
      <c r="BL98" s="19" t="s">
        <v>100</v>
      </c>
      <c r="BM98" s="228" t="s">
        <v>100</v>
      </c>
    </row>
    <row r="99" s="2" customFormat="1" ht="24.15" customHeight="1">
      <c r="A99" s="40"/>
      <c r="B99" s="41"/>
      <c r="C99" s="217" t="s">
        <v>93</v>
      </c>
      <c r="D99" s="217" t="s">
        <v>237</v>
      </c>
      <c r="E99" s="218" t="s">
        <v>8647</v>
      </c>
      <c r="F99" s="219" t="s">
        <v>8648</v>
      </c>
      <c r="G99" s="220" t="s">
        <v>369</v>
      </c>
      <c r="H99" s="221">
        <v>30</v>
      </c>
      <c r="I99" s="222"/>
      <c r="J99" s="223">
        <f>ROUND(I99*H99,2)</f>
        <v>0</v>
      </c>
      <c r="K99" s="219" t="s">
        <v>7283</v>
      </c>
      <c r="L99" s="46"/>
      <c r="M99" s="224" t="s">
        <v>19</v>
      </c>
      <c r="N99" s="225" t="s">
        <v>47</v>
      </c>
      <c r="O99" s="86"/>
      <c r="P99" s="226">
        <f>O99*H99</f>
        <v>0</v>
      </c>
      <c r="Q99" s="226">
        <v>0</v>
      </c>
      <c r="R99" s="226">
        <f>Q99*H99</f>
        <v>0</v>
      </c>
      <c r="S99" s="226">
        <v>0</v>
      </c>
      <c r="T99" s="227">
        <f>S99*H99</f>
        <v>0</v>
      </c>
      <c r="U99" s="40"/>
      <c r="V99" s="40"/>
      <c r="W99" s="40"/>
      <c r="X99" s="40"/>
      <c r="Y99" s="40"/>
      <c r="Z99" s="40"/>
      <c r="AA99" s="40"/>
      <c r="AB99" s="40"/>
      <c r="AC99" s="40"/>
      <c r="AD99" s="40"/>
      <c r="AE99" s="40"/>
      <c r="AR99" s="228" t="s">
        <v>100</v>
      </c>
      <c r="AT99" s="228" t="s">
        <v>237</v>
      </c>
      <c r="AU99" s="228" t="s">
        <v>83</v>
      </c>
      <c r="AY99" s="19" t="s">
        <v>235</v>
      </c>
      <c r="BE99" s="229">
        <f>IF(N99="základní",J99,0)</f>
        <v>0</v>
      </c>
      <c r="BF99" s="229">
        <f>IF(N99="snížená",J99,0)</f>
        <v>0</v>
      </c>
      <c r="BG99" s="229">
        <f>IF(N99="zákl. přenesená",J99,0)</f>
        <v>0</v>
      </c>
      <c r="BH99" s="229">
        <f>IF(N99="sníž. přenesená",J99,0)</f>
        <v>0</v>
      </c>
      <c r="BI99" s="229">
        <f>IF(N99="nulová",J99,0)</f>
        <v>0</v>
      </c>
      <c r="BJ99" s="19" t="s">
        <v>83</v>
      </c>
      <c r="BK99" s="229">
        <f>ROUND(I99*H99,2)</f>
        <v>0</v>
      </c>
      <c r="BL99" s="19" t="s">
        <v>100</v>
      </c>
      <c r="BM99" s="228" t="s">
        <v>341</v>
      </c>
    </row>
    <row r="100" s="2" customFormat="1" ht="90" customHeight="1">
      <c r="A100" s="40"/>
      <c r="B100" s="41"/>
      <c r="C100" s="283" t="s">
        <v>100</v>
      </c>
      <c r="D100" s="283" t="s">
        <v>1610</v>
      </c>
      <c r="E100" s="284" t="s">
        <v>8649</v>
      </c>
      <c r="F100" s="285" t="s">
        <v>8650</v>
      </c>
      <c r="G100" s="286" t="s">
        <v>369</v>
      </c>
      <c r="H100" s="287">
        <v>30</v>
      </c>
      <c r="I100" s="288"/>
      <c r="J100" s="289">
        <f>ROUND(I100*H100,2)</f>
        <v>0</v>
      </c>
      <c r="K100" s="285" t="s">
        <v>7240</v>
      </c>
      <c r="L100" s="290"/>
      <c r="M100" s="291" t="s">
        <v>19</v>
      </c>
      <c r="N100" s="292" t="s">
        <v>47</v>
      </c>
      <c r="O100" s="86"/>
      <c r="P100" s="226">
        <f>O100*H100</f>
        <v>0</v>
      </c>
      <c r="Q100" s="226">
        <v>0.00012999999999999999</v>
      </c>
      <c r="R100" s="226">
        <f>Q100*H100</f>
        <v>0.0038999999999999998</v>
      </c>
      <c r="S100" s="226">
        <v>0</v>
      </c>
      <c r="T100" s="227">
        <f>S100*H100</f>
        <v>0</v>
      </c>
      <c r="U100" s="40"/>
      <c r="V100" s="40"/>
      <c r="W100" s="40"/>
      <c r="X100" s="40"/>
      <c r="Y100" s="40"/>
      <c r="Z100" s="40"/>
      <c r="AA100" s="40"/>
      <c r="AB100" s="40"/>
      <c r="AC100" s="40"/>
      <c r="AD100" s="40"/>
      <c r="AE100" s="40"/>
      <c r="AR100" s="228" t="s">
        <v>352</v>
      </c>
      <c r="AT100" s="228" t="s">
        <v>1610</v>
      </c>
      <c r="AU100" s="228" t="s">
        <v>83</v>
      </c>
      <c r="AY100" s="19" t="s">
        <v>235</v>
      </c>
      <c r="BE100" s="229">
        <f>IF(N100="základní",J100,0)</f>
        <v>0</v>
      </c>
      <c r="BF100" s="229">
        <f>IF(N100="snížená",J100,0)</f>
        <v>0</v>
      </c>
      <c r="BG100" s="229">
        <f>IF(N100="zákl. přenesená",J100,0)</f>
        <v>0</v>
      </c>
      <c r="BH100" s="229">
        <f>IF(N100="sníž. přenesená",J100,0)</f>
        <v>0</v>
      </c>
      <c r="BI100" s="229">
        <f>IF(N100="nulová",J100,0)</f>
        <v>0</v>
      </c>
      <c r="BJ100" s="19" t="s">
        <v>83</v>
      </c>
      <c r="BK100" s="229">
        <f>ROUND(I100*H100,2)</f>
        <v>0</v>
      </c>
      <c r="BL100" s="19" t="s">
        <v>100</v>
      </c>
      <c r="BM100" s="228" t="s">
        <v>352</v>
      </c>
    </row>
    <row r="101" s="2" customFormat="1" ht="24.15" customHeight="1">
      <c r="A101" s="40"/>
      <c r="B101" s="41"/>
      <c r="C101" s="217" t="s">
        <v>336</v>
      </c>
      <c r="D101" s="217" t="s">
        <v>237</v>
      </c>
      <c r="E101" s="218" t="s">
        <v>8651</v>
      </c>
      <c r="F101" s="219" t="s">
        <v>8652</v>
      </c>
      <c r="G101" s="220" t="s">
        <v>369</v>
      </c>
      <c r="H101" s="221">
        <v>300</v>
      </c>
      <c r="I101" s="222"/>
      <c r="J101" s="223">
        <f>ROUND(I101*H101,2)</f>
        <v>0</v>
      </c>
      <c r="K101" s="219" t="s">
        <v>7283</v>
      </c>
      <c r="L101" s="46"/>
      <c r="M101" s="224" t="s">
        <v>19</v>
      </c>
      <c r="N101" s="225" t="s">
        <v>47</v>
      </c>
      <c r="O101" s="86"/>
      <c r="P101" s="226">
        <f>O101*H101</f>
        <v>0</v>
      </c>
      <c r="Q101" s="226">
        <v>0</v>
      </c>
      <c r="R101" s="226">
        <f>Q101*H101</f>
        <v>0</v>
      </c>
      <c r="S101" s="226">
        <v>0</v>
      </c>
      <c r="T101" s="227">
        <f>S101*H101</f>
        <v>0</v>
      </c>
      <c r="U101" s="40"/>
      <c r="V101" s="40"/>
      <c r="W101" s="40"/>
      <c r="X101" s="40"/>
      <c r="Y101" s="40"/>
      <c r="Z101" s="40"/>
      <c r="AA101" s="40"/>
      <c r="AB101" s="40"/>
      <c r="AC101" s="40"/>
      <c r="AD101" s="40"/>
      <c r="AE101" s="40"/>
      <c r="AR101" s="228" t="s">
        <v>100</v>
      </c>
      <c r="AT101" s="228" t="s">
        <v>237</v>
      </c>
      <c r="AU101" s="228" t="s">
        <v>83</v>
      </c>
      <c r="AY101" s="19" t="s">
        <v>235</v>
      </c>
      <c r="BE101" s="229">
        <f>IF(N101="základní",J101,0)</f>
        <v>0</v>
      </c>
      <c r="BF101" s="229">
        <f>IF(N101="snížená",J101,0)</f>
        <v>0</v>
      </c>
      <c r="BG101" s="229">
        <f>IF(N101="zákl. přenesená",J101,0)</f>
        <v>0</v>
      </c>
      <c r="BH101" s="229">
        <f>IF(N101="sníž. přenesená",J101,0)</f>
        <v>0</v>
      </c>
      <c r="BI101" s="229">
        <f>IF(N101="nulová",J101,0)</f>
        <v>0</v>
      </c>
      <c r="BJ101" s="19" t="s">
        <v>83</v>
      </c>
      <c r="BK101" s="229">
        <f>ROUND(I101*H101,2)</f>
        <v>0</v>
      </c>
      <c r="BL101" s="19" t="s">
        <v>100</v>
      </c>
      <c r="BM101" s="228" t="s">
        <v>366</v>
      </c>
    </row>
    <row r="102" s="2" customFormat="1" ht="90" customHeight="1">
      <c r="A102" s="40"/>
      <c r="B102" s="41"/>
      <c r="C102" s="283" t="s">
        <v>341</v>
      </c>
      <c r="D102" s="283" t="s">
        <v>1610</v>
      </c>
      <c r="E102" s="284" t="s">
        <v>8653</v>
      </c>
      <c r="F102" s="285" t="s">
        <v>8654</v>
      </c>
      <c r="G102" s="286" t="s">
        <v>369</v>
      </c>
      <c r="H102" s="287">
        <v>300</v>
      </c>
      <c r="I102" s="288"/>
      <c r="J102" s="289">
        <f>ROUND(I102*H102,2)</f>
        <v>0</v>
      </c>
      <c r="K102" s="285" t="s">
        <v>7240</v>
      </c>
      <c r="L102" s="290"/>
      <c r="M102" s="291" t="s">
        <v>19</v>
      </c>
      <c r="N102" s="292" t="s">
        <v>47</v>
      </c>
      <c r="O102" s="86"/>
      <c r="P102" s="226">
        <f>O102*H102</f>
        <v>0</v>
      </c>
      <c r="Q102" s="226">
        <v>0.00016000000000000001</v>
      </c>
      <c r="R102" s="226">
        <f>Q102*H102</f>
        <v>0.048000000000000001</v>
      </c>
      <c r="S102" s="226">
        <v>0</v>
      </c>
      <c r="T102" s="227">
        <f>S102*H102</f>
        <v>0</v>
      </c>
      <c r="U102" s="40"/>
      <c r="V102" s="40"/>
      <c r="W102" s="40"/>
      <c r="X102" s="40"/>
      <c r="Y102" s="40"/>
      <c r="Z102" s="40"/>
      <c r="AA102" s="40"/>
      <c r="AB102" s="40"/>
      <c r="AC102" s="40"/>
      <c r="AD102" s="40"/>
      <c r="AE102" s="40"/>
      <c r="AR102" s="228" t="s">
        <v>352</v>
      </c>
      <c r="AT102" s="228" t="s">
        <v>1610</v>
      </c>
      <c r="AU102" s="228" t="s">
        <v>83</v>
      </c>
      <c r="AY102" s="19" t="s">
        <v>235</v>
      </c>
      <c r="BE102" s="229">
        <f>IF(N102="základní",J102,0)</f>
        <v>0</v>
      </c>
      <c r="BF102" s="229">
        <f>IF(N102="snížená",J102,0)</f>
        <v>0</v>
      </c>
      <c r="BG102" s="229">
        <f>IF(N102="zákl. přenesená",J102,0)</f>
        <v>0</v>
      </c>
      <c r="BH102" s="229">
        <f>IF(N102="sníž. přenesená",J102,0)</f>
        <v>0</v>
      </c>
      <c r="BI102" s="229">
        <f>IF(N102="nulová",J102,0)</f>
        <v>0</v>
      </c>
      <c r="BJ102" s="19" t="s">
        <v>83</v>
      </c>
      <c r="BK102" s="229">
        <f>ROUND(I102*H102,2)</f>
        <v>0</v>
      </c>
      <c r="BL102" s="19" t="s">
        <v>100</v>
      </c>
      <c r="BM102" s="228" t="s">
        <v>391</v>
      </c>
    </row>
    <row r="103" s="2" customFormat="1" ht="24.15" customHeight="1">
      <c r="A103" s="40"/>
      <c r="B103" s="41"/>
      <c r="C103" s="217" t="s">
        <v>346</v>
      </c>
      <c r="D103" s="217" t="s">
        <v>237</v>
      </c>
      <c r="E103" s="218" t="s">
        <v>8655</v>
      </c>
      <c r="F103" s="219" t="s">
        <v>8656</v>
      </c>
      <c r="G103" s="220" t="s">
        <v>369</v>
      </c>
      <c r="H103" s="221">
        <v>2400</v>
      </c>
      <c r="I103" s="222"/>
      <c r="J103" s="223">
        <f>ROUND(I103*H103,2)</f>
        <v>0</v>
      </c>
      <c r="K103" s="219" t="s">
        <v>7283</v>
      </c>
      <c r="L103" s="46"/>
      <c r="M103" s="224" t="s">
        <v>19</v>
      </c>
      <c r="N103" s="225" t="s">
        <v>47</v>
      </c>
      <c r="O103" s="86"/>
      <c r="P103" s="226">
        <f>O103*H103</f>
        <v>0</v>
      </c>
      <c r="Q103" s="226">
        <v>0</v>
      </c>
      <c r="R103" s="226">
        <f>Q103*H103</f>
        <v>0</v>
      </c>
      <c r="S103" s="226">
        <v>0</v>
      </c>
      <c r="T103" s="227">
        <f>S103*H103</f>
        <v>0</v>
      </c>
      <c r="U103" s="40"/>
      <c r="V103" s="40"/>
      <c r="W103" s="40"/>
      <c r="X103" s="40"/>
      <c r="Y103" s="40"/>
      <c r="Z103" s="40"/>
      <c r="AA103" s="40"/>
      <c r="AB103" s="40"/>
      <c r="AC103" s="40"/>
      <c r="AD103" s="40"/>
      <c r="AE103" s="40"/>
      <c r="AR103" s="228" t="s">
        <v>100</v>
      </c>
      <c r="AT103" s="228" t="s">
        <v>237</v>
      </c>
      <c r="AU103" s="228" t="s">
        <v>83</v>
      </c>
      <c r="AY103" s="19" t="s">
        <v>235</v>
      </c>
      <c r="BE103" s="229">
        <f>IF(N103="základní",J103,0)</f>
        <v>0</v>
      </c>
      <c r="BF103" s="229">
        <f>IF(N103="snížená",J103,0)</f>
        <v>0</v>
      </c>
      <c r="BG103" s="229">
        <f>IF(N103="zákl. přenesená",J103,0)</f>
        <v>0</v>
      </c>
      <c r="BH103" s="229">
        <f>IF(N103="sníž. přenesená",J103,0)</f>
        <v>0</v>
      </c>
      <c r="BI103" s="229">
        <f>IF(N103="nulová",J103,0)</f>
        <v>0</v>
      </c>
      <c r="BJ103" s="19" t="s">
        <v>83</v>
      </c>
      <c r="BK103" s="229">
        <f>ROUND(I103*H103,2)</f>
        <v>0</v>
      </c>
      <c r="BL103" s="19" t="s">
        <v>100</v>
      </c>
      <c r="BM103" s="228" t="s">
        <v>431</v>
      </c>
    </row>
    <row r="104" s="2" customFormat="1" ht="90" customHeight="1">
      <c r="A104" s="40"/>
      <c r="B104" s="41"/>
      <c r="C104" s="283" t="s">
        <v>352</v>
      </c>
      <c r="D104" s="283" t="s">
        <v>1610</v>
      </c>
      <c r="E104" s="284" t="s">
        <v>8657</v>
      </c>
      <c r="F104" s="285" t="s">
        <v>8658</v>
      </c>
      <c r="G104" s="286" t="s">
        <v>369</v>
      </c>
      <c r="H104" s="287">
        <v>2400</v>
      </c>
      <c r="I104" s="288"/>
      <c r="J104" s="289">
        <f>ROUND(I104*H104,2)</f>
        <v>0</v>
      </c>
      <c r="K104" s="285" t="s">
        <v>7240</v>
      </c>
      <c r="L104" s="290"/>
      <c r="M104" s="291" t="s">
        <v>19</v>
      </c>
      <c r="N104" s="292" t="s">
        <v>47</v>
      </c>
      <c r="O104" s="86"/>
      <c r="P104" s="226">
        <f>O104*H104</f>
        <v>0</v>
      </c>
      <c r="Q104" s="226">
        <v>0.00012</v>
      </c>
      <c r="R104" s="226">
        <f>Q104*H104</f>
        <v>0.28800000000000003</v>
      </c>
      <c r="S104" s="226">
        <v>0</v>
      </c>
      <c r="T104" s="227">
        <f>S104*H104</f>
        <v>0</v>
      </c>
      <c r="U104" s="40"/>
      <c r="V104" s="40"/>
      <c r="W104" s="40"/>
      <c r="X104" s="40"/>
      <c r="Y104" s="40"/>
      <c r="Z104" s="40"/>
      <c r="AA104" s="40"/>
      <c r="AB104" s="40"/>
      <c r="AC104" s="40"/>
      <c r="AD104" s="40"/>
      <c r="AE104" s="40"/>
      <c r="AR104" s="228" t="s">
        <v>352</v>
      </c>
      <c r="AT104" s="228" t="s">
        <v>1610</v>
      </c>
      <c r="AU104" s="228" t="s">
        <v>83</v>
      </c>
      <c r="AY104" s="19" t="s">
        <v>235</v>
      </c>
      <c r="BE104" s="229">
        <f>IF(N104="základní",J104,0)</f>
        <v>0</v>
      </c>
      <c r="BF104" s="229">
        <f>IF(N104="snížená",J104,0)</f>
        <v>0</v>
      </c>
      <c r="BG104" s="229">
        <f>IF(N104="zákl. přenesená",J104,0)</f>
        <v>0</v>
      </c>
      <c r="BH104" s="229">
        <f>IF(N104="sníž. přenesená",J104,0)</f>
        <v>0</v>
      </c>
      <c r="BI104" s="229">
        <f>IF(N104="nulová",J104,0)</f>
        <v>0</v>
      </c>
      <c r="BJ104" s="19" t="s">
        <v>83</v>
      </c>
      <c r="BK104" s="229">
        <f>ROUND(I104*H104,2)</f>
        <v>0</v>
      </c>
      <c r="BL104" s="19" t="s">
        <v>100</v>
      </c>
      <c r="BM104" s="228" t="s">
        <v>448</v>
      </c>
    </row>
    <row r="105" s="2" customFormat="1" ht="24.15" customHeight="1">
      <c r="A105" s="40"/>
      <c r="B105" s="41"/>
      <c r="C105" s="217" t="s">
        <v>358</v>
      </c>
      <c r="D105" s="217" t="s">
        <v>237</v>
      </c>
      <c r="E105" s="218" t="s">
        <v>8659</v>
      </c>
      <c r="F105" s="219" t="s">
        <v>8648</v>
      </c>
      <c r="G105" s="220" t="s">
        <v>369</v>
      </c>
      <c r="H105" s="221">
        <v>330</v>
      </c>
      <c r="I105" s="222"/>
      <c r="J105" s="223">
        <f>ROUND(I105*H105,2)</f>
        <v>0</v>
      </c>
      <c r="K105" s="219" t="s">
        <v>7283</v>
      </c>
      <c r="L105" s="46"/>
      <c r="M105" s="224" t="s">
        <v>19</v>
      </c>
      <c r="N105" s="225" t="s">
        <v>47</v>
      </c>
      <c r="O105" s="86"/>
      <c r="P105" s="226">
        <f>O105*H105</f>
        <v>0</v>
      </c>
      <c r="Q105" s="226">
        <v>0</v>
      </c>
      <c r="R105" s="226">
        <f>Q105*H105</f>
        <v>0</v>
      </c>
      <c r="S105" s="226">
        <v>0</v>
      </c>
      <c r="T105" s="227">
        <f>S105*H105</f>
        <v>0</v>
      </c>
      <c r="U105" s="40"/>
      <c r="V105" s="40"/>
      <c r="W105" s="40"/>
      <c r="X105" s="40"/>
      <c r="Y105" s="40"/>
      <c r="Z105" s="40"/>
      <c r="AA105" s="40"/>
      <c r="AB105" s="40"/>
      <c r="AC105" s="40"/>
      <c r="AD105" s="40"/>
      <c r="AE105" s="40"/>
      <c r="AR105" s="228" t="s">
        <v>100</v>
      </c>
      <c r="AT105" s="228" t="s">
        <v>237</v>
      </c>
      <c r="AU105" s="228" t="s">
        <v>83</v>
      </c>
      <c r="AY105" s="19" t="s">
        <v>235</v>
      </c>
      <c r="BE105" s="229">
        <f>IF(N105="základní",J105,0)</f>
        <v>0</v>
      </c>
      <c r="BF105" s="229">
        <f>IF(N105="snížená",J105,0)</f>
        <v>0</v>
      </c>
      <c r="BG105" s="229">
        <f>IF(N105="zákl. přenesená",J105,0)</f>
        <v>0</v>
      </c>
      <c r="BH105" s="229">
        <f>IF(N105="sníž. přenesená",J105,0)</f>
        <v>0</v>
      </c>
      <c r="BI105" s="229">
        <f>IF(N105="nulová",J105,0)</f>
        <v>0</v>
      </c>
      <c r="BJ105" s="19" t="s">
        <v>83</v>
      </c>
      <c r="BK105" s="229">
        <f>ROUND(I105*H105,2)</f>
        <v>0</v>
      </c>
      <c r="BL105" s="19" t="s">
        <v>100</v>
      </c>
      <c r="BM105" s="228" t="s">
        <v>467</v>
      </c>
    </row>
    <row r="106" s="2" customFormat="1" ht="90" customHeight="1">
      <c r="A106" s="40"/>
      <c r="B106" s="41"/>
      <c r="C106" s="283" t="s">
        <v>366</v>
      </c>
      <c r="D106" s="283" t="s">
        <v>1610</v>
      </c>
      <c r="E106" s="284" t="s">
        <v>8649</v>
      </c>
      <c r="F106" s="285" t="s">
        <v>8650</v>
      </c>
      <c r="G106" s="286" t="s">
        <v>369</v>
      </c>
      <c r="H106" s="287">
        <v>330</v>
      </c>
      <c r="I106" s="288"/>
      <c r="J106" s="289">
        <f>ROUND(I106*H106,2)</f>
        <v>0</v>
      </c>
      <c r="K106" s="285" t="s">
        <v>7240</v>
      </c>
      <c r="L106" s="290"/>
      <c r="M106" s="291" t="s">
        <v>19</v>
      </c>
      <c r="N106" s="292" t="s">
        <v>47</v>
      </c>
      <c r="O106" s="86"/>
      <c r="P106" s="226">
        <f>O106*H106</f>
        <v>0</v>
      </c>
      <c r="Q106" s="226">
        <v>0.00012999999999999999</v>
      </c>
      <c r="R106" s="226">
        <f>Q106*H106</f>
        <v>0.042899999999999994</v>
      </c>
      <c r="S106" s="226">
        <v>0</v>
      </c>
      <c r="T106" s="227">
        <f>S106*H106</f>
        <v>0</v>
      </c>
      <c r="U106" s="40"/>
      <c r="V106" s="40"/>
      <c r="W106" s="40"/>
      <c r="X106" s="40"/>
      <c r="Y106" s="40"/>
      <c r="Z106" s="40"/>
      <c r="AA106" s="40"/>
      <c r="AB106" s="40"/>
      <c r="AC106" s="40"/>
      <c r="AD106" s="40"/>
      <c r="AE106" s="40"/>
      <c r="AR106" s="228" t="s">
        <v>352</v>
      </c>
      <c r="AT106" s="228" t="s">
        <v>1610</v>
      </c>
      <c r="AU106" s="228" t="s">
        <v>83</v>
      </c>
      <c r="AY106" s="19" t="s">
        <v>235</v>
      </c>
      <c r="BE106" s="229">
        <f>IF(N106="základní",J106,0)</f>
        <v>0</v>
      </c>
      <c r="BF106" s="229">
        <f>IF(N106="snížená",J106,0)</f>
        <v>0</v>
      </c>
      <c r="BG106" s="229">
        <f>IF(N106="zákl. přenesená",J106,0)</f>
        <v>0</v>
      </c>
      <c r="BH106" s="229">
        <f>IF(N106="sníž. přenesená",J106,0)</f>
        <v>0</v>
      </c>
      <c r="BI106" s="229">
        <f>IF(N106="nulová",J106,0)</f>
        <v>0</v>
      </c>
      <c r="BJ106" s="19" t="s">
        <v>83</v>
      </c>
      <c r="BK106" s="229">
        <f>ROUND(I106*H106,2)</f>
        <v>0</v>
      </c>
      <c r="BL106" s="19" t="s">
        <v>100</v>
      </c>
      <c r="BM106" s="228" t="s">
        <v>486</v>
      </c>
    </row>
    <row r="107" s="2" customFormat="1" ht="24.15" customHeight="1">
      <c r="A107" s="40"/>
      <c r="B107" s="41"/>
      <c r="C107" s="217" t="s">
        <v>376</v>
      </c>
      <c r="D107" s="217" t="s">
        <v>237</v>
      </c>
      <c r="E107" s="218" t="s">
        <v>8660</v>
      </c>
      <c r="F107" s="219" t="s">
        <v>8661</v>
      </c>
      <c r="G107" s="220" t="s">
        <v>369</v>
      </c>
      <c r="H107" s="221">
        <v>350</v>
      </c>
      <c r="I107" s="222"/>
      <c r="J107" s="223">
        <f>ROUND(I107*H107,2)</f>
        <v>0</v>
      </c>
      <c r="K107" s="219" t="s">
        <v>7283</v>
      </c>
      <c r="L107" s="46"/>
      <c r="M107" s="224" t="s">
        <v>19</v>
      </c>
      <c r="N107" s="225" t="s">
        <v>47</v>
      </c>
      <c r="O107" s="86"/>
      <c r="P107" s="226">
        <f>O107*H107</f>
        <v>0</v>
      </c>
      <c r="Q107" s="226">
        <v>0</v>
      </c>
      <c r="R107" s="226">
        <f>Q107*H107</f>
        <v>0</v>
      </c>
      <c r="S107" s="226">
        <v>0</v>
      </c>
      <c r="T107" s="227">
        <f>S107*H107</f>
        <v>0</v>
      </c>
      <c r="U107" s="40"/>
      <c r="V107" s="40"/>
      <c r="W107" s="40"/>
      <c r="X107" s="40"/>
      <c r="Y107" s="40"/>
      <c r="Z107" s="40"/>
      <c r="AA107" s="40"/>
      <c r="AB107" s="40"/>
      <c r="AC107" s="40"/>
      <c r="AD107" s="40"/>
      <c r="AE107" s="40"/>
      <c r="AR107" s="228" t="s">
        <v>100</v>
      </c>
      <c r="AT107" s="228" t="s">
        <v>237</v>
      </c>
      <c r="AU107" s="228" t="s">
        <v>83</v>
      </c>
      <c r="AY107" s="19" t="s">
        <v>235</v>
      </c>
      <c r="BE107" s="229">
        <f>IF(N107="základní",J107,0)</f>
        <v>0</v>
      </c>
      <c r="BF107" s="229">
        <f>IF(N107="snížená",J107,0)</f>
        <v>0</v>
      </c>
      <c r="BG107" s="229">
        <f>IF(N107="zákl. přenesená",J107,0)</f>
        <v>0</v>
      </c>
      <c r="BH107" s="229">
        <f>IF(N107="sníž. přenesená",J107,0)</f>
        <v>0</v>
      </c>
      <c r="BI107" s="229">
        <f>IF(N107="nulová",J107,0)</f>
        <v>0</v>
      </c>
      <c r="BJ107" s="19" t="s">
        <v>83</v>
      </c>
      <c r="BK107" s="229">
        <f>ROUND(I107*H107,2)</f>
        <v>0</v>
      </c>
      <c r="BL107" s="19" t="s">
        <v>100</v>
      </c>
      <c r="BM107" s="228" t="s">
        <v>510</v>
      </c>
    </row>
    <row r="108" s="2" customFormat="1" ht="90" customHeight="1">
      <c r="A108" s="40"/>
      <c r="B108" s="41"/>
      <c r="C108" s="283" t="s">
        <v>391</v>
      </c>
      <c r="D108" s="283" t="s">
        <v>1610</v>
      </c>
      <c r="E108" s="284" t="s">
        <v>8662</v>
      </c>
      <c r="F108" s="285" t="s">
        <v>8663</v>
      </c>
      <c r="G108" s="286" t="s">
        <v>369</v>
      </c>
      <c r="H108" s="287">
        <v>350</v>
      </c>
      <c r="I108" s="288"/>
      <c r="J108" s="289">
        <f>ROUND(I108*H108,2)</f>
        <v>0</v>
      </c>
      <c r="K108" s="285" t="s">
        <v>7240</v>
      </c>
      <c r="L108" s="290"/>
      <c r="M108" s="291" t="s">
        <v>19</v>
      </c>
      <c r="N108" s="292" t="s">
        <v>47</v>
      </c>
      <c r="O108" s="86"/>
      <c r="P108" s="226">
        <f>O108*H108</f>
        <v>0</v>
      </c>
      <c r="Q108" s="226">
        <v>0.00014999999999999999</v>
      </c>
      <c r="R108" s="226">
        <f>Q108*H108</f>
        <v>0.052499999999999998</v>
      </c>
      <c r="S108" s="226">
        <v>0</v>
      </c>
      <c r="T108" s="227">
        <f>S108*H108</f>
        <v>0</v>
      </c>
      <c r="U108" s="40"/>
      <c r="V108" s="40"/>
      <c r="W108" s="40"/>
      <c r="X108" s="40"/>
      <c r="Y108" s="40"/>
      <c r="Z108" s="40"/>
      <c r="AA108" s="40"/>
      <c r="AB108" s="40"/>
      <c r="AC108" s="40"/>
      <c r="AD108" s="40"/>
      <c r="AE108" s="40"/>
      <c r="AR108" s="228" t="s">
        <v>352</v>
      </c>
      <c r="AT108" s="228" t="s">
        <v>1610</v>
      </c>
      <c r="AU108" s="228" t="s">
        <v>83</v>
      </c>
      <c r="AY108" s="19" t="s">
        <v>235</v>
      </c>
      <c r="BE108" s="229">
        <f>IF(N108="základní",J108,0)</f>
        <v>0</v>
      </c>
      <c r="BF108" s="229">
        <f>IF(N108="snížená",J108,0)</f>
        <v>0</v>
      </c>
      <c r="BG108" s="229">
        <f>IF(N108="zákl. přenesená",J108,0)</f>
        <v>0</v>
      </c>
      <c r="BH108" s="229">
        <f>IF(N108="sníž. přenesená",J108,0)</f>
        <v>0</v>
      </c>
      <c r="BI108" s="229">
        <f>IF(N108="nulová",J108,0)</f>
        <v>0</v>
      </c>
      <c r="BJ108" s="19" t="s">
        <v>83</v>
      </c>
      <c r="BK108" s="229">
        <f>ROUND(I108*H108,2)</f>
        <v>0</v>
      </c>
      <c r="BL108" s="19" t="s">
        <v>100</v>
      </c>
      <c r="BM108" s="228" t="s">
        <v>525</v>
      </c>
    </row>
    <row r="109" s="2" customFormat="1" ht="24.15" customHeight="1">
      <c r="A109" s="40"/>
      <c r="B109" s="41"/>
      <c r="C109" s="217" t="s">
        <v>405</v>
      </c>
      <c r="D109" s="217" t="s">
        <v>237</v>
      </c>
      <c r="E109" s="218" t="s">
        <v>8664</v>
      </c>
      <c r="F109" s="219" t="s">
        <v>8665</v>
      </c>
      <c r="G109" s="220" t="s">
        <v>369</v>
      </c>
      <c r="H109" s="221">
        <v>30</v>
      </c>
      <c r="I109" s="222"/>
      <c r="J109" s="223">
        <f>ROUND(I109*H109,2)</f>
        <v>0</v>
      </c>
      <c r="K109" s="219" t="s">
        <v>7283</v>
      </c>
      <c r="L109" s="46"/>
      <c r="M109" s="224" t="s">
        <v>19</v>
      </c>
      <c r="N109" s="225" t="s">
        <v>47</v>
      </c>
      <c r="O109" s="86"/>
      <c r="P109" s="226">
        <f>O109*H109</f>
        <v>0</v>
      </c>
      <c r="Q109" s="226">
        <v>0</v>
      </c>
      <c r="R109" s="226">
        <f>Q109*H109</f>
        <v>0</v>
      </c>
      <c r="S109" s="226">
        <v>0</v>
      </c>
      <c r="T109" s="227">
        <f>S109*H109</f>
        <v>0</v>
      </c>
      <c r="U109" s="40"/>
      <c r="V109" s="40"/>
      <c r="W109" s="40"/>
      <c r="X109" s="40"/>
      <c r="Y109" s="40"/>
      <c r="Z109" s="40"/>
      <c r="AA109" s="40"/>
      <c r="AB109" s="40"/>
      <c r="AC109" s="40"/>
      <c r="AD109" s="40"/>
      <c r="AE109" s="40"/>
      <c r="AR109" s="228" t="s">
        <v>100</v>
      </c>
      <c r="AT109" s="228" t="s">
        <v>237</v>
      </c>
      <c r="AU109" s="228" t="s">
        <v>83</v>
      </c>
      <c r="AY109" s="19" t="s">
        <v>235</v>
      </c>
      <c r="BE109" s="229">
        <f>IF(N109="základní",J109,0)</f>
        <v>0</v>
      </c>
      <c r="BF109" s="229">
        <f>IF(N109="snížená",J109,0)</f>
        <v>0</v>
      </c>
      <c r="BG109" s="229">
        <f>IF(N109="zákl. přenesená",J109,0)</f>
        <v>0</v>
      </c>
      <c r="BH109" s="229">
        <f>IF(N109="sníž. přenesená",J109,0)</f>
        <v>0</v>
      </c>
      <c r="BI109" s="229">
        <f>IF(N109="nulová",J109,0)</f>
        <v>0</v>
      </c>
      <c r="BJ109" s="19" t="s">
        <v>83</v>
      </c>
      <c r="BK109" s="229">
        <f>ROUND(I109*H109,2)</f>
        <v>0</v>
      </c>
      <c r="BL109" s="19" t="s">
        <v>100</v>
      </c>
      <c r="BM109" s="228" t="s">
        <v>543</v>
      </c>
    </row>
    <row r="110" s="2" customFormat="1" ht="90" customHeight="1">
      <c r="A110" s="40"/>
      <c r="B110" s="41"/>
      <c r="C110" s="283" t="s">
        <v>431</v>
      </c>
      <c r="D110" s="283" t="s">
        <v>1610</v>
      </c>
      <c r="E110" s="284" t="s">
        <v>8666</v>
      </c>
      <c r="F110" s="285" t="s">
        <v>8667</v>
      </c>
      <c r="G110" s="286" t="s">
        <v>369</v>
      </c>
      <c r="H110" s="287">
        <v>30</v>
      </c>
      <c r="I110" s="288"/>
      <c r="J110" s="289">
        <f>ROUND(I110*H110,2)</f>
        <v>0</v>
      </c>
      <c r="K110" s="285" t="s">
        <v>7240</v>
      </c>
      <c r="L110" s="290"/>
      <c r="M110" s="291" t="s">
        <v>19</v>
      </c>
      <c r="N110" s="292" t="s">
        <v>47</v>
      </c>
      <c r="O110" s="86"/>
      <c r="P110" s="226">
        <f>O110*H110</f>
        <v>0</v>
      </c>
      <c r="Q110" s="226">
        <v>0.00019000000000000001</v>
      </c>
      <c r="R110" s="226">
        <f>Q110*H110</f>
        <v>0.0057000000000000002</v>
      </c>
      <c r="S110" s="226">
        <v>0</v>
      </c>
      <c r="T110" s="227">
        <f>S110*H110</f>
        <v>0</v>
      </c>
      <c r="U110" s="40"/>
      <c r="V110" s="40"/>
      <c r="W110" s="40"/>
      <c r="X110" s="40"/>
      <c r="Y110" s="40"/>
      <c r="Z110" s="40"/>
      <c r="AA110" s="40"/>
      <c r="AB110" s="40"/>
      <c r="AC110" s="40"/>
      <c r="AD110" s="40"/>
      <c r="AE110" s="40"/>
      <c r="AR110" s="228" t="s">
        <v>352</v>
      </c>
      <c r="AT110" s="228" t="s">
        <v>1610</v>
      </c>
      <c r="AU110" s="228" t="s">
        <v>83</v>
      </c>
      <c r="AY110" s="19" t="s">
        <v>235</v>
      </c>
      <c r="BE110" s="229">
        <f>IF(N110="základní",J110,0)</f>
        <v>0</v>
      </c>
      <c r="BF110" s="229">
        <f>IF(N110="snížená",J110,0)</f>
        <v>0</v>
      </c>
      <c r="BG110" s="229">
        <f>IF(N110="zákl. přenesená",J110,0)</f>
        <v>0</v>
      </c>
      <c r="BH110" s="229">
        <f>IF(N110="sníž. přenesená",J110,0)</f>
        <v>0</v>
      </c>
      <c r="BI110" s="229">
        <f>IF(N110="nulová",J110,0)</f>
        <v>0</v>
      </c>
      <c r="BJ110" s="19" t="s">
        <v>83</v>
      </c>
      <c r="BK110" s="229">
        <f>ROUND(I110*H110,2)</f>
        <v>0</v>
      </c>
      <c r="BL110" s="19" t="s">
        <v>100</v>
      </c>
      <c r="BM110" s="228" t="s">
        <v>558</v>
      </c>
    </row>
    <row r="111" s="2" customFormat="1" ht="24.15" customHeight="1">
      <c r="A111" s="40"/>
      <c r="B111" s="41"/>
      <c r="C111" s="217" t="s">
        <v>8</v>
      </c>
      <c r="D111" s="217" t="s">
        <v>237</v>
      </c>
      <c r="E111" s="218" t="s">
        <v>8668</v>
      </c>
      <c r="F111" s="219" t="s">
        <v>8669</v>
      </c>
      <c r="G111" s="220" t="s">
        <v>369</v>
      </c>
      <c r="H111" s="221">
        <v>3005</v>
      </c>
      <c r="I111" s="222"/>
      <c r="J111" s="223">
        <f>ROUND(I111*H111,2)</f>
        <v>0</v>
      </c>
      <c r="K111" s="219" t="s">
        <v>7283</v>
      </c>
      <c r="L111" s="46"/>
      <c r="M111" s="224" t="s">
        <v>19</v>
      </c>
      <c r="N111" s="225" t="s">
        <v>47</v>
      </c>
      <c r="O111" s="86"/>
      <c r="P111" s="226">
        <f>O111*H111</f>
        <v>0</v>
      </c>
      <c r="Q111" s="226">
        <v>0</v>
      </c>
      <c r="R111" s="226">
        <f>Q111*H111</f>
        <v>0</v>
      </c>
      <c r="S111" s="226">
        <v>0</v>
      </c>
      <c r="T111" s="227">
        <f>S111*H111</f>
        <v>0</v>
      </c>
      <c r="U111" s="40"/>
      <c r="V111" s="40"/>
      <c r="W111" s="40"/>
      <c r="X111" s="40"/>
      <c r="Y111" s="40"/>
      <c r="Z111" s="40"/>
      <c r="AA111" s="40"/>
      <c r="AB111" s="40"/>
      <c r="AC111" s="40"/>
      <c r="AD111" s="40"/>
      <c r="AE111" s="40"/>
      <c r="AR111" s="228" t="s">
        <v>100</v>
      </c>
      <c r="AT111" s="228" t="s">
        <v>237</v>
      </c>
      <c r="AU111" s="228" t="s">
        <v>83</v>
      </c>
      <c r="AY111" s="19" t="s">
        <v>235</v>
      </c>
      <c r="BE111" s="229">
        <f>IF(N111="základní",J111,0)</f>
        <v>0</v>
      </c>
      <c r="BF111" s="229">
        <f>IF(N111="snížená",J111,0)</f>
        <v>0</v>
      </c>
      <c r="BG111" s="229">
        <f>IF(N111="zákl. přenesená",J111,0)</f>
        <v>0</v>
      </c>
      <c r="BH111" s="229">
        <f>IF(N111="sníž. přenesená",J111,0)</f>
        <v>0</v>
      </c>
      <c r="BI111" s="229">
        <f>IF(N111="nulová",J111,0)</f>
        <v>0</v>
      </c>
      <c r="BJ111" s="19" t="s">
        <v>83</v>
      </c>
      <c r="BK111" s="229">
        <f>ROUND(I111*H111,2)</f>
        <v>0</v>
      </c>
      <c r="BL111" s="19" t="s">
        <v>100</v>
      </c>
      <c r="BM111" s="228" t="s">
        <v>593</v>
      </c>
    </row>
    <row r="112" s="2" customFormat="1" ht="90" customHeight="1">
      <c r="A112" s="40"/>
      <c r="B112" s="41"/>
      <c r="C112" s="283" t="s">
        <v>448</v>
      </c>
      <c r="D112" s="283" t="s">
        <v>1610</v>
      </c>
      <c r="E112" s="284" t="s">
        <v>8670</v>
      </c>
      <c r="F112" s="285" t="s">
        <v>8671</v>
      </c>
      <c r="G112" s="286" t="s">
        <v>369</v>
      </c>
      <c r="H112" s="287">
        <v>3005</v>
      </c>
      <c r="I112" s="288"/>
      <c r="J112" s="289">
        <f>ROUND(I112*H112,2)</f>
        <v>0</v>
      </c>
      <c r="K112" s="285" t="s">
        <v>7240</v>
      </c>
      <c r="L112" s="290"/>
      <c r="M112" s="291" t="s">
        <v>19</v>
      </c>
      <c r="N112" s="292" t="s">
        <v>47</v>
      </c>
      <c r="O112" s="86"/>
      <c r="P112" s="226">
        <f>O112*H112</f>
        <v>0</v>
      </c>
      <c r="Q112" s="226">
        <v>0.00017000000000000001</v>
      </c>
      <c r="R112" s="226">
        <f>Q112*H112</f>
        <v>0.51085000000000003</v>
      </c>
      <c r="S112" s="226">
        <v>0</v>
      </c>
      <c r="T112" s="227">
        <f>S112*H112</f>
        <v>0</v>
      </c>
      <c r="U112" s="40"/>
      <c r="V112" s="40"/>
      <c r="W112" s="40"/>
      <c r="X112" s="40"/>
      <c r="Y112" s="40"/>
      <c r="Z112" s="40"/>
      <c r="AA112" s="40"/>
      <c r="AB112" s="40"/>
      <c r="AC112" s="40"/>
      <c r="AD112" s="40"/>
      <c r="AE112" s="40"/>
      <c r="AR112" s="228" t="s">
        <v>352</v>
      </c>
      <c r="AT112" s="228" t="s">
        <v>1610</v>
      </c>
      <c r="AU112" s="228" t="s">
        <v>83</v>
      </c>
      <c r="AY112" s="19" t="s">
        <v>235</v>
      </c>
      <c r="BE112" s="229">
        <f>IF(N112="základní",J112,0)</f>
        <v>0</v>
      </c>
      <c r="BF112" s="229">
        <f>IF(N112="snížená",J112,0)</f>
        <v>0</v>
      </c>
      <c r="BG112" s="229">
        <f>IF(N112="zákl. přenesená",J112,0)</f>
        <v>0</v>
      </c>
      <c r="BH112" s="229">
        <f>IF(N112="sníž. přenesená",J112,0)</f>
        <v>0</v>
      </c>
      <c r="BI112" s="229">
        <f>IF(N112="nulová",J112,0)</f>
        <v>0</v>
      </c>
      <c r="BJ112" s="19" t="s">
        <v>83</v>
      </c>
      <c r="BK112" s="229">
        <f>ROUND(I112*H112,2)</f>
        <v>0</v>
      </c>
      <c r="BL112" s="19" t="s">
        <v>100</v>
      </c>
      <c r="BM112" s="228" t="s">
        <v>612</v>
      </c>
    </row>
    <row r="113" s="2" customFormat="1" ht="24.15" customHeight="1">
      <c r="A113" s="40"/>
      <c r="B113" s="41"/>
      <c r="C113" s="217" t="s">
        <v>460</v>
      </c>
      <c r="D113" s="217" t="s">
        <v>237</v>
      </c>
      <c r="E113" s="218" t="s">
        <v>8672</v>
      </c>
      <c r="F113" s="219" t="s">
        <v>8673</v>
      </c>
      <c r="G113" s="220" t="s">
        <v>369</v>
      </c>
      <c r="H113" s="221">
        <v>4525</v>
      </c>
      <c r="I113" s="222"/>
      <c r="J113" s="223">
        <f>ROUND(I113*H113,2)</f>
        <v>0</v>
      </c>
      <c r="K113" s="219" t="s">
        <v>7283</v>
      </c>
      <c r="L113" s="46"/>
      <c r="M113" s="224" t="s">
        <v>19</v>
      </c>
      <c r="N113" s="225" t="s">
        <v>47</v>
      </c>
      <c r="O113" s="86"/>
      <c r="P113" s="226">
        <f>O113*H113</f>
        <v>0</v>
      </c>
      <c r="Q113" s="226">
        <v>0</v>
      </c>
      <c r="R113" s="226">
        <f>Q113*H113</f>
        <v>0</v>
      </c>
      <c r="S113" s="226">
        <v>0</v>
      </c>
      <c r="T113" s="227">
        <f>S113*H113</f>
        <v>0</v>
      </c>
      <c r="U113" s="40"/>
      <c r="V113" s="40"/>
      <c r="W113" s="40"/>
      <c r="X113" s="40"/>
      <c r="Y113" s="40"/>
      <c r="Z113" s="40"/>
      <c r="AA113" s="40"/>
      <c r="AB113" s="40"/>
      <c r="AC113" s="40"/>
      <c r="AD113" s="40"/>
      <c r="AE113" s="40"/>
      <c r="AR113" s="228" t="s">
        <v>100</v>
      </c>
      <c r="AT113" s="228" t="s">
        <v>237</v>
      </c>
      <c r="AU113" s="228" t="s">
        <v>83</v>
      </c>
      <c r="AY113" s="19" t="s">
        <v>235</v>
      </c>
      <c r="BE113" s="229">
        <f>IF(N113="základní",J113,0)</f>
        <v>0</v>
      </c>
      <c r="BF113" s="229">
        <f>IF(N113="snížená",J113,0)</f>
        <v>0</v>
      </c>
      <c r="BG113" s="229">
        <f>IF(N113="zákl. přenesená",J113,0)</f>
        <v>0</v>
      </c>
      <c r="BH113" s="229">
        <f>IF(N113="sníž. přenesená",J113,0)</f>
        <v>0</v>
      </c>
      <c r="BI113" s="229">
        <f>IF(N113="nulová",J113,0)</f>
        <v>0</v>
      </c>
      <c r="BJ113" s="19" t="s">
        <v>83</v>
      </c>
      <c r="BK113" s="229">
        <f>ROUND(I113*H113,2)</f>
        <v>0</v>
      </c>
      <c r="BL113" s="19" t="s">
        <v>100</v>
      </c>
      <c r="BM113" s="228" t="s">
        <v>628</v>
      </c>
    </row>
    <row r="114" s="2" customFormat="1" ht="90" customHeight="1">
      <c r="A114" s="40"/>
      <c r="B114" s="41"/>
      <c r="C114" s="283" t="s">
        <v>467</v>
      </c>
      <c r="D114" s="283" t="s">
        <v>1610</v>
      </c>
      <c r="E114" s="284" t="s">
        <v>8674</v>
      </c>
      <c r="F114" s="285" t="s">
        <v>8675</v>
      </c>
      <c r="G114" s="286" t="s">
        <v>369</v>
      </c>
      <c r="H114" s="287">
        <v>4525</v>
      </c>
      <c r="I114" s="288"/>
      <c r="J114" s="289">
        <f>ROUND(I114*H114,2)</f>
        <v>0</v>
      </c>
      <c r="K114" s="285" t="s">
        <v>7240</v>
      </c>
      <c r="L114" s="290"/>
      <c r="M114" s="291" t="s">
        <v>19</v>
      </c>
      <c r="N114" s="292" t="s">
        <v>47</v>
      </c>
      <c r="O114" s="86"/>
      <c r="P114" s="226">
        <f>O114*H114</f>
        <v>0</v>
      </c>
      <c r="Q114" s="226">
        <v>0.00021000000000000001</v>
      </c>
      <c r="R114" s="226">
        <f>Q114*H114</f>
        <v>0.95025000000000004</v>
      </c>
      <c r="S114" s="226">
        <v>0</v>
      </c>
      <c r="T114" s="227">
        <f>S114*H114</f>
        <v>0</v>
      </c>
      <c r="U114" s="40"/>
      <c r="V114" s="40"/>
      <c r="W114" s="40"/>
      <c r="X114" s="40"/>
      <c r="Y114" s="40"/>
      <c r="Z114" s="40"/>
      <c r="AA114" s="40"/>
      <c r="AB114" s="40"/>
      <c r="AC114" s="40"/>
      <c r="AD114" s="40"/>
      <c r="AE114" s="40"/>
      <c r="AR114" s="228" t="s">
        <v>352</v>
      </c>
      <c r="AT114" s="228" t="s">
        <v>1610</v>
      </c>
      <c r="AU114" s="228" t="s">
        <v>83</v>
      </c>
      <c r="AY114" s="19" t="s">
        <v>235</v>
      </c>
      <c r="BE114" s="229">
        <f>IF(N114="základní",J114,0)</f>
        <v>0</v>
      </c>
      <c r="BF114" s="229">
        <f>IF(N114="snížená",J114,0)</f>
        <v>0</v>
      </c>
      <c r="BG114" s="229">
        <f>IF(N114="zákl. přenesená",J114,0)</f>
        <v>0</v>
      </c>
      <c r="BH114" s="229">
        <f>IF(N114="sníž. přenesená",J114,0)</f>
        <v>0</v>
      </c>
      <c r="BI114" s="229">
        <f>IF(N114="nulová",J114,0)</f>
        <v>0</v>
      </c>
      <c r="BJ114" s="19" t="s">
        <v>83</v>
      </c>
      <c r="BK114" s="229">
        <f>ROUND(I114*H114,2)</f>
        <v>0</v>
      </c>
      <c r="BL114" s="19" t="s">
        <v>100</v>
      </c>
      <c r="BM114" s="228" t="s">
        <v>647</v>
      </c>
    </row>
    <row r="115" s="2" customFormat="1" ht="24.15" customHeight="1">
      <c r="A115" s="40"/>
      <c r="B115" s="41"/>
      <c r="C115" s="217" t="s">
        <v>472</v>
      </c>
      <c r="D115" s="217" t="s">
        <v>237</v>
      </c>
      <c r="E115" s="218" t="s">
        <v>8676</v>
      </c>
      <c r="F115" s="219" t="s">
        <v>8677</v>
      </c>
      <c r="G115" s="220" t="s">
        <v>369</v>
      </c>
      <c r="H115" s="221">
        <v>30</v>
      </c>
      <c r="I115" s="222"/>
      <c r="J115" s="223">
        <f>ROUND(I115*H115,2)</f>
        <v>0</v>
      </c>
      <c r="K115" s="219" t="s">
        <v>7283</v>
      </c>
      <c r="L115" s="46"/>
      <c r="M115" s="224" t="s">
        <v>19</v>
      </c>
      <c r="N115" s="225" t="s">
        <v>47</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100</v>
      </c>
      <c r="AT115" s="228" t="s">
        <v>237</v>
      </c>
      <c r="AU115" s="228" t="s">
        <v>83</v>
      </c>
      <c r="AY115" s="19" t="s">
        <v>235</v>
      </c>
      <c r="BE115" s="229">
        <f>IF(N115="základní",J115,0)</f>
        <v>0</v>
      </c>
      <c r="BF115" s="229">
        <f>IF(N115="snížená",J115,0)</f>
        <v>0</v>
      </c>
      <c r="BG115" s="229">
        <f>IF(N115="zákl. přenesená",J115,0)</f>
        <v>0</v>
      </c>
      <c r="BH115" s="229">
        <f>IF(N115="sníž. přenesená",J115,0)</f>
        <v>0</v>
      </c>
      <c r="BI115" s="229">
        <f>IF(N115="nulová",J115,0)</f>
        <v>0</v>
      </c>
      <c r="BJ115" s="19" t="s">
        <v>83</v>
      </c>
      <c r="BK115" s="229">
        <f>ROUND(I115*H115,2)</f>
        <v>0</v>
      </c>
      <c r="BL115" s="19" t="s">
        <v>100</v>
      </c>
      <c r="BM115" s="228" t="s">
        <v>661</v>
      </c>
    </row>
    <row r="116" s="2" customFormat="1" ht="90" customHeight="1">
      <c r="A116" s="40"/>
      <c r="B116" s="41"/>
      <c r="C116" s="283" t="s">
        <v>486</v>
      </c>
      <c r="D116" s="283" t="s">
        <v>1610</v>
      </c>
      <c r="E116" s="284" t="s">
        <v>8678</v>
      </c>
      <c r="F116" s="285" t="s">
        <v>8679</v>
      </c>
      <c r="G116" s="286" t="s">
        <v>369</v>
      </c>
      <c r="H116" s="287">
        <v>30</v>
      </c>
      <c r="I116" s="288"/>
      <c r="J116" s="289">
        <f>ROUND(I116*H116,2)</f>
        <v>0</v>
      </c>
      <c r="K116" s="285" t="s">
        <v>7240</v>
      </c>
      <c r="L116" s="290"/>
      <c r="M116" s="291" t="s">
        <v>19</v>
      </c>
      <c r="N116" s="292" t="s">
        <v>47</v>
      </c>
      <c r="O116" s="86"/>
      <c r="P116" s="226">
        <f>O116*H116</f>
        <v>0</v>
      </c>
      <c r="Q116" s="226">
        <v>0.00023000000000000001</v>
      </c>
      <c r="R116" s="226">
        <f>Q116*H116</f>
        <v>0.0068999999999999999</v>
      </c>
      <c r="S116" s="226">
        <v>0</v>
      </c>
      <c r="T116" s="227">
        <f>S116*H116</f>
        <v>0</v>
      </c>
      <c r="U116" s="40"/>
      <c r="V116" s="40"/>
      <c r="W116" s="40"/>
      <c r="X116" s="40"/>
      <c r="Y116" s="40"/>
      <c r="Z116" s="40"/>
      <c r="AA116" s="40"/>
      <c r="AB116" s="40"/>
      <c r="AC116" s="40"/>
      <c r="AD116" s="40"/>
      <c r="AE116" s="40"/>
      <c r="AR116" s="228" t="s">
        <v>352</v>
      </c>
      <c r="AT116" s="228" t="s">
        <v>1610</v>
      </c>
      <c r="AU116" s="228" t="s">
        <v>83</v>
      </c>
      <c r="AY116" s="19" t="s">
        <v>235</v>
      </c>
      <c r="BE116" s="229">
        <f>IF(N116="základní",J116,0)</f>
        <v>0</v>
      </c>
      <c r="BF116" s="229">
        <f>IF(N116="snížená",J116,0)</f>
        <v>0</v>
      </c>
      <c r="BG116" s="229">
        <f>IF(N116="zákl. přenesená",J116,0)</f>
        <v>0</v>
      </c>
      <c r="BH116" s="229">
        <f>IF(N116="sníž. přenesená",J116,0)</f>
        <v>0</v>
      </c>
      <c r="BI116" s="229">
        <f>IF(N116="nulová",J116,0)</f>
        <v>0</v>
      </c>
      <c r="BJ116" s="19" t="s">
        <v>83</v>
      </c>
      <c r="BK116" s="229">
        <f>ROUND(I116*H116,2)</f>
        <v>0</v>
      </c>
      <c r="BL116" s="19" t="s">
        <v>100</v>
      </c>
      <c r="BM116" s="228" t="s">
        <v>688</v>
      </c>
    </row>
    <row r="117" s="2" customFormat="1" ht="24.15" customHeight="1">
      <c r="A117" s="40"/>
      <c r="B117" s="41"/>
      <c r="C117" s="217" t="s">
        <v>7</v>
      </c>
      <c r="D117" s="217" t="s">
        <v>237</v>
      </c>
      <c r="E117" s="218" t="s">
        <v>8680</v>
      </c>
      <c r="F117" s="219" t="s">
        <v>8681</v>
      </c>
      <c r="G117" s="220" t="s">
        <v>369</v>
      </c>
      <c r="H117" s="221">
        <v>280</v>
      </c>
      <c r="I117" s="222"/>
      <c r="J117" s="223">
        <f>ROUND(I117*H117,2)</f>
        <v>0</v>
      </c>
      <c r="K117" s="219" t="s">
        <v>7283</v>
      </c>
      <c r="L117" s="46"/>
      <c r="M117" s="224" t="s">
        <v>19</v>
      </c>
      <c r="N117" s="225" t="s">
        <v>47</v>
      </c>
      <c r="O117" s="86"/>
      <c r="P117" s="226">
        <f>O117*H117</f>
        <v>0</v>
      </c>
      <c r="Q117" s="226">
        <v>0</v>
      </c>
      <c r="R117" s="226">
        <f>Q117*H117</f>
        <v>0</v>
      </c>
      <c r="S117" s="226">
        <v>0</v>
      </c>
      <c r="T117" s="227">
        <f>S117*H117</f>
        <v>0</v>
      </c>
      <c r="U117" s="40"/>
      <c r="V117" s="40"/>
      <c r="W117" s="40"/>
      <c r="X117" s="40"/>
      <c r="Y117" s="40"/>
      <c r="Z117" s="40"/>
      <c r="AA117" s="40"/>
      <c r="AB117" s="40"/>
      <c r="AC117" s="40"/>
      <c r="AD117" s="40"/>
      <c r="AE117" s="40"/>
      <c r="AR117" s="228" t="s">
        <v>100</v>
      </c>
      <c r="AT117" s="228" t="s">
        <v>237</v>
      </c>
      <c r="AU117" s="228" t="s">
        <v>83</v>
      </c>
      <c r="AY117" s="19" t="s">
        <v>235</v>
      </c>
      <c r="BE117" s="229">
        <f>IF(N117="základní",J117,0)</f>
        <v>0</v>
      </c>
      <c r="BF117" s="229">
        <f>IF(N117="snížená",J117,0)</f>
        <v>0</v>
      </c>
      <c r="BG117" s="229">
        <f>IF(N117="zákl. přenesená",J117,0)</f>
        <v>0</v>
      </c>
      <c r="BH117" s="229">
        <f>IF(N117="sníž. přenesená",J117,0)</f>
        <v>0</v>
      </c>
      <c r="BI117" s="229">
        <f>IF(N117="nulová",J117,0)</f>
        <v>0</v>
      </c>
      <c r="BJ117" s="19" t="s">
        <v>83</v>
      </c>
      <c r="BK117" s="229">
        <f>ROUND(I117*H117,2)</f>
        <v>0</v>
      </c>
      <c r="BL117" s="19" t="s">
        <v>100</v>
      </c>
      <c r="BM117" s="228" t="s">
        <v>755</v>
      </c>
    </row>
    <row r="118" s="2" customFormat="1" ht="90" customHeight="1">
      <c r="A118" s="40"/>
      <c r="B118" s="41"/>
      <c r="C118" s="283" t="s">
        <v>510</v>
      </c>
      <c r="D118" s="283" t="s">
        <v>1610</v>
      </c>
      <c r="E118" s="284" t="s">
        <v>8682</v>
      </c>
      <c r="F118" s="285" t="s">
        <v>8683</v>
      </c>
      <c r="G118" s="286" t="s">
        <v>369</v>
      </c>
      <c r="H118" s="287">
        <v>280</v>
      </c>
      <c r="I118" s="288"/>
      <c r="J118" s="289">
        <f>ROUND(I118*H118,2)</f>
        <v>0</v>
      </c>
      <c r="K118" s="285" t="s">
        <v>7240</v>
      </c>
      <c r="L118" s="290"/>
      <c r="M118" s="291" t="s">
        <v>19</v>
      </c>
      <c r="N118" s="292" t="s">
        <v>47</v>
      </c>
      <c r="O118" s="86"/>
      <c r="P118" s="226">
        <f>O118*H118</f>
        <v>0</v>
      </c>
      <c r="Q118" s="226">
        <v>0.00071000000000000002</v>
      </c>
      <c r="R118" s="226">
        <f>Q118*H118</f>
        <v>0.1988</v>
      </c>
      <c r="S118" s="226">
        <v>0</v>
      </c>
      <c r="T118" s="227">
        <f>S118*H118</f>
        <v>0</v>
      </c>
      <c r="U118" s="40"/>
      <c r="V118" s="40"/>
      <c r="W118" s="40"/>
      <c r="X118" s="40"/>
      <c r="Y118" s="40"/>
      <c r="Z118" s="40"/>
      <c r="AA118" s="40"/>
      <c r="AB118" s="40"/>
      <c r="AC118" s="40"/>
      <c r="AD118" s="40"/>
      <c r="AE118" s="40"/>
      <c r="AR118" s="228" t="s">
        <v>352</v>
      </c>
      <c r="AT118" s="228" t="s">
        <v>1610</v>
      </c>
      <c r="AU118" s="228" t="s">
        <v>83</v>
      </c>
      <c r="AY118" s="19" t="s">
        <v>235</v>
      </c>
      <c r="BE118" s="229">
        <f>IF(N118="základní",J118,0)</f>
        <v>0</v>
      </c>
      <c r="BF118" s="229">
        <f>IF(N118="snížená",J118,0)</f>
        <v>0</v>
      </c>
      <c r="BG118" s="229">
        <f>IF(N118="zákl. přenesená",J118,0)</f>
        <v>0</v>
      </c>
      <c r="BH118" s="229">
        <f>IF(N118="sníž. přenesená",J118,0)</f>
        <v>0</v>
      </c>
      <c r="BI118" s="229">
        <f>IF(N118="nulová",J118,0)</f>
        <v>0</v>
      </c>
      <c r="BJ118" s="19" t="s">
        <v>83</v>
      </c>
      <c r="BK118" s="229">
        <f>ROUND(I118*H118,2)</f>
        <v>0</v>
      </c>
      <c r="BL118" s="19" t="s">
        <v>100</v>
      </c>
      <c r="BM118" s="228" t="s">
        <v>773</v>
      </c>
    </row>
    <row r="119" s="2" customFormat="1" ht="24.15" customHeight="1">
      <c r="A119" s="40"/>
      <c r="B119" s="41"/>
      <c r="C119" s="217" t="s">
        <v>519</v>
      </c>
      <c r="D119" s="217" t="s">
        <v>237</v>
      </c>
      <c r="E119" s="218" t="s">
        <v>8684</v>
      </c>
      <c r="F119" s="219" t="s">
        <v>8685</v>
      </c>
      <c r="G119" s="220" t="s">
        <v>369</v>
      </c>
      <c r="H119" s="221">
        <v>215</v>
      </c>
      <c r="I119" s="222"/>
      <c r="J119" s="223">
        <f>ROUND(I119*H119,2)</f>
        <v>0</v>
      </c>
      <c r="K119" s="219" t="s">
        <v>7283</v>
      </c>
      <c r="L119" s="46"/>
      <c r="M119" s="224" t="s">
        <v>19</v>
      </c>
      <c r="N119" s="225" t="s">
        <v>47</v>
      </c>
      <c r="O119" s="86"/>
      <c r="P119" s="226">
        <f>O119*H119</f>
        <v>0</v>
      </c>
      <c r="Q119" s="226">
        <v>0</v>
      </c>
      <c r="R119" s="226">
        <f>Q119*H119</f>
        <v>0</v>
      </c>
      <c r="S119" s="226">
        <v>0</v>
      </c>
      <c r="T119" s="227">
        <f>S119*H119</f>
        <v>0</v>
      </c>
      <c r="U119" s="40"/>
      <c r="V119" s="40"/>
      <c r="W119" s="40"/>
      <c r="X119" s="40"/>
      <c r="Y119" s="40"/>
      <c r="Z119" s="40"/>
      <c r="AA119" s="40"/>
      <c r="AB119" s="40"/>
      <c r="AC119" s="40"/>
      <c r="AD119" s="40"/>
      <c r="AE119" s="40"/>
      <c r="AR119" s="228" t="s">
        <v>100</v>
      </c>
      <c r="AT119" s="228" t="s">
        <v>237</v>
      </c>
      <c r="AU119" s="228" t="s">
        <v>83</v>
      </c>
      <c r="AY119" s="19" t="s">
        <v>235</v>
      </c>
      <c r="BE119" s="229">
        <f>IF(N119="základní",J119,0)</f>
        <v>0</v>
      </c>
      <c r="BF119" s="229">
        <f>IF(N119="snížená",J119,0)</f>
        <v>0</v>
      </c>
      <c r="BG119" s="229">
        <f>IF(N119="zákl. přenesená",J119,0)</f>
        <v>0</v>
      </c>
      <c r="BH119" s="229">
        <f>IF(N119="sníž. přenesená",J119,0)</f>
        <v>0</v>
      </c>
      <c r="BI119" s="229">
        <f>IF(N119="nulová",J119,0)</f>
        <v>0</v>
      </c>
      <c r="BJ119" s="19" t="s">
        <v>83</v>
      </c>
      <c r="BK119" s="229">
        <f>ROUND(I119*H119,2)</f>
        <v>0</v>
      </c>
      <c r="BL119" s="19" t="s">
        <v>100</v>
      </c>
      <c r="BM119" s="228" t="s">
        <v>788</v>
      </c>
    </row>
    <row r="120" s="2" customFormat="1" ht="90" customHeight="1">
      <c r="A120" s="40"/>
      <c r="B120" s="41"/>
      <c r="C120" s="283" t="s">
        <v>525</v>
      </c>
      <c r="D120" s="283" t="s">
        <v>1610</v>
      </c>
      <c r="E120" s="284" t="s">
        <v>8686</v>
      </c>
      <c r="F120" s="285" t="s">
        <v>8687</v>
      </c>
      <c r="G120" s="286" t="s">
        <v>369</v>
      </c>
      <c r="H120" s="287">
        <v>215</v>
      </c>
      <c r="I120" s="288"/>
      <c r="J120" s="289">
        <f>ROUND(I120*H120,2)</f>
        <v>0</v>
      </c>
      <c r="K120" s="285" t="s">
        <v>7240</v>
      </c>
      <c r="L120" s="290"/>
      <c r="M120" s="291" t="s">
        <v>19</v>
      </c>
      <c r="N120" s="292" t="s">
        <v>47</v>
      </c>
      <c r="O120" s="86"/>
      <c r="P120" s="226">
        <f>O120*H120</f>
        <v>0</v>
      </c>
      <c r="Q120" s="226">
        <v>0.0010499999999999999</v>
      </c>
      <c r="R120" s="226">
        <f>Q120*H120</f>
        <v>0.22574999999999998</v>
      </c>
      <c r="S120" s="226">
        <v>0</v>
      </c>
      <c r="T120" s="227">
        <f>S120*H120</f>
        <v>0</v>
      </c>
      <c r="U120" s="40"/>
      <c r="V120" s="40"/>
      <c r="W120" s="40"/>
      <c r="X120" s="40"/>
      <c r="Y120" s="40"/>
      <c r="Z120" s="40"/>
      <c r="AA120" s="40"/>
      <c r="AB120" s="40"/>
      <c r="AC120" s="40"/>
      <c r="AD120" s="40"/>
      <c r="AE120" s="40"/>
      <c r="AR120" s="228" t="s">
        <v>352</v>
      </c>
      <c r="AT120" s="228" t="s">
        <v>1610</v>
      </c>
      <c r="AU120" s="228" t="s">
        <v>83</v>
      </c>
      <c r="AY120" s="19" t="s">
        <v>235</v>
      </c>
      <c r="BE120" s="229">
        <f>IF(N120="základní",J120,0)</f>
        <v>0</v>
      </c>
      <c r="BF120" s="229">
        <f>IF(N120="snížená",J120,0)</f>
        <v>0</v>
      </c>
      <c r="BG120" s="229">
        <f>IF(N120="zákl. přenesená",J120,0)</f>
        <v>0</v>
      </c>
      <c r="BH120" s="229">
        <f>IF(N120="sníž. přenesená",J120,0)</f>
        <v>0</v>
      </c>
      <c r="BI120" s="229">
        <f>IF(N120="nulová",J120,0)</f>
        <v>0</v>
      </c>
      <c r="BJ120" s="19" t="s">
        <v>83</v>
      </c>
      <c r="BK120" s="229">
        <f>ROUND(I120*H120,2)</f>
        <v>0</v>
      </c>
      <c r="BL120" s="19" t="s">
        <v>100</v>
      </c>
      <c r="BM120" s="228" t="s">
        <v>837</v>
      </c>
    </row>
    <row r="121" s="2" customFormat="1" ht="24.15" customHeight="1">
      <c r="A121" s="40"/>
      <c r="B121" s="41"/>
      <c r="C121" s="217" t="s">
        <v>533</v>
      </c>
      <c r="D121" s="217" t="s">
        <v>237</v>
      </c>
      <c r="E121" s="218" t="s">
        <v>8688</v>
      </c>
      <c r="F121" s="219" t="s">
        <v>8689</v>
      </c>
      <c r="G121" s="220" t="s">
        <v>369</v>
      </c>
      <c r="H121" s="221">
        <v>250</v>
      </c>
      <c r="I121" s="222"/>
      <c r="J121" s="223">
        <f>ROUND(I121*H121,2)</f>
        <v>0</v>
      </c>
      <c r="K121" s="219" t="s">
        <v>7240</v>
      </c>
      <c r="L121" s="46"/>
      <c r="M121" s="224" t="s">
        <v>19</v>
      </c>
      <c r="N121" s="225" t="s">
        <v>47</v>
      </c>
      <c r="O121" s="86"/>
      <c r="P121" s="226">
        <f>O121*H121</f>
        <v>0</v>
      </c>
      <c r="Q121" s="226">
        <v>0</v>
      </c>
      <c r="R121" s="226">
        <f>Q121*H121</f>
        <v>0</v>
      </c>
      <c r="S121" s="226">
        <v>0</v>
      </c>
      <c r="T121" s="227">
        <f>S121*H121</f>
        <v>0</v>
      </c>
      <c r="U121" s="40"/>
      <c r="V121" s="40"/>
      <c r="W121" s="40"/>
      <c r="X121" s="40"/>
      <c r="Y121" s="40"/>
      <c r="Z121" s="40"/>
      <c r="AA121" s="40"/>
      <c r="AB121" s="40"/>
      <c r="AC121" s="40"/>
      <c r="AD121" s="40"/>
      <c r="AE121" s="40"/>
      <c r="AR121" s="228" t="s">
        <v>100</v>
      </c>
      <c r="AT121" s="228" t="s">
        <v>237</v>
      </c>
      <c r="AU121" s="228" t="s">
        <v>83</v>
      </c>
      <c r="AY121" s="19" t="s">
        <v>235</v>
      </c>
      <c r="BE121" s="229">
        <f>IF(N121="základní",J121,0)</f>
        <v>0</v>
      </c>
      <c r="BF121" s="229">
        <f>IF(N121="snížená",J121,0)</f>
        <v>0</v>
      </c>
      <c r="BG121" s="229">
        <f>IF(N121="zákl. přenesená",J121,0)</f>
        <v>0</v>
      </c>
      <c r="BH121" s="229">
        <f>IF(N121="sníž. přenesená",J121,0)</f>
        <v>0</v>
      </c>
      <c r="BI121" s="229">
        <f>IF(N121="nulová",J121,0)</f>
        <v>0</v>
      </c>
      <c r="BJ121" s="19" t="s">
        <v>83</v>
      </c>
      <c r="BK121" s="229">
        <f>ROUND(I121*H121,2)</f>
        <v>0</v>
      </c>
      <c r="BL121" s="19" t="s">
        <v>100</v>
      </c>
      <c r="BM121" s="228" t="s">
        <v>883</v>
      </c>
    </row>
    <row r="122" s="2" customFormat="1" ht="21.75" customHeight="1">
      <c r="A122" s="40"/>
      <c r="B122" s="41"/>
      <c r="C122" s="283" t="s">
        <v>543</v>
      </c>
      <c r="D122" s="283" t="s">
        <v>1610</v>
      </c>
      <c r="E122" s="284" t="s">
        <v>8690</v>
      </c>
      <c r="F122" s="285" t="s">
        <v>8691</v>
      </c>
      <c r="G122" s="286" t="s">
        <v>369</v>
      </c>
      <c r="H122" s="287">
        <v>250</v>
      </c>
      <c r="I122" s="288"/>
      <c r="J122" s="289">
        <f>ROUND(I122*H122,2)</f>
        <v>0</v>
      </c>
      <c r="K122" s="285" t="s">
        <v>7283</v>
      </c>
      <c r="L122" s="290"/>
      <c r="M122" s="291" t="s">
        <v>19</v>
      </c>
      <c r="N122" s="292" t="s">
        <v>47</v>
      </c>
      <c r="O122" s="86"/>
      <c r="P122" s="226">
        <f>O122*H122</f>
        <v>0</v>
      </c>
      <c r="Q122" s="226">
        <v>0.00012999999999999999</v>
      </c>
      <c r="R122" s="226">
        <f>Q122*H122</f>
        <v>0.032499999999999994</v>
      </c>
      <c r="S122" s="226">
        <v>0</v>
      </c>
      <c r="T122" s="227">
        <f>S122*H122</f>
        <v>0</v>
      </c>
      <c r="U122" s="40"/>
      <c r="V122" s="40"/>
      <c r="W122" s="40"/>
      <c r="X122" s="40"/>
      <c r="Y122" s="40"/>
      <c r="Z122" s="40"/>
      <c r="AA122" s="40"/>
      <c r="AB122" s="40"/>
      <c r="AC122" s="40"/>
      <c r="AD122" s="40"/>
      <c r="AE122" s="40"/>
      <c r="AR122" s="228" t="s">
        <v>352</v>
      </c>
      <c r="AT122" s="228" t="s">
        <v>1610</v>
      </c>
      <c r="AU122" s="228" t="s">
        <v>83</v>
      </c>
      <c r="AY122" s="19" t="s">
        <v>235</v>
      </c>
      <c r="BE122" s="229">
        <f>IF(N122="základní",J122,0)</f>
        <v>0</v>
      </c>
      <c r="BF122" s="229">
        <f>IF(N122="snížená",J122,0)</f>
        <v>0</v>
      </c>
      <c r="BG122" s="229">
        <f>IF(N122="zákl. přenesená",J122,0)</f>
        <v>0</v>
      </c>
      <c r="BH122" s="229">
        <f>IF(N122="sníž. přenesená",J122,0)</f>
        <v>0</v>
      </c>
      <c r="BI122" s="229">
        <f>IF(N122="nulová",J122,0)</f>
        <v>0</v>
      </c>
      <c r="BJ122" s="19" t="s">
        <v>83</v>
      </c>
      <c r="BK122" s="229">
        <f>ROUND(I122*H122,2)</f>
        <v>0</v>
      </c>
      <c r="BL122" s="19" t="s">
        <v>100</v>
      </c>
      <c r="BM122" s="228" t="s">
        <v>902</v>
      </c>
    </row>
    <row r="123" s="2" customFormat="1" ht="24.15" customHeight="1">
      <c r="A123" s="40"/>
      <c r="B123" s="41"/>
      <c r="C123" s="217" t="s">
        <v>550</v>
      </c>
      <c r="D123" s="217" t="s">
        <v>237</v>
      </c>
      <c r="E123" s="218" t="s">
        <v>8692</v>
      </c>
      <c r="F123" s="219" t="s">
        <v>8693</v>
      </c>
      <c r="G123" s="220" t="s">
        <v>369</v>
      </c>
      <c r="H123" s="221">
        <v>500</v>
      </c>
      <c r="I123" s="222"/>
      <c r="J123" s="223">
        <f>ROUND(I123*H123,2)</f>
        <v>0</v>
      </c>
      <c r="K123" s="219" t="s">
        <v>7240</v>
      </c>
      <c r="L123" s="46"/>
      <c r="M123" s="224" t="s">
        <v>19</v>
      </c>
      <c r="N123" s="225" t="s">
        <v>47</v>
      </c>
      <c r="O123" s="86"/>
      <c r="P123" s="226">
        <f>O123*H123</f>
        <v>0</v>
      </c>
      <c r="Q123" s="226">
        <v>0</v>
      </c>
      <c r="R123" s="226">
        <f>Q123*H123</f>
        <v>0</v>
      </c>
      <c r="S123" s="226">
        <v>0</v>
      </c>
      <c r="T123" s="227">
        <f>S123*H123</f>
        <v>0</v>
      </c>
      <c r="U123" s="40"/>
      <c r="V123" s="40"/>
      <c r="W123" s="40"/>
      <c r="X123" s="40"/>
      <c r="Y123" s="40"/>
      <c r="Z123" s="40"/>
      <c r="AA123" s="40"/>
      <c r="AB123" s="40"/>
      <c r="AC123" s="40"/>
      <c r="AD123" s="40"/>
      <c r="AE123" s="40"/>
      <c r="AR123" s="228" t="s">
        <v>100</v>
      </c>
      <c r="AT123" s="228" t="s">
        <v>237</v>
      </c>
      <c r="AU123" s="228" t="s">
        <v>83</v>
      </c>
      <c r="AY123" s="19" t="s">
        <v>235</v>
      </c>
      <c r="BE123" s="229">
        <f>IF(N123="základní",J123,0)</f>
        <v>0</v>
      </c>
      <c r="BF123" s="229">
        <f>IF(N123="snížená",J123,0)</f>
        <v>0</v>
      </c>
      <c r="BG123" s="229">
        <f>IF(N123="zákl. přenesená",J123,0)</f>
        <v>0</v>
      </c>
      <c r="BH123" s="229">
        <f>IF(N123="sníž. přenesená",J123,0)</f>
        <v>0</v>
      </c>
      <c r="BI123" s="229">
        <f>IF(N123="nulová",J123,0)</f>
        <v>0</v>
      </c>
      <c r="BJ123" s="19" t="s">
        <v>83</v>
      </c>
      <c r="BK123" s="229">
        <f>ROUND(I123*H123,2)</f>
        <v>0</v>
      </c>
      <c r="BL123" s="19" t="s">
        <v>100</v>
      </c>
      <c r="BM123" s="228" t="s">
        <v>912</v>
      </c>
    </row>
    <row r="124" s="2" customFormat="1" ht="90" customHeight="1">
      <c r="A124" s="40"/>
      <c r="B124" s="41"/>
      <c r="C124" s="283" t="s">
        <v>558</v>
      </c>
      <c r="D124" s="283" t="s">
        <v>1610</v>
      </c>
      <c r="E124" s="284" t="s">
        <v>8694</v>
      </c>
      <c r="F124" s="285" t="s">
        <v>8695</v>
      </c>
      <c r="G124" s="286" t="s">
        <v>369</v>
      </c>
      <c r="H124" s="287">
        <v>500</v>
      </c>
      <c r="I124" s="288"/>
      <c r="J124" s="289">
        <f>ROUND(I124*H124,2)</f>
        <v>0</v>
      </c>
      <c r="K124" s="285" t="s">
        <v>7240</v>
      </c>
      <c r="L124" s="290"/>
      <c r="M124" s="291" t="s">
        <v>19</v>
      </c>
      <c r="N124" s="292" t="s">
        <v>47</v>
      </c>
      <c r="O124" s="86"/>
      <c r="P124" s="226">
        <f>O124*H124</f>
        <v>0</v>
      </c>
      <c r="Q124" s="226">
        <v>0</v>
      </c>
      <c r="R124" s="226">
        <f>Q124*H124</f>
        <v>0</v>
      </c>
      <c r="S124" s="226">
        <v>0</v>
      </c>
      <c r="T124" s="227">
        <f>S124*H124</f>
        <v>0</v>
      </c>
      <c r="U124" s="40"/>
      <c r="V124" s="40"/>
      <c r="W124" s="40"/>
      <c r="X124" s="40"/>
      <c r="Y124" s="40"/>
      <c r="Z124" s="40"/>
      <c r="AA124" s="40"/>
      <c r="AB124" s="40"/>
      <c r="AC124" s="40"/>
      <c r="AD124" s="40"/>
      <c r="AE124" s="40"/>
      <c r="AR124" s="228" t="s">
        <v>352</v>
      </c>
      <c r="AT124" s="228" t="s">
        <v>1610</v>
      </c>
      <c r="AU124" s="228" t="s">
        <v>83</v>
      </c>
      <c r="AY124" s="19" t="s">
        <v>235</v>
      </c>
      <c r="BE124" s="229">
        <f>IF(N124="základní",J124,0)</f>
        <v>0</v>
      </c>
      <c r="BF124" s="229">
        <f>IF(N124="snížená",J124,0)</f>
        <v>0</v>
      </c>
      <c r="BG124" s="229">
        <f>IF(N124="zákl. přenesená",J124,0)</f>
        <v>0</v>
      </c>
      <c r="BH124" s="229">
        <f>IF(N124="sníž. přenesená",J124,0)</f>
        <v>0</v>
      </c>
      <c r="BI124" s="229">
        <f>IF(N124="nulová",J124,0)</f>
        <v>0</v>
      </c>
      <c r="BJ124" s="19" t="s">
        <v>83</v>
      </c>
      <c r="BK124" s="229">
        <f>ROUND(I124*H124,2)</f>
        <v>0</v>
      </c>
      <c r="BL124" s="19" t="s">
        <v>100</v>
      </c>
      <c r="BM124" s="228" t="s">
        <v>924</v>
      </c>
    </row>
    <row r="125" s="2" customFormat="1" ht="24.15" customHeight="1">
      <c r="A125" s="40"/>
      <c r="B125" s="41"/>
      <c r="C125" s="217" t="s">
        <v>578</v>
      </c>
      <c r="D125" s="217" t="s">
        <v>237</v>
      </c>
      <c r="E125" s="218" t="s">
        <v>8696</v>
      </c>
      <c r="F125" s="219" t="s">
        <v>8697</v>
      </c>
      <c r="G125" s="220" t="s">
        <v>369</v>
      </c>
      <c r="H125" s="221">
        <v>280</v>
      </c>
      <c r="I125" s="222"/>
      <c r="J125" s="223">
        <f>ROUND(I125*H125,2)</f>
        <v>0</v>
      </c>
      <c r="K125" s="219" t="s">
        <v>7240</v>
      </c>
      <c r="L125" s="46"/>
      <c r="M125" s="224" t="s">
        <v>19</v>
      </c>
      <c r="N125" s="225" t="s">
        <v>47</v>
      </c>
      <c r="O125" s="86"/>
      <c r="P125" s="226">
        <f>O125*H125</f>
        <v>0</v>
      </c>
      <c r="Q125" s="226">
        <v>0</v>
      </c>
      <c r="R125" s="226">
        <f>Q125*H125</f>
        <v>0</v>
      </c>
      <c r="S125" s="226">
        <v>0</v>
      </c>
      <c r="T125" s="227">
        <f>S125*H125</f>
        <v>0</v>
      </c>
      <c r="U125" s="40"/>
      <c r="V125" s="40"/>
      <c r="W125" s="40"/>
      <c r="X125" s="40"/>
      <c r="Y125" s="40"/>
      <c r="Z125" s="40"/>
      <c r="AA125" s="40"/>
      <c r="AB125" s="40"/>
      <c r="AC125" s="40"/>
      <c r="AD125" s="40"/>
      <c r="AE125" s="40"/>
      <c r="AR125" s="228" t="s">
        <v>100</v>
      </c>
      <c r="AT125" s="228" t="s">
        <v>237</v>
      </c>
      <c r="AU125" s="228" t="s">
        <v>83</v>
      </c>
      <c r="AY125" s="19" t="s">
        <v>235</v>
      </c>
      <c r="BE125" s="229">
        <f>IF(N125="základní",J125,0)</f>
        <v>0</v>
      </c>
      <c r="BF125" s="229">
        <f>IF(N125="snížená",J125,0)</f>
        <v>0</v>
      </c>
      <c r="BG125" s="229">
        <f>IF(N125="zákl. přenesená",J125,0)</f>
        <v>0</v>
      </c>
      <c r="BH125" s="229">
        <f>IF(N125="sníž. přenesená",J125,0)</f>
        <v>0</v>
      </c>
      <c r="BI125" s="229">
        <f>IF(N125="nulová",J125,0)</f>
        <v>0</v>
      </c>
      <c r="BJ125" s="19" t="s">
        <v>83</v>
      </c>
      <c r="BK125" s="229">
        <f>ROUND(I125*H125,2)</f>
        <v>0</v>
      </c>
      <c r="BL125" s="19" t="s">
        <v>100</v>
      </c>
      <c r="BM125" s="228" t="s">
        <v>941</v>
      </c>
    </row>
    <row r="126" s="2" customFormat="1" ht="90" customHeight="1">
      <c r="A126" s="40"/>
      <c r="B126" s="41"/>
      <c r="C126" s="283" t="s">
        <v>593</v>
      </c>
      <c r="D126" s="283" t="s">
        <v>1610</v>
      </c>
      <c r="E126" s="284" t="s">
        <v>8698</v>
      </c>
      <c r="F126" s="285" t="s">
        <v>8699</v>
      </c>
      <c r="G126" s="286" t="s">
        <v>369</v>
      </c>
      <c r="H126" s="287">
        <v>280</v>
      </c>
      <c r="I126" s="288"/>
      <c r="J126" s="289">
        <f>ROUND(I126*H126,2)</f>
        <v>0</v>
      </c>
      <c r="K126" s="285" t="s">
        <v>7240</v>
      </c>
      <c r="L126" s="290"/>
      <c r="M126" s="291" t="s">
        <v>19</v>
      </c>
      <c r="N126" s="292" t="s">
        <v>47</v>
      </c>
      <c r="O126" s="86"/>
      <c r="P126" s="226">
        <f>O126*H126</f>
        <v>0</v>
      </c>
      <c r="Q126" s="226">
        <v>0</v>
      </c>
      <c r="R126" s="226">
        <f>Q126*H126</f>
        <v>0</v>
      </c>
      <c r="S126" s="226">
        <v>0</v>
      </c>
      <c r="T126" s="227">
        <f>S126*H126</f>
        <v>0</v>
      </c>
      <c r="U126" s="40"/>
      <c r="V126" s="40"/>
      <c r="W126" s="40"/>
      <c r="X126" s="40"/>
      <c r="Y126" s="40"/>
      <c r="Z126" s="40"/>
      <c r="AA126" s="40"/>
      <c r="AB126" s="40"/>
      <c r="AC126" s="40"/>
      <c r="AD126" s="40"/>
      <c r="AE126" s="40"/>
      <c r="AR126" s="228" t="s">
        <v>352</v>
      </c>
      <c r="AT126" s="228" t="s">
        <v>1610</v>
      </c>
      <c r="AU126" s="228" t="s">
        <v>83</v>
      </c>
      <c r="AY126" s="19" t="s">
        <v>235</v>
      </c>
      <c r="BE126" s="229">
        <f>IF(N126="základní",J126,0)</f>
        <v>0</v>
      </c>
      <c r="BF126" s="229">
        <f>IF(N126="snížená",J126,0)</f>
        <v>0</v>
      </c>
      <c r="BG126" s="229">
        <f>IF(N126="zákl. přenesená",J126,0)</f>
        <v>0</v>
      </c>
      <c r="BH126" s="229">
        <f>IF(N126="sníž. přenesená",J126,0)</f>
        <v>0</v>
      </c>
      <c r="BI126" s="229">
        <f>IF(N126="nulová",J126,0)</f>
        <v>0</v>
      </c>
      <c r="BJ126" s="19" t="s">
        <v>83</v>
      </c>
      <c r="BK126" s="229">
        <f>ROUND(I126*H126,2)</f>
        <v>0</v>
      </c>
      <c r="BL126" s="19" t="s">
        <v>100</v>
      </c>
      <c r="BM126" s="228" t="s">
        <v>959</v>
      </c>
    </row>
    <row r="127" s="2" customFormat="1" ht="24.15" customHeight="1">
      <c r="A127" s="40"/>
      <c r="B127" s="41"/>
      <c r="C127" s="217" t="s">
        <v>607</v>
      </c>
      <c r="D127" s="217" t="s">
        <v>237</v>
      </c>
      <c r="E127" s="218" t="s">
        <v>8700</v>
      </c>
      <c r="F127" s="219" t="s">
        <v>8701</v>
      </c>
      <c r="G127" s="220" t="s">
        <v>369</v>
      </c>
      <c r="H127" s="221">
        <v>8334</v>
      </c>
      <c r="I127" s="222"/>
      <c r="J127" s="223">
        <f>ROUND(I127*H127,2)</f>
        <v>0</v>
      </c>
      <c r="K127" s="219" t="s">
        <v>7240</v>
      </c>
      <c r="L127" s="46"/>
      <c r="M127" s="224" t="s">
        <v>19</v>
      </c>
      <c r="N127" s="225" t="s">
        <v>47</v>
      </c>
      <c r="O127" s="86"/>
      <c r="P127" s="226">
        <f>O127*H127</f>
        <v>0</v>
      </c>
      <c r="Q127" s="226">
        <v>0</v>
      </c>
      <c r="R127" s="226">
        <f>Q127*H127</f>
        <v>0</v>
      </c>
      <c r="S127" s="226">
        <v>0</v>
      </c>
      <c r="T127" s="227">
        <f>S127*H127</f>
        <v>0</v>
      </c>
      <c r="U127" s="40"/>
      <c r="V127" s="40"/>
      <c r="W127" s="40"/>
      <c r="X127" s="40"/>
      <c r="Y127" s="40"/>
      <c r="Z127" s="40"/>
      <c r="AA127" s="40"/>
      <c r="AB127" s="40"/>
      <c r="AC127" s="40"/>
      <c r="AD127" s="40"/>
      <c r="AE127" s="40"/>
      <c r="AR127" s="228" t="s">
        <v>100</v>
      </c>
      <c r="AT127" s="228" t="s">
        <v>237</v>
      </c>
      <c r="AU127" s="228" t="s">
        <v>83</v>
      </c>
      <c r="AY127" s="19" t="s">
        <v>235</v>
      </c>
      <c r="BE127" s="229">
        <f>IF(N127="základní",J127,0)</f>
        <v>0</v>
      </c>
      <c r="BF127" s="229">
        <f>IF(N127="snížená",J127,0)</f>
        <v>0</v>
      </c>
      <c r="BG127" s="229">
        <f>IF(N127="zákl. přenesená",J127,0)</f>
        <v>0</v>
      </c>
      <c r="BH127" s="229">
        <f>IF(N127="sníž. přenesená",J127,0)</f>
        <v>0</v>
      </c>
      <c r="BI127" s="229">
        <f>IF(N127="nulová",J127,0)</f>
        <v>0</v>
      </c>
      <c r="BJ127" s="19" t="s">
        <v>83</v>
      </c>
      <c r="BK127" s="229">
        <f>ROUND(I127*H127,2)</f>
        <v>0</v>
      </c>
      <c r="BL127" s="19" t="s">
        <v>100</v>
      </c>
      <c r="BM127" s="228" t="s">
        <v>978</v>
      </c>
    </row>
    <row r="128" s="2" customFormat="1" ht="90" customHeight="1">
      <c r="A128" s="40"/>
      <c r="B128" s="41"/>
      <c r="C128" s="283" t="s">
        <v>612</v>
      </c>
      <c r="D128" s="283" t="s">
        <v>1610</v>
      </c>
      <c r="E128" s="284" t="s">
        <v>8702</v>
      </c>
      <c r="F128" s="285" t="s">
        <v>8703</v>
      </c>
      <c r="G128" s="286" t="s">
        <v>369</v>
      </c>
      <c r="H128" s="287">
        <v>8334</v>
      </c>
      <c r="I128" s="288"/>
      <c r="J128" s="289">
        <f>ROUND(I128*H128,2)</f>
        <v>0</v>
      </c>
      <c r="K128" s="285" t="s">
        <v>7240</v>
      </c>
      <c r="L128" s="290"/>
      <c r="M128" s="291" t="s">
        <v>19</v>
      </c>
      <c r="N128" s="292" t="s">
        <v>47</v>
      </c>
      <c r="O128" s="86"/>
      <c r="P128" s="226">
        <f>O128*H128</f>
        <v>0</v>
      </c>
      <c r="Q128" s="226">
        <v>0</v>
      </c>
      <c r="R128" s="226">
        <f>Q128*H128</f>
        <v>0</v>
      </c>
      <c r="S128" s="226">
        <v>0</v>
      </c>
      <c r="T128" s="227">
        <f>S128*H128</f>
        <v>0</v>
      </c>
      <c r="U128" s="40"/>
      <c r="V128" s="40"/>
      <c r="W128" s="40"/>
      <c r="X128" s="40"/>
      <c r="Y128" s="40"/>
      <c r="Z128" s="40"/>
      <c r="AA128" s="40"/>
      <c r="AB128" s="40"/>
      <c r="AC128" s="40"/>
      <c r="AD128" s="40"/>
      <c r="AE128" s="40"/>
      <c r="AR128" s="228" t="s">
        <v>352</v>
      </c>
      <c r="AT128" s="228" t="s">
        <v>1610</v>
      </c>
      <c r="AU128" s="228" t="s">
        <v>83</v>
      </c>
      <c r="AY128" s="19" t="s">
        <v>235</v>
      </c>
      <c r="BE128" s="229">
        <f>IF(N128="základní",J128,0)</f>
        <v>0</v>
      </c>
      <c r="BF128" s="229">
        <f>IF(N128="snížená",J128,0)</f>
        <v>0</v>
      </c>
      <c r="BG128" s="229">
        <f>IF(N128="zákl. přenesená",J128,0)</f>
        <v>0</v>
      </c>
      <c r="BH128" s="229">
        <f>IF(N128="sníž. přenesená",J128,0)</f>
        <v>0</v>
      </c>
      <c r="BI128" s="229">
        <f>IF(N128="nulová",J128,0)</f>
        <v>0</v>
      </c>
      <c r="BJ128" s="19" t="s">
        <v>83</v>
      </c>
      <c r="BK128" s="229">
        <f>ROUND(I128*H128,2)</f>
        <v>0</v>
      </c>
      <c r="BL128" s="19" t="s">
        <v>100</v>
      </c>
      <c r="BM128" s="228" t="s">
        <v>993</v>
      </c>
    </row>
    <row r="129" s="2" customFormat="1" ht="24.15" customHeight="1">
      <c r="A129" s="40"/>
      <c r="B129" s="41"/>
      <c r="C129" s="217" t="s">
        <v>620</v>
      </c>
      <c r="D129" s="217" t="s">
        <v>237</v>
      </c>
      <c r="E129" s="218" t="s">
        <v>8704</v>
      </c>
      <c r="F129" s="219" t="s">
        <v>8705</v>
      </c>
      <c r="G129" s="220" t="s">
        <v>369</v>
      </c>
      <c r="H129" s="221">
        <v>90</v>
      </c>
      <c r="I129" s="222"/>
      <c r="J129" s="223">
        <f>ROUND(I129*H129,2)</f>
        <v>0</v>
      </c>
      <c r="K129" s="219" t="s">
        <v>7240</v>
      </c>
      <c r="L129" s="46"/>
      <c r="M129" s="224" t="s">
        <v>19</v>
      </c>
      <c r="N129" s="225" t="s">
        <v>47</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100</v>
      </c>
      <c r="AT129" s="228" t="s">
        <v>237</v>
      </c>
      <c r="AU129" s="228" t="s">
        <v>83</v>
      </c>
      <c r="AY129" s="19" t="s">
        <v>235</v>
      </c>
      <c r="BE129" s="229">
        <f>IF(N129="základní",J129,0)</f>
        <v>0</v>
      </c>
      <c r="BF129" s="229">
        <f>IF(N129="snížená",J129,0)</f>
        <v>0</v>
      </c>
      <c r="BG129" s="229">
        <f>IF(N129="zákl. přenesená",J129,0)</f>
        <v>0</v>
      </c>
      <c r="BH129" s="229">
        <f>IF(N129="sníž. přenesená",J129,0)</f>
        <v>0</v>
      </c>
      <c r="BI129" s="229">
        <f>IF(N129="nulová",J129,0)</f>
        <v>0</v>
      </c>
      <c r="BJ129" s="19" t="s">
        <v>83</v>
      </c>
      <c r="BK129" s="229">
        <f>ROUND(I129*H129,2)</f>
        <v>0</v>
      </c>
      <c r="BL129" s="19" t="s">
        <v>100</v>
      </c>
      <c r="BM129" s="228" t="s">
        <v>1025</v>
      </c>
    </row>
    <row r="130" s="2" customFormat="1" ht="90" customHeight="1">
      <c r="A130" s="40"/>
      <c r="B130" s="41"/>
      <c r="C130" s="283" t="s">
        <v>628</v>
      </c>
      <c r="D130" s="283" t="s">
        <v>1610</v>
      </c>
      <c r="E130" s="284" t="s">
        <v>8706</v>
      </c>
      <c r="F130" s="285" t="s">
        <v>8707</v>
      </c>
      <c r="G130" s="286" t="s">
        <v>369</v>
      </c>
      <c r="H130" s="287">
        <v>90</v>
      </c>
      <c r="I130" s="288"/>
      <c r="J130" s="289">
        <f>ROUND(I130*H130,2)</f>
        <v>0</v>
      </c>
      <c r="K130" s="285" t="s">
        <v>7240</v>
      </c>
      <c r="L130" s="290"/>
      <c r="M130" s="291" t="s">
        <v>19</v>
      </c>
      <c r="N130" s="292" t="s">
        <v>47</v>
      </c>
      <c r="O130" s="86"/>
      <c r="P130" s="226">
        <f>O130*H130</f>
        <v>0</v>
      </c>
      <c r="Q130" s="226">
        <v>0</v>
      </c>
      <c r="R130" s="226">
        <f>Q130*H130</f>
        <v>0</v>
      </c>
      <c r="S130" s="226">
        <v>0</v>
      </c>
      <c r="T130" s="227">
        <f>S130*H130</f>
        <v>0</v>
      </c>
      <c r="U130" s="40"/>
      <c r="V130" s="40"/>
      <c r="W130" s="40"/>
      <c r="X130" s="40"/>
      <c r="Y130" s="40"/>
      <c r="Z130" s="40"/>
      <c r="AA130" s="40"/>
      <c r="AB130" s="40"/>
      <c r="AC130" s="40"/>
      <c r="AD130" s="40"/>
      <c r="AE130" s="40"/>
      <c r="AR130" s="228" t="s">
        <v>352</v>
      </c>
      <c r="AT130" s="228" t="s">
        <v>1610</v>
      </c>
      <c r="AU130" s="228" t="s">
        <v>83</v>
      </c>
      <c r="AY130" s="19" t="s">
        <v>235</v>
      </c>
      <c r="BE130" s="229">
        <f>IF(N130="základní",J130,0)</f>
        <v>0</v>
      </c>
      <c r="BF130" s="229">
        <f>IF(N130="snížená",J130,0)</f>
        <v>0</v>
      </c>
      <c r="BG130" s="229">
        <f>IF(N130="zákl. přenesená",J130,0)</f>
        <v>0</v>
      </c>
      <c r="BH130" s="229">
        <f>IF(N130="sníž. přenesená",J130,0)</f>
        <v>0</v>
      </c>
      <c r="BI130" s="229">
        <f>IF(N130="nulová",J130,0)</f>
        <v>0</v>
      </c>
      <c r="BJ130" s="19" t="s">
        <v>83</v>
      </c>
      <c r="BK130" s="229">
        <f>ROUND(I130*H130,2)</f>
        <v>0</v>
      </c>
      <c r="BL130" s="19" t="s">
        <v>100</v>
      </c>
      <c r="BM130" s="228" t="s">
        <v>1096</v>
      </c>
    </row>
    <row r="131" s="2" customFormat="1" ht="24.15" customHeight="1">
      <c r="A131" s="40"/>
      <c r="B131" s="41"/>
      <c r="C131" s="217" t="s">
        <v>634</v>
      </c>
      <c r="D131" s="217" t="s">
        <v>237</v>
      </c>
      <c r="E131" s="218" t="s">
        <v>8708</v>
      </c>
      <c r="F131" s="219" t="s">
        <v>8709</v>
      </c>
      <c r="G131" s="220" t="s">
        <v>369</v>
      </c>
      <c r="H131" s="221">
        <v>230</v>
      </c>
      <c r="I131" s="222"/>
      <c r="J131" s="223">
        <f>ROUND(I131*H131,2)</f>
        <v>0</v>
      </c>
      <c r="K131" s="219" t="s">
        <v>7240</v>
      </c>
      <c r="L131" s="46"/>
      <c r="M131" s="224" t="s">
        <v>19</v>
      </c>
      <c r="N131" s="225" t="s">
        <v>47</v>
      </c>
      <c r="O131" s="86"/>
      <c r="P131" s="226">
        <f>O131*H131</f>
        <v>0</v>
      </c>
      <c r="Q131" s="226">
        <v>0</v>
      </c>
      <c r="R131" s="226">
        <f>Q131*H131</f>
        <v>0</v>
      </c>
      <c r="S131" s="226">
        <v>0</v>
      </c>
      <c r="T131" s="227">
        <f>S131*H131</f>
        <v>0</v>
      </c>
      <c r="U131" s="40"/>
      <c r="V131" s="40"/>
      <c r="W131" s="40"/>
      <c r="X131" s="40"/>
      <c r="Y131" s="40"/>
      <c r="Z131" s="40"/>
      <c r="AA131" s="40"/>
      <c r="AB131" s="40"/>
      <c r="AC131" s="40"/>
      <c r="AD131" s="40"/>
      <c r="AE131" s="40"/>
      <c r="AR131" s="228" t="s">
        <v>100</v>
      </c>
      <c r="AT131" s="228" t="s">
        <v>237</v>
      </c>
      <c r="AU131" s="228" t="s">
        <v>83</v>
      </c>
      <c r="AY131" s="19" t="s">
        <v>235</v>
      </c>
      <c r="BE131" s="229">
        <f>IF(N131="základní",J131,0)</f>
        <v>0</v>
      </c>
      <c r="BF131" s="229">
        <f>IF(N131="snížená",J131,0)</f>
        <v>0</v>
      </c>
      <c r="BG131" s="229">
        <f>IF(N131="zákl. přenesená",J131,0)</f>
        <v>0</v>
      </c>
      <c r="BH131" s="229">
        <f>IF(N131="sníž. přenesená",J131,0)</f>
        <v>0</v>
      </c>
      <c r="BI131" s="229">
        <f>IF(N131="nulová",J131,0)</f>
        <v>0</v>
      </c>
      <c r="BJ131" s="19" t="s">
        <v>83</v>
      </c>
      <c r="BK131" s="229">
        <f>ROUND(I131*H131,2)</f>
        <v>0</v>
      </c>
      <c r="BL131" s="19" t="s">
        <v>100</v>
      </c>
      <c r="BM131" s="228" t="s">
        <v>1116</v>
      </c>
    </row>
    <row r="132" s="2" customFormat="1" ht="90" customHeight="1">
      <c r="A132" s="40"/>
      <c r="B132" s="41"/>
      <c r="C132" s="283" t="s">
        <v>647</v>
      </c>
      <c r="D132" s="283" t="s">
        <v>1610</v>
      </c>
      <c r="E132" s="284" t="s">
        <v>8710</v>
      </c>
      <c r="F132" s="285" t="s">
        <v>8711</v>
      </c>
      <c r="G132" s="286" t="s">
        <v>369</v>
      </c>
      <c r="H132" s="287">
        <v>230</v>
      </c>
      <c r="I132" s="288"/>
      <c r="J132" s="289">
        <f>ROUND(I132*H132,2)</f>
        <v>0</v>
      </c>
      <c r="K132" s="285" t="s">
        <v>7240</v>
      </c>
      <c r="L132" s="290"/>
      <c r="M132" s="291" t="s">
        <v>19</v>
      </c>
      <c r="N132" s="292" t="s">
        <v>47</v>
      </c>
      <c r="O132" s="86"/>
      <c r="P132" s="226">
        <f>O132*H132</f>
        <v>0</v>
      </c>
      <c r="Q132" s="226">
        <v>0</v>
      </c>
      <c r="R132" s="226">
        <f>Q132*H132</f>
        <v>0</v>
      </c>
      <c r="S132" s="226">
        <v>0</v>
      </c>
      <c r="T132" s="227">
        <f>S132*H132</f>
        <v>0</v>
      </c>
      <c r="U132" s="40"/>
      <c r="V132" s="40"/>
      <c r="W132" s="40"/>
      <c r="X132" s="40"/>
      <c r="Y132" s="40"/>
      <c r="Z132" s="40"/>
      <c r="AA132" s="40"/>
      <c r="AB132" s="40"/>
      <c r="AC132" s="40"/>
      <c r="AD132" s="40"/>
      <c r="AE132" s="40"/>
      <c r="AR132" s="228" t="s">
        <v>352</v>
      </c>
      <c r="AT132" s="228" t="s">
        <v>1610</v>
      </c>
      <c r="AU132" s="228" t="s">
        <v>83</v>
      </c>
      <c r="AY132" s="19" t="s">
        <v>235</v>
      </c>
      <c r="BE132" s="229">
        <f>IF(N132="základní",J132,0)</f>
        <v>0</v>
      </c>
      <c r="BF132" s="229">
        <f>IF(N132="snížená",J132,0)</f>
        <v>0</v>
      </c>
      <c r="BG132" s="229">
        <f>IF(N132="zákl. přenesená",J132,0)</f>
        <v>0</v>
      </c>
      <c r="BH132" s="229">
        <f>IF(N132="sníž. přenesená",J132,0)</f>
        <v>0</v>
      </c>
      <c r="BI132" s="229">
        <f>IF(N132="nulová",J132,0)</f>
        <v>0</v>
      </c>
      <c r="BJ132" s="19" t="s">
        <v>83</v>
      </c>
      <c r="BK132" s="229">
        <f>ROUND(I132*H132,2)</f>
        <v>0</v>
      </c>
      <c r="BL132" s="19" t="s">
        <v>100</v>
      </c>
      <c r="BM132" s="228" t="s">
        <v>1127</v>
      </c>
    </row>
    <row r="133" s="2" customFormat="1" ht="24.15" customHeight="1">
      <c r="A133" s="40"/>
      <c r="B133" s="41"/>
      <c r="C133" s="217" t="s">
        <v>654</v>
      </c>
      <c r="D133" s="217" t="s">
        <v>237</v>
      </c>
      <c r="E133" s="218" t="s">
        <v>8712</v>
      </c>
      <c r="F133" s="219" t="s">
        <v>8713</v>
      </c>
      <c r="G133" s="220" t="s">
        <v>369</v>
      </c>
      <c r="H133" s="221">
        <v>305</v>
      </c>
      <c r="I133" s="222"/>
      <c r="J133" s="223">
        <f>ROUND(I133*H133,2)</f>
        <v>0</v>
      </c>
      <c r="K133" s="219" t="s">
        <v>7240</v>
      </c>
      <c r="L133" s="46"/>
      <c r="M133" s="224" t="s">
        <v>19</v>
      </c>
      <c r="N133" s="225" t="s">
        <v>47</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100</v>
      </c>
      <c r="AT133" s="228" t="s">
        <v>237</v>
      </c>
      <c r="AU133" s="228" t="s">
        <v>83</v>
      </c>
      <c r="AY133" s="19" t="s">
        <v>235</v>
      </c>
      <c r="BE133" s="229">
        <f>IF(N133="základní",J133,0)</f>
        <v>0</v>
      </c>
      <c r="BF133" s="229">
        <f>IF(N133="snížená",J133,0)</f>
        <v>0</v>
      </c>
      <c r="BG133" s="229">
        <f>IF(N133="zákl. přenesená",J133,0)</f>
        <v>0</v>
      </c>
      <c r="BH133" s="229">
        <f>IF(N133="sníž. přenesená",J133,0)</f>
        <v>0</v>
      </c>
      <c r="BI133" s="229">
        <f>IF(N133="nulová",J133,0)</f>
        <v>0</v>
      </c>
      <c r="BJ133" s="19" t="s">
        <v>83</v>
      </c>
      <c r="BK133" s="229">
        <f>ROUND(I133*H133,2)</f>
        <v>0</v>
      </c>
      <c r="BL133" s="19" t="s">
        <v>100</v>
      </c>
      <c r="BM133" s="228" t="s">
        <v>1146</v>
      </c>
    </row>
    <row r="134" s="14" customFormat="1">
      <c r="A134" s="14"/>
      <c r="B134" s="246"/>
      <c r="C134" s="247"/>
      <c r="D134" s="237" t="s">
        <v>245</v>
      </c>
      <c r="E134" s="248" t="s">
        <v>19</v>
      </c>
      <c r="F134" s="249" t="s">
        <v>8714</v>
      </c>
      <c r="G134" s="247"/>
      <c r="H134" s="250">
        <v>305</v>
      </c>
      <c r="I134" s="251"/>
      <c r="J134" s="247"/>
      <c r="K134" s="247"/>
      <c r="L134" s="252"/>
      <c r="M134" s="253"/>
      <c r="N134" s="254"/>
      <c r="O134" s="254"/>
      <c r="P134" s="254"/>
      <c r="Q134" s="254"/>
      <c r="R134" s="254"/>
      <c r="S134" s="254"/>
      <c r="T134" s="255"/>
      <c r="U134" s="14"/>
      <c r="V134" s="14"/>
      <c r="W134" s="14"/>
      <c r="X134" s="14"/>
      <c r="Y134" s="14"/>
      <c r="Z134" s="14"/>
      <c r="AA134" s="14"/>
      <c r="AB134" s="14"/>
      <c r="AC134" s="14"/>
      <c r="AD134" s="14"/>
      <c r="AE134" s="14"/>
      <c r="AT134" s="256" t="s">
        <v>245</v>
      </c>
      <c r="AU134" s="256" t="s">
        <v>83</v>
      </c>
      <c r="AV134" s="14" t="s">
        <v>85</v>
      </c>
      <c r="AW134" s="14" t="s">
        <v>37</v>
      </c>
      <c r="AX134" s="14" t="s">
        <v>76</v>
      </c>
      <c r="AY134" s="256" t="s">
        <v>235</v>
      </c>
    </row>
    <row r="135" s="16" customFormat="1">
      <c r="A135" s="16"/>
      <c r="B135" s="268"/>
      <c r="C135" s="269"/>
      <c r="D135" s="237" t="s">
        <v>245</v>
      </c>
      <c r="E135" s="270" t="s">
        <v>19</v>
      </c>
      <c r="F135" s="271" t="s">
        <v>250</v>
      </c>
      <c r="G135" s="269"/>
      <c r="H135" s="272">
        <v>305</v>
      </c>
      <c r="I135" s="273"/>
      <c r="J135" s="269"/>
      <c r="K135" s="269"/>
      <c r="L135" s="274"/>
      <c r="M135" s="275"/>
      <c r="N135" s="276"/>
      <c r="O135" s="276"/>
      <c r="P135" s="276"/>
      <c r="Q135" s="276"/>
      <c r="R135" s="276"/>
      <c r="S135" s="276"/>
      <c r="T135" s="277"/>
      <c r="U135" s="16"/>
      <c r="V135" s="16"/>
      <c r="W135" s="16"/>
      <c r="X135" s="16"/>
      <c r="Y135" s="16"/>
      <c r="Z135" s="16"/>
      <c r="AA135" s="16"/>
      <c r="AB135" s="16"/>
      <c r="AC135" s="16"/>
      <c r="AD135" s="16"/>
      <c r="AE135" s="16"/>
      <c r="AT135" s="278" t="s">
        <v>245</v>
      </c>
      <c r="AU135" s="278" t="s">
        <v>83</v>
      </c>
      <c r="AV135" s="16" t="s">
        <v>100</v>
      </c>
      <c r="AW135" s="16" t="s">
        <v>37</v>
      </c>
      <c r="AX135" s="16" t="s">
        <v>83</v>
      </c>
      <c r="AY135" s="278" t="s">
        <v>235</v>
      </c>
    </row>
    <row r="136" s="2" customFormat="1" ht="90" customHeight="1">
      <c r="A136" s="40"/>
      <c r="B136" s="41"/>
      <c r="C136" s="283" t="s">
        <v>661</v>
      </c>
      <c r="D136" s="283" t="s">
        <v>1610</v>
      </c>
      <c r="E136" s="284" t="s">
        <v>8715</v>
      </c>
      <c r="F136" s="285" t="s">
        <v>8716</v>
      </c>
      <c r="G136" s="286" t="s">
        <v>369</v>
      </c>
      <c r="H136" s="287">
        <v>55</v>
      </c>
      <c r="I136" s="288"/>
      <c r="J136" s="289">
        <f>ROUND(I136*H136,2)</f>
        <v>0</v>
      </c>
      <c r="K136" s="285" t="s">
        <v>7240</v>
      </c>
      <c r="L136" s="290"/>
      <c r="M136" s="291" t="s">
        <v>19</v>
      </c>
      <c r="N136" s="292" t="s">
        <v>47</v>
      </c>
      <c r="O136" s="86"/>
      <c r="P136" s="226">
        <f>O136*H136</f>
        <v>0</v>
      </c>
      <c r="Q136" s="226">
        <v>0.00052999999999999998</v>
      </c>
      <c r="R136" s="226">
        <f>Q136*H136</f>
        <v>0.029149999999999999</v>
      </c>
      <c r="S136" s="226">
        <v>0</v>
      </c>
      <c r="T136" s="227">
        <f>S136*H136</f>
        <v>0</v>
      </c>
      <c r="U136" s="40"/>
      <c r="V136" s="40"/>
      <c r="W136" s="40"/>
      <c r="X136" s="40"/>
      <c r="Y136" s="40"/>
      <c r="Z136" s="40"/>
      <c r="AA136" s="40"/>
      <c r="AB136" s="40"/>
      <c r="AC136" s="40"/>
      <c r="AD136" s="40"/>
      <c r="AE136" s="40"/>
      <c r="AR136" s="228" t="s">
        <v>352</v>
      </c>
      <c r="AT136" s="228" t="s">
        <v>1610</v>
      </c>
      <c r="AU136" s="228" t="s">
        <v>83</v>
      </c>
      <c r="AY136" s="19" t="s">
        <v>235</v>
      </c>
      <c r="BE136" s="229">
        <f>IF(N136="základní",J136,0)</f>
        <v>0</v>
      </c>
      <c r="BF136" s="229">
        <f>IF(N136="snížená",J136,0)</f>
        <v>0</v>
      </c>
      <c r="BG136" s="229">
        <f>IF(N136="zákl. přenesená",J136,0)</f>
        <v>0</v>
      </c>
      <c r="BH136" s="229">
        <f>IF(N136="sníž. přenesená",J136,0)</f>
        <v>0</v>
      </c>
      <c r="BI136" s="229">
        <f>IF(N136="nulová",J136,0)</f>
        <v>0</v>
      </c>
      <c r="BJ136" s="19" t="s">
        <v>83</v>
      </c>
      <c r="BK136" s="229">
        <f>ROUND(I136*H136,2)</f>
        <v>0</v>
      </c>
      <c r="BL136" s="19" t="s">
        <v>100</v>
      </c>
      <c r="BM136" s="228" t="s">
        <v>1159</v>
      </c>
    </row>
    <row r="137" s="2" customFormat="1" ht="21.75" customHeight="1">
      <c r="A137" s="40"/>
      <c r="B137" s="41"/>
      <c r="C137" s="283" t="s">
        <v>680</v>
      </c>
      <c r="D137" s="283" t="s">
        <v>1610</v>
      </c>
      <c r="E137" s="284" t="s">
        <v>8717</v>
      </c>
      <c r="F137" s="285" t="s">
        <v>8718</v>
      </c>
      <c r="G137" s="286" t="s">
        <v>369</v>
      </c>
      <c r="H137" s="287">
        <v>250</v>
      </c>
      <c r="I137" s="288"/>
      <c r="J137" s="289">
        <f>ROUND(I137*H137,2)</f>
        <v>0</v>
      </c>
      <c r="K137" s="285" t="s">
        <v>7283</v>
      </c>
      <c r="L137" s="290"/>
      <c r="M137" s="291" t="s">
        <v>19</v>
      </c>
      <c r="N137" s="292" t="s">
        <v>47</v>
      </c>
      <c r="O137" s="86"/>
      <c r="P137" s="226">
        <f>O137*H137</f>
        <v>0</v>
      </c>
      <c r="Q137" s="226">
        <v>0.00052999999999999998</v>
      </c>
      <c r="R137" s="226">
        <f>Q137*H137</f>
        <v>0.13250000000000001</v>
      </c>
      <c r="S137" s="226">
        <v>0</v>
      </c>
      <c r="T137" s="227">
        <f>S137*H137</f>
        <v>0</v>
      </c>
      <c r="U137" s="40"/>
      <c r="V137" s="40"/>
      <c r="W137" s="40"/>
      <c r="X137" s="40"/>
      <c r="Y137" s="40"/>
      <c r="Z137" s="40"/>
      <c r="AA137" s="40"/>
      <c r="AB137" s="40"/>
      <c r="AC137" s="40"/>
      <c r="AD137" s="40"/>
      <c r="AE137" s="40"/>
      <c r="AR137" s="228" t="s">
        <v>352</v>
      </c>
      <c r="AT137" s="228" t="s">
        <v>1610</v>
      </c>
      <c r="AU137" s="228" t="s">
        <v>83</v>
      </c>
      <c r="AY137" s="19" t="s">
        <v>235</v>
      </c>
      <c r="BE137" s="229">
        <f>IF(N137="základní",J137,0)</f>
        <v>0</v>
      </c>
      <c r="BF137" s="229">
        <f>IF(N137="snížená",J137,0)</f>
        <v>0</v>
      </c>
      <c r="BG137" s="229">
        <f>IF(N137="zákl. přenesená",J137,0)</f>
        <v>0</v>
      </c>
      <c r="BH137" s="229">
        <f>IF(N137="sníž. přenesená",J137,0)</f>
        <v>0</v>
      </c>
      <c r="BI137" s="229">
        <f>IF(N137="nulová",J137,0)</f>
        <v>0</v>
      </c>
      <c r="BJ137" s="19" t="s">
        <v>83</v>
      </c>
      <c r="BK137" s="229">
        <f>ROUND(I137*H137,2)</f>
        <v>0</v>
      </c>
      <c r="BL137" s="19" t="s">
        <v>100</v>
      </c>
      <c r="BM137" s="228" t="s">
        <v>1172</v>
      </c>
    </row>
    <row r="138" s="2" customFormat="1" ht="21.75" customHeight="1">
      <c r="A138" s="40"/>
      <c r="B138" s="41"/>
      <c r="C138" s="217" t="s">
        <v>688</v>
      </c>
      <c r="D138" s="217" t="s">
        <v>237</v>
      </c>
      <c r="E138" s="218" t="s">
        <v>8719</v>
      </c>
      <c r="F138" s="219" t="s">
        <v>8720</v>
      </c>
      <c r="G138" s="220" t="s">
        <v>369</v>
      </c>
      <c r="H138" s="221">
        <v>400</v>
      </c>
      <c r="I138" s="222"/>
      <c r="J138" s="223">
        <f>ROUND(I138*H138,2)</f>
        <v>0</v>
      </c>
      <c r="K138" s="219" t="s">
        <v>7283</v>
      </c>
      <c r="L138" s="46"/>
      <c r="M138" s="224" t="s">
        <v>19</v>
      </c>
      <c r="N138" s="225" t="s">
        <v>47</v>
      </c>
      <c r="O138" s="86"/>
      <c r="P138" s="226">
        <f>O138*H138</f>
        <v>0</v>
      </c>
      <c r="Q138" s="226">
        <v>0</v>
      </c>
      <c r="R138" s="226">
        <f>Q138*H138</f>
        <v>0</v>
      </c>
      <c r="S138" s="226">
        <v>0</v>
      </c>
      <c r="T138" s="227">
        <f>S138*H138</f>
        <v>0</v>
      </c>
      <c r="U138" s="40"/>
      <c r="V138" s="40"/>
      <c r="W138" s="40"/>
      <c r="X138" s="40"/>
      <c r="Y138" s="40"/>
      <c r="Z138" s="40"/>
      <c r="AA138" s="40"/>
      <c r="AB138" s="40"/>
      <c r="AC138" s="40"/>
      <c r="AD138" s="40"/>
      <c r="AE138" s="40"/>
      <c r="AR138" s="228" t="s">
        <v>100</v>
      </c>
      <c r="AT138" s="228" t="s">
        <v>237</v>
      </c>
      <c r="AU138" s="228" t="s">
        <v>83</v>
      </c>
      <c r="AY138" s="19" t="s">
        <v>235</v>
      </c>
      <c r="BE138" s="229">
        <f>IF(N138="základní",J138,0)</f>
        <v>0</v>
      </c>
      <c r="BF138" s="229">
        <f>IF(N138="snížená",J138,0)</f>
        <v>0</v>
      </c>
      <c r="BG138" s="229">
        <f>IF(N138="zákl. přenesená",J138,0)</f>
        <v>0</v>
      </c>
      <c r="BH138" s="229">
        <f>IF(N138="sníž. přenesená",J138,0)</f>
        <v>0</v>
      </c>
      <c r="BI138" s="229">
        <f>IF(N138="nulová",J138,0)</f>
        <v>0</v>
      </c>
      <c r="BJ138" s="19" t="s">
        <v>83</v>
      </c>
      <c r="BK138" s="229">
        <f>ROUND(I138*H138,2)</f>
        <v>0</v>
      </c>
      <c r="BL138" s="19" t="s">
        <v>100</v>
      </c>
      <c r="BM138" s="228" t="s">
        <v>1184</v>
      </c>
    </row>
    <row r="139" s="14" customFormat="1">
      <c r="A139" s="14"/>
      <c r="B139" s="246"/>
      <c r="C139" s="247"/>
      <c r="D139" s="237" t="s">
        <v>245</v>
      </c>
      <c r="E139" s="248" t="s">
        <v>19</v>
      </c>
      <c r="F139" s="249" t="s">
        <v>8721</v>
      </c>
      <c r="G139" s="247"/>
      <c r="H139" s="250">
        <v>400</v>
      </c>
      <c r="I139" s="251"/>
      <c r="J139" s="247"/>
      <c r="K139" s="247"/>
      <c r="L139" s="252"/>
      <c r="M139" s="253"/>
      <c r="N139" s="254"/>
      <c r="O139" s="254"/>
      <c r="P139" s="254"/>
      <c r="Q139" s="254"/>
      <c r="R139" s="254"/>
      <c r="S139" s="254"/>
      <c r="T139" s="255"/>
      <c r="U139" s="14"/>
      <c r="V139" s="14"/>
      <c r="W139" s="14"/>
      <c r="X139" s="14"/>
      <c r="Y139" s="14"/>
      <c r="Z139" s="14"/>
      <c r="AA139" s="14"/>
      <c r="AB139" s="14"/>
      <c r="AC139" s="14"/>
      <c r="AD139" s="14"/>
      <c r="AE139" s="14"/>
      <c r="AT139" s="256" t="s">
        <v>245</v>
      </c>
      <c r="AU139" s="256" t="s">
        <v>83</v>
      </c>
      <c r="AV139" s="14" t="s">
        <v>85</v>
      </c>
      <c r="AW139" s="14" t="s">
        <v>37</v>
      </c>
      <c r="AX139" s="14" t="s">
        <v>76</v>
      </c>
      <c r="AY139" s="256" t="s">
        <v>235</v>
      </c>
    </row>
    <row r="140" s="16" customFormat="1">
      <c r="A140" s="16"/>
      <c r="B140" s="268"/>
      <c r="C140" s="269"/>
      <c r="D140" s="237" t="s">
        <v>245</v>
      </c>
      <c r="E140" s="270" t="s">
        <v>19</v>
      </c>
      <c r="F140" s="271" t="s">
        <v>250</v>
      </c>
      <c r="G140" s="269"/>
      <c r="H140" s="272">
        <v>400</v>
      </c>
      <c r="I140" s="273"/>
      <c r="J140" s="269"/>
      <c r="K140" s="269"/>
      <c r="L140" s="274"/>
      <c r="M140" s="275"/>
      <c r="N140" s="276"/>
      <c r="O140" s="276"/>
      <c r="P140" s="276"/>
      <c r="Q140" s="276"/>
      <c r="R140" s="276"/>
      <c r="S140" s="276"/>
      <c r="T140" s="277"/>
      <c r="U140" s="16"/>
      <c r="V140" s="16"/>
      <c r="W140" s="16"/>
      <c r="X140" s="16"/>
      <c r="Y140" s="16"/>
      <c r="Z140" s="16"/>
      <c r="AA140" s="16"/>
      <c r="AB140" s="16"/>
      <c r="AC140" s="16"/>
      <c r="AD140" s="16"/>
      <c r="AE140" s="16"/>
      <c r="AT140" s="278" t="s">
        <v>245</v>
      </c>
      <c r="AU140" s="278" t="s">
        <v>83</v>
      </c>
      <c r="AV140" s="16" t="s">
        <v>100</v>
      </c>
      <c r="AW140" s="16" t="s">
        <v>37</v>
      </c>
      <c r="AX140" s="16" t="s">
        <v>83</v>
      </c>
      <c r="AY140" s="278" t="s">
        <v>235</v>
      </c>
    </row>
    <row r="141" s="2" customFormat="1" ht="100.5" customHeight="1">
      <c r="A141" s="40"/>
      <c r="B141" s="41"/>
      <c r="C141" s="283" t="s">
        <v>698</v>
      </c>
      <c r="D141" s="283" t="s">
        <v>1610</v>
      </c>
      <c r="E141" s="284" t="s">
        <v>8722</v>
      </c>
      <c r="F141" s="285" t="s">
        <v>8723</v>
      </c>
      <c r="G141" s="286" t="s">
        <v>369</v>
      </c>
      <c r="H141" s="287">
        <v>100</v>
      </c>
      <c r="I141" s="288"/>
      <c r="J141" s="289">
        <f>ROUND(I141*H141,2)</f>
        <v>0</v>
      </c>
      <c r="K141" s="285" t="s">
        <v>7240</v>
      </c>
      <c r="L141" s="290"/>
      <c r="M141" s="291" t="s">
        <v>19</v>
      </c>
      <c r="N141" s="292" t="s">
        <v>47</v>
      </c>
      <c r="O141" s="86"/>
      <c r="P141" s="226">
        <f>O141*H141</f>
        <v>0</v>
      </c>
      <c r="Q141" s="226">
        <v>0.0019599999999999999</v>
      </c>
      <c r="R141" s="226">
        <f>Q141*H141</f>
        <v>0.19600000000000001</v>
      </c>
      <c r="S141" s="226">
        <v>0</v>
      </c>
      <c r="T141" s="227">
        <f>S141*H141</f>
        <v>0</v>
      </c>
      <c r="U141" s="40"/>
      <c r="V141" s="40"/>
      <c r="W141" s="40"/>
      <c r="X141" s="40"/>
      <c r="Y141" s="40"/>
      <c r="Z141" s="40"/>
      <c r="AA141" s="40"/>
      <c r="AB141" s="40"/>
      <c r="AC141" s="40"/>
      <c r="AD141" s="40"/>
      <c r="AE141" s="40"/>
      <c r="AR141" s="228" t="s">
        <v>352</v>
      </c>
      <c r="AT141" s="228" t="s">
        <v>1610</v>
      </c>
      <c r="AU141" s="228" t="s">
        <v>83</v>
      </c>
      <c r="AY141" s="19" t="s">
        <v>235</v>
      </c>
      <c r="BE141" s="229">
        <f>IF(N141="základní",J141,0)</f>
        <v>0</v>
      </c>
      <c r="BF141" s="229">
        <f>IF(N141="snížená",J141,0)</f>
        <v>0</v>
      </c>
      <c r="BG141" s="229">
        <f>IF(N141="zákl. přenesená",J141,0)</f>
        <v>0</v>
      </c>
      <c r="BH141" s="229">
        <f>IF(N141="sníž. přenesená",J141,0)</f>
        <v>0</v>
      </c>
      <c r="BI141" s="229">
        <f>IF(N141="nulová",J141,0)</f>
        <v>0</v>
      </c>
      <c r="BJ141" s="19" t="s">
        <v>83</v>
      </c>
      <c r="BK141" s="229">
        <f>ROUND(I141*H141,2)</f>
        <v>0</v>
      </c>
      <c r="BL141" s="19" t="s">
        <v>100</v>
      </c>
      <c r="BM141" s="228" t="s">
        <v>1203</v>
      </c>
    </row>
    <row r="142" s="2" customFormat="1" ht="21.75" customHeight="1">
      <c r="A142" s="40"/>
      <c r="B142" s="41"/>
      <c r="C142" s="283" t="s">
        <v>755</v>
      </c>
      <c r="D142" s="283" t="s">
        <v>1610</v>
      </c>
      <c r="E142" s="284" t="s">
        <v>8724</v>
      </c>
      <c r="F142" s="285" t="s">
        <v>8725</v>
      </c>
      <c r="G142" s="286" t="s">
        <v>369</v>
      </c>
      <c r="H142" s="287">
        <v>300</v>
      </c>
      <c r="I142" s="288"/>
      <c r="J142" s="289">
        <f>ROUND(I142*H142,2)</f>
        <v>0</v>
      </c>
      <c r="K142" s="285" t="s">
        <v>7283</v>
      </c>
      <c r="L142" s="290"/>
      <c r="M142" s="291" t="s">
        <v>19</v>
      </c>
      <c r="N142" s="292" t="s">
        <v>47</v>
      </c>
      <c r="O142" s="86"/>
      <c r="P142" s="226">
        <f>O142*H142</f>
        <v>0</v>
      </c>
      <c r="Q142" s="226">
        <v>0.0019400000000000001</v>
      </c>
      <c r="R142" s="226">
        <f>Q142*H142</f>
        <v>0.58200000000000007</v>
      </c>
      <c r="S142" s="226">
        <v>0</v>
      </c>
      <c r="T142" s="227">
        <f>S142*H142</f>
        <v>0</v>
      </c>
      <c r="U142" s="40"/>
      <c r="V142" s="40"/>
      <c r="W142" s="40"/>
      <c r="X142" s="40"/>
      <c r="Y142" s="40"/>
      <c r="Z142" s="40"/>
      <c r="AA142" s="40"/>
      <c r="AB142" s="40"/>
      <c r="AC142" s="40"/>
      <c r="AD142" s="40"/>
      <c r="AE142" s="40"/>
      <c r="AR142" s="228" t="s">
        <v>352</v>
      </c>
      <c r="AT142" s="228" t="s">
        <v>1610</v>
      </c>
      <c r="AU142" s="228" t="s">
        <v>83</v>
      </c>
      <c r="AY142" s="19" t="s">
        <v>235</v>
      </c>
      <c r="BE142" s="229">
        <f>IF(N142="základní",J142,0)</f>
        <v>0</v>
      </c>
      <c r="BF142" s="229">
        <f>IF(N142="snížená",J142,0)</f>
        <v>0</v>
      </c>
      <c r="BG142" s="229">
        <f>IF(N142="zákl. přenesená",J142,0)</f>
        <v>0</v>
      </c>
      <c r="BH142" s="229">
        <f>IF(N142="sníž. přenesená",J142,0)</f>
        <v>0</v>
      </c>
      <c r="BI142" s="229">
        <f>IF(N142="nulová",J142,0)</f>
        <v>0</v>
      </c>
      <c r="BJ142" s="19" t="s">
        <v>83</v>
      </c>
      <c r="BK142" s="229">
        <f>ROUND(I142*H142,2)</f>
        <v>0</v>
      </c>
      <c r="BL142" s="19" t="s">
        <v>100</v>
      </c>
      <c r="BM142" s="228" t="s">
        <v>1215</v>
      </c>
    </row>
    <row r="143" s="2" customFormat="1" ht="24.15" customHeight="1">
      <c r="A143" s="40"/>
      <c r="B143" s="41"/>
      <c r="C143" s="217" t="s">
        <v>766</v>
      </c>
      <c r="D143" s="217" t="s">
        <v>237</v>
      </c>
      <c r="E143" s="218" t="s">
        <v>8726</v>
      </c>
      <c r="F143" s="219" t="s">
        <v>8727</v>
      </c>
      <c r="G143" s="220" t="s">
        <v>369</v>
      </c>
      <c r="H143" s="221">
        <v>10</v>
      </c>
      <c r="I143" s="222"/>
      <c r="J143" s="223">
        <f>ROUND(I143*H143,2)</f>
        <v>0</v>
      </c>
      <c r="K143" s="219" t="s">
        <v>7240</v>
      </c>
      <c r="L143" s="46"/>
      <c r="M143" s="224" t="s">
        <v>19</v>
      </c>
      <c r="N143" s="225" t="s">
        <v>47</v>
      </c>
      <c r="O143" s="86"/>
      <c r="P143" s="226">
        <f>O143*H143</f>
        <v>0</v>
      </c>
      <c r="Q143" s="226">
        <v>0</v>
      </c>
      <c r="R143" s="226">
        <f>Q143*H143</f>
        <v>0</v>
      </c>
      <c r="S143" s="226">
        <v>0</v>
      </c>
      <c r="T143" s="227">
        <f>S143*H143</f>
        <v>0</v>
      </c>
      <c r="U143" s="40"/>
      <c r="V143" s="40"/>
      <c r="W143" s="40"/>
      <c r="X143" s="40"/>
      <c r="Y143" s="40"/>
      <c r="Z143" s="40"/>
      <c r="AA143" s="40"/>
      <c r="AB143" s="40"/>
      <c r="AC143" s="40"/>
      <c r="AD143" s="40"/>
      <c r="AE143" s="40"/>
      <c r="AR143" s="228" t="s">
        <v>100</v>
      </c>
      <c r="AT143" s="228" t="s">
        <v>237</v>
      </c>
      <c r="AU143" s="228" t="s">
        <v>83</v>
      </c>
      <c r="AY143" s="19" t="s">
        <v>235</v>
      </c>
      <c r="BE143" s="229">
        <f>IF(N143="základní",J143,0)</f>
        <v>0</v>
      </c>
      <c r="BF143" s="229">
        <f>IF(N143="snížená",J143,0)</f>
        <v>0</v>
      </c>
      <c r="BG143" s="229">
        <f>IF(N143="zákl. přenesená",J143,0)</f>
        <v>0</v>
      </c>
      <c r="BH143" s="229">
        <f>IF(N143="sníž. přenesená",J143,0)</f>
        <v>0</v>
      </c>
      <c r="BI143" s="229">
        <f>IF(N143="nulová",J143,0)</f>
        <v>0</v>
      </c>
      <c r="BJ143" s="19" t="s">
        <v>83</v>
      </c>
      <c r="BK143" s="229">
        <f>ROUND(I143*H143,2)</f>
        <v>0</v>
      </c>
      <c r="BL143" s="19" t="s">
        <v>100</v>
      </c>
      <c r="BM143" s="228" t="s">
        <v>1231</v>
      </c>
    </row>
    <row r="144" s="2" customFormat="1" ht="90" customHeight="1">
      <c r="A144" s="40"/>
      <c r="B144" s="41"/>
      <c r="C144" s="283" t="s">
        <v>773</v>
      </c>
      <c r="D144" s="283" t="s">
        <v>1610</v>
      </c>
      <c r="E144" s="284" t="s">
        <v>8728</v>
      </c>
      <c r="F144" s="285" t="s">
        <v>8729</v>
      </c>
      <c r="G144" s="286" t="s">
        <v>369</v>
      </c>
      <c r="H144" s="287">
        <v>10</v>
      </c>
      <c r="I144" s="288"/>
      <c r="J144" s="289">
        <f>ROUND(I144*H144,2)</f>
        <v>0</v>
      </c>
      <c r="K144" s="285" t="s">
        <v>7240</v>
      </c>
      <c r="L144" s="290"/>
      <c r="M144" s="291" t="s">
        <v>19</v>
      </c>
      <c r="N144" s="292" t="s">
        <v>47</v>
      </c>
      <c r="O144" s="86"/>
      <c r="P144" s="226">
        <f>O144*H144</f>
        <v>0</v>
      </c>
      <c r="Q144" s="226">
        <v>0</v>
      </c>
      <c r="R144" s="226">
        <f>Q144*H144</f>
        <v>0</v>
      </c>
      <c r="S144" s="226">
        <v>0</v>
      </c>
      <c r="T144" s="227">
        <f>S144*H144</f>
        <v>0</v>
      </c>
      <c r="U144" s="40"/>
      <c r="V144" s="40"/>
      <c r="W144" s="40"/>
      <c r="X144" s="40"/>
      <c r="Y144" s="40"/>
      <c r="Z144" s="40"/>
      <c r="AA144" s="40"/>
      <c r="AB144" s="40"/>
      <c r="AC144" s="40"/>
      <c r="AD144" s="40"/>
      <c r="AE144" s="40"/>
      <c r="AR144" s="228" t="s">
        <v>352</v>
      </c>
      <c r="AT144" s="228" t="s">
        <v>1610</v>
      </c>
      <c r="AU144" s="228" t="s">
        <v>83</v>
      </c>
      <c r="AY144" s="19" t="s">
        <v>235</v>
      </c>
      <c r="BE144" s="229">
        <f>IF(N144="základní",J144,0)</f>
        <v>0</v>
      </c>
      <c r="BF144" s="229">
        <f>IF(N144="snížená",J144,0)</f>
        <v>0</v>
      </c>
      <c r="BG144" s="229">
        <f>IF(N144="zákl. přenesená",J144,0)</f>
        <v>0</v>
      </c>
      <c r="BH144" s="229">
        <f>IF(N144="sníž. přenesená",J144,0)</f>
        <v>0</v>
      </c>
      <c r="BI144" s="229">
        <f>IF(N144="nulová",J144,0)</f>
        <v>0</v>
      </c>
      <c r="BJ144" s="19" t="s">
        <v>83</v>
      </c>
      <c r="BK144" s="229">
        <f>ROUND(I144*H144,2)</f>
        <v>0</v>
      </c>
      <c r="BL144" s="19" t="s">
        <v>100</v>
      </c>
      <c r="BM144" s="228" t="s">
        <v>1248</v>
      </c>
    </row>
    <row r="145" s="2" customFormat="1" ht="24.15" customHeight="1">
      <c r="A145" s="40"/>
      <c r="B145" s="41"/>
      <c r="C145" s="217" t="s">
        <v>782</v>
      </c>
      <c r="D145" s="217" t="s">
        <v>237</v>
      </c>
      <c r="E145" s="218" t="s">
        <v>8730</v>
      </c>
      <c r="F145" s="219" t="s">
        <v>8731</v>
      </c>
      <c r="G145" s="220" t="s">
        <v>369</v>
      </c>
      <c r="H145" s="221">
        <v>55</v>
      </c>
      <c r="I145" s="222"/>
      <c r="J145" s="223">
        <f>ROUND(I145*H145,2)</f>
        <v>0</v>
      </c>
      <c r="K145" s="219" t="s">
        <v>7240</v>
      </c>
      <c r="L145" s="46"/>
      <c r="M145" s="224" t="s">
        <v>19</v>
      </c>
      <c r="N145" s="225" t="s">
        <v>47</v>
      </c>
      <c r="O145" s="86"/>
      <c r="P145" s="226">
        <f>O145*H145</f>
        <v>0</v>
      </c>
      <c r="Q145" s="226">
        <v>0</v>
      </c>
      <c r="R145" s="226">
        <f>Q145*H145</f>
        <v>0</v>
      </c>
      <c r="S145" s="226">
        <v>0</v>
      </c>
      <c r="T145" s="227">
        <f>S145*H145</f>
        <v>0</v>
      </c>
      <c r="U145" s="40"/>
      <c r="V145" s="40"/>
      <c r="W145" s="40"/>
      <c r="X145" s="40"/>
      <c r="Y145" s="40"/>
      <c r="Z145" s="40"/>
      <c r="AA145" s="40"/>
      <c r="AB145" s="40"/>
      <c r="AC145" s="40"/>
      <c r="AD145" s="40"/>
      <c r="AE145" s="40"/>
      <c r="AR145" s="228" t="s">
        <v>100</v>
      </c>
      <c r="AT145" s="228" t="s">
        <v>237</v>
      </c>
      <c r="AU145" s="228" t="s">
        <v>83</v>
      </c>
      <c r="AY145" s="19" t="s">
        <v>235</v>
      </c>
      <c r="BE145" s="229">
        <f>IF(N145="základní",J145,0)</f>
        <v>0</v>
      </c>
      <c r="BF145" s="229">
        <f>IF(N145="snížená",J145,0)</f>
        <v>0</v>
      </c>
      <c r="BG145" s="229">
        <f>IF(N145="zákl. přenesená",J145,0)</f>
        <v>0</v>
      </c>
      <c r="BH145" s="229">
        <f>IF(N145="sníž. přenesená",J145,0)</f>
        <v>0</v>
      </c>
      <c r="BI145" s="229">
        <f>IF(N145="nulová",J145,0)</f>
        <v>0</v>
      </c>
      <c r="BJ145" s="19" t="s">
        <v>83</v>
      </c>
      <c r="BK145" s="229">
        <f>ROUND(I145*H145,2)</f>
        <v>0</v>
      </c>
      <c r="BL145" s="19" t="s">
        <v>100</v>
      </c>
      <c r="BM145" s="228" t="s">
        <v>1266</v>
      </c>
    </row>
    <row r="146" s="2" customFormat="1" ht="21.75" customHeight="1">
      <c r="A146" s="40"/>
      <c r="B146" s="41"/>
      <c r="C146" s="283" t="s">
        <v>788</v>
      </c>
      <c r="D146" s="283" t="s">
        <v>1610</v>
      </c>
      <c r="E146" s="284" t="s">
        <v>8732</v>
      </c>
      <c r="F146" s="285" t="s">
        <v>8733</v>
      </c>
      <c r="G146" s="286" t="s">
        <v>369</v>
      </c>
      <c r="H146" s="287">
        <v>55</v>
      </c>
      <c r="I146" s="288"/>
      <c r="J146" s="289">
        <f>ROUND(I146*H146,2)</f>
        <v>0</v>
      </c>
      <c r="K146" s="285" t="s">
        <v>7283</v>
      </c>
      <c r="L146" s="290"/>
      <c r="M146" s="291" t="s">
        <v>19</v>
      </c>
      <c r="N146" s="292" t="s">
        <v>47</v>
      </c>
      <c r="O146" s="86"/>
      <c r="P146" s="226">
        <f>O146*H146</f>
        <v>0</v>
      </c>
      <c r="Q146" s="226">
        <v>0.00029999999999999997</v>
      </c>
      <c r="R146" s="226">
        <f>Q146*H146</f>
        <v>0.016499999999999997</v>
      </c>
      <c r="S146" s="226">
        <v>0</v>
      </c>
      <c r="T146" s="227">
        <f>S146*H146</f>
        <v>0</v>
      </c>
      <c r="U146" s="40"/>
      <c r="V146" s="40"/>
      <c r="W146" s="40"/>
      <c r="X146" s="40"/>
      <c r="Y146" s="40"/>
      <c r="Z146" s="40"/>
      <c r="AA146" s="40"/>
      <c r="AB146" s="40"/>
      <c r="AC146" s="40"/>
      <c r="AD146" s="40"/>
      <c r="AE146" s="40"/>
      <c r="AR146" s="228" t="s">
        <v>352</v>
      </c>
      <c r="AT146" s="228" t="s">
        <v>1610</v>
      </c>
      <c r="AU146" s="228" t="s">
        <v>83</v>
      </c>
      <c r="AY146" s="19" t="s">
        <v>235</v>
      </c>
      <c r="BE146" s="229">
        <f>IF(N146="základní",J146,0)</f>
        <v>0</v>
      </c>
      <c r="BF146" s="229">
        <f>IF(N146="snížená",J146,0)</f>
        <v>0</v>
      </c>
      <c r="BG146" s="229">
        <f>IF(N146="zákl. přenesená",J146,0)</f>
        <v>0</v>
      </c>
      <c r="BH146" s="229">
        <f>IF(N146="sníž. přenesená",J146,0)</f>
        <v>0</v>
      </c>
      <c r="BI146" s="229">
        <f>IF(N146="nulová",J146,0)</f>
        <v>0</v>
      </c>
      <c r="BJ146" s="19" t="s">
        <v>83</v>
      </c>
      <c r="BK146" s="229">
        <f>ROUND(I146*H146,2)</f>
        <v>0</v>
      </c>
      <c r="BL146" s="19" t="s">
        <v>100</v>
      </c>
      <c r="BM146" s="228" t="s">
        <v>1291</v>
      </c>
    </row>
    <row r="147" s="2" customFormat="1" ht="21.75" customHeight="1">
      <c r="A147" s="40"/>
      <c r="B147" s="41"/>
      <c r="C147" s="217" t="s">
        <v>816</v>
      </c>
      <c r="D147" s="217" t="s">
        <v>237</v>
      </c>
      <c r="E147" s="218" t="s">
        <v>8734</v>
      </c>
      <c r="F147" s="219" t="s">
        <v>8735</v>
      </c>
      <c r="G147" s="220" t="s">
        <v>369</v>
      </c>
      <c r="H147" s="221">
        <v>55</v>
      </c>
      <c r="I147" s="222"/>
      <c r="J147" s="223">
        <f>ROUND(I147*H147,2)</f>
        <v>0</v>
      </c>
      <c r="K147" s="219" t="s">
        <v>7283</v>
      </c>
      <c r="L147" s="46"/>
      <c r="M147" s="224" t="s">
        <v>19</v>
      </c>
      <c r="N147" s="225" t="s">
        <v>47</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100</v>
      </c>
      <c r="AT147" s="228" t="s">
        <v>237</v>
      </c>
      <c r="AU147" s="228" t="s">
        <v>83</v>
      </c>
      <c r="AY147" s="19" t="s">
        <v>235</v>
      </c>
      <c r="BE147" s="229">
        <f>IF(N147="základní",J147,0)</f>
        <v>0</v>
      </c>
      <c r="BF147" s="229">
        <f>IF(N147="snížená",J147,0)</f>
        <v>0</v>
      </c>
      <c r="BG147" s="229">
        <f>IF(N147="zákl. přenesená",J147,0)</f>
        <v>0</v>
      </c>
      <c r="BH147" s="229">
        <f>IF(N147="sníž. přenesená",J147,0)</f>
        <v>0</v>
      </c>
      <c r="BI147" s="229">
        <f>IF(N147="nulová",J147,0)</f>
        <v>0</v>
      </c>
      <c r="BJ147" s="19" t="s">
        <v>83</v>
      </c>
      <c r="BK147" s="229">
        <f>ROUND(I147*H147,2)</f>
        <v>0</v>
      </c>
      <c r="BL147" s="19" t="s">
        <v>100</v>
      </c>
      <c r="BM147" s="228" t="s">
        <v>4093</v>
      </c>
    </row>
    <row r="148" s="2" customFormat="1" ht="24.15" customHeight="1">
      <c r="A148" s="40"/>
      <c r="B148" s="41"/>
      <c r="C148" s="283" t="s">
        <v>837</v>
      </c>
      <c r="D148" s="283" t="s">
        <v>1610</v>
      </c>
      <c r="E148" s="284" t="s">
        <v>8736</v>
      </c>
      <c r="F148" s="285" t="s">
        <v>8737</v>
      </c>
      <c r="G148" s="286" t="s">
        <v>369</v>
      </c>
      <c r="H148" s="287">
        <v>55</v>
      </c>
      <c r="I148" s="288"/>
      <c r="J148" s="289">
        <f>ROUND(I148*H148,2)</f>
        <v>0</v>
      </c>
      <c r="K148" s="285" t="s">
        <v>7240</v>
      </c>
      <c r="L148" s="290"/>
      <c r="M148" s="291" t="s">
        <v>19</v>
      </c>
      <c r="N148" s="292" t="s">
        <v>47</v>
      </c>
      <c r="O148" s="86"/>
      <c r="P148" s="226">
        <f>O148*H148</f>
        <v>0</v>
      </c>
      <c r="Q148" s="226">
        <v>0</v>
      </c>
      <c r="R148" s="226">
        <f>Q148*H148</f>
        <v>0</v>
      </c>
      <c r="S148" s="226">
        <v>0</v>
      </c>
      <c r="T148" s="227">
        <f>S148*H148</f>
        <v>0</v>
      </c>
      <c r="U148" s="40"/>
      <c r="V148" s="40"/>
      <c r="W148" s="40"/>
      <c r="X148" s="40"/>
      <c r="Y148" s="40"/>
      <c r="Z148" s="40"/>
      <c r="AA148" s="40"/>
      <c r="AB148" s="40"/>
      <c r="AC148" s="40"/>
      <c r="AD148" s="40"/>
      <c r="AE148" s="40"/>
      <c r="AR148" s="228" t="s">
        <v>352</v>
      </c>
      <c r="AT148" s="228" t="s">
        <v>1610</v>
      </c>
      <c r="AU148" s="228" t="s">
        <v>83</v>
      </c>
      <c r="AY148" s="19" t="s">
        <v>235</v>
      </c>
      <c r="BE148" s="229">
        <f>IF(N148="základní",J148,0)</f>
        <v>0</v>
      </c>
      <c r="BF148" s="229">
        <f>IF(N148="snížená",J148,0)</f>
        <v>0</v>
      </c>
      <c r="BG148" s="229">
        <f>IF(N148="zákl. přenesená",J148,0)</f>
        <v>0</v>
      </c>
      <c r="BH148" s="229">
        <f>IF(N148="sníž. přenesená",J148,0)</f>
        <v>0</v>
      </c>
      <c r="BI148" s="229">
        <f>IF(N148="nulová",J148,0)</f>
        <v>0</v>
      </c>
      <c r="BJ148" s="19" t="s">
        <v>83</v>
      </c>
      <c r="BK148" s="229">
        <f>ROUND(I148*H148,2)</f>
        <v>0</v>
      </c>
      <c r="BL148" s="19" t="s">
        <v>100</v>
      </c>
      <c r="BM148" s="228" t="s">
        <v>4107</v>
      </c>
    </row>
    <row r="149" s="2" customFormat="1" ht="21.75" customHeight="1">
      <c r="A149" s="40"/>
      <c r="B149" s="41"/>
      <c r="C149" s="217" t="s">
        <v>876</v>
      </c>
      <c r="D149" s="217" t="s">
        <v>237</v>
      </c>
      <c r="E149" s="218" t="s">
        <v>8738</v>
      </c>
      <c r="F149" s="219" t="s">
        <v>8739</v>
      </c>
      <c r="G149" s="220" t="s">
        <v>369</v>
      </c>
      <c r="H149" s="221">
        <v>2400</v>
      </c>
      <c r="I149" s="222"/>
      <c r="J149" s="223">
        <f>ROUND(I149*H149,2)</f>
        <v>0</v>
      </c>
      <c r="K149" s="219" t="s">
        <v>7240</v>
      </c>
      <c r="L149" s="46"/>
      <c r="M149" s="224" t="s">
        <v>19</v>
      </c>
      <c r="N149" s="225" t="s">
        <v>47</v>
      </c>
      <c r="O149" s="86"/>
      <c r="P149" s="226">
        <f>O149*H149</f>
        <v>0</v>
      </c>
      <c r="Q149" s="226">
        <v>0</v>
      </c>
      <c r="R149" s="226">
        <f>Q149*H149</f>
        <v>0</v>
      </c>
      <c r="S149" s="226">
        <v>0</v>
      </c>
      <c r="T149" s="227">
        <f>S149*H149</f>
        <v>0</v>
      </c>
      <c r="U149" s="40"/>
      <c r="V149" s="40"/>
      <c r="W149" s="40"/>
      <c r="X149" s="40"/>
      <c r="Y149" s="40"/>
      <c r="Z149" s="40"/>
      <c r="AA149" s="40"/>
      <c r="AB149" s="40"/>
      <c r="AC149" s="40"/>
      <c r="AD149" s="40"/>
      <c r="AE149" s="40"/>
      <c r="AR149" s="228" t="s">
        <v>100</v>
      </c>
      <c r="AT149" s="228" t="s">
        <v>237</v>
      </c>
      <c r="AU149" s="228" t="s">
        <v>83</v>
      </c>
      <c r="AY149" s="19" t="s">
        <v>235</v>
      </c>
      <c r="BE149" s="229">
        <f>IF(N149="základní",J149,0)</f>
        <v>0</v>
      </c>
      <c r="BF149" s="229">
        <f>IF(N149="snížená",J149,0)</f>
        <v>0</v>
      </c>
      <c r="BG149" s="229">
        <f>IF(N149="zákl. přenesená",J149,0)</f>
        <v>0</v>
      </c>
      <c r="BH149" s="229">
        <f>IF(N149="sníž. přenesená",J149,0)</f>
        <v>0</v>
      </c>
      <c r="BI149" s="229">
        <f>IF(N149="nulová",J149,0)</f>
        <v>0</v>
      </c>
      <c r="BJ149" s="19" t="s">
        <v>83</v>
      </c>
      <c r="BK149" s="229">
        <f>ROUND(I149*H149,2)</f>
        <v>0</v>
      </c>
      <c r="BL149" s="19" t="s">
        <v>100</v>
      </c>
      <c r="BM149" s="228" t="s">
        <v>4135</v>
      </c>
    </row>
    <row r="150" s="2" customFormat="1" ht="55.5" customHeight="1">
      <c r="A150" s="40"/>
      <c r="B150" s="41"/>
      <c r="C150" s="283" t="s">
        <v>883</v>
      </c>
      <c r="D150" s="283" t="s">
        <v>1610</v>
      </c>
      <c r="E150" s="284" t="s">
        <v>8740</v>
      </c>
      <c r="F150" s="285" t="s">
        <v>8741</v>
      </c>
      <c r="G150" s="286" t="s">
        <v>369</v>
      </c>
      <c r="H150" s="287">
        <v>2400</v>
      </c>
      <c r="I150" s="288"/>
      <c r="J150" s="289">
        <f>ROUND(I150*H150,2)</f>
        <v>0</v>
      </c>
      <c r="K150" s="285" t="s">
        <v>7240</v>
      </c>
      <c r="L150" s="290"/>
      <c r="M150" s="291" t="s">
        <v>19</v>
      </c>
      <c r="N150" s="292" t="s">
        <v>47</v>
      </c>
      <c r="O150" s="86"/>
      <c r="P150" s="226">
        <f>O150*H150</f>
        <v>0</v>
      </c>
      <c r="Q150" s="226">
        <v>6.0000000000000002E-05</v>
      </c>
      <c r="R150" s="226">
        <f>Q150*H150</f>
        <v>0.14400000000000002</v>
      </c>
      <c r="S150" s="226">
        <v>0</v>
      </c>
      <c r="T150" s="227">
        <f>S150*H150</f>
        <v>0</v>
      </c>
      <c r="U150" s="40"/>
      <c r="V150" s="40"/>
      <c r="W150" s="40"/>
      <c r="X150" s="40"/>
      <c r="Y150" s="40"/>
      <c r="Z150" s="40"/>
      <c r="AA150" s="40"/>
      <c r="AB150" s="40"/>
      <c r="AC150" s="40"/>
      <c r="AD150" s="40"/>
      <c r="AE150" s="40"/>
      <c r="AR150" s="228" t="s">
        <v>352</v>
      </c>
      <c r="AT150" s="228" t="s">
        <v>1610</v>
      </c>
      <c r="AU150" s="228" t="s">
        <v>83</v>
      </c>
      <c r="AY150" s="19" t="s">
        <v>235</v>
      </c>
      <c r="BE150" s="229">
        <f>IF(N150="základní",J150,0)</f>
        <v>0</v>
      </c>
      <c r="BF150" s="229">
        <f>IF(N150="snížená",J150,0)</f>
        <v>0</v>
      </c>
      <c r="BG150" s="229">
        <f>IF(N150="zákl. přenesená",J150,0)</f>
        <v>0</v>
      </c>
      <c r="BH150" s="229">
        <f>IF(N150="sníž. přenesená",J150,0)</f>
        <v>0</v>
      </c>
      <c r="BI150" s="229">
        <f>IF(N150="nulová",J150,0)</f>
        <v>0</v>
      </c>
      <c r="BJ150" s="19" t="s">
        <v>83</v>
      </c>
      <c r="BK150" s="229">
        <f>ROUND(I150*H150,2)</f>
        <v>0</v>
      </c>
      <c r="BL150" s="19" t="s">
        <v>100</v>
      </c>
      <c r="BM150" s="228" t="s">
        <v>4147</v>
      </c>
    </row>
    <row r="151" s="2" customFormat="1" ht="24.15" customHeight="1">
      <c r="A151" s="40"/>
      <c r="B151" s="41"/>
      <c r="C151" s="217" t="s">
        <v>895</v>
      </c>
      <c r="D151" s="217" t="s">
        <v>237</v>
      </c>
      <c r="E151" s="218" t="s">
        <v>8742</v>
      </c>
      <c r="F151" s="219" t="s">
        <v>8743</v>
      </c>
      <c r="G151" s="220" t="s">
        <v>369</v>
      </c>
      <c r="H151" s="221">
        <v>3200</v>
      </c>
      <c r="I151" s="222"/>
      <c r="J151" s="223">
        <f>ROUND(I151*H151,2)</f>
        <v>0</v>
      </c>
      <c r="K151" s="219" t="s">
        <v>7240</v>
      </c>
      <c r="L151" s="46"/>
      <c r="M151" s="224" t="s">
        <v>19</v>
      </c>
      <c r="N151" s="225" t="s">
        <v>47</v>
      </c>
      <c r="O151" s="86"/>
      <c r="P151" s="226">
        <f>O151*H151</f>
        <v>0</v>
      </c>
      <c r="Q151" s="226">
        <v>0</v>
      </c>
      <c r="R151" s="226">
        <f>Q151*H151</f>
        <v>0</v>
      </c>
      <c r="S151" s="226">
        <v>0</v>
      </c>
      <c r="T151" s="227">
        <f>S151*H151</f>
        <v>0</v>
      </c>
      <c r="U151" s="40"/>
      <c r="V151" s="40"/>
      <c r="W151" s="40"/>
      <c r="X151" s="40"/>
      <c r="Y151" s="40"/>
      <c r="Z151" s="40"/>
      <c r="AA151" s="40"/>
      <c r="AB151" s="40"/>
      <c r="AC151" s="40"/>
      <c r="AD151" s="40"/>
      <c r="AE151" s="40"/>
      <c r="AR151" s="228" t="s">
        <v>100</v>
      </c>
      <c r="AT151" s="228" t="s">
        <v>237</v>
      </c>
      <c r="AU151" s="228" t="s">
        <v>83</v>
      </c>
      <c r="AY151" s="19" t="s">
        <v>235</v>
      </c>
      <c r="BE151" s="229">
        <f>IF(N151="základní",J151,0)</f>
        <v>0</v>
      </c>
      <c r="BF151" s="229">
        <f>IF(N151="snížená",J151,0)</f>
        <v>0</v>
      </c>
      <c r="BG151" s="229">
        <f>IF(N151="zákl. přenesená",J151,0)</f>
        <v>0</v>
      </c>
      <c r="BH151" s="229">
        <f>IF(N151="sníž. přenesená",J151,0)</f>
        <v>0</v>
      </c>
      <c r="BI151" s="229">
        <f>IF(N151="nulová",J151,0)</f>
        <v>0</v>
      </c>
      <c r="BJ151" s="19" t="s">
        <v>83</v>
      </c>
      <c r="BK151" s="229">
        <f>ROUND(I151*H151,2)</f>
        <v>0</v>
      </c>
      <c r="BL151" s="19" t="s">
        <v>100</v>
      </c>
      <c r="BM151" s="228" t="s">
        <v>4158</v>
      </c>
    </row>
    <row r="152" s="2" customFormat="1" ht="55.5" customHeight="1">
      <c r="A152" s="40"/>
      <c r="B152" s="41"/>
      <c r="C152" s="283" t="s">
        <v>902</v>
      </c>
      <c r="D152" s="283" t="s">
        <v>1610</v>
      </c>
      <c r="E152" s="284" t="s">
        <v>8744</v>
      </c>
      <c r="F152" s="285" t="s">
        <v>8745</v>
      </c>
      <c r="G152" s="286" t="s">
        <v>369</v>
      </c>
      <c r="H152" s="287">
        <v>3200</v>
      </c>
      <c r="I152" s="288"/>
      <c r="J152" s="289">
        <f>ROUND(I152*H152,2)</f>
        <v>0</v>
      </c>
      <c r="K152" s="285" t="s">
        <v>7240</v>
      </c>
      <c r="L152" s="290"/>
      <c r="M152" s="291" t="s">
        <v>19</v>
      </c>
      <c r="N152" s="292" t="s">
        <v>47</v>
      </c>
      <c r="O152" s="86"/>
      <c r="P152" s="226">
        <f>O152*H152</f>
        <v>0</v>
      </c>
      <c r="Q152" s="226">
        <v>0.00016000000000000001</v>
      </c>
      <c r="R152" s="226">
        <f>Q152*H152</f>
        <v>0.51200000000000001</v>
      </c>
      <c r="S152" s="226">
        <v>0</v>
      </c>
      <c r="T152" s="227">
        <f>S152*H152</f>
        <v>0</v>
      </c>
      <c r="U152" s="40"/>
      <c r="V152" s="40"/>
      <c r="W152" s="40"/>
      <c r="X152" s="40"/>
      <c r="Y152" s="40"/>
      <c r="Z152" s="40"/>
      <c r="AA152" s="40"/>
      <c r="AB152" s="40"/>
      <c r="AC152" s="40"/>
      <c r="AD152" s="40"/>
      <c r="AE152" s="40"/>
      <c r="AR152" s="228" t="s">
        <v>352</v>
      </c>
      <c r="AT152" s="228" t="s">
        <v>1610</v>
      </c>
      <c r="AU152" s="228" t="s">
        <v>83</v>
      </c>
      <c r="AY152" s="19" t="s">
        <v>235</v>
      </c>
      <c r="BE152" s="229">
        <f>IF(N152="základní",J152,0)</f>
        <v>0</v>
      </c>
      <c r="BF152" s="229">
        <f>IF(N152="snížená",J152,0)</f>
        <v>0</v>
      </c>
      <c r="BG152" s="229">
        <f>IF(N152="zákl. přenesená",J152,0)</f>
        <v>0</v>
      </c>
      <c r="BH152" s="229">
        <f>IF(N152="sníž. přenesená",J152,0)</f>
        <v>0</v>
      </c>
      <c r="BI152" s="229">
        <f>IF(N152="nulová",J152,0)</f>
        <v>0</v>
      </c>
      <c r="BJ152" s="19" t="s">
        <v>83</v>
      </c>
      <c r="BK152" s="229">
        <f>ROUND(I152*H152,2)</f>
        <v>0</v>
      </c>
      <c r="BL152" s="19" t="s">
        <v>100</v>
      </c>
      <c r="BM152" s="228" t="s">
        <v>4170</v>
      </c>
    </row>
    <row r="153" s="2" customFormat="1" ht="24.15" customHeight="1">
      <c r="A153" s="40"/>
      <c r="B153" s="41"/>
      <c r="C153" s="217" t="s">
        <v>907</v>
      </c>
      <c r="D153" s="217" t="s">
        <v>237</v>
      </c>
      <c r="E153" s="218" t="s">
        <v>8746</v>
      </c>
      <c r="F153" s="219" t="s">
        <v>8747</v>
      </c>
      <c r="G153" s="220" t="s">
        <v>369</v>
      </c>
      <c r="H153" s="221">
        <v>2500</v>
      </c>
      <c r="I153" s="222"/>
      <c r="J153" s="223">
        <f>ROUND(I153*H153,2)</f>
        <v>0</v>
      </c>
      <c r="K153" s="219" t="s">
        <v>7240</v>
      </c>
      <c r="L153" s="46"/>
      <c r="M153" s="224" t="s">
        <v>19</v>
      </c>
      <c r="N153" s="225" t="s">
        <v>47</v>
      </c>
      <c r="O153" s="86"/>
      <c r="P153" s="226">
        <f>O153*H153</f>
        <v>0</v>
      </c>
      <c r="Q153" s="226">
        <v>0</v>
      </c>
      <c r="R153" s="226">
        <f>Q153*H153</f>
        <v>0</v>
      </c>
      <c r="S153" s="226">
        <v>0</v>
      </c>
      <c r="T153" s="227">
        <f>S153*H153</f>
        <v>0</v>
      </c>
      <c r="U153" s="40"/>
      <c r="V153" s="40"/>
      <c r="W153" s="40"/>
      <c r="X153" s="40"/>
      <c r="Y153" s="40"/>
      <c r="Z153" s="40"/>
      <c r="AA153" s="40"/>
      <c r="AB153" s="40"/>
      <c r="AC153" s="40"/>
      <c r="AD153" s="40"/>
      <c r="AE153" s="40"/>
      <c r="AR153" s="228" t="s">
        <v>100</v>
      </c>
      <c r="AT153" s="228" t="s">
        <v>237</v>
      </c>
      <c r="AU153" s="228" t="s">
        <v>83</v>
      </c>
      <c r="AY153" s="19" t="s">
        <v>235</v>
      </c>
      <c r="BE153" s="229">
        <f>IF(N153="základní",J153,0)</f>
        <v>0</v>
      </c>
      <c r="BF153" s="229">
        <f>IF(N153="snížená",J153,0)</f>
        <v>0</v>
      </c>
      <c r="BG153" s="229">
        <f>IF(N153="zákl. přenesená",J153,0)</f>
        <v>0</v>
      </c>
      <c r="BH153" s="229">
        <f>IF(N153="sníž. přenesená",J153,0)</f>
        <v>0</v>
      </c>
      <c r="BI153" s="229">
        <f>IF(N153="nulová",J153,0)</f>
        <v>0</v>
      </c>
      <c r="BJ153" s="19" t="s">
        <v>83</v>
      </c>
      <c r="BK153" s="229">
        <f>ROUND(I153*H153,2)</f>
        <v>0</v>
      </c>
      <c r="BL153" s="19" t="s">
        <v>100</v>
      </c>
      <c r="BM153" s="228" t="s">
        <v>4189</v>
      </c>
    </row>
    <row r="154" s="2" customFormat="1" ht="55.5" customHeight="1">
      <c r="A154" s="40"/>
      <c r="B154" s="41"/>
      <c r="C154" s="283" t="s">
        <v>912</v>
      </c>
      <c r="D154" s="283" t="s">
        <v>1610</v>
      </c>
      <c r="E154" s="284" t="s">
        <v>8748</v>
      </c>
      <c r="F154" s="285" t="s">
        <v>8749</v>
      </c>
      <c r="G154" s="286" t="s">
        <v>369</v>
      </c>
      <c r="H154" s="287">
        <v>2500</v>
      </c>
      <c r="I154" s="288"/>
      <c r="J154" s="289">
        <f>ROUND(I154*H154,2)</f>
        <v>0</v>
      </c>
      <c r="K154" s="285" t="s">
        <v>7240</v>
      </c>
      <c r="L154" s="290"/>
      <c r="M154" s="291" t="s">
        <v>19</v>
      </c>
      <c r="N154" s="292" t="s">
        <v>47</v>
      </c>
      <c r="O154" s="86"/>
      <c r="P154" s="226">
        <f>O154*H154</f>
        <v>0</v>
      </c>
      <c r="Q154" s="226">
        <v>0.00027</v>
      </c>
      <c r="R154" s="226">
        <f>Q154*H154</f>
        <v>0.67500000000000004</v>
      </c>
      <c r="S154" s="226">
        <v>0</v>
      </c>
      <c r="T154" s="227">
        <f>S154*H154</f>
        <v>0</v>
      </c>
      <c r="U154" s="40"/>
      <c r="V154" s="40"/>
      <c r="W154" s="40"/>
      <c r="X154" s="40"/>
      <c r="Y154" s="40"/>
      <c r="Z154" s="40"/>
      <c r="AA154" s="40"/>
      <c r="AB154" s="40"/>
      <c r="AC154" s="40"/>
      <c r="AD154" s="40"/>
      <c r="AE154" s="40"/>
      <c r="AR154" s="228" t="s">
        <v>352</v>
      </c>
      <c r="AT154" s="228" t="s">
        <v>1610</v>
      </c>
      <c r="AU154" s="228" t="s">
        <v>83</v>
      </c>
      <c r="AY154" s="19" t="s">
        <v>235</v>
      </c>
      <c r="BE154" s="229">
        <f>IF(N154="základní",J154,0)</f>
        <v>0</v>
      </c>
      <c r="BF154" s="229">
        <f>IF(N154="snížená",J154,0)</f>
        <v>0</v>
      </c>
      <c r="BG154" s="229">
        <f>IF(N154="zákl. přenesená",J154,0)</f>
        <v>0</v>
      </c>
      <c r="BH154" s="229">
        <f>IF(N154="sníž. přenesená",J154,0)</f>
        <v>0</v>
      </c>
      <c r="BI154" s="229">
        <f>IF(N154="nulová",J154,0)</f>
        <v>0</v>
      </c>
      <c r="BJ154" s="19" t="s">
        <v>83</v>
      </c>
      <c r="BK154" s="229">
        <f>ROUND(I154*H154,2)</f>
        <v>0</v>
      </c>
      <c r="BL154" s="19" t="s">
        <v>100</v>
      </c>
      <c r="BM154" s="228" t="s">
        <v>4201</v>
      </c>
    </row>
    <row r="155" s="2" customFormat="1" ht="16.5" customHeight="1">
      <c r="A155" s="40"/>
      <c r="B155" s="41"/>
      <c r="C155" s="217" t="s">
        <v>918</v>
      </c>
      <c r="D155" s="217" t="s">
        <v>237</v>
      </c>
      <c r="E155" s="218" t="s">
        <v>8750</v>
      </c>
      <c r="F155" s="219" t="s">
        <v>8751</v>
      </c>
      <c r="G155" s="220" t="s">
        <v>610</v>
      </c>
      <c r="H155" s="221">
        <v>1</v>
      </c>
      <c r="I155" s="222"/>
      <c r="J155" s="223">
        <f>ROUND(I155*H155,2)</f>
        <v>0</v>
      </c>
      <c r="K155" s="219" t="s">
        <v>7283</v>
      </c>
      <c r="L155" s="46"/>
      <c r="M155" s="224" t="s">
        <v>19</v>
      </c>
      <c r="N155" s="225" t="s">
        <v>47</v>
      </c>
      <c r="O155" s="86"/>
      <c r="P155" s="226">
        <f>O155*H155</f>
        <v>0</v>
      </c>
      <c r="Q155" s="226">
        <v>0</v>
      </c>
      <c r="R155" s="226">
        <f>Q155*H155</f>
        <v>0</v>
      </c>
      <c r="S155" s="226">
        <v>0</v>
      </c>
      <c r="T155" s="227">
        <f>S155*H155</f>
        <v>0</v>
      </c>
      <c r="U155" s="40"/>
      <c r="V155" s="40"/>
      <c r="W155" s="40"/>
      <c r="X155" s="40"/>
      <c r="Y155" s="40"/>
      <c r="Z155" s="40"/>
      <c r="AA155" s="40"/>
      <c r="AB155" s="40"/>
      <c r="AC155" s="40"/>
      <c r="AD155" s="40"/>
      <c r="AE155" s="40"/>
      <c r="AR155" s="228" t="s">
        <v>100</v>
      </c>
      <c r="AT155" s="228" t="s">
        <v>237</v>
      </c>
      <c r="AU155" s="228" t="s">
        <v>83</v>
      </c>
      <c r="AY155" s="19" t="s">
        <v>235</v>
      </c>
      <c r="BE155" s="229">
        <f>IF(N155="základní",J155,0)</f>
        <v>0</v>
      </c>
      <c r="BF155" s="229">
        <f>IF(N155="snížená",J155,0)</f>
        <v>0</v>
      </c>
      <c r="BG155" s="229">
        <f>IF(N155="zákl. přenesená",J155,0)</f>
        <v>0</v>
      </c>
      <c r="BH155" s="229">
        <f>IF(N155="sníž. přenesená",J155,0)</f>
        <v>0</v>
      </c>
      <c r="BI155" s="229">
        <f>IF(N155="nulová",J155,0)</f>
        <v>0</v>
      </c>
      <c r="BJ155" s="19" t="s">
        <v>83</v>
      </c>
      <c r="BK155" s="229">
        <f>ROUND(I155*H155,2)</f>
        <v>0</v>
      </c>
      <c r="BL155" s="19" t="s">
        <v>100</v>
      </c>
      <c r="BM155" s="228" t="s">
        <v>4215</v>
      </c>
    </row>
    <row r="156" s="2" customFormat="1" ht="24.15" customHeight="1">
      <c r="A156" s="40"/>
      <c r="B156" s="41"/>
      <c r="C156" s="217" t="s">
        <v>924</v>
      </c>
      <c r="D156" s="217" t="s">
        <v>237</v>
      </c>
      <c r="E156" s="218" t="s">
        <v>8752</v>
      </c>
      <c r="F156" s="219" t="s">
        <v>8753</v>
      </c>
      <c r="G156" s="220" t="s">
        <v>451</v>
      </c>
      <c r="H156" s="221">
        <v>970</v>
      </c>
      <c r="I156" s="222"/>
      <c r="J156" s="223">
        <f>ROUND(I156*H156,2)</f>
        <v>0</v>
      </c>
      <c r="K156" s="219" t="s">
        <v>7240</v>
      </c>
      <c r="L156" s="46"/>
      <c r="M156" s="224" t="s">
        <v>19</v>
      </c>
      <c r="N156" s="225" t="s">
        <v>47</v>
      </c>
      <c r="O156" s="86"/>
      <c r="P156" s="226">
        <f>O156*H156</f>
        <v>0</v>
      </c>
      <c r="Q156" s="226">
        <v>0</v>
      </c>
      <c r="R156" s="226">
        <f>Q156*H156</f>
        <v>0</v>
      </c>
      <c r="S156" s="226">
        <v>0</v>
      </c>
      <c r="T156" s="227">
        <f>S156*H156</f>
        <v>0</v>
      </c>
      <c r="U156" s="40"/>
      <c r="V156" s="40"/>
      <c r="W156" s="40"/>
      <c r="X156" s="40"/>
      <c r="Y156" s="40"/>
      <c r="Z156" s="40"/>
      <c r="AA156" s="40"/>
      <c r="AB156" s="40"/>
      <c r="AC156" s="40"/>
      <c r="AD156" s="40"/>
      <c r="AE156" s="40"/>
      <c r="AR156" s="228" t="s">
        <v>100</v>
      </c>
      <c r="AT156" s="228" t="s">
        <v>237</v>
      </c>
      <c r="AU156" s="228" t="s">
        <v>83</v>
      </c>
      <c r="AY156" s="19" t="s">
        <v>235</v>
      </c>
      <c r="BE156" s="229">
        <f>IF(N156="základní",J156,0)</f>
        <v>0</v>
      </c>
      <c r="BF156" s="229">
        <f>IF(N156="snížená",J156,0)</f>
        <v>0</v>
      </c>
      <c r="BG156" s="229">
        <f>IF(N156="zákl. přenesená",J156,0)</f>
        <v>0</v>
      </c>
      <c r="BH156" s="229">
        <f>IF(N156="sníž. přenesená",J156,0)</f>
        <v>0</v>
      </c>
      <c r="BI156" s="229">
        <f>IF(N156="nulová",J156,0)</f>
        <v>0</v>
      </c>
      <c r="BJ156" s="19" t="s">
        <v>83</v>
      </c>
      <c r="BK156" s="229">
        <f>ROUND(I156*H156,2)</f>
        <v>0</v>
      </c>
      <c r="BL156" s="19" t="s">
        <v>100</v>
      </c>
      <c r="BM156" s="228" t="s">
        <v>4228</v>
      </c>
    </row>
    <row r="157" s="14" customFormat="1">
      <c r="A157" s="14"/>
      <c r="B157" s="246"/>
      <c r="C157" s="247"/>
      <c r="D157" s="237" t="s">
        <v>245</v>
      </c>
      <c r="E157" s="248" t="s">
        <v>19</v>
      </c>
      <c r="F157" s="249" t="s">
        <v>8754</v>
      </c>
      <c r="G157" s="247"/>
      <c r="H157" s="250">
        <v>970</v>
      </c>
      <c r="I157" s="251"/>
      <c r="J157" s="247"/>
      <c r="K157" s="247"/>
      <c r="L157" s="252"/>
      <c r="M157" s="253"/>
      <c r="N157" s="254"/>
      <c r="O157" s="254"/>
      <c r="P157" s="254"/>
      <c r="Q157" s="254"/>
      <c r="R157" s="254"/>
      <c r="S157" s="254"/>
      <c r="T157" s="255"/>
      <c r="U157" s="14"/>
      <c r="V157" s="14"/>
      <c r="W157" s="14"/>
      <c r="X157" s="14"/>
      <c r="Y157" s="14"/>
      <c r="Z157" s="14"/>
      <c r="AA157" s="14"/>
      <c r="AB157" s="14"/>
      <c r="AC157" s="14"/>
      <c r="AD157" s="14"/>
      <c r="AE157" s="14"/>
      <c r="AT157" s="256" t="s">
        <v>245</v>
      </c>
      <c r="AU157" s="256" t="s">
        <v>83</v>
      </c>
      <c r="AV157" s="14" t="s">
        <v>85</v>
      </c>
      <c r="AW157" s="14" t="s">
        <v>37</v>
      </c>
      <c r="AX157" s="14" t="s">
        <v>76</v>
      </c>
      <c r="AY157" s="256" t="s">
        <v>235</v>
      </c>
    </row>
    <row r="158" s="16" customFormat="1">
      <c r="A158" s="16"/>
      <c r="B158" s="268"/>
      <c r="C158" s="269"/>
      <c r="D158" s="237" t="s">
        <v>245</v>
      </c>
      <c r="E158" s="270" t="s">
        <v>19</v>
      </c>
      <c r="F158" s="271" t="s">
        <v>250</v>
      </c>
      <c r="G158" s="269"/>
      <c r="H158" s="272">
        <v>970</v>
      </c>
      <c r="I158" s="273"/>
      <c r="J158" s="269"/>
      <c r="K158" s="269"/>
      <c r="L158" s="274"/>
      <c r="M158" s="275"/>
      <c r="N158" s="276"/>
      <c r="O158" s="276"/>
      <c r="P158" s="276"/>
      <c r="Q158" s="276"/>
      <c r="R158" s="276"/>
      <c r="S158" s="276"/>
      <c r="T158" s="277"/>
      <c r="U158" s="16"/>
      <c r="V158" s="16"/>
      <c r="W158" s="16"/>
      <c r="X158" s="16"/>
      <c r="Y158" s="16"/>
      <c r="Z158" s="16"/>
      <c r="AA158" s="16"/>
      <c r="AB158" s="16"/>
      <c r="AC158" s="16"/>
      <c r="AD158" s="16"/>
      <c r="AE158" s="16"/>
      <c r="AT158" s="278" t="s">
        <v>245</v>
      </c>
      <c r="AU158" s="278" t="s">
        <v>83</v>
      </c>
      <c r="AV158" s="16" t="s">
        <v>100</v>
      </c>
      <c r="AW158" s="16" t="s">
        <v>37</v>
      </c>
      <c r="AX158" s="16" t="s">
        <v>83</v>
      </c>
      <c r="AY158" s="278" t="s">
        <v>235</v>
      </c>
    </row>
    <row r="159" s="2" customFormat="1" ht="55.5" customHeight="1">
      <c r="A159" s="40"/>
      <c r="B159" s="41"/>
      <c r="C159" s="283" t="s">
        <v>933</v>
      </c>
      <c r="D159" s="283" t="s">
        <v>1610</v>
      </c>
      <c r="E159" s="284" t="s">
        <v>8755</v>
      </c>
      <c r="F159" s="285" t="s">
        <v>8756</v>
      </c>
      <c r="G159" s="286" t="s">
        <v>451</v>
      </c>
      <c r="H159" s="287">
        <v>770</v>
      </c>
      <c r="I159" s="288"/>
      <c r="J159" s="289">
        <f>ROUND(I159*H159,2)</f>
        <v>0</v>
      </c>
      <c r="K159" s="285" t="s">
        <v>7240</v>
      </c>
      <c r="L159" s="290"/>
      <c r="M159" s="291" t="s">
        <v>19</v>
      </c>
      <c r="N159" s="292" t="s">
        <v>47</v>
      </c>
      <c r="O159" s="86"/>
      <c r="P159" s="226">
        <f>O159*H159</f>
        <v>0</v>
      </c>
      <c r="Q159" s="226">
        <v>3.0000000000000001E-05</v>
      </c>
      <c r="R159" s="226">
        <f>Q159*H159</f>
        <v>0.023099999999999999</v>
      </c>
      <c r="S159" s="226">
        <v>0</v>
      </c>
      <c r="T159" s="227">
        <f>S159*H159</f>
        <v>0</v>
      </c>
      <c r="U159" s="40"/>
      <c r="V159" s="40"/>
      <c r="W159" s="40"/>
      <c r="X159" s="40"/>
      <c r="Y159" s="40"/>
      <c r="Z159" s="40"/>
      <c r="AA159" s="40"/>
      <c r="AB159" s="40"/>
      <c r="AC159" s="40"/>
      <c r="AD159" s="40"/>
      <c r="AE159" s="40"/>
      <c r="AR159" s="228" t="s">
        <v>352</v>
      </c>
      <c r="AT159" s="228" t="s">
        <v>1610</v>
      </c>
      <c r="AU159" s="228" t="s">
        <v>83</v>
      </c>
      <c r="AY159" s="19" t="s">
        <v>235</v>
      </c>
      <c r="BE159" s="229">
        <f>IF(N159="základní",J159,0)</f>
        <v>0</v>
      </c>
      <c r="BF159" s="229">
        <f>IF(N159="snížená",J159,0)</f>
        <v>0</v>
      </c>
      <c r="BG159" s="229">
        <f>IF(N159="zákl. přenesená",J159,0)</f>
        <v>0</v>
      </c>
      <c r="BH159" s="229">
        <f>IF(N159="sníž. přenesená",J159,0)</f>
        <v>0</v>
      </c>
      <c r="BI159" s="229">
        <f>IF(N159="nulová",J159,0)</f>
        <v>0</v>
      </c>
      <c r="BJ159" s="19" t="s">
        <v>83</v>
      </c>
      <c r="BK159" s="229">
        <f>ROUND(I159*H159,2)</f>
        <v>0</v>
      </c>
      <c r="BL159" s="19" t="s">
        <v>100</v>
      </c>
      <c r="BM159" s="228" t="s">
        <v>4250</v>
      </c>
    </row>
    <row r="160" s="2" customFormat="1" ht="16.5" customHeight="1">
      <c r="A160" s="40"/>
      <c r="B160" s="41"/>
      <c r="C160" s="217" t="s">
        <v>941</v>
      </c>
      <c r="D160" s="217" t="s">
        <v>237</v>
      </c>
      <c r="E160" s="218" t="s">
        <v>8757</v>
      </c>
      <c r="F160" s="219" t="s">
        <v>8758</v>
      </c>
      <c r="G160" s="220" t="s">
        <v>451</v>
      </c>
      <c r="H160" s="221">
        <v>200</v>
      </c>
      <c r="I160" s="222"/>
      <c r="J160" s="223">
        <f>ROUND(I160*H160,2)</f>
        <v>0</v>
      </c>
      <c r="K160" s="219" t="s">
        <v>7283</v>
      </c>
      <c r="L160" s="46"/>
      <c r="M160" s="224" t="s">
        <v>19</v>
      </c>
      <c r="N160" s="225" t="s">
        <v>47</v>
      </c>
      <c r="O160" s="86"/>
      <c r="P160" s="226">
        <f>O160*H160</f>
        <v>0</v>
      </c>
      <c r="Q160" s="226">
        <v>3.0000000000000001E-05</v>
      </c>
      <c r="R160" s="226">
        <f>Q160*H160</f>
        <v>0.0060000000000000001</v>
      </c>
      <c r="S160" s="226">
        <v>0</v>
      </c>
      <c r="T160" s="227">
        <f>S160*H160</f>
        <v>0</v>
      </c>
      <c r="U160" s="40"/>
      <c r="V160" s="40"/>
      <c r="W160" s="40"/>
      <c r="X160" s="40"/>
      <c r="Y160" s="40"/>
      <c r="Z160" s="40"/>
      <c r="AA160" s="40"/>
      <c r="AB160" s="40"/>
      <c r="AC160" s="40"/>
      <c r="AD160" s="40"/>
      <c r="AE160" s="40"/>
      <c r="AR160" s="228" t="s">
        <v>100</v>
      </c>
      <c r="AT160" s="228" t="s">
        <v>237</v>
      </c>
      <c r="AU160" s="228" t="s">
        <v>83</v>
      </c>
      <c r="AY160" s="19" t="s">
        <v>235</v>
      </c>
      <c r="BE160" s="229">
        <f>IF(N160="základní",J160,0)</f>
        <v>0</v>
      </c>
      <c r="BF160" s="229">
        <f>IF(N160="snížená",J160,0)</f>
        <v>0</v>
      </c>
      <c r="BG160" s="229">
        <f>IF(N160="zákl. přenesená",J160,0)</f>
        <v>0</v>
      </c>
      <c r="BH160" s="229">
        <f>IF(N160="sníž. přenesená",J160,0)</f>
        <v>0</v>
      </c>
      <c r="BI160" s="229">
        <f>IF(N160="nulová",J160,0)</f>
        <v>0</v>
      </c>
      <c r="BJ160" s="19" t="s">
        <v>83</v>
      </c>
      <c r="BK160" s="229">
        <f>ROUND(I160*H160,2)</f>
        <v>0</v>
      </c>
      <c r="BL160" s="19" t="s">
        <v>100</v>
      </c>
      <c r="BM160" s="228" t="s">
        <v>4262</v>
      </c>
    </row>
    <row r="161" s="2" customFormat="1" ht="24.15" customHeight="1">
      <c r="A161" s="40"/>
      <c r="B161" s="41"/>
      <c r="C161" s="217" t="s">
        <v>951</v>
      </c>
      <c r="D161" s="217" t="s">
        <v>237</v>
      </c>
      <c r="E161" s="218" t="s">
        <v>8759</v>
      </c>
      <c r="F161" s="219" t="s">
        <v>8760</v>
      </c>
      <c r="G161" s="220" t="s">
        <v>451</v>
      </c>
      <c r="H161" s="221">
        <v>230</v>
      </c>
      <c r="I161" s="222"/>
      <c r="J161" s="223">
        <f>ROUND(I161*H161,2)</f>
        <v>0</v>
      </c>
      <c r="K161" s="219" t="s">
        <v>7240</v>
      </c>
      <c r="L161" s="46"/>
      <c r="M161" s="224" t="s">
        <v>19</v>
      </c>
      <c r="N161" s="225" t="s">
        <v>47</v>
      </c>
      <c r="O161" s="86"/>
      <c r="P161" s="226">
        <f>O161*H161</f>
        <v>0</v>
      </c>
      <c r="Q161" s="226">
        <v>0</v>
      </c>
      <c r="R161" s="226">
        <f>Q161*H161</f>
        <v>0</v>
      </c>
      <c r="S161" s="226">
        <v>0</v>
      </c>
      <c r="T161" s="227">
        <f>S161*H161</f>
        <v>0</v>
      </c>
      <c r="U161" s="40"/>
      <c r="V161" s="40"/>
      <c r="W161" s="40"/>
      <c r="X161" s="40"/>
      <c r="Y161" s="40"/>
      <c r="Z161" s="40"/>
      <c r="AA161" s="40"/>
      <c r="AB161" s="40"/>
      <c r="AC161" s="40"/>
      <c r="AD161" s="40"/>
      <c r="AE161" s="40"/>
      <c r="AR161" s="228" t="s">
        <v>100</v>
      </c>
      <c r="AT161" s="228" t="s">
        <v>237</v>
      </c>
      <c r="AU161" s="228" t="s">
        <v>83</v>
      </c>
      <c r="AY161" s="19" t="s">
        <v>235</v>
      </c>
      <c r="BE161" s="229">
        <f>IF(N161="základní",J161,0)</f>
        <v>0</v>
      </c>
      <c r="BF161" s="229">
        <f>IF(N161="snížená",J161,0)</f>
        <v>0</v>
      </c>
      <c r="BG161" s="229">
        <f>IF(N161="zákl. přenesená",J161,0)</f>
        <v>0</v>
      </c>
      <c r="BH161" s="229">
        <f>IF(N161="sníž. přenesená",J161,0)</f>
        <v>0</v>
      </c>
      <c r="BI161" s="229">
        <f>IF(N161="nulová",J161,0)</f>
        <v>0</v>
      </c>
      <c r="BJ161" s="19" t="s">
        <v>83</v>
      </c>
      <c r="BK161" s="229">
        <f>ROUND(I161*H161,2)</f>
        <v>0</v>
      </c>
      <c r="BL161" s="19" t="s">
        <v>100</v>
      </c>
      <c r="BM161" s="228" t="s">
        <v>4273</v>
      </c>
    </row>
    <row r="162" s="2" customFormat="1" ht="62.7" customHeight="1">
      <c r="A162" s="40"/>
      <c r="B162" s="41"/>
      <c r="C162" s="283" t="s">
        <v>959</v>
      </c>
      <c r="D162" s="283" t="s">
        <v>1610</v>
      </c>
      <c r="E162" s="284" t="s">
        <v>8761</v>
      </c>
      <c r="F162" s="285" t="s">
        <v>8762</v>
      </c>
      <c r="G162" s="286" t="s">
        <v>451</v>
      </c>
      <c r="H162" s="287">
        <v>230</v>
      </c>
      <c r="I162" s="288"/>
      <c r="J162" s="289">
        <f>ROUND(I162*H162,2)</f>
        <v>0</v>
      </c>
      <c r="K162" s="285" t="s">
        <v>7240</v>
      </c>
      <c r="L162" s="290"/>
      <c r="M162" s="291" t="s">
        <v>19</v>
      </c>
      <c r="N162" s="292" t="s">
        <v>47</v>
      </c>
      <c r="O162" s="86"/>
      <c r="P162" s="226">
        <f>O162*H162</f>
        <v>0</v>
      </c>
      <c r="Q162" s="226">
        <v>0</v>
      </c>
      <c r="R162" s="226">
        <f>Q162*H162</f>
        <v>0</v>
      </c>
      <c r="S162" s="226">
        <v>0</v>
      </c>
      <c r="T162" s="227">
        <f>S162*H162</f>
        <v>0</v>
      </c>
      <c r="U162" s="40"/>
      <c r="V162" s="40"/>
      <c r="W162" s="40"/>
      <c r="X162" s="40"/>
      <c r="Y162" s="40"/>
      <c r="Z162" s="40"/>
      <c r="AA162" s="40"/>
      <c r="AB162" s="40"/>
      <c r="AC162" s="40"/>
      <c r="AD162" s="40"/>
      <c r="AE162" s="40"/>
      <c r="AR162" s="228" t="s">
        <v>352</v>
      </c>
      <c r="AT162" s="228" t="s">
        <v>1610</v>
      </c>
      <c r="AU162" s="228" t="s">
        <v>83</v>
      </c>
      <c r="AY162" s="19" t="s">
        <v>235</v>
      </c>
      <c r="BE162" s="229">
        <f>IF(N162="základní",J162,0)</f>
        <v>0</v>
      </c>
      <c r="BF162" s="229">
        <f>IF(N162="snížená",J162,0)</f>
        <v>0</v>
      </c>
      <c r="BG162" s="229">
        <f>IF(N162="zákl. přenesená",J162,0)</f>
        <v>0</v>
      </c>
      <c r="BH162" s="229">
        <f>IF(N162="sníž. přenesená",J162,0)</f>
        <v>0</v>
      </c>
      <c r="BI162" s="229">
        <f>IF(N162="nulová",J162,0)</f>
        <v>0</v>
      </c>
      <c r="BJ162" s="19" t="s">
        <v>83</v>
      </c>
      <c r="BK162" s="229">
        <f>ROUND(I162*H162,2)</f>
        <v>0</v>
      </c>
      <c r="BL162" s="19" t="s">
        <v>100</v>
      </c>
      <c r="BM162" s="228" t="s">
        <v>4284</v>
      </c>
    </row>
    <row r="163" s="2" customFormat="1" ht="44.25" customHeight="1">
      <c r="A163" s="40"/>
      <c r="B163" s="41"/>
      <c r="C163" s="217" t="s">
        <v>970</v>
      </c>
      <c r="D163" s="217" t="s">
        <v>237</v>
      </c>
      <c r="E163" s="218" t="s">
        <v>8763</v>
      </c>
      <c r="F163" s="219" t="s">
        <v>8764</v>
      </c>
      <c r="G163" s="220" t="s">
        <v>451</v>
      </c>
      <c r="H163" s="221">
        <v>100</v>
      </c>
      <c r="I163" s="222"/>
      <c r="J163" s="223">
        <f>ROUND(I163*H163,2)</f>
        <v>0</v>
      </c>
      <c r="K163" s="219" t="s">
        <v>7240</v>
      </c>
      <c r="L163" s="46"/>
      <c r="M163" s="224" t="s">
        <v>19</v>
      </c>
      <c r="N163" s="225" t="s">
        <v>47</v>
      </c>
      <c r="O163" s="86"/>
      <c r="P163" s="226">
        <f>O163*H163</f>
        <v>0</v>
      </c>
      <c r="Q163" s="226">
        <v>0</v>
      </c>
      <c r="R163" s="226">
        <f>Q163*H163</f>
        <v>0</v>
      </c>
      <c r="S163" s="226">
        <v>0</v>
      </c>
      <c r="T163" s="227">
        <f>S163*H163</f>
        <v>0</v>
      </c>
      <c r="U163" s="40"/>
      <c r="V163" s="40"/>
      <c r="W163" s="40"/>
      <c r="X163" s="40"/>
      <c r="Y163" s="40"/>
      <c r="Z163" s="40"/>
      <c r="AA163" s="40"/>
      <c r="AB163" s="40"/>
      <c r="AC163" s="40"/>
      <c r="AD163" s="40"/>
      <c r="AE163" s="40"/>
      <c r="AR163" s="228" t="s">
        <v>100</v>
      </c>
      <c r="AT163" s="228" t="s">
        <v>237</v>
      </c>
      <c r="AU163" s="228" t="s">
        <v>83</v>
      </c>
      <c r="AY163" s="19" t="s">
        <v>235</v>
      </c>
      <c r="BE163" s="229">
        <f>IF(N163="základní",J163,0)</f>
        <v>0</v>
      </c>
      <c r="BF163" s="229">
        <f>IF(N163="snížená",J163,0)</f>
        <v>0</v>
      </c>
      <c r="BG163" s="229">
        <f>IF(N163="zákl. přenesená",J163,0)</f>
        <v>0</v>
      </c>
      <c r="BH163" s="229">
        <f>IF(N163="sníž. přenesená",J163,0)</f>
        <v>0</v>
      </c>
      <c r="BI163" s="229">
        <f>IF(N163="nulová",J163,0)</f>
        <v>0</v>
      </c>
      <c r="BJ163" s="19" t="s">
        <v>83</v>
      </c>
      <c r="BK163" s="229">
        <f>ROUND(I163*H163,2)</f>
        <v>0</v>
      </c>
      <c r="BL163" s="19" t="s">
        <v>100</v>
      </c>
      <c r="BM163" s="228" t="s">
        <v>4294</v>
      </c>
    </row>
    <row r="164" s="2" customFormat="1" ht="76.35" customHeight="1">
      <c r="A164" s="40"/>
      <c r="B164" s="41"/>
      <c r="C164" s="283" t="s">
        <v>978</v>
      </c>
      <c r="D164" s="283" t="s">
        <v>1610</v>
      </c>
      <c r="E164" s="284" t="s">
        <v>8765</v>
      </c>
      <c r="F164" s="285" t="s">
        <v>8766</v>
      </c>
      <c r="G164" s="286" t="s">
        <v>451</v>
      </c>
      <c r="H164" s="287">
        <v>100</v>
      </c>
      <c r="I164" s="288"/>
      <c r="J164" s="289">
        <f>ROUND(I164*H164,2)</f>
        <v>0</v>
      </c>
      <c r="K164" s="285" t="s">
        <v>7240</v>
      </c>
      <c r="L164" s="290"/>
      <c r="M164" s="291" t="s">
        <v>19</v>
      </c>
      <c r="N164" s="292" t="s">
        <v>47</v>
      </c>
      <c r="O164" s="86"/>
      <c r="P164" s="226">
        <f>O164*H164</f>
        <v>0</v>
      </c>
      <c r="Q164" s="226">
        <v>0.00020000000000000001</v>
      </c>
      <c r="R164" s="226">
        <f>Q164*H164</f>
        <v>0.02</v>
      </c>
      <c r="S164" s="226">
        <v>0</v>
      </c>
      <c r="T164" s="227">
        <f>S164*H164</f>
        <v>0</v>
      </c>
      <c r="U164" s="40"/>
      <c r="V164" s="40"/>
      <c r="W164" s="40"/>
      <c r="X164" s="40"/>
      <c r="Y164" s="40"/>
      <c r="Z164" s="40"/>
      <c r="AA164" s="40"/>
      <c r="AB164" s="40"/>
      <c r="AC164" s="40"/>
      <c r="AD164" s="40"/>
      <c r="AE164" s="40"/>
      <c r="AR164" s="228" t="s">
        <v>352</v>
      </c>
      <c r="AT164" s="228" t="s">
        <v>1610</v>
      </c>
      <c r="AU164" s="228" t="s">
        <v>83</v>
      </c>
      <c r="AY164" s="19" t="s">
        <v>235</v>
      </c>
      <c r="BE164" s="229">
        <f>IF(N164="základní",J164,0)</f>
        <v>0</v>
      </c>
      <c r="BF164" s="229">
        <f>IF(N164="snížená",J164,0)</f>
        <v>0</v>
      </c>
      <c r="BG164" s="229">
        <f>IF(N164="zákl. přenesená",J164,0)</f>
        <v>0</v>
      </c>
      <c r="BH164" s="229">
        <f>IF(N164="sníž. přenesená",J164,0)</f>
        <v>0</v>
      </c>
      <c r="BI164" s="229">
        <f>IF(N164="nulová",J164,0)</f>
        <v>0</v>
      </c>
      <c r="BJ164" s="19" t="s">
        <v>83</v>
      </c>
      <c r="BK164" s="229">
        <f>ROUND(I164*H164,2)</f>
        <v>0</v>
      </c>
      <c r="BL164" s="19" t="s">
        <v>100</v>
      </c>
      <c r="BM164" s="228" t="s">
        <v>4311</v>
      </c>
    </row>
    <row r="165" s="2" customFormat="1" ht="21.75" customHeight="1">
      <c r="A165" s="40"/>
      <c r="B165" s="41"/>
      <c r="C165" s="217" t="s">
        <v>985</v>
      </c>
      <c r="D165" s="217" t="s">
        <v>237</v>
      </c>
      <c r="E165" s="218" t="s">
        <v>8767</v>
      </c>
      <c r="F165" s="219" t="s">
        <v>8768</v>
      </c>
      <c r="G165" s="220" t="s">
        <v>451</v>
      </c>
      <c r="H165" s="221">
        <v>249</v>
      </c>
      <c r="I165" s="222"/>
      <c r="J165" s="223">
        <f>ROUND(I165*H165,2)</f>
        <v>0</v>
      </c>
      <c r="K165" s="219" t="s">
        <v>7240</v>
      </c>
      <c r="L165" s="46"/>
      <c r="M165" s="224" t="s">
        <v>19</v>
      </c>
      <c r="N165" s="225" t="s">
        <v>47</v>
      </c>
      <c r="O165" s="86"/>
      <c r="P165" s="226">
        <f>O165*H165</f>
        <v>0</v>
      </c>
      <c r="Q165" s="226">
        <v>0</v>
      </c>
      <c r="R165" s="226">
        <f>Q165*H165</f>
        <v>0</v>
      </c>
      <c r="S165" s="226">
        <v>0</v>
      </c>
      <c r="T165" s="227">
        <f>S165*H165</f>
        <v>0</v>
      </c>
      <c r="U165" s="40"/>
      <c r="V165" s="40"/>
      <c r="W165" s="40"/>
      <c r="X165" s="40"/>
      <c r="Y165" s="40"/>
      <c r="Z165" s="40"/>
      <c r="AA165" s="40"/>
      <c r="AB165" s="40"/>
      <c r="AC165" s="40"/>
      <c r="AD165" s="40"/>
      <c r="AE165" s="40"/>
      <c r="AR165" s="228" t="s">
        <v>100</v>
      </c>
      <c r="AT165" s="228" t="s">
        <v>237</v>
      </c>
      <c r="AU165" s="228" t="s">
        <v>83</v>
      </c>
      <c r="AY165" s="19" t="s">
        <v>235</v>
      </c>
      <c r="BE165" s="229">
        <f>IF(N165="základní",J165,0)</f>
        <v>0</v>
      </c>
      <c r="BF165" s="229">
        <f>IF(N165="snížená",J165,0)</f>
        <v>0</v>
      </c>
      <c r="BG165" s="229">
        <f>IF(N165="zákl. přenesená",J165,0)</f>
        <v>0</v>
      </c>
      <c r="BH165" s="229">
        <f>IF(N165="sníž. přenesená",J165,0)</f>
        <v>0</v>
      </c>
      <c r="BI165" s="229">
        <f>IF(N165="nulová",J165,0)</f>
        <v>0</v>
      </c>
      <c r="BJ165" s="19" t="s">
        <v>83</v>
      </c>
      <c r="BK165" s="229">
        <f>ROUND(I165*H165,2)</f>
        <v>0</v>
      </c>
      <c r="BL165" s="19" t="s">
        <v>100</v>
      </c>
      <c r="BM165" s="228" t="s">
        <v>4323</v>
      </c>
    </row>
    <row r="166" s="2" customFormat="1" ht="78" customHeight="1">
      <c r="A166" s="40"/>
      <c r="B166" s="41"/>
      <c r="C166" s="283" t="s">
        <v>993</v>
      </c>
      <c r="D166" s="283" t="s">
        <v>1610</v>
      </c>
      <c r="E166" s="284" t="s">
        <v>8769</v>
      </c>
      <c r="F166" s="285" t="s">
        <v>8770</v>
      </c>
      <c r="G166" s="286" t="s">
        <v>451</v>
      </c>
      <c r="H166" s="287">
        <v>249</v>
      </c>
      <c r="I166" s="288"/>
      <c r="J166" s="289">
        <f>ROUND(I166*H166,2)</f>
        <v>0</v>
      </c>
      <c r="K166" s="285" t="s">
        <v>7240</v>
      </c>
      <c r="L166" s="290"/>
      <c r="M166" s="291" t="s">
        <v>19</v>
      </c>
      <c r="N166" s="292" t="s">
        <v>47</v>
      </c>
      <c r="O166" s="86"/>
      <c r="P166" s="226">
        <f>O166*H166</f>
        <v>0</v>
      </c>
      <c r="Q166" s="226">
        <v>0.00021000000000000001</v>
      </c>
      <c r="R166" s="226">
        <f>Q166*H166</f>
        <v>0.052290000000000003</v>
      </c>
      <c r="S166" s="226">
        <v>0</v>
      </c>
      <c r="T166" s="227">
        <f>S166*H166</f>
        <v>0</v>
      </c>
      <c r="U166" s="40"/>
      <c r="V166" s="40"/>
      <c r="W166" s="40"/>
      <c r="X166" s="40"/>
      <c r="Y166" s="40"/>
      <c r="Z166" s="40"/>
      <c r="AA166" s="40"/>
      <c r="AB166" s="40"/>
      <c r="AC166" s="40"/>
      <c r="AD166" s="40"/>
      <c r="AE166" s="40"/>
      <c r="AR166" s="228" t="s">
        <v>352</v>
      </c>
      <c r="AT166" s="228" t="s">
        <v>1610</v>
      </c>
      <c r="AU166" s="228" t="s">
        <v>83</v>
      </c>
      <c r="AY166" s="19" t="s">
        <v>235</v>
      </c>
      <c r="BE166" s="229">
        <f>IF(N166="základní",J166,0)</f>
        <v>0</v>
      </c>
      <c r="BF166" s="229">
        <f>IF(N166="snížená",J166,0)</f>
        <v>0</v>
      </c>
      <c r="BG166" s="229">
        <f>IF(N166="zákl. přenesená",J166,0)</f>
        <v>0</v>
      </c>
      <c r="BH166" s="229">
        <f>IF(N166="sníž. přenesená",J166,0)</f>
        <v>0</v>
      </c>
      <c r="BI166" s="229">
        <f>IF(N166="nulová",J166,0)</f>
        <v>0</v>
      </c>
      <c r="BJ166" s="19" t="s">
        <v>83</v>
      </c>
      <c r="BK166" s="229">
        <f>ROUND(I166*H166,2)</f>
        <v>0</v>
      </c>
      <c r="BL166" s="19" t="s">
        <v>100</v>
      </c>
      <c r="BM166" s="228" t="s">
        <v>4334</v>
      </c>
    </row>
    <row r="167" s="2" customFormat="1" ht="24.15" customHeight="1">
      <c r="A167" s="40"/>
      <c r="B167" s="41"/>
      <c r="C167" s="217" t="s">
        <v>999</v>
      </c>
      <c r="D167" s="217" t="s">
        <v>237</v>
      </c>
      <c r="E167" s="218" t="s">
        <v>8771</v>
      </c>
      <c r="F167" s="219" t="s">
        <v>8772</v>
      </c>
      <c r="G167" s="220" t="s">
        <v>451</v>
      </c>
      <c r="H167" s="221">
        <v>50</v>
      </c>
      <c r="I167" s="222"/>
      <c r="J167" s="223">
        <f>ROUND(I167*H167,2)</f>
        <v>0</v>
      </c>
      <c r="K167" s="219" t="s">
        <v>7240</v>
      </c>
      <c r="L167" s="46"/>
      <c r="M167" s="224" t="s">
        <v>19</v>
      </c>
      <c r="N167" s="225" t="s">
        <v>47</v>
      </c>
      <c r="O167" s="86"/>
      <c r="P167" s="226">
        <f>O167*H167</f>
        <v>0</v>
      </c>
      <c r="Q167" s="226">
        <v>0</v>
      </c>
      <c r="R167" s="226">
        <f>Q167*H167</f>
        <v>0</v>
      </c>
      <c r="S167" s="226">
        <v>0</v>
      </c>
      <c r="T167" s="227">
        <f>S167*H167</f>
        <v>0</v>
      </c>
      <c r="U167" s="40"/>
      <c r="V167" s="40"/>
      <c r="W167" s="40"/>
      <c r="X167" s="40"/>
      <c r="Y167" s="40"/>
      <c r="Z167" s="40"/>
      <c r="AA167" s="40"/>
      <c r="AB167" s="40"/>
      <c r="AC167" s="40"/>
      <c r="AD167" s="40"/>
      <c r="AE167" s="40"/>
      <c r="AR167" s="228" t="s">
        <v>100</v>
      </c>
      <c r="AT167" s="228" t="s">
        <v>237</v>
      </c>
      <c r="AU167" s="228" t="s">
        <v>83</v>
      </c>
      <c r="AY167" s="19" t="s">
        <v>235</v>
      </c>
      <c r="BE167" s="229">
        <f>IF(N167="základní",J167,0)</f>
        <v>0</v>
      </c>
      <c r="BF167" s="229">
        <f>IF(N167="snížená",J167,0)</f>
        <v>0</v>
      </c>
      <c r="BG167" s="229">
        <f>IF(N167="zákl. přenesená",J167,0)</f>
        <v>0</v>
      </c>
      <c r="BH167" s="229">
        <f>IF(N167="sníž. přenesená",J167,0)</f>
        <v>0</v>
      </c>
      <c r="BI167" s="229">
        <f>IF(N167="nulová",J167,0)</f>
        <v>0</v>
      </c>
      <c r="BJ167" s="19" t="s">
        <v>83</v>
      </c>
      <c r="BK167" s="229">
        <f>ROUND(I167*H167,2)</f>
        <v>0</v>
      </c>
      <c r="BL167" s="19" t="s">
        <v>100</v>
      </c>
      <c r="BM167" s="228" t="s">
        <v>4351</v>
      </c>
    </row>
    <row r="168" s="2" customFormat="1" ht="55.5" customHeight="1">
      <c r="A168" s="40"/>
      <c r="B168" s="41"/>
      <c r="C168" s="283" t="s">
        <v>1025</v>
      </c>
      <c r="D168" s="283" t="s">
        <v>1610</v>
      </c>
      <c r="E168" s="284" t="s">
        <v>8773</v>
      </c>
      <c r="F168" s="285" t="s">
        <v>8774</v>
      </c>
      <c r="G168" s="286" t="s">
        <v>451</v>
      </c>
      <c r="H168" s="287">
        <v>50</v>
      </c>
      <c r="I168" s="288"/>
      <c r="J168" s="289">
        <f>ROUND(I168*H168,2)</f>
        <v>0</v>
      </c>
      <c r="K168" s="285" t="s">
        <v>7240</v>
      </c>
      <c r="L168" s="290"/>
      <c r="M168" s="291" t="s">
        <v>19</v>
      </c>
      <c r="N168" s="292" t="s">
        <v>47</v>
      </c>
      <c r="O168" s="86"/>
      <c r="P168" s="226">
        <f>O168*H168</f>
        <v>0</v>
      </c>
      <c r="Q168" s="226">
        <v>4.0000000000000003E-05</v>
      </c>
      <c r="R168" s="226">
        <f>Q168*H168</f>
        <v>0.002</v>
      </c>
      <c r="S168" s="226">
        <v>0</v>
      </c>
      <c r="T168" s="227">
        <f>S168*H168</f>
        <v>0</v>
      </c>
      <c r="U168" s="40"/>
      <c r="V168" s="40"/>
      <c r="W168" s="40"/>
      <c r="X168" s="40"/>
      <c r="Y168" s="40"/>
      <c r="Z168" s="40"/>
      <c r="AA168" s="40"/>
      <c r="AB168" s="40"/>
      <c r="AC168" s="40"/>
      <c r="AD168" s="40"/>
      <c r="AE168" s="40"/>
      <c r="AR168" s="228" t="s">
        <v>352</v>
      </c>
      <c r="AT168" s="228" t="s">
        <v>1610</v>
      </c>
      <c r="AU168" s="228" t="s">
        <v>83</v>
      </c>
      <c r="AY168" s="19" t="s">
        <v>235</v>
      </c>
      <c r="BE168" s="229">
        <f>IF(N168="základní",J168,0)</f>
        <v>0</v>
      </c>
      <c r="BF168" s="229">
        <f>IF(N168="snížená",J168,0)</f>
        <v>0</v>
      </c>
      <c r="BG168" s="229">
        <f>IF(N168="zákl. přenesená",J168,0)</f>
        <v>0</v>
      </c>
      <c r="BH168" s="229">
        <f>IF(N168="sníž. přenesená",J168,0)</f>
        <v>0</v>
      </c>
      <c r="BI168" s="229">
        <f>IF(N168="nulová",J168,0)</f>
        <v>0</v>
      </c>
      <c r="BJ168" s="19" t="s">
        <v>83</v>
      </c>
      <c r="BK168" s="229">
        <f>ROUND(I168*H168,2)</f>
        <v>0</v>
      </c>
      <c r="BL168" s="19" t="s">
        <v>100</v>
      </c>
      <c r="BM168" s="228" t="s">
        <v>4369</v>
      </c>
    </row>
    <row r="169" s="2" customFormat="1" ht="24.15" customHeight="1">
      <c r="A169" s="40"/>
      <c r="B169" s="41"/>
      <c r="C169" s="217" t="s">
        <v>1068</v>
      </c>
      <c r="D169" s="217" t="s">
        <v>237</v>
      </c>
      <c r="E169" s="218" t="s">
        <v>8775</v>
      </c>
      <c r="F169" s="219" t="s">
        <v>8776</v>
      </c>
      <c r="G169" s="220" t="s">
        <v>369</v>
      </c>
      <c r="H169" s="221">
        <v>50</v>
      </c>
      <c r="I169" s="222"/>
      <c r="J169" s="223">
        <f>ROUND(I169*H169,2)</f>
        <v>0</v>
      </c>
      <c r="K169" s="219" t="s">
        <v>7240</v>
      </c>
      <c r="L169" s="46"/>
      <c r="M169" s="224" t="s">
        <v>19</v>
      </c>
      <c r="N169" s="225" t="s">
        <v>47</v>
      </c>
      <c r="O169" s="86"/>
      <c r="P169" s="226">
        <f>O169*H169</f>
        <v>0</v>
      </c>
      <c r="Q169" s="226">
        <v>0</v>
      </c>
      <c r="R169" s="226">
        <f>Q169*H169</f>
        <v>0</v>
      </c>
      <c r="S169" s="226">
        <v>0</v>
      </c>
      <c r="T169" s="227">
        <f>S169*H169</f>
        <v>0</v>
      </c>
      <c r="U169" s="40"/>
      <c r="V169" s="40"/>
      <c r="W169" s="40"/>
      <c r="X169" s="40"/>
      <c r="Y169" s="40"/>
      <c r="Z169" s="40"/>
      <c r="AA169" s="40"/>
      <c r="AB169" s="40"/>
      <c r="AC169" s="40"/>
      <c r="AD169" s="40"/>
      <c r="AE169" s="40"/>
      <c r="AR169" s="228" t="s">
        <v>100</v>
      </c>
      <c r="AT169" s="228" t="s">
        <v>237</v>
      </c>
      <c r="AU169" s="228" t="s">
        <v>83</v>
      </c>
      <c r="AY169" s="19" t="s">
        <v>235</v>
      </c>
      <c r="BE169" s="229">
        <f>IF(N169="základní",J169,0)</f>
        <v>0</v>
      </c>
      <c r="BF169" s="229">
        <f>IF(N169="snížená",J169,0)</f>
        <v>0</v>
      </c>
      <c r="BG169" s="229">
        <f>IF(N169="zákl. přenesená",J169,0)</f>
        <v>0</v>
      </c>
      <c r="BH169" s="229">
        <f>IF(N169="sníž. přenesená",J169,0)</f>
        <v>0</v>
      </c>
      <c r="BI169" s="229">
        <f>IF(N169="nulová",J169,0)</f>
        <v>0</v>
      </c>
      <c r="BJ169" s="19" t="s">
        <v>83</v>
      </c>
      <c r="BK169" s="229">
        <f>ROUND(I169*H169,2)</f>
        <v>0</v>
      </c>
      <c r="BL169" s="19" t="s">
        <v>100</v>
      </c>
      <c r="BM169" s="228" t="s">
        <v>4382</v>
      </c>
    </row>
    <row r="170" s="2" customFormat="1" ht="90" customHeight="1">
      <c r="A170" s="40"/>
      <c r="B170" s="41"/>
      <c r="C170" s="283" t="s">
        <v>1096</v>
      </c>
      <c r="D170" s="283" t="s">
        <v>1610</v>
      </c>
      <c r="E170" s="284" t="s">
        <v>8777</v>
      </c>
      <c r="F170" s="285" t="s">
        <v>8778</v>
      </c>
      <c r="G170" s="286" t="s">
        <v>369</v>
      </c>
      <c r="H170" s="287">
        <v>50</v>
      </c>
      <c r="I170" s="288"/>
      <c r="J170" s="289">
        <f>ROUND(I170*H170,2)</f>
        <v>0</v>
      </c>
      <c r="K170" s="285" t="s">
        <v>7240</v>
      </c>
      <c r="L170" s="290"/>
      <c r="M170" s="291" t="s">
        <v>19</v>
      </c>
      <c r="N170" s="292" t="s">
        <v>47</v>
      </c>
      <c r="O170" s="86"/>
      <c r="P170" s="226">
        <f>O170*H170</f>
        <v>0</v>
      </c>
      <c r="Q170" s="226">
        <v>0.00027999999999999998</v>
      </c>
      <c r="R170" s="226">
        <f>Q170*H170</f>
        <v>0.013999999999999999</v>
      </c>
      <c r="S170" s="226">
        <v>0</v>
      </c>
      <c r="T170" s="227">
        <f>S170*H170</f>
        <v>0</v>
      </c>
      <c r="U170" s="40"/>
      <c r="V170" s="40"/>
      <c r="W170" s="40"/>
      <c r="X170" s="40"/>
      <c r="Y170" s="40"/>
      <c r="Z170" s="40"/>
      <c r="AA170" s="40"/>
      <c r="AB170" s="40"/>
      <c r="AC170" s="40"/>
      <c r="AD170" s="40"/>
      <c r="AE170" s="40"/>
      <c r="AR170" s="228" t="s">
        <v>352</v>
      </c>
      <c r="AT170" s="228" t="s">
        <v>1610</v>
      </c>
      <c r="AU170" s="228" t="s">
        <v>83</v>
      </c>
      <c r="AY170" s="19" t="s">
        <v>235</v>
      </c>
      <c r="BE170" s="229">
        <f>IF(N170="základní",J170,0)</f>
        <v>0</v>
      </c>
      <c r="BF170" s="229">
        <f>IF(N170="snížená",J170,0)</f>
        <v>0</v>
      </c>
      <c r="BG170" s="229">
        <f>IF(N170="zákl. přenesená",J170,0)</f>
        <v>0</v>
      </c>
      <c r="BH170" s="229">
        <f>IF(N170="sníž. přenesená",J170,0)</f>
        <v>0</v>
      </c>
      <c r="BI170" s="229">
        <f>IF(N170="nulová",J170,0)</f>
        <v>0</v>
      </c>
      <c r="BJ170" s="19" t="s">
        <v>83</v>
      </c>
      <c r="BK170" s="229">
        <f>ROUND(I170*H170,2)</f>
        <v>0</v>
      </c>
      <c r="BL170" s="19" t="s">
        <v>100</v>
      </c>
      <c r="BM170" s="228" t="s">
        <v>4392</v>
      </c>
    </row>
    <row r="171" s="2" customFormat="1" ht="24.15" customHeight="1">
      <c r="A171" s="40"/>
      <c r="B171" s="41"/>
      <c r="C171" s="217" t="s">
        <v>1110</v>
      </c>
      <c r="D171" s="217" t="s">
        <v>237</v>
      </c>
      <c r="E171" s="218" t="s">
        <v>8779</v>
      </c>
      <c r="F171" s="219" t="s">
        <v>8780</v>
      </c>
      <c r="G171" s="220" t="s">
        <v>369</v>
      </c>
      <c r="H171" s="221">
        <v>400</v>
      </c>
      <c r="I171" s="222"/>
      <c r="J171" s="223">
        <f>ROUND(I171*H171,2)</f>
        <v>0</v>
      </c>
      <c r="K171" s="219" t="s">
        <v>7240</v>
      </c>
      <c r="L171" s="46"/>
      <c r="M171" s="224" t="s">
        <v>19</v>
      </c>
      <c r="N171" s="225" t="s">
        <v>47</v>
      </c>
      <c r="O171" s="86"/>
      <c r="P171" s="226">
        <f>O171*H171</f>
        <v>0</v>
      </c>
      <c r="Q171" s="226">
        <v>0</v>
      </c>
      <c r="R171" s="226">
        <f>Q171*H171</f>
        <v>0</v>
      </c>
      <c r="S171" s="226">
        <v>0</v>
      </c>
      <c r="T171" s="227">
        <f>S171*H171</f>
        <v>0</v>
      </c>
      <c r="U171" s="40"/>
      <c r="V171" s="40"/>
      <c r="W171" s="40"/>
      <c r="X171" s="40"/>
      <c r="Y171" s="40"/>
      <c r="Z171" s="40"/>
      <c r="AA171" s="40"/>
      <c r="AB171" s="40"/>
      <c r="AC171" s="40"/>
      <c r="AD171" s="40"/>
      <c r="AE171" s="40"/>
      <c r="AR171" s="228" t="s">
        <v>100</v>
      </c>
      <c r="AT171" s="228" t="s">
        <v>237</v>
      </c>
      <c r="AU171" s="228" t="s">
        <v>83</v>
      </c>
      <c r="AY171" s="19" t="s">
        <v>235</v>
      </c>
      <c r="BE171" s="229">
        <f>IF(N171="základní",J171,0)</f>
        <v>0</v>
      </c>
      <c r="BF171" s="229">
        <f>IF(N171="snížená",J171,0)</f>
        <v>0</v>
      </c>
      <c r="BG171" s="229">
        <f>IF(N171="zákl. přenesená",J171,0)</f>
        <v>0</v>
      </c>
      <c r="BH171" s="229">
        <f>IF(N171="sníž. přenesená",J171,0)</f>
        <v>0</v>
      </c>
      <c r="BI171" s="229">
        <f>IF(N171="nulová",J171,0)</f>
        <v>0</v>
      </c>
      <c r="BJ171" s="19" t="s">
        <v>83</v>
      </c>
      <c r="BK171" s="229">
        <f>ROUND(I171*H171,2)</f>
        <v>0</v>
      </c>
      <c r="BL171" s="19" t="s">
        <v>100</v>
      </c>
      <c r="BM171" s="228" t="s">
        <v>4402</v>
      </c>
    </row>
    <row r="172" s="2" customFormat="1" ht="90" customHeight="1">
      <c r="A172" s="40"/>
      <c r="B172" s="41"/>
      <c r="C172" s="283" t="s">
        <v>1116</v>
      </c>
      <c r="D172" s="283" t="s">
        <v>1610</v>
      </c>
      <c r="E172" s="284" t="s">
        <v>8781</v>
      </c>
      <c r="F172" s="285" t="s">
        <v>8782</v>
      </c>
      <c r="G172" s="286" t="s">
        <v>369</v>
      </c>
      <c r="H172" s="287">
        <v>400</v>
      </c>
      <c r="I172" s="288"/>
      <c r="J172" s="289">
        <f>ROUND(I172*H172,2)</f>
        <v>0</v>
      </c>
      <c r="K172" s="285" t="s">
        <v>7240</v>
      </c>
      <c r="L172" s="290"/>
      <c r="M172" s="291" t="s">
        <v>19</v>
      </c>
      <c r="N172" s="292" t="s">
        <v>47</v>
      </c>
      <c r="O172" s="86"/>
      <c r="P172" s="226">
        <f>O172*H172</f>
        <v>0</v>
      </c>
      <c r="Q172" s="226">
        <v>0</v>
      </c>
      <c r="R172" s="226">
        <f>Q172*H172</f>
        <v>0</v>
      </c>
      <c r="S172" s="226">
        <v>0</v>
      </c>
      <c r="T172" s="227">
        <f>S172*H172</f>
        <v>0</v>
      </c>
      <c r="U172" s="40"/>
      <c r="V172" s="40"/>
      <c r="W172" s="40"/>
      <c r="X172" s="40"/>
      <c r="Y172" s="40"/>
      <c r="Z172" s="40"/>
      <c r="AA172" s="40"/>
      <c r="AB172" s="40"/>
      <c r="AC172" s="40"/>
      <c r="AD172" s="40"/>
      <c r="AE172" s="40"/>
      <c r="AR172" s="228" t="s">
        <v>352</v>
      </c>
      <c r="AT172" s="228" t="s">
        <v>1610</v>
      </c>
      <c r="AU172" s="228" t="s">
        <v>83</v>
      </c>
      <c r="AY172" s="19" t="s">
        <v>235</v>
      </c>
      <c r="BE172" s="229">
        <f>IF(N172="základní",J172,0)</f>
        <v>0</v>
      </c>
      <c r="BF172" s="229">
        <f>IF(N172="snížená",J172,0)</f>
        <v>0</v>
      </c>
      <c r="BG172" s="229">
        <f>IF(N172="zákl. přenesená",J172,0)</f>
        <v>0</v>
      </c>
      <c r="BH172" s="229">
        <f>IF(N172="sníž. přenesená",J172,0)</f>
        <v>0</v>
      </c>
      <c r="BI172" s="229">
        <f>IF(N172="nulová",J172,0)</f>
        <v>0</v>
      </c>
      <c r="BJ172" s="19" t="s">
        <v>83</v>
      </c>
      <c r="BK172" s="229">
        <f>ROUND(I172*H172,2)</f>
        <v>0</v>
      </c>
      <c r="BL172" s="19" t="s">
        <v>100</v>
      </c>
      <c r="BM172" s="228" t="s">
        <v>4418</v>
      </c>
    </row>
    <row r="173" s="2" customFormat="1" ht="33" customHeight="1">
      <c r="A173" s="40"/>
      <c r="B173" s="41"/>
      <c r="C173" s="217" t="s">
        <v>1124</v>
      </c>
      <c r="D173" s="217" t="s">
        <v>237</v>
      </c>
      <c r="E173" s="218" t="s">
        <v>8783</v>
      </c>
      <c r="F173" s="219" t="s">
        <v>8784</v>
      </c>
      <c r="G173" s="220" t="s">
        <v>369</v>
      </c>
      <c r="H173" s="221">
        <v>800</v>
      </c>
      <c r="I173" s="222"/>
      <c r="J173" s="223">
        <f>ROUND(I173*H173,2)</f>
        <v>0</v>
      </c>
      <c r="K173" s="219" t="s">
        <v>7240</v>
      </c>
      <c r="L173" s="46"/>
      <c r="M173" s="224" t="s">
        <v>19</v>
      </c>
      <c r="N173" s="225" t="s">
        <v>47</v>
      </c>
      <c r="O173" s="86"/>
      <c r="P173" s="226">
        <f>O173*H173</f>
        <v>0</v>
      </c>
      <c r="Q173" s="226">
        <v>0</v>
      </c>
      <c r="R173" s="226">
        <f>Q173*H173</f>
        <v>0</v>
      </c>
      <c r="S173" s="226">
        <v>0</v>
      </c>
      <c r="T173" s="227">
        <f>S173*H173</f>
        <v>0</v>
      </c>
      <c r="U173" s="40"/>
      <c r="V173" s="40"/>
      <c r="W173" s="40"/>
      <c r="X173" s="40"/>
      <c r="Y173" s="40"/>
      <c r="Z173" s="40"/>
      <c r="AA173" s="40"/>
      <c r="AB173" s="40"/>
      <c r="AC173" s="40"/>
      <c r="AD173" s="40"/>
      <c r="AE173" s="40"/>
      <c r="AR173" s="228" t="s">
        <v>100</v>
      </c>
      <c r="AT173" s="228" t="s">
        <v>237</v>
      </c>
      <c r="AU173" s="228" t="s">
        <v>83</v>
      </c>
      <c r="AY173" s="19" t="s">
        <v>235</v>
      </c>
      <c r="BE173" s="229">
        <f>IF(N173="základní",J173,0)</f>
        <v>0</v>
      </c>
      <c r="BF173" s="229">
        <f>IF(N173="snížená",J173,0)</f>
        <v>0</v>
      </c>
      <c r="BG173" s="229">
        <f>IF(N173="zákl. přenesená",J173,0)</f>
        <v>0</v>
      </c>
      <c r="BH173" s="229">
        <f>IF(N173="sníž. přenesená",J173,0)</f>
        <v>0</v>
      </c>
      <c r="BI173" s="229">
        <f>IF(N173="nulová",J173,0)</f>
        <v>0</v>
      </c>
      <c r="BJ173" s="19" t="s">
        <v>83</v>
      </c>
      <c r="BK173" s="229">
        <f>ROUND(I173*H173,2)</f>
        <v>0</v>
      </c>
      <c r="BL173" s="19" t="s">
        <v>100</v>
      </c>
      <c r="BM173" s="228" t="s">
        <v>4431</v>
      </c>
    </row>
    <row r="174" s="2" customFormat="1" ht="90" customHeight="1">
      <c r="A174" s="40"/>
      <c r="B174" s="41"/>
      <c r="C174" s="283" t="s">
        <v>1127</v>
      </c>
      <c r="D174" s="283" t="s">
        <v>1610</v>
      </c>
      <c r="E174" s="284" t="s">
        <v>8785</v>
      </c>
      <c r="F174" s="285" t="s">
        <v>8786</v>
      </c>
      <c r="G174" s="286" t="s">
        <v>369</v>
      </c>
      <c r="H174" s="287">
        <v>800</v>
      </c>
      <c r="I174" s="288"/>
      <c r="J174" s="289">
        <f>ROUND(I174*H174,2)</f>
        <v>0</v>
      </c>
      <c r="K174" s="285" t="s">
        <v>7240</v>
      </c>
      <c r="L174" s="290"/>
      <c r="M174" s="291" t="s">
        <v>19</v>
      </c>
      <c r="N174" s="292" t="s">
        <v>47</v>
      </c>
      <c r="O174" s="86"/>
      <c r="P174" s="226">
        <f>O174*H174</f>
        <v>0</v>
      </c>
      <c r="Q174" s="226">
        <v>0.00023000000000000001</v>
      </c>
      <c r="R174" s="226">
        <f>Q174*H174</f>
        <v>0.184</v>
      </c>
      <c r="S174" s="226">
        <v>0</v>
      </c>
      <c r="T174" s="227">
        <f>S174*H174</f>
        <v>0</v>
      </c>
      <c r="U174" s="40"/>
      <c r="V174" s="40"/>
      <c r="W174" s="40"/>
      <c r="X174" s="40"/>
      <c r="Y174" s="40"/>
      <c r="Z174" s="40"/>
      <c r="AA174" s="40"/>
      <c r="AB174" s="40"/>
      <c r="AC174" s="40"/>
      <c r="AD174" s="40"/>
      <c r="AE174" s="40"/>
      <c r="AR174" s="228" t="s">
        <v>352</v>
      </c>
      <c r="AT174" s="228" t="s">
        <v>1610</v>
      </c>
      <c r="AU174" s="228" t="s">
        <v>83</v>
      </c>
      <c r="AY174" s="19" t="s">
        <v>235</v>
      </c>
      <c r="BE174" s="229">
        <f>IF(N174="základní",J174,0)</f>
        <v>0</v>
      </c>
      <c r="BF174" s="229">
        <f>IF(N174="snížená",J174,0)</f>
        <v>0</v>
      </c>
      <c r="BG174" s="229">
        <f>IF(N174="zákl. přenesená",J174,0)</f>
        <v>0</v>
      </c>
      <c r="BH174" s="229">
        <f>IF(N174="sníž. přenesená",J174,0)</f>
        <v>0</v>
      </c>
      <c r="BI174" s="229">
        <f>IF(N174="nulová",J174,0)</f>
        <v>0</v>
      </c>
      <c r="BJ174" s="19" t="s">
        <v>83</v>
      </c>
      <c r="BK174" s="229">
        <f>ROUND(I174*H174,2)</f>
        <v>0</v>
      </c>
      <c r="BL174" s="19" t="s">
        <v>100</v>
      </c>
      <c r="BM174" s="228" t="s">
        <v>4442</v>
      </c>
    </row>
    <row r="175" s="2" customFormat="1" ht="24.15" customHeight="1">
      <c r="A175" s="40"/>
      <c r="B175" s="41"/>
      <c r="C175" s="217" t="s">
        <v>1136</v>
      </c>
      <c r="D175" s="217" t="s">
        <v>237</v>
      </c>
      <c r="E175" s="218" t="s">
        <v>8787</v>
      </c>
      <c r="F175" s="219" t="s">
        <v>8788</v>
      </c>
      <c r="G175" s="220" t="s">
        <v>369</v>
      </c>
      <c r="H175" s="221">
        <v>350</v>
      </c>
      <c r="I175" s="222"/>
      <c r="J175" s="223">
        <f>ROUND(I175*H175,2)</f>
        <v>0</v>
      </c>
      <c r="K175" s="219" t="s">
        <v>7240</v>
      </c>
      <c r="L175" s="46"/>
      <c r="M175" s="224" t="s">
        <v>19</v>
      </c>
      <c r="N175" s="225" t="s">
        <v>47</v>
      </c>
      <c r="O175" s="86"/>
      <c r="P175" s="226">
        <f>O175*H175</f>
        <v>0</v>
      </c>
      <c r="Q175" s="226">
        <v>0</v>
      </c>
      <c r="R175" s="226">
        <f>Q175*H175</f>
        <v>0</v>
      </c>
      <c r="S175" s="226">
        <v>0</v>
      </c>
      <c r="T175" s="227">
        <f>S175*H175</f>
        <v>0</v>
      </c>
      <c r="U175" s="40"/>
      <c r="V175" s="40"/>
      <c r="W175" s="40"/>
      <c r="X175" s="40"/>
      <c r="Y175" s="40"/>
      <c r="Z175" s="40"/>
      <c r="AA175" s="40"/>
      <c r="AB175" s="40"/>
      <c r="AC175" s="40"/>
      <c r="AD175" s="40"/>
      <c r="AE175" s="40"/>
      <c r="AR175" s="228" t="s">
        <v>100</v>
      </c>
      <c r="AT175" s="228" t="s">
        <v>237</v>
      </c>
      <c r="AU175" s="228" t="s">
        <v>83</v>
      </c>
      <c r="AY175" s="19" t="s">
        <v>235</v>
      </c>
      <c r="BE175" s="229">
        <f>IF(N175="základní",J175,0)</f>
        <v>0</v>
      </c>
      <c r="BF175" s="229">
        <f>IF(N175="snížená",J175,0)</f>
        <v>0</v>
      </c>
      <c r="BG175" s="229">
        <f>IF(N175="zákl. přenesená",J175,0)</f>
        <v>0</v>
      </c>
      <c r="BH175" s="229">
        <f>IF(N175="sníž. přenesená",J175,0)</f>
        <v>0</v>
      </c>
      <c r="BI175" s="229">
        <f>IF(N175="nulová",J175,0)</f>
        <v>0</v>
      </c>
      <c r="BJ175" s="19" t="s">
        <v>83</v>
      </c>
      <c r="BK175" s="229">
        <f>ROUND(I175*H175,2)</f>
        <v>0</v>
      </c>
      <c r="BL175" s="19" t="s">
        <v>100</v>
      </c>
      <c r="BM175" s="228" t="s">
        <v>4452</v>
      </c>
    </row>
    <row r="176" s="2" customFormat="1" ht="90" customHeight="1">
      <c r="A176" s="40"/>
      <c r="B176" s="41"/>
      <c r="C176" s="283" t="s">
        <v>1146</v>
      </c>
      <c r="D176" s="283" t="s">
        <v>1610</v>
      </c>
      <c r="E176" s="284" t="s">
        <v>8789</v>
      </c>
      <c r="F176" s="285" t="s">
        <v>8790</v>
      </c>
      <c r="G176" s="286" t="s">
        <v>369</v>
      </c>
      <c r="H176" s="287">
        <v>350</v>
      </c>
      <c r="I176" s="288"/>
      <c r="J176" s="289">
        <f>ROUND(I176*H176,2)</f>
        <v>0</v>
      </c>
      <c r="K176" s="285" t="s">
        <v>7240</v>
      </c>
      <c r="L176" s="290"/>
      <c r="M176" s="291" t="s">
        <v>19</v>
      </c>
      <c r="N176" s="292" t="s">
        <v>47</v>
      </c>
      <c r="O176" s="86"/>
      <c r="P176" s="226">
        <f>O176*H176</f>
        <v>0</v>
      </c>
      <c r="Q176" s="226">
        <v>0</v>
      </c>
      <c r="R176" s="226">
        <f>Q176*H176</f>
        <v>0</v>
      </c>
      <c r="S176" s="226">
        <v>0</v>
      </c>
      <c r="T176" s="227">
        <f>S176*H176</f>
        <v>0</v>
      </c>
      <c r="U176" s="40"/>
      <c r="V176" s="40"/>
      <c r="W176" s="40"/>
      <c r="X176" s="40"/>
      <c r="Y176" s="40"/>
      <c r="Z176" s="40"/>
      <c r="AA176" s="40"/>
      <c r="AB176" s="40"/>
      <c r="AC176" s="40"/>
      <c r="AD176" s="40"/>
      <c r="AE176" s="40"/>
      <c r="AR176" s="228" t="s">
        <v>352</v>
      </c>
      <c r="AT176" s="228" t="s">
        <v>1610</v>
      </c>
      <c r="AU176" s="228" t="s">
        <v>83</v>
      </c>
      <c r="AY176" s="19" t="s">
        <v>235</v>
      </c>
      <c r="BE176" s="229">
        <f>IF(N176="základní",J176,0)</f>
        <v>0</v>
      </c>
      <c r="BF176" s="229">
        <f>IF(N176="snížená",J176,0)</f>
        <v>0</v>
      </c>
      <c r="BG176" s="229">
        <f>IF(N176="zákl. přenesená",J176,0)</f>
        <v>0</v>
      </c>
      <c r="BH176" s="229">
        <f>IF(N176="sníž. přenesená",J176,0)</f>
        <v>0</v>
      </c>
      <c r="BI176" s="229">
        <f>IF(N176="nulová",J176,0)</f>
        <v>0</v>
      </c>
      <c r="BJ176" s="19" t="s">
        <v>83</v>
      </c>
      <c r="BK176" s="229">
        <f>ROUND(I176*H176,2)</f>
        <v>0</v>
      </c>
      <c r="BL176" s="19" t="s">
        <v>100</v>
      </c>
      <c r="BM176" s="228" t="s">
        <v>4463</v>
      </c>
    </row>
    <row r="177" s="2" customFormat="1" ht="24.15" customHeight="1">
      <c r="A177" s="40"/>
      <c r="B177" s="41"/>
      <c r="C177" s="217" t="s">
        <v>1153</v>
      </c>
      <c r="D177" s="217" t="s">
        <v>237</v>
      </c>
      <c r="E177" s="218" t="s">
        <v>8791</v>
      </c>
      <c r="F177" s="219" t="s">
        <v>8792</v>
      </c>
      <c r="G177" s="220" t="s">
        <v>369</v>
      </c>
      <c r="H177" s="221">
        <v>1000</v>
      </c>
      <c r="I177" s="222"/>
      <c r="J177" s="223">
        <f>ROUND(I177*H177,2)</f>
        <v>0</v>
      </c>
      <c r="K177" s="219" t="s">
        <v>7240</v>
      </c>
      <c r="L177" s="46"/>
      <c r="M177" s="224" t="s">
        <v>19</v>
      </c>
      <c r="N177" s="225" t="s">
        <v>47</v>
      </c>
      <c r="O177" s="86"/>
      <c r="P177" s="226">
        <f>O177*H177</f>
        <v>0</v>
      </c>
      <c r="Q177" s="226">
        <v>0</v>
      </c>
      <c r="R177" s="226">
        <f>Q177*H177</f>
        <v>0</v>
      </c>
      <c r="S177" s="226">
        <v>0</v>
      </c>
      <c r="T177" s="227">
        <f>S177*H177</f>
        <v>0</v>
      </c>
      <c r="U177" s="40"/>
      <c r="V177" s="40"/>
      <c r="W177" s="40"/>
      <c r="X177" s="40"/>
      <c r="Y177" s="40"/>
      <c r="Z177" s="40"/>
      <c r="AA177" s="40"/>
      <c r="AB177" s="40"/>
      <c r="AC177" s="40"/>
      <c r="AD177" s="40"/>
      <c r="AE177" s="40"/>
      <c r="AR177" s="228" t="s">
        <v>100</v>
      </c>
      <c r="AT177" s="228" t="s">
        <v>237</v>
      </c>
      <c r="AU177" s="228" t="s">
        <v>83</v>
      </c>
      <c r="AY177" s="19" t="s">
        <v>235</v>
      </c>
      <c r="BE177" s="229">
        <f>IF(N177="základní",J177,0)</f>
        <v>0</v>
      </c>
      <c r="BF177" s="229">
        <f>IF(N177="snížená",J177,0)</f>
        <v>0</v>
      </c>
      <c r="BG177" s="229">
        <f>IF(N177="zákl. přenesená",J177,0)</f>
        <v>0</v>
      </c>
      <c r="BH177" s="229">
        <f>IF(N177="sníž. přenesená",J177,0)</f>
        <v>0</v>
      </c>
      <c r="BI177" s="229">
        <f>IF(N177="nulová",J177,0)</f>
        <v>0</v>
      </c>
      <c r="BJ177" s="19" t="s">
        <v>83</v>
      </c>
      <c r="BK177" s="229">
        <f>ROUND(I177*H177,2)</f>
        <v>0</v>
      </c>
      <c r="BL177" s="19" t="s">
        <v>100</v>
      </c>
      <c r="BM177" s="228" t="s">
        <v>687</v>
      </c>
    </row>
    <row r="178" s="2" customFormat="1" ht="90" customHeight="1">
      <c r="A178" s="40"/>
      <c r="B178" s="41"/>
      <c r="C178" s="283" t="s">
        <v>1159</v>
      </c>
      <c r="D178" s="283" t="s">
        <v>1610</v>
      </c>
      <c r="E178" s="284" t="s">
        <v>8793</v>
      </c>
      <c r="F178" s="285" t="s">
        <v>8794</v>
      </c>
      <c r="G178" s="286" t="s">
        <v>369</v>
      </c>
      <c r="H178" s="287">
        <v>1000</v>
      </c>
      <c r="I178" s="288"/>
      <c r="J178" s="289">
        <f>ROUND(I178*H178,2)</f>
        <v>0</v>
      </c>
      <c r="K178" s="285" t="s">
        <v>7240</v>
      </c>
      <c r="L178" s="290"/>
      <c r="M178" s="291" t="s">
        <v>19</v>
      </c>
      <c r="N178" s="292" t="s">
        <v>47</v>
      </c>
      <c r="O178" s="86"/>
      <c r="P178" s="226">
        <f>O178*H178</f>
        <v>0</v>
      </c>
      <c r="Q178" s="226">
        <v>0</v>
      </c>
      <c r="R178" s="226">
        <f>Q178*H178</f>
        <v>0</v>
      </c>
      <c r="S178" s="226">
        <v>0</v>
      </c>
      <c r="T178" s="227">
        <f>S178*H178</f>
        <v>0</v>
      </c>
      <c r="U178" s="40"/>
      <c r="V178" s="40"/>
      <c r="W178" s="40"/>
      <c r="X178" s="40"/>
      <c r="Y178" s="40"/>
      <c r="Z178" s="40"/>
      <c r="AA178" s="40"/>
      <c r="AB178" s="40"/>
      <c r="AC178" s="40"/>
      <c r="AD178" s="40"/>
      <c r="AE178" s="40"/>
      <c r="AR178" s="228" t="s">
        <v>352</v>
      </c>
      <c r="AT178" s="228" t="s">
        <v>1610</v>
      </c>
      <c r="AU178" s="228" t="s">
        <v>83</v>
      </c>
      <c r="AY178" s="19" t="s">
        <v>235</v>
      </c>
      <c r="BE178" s="229">
        <f>IF(N178="základní",J178,0)</f>
        <v>0</v>
      </c>
      <c r="BF178" s="229">
        <f>IF(N178="snížená",J178,0)</f>
        <v>0</v>
      </c>
      <c r="BG178" s="229">
        <f>IF(N178="zákl. přenesená",J178,0)</f>
        <v>0</v>
      </c>
      <c r="BH178" s="229">
        <f>IF(N178="sníž. přenesená",J178,0)</f>
        <v>0</v>
      </c>
      <c r="BI178" s="229">
        <f>IF(N178="nulová",J178,0)</f>
        <v>0</v>
      </c>
      <c r="BJ178" s="19" t="s">
        <v>83</v>
      </c>
      <c r="BK178" s="229">
        <f>ROUND(I178*H178,2)</f>
        <v>0</v>
      </c>
      <c r="BL178" s="19" t="s">
        <v>100</v>
      </c>
      <c r="BM178" s="228" t="s">
        <v>4482</v>
      </c>
    </row>
    <row r="179" s="2" customFormat="1" ht="33" customHeight="1">
      <c r="A179" s="40"/>
      <c r="B179" s="41"/>
      <c r="C179" s="217" t="s">
        <v>1166</v>
      </c>
      <c r="D179" s="217" t="s">
        <v>237</v>
      </c>
      <c r="E179" s="218" t="s">
        <v>8795</v>
      </c>
      <c r="F179" s="219" t="s">
        <v>8796</v>
      </c>
      <c r="G179" s="220" t="s">
        <v>369</v>
      </c>
      <c r="H179" s="221">
        <v>2000</v>
      </c>
      <c r="I179" s="222"/>
      <c r="J179" s="223">
        <f>ROUND(I179*H179,2)</f>
        <v>0</v>
      </c>
      <c r="K179" s="219" t="s">
        <v>7240</v>
      </c>
      <c r="L179" s="46"/>
      <c r="M179" s="224" t="s">
        <v>19</v>
      </c>
      <c r="N179" s="225" t="s">
        <v>47</v>
      </c>
      <c r="O179" s="86"/>
      <c r="P179" s="226">
        <f>O179*H179</f>
        <v>0</v>
      </c>
      <c r="Q179" s="226">
        <v>0</v>
      </c>
      <c r="R179" s="226">
        <f>Q179*H179</f>
        <v>0</v>
      </c>
      <c r="S179" s="226">
        <v>0</v>
      </c>
      <c r="T179" s="227">
        <f>S179*H179</f>
        <v>0</v>
      </c>
      <c r="U179" s="40"/>
      <c r="V179" s="40"/>
      <c r="W179" s="40"/>
      <c r="X179" s="40"/>
      <c r="Y179" s="40"/>
      <c r="Z179" s="40"/>
      <c r="AA179" s="40"/>
      <c r="AB179" s="40"/>
      <c r="AC179" s="40"/>
      <c r="AD179" s="40"/>
      <c r="AE179" s="40"/>
      <c r="AR179" s="228" t="s">
        <v>100</v>
      </c>
      <c r="AT179" s="228" t="s">
        <v>237</v>
      </c>
      <c r="AU179" s="228" t="s">
        <v>83</v>
      </c>
      <c r="AY179" s="19" t="s">
        <v>235</v>
      </c>
      <c r="BE179" s="229">
        <f>IF(N179="základní",J179,0)</f>
        <v>0</v>
      </c>
      <c r="BF179" s="229">
        <f>IF(N179="snížená",J179,0)</f>
        <v>0</v>
      </c>
      <c r="BG179" s="229">
        <f>IF(N179="zákl. přenesená",J179,0)</f>
        <v>0</v>
      </c>
      <c r="BH179" s="229">
        <f>IF(N179="sníž. přenesená",J179,0)</f>
        <v>0</v>
      </c>
      <c r="BI179" s="229">
        <f>IF(N179="nulová",J179,0)</f>
        <v>0</v>
      </c>
      <c r="BJ179" s="19" t="s">
        <v>83</v>
      </c>
      <c r="BK179" s="229">
        <f>ROUND(I179*H179,2)</f>
        <v>0</v>
      </c>
      <c r="BL179" s="19" t="s">
        <v>100</v>
      </c>
      <c r="BM179" s="228" t="s">
        <v>4495</v>
      </c>
    </row>
    <row r="180" s="2" customFormat="1" ht="90" customHeight="1">
      <c r="A180" s="40"/>
      <c r="B180" s="41"/>
      <c r="C180" s="283" t="s">
        <v>1172</v>
      </c>
      <c r="D180" s="283" t="s">
        <v>1610</v>
      </c>
      <c r="E180" s="284" t="s">
        <v>8797</v>
      </c>
      <c r="F180" s="285" t="s">
        <v>8798</v>
      </c>
      <c r="G180" s="286" t="s">
        <v>369</v>
      </c>
      <c r="H180" s="287">
        <v>2000</v>
      </c>
      <c r="I180" s="288"/>
      <c r="J180" s="289">
        <f>ROUND(I180*H180,2)</f>
        <v>0</v>
      </c>
      <c r="K180" s="285" t="s">
        <v>7240</v>
      </c>
      <c r="L180" s="290"/>
      <c r="M180" s="291" t="s">
        <v>19</v>
      </c>
      <c r="N180" s="292" t="s">
        <v>47</v>
      </c>
      <c r="O180" s="86"/>
      <c r="P180" s="226">
        <f>O180*H180</f>
        <v>0</v>
      </c>
      <c r="Q180" s="226">
        <v>0.00012999999999999999</v>
      </c>
      <c r="R180" s="226">
        <f>Q180*H180</f>
        <v>0.25999999999999995</v>
      </c>
      <c r="S180" s="226">
        <v>0</v>
      </c>
      <c r="T180" s="227">
        <f>S180*H180</f>
        <v>0</v>
      </c>
      <c r="U180" s="40"/>
      <c r="V180" s="40"/>
      <c r="W180" s="40"/>
      <c r="X180" s="40"/>
      <c r="Y180" s="40"/>
      <c r="Z180" s="40"/>
      <c r="AA180" s="40"/>
      <c r="AB180" s="40"/>
      <c r="AC180" s="40"/>
      <c r="AD180" s="40"/>
      <c r="AE180" s="40"/>
      <c r="AR180" s="228" t="s">
        <v>352</v>
      </c>
      <c r="AT180" s="228" t="s">
        <v>1610</v>
      </c>
      <c r="AU180" s="228" t="s">
        <v>83</v>
      </c>
      <c r="AY180" s="19" t="s">
        <v>235</v>
      </c>
      <c r="BE180" s="229">
        <f>IF(N180="základní",J180,0)</f>
        <v>0</v>
      </c>
      <c r="BF180" s="229">
        <f>IF(N180="snížená",J180,0)</f>
        <v>0</v>
      </c>
      <c r="BG180" s="229">
        <f>IF(N180="zákl. přenesená",J180,0)</f>
        <v>0</v>
      </c>
      <c r="BH180" s="229">
        <f>IF(N180="sníž. přenesená",J180,0)</f>
        <v>0</v>
      </c>
      <c r="BI180" s="229">
        <f>IF(N180="nulová",J180,0)</f>
        <v>0</v>
      </c>
      <c r="BJ180" s="19" t="s">
        <v>83</v>
      </c>
      <c r="BK180" s="229">
        <f>ROUND(I180*H180,2)</f>
        <v>0</v>
      </c>
      <c r="BL180" s="19" t="s">
        <v>100</v>
      </c>
      <c r="BM180" s="228" t="s">
        <v>4628</v>
      </c>
    </row>
    <row r="181" s="2" customFormat="1" ht="37.8" customHeight="1">
      <c r="A181" s="40"/>
      <c r="B181" s="41"/>
      <c r="C181" s="283" t="s">
        <v>1177</v>
      </c>
      <c r="D181" s="283" t="s">
        <v>1610</v>
      </c>
      <c r="E181" s="284" t="s">
        <v>8799</v>
      </c>
      <c r="F181" s="285" t="s">
        <v>8800</v>
      </c>
      <c r="G181" s="286" t="s">
        <v>451</v>
      </c>
      <c r="H181" s="287">
        <v>4000</v>
      </c>
      <c r="I181" s="288"/>
      <c r="J181" s="289">
        <f>ROUND(I181*H181,2)</f>
        <v>0</v>
      </c>
      <c r="K181" s="285" t="s">
        <v>7240</v>
      </c>
      <c r="L181" s="290"/>
      <c r="M181" s="291" t="s">
        <v>19</v>
      </c>
      <c r="N181" s="292" t="s">
        <v>47</v>
      </c>
      <c r="O181" s="86"/>
      <c r="P181" s="226">
        <f>O181*H181</f>
        <v>0</v>
      </c>
      <c r="Q181" s="226">
        <v>0</v>
      </c>
      <c r="R181" s="226">
        <f>Q181*H181</f>
        <v>0</v>
      </c>
      <c r="S181" s="226">
        <v>0</v>
      </c>
      <c r="T181" s="227">
        <f>S181*H181</f>
        <v>0</v>
      </c>
      <c r="U181" s="40"/>
      <c r="V181" s="40"/>
      <c r="W181" s="40"/>
      <c r="X181" s="40"/>
      <c r="Y181" s="40"/>
      <c r="Z181" s="40"/>
      <c r="AA181" s="40"/>
      <c r="AB181" s="40"/>
      <c r="AC181" s="40"/>
      <c r="AD181" s="40"/>
      <c r="AE181" s="40"/>
      <c r="AR181" s="228" t="s">
        <v>352</v>
      </c>
      <c r="AT181" s="228" t="s">
        <v>1610</v>
      </c>
      <c r="AU181" s="228" t="s">
        <v>83</v>
      </c>
      <c r="AY181" s="19" t="s">
        <v>235</v>
      </c>
      <c r="BE181" s="229">
        <f>IF(N181="základní",J181,0)</f>
        <v>0</v>
      </c>
      <c r="BF181" s="229">
        <f>IF(N181="snížená",J181,0)</f>
        <v>0</v>
      </c>
      <c r="BG181" s="229">
        <f>IF(N181="zákl. přenesená",J181,0)</f>
        <v>0</v>
      </c>
      <c r="BH181" s="229">
        <f>IF(N181="sníž. přenesená",J181,0)</f>
        <v>0</v>
      </c>
      <c r="BI181" s="229">
        <f>IF(N181="nulová",J181,0)</f>
        <v>0</v>
      </c>
      <c r="BJ181" s="19" t="s">
        <v>83</v>
      </c>
      <c r="BK181" s="229">
        <f>ROUND(I181*H181,2)</f>
        <v>0</v>
      </c>
      <c r="BL181" s="19" t="s">
        <v>100</v>
      </c>
      <c r="BM181" s="228" t="s">
        <v>6165</v>
      </c>
    </row>
    <row r="182" s="2" customFormat="1" ht="37.8" customHeight="1">
      <c r="A182" s="40"/>
      <c r="B182" s="41"/>
      <c r="C182" s="283" t="s">
        <v>1184</v>
      </c>
      <c r="D182" s="283" t="s">
        <v>1610</v>
      </c>
      <c r="E182" s="284" t="s">
        <v>8801</v>
      </c>
      <c r="F182" s="285" t="s">
        <v>8802</v>
      </c>
      <c r="G182" s="286" t="s">
        <v>451</v>
      </c>
      <c r="H182" s="287">
        <v>1600</v>
      </c>
      <c r="I182" s="288"/>
      <c r="J182" s="289">
        <f>ROUND(I182*H182,2)</f>
        <v>0</v>
      </c>
      <c r="K182" s="285" t="s">
        <v>7240</v>
      </c>
      <c r="L182" s="290"/>
      <c r="M182" s="291" t="s">
        <v>19</v>
      </c>
      <c r="N182" s="292" t="s">
        <v>47</v>
      </c>
      <c r="O182" s="86"/>
      <c r="P182" s="226">
        <f>O182*H182</f>
        <v>0</v>
      </c>
      <c r="Q182" s="226">
        <v>0</v>
      </c>
      <c r="R182" s="226">
        <f>Q182*H182</f>
        <v>0</v>
      </c>
      <c r="S182" s="226">
        <v>0</v>
      </c>
      <c r="T182" s="227">
        <f>S182*H182</f>
        <v>0</v>
      </c>
      <c r="U182" s="40"/>
      <c r="V182" s="40"/>
      <c r="W182" s="40"/>
      <c r="X182" s="40"/>
      <c r="Y182" s="40"/>
      <c r="Z182" s="40"/>
      <c r="AA182" s="40"/>
      <c r="AB182" s="40"/>
      <c r="AC182" s="40"/>
      <c r="AD182" s="40"/>
      <c r="AE182" s="40"/>
      <c r="AR182" s="228" t="s">
        <v>352</v>
      </c>
      <c r="AT182" s="228" t="s">
        <v>1610</v>
      </c>
      <c r="AU182" s="228" t="s">
        <v>83</v>
      </c>
      <c r="AY182" s="19" t="s">
        <v>235</v>
      </c>
      <c r="BE182" s="229">
        <f>IF(N182="základní",J182,0)</f>
        <v>0</v>
      </c>
      <c r="BF182" s="229">
        <f>IF(N182="snížená",J182,0)</f>
        <v>0</v>
      </c>
      <c r="BG182" s="229">
        <f>IF(N182="zákl. přenesená",J182,0)</f>
        <v>0</v>
      </c>
      <c r="BH182" s="229">
        <f>IF(N182="sníž. přenesená",J182,0)</f>
        <v>0</v>
      </c>
      <c r="BI182" s="229">
        <f>IF(N182="nulová",J182,0)</f>
        <v>0</v>
      </c>
      <c r="BJ182" s="19" t="s">
        <v>83</v>
      </c>
      <c r="BK182" s="229">
        <f>ROUND(I182*H182,2)</f>
        <v>0</v>
      </c>
      <c r="BL182" s="19" t="s">
        <v>100</v>
      </c>
      <c r="BM182" s="228" t="s">
        <v>6173</v>
      </c>
    </row>
    <row r="183" s="2" customFormat="1" ht="16.5" customHeight="1">
      <c r="A183" s="40"/>
      <c r="B183" s="41"/>
      <c r="C183" s="217" t="s">
        <v>1191</v>
      </c>
      <c r="D183" s="217" t="s">
        <v>237</v>
      </c>
      <c r="E183" s="218" t="s">
        <v>8803</v>
      </c>
      <c r="F183" s="219" t="s">
        <v>8804</v>
      </c>
      <c r="G183" s="220" t="s">
        <v>610</v>
      </c>
      <c r="H183" s="221">
        <v>1</v>
      </c>
      <c r="I183" s="222"/>
      <c r="J183" s="223">
        <f>ROUND(I183*H183,2)</f>
        <v>0</v>
      </c>
      <c r="K183" s="219" t="s">
        <v>7283</v>
      </c>
      <c r="L183" s="46"/>
      <c r="M183" s="224" t="s">
        <v>19</v>
      </c>
      <c r="N183" s="225" t="s">
        <v>47</v>
      </c>
      <c r="O183" s="86"/>
      <c r="P183" s="226">
        <f>O183*H183</f>
        <v>0</v>
      </c>
      <c r="Q183" s="226">
        <v>0</v>
      </c>
      <c r="R183" s="226">
        <f>Q183*H183</f>
        <v>0</v>
      </c>
      <c r="S183" s="226">
        <v>0</v>
      </c>
      <c r="T183" s="227">
        <f>S183*H183</f>
        <v>0</v>
      </c>
      <c r="U183" s="40"/>
      <c r="V183" s="40"/>
      <c r="W183" s="40"/>
      <c r="X183" s="40"/>
      <c r="Y183" s="40"/>
      <c r="Z183" s="40"/>
      <c r="AA183" s="40"/>
      <c r="AB183" s="40"/>
      <c r="AC183" s="40"/>
      <c r="AD183" s="40"/>
      <c r="AE183" s="40"/>
      <c r="AR183" s="228" t="s">
        <v>100</v>
      </c>
      <c r="AT183" s="228" t="s">
        <v>237</v>
      </c>
      <c r="AU183" s="228" t="s">
        <v>83</v>
      </c>
      <c r="AY183" s="19" t="s">
        <v>235</v>
      </c>
      <c r="BE183" s="229">
        <f>IF(N183="základní",J183,0)</f>
        <v>0</v>
      </c>
      <c r="BF183" s="229">
        <f>IF(N183="snížená",J183,0)</f>
        <v>0</v>
      </c>
      <c r="BG183" s="229">
        <f>IF(N183="zákl. přenesená",J183,0)</f>
        <v>0</v>
      </c>
      <c r="BH183" s="229">
        <f>IF(N183="sníž. přenesená",J183,0)</f>
        <v>0</v>
      </c>
      <c r="BI183" s="229">
        <f>IF(N183="nulová",J183,0)</f>
        <v>0</v>
      </c>
      <c r="BJ183" s="19" t="s">
        <v>83</v>
      </c>
      <c r="BK183" s="229">
        <f>ROUND(I183*H183,2)</f>
        <v>0</v>
      </c>
      <c r="BL183" s="19" t="s">
        <v>100</v>
      </c>
      <c r="BM183" s="228" t="s">
        <v>6181</v>
      </c>
    </row>
    <row r="184" s="2" customFormat="1" ht="21.75" customHeight="1">
      <c r="A184" s="40"/>
      <c r="B184" s="41"/>
      <c r="C184" s="217" t="s">
        <v>1203</v>
      </c>
      <c r="D184" s="217" t="s">
        <v>237</v>
      </c>
      <c r="E184" s="218" t="s">
        <v>8805</v>
      </c>
      <c r="F184" s="219" t="s">
        <v>8806</v>
      </c>
      <c r="G184" s="220" t="s">
        <v>369</v>
      </c>
      <c r="H184" s="221">
        <v>2100</v>
      </c>
      <c r="I184" s="222"/>
      <c r="J184" s="223">
        <f>ROUND(I184*H184,2)</f>
        <v>0</v>
      </c>
      <c r="K184" s="219" t="s">
        <v>7283</v>
      </c>
      <c r="L184" s="46"/>
      <c r="M184" s="224" t="s">
        <v>19</v>
      </c>
      <c r="N184" s="225" t="s">
        <v>47</v>
      </c>
      <c r="O184" s="86"/>
      <c r="P184" s="226">
        <f>O184*H184</f>
        <v>0</v>
      </c>
      <c r="Q184" s="226">
        <v>0</v>
      </c>
      <c r="R184" s="226">
        <f>Q184*H184</f>
        <v>0</v>
      </c>
      <c r="S184" s="226">
        <v>0</v>
      </c>
      <c r="T184" s="227">
        <f>S184*H184</f>
        <v>0</v>
      </c>
      <c r="U184" s="40"/>
      <c r="V184" s="40"/>
      <c r="W184" s="40"/>
      <c r="X184" s="40"/>
      <c r="Y184" s="40"/>
      <c r="Z184" s="40"/>
      <c r="AA184" s="40"/>
      <c r="AB184" s="40"/>
      <c r="AC184" s="40"/>
      <c r="AD184" s="40"/>
      <c r="AE184" s="40"/>
      <c r="AR184" s="228" t="s">
        <v>100</v>
      </c>
      <c r="AT184" s="228" t="s">
        <v>237</v>
      </c>
      <c r="AU184" s="228" t="s">
        <v>83</v>
      </c>
      <c r="AY184" s="19" t="s">
        <v>235</v>
      </c>
      <c r="BE184" s="229">
        <f>IF(N184="základní",J184,0)</f>
        <v>0</v>
      </c>
      <c r="BF184" s="229">
        <f>IF(N184="snížená",J184,0)</f>
        <v>0</v>
      </c>
      <c r="BG184" s="229">
        <f>IF(N184="zákl. přenesená",J184,0)</f>
        <v>0</v>
      </c>
      <c r="BH184" s="229">
        <f>IF(N184="sníž. přenesená",J184,0)</f>
        <v>0</v>
      </c>
      <c r="BI184" s="229">
        <f>IF(N184="nulová",J184,0)</f>
        <v>0</v>
      </c>
      <c r="BJ184" s="19" t="s">
        <v>83</v>
      </c>
      <c r="BK184" s="229">
        <f>ROUND(I184*H184,2)</f>
        <v>0</v>
      </c>
      <c r="BL184" s="19" t="s">
        <v>100</v>
      </c>
      <c r="BM184" s="228" t="s">
        <v>6189</v>
      </c>
    </row>
    <row r="185" s="2" customFormat="1" ht="24.15" customHeight="1">
      <c r="A185" s="40"/>
      <c r="B185" s="41"/>
      <c r="C185" s="283" t="s">
        <v>1210</v>
      </c>
      <c r="D185" s="283" t="s">
        <v>1610</v>
      </c>
      <c r="E185" s="284" t="s">
        <v>8807</v>
      </c>
      <c r="F185" s="285" t="s">
        <v>8808</v>
      </c>
      <c r="G185" s="286" t="s">
        <v>451</v>
      </c>
      <c r="H185" s="287">
        <v>4200</v>
      </c>
      <c r="I185" s="288"/>
      <c r="J185" s="289">
        <f>ROUND(I185*H185,2)</f>
        <v>0</v>
      </c>
      <c r="K185" s="285" t="s">
        <v>7283</v>
      </c>
      <c r="L185" s="290"/>
      <c r="M185" s="291" t="s">
        <v>19</v>
      </c>
      <c r="N185" s="292" t="s">
        <v>47</v>
      </c>
      <c r="O185" s="86"/>
      <c r="P185" s="226">
        <f>O185*H185</f>
        <v>0</v>
      </c>
      <c r="Q185" s="226">
        <v>0</v>
      </c>
      <c r="R185" s="226">
        <f>Q185*H185</f>
        <v>0</v>
      </c>
      <c r="S185" s="226">
        <v>0</v>
      </c>
      <c r="T185" s="227">
        <f>S185*H185</f>
        <v>0</v>
      </c>
      <c r="U185" s="40"/>
      <c r="V185" s="40"/>
      <c r="W185" s="40"/>
      <c r="X185" s="40"/>
      <c r="Y185" s="40"/>
      <c r="Z185" s="40"/>
      <c r="AA185" s="40"/>
      <c r="AB185" s="40"/>
      <c r="AC185" s="40"/>
      <c r="AD185" s="40"/>
      <c r="AE185" s="40"/>
      <c r="AR185" s="228" t="s">
        <v>352</v>
      </c>
      <c r="AT185" s="228" t="s">
        <v>1610</v>
      </c>
      <c r="AU185" s="228" t="s">
        <v>83</v>
      </c>
      <c r="AY185" s="19" t="s">
        <v>235</v>
      </c>
      <c r="BE185" s="229">
        <f>IF(N185="základní",J185,0)</f>
        <v>0</v>
      </c>
      <c r="BF185" s="229">
        <f>IF(N185="snížená",J185,0)</f>
        <v>0</v>
      </c>
      <c r="BG185" s="229">
        <f>IF(N185="zákl. přenesená",J185,0)</f>
        <v>0</v>
      </c>
      <c r="BH185" s="229">
        <f>IF(N185="sníž. přenesená",J185,0)</f>
        <v>0</v>
      </c>
      <c r="BI185" s="229">
        <f>IF(N185="nulová",J185,0)</f>
        <v>0</v>
      </c>
      <c r="BJ185" s="19" t="s">
        <v>83</v>
      </c>
      <c r="BK185" s="229">
        <f>ROUND(I185*H185,2)</f>
        <v>0</v>
      </c>
      <c r="BL185" s="19" t="s">
        <v>100</v>
      </c>
      <c r="BM185" s="228" t="s">
        <v>6197</v>
      </c>
    </row>
    <row r="186" s="2" customFormat="1" ht="16.5" customHeight="1">
      <c r="A186" s="40"/>
      <c r="B186" s="41"/>
      <c r="C186" s="283" t="s">
        <v>1215</v>
      </c>
      <c r="D186" s="283" t="s">
        <v>1610</v>
      </c>
      <c r="E186" s="284" t="s">
        <v>8809</v>
      </c>
      <c r="F186" s="285" t="s">
        <v>8810</v>
      </c>
      <c r="G186" s="286" t="s">
        <v>610</v>
      </c>
      <c r="H186" s="287">
        <v>1</v>
      </c>
      <c r="I186" s="288"/>
      <c r="J186" s="289">
        <f>ROUND(I186*H186,2)</f>
        <v>0</v>
      </c>
      <c r="K186" s="285" t="s">
        <v>7283</v>
      </c>
      <c r="L186" s="290"/>
      <c r="M186" s="291" t="s">
        <v>19</v>
      </c>
      <c r="N186" s="292" t="s">
        <v>47</v>
      </c>
      <c r="O186" s="86"/>
      <c r="P186" s="226">
        <f>O186*H186</f>
        <v>0</v>
      </c>
      <c r="Q186" s="226">
        <v>0</v>
      </c>
      <c r="R186" s="226">
        <f>Q186*H186</f>
        <v>0</v>
      </c>
      <c r="S186" s="226">
        <v>0</v>
      </c>
      <c r="T186" s="227">
        <f>S186*H186</f>
        <v>0</v>
      </c>
      <c r="U186" s="40"/>
      <c r="V186" s="40"/>
      <c r="W186" s="40"/>
      <c r="X186" s="40"/>
      <c r="Y186" s="40"/>
      <c r="Z186" s="40"/>
      <c r="AA186" s="40"/>
      <c r="AB186" s="40"/>
      <c r="AC186" s="40"/>
      <c r="AD186" s="40"/>
      <c r="AE186" s="40"/>
      <c r="AR186" s="228" t="s">
        <v>352</v>
      </c>
      <c r="AT186" s="228" t="s">
        <v>1610</v>
      </c>
      <c r="AU186" s="228" t="s">
        <v>83</v>
      </c>
      <c r="AY186" s="19" t="s">
        <v>235</v>
      </c>
      <c r="BE186" s="229">
        <f>IF(N186="základní",J186,0)</f>
        <v>0</v>
      </c>
      <c r="BF186" s="229">
        <f>IF(N186="snížená",J186,0)</f>
        <v>0</v>
      </c>
      <c r="BG186" s="229">
        <f>IF(N186="zákl. přenesená",J186,0)</f>
        <v>0</v>
      </c>
      <c r="BH186" s="229">
        <f>IF(N186="sníž. přenesená",J186,0)</f>
        <v>0</v>
      </c>
      <c r="BI186" s="229">
        <f>IF(N186="nulová",J186,0)</f>
        <v>0</v>
      </c>
      <c r="BJ186" s="19" t="s">
        <v>83</v>
      </c>
      <c r="BK186" s="229">
        <f>ROUND(I186*H186,2)</f>
        <v>0</v>
      </c>
      <c r="BL186" s="19" t="s">
        <v>100</v>
      </c>
      <c r="BM186" s="228" t="s">
        <v>6205</v>
      </c>
    </row>
    <row r="187" s="2" customFormat="1" ht="16.5" customHeight="1">
      <c r="A187" s="40"/>
      <c r="B187" s="41"/>
      <c r="C187" s="217" t="s">
        <v>1221</v>
      </c>
      <c r="D187" s="217" t="s">
        <v>237</v>
      </c>
      <c r="E187" s="218" t="s">
        <v>8811</v>
      </c>
      <c r="F187" s="219" t="s">
        <v>8812</v>
      </c>
      <c r="G187" s="220" t="s">
        <v>451</v>
      </c>
      <c r="H187" s="221">
        <v>184</v>
      </c>
      <c r="I187" s="222"/>
      <c r="J187" s="223">
        <f>ROUND(I187*H187,2)</f>
        <v>0</v>
      </c>
      <c r="K187" s="219" t="s">
        <v>7283</v>
      </c>
      <c r="L187" s="46"/>
      <c r="M187" s="224" t="s">
        <v>19</v>
      </c>
      <c r="N187" s="225" t="s">
        <v>47</v>
      </c>
      <c r="O187" s="86"/>
      <c r="P187" s="226">
        <f>O187*H187</f>
        <v>0</v>
      </c>
      <c r="Q187" s="226">
        <v>0</v>
      </c>
      <c r="R187" s="226">
        <f>Q187*H187</f>
        <v>0</v>
      </c>
      <c r="S187" s="226">
        <v>0</v>
      </c>
      <c r="T187" s="227">
        <f>S187*H187</f>
        <v>0</v>
      </c>
      <c r="U187" s="40"/>
      <c r="V187" s="40"/>
      <c r="W187" s="40"/>
      <c r="X187" s="40"/>
      <c r="Y187" s="40"/>
      <c r="Z187" s="40"/>
      <c r="AA187" s="40"/>
      <c r="AB187" s="40"/>
      <c r="AC187" s="40"/>
      <c r="AD187" s="40"/>
      <c r="AE187" s="40"/>
      <c r="AR187" s="228" t="s">
        <v>100</v>
      </c>
      <c r="AT187" s="228" t="s">
        <v>237</v>
      </c>
      <c r="AU187" s="228" t="s">
        <v>83</v>
      </c>
      <c r="AY187" s="19" t="s">
        <v>235</v>
      </c>
      <c r="BE187" s="229">
        <f>IF(N187="základní",J187,0)</f>
        <v>0</v>
      </c>
      <c r="BF187" s="229">
        <f>IF(N187="snížená",J187,0)</f>
        <v>0</v>
      </c>
      <c r="BG187" s="229">
        <f>IF(N187="zákl. přenesená",J187,0)</f>
        <v>0</v>
      </c>
      <c r="BH187" s="229">
        <f>IF(N187="sníž. přenesená",J187,0)</f>
        <v>0</v>
      </c>
      <c r="BI187" s="229">
        <f>IF(N187="nulová",J187,0)</f>
        <v>0</v>
      </c>
      <c r="BJ187" s="19" t="s">
        <v>83</v>
      </c>
      <c r="BK187" s="229">
        <f>ROUND(I187*H187,2)</f>
        <v>0</v>
      </c>
      <c r="BL187" s="19" t="s">
        <v>100</v>
      </c>
      <c r="BM187" s="228" t="s">
        <v>6214</v>
      </c>
    </row>
    <row r="188" s="14" customFormat="1">
      <c r="A188" s="14"/>
      <c r="B188" s="246"/>
      <c r="C188" s="247"/>
      <c r="D188" s="237" t="s">
        <v>245</v>
      </c>
      <c r="E188" s="248" t="s">
        <v>19</v>
      </c>
      <c r="F188" s="249" t="s">
        <v>8813</v>
      </c>
      <c r="G188" s="247"/>
      <c r="H188" s="250">
        <v>184</v>
      </c>
      <c r="I188" s="251"/>
      <c r="J188" s="247"/>
      <c r="K188" s="247"/>
      <c r="L188" s="252"/>
      <c r="M188" s="253"/>
      <c r="N188" s="254"/>
      <c r="O188" s="254"/>
      <c r="P188" s="254"/>
      <c r="Q188" s="254"/>
      <c r="R188" s="254"/>
      <c r="S188" s="254"/>
      <c r="T188" s="255"/>
      <c r="U188" s="14"/>
      <c r="V188" s="14"/>
      <c r="W188" s="14"/>
      <c r="X188" s="14"/>
      <c r="Y188" s="14"/>
      <c r="Z188" s="14"/>
      <c r="AA188" s="14"/>
      <c r="AB188" s="14"/>
      <c r="AC188" s="14"/>
      <c r="AD188" s="14"/>
      <c r="AE188" s="14"/>
      <c r="AT188" s="256" t="s">
        <v>245</v>
      </c>
      <c r="AU188" s="256" t="s">
        <v>83</v>
      </c>
      <c r="AV188" s="14" t="s">
        <v>85</v>
      </c>
      <c r="AW188" s="14" t="s">
        <v>37</v>
      </c>
      <c r="AX188" s="14" t="s">
        <v>76</v>
      </c>
      <c r="AY188" s="256" t="s">
        <v>235</v>
      </c>
    </row>
    <row r="189" s="16" customFormat="1">
      <c r="A189" s="16"/>
      <c r="B189" s="268"/>
      <c r="C189" s="269"/>
      <c r="D189" s="237" t="s">
        <v>245</v>
      </c>
      <c r="E189" s="270" t="s">
        <v>19</v>
      </c>
      <c r="F189" s="271" t="s">
        <v>250</v>
      </c>
      <c r="G189" s="269"/>
      <c r="H189" s="272">
        <v>184</v>
      </c>
      <c r="I189" s="273"/>
      <c r="J189" s="269"/>
      <c r="K189" s="269"/>
      <c r="L189" s="274"/>
      <c r="M189" s="275"/>
      <c r="N189" s="276"/>
      <c r="O189" s="276"/>
      <c r="P189" s="276"/>
      <c r="Q189" s="276"/>
      <c r="R189" s="276"/>
      <c r="S189" s="276"/>
      <c r="T189" s="277"/>
      <c r="U189" s="16"/>
      <c r="V189" s="16"/>
      <c r="W189" s="16"/>
      <c r="X189" s="16"/>
      <c r="Y189" s="16"/>
      <c r="Z189" s="16"/>
      <c r="AA189" s="16"/>
      <c r="AB189" s="16"/>
      <c r="AC189" s="16"/>
      <c r="AD189" s="16"/>
      <c r="AE189" s="16"/>
      <c r="AT189" s="278" t="s">
        <v>245</v>
      </c>
      <c r="AU189" s="278" t="s">
        <v>83</v>
      </c>
      <c r="AV189" s="16" t="s">
        <v>100</v>
      </c>
      <c r="AW189" s="16" t="s">
        <v>37</v>
      </c>
      <c r="AX189" s="16" t="s">
        <v>83</v>
      </c>
      <c r="AY189" s="278" t="s">
        <v>235</v>
      </c>
    </row>
    <row r="190" s="2" customFormat="1" ht="24.15" customHeight="1">
      <c r="A190" s="40"/>
      <c r="B190" s="41"/>
      <c r="C190" s="283" t="s">
        <v>1231</v>
      </c>
      <c r="D190" s="283" t="s">
        <v>1610</v>
      </c>
      <c r="E190" s="284" t="s">
        <v>8814</v>
      </c>
      <c r="F190" s="285" t="s">
        <v>8815</v>
      </c>
      <c r="G190" s="286" t="s">
        <v>451</v>
      </c>
      <c r="H190" s="287">
        <v>55</v>
      </c>
      <c r="I190" s="288"/>
      <c r="J190" s="289">
        <f>ROUND(I190*H190,2)</f>
        <v>0</v>
      </c>
      <c r="K190" s="285" t="s">
        <v>7283</v>
      </c>
      <c r="L190" s="290"/>
      <c r="M190" s="291" t="s">
        <v>19</v>
      </c>
      <c r="N190" s="292" t="s">
        <v>47</v>
      </c>
      <c r="O190" s="86"/>
      <c r="P190" s="226">
        <f>O190*H190</f>
        <v>0</v>
      </c>
      <c r="Q190" s="226">
        <v>0</v>
      </c>
      <c r="R190" s="226">
        <f>Q190*H190</f>
        <v>0</v>
      </c>
      <c r="S190" s="226">
        <v>0</v>
      </c>
      <c r="T190" s="227">
        <f>S190*H190</f>
        <v>0</v>
      </c>
      <c r="U190" s="40"/>
      <c r="V190" s="40"/>
      <c r="W190" s="40"/>
      <c r="X190" s="40"/>
      <c r="Y190" s="40"/>
      <c r="Z190" s="40"/>
      <c r="AA190" s="40"/>
      <c r="AB190" s="40"/>
      <c r="AC190" s="40"/>
      <c r="AD190" s="40"/>
      <c r="AE190" s="40"/>
      <c r="AR190" s="228" t="s">
        <v>352</v>
      </c>
      <c r="AT190" s="228" t="s">
        <v>1610</v>
      </c>
      <c r="AU190" s="228" t="s">
        <v>83</v>
      </c>
      <c r="AY190" s="19" t="s">
        <v>235</v>
      </c>
      <c r="BE190" s="229">
        <f>IF(N190="základní",J190,0)</f>
        <v>0</v>
      </c>
      <c r="BF190" s="229">
        <f>IF(N190="snížená",J190,0)</f>
        <v>0</v>
      </c>
      <c r="BG190" s="229">
        <f>IF(N190="zákl. přenesená",J190,0)</f>
        <v>0</v>
      </c>
      <c r="BH190" s="229">
        <f>IF(N190="sníž. přenesená",J190,0)</f>
        <v>0</v>
      </c>
      <c r="BI190" s="229">
        <f>IF(N190="nulová",J190,0)</f>
        <v>0</v>
      </c>
      <c r="BJ190" s="19" t="s">
        <v>83</v>
      </c>
      <c r="BK190" s="229">
        <f>ROUND(I190*H190,2)</f>
        <v>0</v>
      </c>
      <c r="BL190" s="19" t="s">
        <v>100</v>
      </c>
      <c r="BM190" s="228" t="s">
        <v>6222</v>
      </c>
    </row>
    <row r="191" s="2" customFormat="1" ht="37.8" customHeight="1">
      <c r="A191" s="40"/>
      <c r="B191" s="41"/>
      <c r="C191" s="283" t="s">
        <v>1241</v>
      </c>
      <c r="D191" s="283" t="s">
        <v>1610</v>
      </c>
      <c r="E191" s="284" t="s">
        <v>8816</v>
      </c>
      <c r="F191" s="285" t="s">
        <v>8817</v>
      </c>
      <c r="G191" s="286" t="s">
        <v>451</v>
      </c>
      <c r="H191" s="287">
        <v>17</v>
      </c>
      <c r="I191" s="288"/>
      <c r="J191" s="289">
        <f>ROUND(I191*H191,2)</f>
        <v>0</v>
      </c>
      <c r="K191" s="285" t="s">
        <v>7283</v>
      </c>
      <c r="L191" s="290"/>
      <c r="M191" s="291" t="s">
        <v>19</v>
      </c>
      <c r="N191" s="292" t="s">
        <v>47</v>
      </c>
      <c r="O191" s="86"/>
      <c r="P191" s="226">
        <f>O191*H191</f>
        <v>0</v>
      </c>
      <c r="Q191" s="226">
        <v>0</v>
      </c>
      <c r="R191" s="226">
        <f>Q191*H191</f>
        <v>0</v>
      </c>
      <c r="S191" s="226">
        <v>0</v>
      </c>
      <c r="T191" s="227">
        <f>S191*H191</f>
        <v>0</v>
      </c>
      <c r="U191" s="40"/>
      <c r="V191" s="40"/>
      <c r="W191" s="40"/>
      <c r="X191" s="40"/>
      <c r="Y191" s="40"/>
      <c r="Z191" s="40"/>
      <c r="AA191" s="40"/>
      <c r="AB191" s="40"/>
      <c r="AC191" s="40"/>
      <c r="AD191" s="40"/>
      <c r="AE191" s="40"/>
      <c r="AR191" s="228" t="s">
        <v>352</v>
      </c>
      <c r="AT191" s="228" t="s">
        <v>1610</v>
      </c>
      <c r="AU191" s="228" t="s">
        <v>83</v>
      </c>
      <c r="AY191" s="19" t="s">
        <v>235</v>
      </c>
      <c r="BE191" s="229">
        <f>IF(N191="základní",J191,0)</f>
        <v>0</v>
      </c>
      <c r="BF191" s="229">
        <f>IF(N191="snížená",J191,0)</f>
        <v>0</v>
      </c>
      <c r="BG191" s="229">
        <f>IF(N191="zákl. přenesená",J191,0)</f>
        <v>0</v>
      </c>
      <c r="BH191" s="229">
        <f>IF(N191="sníž. přenesená",J191,0)</f>
        <v>0</v>
      </c>
      <c r="BI191" s="229">
        <f>IF(N191="nulová",J191,0)</f>
        <v>0</v>
      </c>
      <c r="BJ191" s="19" t="s">
        <v>83</v>
      </c>
      <c r="BK191" s="229">
        <f>ROUND(I191*H191,2)</f>
        <v>0</v>
      </c>
      <c r="BL191" s="19" t="s">
        <v>100</v>
      </c>
      <c r="BM191" s="228" t="s">
        <v>6230</v>
      </c>
    </row>
    <row r="192" s="2" customFormat="1" ht="24.15" customHeight="1">
      <c r="A192" s="40"/>
      <c r="B192" s="41"/>
      <c r="C192" s="283" t="s">
        <v>1248</v>
      </c>
      <c r="D192" s="283" t="s">
        <v>1610</v>
      </c>
      <c r="E192" s="284" t="s">
        <v>8818</v>
      </c>
      <c r="F192" s="285" t="s">
        <v>8819</v>
      </c>
      <c r="G192" s="286" t="s">
        <v>451</v>
      </c>
      <c r="H192" s="287">
        <v>7</v>
      </c>
      <c r="I192" s="288"/>
      <c r="J192" s="289">
        <f>ROUND(I192*H192,2)</f>
        <v>0</v>
      </c>
      <c r="K192" s="285" t="s">
        <v>7283</v>
      </c>
      <c r="L192" s="290"/>
      <c r="M192" s="291" t="s">
        <v>19</v>
      </c>
      <c r="N192" s="292" t="s">
        <v>47</v>
      </c>
      <c r="O192" s="86"/>
      <c r="P192" s="226">
        <f>O192*H192</f>
        <v>0</v>
      </c>
      <c r="Q192" s="226">
        <v>0</v>
      </c>
      <c r="R192" s="226">
        <f>Q192*H192</f>
        <v>0</v>
      </c>
      <c r="S192" s="226">
        <v>0</v>
      </c>
      <c r="T192" s="227">
        <f>S192*H192</f>
        <v>0</v>
      </c>
      <c r="U192" s="40"/>
      <c r="V192" s="40"/>
      <c r="W192" s="40"/>
      <c r="X192" s="40"/>
      <c r="Y192" s="40"/>
      <c r="Z192" s="40"/>
      <c r="AA192" s="40"/>
      <c r="AB192" s="40"/>
      <c r="AC192" s="40"/>
      <c r="AD192" s="40"/>
      <c r="AE192" s="40"/>
      <c r="AR192" s="228" t="s">
        <v>352</v>
      </c>
      <c r="AT192" s="228" t="s">
        <v>1610</v>
      </c>
      <c r="AU192" s="228" t="s">
        <v>83</v>
      </c>
      <c r="AY192" s="19" t="s">
        <v>235</v>
      </c>
      <c r="BE192" s="229">
        <f>IF(N192="základní",J192,0)</f>
        <v>0</v>
      </c>
      <c r="BF192" s="229">
        <f>IF(N192="snížená",J192,0)</f>
        <v>0</v>
      </c>
      <c r="BG192" s="229">
        <f>IF(N192="zákl. přenesená",J192,0)</f>
        <v>0</v>
      </c>
      <c r="BH192" s="229">
        <f>IF(N192="sníž. přenesená",J192,0)</f>
        <v>0</v>
      </c>
      <c r="BI192" s="229">
        <f>IF(N192="nulová",J192,0)</f>
        <v>0</v>
      </c>
      <c r="BJ192" s="19" t="s">
        <v>83</v>
      </c>
      <c r="BK192" s="229">
        <f>ROUND(I192*H192,2)</f>
        <v>0</v>
      </c>
      <c r="BL192" s="19" t="s">
        <v>100</v>
      </c>
      <c r="BM192" s="228" t="s">
        <v>6238</v>
      </c>
    </row>
    <row r="193" s="2" customFormat="1" ht="24.15" customHeight="1">
      <c r="A193" s="40"/>
      <c r="B193" s="41"/>
      <c r="C193" s="283" t="s">
        <v>1256</v>
      </c>
      <c r="D193" s="283" t="s">
        <v>1610</v>
      </c>
      <c r="E193" s="284" t="s">
        <v>8820</v>
      </c>
      <c r="F193" s="285" t="s">
        <v>8821</v>
      </c>
      <c r="G193" s="286" t="s">
        <v>451</v>
      </c>
      <c r="H193" s="287">
        <v>3</v>
      </c>
      <c r="I193" s="288"/>
      <c r="J193" s="289">
        <f>ROUND(I193*H193,2)</f>
        <v>0</v>
      </c>
      <c r="K193" s="285" t="s">
        <v>7283</v>
      </c>
      <c r="L193" s="290"/>
      <c r="M193" s="291" t="s">
        <v>19</v>
      </c>
      <c r="N193" s="292" t="s">
        <v>47</v>
      </c>
      <c r="O193" s="86"/>
      <c r="P193" s="226">
        <f>O193*H193</f>
        <v>0</v>
      </c>
      <c r="Q193" s="226">
        <v>0</v>
      </c>
      <c r="R193" s="226">
        <f>Q193*H193</f>
        <v>0</v>
      </c>
      <c r="S193" s="226">
        <v>0</v>
      </c>
      <c r="T193" s="227">
        <f>S193*H193</f>
        <v>0</v>
      </c>
      <c r="U193" s="40"/>
      <c r="V193" s="40"/>
      <c r="W193" s="40"/>
      <c r="X193" s="40"/>
      <c r="Y193" s="40"/>
      <c r="Z193" s="40"/>
      <c r="AA193" s="40"/>
      <c r="AB193" s="40"/>
      <c r="AC193" s="40"/>
      <c r="AD193" s="40"/>
      <c r="AE193" s="40"/>
      <c r="AR193" s="228" t="s">
        <v>352</v>
      </c>
      <c r="AT193" s="228" t="s">
        <v>1610</v>
      </c>
      <c r="AU193" s="228" t="s">
        <v>83</v>
      </c>
      <c r="AY193" s="19" t="s">
        <v>235</v>
      </c>
      <c r="BE193" s="229">
        <f>IF(N193="základní",J193,0)</f>
        <v>0</v>
      </c>
      <c r="BF193" s="229">
        <f>IF(N193="snížená",J193,0)</f>
        <v>0</v>
      </c>
      <c r="BG193" s="229">
        <f>IF(N193="zákl. přenesená",J193,0)</f>
        <v>0</v>
      </c>
      <c r="BH193" s="229">
        <f>IF(N193="sníž. přenesená",J193,0)</f>
        <v>0</v>
      </c>
      <c r="BI193" s="229">
        <f>IF(N193="nulová",J193,0)</f>
        <v>0</v>
      </c>
      <c r="BJ193" s="19" t="s">
        <v>83</v>
      </c>
      <c r="BK193" s="229">
        <f>ROUND(I193*H193,2)</f>
        <v>0</v>
      </c>
      <c r="BL193" s="19" t="s">
        <v>100</v>
      </c>
      <c r="BM193" s="228" t="s">
        <v>6246</v>
      </c>
    </row>
    <row r="194" s="2" customFormat="1" ht="24.15" customHeight="1">
      <c r="A194" s="40"/>
      <c r="B194" s="41"/>
      <c r="C194" s="283" t="s">
        <v>1266</v>
      </c>
      <c r="D194" s="283" t="s">
        <v>1610</v>
      </c>
      <c r="E194" s="284" t="s">
        <v>8822</v>
      </c>
      <c r="F194" s="285" t="s">
        <v>8823</v>
      </c>
      <c r="G194" s="286" t="s">
        <v>451</v>
      </c>
      <c r="H194" s="287">
        <v>7</v>
      </c>
      <c r="I194" s="288"/>
      <c r="J194" s="289">
        <f>ROUND(I194*H194,2)</f>
        <v>0</v>
      </c>
      <c r="K194" s="285" t="s">
        <v>7283</v>
      </c>
      <c r="L194" s="290"/>
      <c r="M194" s="291" t="s">
        <v>19</v>
      </c>
      <c r="N194" s="292" t="s">
        <v>47</v>
      </c>
      <c r="O194" s="86"/>
      <c r="P194" s="226">
        <f>O194*H194</f>
        <v>0</v>
      </c>
      <c r="Q194" s="226">
        <v>0</v>
      </c>
      <c r="R194" s="226">
        <f>Q194*H194</f>
        <v>0</v>
      </c>
      <c r="S194" s="226">
        <v>0</v>
      </c>
      <c r="T194" s="227">
        <f>S194*H194</f>
        <v>0</v>
      </c>
      <c r="U194" s="40"/>
      <c r="V194" s="40"/>
      <c r="W194" s="40"/>
      <c r="X194" s="40"/>
      <c r="Y194" s="40"/>
      <c r="Z194" s="40"/>
      <c r="AA194" s="40"/>
      <c r="AB194" s="40"/>
      <c r="AC194" s="40"/>
      <c r="AD194" s="40"/>
      <c r="AE194" s="40"/>
      <c r="AR194" s="228" t="s">
        <v>352</v>
      </c>
      <c r="AT194" s="228" t="s">
        <v>1610</v>
      </c>
      <c r="AU194" s="228" t="s">
        <v>83</v>
      </c>
      <c r="AY194" s="19" t="s">
        <v>235</v>
      </c>
      <c r="BE194" s="229">
        <f>IF(N194="základní",J194,0)</f>
        <v>0</v>
      </c>
      <c r="BF194" s="229">
        <f>IF(N194="snížená",J194,0)</f>
        <v>0</v>
      </c>
      <c r="BG194" s="229">
        <f>IF(N194="zákl. přenesená",J194,0)</f>
        <v>0</v>
      </c>
      <c r="BH194" s="229">
        <f>IF(N194="sníž. přenesená",J194,0)</f>
        <v>0</v>
      </c>
      <c r="BI194" s="229">
        <f>IF(N194="nulová",J194,0)</f>
        <v>0</v>
      </c>
      <c r="BJ194" s="19" t="s">
        <v>83</v>
      </c>
      <c r="BK194" s="229">
        <f>ROUND(I194*H194,2)</f>
        <v>0</v>
      </c>
      <c r="BL194" s="19" t="s">
        <v>100</v>
      </c>
      <c r="BM194" s="228" t="s">
        <v>6256</v>
      </c>
    </row>
    <row r="195" s="2" customFormat="1" ht="44.25" customHeight="1">
      <c r="A195" s="40"/>
      <c r="B195" s="41"/>
      <c r="C195" s="283" t="s">
        <v>1280</v>
      </c>
      <c r="D195" s="283" t="s">
        <v>1610</v>
      </c>
      <c r="E195" s="284" t="s">
        <v>8824</v>
      </c>
      <c r="F195" s="285" t="s">
        <v>8825</v>
      </c>
      <c r="G195" s="286" t="s">
        <v>451</v>
      </c>
      <c r="H195" s="287">
        <v>1</v>
      </c>
      <c r="I195" s="288"/>
      <c r="J195" s="289">
        <f>ROUND(I195*H195,2)</f>
        <v>0</v>
      </c>
      <c r="K195" s="285" t="s">
        <v>7283</v>
      </c>
      <c r="L195" s="290"/>
      <c r="M195" s="291" t="s">
        <v>19</v>
      </c>
      <c r="N195" s="292" t="s">
        <v>47</v>
      </c>
      <c r="O195" s="86"/>
      <c r="P195" s="226">
        <f>O195*H195</f>
        <v>0</v>
      </c>
      <c r="Q195" s="226">
        <v>0</v>
      </c>
      <c r="R195" s="226">
        <f>Q195*H195</f>
        <v>0</v>
      </c>
      <c r="S195" s="226">
        <v>0</v>
      </c>
      <c r="T195" s="227">
        <f>S195*H195</f>
        <v>0</v>
      </c>
      <c r="U195" s="40"/>
      <c r="V195" s="40"/>
      <c r="W195" s="40"/>
      <c r="X195" s="40"/>
      <c r="Y195" s="40"/>
      <c r="Z195" s="40"/>
      <c r="AA195" s="40"/>
      <c r="AB195" s="40"/>
      <c r="AC195" s="40"/>
      <c r="AD195" s="40"/>
      <c r="AE195" s="40"/>
      <c r="AR195" s="228" t="s">
        <v>352</v>
      </c>
      <c r="AT195" s="228" t="s">
        <v>1610</v>
      </c>
      <c r="AU195" s="228" t="s">
        <v>83</v>
      </c>
      <c r="AY195" s="19" t="s">
        <v>235</v>
      </c>
      <c r="BE195" s="229">
        <f>IF(N195="základní",J195,0)</f>
        <v>0</v>
      </c>
      <c r="BF195" s="229">
        <f>IF(N195="snížená",J195,0)</f>
        <v>0</v>
      </c>
      <c r="BG195" s="229">
        <f>IF(N195="zákl. přenesená",J195,0)</f>
        <v>0</v>
      </c>
      <c r="BH195" s="229">
        <f>IF(N195="sníž. přenesená",J195,0)</f>
        <v>0</v>
      </c>
      <c r="BI195" s="229">
        <f>IF(N195="nulová",J195,0)</f>
        <v>0</v>
      </c>
      <c r="BJ195" s="19" t="s">
        <v>83</v>
      </c>
      <c r="BK195" s="229">
        <f>ROUND(I195*H195,2)</f>
        <v>0</v>
      </c>
      <c r="BL195" s="19" t="s">
        <v>100</v>
      </c>
      <c r="BM195" s="228" t="s">
        <v>6263</v>
      </c>
    </row>
    <row r="196" s="2" customFormat="1" ht="44.25" customHeight="1">
      <c r="A196" s="40"/>
      <c r="B196" s="41"/>
      <c r="C196" s="283" t="s">
        <v>1291</v>
      </c>
      <c r="D196" s="283" t="s">
        <v>1610</v>
      </c>
      <c r="E196" s="284" t="s">
        <v>8826</v>
      </c>
      <c r="F196" s="285" t="s">
        <v>8827</v>
      </c>
      <c r="G196" s="286" t="s">
        <v>451</v>
      </c>
      <c r="H196" s="287">
        <v>6</v>
      </c>
      <c r="I196" s="288"/>
      <c r="J196" s="289">
        <f>ROUND(I196*H196,2)</f>
        <v>0</v>
      </c>
      <c r="K196" s="285" t="s">
        <v>7283</v>
      </c>
      <c r="L196" s="290"/>
      <c r="M196" s="291" t="s">
        <v>19</v>
      </c>
      <c r="N196" s="292" t="s">
        <v>47</v>
      </c>
      <c r="O196" s="86"/>
      <c r="P196" s="226">
        <f>O196*H196</f>
        <v>0</v>
      </c>
      <c r="Q196" s="226">
        <v>0</v>
      </c>
      <c r="R196" s="226">
        <f>Q196*H196</f>
        <v>0</v>
      </c>
      <c r="S196" s="226">
        <v>0</v>
      </c>
      <c r="T196" s="227">
        <f>S196*H196</f>
        <v>0</v>
      </c>
      <c r="U196" s="40"/>
      <c r="V196" s="40"/>
      <c r="W196" s="40"/>
      <c r="X196" s="40"/>
      <c r="Y196" s="40"/>
      <c r="Z196" s="40"/>
      <c r="AA196" s="40"/>
      <c r="AB196" s="40"/>
      <c r="AC196" s="40"/>
      <c r="AD196" s="40"/>
      <c r="AE196" s="40"/>
      <c r="AR196" s="228" t="s">
        <v>352</v>
      </c>
      <c r="AT196" s="228" t="s">
        <v>1610</v>
      </c>
      <c r="AU196" s="228" t="s">
        <v>83</v>
      </c>
      <c r="AY196" s="19" t="s">
        <v>235</v>
      </c>
      <c r="BE196" s="229">
        <f>IF(N196="základní",J196,0)</f>
        <v>0</v>
      </c>
      <c r="BF196" s="229">
        <f>IF(N196="snížená",J196,0)</f>
        <v>0</v>
      </c>
      <c r="BG196" s="229">
        <f>IF(N196="zákl. přenesená",J196,0)</f>
        <v>0</v>
      </c>
      <c r="BH196" s="229">
        <f>IF(N196="sníž. přenesená",J196,0)</f>
        <v>0</v>
      </c>
      <c r="BI196" s="229">
        <f>IF(N196="nulová",J196,0)</f>
        <v>0</v>
      </c>
      <c r="BJ196" s="19" t="s">
        <v>83</v>
      </c>
      <c r="BK196" s="229">
        <f>ROUND(I196*H196,2)</f>
        <v>0</v>
      </c>
      <c r="BL196" s="19" t="s">
        <v>100</v>
      </c>
      <c r="BM196" s="228" t="s">
        <v>6270</v>
      </c>
    </row>
    <row r="197" s="2" customFormat="1" ht="24.15" customHeight="1">
      <c r="A197" s="40"/>
      <c r="B197" s="41"/>
      <c r="C197" s="283" t="s">
        <v>1296</v>
      </c>
      <c r="D197" s="283" t="s">
        <v>1610</v>
      </c>
      <c r="E197" s="284" t="s">
        <v>8828</v>
      </c>
      <c r="F197" s="285" t="s">
        <v>8829</v>
      </c>
      <c r="G197" s="286" t="s">
        <v>451</v>
      </c>
      <c r="H197" s="287">
        <v>5</v>
      </c>
      <c r="I197" s="288"/>
      <c r="J197" s="289">
        <f>ROUND(I197*H197,2)</f>
        <v>0</v>
      </c>
      <c r="K197" s="285" t="s">
        <v>7283</v>
      </c>
      <c r="L197" s="290"/>
      <c r="M197" s="291" t="s">
        <v>19</v>
      </c>
      <c r="N197" s="292" t="s">
        <v>47</v>
      </c>
      <c r="O197" s="86"/>
      <c r="P197" s="226">
        <f>O197*H197</f>
        <v>0</v>
      </c>
      <c r="Q197" s="226">
        <v>0</v>
      </c>
      <c r="R197" s="226">
        <f>Q197*H197</f>
        <v>0</v>
      </c>
      <c r="S197" s="226">
        <v>0</v>
      </c>
      <c r="T197" s="227">
        <f>S197*H197</f>
        <v>0</v>
      </c>
      <c r="U197" s="40"/>
      <c r="V197" s="40"/>
      <c r="W197" s="40"/>
      <c r="X197" s="40"/>
      <c r="Y197" s="40"/>
      <c r="Z197" s="40"/>
      <c r="AA197" s="40"/>
      <c r="AB197" s="40"/>
      <c r="AC197" s="40"/>
      <c r="AD197" s="40"/>
      <c r="AE197" s="40"/>
      <c r="AR197" s="228" t="s">
        <v>352</v>
      </c>
      <c r="AT197" s="228" t="s">
        <v>1610</v>
      </c>
      <c r="AU197" s="228" t="s">
        <v>83</v>
      </c>
      <c r="AY197" s="19" t="s">
        <v>235</v>
      </c>
      <c r="BE197" s="229">
        <f>IF(N197="základní",J197,0)</f>
        <v>0</v>
      </c>
      <c r="BF197" s="229">
        <f>IF(N197="snížená",J197,0)</f>
        <v>0</v>
      </c>
      <c r="BG197" s="229">
        <f>IF(N197="zákl. přenesená",J197,0)</f>
        <v>0</v>
      </c>
      <c r="BH197" s="229">
        <f>IF(N197="sníž. přenesená",J197,0)</f>
        <v>0</v>
      </c>
      <c r="BI197" s="229">
        <f>IF(N197="nulová",J197,0)</f>
        <v>0</v>
      </c>
      <c r="BJ197" s="19" t="s">
        <v>83</v>
      </c>
      <c r="BK197" s="229">
        <f>ROUND(I197*H197,2)</f>
        <v>0</v>
      </c>
      <c r="BL197" s="19" t="s">
        <v>100</v>
      </c>
      <c r="BM197" s="228" t="s">
        <v>6278</v>
      </c>
    </row>
    <row r="198" s="2" customFormat="1" ht="24.15" customHeight="1">
      <c r="A198" s="40"/>
      <c r="B198" s="41"/>
      <c r="C198" s="283" t="s">
        <v>4093</v>
      </c>
      <c r="D198" s="283" t="s">
        <v>1610</v>
      </c>
      <c r="E198" s="284" t="s">
        <v>8830</v>
      </c>
      <c r="F198" s="285" t="s">
        <v>8831</v>
      </c>
      <c r="G198" s="286" t="s">
        <v>451</v>
      </c>
      <c r="H198" s="287">
        <v>26</v>
      </c>
      <c r="I198" s="288"/>
      <c r="J198" s="289">
        <f>ROUND(I198*H198,2)</f>
        <v>0</v>
      </c>
      <c r="K198" s="285" t="s">
        <v>7283</v>
      </c>
      <c r="L198" s="290"/>
      <c r="M198" s="291" t="s">
        <v>19</v>
      </c>
      <c r="N198" s="292" t="s">
        <v>47</v>
      </c>
      <c r="O198" s="86"/>
      <c r="P198" s="226">
        <f>O198*H198</f>
        <v>0</v>
      </c>
      <c r="Q198" s="226">
        <v>0</v>
      </c>
      <c r="R198" s="226">
        <f>Q198*H198</f>
        <v>0</v>
      </c>
      <c r="S198" s="226">
        <v>0</v>
      </c>
      <c r="T198" s="227">
        <f>S198*H198</f>
        <v>0</v>
      </c>
      <c r="U198" s="40"/>
      <c r="V198" s="40"/>
      <c r="W198" s="40"/>
      <c r="X198" s="40"/>
      <c r="Y198" s="40"/>
      <c r="Z198" s="40"/>
      <c r="AA198" s="40"/>
      <c r="AB198" s="40"/>
      <c r="AC198" s="40"/>
      <c r="AD198" s="40"/>
      <c r="AE198" s="40"/>
      <c r="AR198" s="228" t="s">
        <v>352</v>
      </c>
      <c r="AT198" s="228" t="s">
        <v>1610</v>
      </c>
      <c r="AU198" s="228" t="s">
        <v>83</v>
      </c>
      <c r="AY198" s="19" t="s">
        <v>235</v>
      </c>
      <c r="BE198" s="229">
        <f>IF(N198="základní",J198,0)</f>
        <v>0</v>
      </c>
      <c r="BF198" s="229">
        <f>IF(N198="snížená",J198,0)</f>
        <v>0</v>
      </c>
      <c r="BG198" s="229">
        <f>IF(N198="zákl. přenesená",J198,0)</f>
        <v>0</v>
      </c>
      <c r="BH198" s="229">
        <f>IF(N198="sníž. přenesená",J198,0)</f>
        <v>0</v>
      </c>
      <c r="BI198" s="229">
        <f>IF(N198="nulová",J198,0)</f>
        <v>0</v>
      </c>
      <c r="BJ198" s="19" t="s">
        <v>83</v>
      </c>
      <c r="BK198" s="229">
        <f>ROUND(I198*H198,2)</f>
        <v>0</v>
      </c>
      <c r="BL198" s="19" t="s">
        <v>100</v>
      </c>
      <c r="BM198" s="228" t="s">
        <v>6286</v>
      </c>
    </row>
    <row r="199" s="2" customFormat="1" ht="24.15" customHeight="1">
      <c r="A199" s="40"/>
      <c r="B199" s="41"/>
      <c r="C199" s="283" t="s">
        <v>4101</v>
      </c>
      <c r="D199" s="283" t="s">
        <v>1610</v>
      </c>
      <c r="E199" s="284" t="s">
        <v>8832</v>
      </c>
      <c r="F199" s="285" t="s">
        <v>8833</v>
      </c>
      <c r="G199" s="286" t="s">
        <v>451</v>
      </c>
      <c r="H199" s="287">
        <v>7</v>
      </c>
      <c r="I199" s="288"/>
      <c r="J199" s="289">
        <f>ROUND(I199*H199,2)</f>
        <v>0</v>
      </c>
      <c r="K199" s="285" t="s">
        <v>7283</v>
      </c>
      <c r="L199" s="290"/>
      <c r="M199" s="291" t="s">
        <v>19</v>
      </c>
      <c r="N199" s="292" t="s">
        <v>47</v>
      </c>
      <c r="O199" s="86"/>
      <c r="P199" s="226">
        <f>O199*H199</f>
        <v>0</v>
      </c>
      <c r="Q199" s="226">
        <v>0</v>
      </c>
      <c r="R199" s="226">
        <f>Q199*H199</f>
        <v>0</v>
      </c>
      <c r="S199" s="226">
        <v>0</v>
      </c>
      <c r="T199" s="227">
        <f>S199*H199</f>
        <v>0</v>
      </c>
      <c r="U199" s="40"/>
      <c r="V199" s="40"/>
      <c r="W199" s="40"/>
      <c r="X199" s="40"/>
      <c r="Y199" s="40"/>
      <c r="Z199" s="40"/>
      <c r="AA199" s="40"/>
      <c r="AB199" s="40"/>
      <c r="AC199" s="40"/>
      <c r="AD199" s="40"/>
      <c r="AE199" s="40"/>
      <c r="AR199" s="228" t="s">
        <v>352</v>
      </c>
      <c r="AT199" s="228" t="s">
        <v>1610</v>
      </c>
      <c r="AU199" s="228" t="s">
        <v>83</v>
      </c>
      <c r="AY199" s="19" t="s">
        <v>235</v>
      </c>
      <c r="BE199" s="229">
        <f>IF(N199="základní",J199,0)</f>
        <v>0</v>
      </c>
      <c r="BF199" s="229">
        <f>IF(N199="snížená",J199,0)</f>
        <v>0</v>
      </c>
      <c r="BG199" s="229">
        <f>IF(N199="zákl. přenesená",J199,0)</f>
        <v>0</v>
      </c>
      <c r="BH199" s="229">
        <f>IF(N199="sníž. přenesená",J199,0)</f>
        <v>0</v>
      </c>
      <c r="BI199" s="229">
        <f>IF(N199="nulová",J199,0)</f>
        <v>0</v>
      </c>
      <c r="BJ199" s="19" t="s">
        <v>83</v>
      </c>
      <c r="BK199" s="229">
        <f>ROUND(I199*H199,2)</f>
        <v>0</v>
      </c>
      <c r="BL199" s="19" t="s">
        <v>100</v>
      </c>
      <c r="BM199" s="228" t="s">
        <v>6294</v>
      </c>
    </row>
    <row r="200" s="2" customFormat="1" ht="37.8" customHeight="1">
      <c r="A200" s="40"/>
      <c r="B200" s="41"/>
      <c r="C200" s="283" t="s">
        <v>4107</v>
      </c>
      <c r="D200" s="283" t="s">
        <v>1610</v>
      </c>
      <c r="E200" s="284" t="s">
        <v>8834</v>
      </c>
      <c r="F200" s="285" t="s">
        <v>8835</v>
      </c>
      <c r="G200" s="286" t="s">
        <v>451</v>
      </c>
      <c r="H200" s="287">
        <v>11</v>
      </c>
      <c r="I200" s="288"/>
      <c r="J200" s="289">
        <f>ROUND(I200*H200,2)</f>
        <v>0</v>
      </c>
      <c r="K200" s="285" t="s">
        <v>7283</v>
      </c>
      <c r="L200" s="290"/>
      <c r="M200" s="291" t="s">
        <v>19</v>
      </c>
      <c r="N200" s="292" t="s">
        <v>47</v>
      </c>
      <c r="O200" s="86"/>
      <c r="P200" s="226">
        <f>O200*H200</f>
        <v>0</v>
      </c>
      <c r="Q200" s="226">
        <v>0</v>
      </c>
      <c r="R200" s="226">
        <f>Q200*H200</f>
        <v>0</v>
      </c>
      <c r="S200" s="226">
        <v>0</v>
      </c>
      <c r="T200" s="227">
        <f>S200*H200</f>
        <v>0</v>
      </c>
      <c r="U200" s="40"/>
      <c r="V200" s="40"/>
      <c r="W200" s="40"/>
      <c r="X200" s="40"/>
      <c r="Y200" s="40"/>
      <c r="Z200" s="40"/>
      <c r="AA200" s="40"/>
      <c r="AB200" s="40"/>
      <c r="AC200" s="40"/>
      <c r="AD200" s="40"/>
      <c r="AE200" s="40"/>
      <c r="AR200" s="228" t="s">
        <v>352</v>
      </c>
      <c r="AT200" s="228" t="s">
        <v>1610</v>
      </c>
      <c r="AU200" s="228" t="s">
        <v>83</v>
      </c>
      <c r="AY200" s="19" t="s">
        <v>235</v>
      </c>
      <c r="BE200" s="229">
        <f>IF(N200="základní",J200,0)</f>
        <v>0</v>
      </c>
      <c r="BF200" s="229">
        <f>IF(N200="snížená",J200,0)</f>
        <v>0</v>
      </c>
      <c r="BG200" s="229">
        <f>IF(N200="zákl. přenesená",J200,0)</f>
        <v>0</v>
      </c>
      <c r="BH200" s="229">
        <f>IF(N200="sníž. přenesená",J200,0)</f>
        <v>0</v>
      </c>
      <c r="BI200" s="229">
        <f>IF(N200="nulová",J200,0)</f>
        <v>0</v>
      </c>
      <c r="BJ200" s="19" t="s">
        <v>83</v>
      </c>
      <c r="BK200" s="229">
        <f>ROUND(I200*H200,2)</f>
        <v>0</v>
      </c>
      <c r="BL200" s="19" t="s">
        <v>100</v>
      </c>
      <c r="BM200" s="228" t="s">
        <v>6302</v>
      </c>
    </row>
    <row r="201" s="2" customFormat="1" ht="24.15" customHeight="1">
      <c r="A201" s="40"/>
      <c r="B201" s="41"/>
      <c r="C201" s="283" t="s">
        <v>4114</v>
      </c>
      <c r="D201" s="283" t="s">
        <v>1610</v>
      </c>
      <c r="E201" s="284" t="s">
        <v>8836</v>
      </c>
      <c r="F201" s="285" t="s">
        <v>8837</v>
      </c>
      <c r="G201" s="286" t="s">
        <v>451</v>
      </c>
      <c r="H201" s="287">
        <v>28</v>
      </c>
      <c r="I201" s="288"/>
      <c r="J201" s="289">
        <f>ROUND(I201*H201,2)</f>
        <v>0</v>
      </c>
      <c r="K201" s="285" t="s">
        <v>7283</v>
      </c>
      <c r="L201" s="290"/>
      <c r="M201" s="291" t="s">
        <v>19</v>
      </c>
      <c r="N201" s="292" t="s">
        <v>47</v>
      </c>
      <c r="O201" s="86"/>
      <c r="P201" s="226">
        <f>O201*H201</f>
        <v>0</v>
      </c>
      <c r="Q201" s="226">
        <v>0</v>
      </c>
      <c r="R201" s="226">
        <f>Q201*H201</f>
        <v>0</v>
      </c>
      <c r="S201" s="226">
        <v>0</v>
      </c>
      <c r="T201" s="227">
        <f>S201*H201</f>
        <v>0</v>
      </c>
      <c r="U201" s="40"/>
      <c r="V201" s="40"/>
      <c r="W201" s="40"/>
      <c r="X201" s="40"/>
      <c r="Y201" s="40"/>
      <c r="Z201" s="40"/>
      <c r="AA201" s="40"/>
      <c r="AB201" s="40"/>
      <c r="AC201" s="40"/>
      <c r="AD201" s="40"/>
      <c r="AE201" s="40"/>
      <c r="AR201" s="228" t="s">
        <v>352</v>
      </c>
      <c r="AT201" s="228" t="s">
        <v>1610</v>
      </c>
      <c r="AU201" s="228" t="s">
        <v>83</v>
      </c>
      <c r="AY201" s="19" t="s">
        <v>235</v>
      </c>
      <c r="BE201" s="229">
        <f>IF(N201="základní",J201,0)</f>
        <v>0</v>
      </c>
      <c r="BF201" s="229">
        <f>IF(N201="snížená",J201,0)</f>
        <v>0</v>
      </c>
      <c r="BG201" s="229">
        <f>IF(N201="zákl. přenesená",J201,0)</f>
        <v>0</v>
      </c>
      <c r="BH201" s="229">
        <f>IF(N201="sníž. přenesená",J201,0)</f>
        <v>0</v>
      </c>
      <c r="BI201" s="229">
        <f>IF(N201="nulová",J201,0)</f>
        <v>0</v>
      </c>
      <c r="BJ201" s="19" t="s">
        <v>83</v>
      </c>
      <c r="BK201" s="229">
        <f>ROUND(I201*H201,2)</f>
        <v>0</v>
      </c>
      <c r="BL201" s="19" t="s">
        <v>100</v>
      </c>
      <c r="BM201" s="228" t="s">
        <v>6310</v>
      </c>
    </row>
    <row r="202" s="2" customFormat="1" ht="24.15" customHeight="1">
      <c r="A202" s="40"/>
      <c r="B202" s="41"/>
      <c r="C202" s="283" t="s">
        <v>4135</v>
      </c>
      <c r="D202" s="283" t="s">
        <v>1610</v>
      </c>
      <c r="E202" s="284" t="s">
        <v>8838</v>
      </c>
      <c r="F202" s="285" t="s">
        <v>8839</v>
      </c>
      <c r="G202" s="286" t="s">
        <v>451</v>
      </c>
      <c r="H202" s="287">
        <v>8</v>
      </c>
      <c r="I202" s="288"/>
      <c r="J202" s="289">
        <f>ROUND(I202*H202,2)</f>
        <v>0</v>
      </c>
      <c r="K202" s="285" t="s">
        <v>7283</v>
      </c>
      <c r="L202" s="290"/>
      <c r="M202" s="291" t="s">
        <v>19</v>
      </c>
      <c r="N202" s="292" t="s">
        <v>47</v>
      </c>
      <c r="O202" s="86"/>
      <c r="P202" s="226">
        <f>O202*H202</f>
        <v>0</v>
      </c>
      <c r="Q202" s="226">
        <v>0</v>
      </c>
      <c r="R202" s="226">
        <f>Q202*H202</f>
        <v>0</v>
      </c>
      <c r="S202" s="226">
        <v>0</v>
      </c>
      <c r="T202" s="227">
        <f>S202*H202</f>
        <v>0</v>
      </c>
      <c r="U202" s="40"/>
      <c r="V202" s="40"/>
      <c r="W202" s="40"/>
      <c r="X202" s="40"/>
      <c r="Y202" s="40"/>
      <c r="Z202" s="40"/>
      <c r="AA202" s="40"/>
      <c r="AB202" s="40"/>
      <c r="AC202" s="40"/>
      <c r="AD202" s="40"/>
      <c r="AE202" s="40"/>
      <c r="AR202" s="228" t="s">
        <v>352</v>
      </c>
      <c r="AT202" s="228" t="s">
        <v>1610</v>
      </c>
      <c r="AU202" s="228" t="s">
        <v>83</v>
      </c>
      <c r="AY202" s="19" t="s">
        <v>235</v>
      </c>
      <c r="BE202" s="229">
        <f>IF(N202="základní",J202,0)</f>
        <v>0</v>
      </c>
      <c r="BF202" s="229">
        <f>IF(N202="snížená",J202,0)</f>
        <v>0</v>
      </c>
      <c r="BG202" s="229">
        <f>IF(N202="zákl. přenesená",J202,0)</f>
        <v>0</v>
      </c>
      <c r="BH202" s="229">
        <f>IF(N202="sníž. přenesená",J202,0)</f>
        <v>0</v>
      </c>
      <c r="BI202" s="229">
        <f>IF(N202="nulová",J202,0)</f>
        <v>0</v>
      </c>
      <c r="BJ202" s="19" t="s">
        <v>83</v>
      </c>
      <c r="BK202" s="229">
        <f>ROUND(I202*H202,2)</f>
        <v>0</v>
      </c>
      <c r="BL202" s="19" t="s">
        <v>100</v>
      </c>
      <c r="BM202" s="228" t="s">
        <v>6318</v>
      </c>
    </row>
    <row r="203" s="2" customFormat="1" ht="37.8" customHeight="1">
      <c r="A203" s="40"/>
      <c r="B203" s="41"/>
      <c r="C203" s="283" t="s">
        <v>4141</v>
      </c>
      <c r="D203" s="283" t="s">
        <v>1610</v>
      </c>
      <c r="E203" s="284" t="s">
        <v>8840</v>
      </c>
      <c r="F203" s="285" t="s">
        <v>8841</v>
      </c>
      <c r="G203" s="286" t="s">
        <v>451</v>
      </c>
      <c r="H203" s="287">
        <v>2</v>
      </c>
      <c r="I203" s="288"/>
      <c r="J203" s="289">
        <f>ROUND(I203*H203,2)</f>
        <v>0</v>
      </c>
      <c r="K203" s="285" t="s">
        <v>7283</v>
      </c>
      <c r="L203" s="290"/>
      <c r="M203" s="291" t="s">
        <v>19</v>
      </c>
      <c r="N203" s="292" t="s">
        <v>47</v>
      </c>
      <c r="O203" s="86"/>
      <c r="P203" s="226">
        <f>O203*H203</f>
        <v>0</v>
      </c>
      <c r="Q203" s="226">
        <v>0</v>
      </c>
      <c r="R203" s="226">
        <f>Q203*H203</f>
        <v>0</v>
      </c>
      <c r="S203" s="226">
        <v>0</v>
      </c>
      <c r="T203" s="227">
        <f>S203*H203</f>
        <v>0</v>
      </c>
      <c r="U203" s="40"/>
      <c r="V203" s="40"/>
      <c r="W203" s="40"/>
      <c r="X203" s="40"/>
      <c r="Y203" s="40"/>
      <c r="Z203" s="40"/>
      <c r="AA203" s="40"/>
      <c r="AB203" s="40"/>
      <c r="AC203" s="40"/>
      <c r="AD203" s="40"/>
      <c r="AE203" s="40"/>
      <c r="AR203" s="228" t="s">
        <v>352</v>
      </c>
      <c r="AT203" s="228" t="s">
        <v>1610</v>
      </c>
      <c r="AU203" s="228" t="s">
        <v>83</v>
      </c>
      <c r="AY203" s="19" t="s">
        <v>235</v>
      </c>
      <c r="BE203" s="229">
        <f>IF(N203="základní",J203,0)</f>
        <v>0</v>
      </c>
      <c r="BF203" s="229">
        <f>IF(N203="snížená",J203,0)</f>
        <v>0</v>
      </c>
      <c r="BG203" s="229">
        <f>IF(N203="zákl. přenesená",J203,0)</f>
        <v>0</v>
      </c>
      <c r="BH203" s="229">
        <f>IF(N203="sníž. přenesená",J203,0)</f>
        <v>0</v>
      </c>
      <c r="BI203" s="229">
        <f>IF(N203="nulová",J203,0)</f>
        <v>0</v>
      </c>
      <c r="BJ203" s="19" t="s">
        <v>83</v>
      </c>
      <c r="BK203" s="229">
        <f>ROUND(I203*H203,2)</f>
        <v>0</v>
      </c>
      <c r="BL203" s="19" t="s">
        <v>100</v>
      </c>
      <c r="BM203" s="228" t="s">
        <v>6326</v>
      </c>
    </row>
    <row r="204" s="2" customFormat="1" ht="37.8" customHeight="1">
      <c r="A204" s="40"/>
      <c r="B204" s="41"/>
      <c r="C204" s="283" t="s">
        <v>4147</v>
      </c>
      <c r="D204" s="283" t="s">
        <v>1610</v>
      </c>
      <c r="E204" s="284" t="s">
        <v>8842</v>
      </c>
      <c r="F204" s="285" t="s">
        <v>8843</v>
      </c>
      <c r="G204" s="286" t="s">
        <v>451</v>
      </c>
      <c r="H204" s="287">
        <v>1</v>
      </c>
      <c r="I204" s="288"/>
      <c r="J204" s="289">
        <f>ROUND(I204*H204,2)</f>
        <v>0</v>
      </c>
      <c r="K204" s="285" t="s">
        <v>7283</v>
      </c>
      <c r="L204" s="290"/>
      <c r="M204" s="291" t="s">
        <v>19</v>
      </c>
      <c r="N204" s="292" t="s">
        <v>47</v>
      </c>
      <c r="O204" s="86"/>
      <c r="P204" s="226">
        <f>O204*H204</f>
        <v>0</v>
      </c>
      <c r="Q204" s="226">
        <v>0</v>
      </c>
      <c r="R204" s="226">
        <f>Q204*H204</f>
        <v>0</v>
      </c>
      <c r="S204" s="226">
        <v>0</v>
      </c>
      <c r="T204" s="227">
        <f>S204*H204</f>
        <v>0</v>
      </c>
      <c r="U204" s="40"/>
      <c r="V204" s="40"/>
      <c r="W204" s="40"/>
      <c r="X204" s="40"/>
      <c r="Y204" s="40"/>
      <c r="Z204" s="40"/>
      <c r="AA204" s="40"/>
      <c r="AB204" s="40"/>
      <c r="AC204" s="40"/>
      <c r="AD204" s="40"/>
      <c r="AE204" s="40"/>
      <c r="AR204" s="228" t="s">
        <v>352</v>
      </c>
      <c r="AT204" s="228" t="s">
        <v>1610</v>
      </c>
      <c r="AU204" s="228" t="s">
        <v>83</v>
      </c>
      <c r="AY204" s="19" t="s">
        <v>235</v>
      </c>
      <c r="BE204" s="229">
        <f>IF(N204="základní",J204,0)</f>
        <v>0</v>
      </c>
      <c r="BF204" s="229">
        <f>IF(N204="snížená",J204,0)</f>
        <v>0</v>
      </c>
      <c r="BG204" s="229">
        <f>IF(N204="zákl. přenesená",J204,0)</f>
        <v>0</v>
      </c>
      <c r="BH204" s="229">
        <f>IF(N204="sníž. přenesená",J204,0)</f>
        <v>0</v>
      </c>
      <c r="BI204" s="229">
        <f>IF(N204="nulová",J204,0)</f>
        <v>0</v>
      </c>
      <c r="BJ204" s="19" t="s">
        <v>83</v>
      </c>
      <c r="BK204" s="229">
        <f>ROUND(I204*H204,2)</f>
        <v>0</v>
      </c>
      <c r="BL204" s="19" t="s">
        <v>100</v>
      </c>
      <c r="BM204" s="228" t="s">
        <v>6334</v>
      </c>
    </row>
    <row r="205" s="2" customFormat="1" ht="24.15" customHeight="1">
      <c r="A205" s="40"/>
      <c r="B205" s="41"/>
      <c r="C205" s="217" t="s">
        <v>4152</v>
      </c>
      <c r="D205" s="217" t="s">
        <v>237</v>
      </c>
      <c r="E205" s="218" t="s">
        <v>8844</v>
      </c>
      <c r="F205" s="219" t="s">
        <v>8845</v>
      </c>
      <c r="G205" s="220" t="s">
        <v>610</v>
      </c>
      <c r="H205" s="221">
        <v>1</v>
      </c>
      <c r="I205" s="222"/>
      <c r="J205" s="223">
        <f>ROUND(I205*H205,2)</f>
        <v>0</v>
      </c>
      <c r="K205" s="219" t="s">
        <v>7283</v>
      </c>
      <c r="L205" s="46"/>
      <c r="M205" s="224" t="s">
        <v>19</v>
      </c>
      <c r="N205" s="225" t="s">
        <v>47</v>
      </c>
      <c r="O205" s="86"/>
      <c r="P205" s="226">
        <f>O205*H205</f>
        <v>0</v>
      </c>
      <c r="Q205" s="226">
        <v>0</v>
      </c>
      <c r="R205" s="226">
        <f>Q205*H205</f>
        <v>0</v>
      </c>
      <c r="S205" s="226">
        <v>0</v>
      </c>
      <c r="T205" s="227">
        <f>S205*H205</f>
        <v>0</v>
      </c>
      <c r="U205" s="40"/>
      <c r="V205" s="40"/>
      <c r="W205" s="40"/>
      <c r="X205" s="40"/>
      <c r="Y205" s="40"/>
      <c r="Z205" s="40"/>
      <c r="AA205" s="40"/>
      <c r="AB205" s="40"/>
      <c r="AC205" s="40"/>
      <c r="AD205" s="40"/>
      <c r="AE205" s="40"/>
      <c r="AR205" s="228" t="s">
        <v>100</v>
      </c>
      <c r="AT205" s="228" t="s">
        <v>237</v>
      </c>
      <c r="AU205" s="228" t="s">
        <v>83</v>
      </c>
      <c r="AY205" s="19" t="s">
        <v>235</v>
      </c>
      <c r="BE205" s="229">
        <f>IF(N205="základní",J205,0)</f>
        <v>0</v>
      </c>
      <c r="BF205" s="229">
        <f>IF(N205="snížená",J205,0)</f>
        <v>0</v>
      </c>
      <c r="BG205" s="229">
        <f>IF(N205="zákl. přenesená",J205,0)</f>
        <v>0</v>
      </c>
      <c r="BH205" s="229">
        <f>IF(N205="sníž. přenesená",J205,0)</f>
        <v>0</v>
      </c>
      <c r="BI205" s="229">
        <f>IF(N205="nulová",J205,0)</f>
        <v>0</v>
      </c>
      <c r="BJ205" s="19" t="s">
        <v>83</v>
      </c>
      <c r="BK205" s="229">
        <f>ROUND(I205*H205,2)</f>
        <v>0</v>
      </c>
      <c r="BL205" s="19" t="s">
        <v>100</v>
      </c>
      <c r="BM205" s="228" t="s">
        <v>6342</v>
      </c>
    </row>
    <row r="206" s="2" customFormat="1" ht="16.5" customHeight="1">
      <c r="A206" s="40"/>
      <c r="B206" s="41"/>
      <c r="C206" s="217" t="s">
        <v>4158</v>
      </c>
      <c r="D206" s="217" t="s">
        <v>237</v>
      </c>
      <c r="E206" s="218" t="s">
        <v>8846</v>
      </c>
      <c r="F206" s="219" t="s">
        <v>8847</v>
      </c>
      <c r="G206" s="220" t="s">
        <v>451</v>
      </c>
      <c r="H206" s="221">
        <v>8</v>
      </c>
      <c r="I206" s="222"/>
      <c r="J206" s="223">
        <f>ROUND(I206*H206,2)</f>
        <v>0</v>
      </c>
      <c r="K206" s="219" t="s">
        <v>7283</v>
      </c>
      <c r="L206" s="46"/>
      <c r="M206" s="224" t="s">
        <v>19</v>
      </c>
      <c r="N206" s="225" t="s">
        <v>47</v>
      </c>
      <c r="O206" s="86"/>
      <c r="P206" s="226">
        <f>O206*H206</f>
        <v>0</v>
      </c>
      <c r="Q206" s="226">
        <v>0</v>
      </c>
      <c r="R206" s="226">
        <f>Q206*H206</f>
        <v>0</v>
      </c>
      <c r="S206" s="226">
        <v>0</v>
      </c>
      <c r="T206" s="227">
        <f>S206*H206</f>
        <v>0</v>
      </c>
      <c r="U206" s="40"/>
      <c r="V206" s="40"/>
      <c r="W206" s="40"/>
      <c r="X206" s="40"/>
      <c r="Y206" s="40"/>
      <c r="Z206" s="40"/>
      <c r="AA206" s="40"/>
      <c r="AB206" s="40"/>
      <c r="AC206" s="40"/>
      <c r="AD206" s="40"/>
      <c r="AE206" s="40"/>
      <c r="AR206" s="228" t="s">
        <v>100</v>
      </c>
      <c r="AT206" s="228" t="s">
        <v>237</v>
      </c>
      <c r="AU206" s="228" t="s">
        <v>83</v>
      </c>
      <c r="AY206" s="19" t="s">
        <v>235</v>
      </c>
      <c r="BE206" s="229">
        <f>IF(N206="základní",J206,0)</f>
        <v>0</v>
      </c>
      <c r="BF206" s="229">
        <f>IF(N206="snížená",J206,0)</f>
        <v>0</v>
      </c>
      <c r="BG206" s="229">
        <f>IF(N206="zákl. přenesená",J206,0)</f>
        <v>0</v>
      </c>
      <c r="BH206" s="229">
        <f>IF(N206="sníž. přenesená",J206,0)</f>
        <v>0</v>
      </c>
      <c r="BI206" s="229">
        <f>IF(N206="nulová",J206,0)</f>
        <v>0</v>
      </c>
      <c r="BJ206" s="19" t="s">
        <v>83</v>
      </c>
      <c r="BK206" s="229">
        <f>ROUND(I206*H206,2)</f>
        <v>0</v>
      </c>
      <c r="BL206" s="19" t="s">
        <v>100</v>
      </c>
      <c r="BM206" s="228" t="s">
        <v>6350</v>
      </c>
    </row>
    <row r="207" s="2" customFormat="1" ht="37.8" customHeight="1">
      <c r="A207" s="40"/>
      <c r="B207" s="41"/>
      <c r="C207" s="283" t="s">
        <v>4166</v>
      </c>
      <c r="D207" s="283" t="s">
        <v>1610</v>
      </c>
      <c r="E207" s="284" t="s">
        <v>8848</v>
      </c>
      <c r="F207" s="285" t="s">
        <v>8849</v>
      </c>
      <c r="G207" s="286" t="s">
        <v>451</v>
      </c>
      <c r="H207" s="287">
        <v>8</v>
      </c>
      <c r="I207" s="288"/>
      <c r="J207" s="289">
        <f>ROUND(I207*H207,2)</f>
        <v>0</v>
      </c>
      <c r="K207" s="285" t="s">
        <v>7240</v>
      </c>
      <c r="L207" s="290"/>
      <c r="M207" s="291" t="s">
        <v>19</v>
      </c>
      <c r="N207" s="292" t="s">
        <v>47</v>
      </c>
      <c r="O207" s="86"/>
      <c r="P207" s="226">
        <f>O207*H207</f>
        <v>0</v>
      </c>
      <c r="Q207" s="226">
        <v>0.0012999999999999999</v>
      </c>
      <c r="R207" s="226">
        <f>Q207*H207</f>
        <v>0.0104</v>
      </c>
      <c r="S207" s="226">
        <v>0</v>
      </c>
      <c r="T207" s="227">
        <f>S207*H207</f>
        <v>0</v>
      </c>
      <c r="U207" s="40"/>
      <c r="V207" s="40"/>
      <c r="W207" s="40"/>
      <c r="X207" s="40"/>
      <c r="Y207" s="40"/>
      <c r="Z207" s="40"/>
      <c r="AA207" s="40"/>
      <c r="AB207" s="40"/>
      <c r="AC207" s="40"/>
      <c r="AD207" s="40"/>
      <c r="AE207" s="40"/>
      <c r="AR207" s="228" t="s">
        <v>352</v>
      </c>
      <c r="AT207" s="228" t="s">
        <v>1610</v>
      </c>
      <c r="AU207" s="228" t="s">
        <v>83</v>
      </c>
      <c r="AY207" s="19" t="s">
        <v>235</v>
      </c>
      <c r="BE207" s="229">
        <f>IF(N207="základní",J207,0)</f>
        <v>0</v>
      </c>
      <c r="BF207" s="229">
        <f>IF(N207="snížená",J207,0)</f>
        <v>0</v>
      </c>
      <c r="BG207" s="229">
        <f>IF(N207="zákl. přenesená",J207,0)</f>
        <v>0</v>
      </c>
      <c r="BH207" s="229">
        <f>IF(N207="sníž. přenesená",J207,0)</f>
        <v>0</v>
      </c>
      <c r="BI207" s="229">
        <f>IF(N207="nulová",J207,0)</f>
        <v>0</v>
      </c>
      <c r="BJ207" s="19" t="s">
        <v>83</v>
      </c>
      <c r="BK207" s="229">
        <f>ROUND(I207*H207,2)</f>
        <v>0</v>
      </c>
      <c r="BL207" s="19" t="s">
        <v>100</v>
      </c>
      <c r="BM207" s="228" t="s">
        <v>6358</v>
      </c>
    </row>
    <row r="208" s="2" customFormat="1" ht="16.5" customHeight="1">
      <c r="A208" s="40"/>
      <c r="B208" s="41"/>
      <c r="C208" s="217" t="s">
        <v>4170</v>
      </c>
      <c r="D208" s="217" t="s">
        <v>237</v>
      </c>
      <c r="E208" s="218" t="s">
        <v>8850</v>
      </c>
      <c r="F208" s="219" t="s">
        <v>8851</v>
      </c>
      <c r="G208" s="220" t="s">
        <v>451</v>
      </c>
      <c r="H208" s="221">
        <v>103</v>
      </c>
      <c r="I208" s="222"/>
      <c r="J208" s="223">
        <f>ROUND(I208*H208,2)</f>
        <v>0</v>
      </c>
      <c r="K208" s="219" t="s">
        <v>7240</v>
      </c>
      <c r="L208" s="46"/>
      <c r="M208" s="224" t="s">
        <v>19</v>
      </c>
      <c r="N208" s="225" t="s">
        <v>47</v>
      </c>
      <c r="O208" s="86"/>
      <c r="P208" s="226">
        <f>O208*H208</f>
        <v>0</v>
      </c>
      <c r="Q208" s="226">
        <v>0</v>
      </c>
      <c r="R208" s="226">
        <f>Q208*H208</f>
        <v>0</v>
      </c>
      <c r="S208" s="226">
        <v>0</v>
      </c>
      <c r="T208" s="227">
        <f>S208*H208</f>
        <v>0</v>
      </c>
      <c r="U208" s="40"/>
      <c r="V208" s="40"/>
      <c r="W208" s="40"/>
      <c r="X208" s="40"/>
      <c r="Y208" s="40"/>
      <c r="Z208" s="40"/>
      <c r="AA208" s="40"/>
      <c r="AB208" s="40"/>
      <c r="AC208" s="40"/>
      <c r="AD208" s="40"/>
      <c r="AE208" s="40"/>
      <c r="AR208" s="228" t="s">
        <v>100</v>
      </c>
      <c r="AT208" s="228" t="s">
        <v>237</v>
      </c>
      <c r="AU208" s="228" t="s">
        <v>83</v>
      </c>
      <c r="AY208" s="19" t="s">
        <v>235</v>
      </c>
      <c r="BE208" s="229">
        <f>IF(N208="základní",J208,0)</f>
        <v>0</v>
      </c>
      <c r="BF208" s="229">
        <f>IF(N208="snížená",J208,0)</f>
        <v>0</v>
      </c>
      <c r="BG208" s="229">
        <f>IF(N208="zákl. přenesená",J208,0)</f>
        <v>0</v>
      </c>
      <c r="BH208" s="229">
        <f>IF(N208="sníž. přenesená",J208,0)</f>
        <v>0</v>
      </c>
      <c r="BI208" s="229">
        <f>IF(N208="nulová",J208,0)</f>
        <v>0</v>
      </c>
      <c r="BJ208" s="19" t="s">
        <v>83</v>
      </c>
      <c r="BK208" s="229">
        <f>ROUND(I208*H208,2)</f>
        <v>0</v>
      </c>
      <c r="BL208" s="19" t="s">
        <v>100</v>
      </c>
      <c r="BM208" s="228" t="s">
        <v>6366</v>
      </c>
    </row>
    <row r="209" s="2" customFormat="1" ht="24.15" customHeight="1">
      <c r="A209" s="40"/>
      <c r="B209" s="41"/>
      <c r="C209" s="283" t="s">
        <v>4176</v>
      </c>
      <c r="D209" s="283" t="s">
        <v>1610</v>
      </c>
      <c r="E209" s="284" t="s">
        <v>8852</v>
      </c>
      <c r="F209" s="285" t="s">
        <v>8853</v>
      </c>
      <c r="G209" s="286" t="s">
        <v>451</v>
      </c>
      <c r="H209" s="287">
        <v>103</v>
      </c>
      <c r="I209" s="288"/>
      <c r="J209" s="289">
        <f>ROUND(I209*H209,2)</f>
        <v>0</v>
      </c>
      <c r="K209" s="285" t="s">
        <v>7283</v>
      </c>
      <c r="L209" s="290"/>
      <c r="M209" s="291" t="s">
        <v>19</v>
      </c>
      <c r="N209" s="292" t="s">
        <v>47</v>
      </c>
      <c r="O209" s="86"/>
      <c r="P209" s="226">
        <f>O209*H209</f>
        <v>0</v>
      </c>
      <c r="Q209" s="226">
        <v>1.0000000000000001E-05</v>
      </c>
      <c r="R209" s="226">
        <f>Q209*H209</f>
        <v>0.0010300000000000001</v>
      </c>
      <c r="S209" s="226">
        <v>0</v>
      </c>
      <c r="T209" s="227">
        <f>S209*H209</f>
        <v>0</v>
      </c>
      <c r="U209" s="40"/>
      <c r="V209" s="40"/>
      <c r="W209" s="40"/>
      <c r="X209" s="40"/>
      <c r="Y209" s="40"/>
      <c r="Z209" s="40"/>
      <c r="AA209" s="40"/>
      <c r="AB209" s="40"/>
      <c r="AC209" s="40"/>
      <c r="AD209" s="40"/>
      <c r="AE209" s="40"/>
      <c r="AR209" s="228" t="s">
        <v>352</v>
      </c>
      <c r="AT209" s="228" t="s">
        <v>1610</v>
      </c>
      <c r="AU209" s="228" t="s">
        <v>83</v>
      </c>
      <c r="AY209" s="19" t="s">
        <v>235</v>
      </c>
      <c r="BE209" s="229">
        <f>IF(N209="základní",J209,0)</f>
        <v>0</v>
      </c>
      <c r="BF209" s="229">
        <f>IF(N209="snížená",J209,0)</f>
        <v>0</v>
      </c>
      <c r="BG209" s="229">
        <f>IF(N209="zákl. přenesená",J209,0)</f>
        <v>0</v>
      </c>
      <c r="BH209" s="229">
        <f>IF(N209="sníž. přenesená",J209,0)</f>
        <v>0</v>
      </c>
      <c r="BI209" s="229">
        <f>IF(N209="nulová",J209,0)</f>
        <v>0</v>
      </c>
      <c r="BJ209" s="19" t="s">
        <v>83</v>
      </c>
      <c r="BK209" s="229">
        <f>ROUND(I209*H209,2)</f>
        <v>0</v>
      </c>
      <c r="BL209" s="19" t="s">
        <v>100</v>
      </c>
      <c r="BM209" s="228" t="s">
        <v>6374</v>
      </c>
    </row>
    <row r="210" s="2" customFormat="1" ht="16.5" customHeight="1">
      <c r="A210" s="40"/>
      <c r="B210" s="41"/>
      <c r="C210" s="217" t="s">
        <v>4189</v>
      </c>
      <c r="D210" s="217" t="s">
        <v>237</v>
      </c>
      <c r="E210" s="218" t="s">
        <v>8854</v>
      </c>
      <c r="F210" s="219" t="s">
        <v>8855</v>
      </c>
      <c r="G210" s="220" t="s">
        <v>451</v>
      </c>
      <c r="H210" s="221">
        <v>15</v>
      </c>
      <c r="I210" s="222"/>
      <c r="J210" s="223">
        <f>ROUND(I210*H210,2)</f>
        <v>0</v>
      </c>
      <c r="K210" s="219" t="s">
        <v>7283</v>
      </c>
      <c r="L210" s="46"/>
      <c r="M210" s="224" t="s">
        <v>19</v>
      </c>
      <c r="N210" s="225" t="s">
        <v>47</v>
      </c>
      <c r="O210" s="86"/>
      <c r="P210" s="226">
        <f>O210*H210</f>
        <v>0</v>
      </c>
      <c r="Q210" s="226">
        <v>0</v>
      </c>
      <c r="R210" s="226">
        <f>Q210*H210</f>
        <v>0</v>
      </c>
      <c r="S210" s="226">
        <v>0</v>
      </c>
      <c r="T210" s="227">
        <f>S210*H210</f>
        <v>0</v>
      </c>
      <c r="U210" s="40"/>
      <c r="V210" s="40"/>
      <c r="W210" s="40"/>
      <c r="X210" s="40"/>
      <c r="Y210" s="40"/>
      <c r="Z210" s="40"/>
      <c r="AA210" s="40"/>
      <c r="AB210" s="40"/>
      <c r="AC210" s="40"/>
      <c r="AD210" s="40"/>
      <c r="AE210" s="40"/>
      <c r="AR210" s="228" t="s">
        <v>100</v>
      </c>
      <c r="AT210" s="228" t="s">
        <v>237</v>
      </c>
      <c r="AU210" s="228" t="s">
        <v>83</v>
      </c>
      <c r="AY210" s="19" t="s">
        <v>235</v>
      </c>
      <c r="BE210" s="229">
        <f>IF(N210="základní",J210,0)</f>
        <v>0</v>
      </c>
      <c r="BF210" s="229">
        <f>IF(N210="snížená",J210,0)</f>
        <v>0</v>
      </c>
      <c r="BG210" s="229">
        <f>IF(N210="zákl. přenesená",J210,0)</f>
        <v>0</v>
      </c>
      <c r="BH210" s="229">
        <f>IF(N210="sníž. přenesená",J210,0)</f>
        <v>0</v>
      </c>
      <c r="BI210" s="229">
        <f>IF(N210="nulová",J210,0)</f>
        <v>0</v>
      </c>
      <c r="BJ210" s="19" t="s">
        <v>83</v>
      </c>
      <c r="BK210" s="229">
        <f>ROUND(I210*H210,2)</f>
        <v>0</v>
      </c>
      <c r="BL210" s="19" t="s">
        <v>100</v>
      </c>
      <c r="BM210" s="228" t="s">
        <v>6382</v>
      </c>
    </row>
    <row r="211" s="2" customFormat="1" ht="24.15" customHeight="1">
      <c r="A211" s="40"/>
      <c r="B211" s="41"/>
      <c r="C211" s="283" t="s">
        <v>4195</v>
      </c>
      <c r="D211" s="283" t="s">
        <v>1610</v>
      </c>
      <c r="E211" s="284" t="s">
        <v>8856</v>
      </c>
      <c r="F211" s="285" t="s">
        <v>8857</v>
      </c>
      <c r="G211" s="286" t="s">
        <v>451</v>
      </c>
      <c r="H211" s="287">
        <v>7</v>
      </c>
      <c r="I211" s="288"/>
      <c r="J211" s="289">
        <f>ROUND(I211*H211,2)</f>
        <v>0</v>
      </c>
      <c r="K211" s="285" t="s">
        <v>7283</v>
      </c>
      <c r="L211" s="290"/>
      <c r="M211" s="291" t="s">
        <v>19</v>
      </c>
      <c r="N211" s="292" t="s">
        <v>47</v>
      </c>
      <c r="O211" s="86"/>
      <c r="P211" s="226">
        <f>O211*H211</f>
        <v>0</v>
      </c>
      <c r="Q211" s="226">
        <v>0</v>
      </c>
      <c r="R211" s="226">
        <f>Q211*H211</f>
        <v>0</v>
      </c>
      <c r="S211" s="226">
        <v>0</v>
      </c>
      <c r="T211" s="227">
        <f>S211*H211</f>
        <v>0</v>
      </c>
      <c r="U211" s="40"/>
      <c r="V211" s="40"/>
      <c r="W211" s="40"/>
      <c r="X211" s="40"/>
      <c r="Y211" s="40"/>
      <c r="Z211" s="40"/>
      <c r="AA211" s="40"/>
      <c r="AB211" s="40"/>
      <c r="AC211" s="40"/>
      <c r="AD211" s="40"/>
      <c r="AE211" s="40"/>
      <c r="AR211" s="228" t="s">
        <v>352</v>
      </c>
      <c r="AT211" s="228" t="s">
        <v>1610</v>
      </c>
      <c r="AU211" s="228" t="s">
        <v>83</v>
      </c>
      <c r="AY211" s="19" t="s">
        <v>235</v>
      </c>
      <c r="BE211" s="229">
        <f>IF(N211="základní",J211,0)</f>
        <v>0</v>
      </c>
      <c r="BF211" s="229">
        <f>IF(N211="snížená",J211,0)</f>
        <v>0</v>
      </c>
      <c r="BG211" s="229">
        <f>IF(N211="zákl. přenesená",J211,0)</f>
        <v>0</v>
      </c>
      <c r="BH211" s="229">
        <f>IF(N211="sníž. přenesená",J211,0)</f>
        <v>0</v>
      </c>
      <c r="BI211" s="229">
        <f>IF(N211="nulová",J211,0)</f>
        <v>0</v>
      </c>
      <c r="BJ211" s="19" t="s">
        <v>83</v>
      </c>
      <c r="BK211" s="229">
        <f>ROUND(I211*H211,2)</f>
        <v>0</v>
      </c>
      <c r="BL211" s="19" t="s">
        <v>100</v>
      </c>
      <c r="BM211" s="228" t="s">
        <v>3507</v>
      </c>
    </row>
    <row r="212" s="2" customFormat="1" ht="16.5" customHeight="1">
      <c r="A212" s="40"/>
      <c r="B212" s="41"/>
      <c r="C212" s="283" t="s">
        <v>4201</v>
      </c>
      <c r="D212" s="283" t="s">
        <v>1610</v>
      </c>
      <c r="E212" s="284" t="s">
        <v>8858</v>
      </c>
      <c r="F212" s="285" t="s">
        <v>8859</v>
      </c>
      <c r="G212" s="286" t="s">
        <v>451</v>
      </c>
      <c r="H212" s="287">
        <v>8</v>
      </c>
      <c r="I212" s="288"/>
      <c r="J212" s="289">
        <f>ROUND(I212*H212,2)</f>
        <v>0</v>
      </c>
      <c r="K212" s="285" t="s">
        <v>7283</v>
      </c>
      <c r="L212" s="290"/>
      <c r="M212" s="291" t="s">
        <v>19</v>
      </c>
      <c r="N212" s="292" t="s">
        <v>47</v>
      </c>
      <c r="O212" s="86"/>
      <c r="P212" s="226">
        <f>O212*H212</f>
        <v>0</v>
      </c>
      <c r="Q212" s="226">
        <v>0</v>
      </c>
      <c r="R212" s="226">
        <f>Q212*H212</f>
        <v>0</v>
      </c>
      <c r="S212" s="226">
        <v>0</v>
      </c>
      <c r="T212" s="227">
        <f>S212*H212</f>
        <v>0</v>
      </c>
      <c r="U212" s="40"/>
      <c r="V212" s="40"/>
      <c r="W212" s="40"/>
      <c r="X212" s="40"/>
      <c r="Y212" s="40"/>
      <c r="Z212" s="40"/>
      <c r="AA212" s="40"/>
      <c r="AB212" s="40"/>
      <c r="AC212" s="40"/>
      <c r="AD212" s="40"/>
      <c r="AE212" s="40"/>
      <c r="AR212" s="228" t="s">
        <v>352</v>
      </c>
      <c r="AT212" s="228" t="s">
        <v>1610</v>
      </c>
      <c r="AU212" s="228" t="s">
        <v>83</v>
      </c>
      <c r="AY212" s="19" t="s">
        <v>235</v>
      </c>
      <c r="BE212" s="229">
        <f>IF(N212="základní",J212,0)</f>
        <v>0</v>
      </c>
      <c r="BF212" s="229">
        <f>IF(N212="snížená",J212,0)</f>
        <v>0</v>
      </c>
      <c r="BG212" s="229">
        <f>IF(N212="zákl. přenesená",J212,0)</f>
        <v>0</v>
      </c>
      <c r="BH212" s="229">
        <f>IF(N212="sníž. přenesená",J212,0)</f>
        <v>0</v>
      </c>
      <c r="BI212" s="229">
        <f>IF(N212="nulová",J212,0)</f>
        <v>0</v>
      </c>
      <c r="BJ212" s="19" t="s">
        <v>83</v>
      </c>
      <c r="BK212" s="229">
        <f>ROUND(I212*H212,2)</f>
        <v>0</v>
      </c>
      <c r="BL212" s="19" t="s">
        <v>100</v>
      </c>
      <c r="BM212" s="228" t="s">
        <v>6398</v>
      </c>
    </row>
    <row r="213" s="2" customFormat="1" ht="44.25" customHeight="1">
      <c r="A213" s="40"/>
      <c r="B213" s="41"/>
      <c r="C213" s="283" t="s">
        <v>4206</v>
      </c>
      <c r="D213" s="283" t="s">
        <v>1610</v>
      </c>
      <c r="E213" s="284" t="s">
        <v>8860</v>
      </c>
      <c r="F213" s="285" t="s">
        <v>8861</v>
      </c>
      <c r="G213" s="286" t="s">
        <v>451</v>
      </c>
      <c r="H213" s="287">
        <v>24</v>
      </c>
      <c r="I213" s="288"/>
      <c r="J213" s="289">
        <f>ROUND(I213*H213,2)</f>
        <v>0</v>
      </c>
      <c r="K213" s="285" t="s">
        <v>7283</v>
      </c>
      <c r="L213" s="290"/>
      <c r="M213" s="291" t="s">
        <v>19</v>
      </c>
      <c r="N213" s="292" t="s">
        <v>47</v>
      </c>
      <c r="O213" s="86"/>
      <c r="P213" s="226">
        <f>O213*H213</f>
        <v>0</v>
      </c>
      <c r="Q213" s="226">
        <v>0</v>
      </c>
      <c r="R213" s="226">
        <f>Q213*H213</f>
        <v>0</v>
      </c>
      <c r="S213" s="226">
        <v>0</v>
      </c>
      <c r="T213" s="227">
        <f>S213*H213</f>
        <v>0</v>
      </c>
      <c r="U213" s="40"/>
      <c r="V213" s="40"/>
      <c r="W213" s="40"/>
      <c r="X213" s="40"/>
      <c r="Y213" s="40"/>
      <c r="Z213" s="40"/>
      <c r="AA213" s="40"/>
      <c r="AB213" s="40"/>
      <c r="AC213" s="40"/>
      <c r="AD213" s="40"/>
      <c r="AE213" s="40"/>
      <c r="AR213" s="228" t="s">
        <v>352</v>
      </c>
      <c r="AT213" s="228" t="s">
        <v>1610</v>
      </c>
      <c r="AU213" s="228" t="s">
        <v>83</v>
      </c>
      <c r="AY213" s="19" t="s">
        <v>235</v>
      </c>
      <c r="BE213" s="229">
        <f>IF(N213="základní",J213,0)</f>
        <v>0</v>
      </c>
      <c r="BF213" s="229">
        <f>IF(N213="snížená",J213,0)</f>
        <v>0</v>
      </c>
      <c r="BG213" s="229">
        <f>IF(N213="zákl. přenesená",J213,0)</f>
        <v>0</v>
      </c>
      <c r="BH213" s="229">
        <f>IF(N213="sníž. přenesená",J213,0)</f>
        <v>0</v>
      </c>
      <c r="BI213" s="229">
        <f>IF(N213="nulová",J213,0)</f>
        <v>0</v>
      </c>
      <c r="BJ213" s="19" t="s">
        <v>83</v>
      </c>
      <c r="BK213" s="229">
        <f>ROUND(I213*H213,2)</f>
        <v>0</v>
      </c>
      <c r="BL213" s="19" t="s">
        <v>100</v>
      </c>
      <c r="BM213" s="228" t="s">
        <v>6406</v>
      </c>
    </row>
    <row r="214" s="2" customFormat="1">
      <c r="A214" s="40"/>
      <c r="B214" s="41"/>
      <c r="C214" s="42"/>
      <c r="D214" s="237" t="s">
        <v>792</v>
      </c>
      <c r="E214" s="42"/>
      <c r="F214" s="279" t="s">
        <v>8862</v>
      </c>
      <c r="G214" s="42"/>
      <c r="H214" s="42"/>
      <c r="I214" s="232"/>
      <c r="J214" s="42"/>
      <c r="K214" s="42"/>
      <c r="L214" s="46"/>
      <c r="M214" s="233"/>
      <c r="N214" s="234"/>
      <c r="O214" s="86"/>
      <c r="P214" s="86"/>
      <c r="Q214" s="86"/>
      <c r="R214" s="86"/>
      <c r="S214" s="86"/>
      <c r="T214" s="87"/>
      <c r="U214" s="40"/>
      <c r="V214" s="40"/>
      <c r="W214" s="40"/>
      <c r="X214" s="40"/>
      <c r="Y214" s="40"/>
      <c r="Z214" s="40"/>
      <c r="AA214" s="40"/>
      <c r="AB214" s="40"/>
      <c r="AC214" s="40"/>
      <c r="AD214" s="40"/>
      <c r="AE214" s="40"/>
      <c r="AT214" s="19" t="s">
        <v>792</v>
      </c>
      <c r="AU214" s="19" t="s">
        <v>83</v>
      </c>
    </row>
    <row r="215" s="2" customFormat="1" ht="16.5" customHeight="1">
      <c r="A215" s="40"/>
      <c r="B215" s="41"/>
      <c r="C215" s="283" t="s">
        <v>4215</v>
      </c>
      <c r="D215" s="283" t="s">
        <v>1610</v>
      </c>
      <c r="E215" s="284" t="s">
        <v>8863</v>
      </c>
      <c r="F215" s="285" t="s">
        <v>8864</v>
      </c>
      <c r="G215" s="286" t="s">
        <v>451</v>
      </c>
      <c r="H215" s="287">
        <v>4</v>
      </c>
      <c r="I215" s="288"/>
      <c r="J215" s="289">
        <f>ROUND(I215*H215,2)</f>
        <v>0</v>
      </c>
      <c r="K215" s="285" t="s">
        <v>7283</v>
      </c>
      <c r="L215" s="290"/>
      <c r="M215" s="291" t="s">
        <v>19</v>
      </c>
      <c r="N215" s="292" t="s">
        <v>47</v>
      </c>
      <c r="O215" s="86"/>
      <c r="P215" s="226">
        <f>O215*H215</f>
        <v>0</v>
      </c>
      <c r="Q215" s="226">
        <v>0.014999999999999999</v>
      </c>
      <c r="R215" s="226">
        <f>Q215*H215</f>
        <v>0.059999999999999998</v>
      </c>
      <c r="S215" s="226">
        <v>0</v>
      </c>
      <c r="T215" s="227">
        <f>S215*H215</f>
        <v>0</v>
      </c>
      <c r="U215" s="40"/>
      <c r="V215" s="40"/>
      <c r="W215" s="40"/>
      <c r="X215" s="40"/>
      <c r="Y215" s="40"/>
      <c r="Z215" s="40"/>
      <c r="AA215" s="40"/>
      <c r="AB215" s="40"/>
      <c r="AC215" s="40"/>
      <c r="AD215" s="40"/>
      <c r="AE215" s="40"/>
      <c r="AR215" s="228" t="s">
        <v>352</v>
      </c>
      <c r="AT215" s="228" t="s">
        <v>1610</v>
      </c>
      <c r="AU215" s="228" t="s">
        <v>83</v>
      </c>
      <c r="AY215" s="19" t="s">
        <v>235</v>
      </c>
      <c r="BE215" s="229">
        <f>IF(N215="základní",J215,0)</f>
        <v>0</v>
      </c>
      <c r="BF215" s="229">
        <f>IF(N215="snížená",J215,0)</f>
        <v>0</v>
      </c>
      <c r="BG215" s="229">
        <f>IF(N215="zákl. přenesená",J215,0)</f>
        <v>0</v>
      </c>
      <c r="BH215" s="229">
        <f>IF(N215="sníž. přenesená",J215,0)</f>
        <v>0</v>
      </c>
      <c r="BI215" s="229">
        <f>IF(N215="nulová",J215,0)</f>
        <v>0</v>
      </c>
      <c r="BJ215" s="19" t="s">
        <v>83</v>
      </c>
      <c r="BK215" s="229">
        <f>ROUND(I215*H215,2)</f>
        <v>0</v>
      </c>
      <c r="BL215" s="19" t="s">
        <v>100</v>
      </c>
      <c r="BM215" s="228" t="s">
        <v>6414</v>
      </c>
    </row>
    <row r="216" s="2" customFormat="1" ht="24.15" customHeight="1">
      <c r="A216" s="40"/>
      <c r="B216" s="41"/>
      <c r="C216" s="217" t="s">
        <v>4222</v>
      </c>
      <c r="D216" s="217" t="s">
        <v>237</v>
      </c>
      <c r="E216" s="218" t="s">
        <v>8865</v>
      </c>
      <c r="F216" s="219" t="s">
        <v>8866</v>
      </c>
      <c r="G216" s="220" t="s">
        <v>451</v>
      </c>
      <c r="H216" s="221">
        <v>1</v>
      </c>
      <c r="I216" s="222"/>
      <c r="J216" s="223">
        <f>ROUND(I216*H216,2)</f>
        <v>0</v>
      </c>
      <c r="K216" s="219" t="s">
        <v>7283</v>
      </c>
      <c r="L216" s="46"/>
      <c r="M216" s="224" t="s">
        <v>19</v>
      </c>
      <c r="N216" s="225" t="s">
        <v>47</v>
      </c>
      <c r="O216" s="86"/>
      <c r="P216" s="226">
        <f>O216*H216</f>
        <v>0</v>
      </c>
      <c r="Q216" s="226">
        <v>0</v>
      </c>
      <c r="R216" s="226">
        <f>Q216*H216</f>
        <v>0</v>
      </c>
      <c r="S216" s="226">
        <v>0</v>
      </c>
      <c r="T216" s="227">
        <f>S216*H216</f>
        <v>0</v>
      </c>
      <c r="U216" s="40"/>
      <c r="V216" s="40"/>
      <c r="W216" s="40"/>
      <c r="X216" s="40"/>
      <c r="Y216" s="40"/>
      <c r="Z216" s="40"/>
      <c r="AA216" s="40"/>
      <c r="AB216" s="40"/>
      <c r="AC216" s="40"/>
      <c r="AD216" s="40"/>
      <c r="AE216" s="40"/>
      <c r="AR216" s="228" t="s">
        <v>100</v>
      </c>
      <c r="AT216" s="228" t="s">
        <v>237</v>
      </c>
      <c r="AU216" s="228" t="s">
        <v>83</v>
      </c>
      <c r="AY216" s="19" t="s">
        <v>235</v>
      </c>
      <c r="BE216" s="229">
        <f>IF(N216="základní",J216,0)</f>
        <v>0</v>
      </c>
      <c r="BF216" s="229">
        <f>IF(N216="snížená",J216,0)</f>
        <v>0</v>
      </c>
      <c r="BG216" s="229">
        <f>IF(N216="zákl. přenesená",J216,0)</f>
        <v>0</v>
      </c>
      <c r="BH216" s="229">
        <f>IF(N216="sníž. přenesená",J216,0)</f>
        <v>0</v>
      </c>
      <c r="BI216" s="229">
        <f>IF(N216="nulová",J216,0)</f>
        <v>0</v>
      </c>
      <c r="BJ216" s="19" t="s">
        <v>83</v>
      </c>
      <c r="BK216" s="229">
        <f>ROUND(I216*H216,2)</f>
        <v>0</v>
      </c>
      <c r="BL216" s="19" t="s">
        <v>100</v>
      </c>
      <c r="BM216" s="228" t="s">
        <v>6422</v>
      </c>
    </row>
    <row r="217" s="2" customFormat="1" ht="24.15" customHeight="1">
      <c r="A217" s="40"/>
      <c r="B217" s="41"/>
      <c r="C217" s="217" t="s">
        <v>4228</v>
      </c>
      <c r="D217" s="217" t="s">
        <v>237</v>
      </c>
      <c r="E217" s="218" t="s">
        <v>8867</v>
      </c>
      <c r="F217" s="219" t="s">
        <v>8868</v>
      </c>
      <c r="G217" s="220" t="s">
        <v>451</v>
      </c>
      <c r="H217" s="221">
        <v>1</v>
      </c>
      <c r="I217" s="222"/>
      <c r="J217" s="223">
        <f>ROUND(I217*H217,2)</f>
        <v>0</v>
      </c>
      <c r="K217" s="219" t="s">
        <v>7283</v>
      </c>
      <c r="L217" s="46"/>
      <c r="M217" s="224" t="s">
        <v>19</v>
      </c>
      <c r="N217" s="225" t="s">
        <v>47</v>
      </c>
      <c r="O217" s="86"/>
      <c r="P217" s="226">
        <f>O217*H217</f>
        <v>0</v>
      </c>
      <c r="Q217" s="226">
        <v>0</v>
      </c>
      <c r="R217" s="226">
        <f>Q217*H217</f>
        <v>0</v>
      </c>
      <c r="S217" s="226">
        <v>0</v>
      </c>
      <c r="T217" s="227">
        <f>S217*H217</f>
        <v>0</v>
      </c>
      <c r="U217" s="40"/>
      <c r="V217" s="40"/>
      <c r="W217" s="40"/>
      <c r="X217" s="40"/>
      <c r="Y217" s="40"/>
      <c r="Z217" s="40"/>
      <c r="AA217" s="40"/>
      <c r="AB217" s="40"/>
      <c r="AC217" s="40"/>
      <c r="AD217" s="40"/>
      <c r="AE217" s="40"/>
      <c r="AR217" s="228" t="s">
        <v>100</v>
      </c>
      <c r="AT217" s="228" t="s">
        <v>237</v>
      </c>
      <c r="AU217" s="228" t="s">
        <v>83</v>
      </c>
      <c r="AY217" s="19" t="s">
        <v>235</v>
      </c>
      <c r="BE217" s="229">
        <f>IF(N217="základní",J217,0)</f>
        <v>0</v>
      </c>
      <c r="BF217" s="229">
        <f>IF(N217="snížená",J217,0)</f>
        <v>0</v>
      </c>
      <c r="BG217" s="229">
        <f>IF(N217="zákl. přenesená",J217,0)</f>
        <v>0</v>
      </c>
      <c r="BH217" s="229">
        <f>IF(N217="sníž. přenesená",J217,0)</f>
        <v>0</v>
      </c>
      <c r="BI217" s="229">
        <f>IF(N217="nulová",J217,0)</f>
        <v>0</v>
      </c>
      <c r="BJ217" s="19" t="s">
        <v>83</v>
      </c>
      <c r="BK217" s="229">
        <f>ROUND(I217*H217,2)</f>
        <v>0</v>
      </c>
      <c r="BL217" s="19" t="s">
        <v>100</v>
      </c>
      <c r="BM217" s="228" t="s">
        <v>6430</v>
      </c>
    </row>
    <row r="218" s="2" customFormat="1" ht="16.5" customHeight="1">
      <c r="A218" s="40"/>
      <c r="B218" s="41"/>
      <c r="C218" s="217" t="s">
        <v>4235</v>
      </c>
      <c r="D218" s="217" t="s">
        <v>237</v>
      </c>
      <c r="E218" s="218" t="s">
        <v>8869</v>
      </c>
      <c r="F218" s="219" t="s">
        <v>8870</v>
      </c>
      <c r="G218" s="220" t="s">
        <v>610</v>
      </c>
      <c r="H218" s="221">
        <v>1</v>
      </c>
      <c r="I218" s="222"/>
      <c r="J218" s="223">
        <f>ROUND(I218*H218,2)</f>
        <v>0</v>
      </c>
      <c r="K218" s="219" t="s">
        <v>7283</v>
      </c>
      <c r="L218" s="46"/>
      <c r="M218" s="224" t="s">
        <v>19</v>
      </c>
      <c r="N218" s="225" t="s">
        <v>47</v>
      </c>
      <c r="O218" s="86"/>
      <c r="P218" s="226">
        <f>O218*H218</f>
        <v>0</v>
      </c>
      <c r="Q218" s="226">
        <v>0</v>
      </c>
      <c r="R218" s="226">
        <f>Q218*H218</f>
        <v>0</v>
      </c>
      <c r="S218" s="226">
        <v>0</v>
      </c>
      <c r="T218" s="227">
        <f>S218*H218</f>
        <v>0</v>
      </c>
      <c r="U218" s="40"/>
      <c r="V218" s="40"/>
      <c r="W218" s="40"/>
      <c r="X218" s="40"/>
      <c r="Y218" s="40"/>
      <c r="Z218" s="40"/>
      <c r="AA218" s="40"/>
      <c r="AB218" s="40"/>
      <c r="AC218" s="40"/>
      <c r="AD218" s="40"/>
      <c r="AE218" s="40"/>
      <c r="AR218" s="228" t="s">
        <v>100</v>
      </c>
      <c r="AT218" s="228" t="s">
        <v>237</v>
      </c>
      <c r="AU218" s="228" t="s">
        <v>83</v>
      </c>
      <c r="AY218" s="19" t="s">
        <v>235</v>
      </c>
      <c r="BE218" s="229">
        <f>IF(N218="základní",J218,0)</f>
        <v>0</v>
      </c>
      <c r="BF218" s="229">
        <f>IF(N218="snížená",J218,0)</f>
        <v>0</v>
      </c>
      <c r="BG218" s="229">
        <f>IF(N218="zákl. přenesená",J218,0)</f>
        <v>0</v>
      </c>
      <c r="BH218" s="229">
        <f>IF(N218="sníž. přenesená",J218,0)</f>
        <v>0</v>
      </c>
      <c r="BI218" s="229">
        <f>IF(N218="nulová",J218,0)</f>
        <v>0</v>
      </c>
      <c r="BJ218" s="19" t="s">
        <v>83</v>
      </c>
      <c r="BK218" s="229">
        <f>ROUND(I218*H218,2)</f>
        <v>0</v>
      </c>
      <c r="BL218" s="19" t="s">
        <v>100</v>
      </c>
      <c r="BM218" s="228" t="s">
        <v>6438</v>
      </c>
    </row>
    <row r="219" s="2" customFormat="1" ht="24.15" customHeight="1">
      <c r="A219" s="40"/>
      <c r="B219" s="41"/>
      <c r="C219" s="217" t="s">
        <v>4250</v>
      </c>
      <c r="D219" s="217" t="s">
        <v>237</v>
      </c>
      <c r="E219" s="218" t="s">
        <v>8871</v>
      </c>
      <c r="F219" s="219" t="s">
        <v>8872</v>
      </c>
      <c r="G219" s="220" t="s">
        <v>451</v>
      </c>
      <c r="H219" s="221">
        <v>604</v>
      </c>
      <c r="I219" s="222"/>
      <c r="J219" s="223">
        <f>ROUND(I219*H219,2)</f>
        <v>0</v>
      </c>
      <c r="K219" s="219" t="s">
        <v>7240</v>
      </c>
      <c r="L219" s="46"/>
      <c r="M219" s="224" t="s">
        <v>19</v>
      </c>
      <c r="N219" s="225" t="s">
        <v>47</v>
      </c>
      <c r="O219" s="86"/>
      <c r="P219" s="226">
        <f>O219*H219</f>
        <v>0</v>
      </c>
      <c r="Q219" s="226">
        <v>0</v>
      </c>
      <c r="R219" s="226">
        <f>Q219*H219</f>
        <v>0</v>
      </c>
      <c r="S219" s="226">
        <v>0</v>
      </c>
      <c r="T219" s="227">
        <f>S219*H219</f>
        <v>0</v>
      </c>
      <c r="U219" s="40"/>
      <c r="V219" s="40"/>
      <c r="W219" s="40"/>
      <c r="X219" s="40"/>
      <c r="Y219" s="40"/>
      <c r="Z219" s="40"/>
      <c r="AA219" s="40"/>
      <c r="AB219" s="40"/>
      <c r="AC219" s="40"/>
      <c r="AD219" s="40"/>
      <c r="AE219" s="40"/>
      <c r="AR219" s="228" t="s">
        <v>100</v>
      </c>
      <c r="AT219" s="228" t="s">
        <v>237</v>
      </c>
      <c r="AU219" s="228" t="s">
        <v>83</v>
      </c>
      <c r="AY219" s="19" t="s">
        <v>235</v>
      </c>
      <c r="BE219" s="229">
        <f>IF(N219="základní",J219,0)</f>
        <v>0</v>
      </c>
      <c r="BF219" s="229">
        <f>IF(N219="snížená",J219,0)</f>
        <v>0</v>
      </c>
      <c r="BG219" s="229">
        <f>IF(N219="zákl. přenesená",J219,0)</f>
        <v>0</v>
      </c>
      <c r="BH219" s="229">
        <f>IF(N219="sníž. přenesená",J219,0)</f>
        <v>0</v>
      </c>
      <c r="BI219" s="229">
        <f>IF(N219="nulová",J219,0)</f>
        <v>0</v>
      </c>
      <c r="BJ219" s="19" t="s">
        <v>83</v>
      </c>
      <c r="BK219" s="229">
        <f>ROUND(I219*H219,2)</f>
        <v>0</v>
      </c>
      <c r="BL219" s="19" t="s">
        <v>100</v>
      </c>
      <c r="BM219" s="228" t="s">
        <v>6446</v>
      </c>
    </row>
    <row r="220" s="2" customFormat="1" ht="24.15" customHeight="1">
      <c r="A220" s="40"/>
      <c r="B220" s="41"/>
      <c r="C220" s="217" t="s">
        <v>4256</v>
      </c>
      <c r="D220" s="217" t="s">
        <v>237</v>
      </c>
      <c r="E220" s="218" t="s">
        <v>8873</v>
      </c>
      <c r="F220" s="219" t="s">
        <v>8874</v>
      </c>
      <c r="G220" s="220" t="s">
        <v>451</v>
      </c>
      <c r="H220" s="221">
        <v>280</v>
      </c>
      <c r="I220" s="222"/>
      <c r="J220" s="223">
        <f>ROUND(I220*H220,2)</f>
        <v>0</v>
      </c>
      <c r="K220" s="219" t="s">
        <v>7240</v>
      </c>
      <c r="L220" s="46"/>
      <c r="M220" s="224" t="s">
        <v>19</v>
      </c>
      <c r="N220" s="225" t="s">
        <v>47</v>
      </c>
      <c r="O220" s="86"/>
      <c r="P220" s="226">
        <f>O220*H220</f>
        <v>0</v>
      </c>
      <c r="Q220" s="226">
        <v>0</v>
      </c>
      <c r="R220" s="226">
        <f>Q220*H220</f>
        <v>0</v>
      </c>
      <c r="S220" s="226">
        <v>0</v>
      </c>
      <c r="T220" s="227">
        <f>S220*H220</f>
        <v>0</v>
      </c>
      <c r="U220" s="40"/>
      <c r="V220" s="40"/>
      <c r="W220" s="40"/>
      <c r="X220" s="40"/>
      <c r="Y220" s="40"/>
      <c r="Z220" s="40"/>
      <c r="AA220" s="40"/>
      <c r="AB220" s="40"/>
      <c r="AC220" s="40"/>
      <c r="AD220" s="40"/>
      <c r="AE220" s="40"/>
      <c r="AR220" s="228" t="s">
        <v>100</v>
      </c>
      <c r="AT220" s="228" t="s">
        <v>237</v>
      </c>
      <c r="AU220" s="228" t="s">
        <v>83</v>
      </c>
      <c r="AY220" s="19" t="s">
        <v>235</v>
      </c>
      <c r="BE220" s="229">
        <f>IF(N220="základní",J220,0)</f>
        <v>0</v>
      </c>
      <c r="BF220" s="229">
        <f>IF(N220="snížená",J220,0)</f>
        <v>0</v>
      </c>
      <c r="BG220" s="229">
        <f>IF(N220="zákl. přenesená",J220,0)</f>
        <v>0</v>
      </c>
      <c r="BH220" s="229">
        <f>IF(N220="sníž. přenesená",J220,0)</f>
        <v>0</v>
      </c>
      <c r="BI220" s="229">
        <f>IF(N220="nulová",J220,0)</f>
        <v>0</v>
      </c>
      <c r="BJ220" s="19" t="s">
        <v>83</v>
      </c>
      <c r="BK220" s="229">
        <f>ROUND(I220*H220,2)</f>
        <v>0</v>
      </c>
      <c r="BL220" s="19" t="s">
        <v>100</v>
      </c>
      <c r="BM220" s="228" t="s">
        <v>6454</v>
      </c>
    </row>
    <row r="221" s="14" customFormat="1">
      <c r="A221" s="14"/>
      <c r="B221" s="246"/>
      <c r="C221" s="247"/>
      <c r="D221" s="237" t="s">
        <v>245</v>
      </c>
      <c r="E221" s="248" t="s">
        <v>19</v>
      </c>
      <c r="F221" s="249" t="s">
        <v>8875</v>
      </c>
      <c r="G221" s="247"/>
      <c r="H221" s="250">
        <v>280</v>
      </c>
      <c r="I221" s="251"/>
      <c r="J221" s="247"/>
      <c r="K221" s="247"/>
      <c r="L221" s="252"/>
      <c r="M221" s="253"/>
      <c r="N221" s="254"/>
      <c r="O221" s="254"/>
      <c r="P221" s="254"/>
      <c r="Q221" s="254"/>
      <c r="R221" s="254"/>
      <c r="S221" s="254"/>
      <c r="T221" s="255"/>
      <c r="U221" s="14"/>
      <c r="V221" s="14"/>
      <c r="W221" s="14"/>
      <c r="X221" s="14"/>
      <c r="Y221" s="14"/>
      <c r="Z221" s="14"/>
      <c r="AA221" s="14"/>
      <c r="AB221" s="14"/>
      <c r="AC221" s="14"/>
      <c r="AD221" s="14"/>
      <c r="AE221" s="14"/>
      <c r="AT221" s="256" t="s">
        <v>245</v>
      </c>
      <c r="AU221" s="256" t="s">
        <v>83</v>
      </c>
      <c r="AV221" s="14" t="s">
        <v>85</v>
      </c>
      <c r="AW221" s="14" t="s">
        <v>37</v>
      </c>
      <c r="AX221" s="14" t="s">
        <v>76</v>
      </c>
      <c r="AY221" s="256" t="s">
        <v>235</v>
      </c>
    </row>
    <row r="222" s="16" customFormat="1">
      <c r="A222" s="16"/>
      <c r="B222" s="268"/>
      <c r="C222" s="269"/>
      <c r="D222" s="237" t="s">
        <v>245</v>
      </c>
      <c r="E222" s="270" t="s">
        <v>19</v>
      </c>
      <c r="F222" s="271" t="s">
        <v>250</v>
      </c>
      <c r="G222" s="269"/>
      <c r="H222" s="272">
        <v>280</v>
      </c>
      <c r="I222" s="273"/>
      <c r="J222" s="269"/>
      <c r="K222" s="269"/>
      <c r="L222" s="274"/>
      <c r="M222" s="275"/>
      <c r="N222" s="276"/>
      <c r="O222" s="276"/>
      <c r="P222" s="276"/>
      <c r="Q222" s="276"/>
      <c r="R222" s="276"/>
      <c r="S222" s="276"/>
      <c r="T222" s="277"/>
      <c r="U222" s="16"/>
      <c r="V222" s="16"/>
      <c r="W222" s="16"/>
      <c r="X222" s="16"/>
      <c r="Y222" s="16"/>
      <c r="Z222" s="16"/>
      <c r="AA222" s="16"/>
      <c r="AB222" s="16"/>
      <c r="AC222" s="16"/>
      <c r="AD222" s="16"/>
      <c r="AE222" s="16"/>
      <c r="AT222" s="278" t="s">
        <v>245</v>
      </c>
      <c r="AU222" s="278" t="s">
        <v>83</v>
      </c>
      <c r="AV222" s="16" t="s">
        <v>100</v>
      </c>
      <c r="AW222" s="16" t="s">
        <v>37</v>
      </c>
      <c r="AX222" s="16" t="s">
        <v>83</v>
      </c>
      <c r="AY222" s="278" t="s">
        <v>235</v>
      </c>
    </row>
    <row r="223" s="2" customFormat="1" ht="33" customHeight="1">
      <c r="A223" s="40"/>
      <c r="B223" s="41"/>
      <c r="C223" s="283" t="s">
        <v>4262</v>
      </c>
      <c r="D223" s="283" t="s">
        <v>1610</v>
      </c>
      <c r="E223" s="284" t="s">
        <v>8876</v>
      </c>
      <c r="F223" s="285" t="s">
        <v>8877</v>
      </c>
      <c r="G223" s="286" t="s">
        <v>451</v>
      </c>
      <c r="H223" s="287">
        <v>604</v>
      </c>
      <c r="I223" s="288"/>
      <c r="J223" s="289">
        <f>ROUND(I223*H223,2)</f>
        <v>0</v>
      </c>
      <c r="K223" s="285" t="s">
        <v>7283</v>
      </c>
      <c r="L223" s="290"/>
      <c r="M223" s="291" t="s">
        <v>19</v>
      </c>
      <c r="N223" s="292" t="s">
        <v>47</v>
      </c>
      <c r="O223" s="86"/>
      <c r="P223" s="226">
        <f>O223*H223</f>
        <v>0</v>
      </c>
      <c r="Q223" s="226">
        <v>0</v>
      </c>
      <c r="R223" s="226">
        <f>Q223*H223</f>
        <v>0</v>
      </c>
      <c r="S223" s="226">
        <v>0</v>
      </c>
      <c r="T223" s="227">
        <f>S223*H223</f>
        <v>0</v>
      </c>
      <c r="U223" s="40"/>
      <c r="V223" s="40"/>
      <c r="W223" s="40"/>
      <c r="X223" s="40"/>
      <c r="Y223" s="40"/>
      <c r="Z223" s="40"/>
      <c r="AA223" s="40"/>
      <c r="AB223" s="40"/>
      <c r="AC223" s="40"/>
      <c r="AD223" s="40"/>
      <c r="AE223" s="40"/>
      <c r="AR223" s="228" t="s">
        <v>352</v>
      </c>
      <c r="AT223" s="228" t="s">
        <v>1610</v>
      </c>
      <c r="AU223" s="228" t="s">
        <v>83</v>
      </c>
      <c r="AY223" s="19" t="s">
        <v>235</v>
      </c>
      <c r="BE223" s="229">
        <f>IF(N223="základní",J223,0)</f>
        <v>0</v>
      </c>
      <c r="BF223" s="229">
        <f>IF(N223="snížená",J223,0)</f>
        <v>0</v>
      </c>
      <c r="BG223" s="229">
        <f>IF(N223="zákl. přenesená",J223,0)</f>
        <v>0</v>
      </c>
      <c r="BH223" s="229">
        <f>IF(N223="sníž. přenesená",J223,0)</f>
        <v>0</v>
      </c>
      <c r="BI223" s="229">
        <f>IF(N223="nulová",J223,0)</f>
        <v>0</v>
      </c>
      <c r="BJ223" s="19" t="s">
        <v>83</v>
      </c>
      <c r="BK223" s="229">
        <f>ROUND(I223*H223,2)</f>
        <v>0</v>
      </c>
      <c r="BL223" s="19" t="s">
        <v>100</v>
      </c>
      <c r="BM223" s="228" t="s">
        <v>6462</v>
      </c>
    </row>
    <row r="224" s="2" customFormat="1" ht="44.25" customHeight="1">
      <c r="A224" s="40"/>
      <c r="B224" s="41"/>
      <c r="C224" s="283" t="s">
        <v>4268</v>
      </c>
      <c r="D224" s="283" t="s">
        <v>1610</v>
      </c>
      <c r="E224" s="284" t="s">
        <v>8878</v>
      </c>
      <c r="F224" s="285" t="s">
        <v>8879</v>
      </c>
      <c r="G224" s="286" t="s">
        <v>451</v>
      </c>
      <c r="H224" s="287">
        <v>55</v>
      </c>
      <c r="I224" s="288"/>
      <c r="J224" s="289">
        <f>ROUND(I224*H224,2)</f>
        <v>0</v>
      </c>
      <c r="K224" s="285" t="s">
        <v>7283</v>
      </c>
      <c r="L224" s="290"/>
      <c r="M224" s="291" t="s">
        <v>19</v>
      </c>
      <c r="N224" s="292" t="s">
        <v>47</v>
      </c>
      <c r="O224" s="86"/>
      <c r="P224" s="226">
        <f>O224*H224</f>
        <v>0</v>
      </c>
      <c r="Q224" s="226">
        <v>0</v>
      </c>
      <c r="R224" s="226">
        <f>Q224*H224</f>
        <v>0</v>
      </c>
      <c r="S224" s="226">
        <v>0</v>
      </c>
      <c r="T224" s="227">
        <f>S224*H224</f>
        <v>0</v>
      </c>
      <c r="U224" s="40"/>
      <c r="V224" s="40"/>
      <c r="W224" s="40"/>
      <c r="X224" s="40"/>
      <c r="Y224" s="40"/>
      <c r="Z224" s="40"/>
      <c r="AA224" s="40"/>
      <c r="AB224" s="40"/>
      <c r="AC224" s="40"/>
      <c r="AD224" s="40"/>
      <c r="AE224" s="40"/>
      <c r="AR224" s="228" t="s">
        <v>352</v>
      </c>
      <c r="AT224" s="228" t="s">
        <v>1610</v>
      </c>
      <c r="AU224" s="228" t="s">
        <v>83</v>
      </c>
      <c r="AY224" s="19" t="s">
        <v>235</v>
      </c>
      <c r="BE224" s="229">
        <f>IF(N224="základní",J224,0)</f>
        <v>0</v>
      </c>
      <c r="BF224" s="229">
        <f>IF(N224="snížená",J224,0)</f>
        <v>0</v>
      </c>
      <c r="BG224" s="229">
        <f>IF(N224="zákl. přenesená",J224,0)</f>
        <v>0</v>
      </c>
      <c r="BH224" s="229">
        <f>IF(N224="sníž. přenesená",J224,0)</f>
        <v>0</v>
      </c>
      <c r="BI224" s="229">
        <f>IF(N224="nulová",J224,0)</f>
        <v>0</v>
      </c>
      <c r="BJ224" s="19" t="s">
        <v>83</v>
      </c>
      <c r="BK224" s="229">
        <f>ROUND(I224*H224,2)</f>
        <v>0</v>
      </c>
      <c r="BL224" s="19" t="s">
        <v>100</v>
      </c>
      <c r="BM224" s="228" t="s">
        <v>6470</v>
      </c>
    </row>
    <row r="225" s="2" customFormat="1" ht="24.15" customHeight="1">
      <c r="A225" s="40"/>
      <c r="B225" s="41"/>
      <c r="C225" s="283" t="s">
        <v>4273</v>
      </c>
      <c r="D225" s="283" t="s">
        <v>1610</v>
      </c>
      <c r="E225" s="284" t="s">
        <v>8880</v>
      </c>
      <c r="F225" s="285" t="s">
        <v>8881</v>
      </c>
      <c r="G225" s="286" t="s">
        <v>451</v>
      </c>
      <c r="H225" s="287">
        <v>50</v>
      </c>
      <c r="I225" s="288"/>
      <c r="J225" s="289">
        <f>ROUND(I225*H225,2)</f>
        <v>0</v>
      </c>
      <c r="K225" s="285" t="s">
        <v>7283</v>
      </c>
      <c r="L225" s="290"/>
      <c r="M225" s="291" t="s">
        <v>19</v>
      </c>
      <c r="N225" s="292" t="s">
        <v>47</v>
      </c>
      <c r="O225" s="86"/>
      <c r="P225" s="226">
        <f>O225*H225</f>
        <v>0</v>
      </c>
      <c r="Q225" s="226">
        <v>0</v>
      </c>
      <c r="R225" s="226">
        <f>Q225*H225</f>
        <v>0</v>
      </c>
      <c r="S225" s="226">
        <v>0</v>
      </c>
      <c r="T225" s="227">
        <f>S225*H225</f>
        <v>0</v>
      </c>
      <c r="U225" s="40"/>
      <c r="V225" s="40"/>
      <c r="W225" s="40"/>
      <c r="X225" s="40"/>
      <c r="Y225" s="40"/>
      <c r="Z225" s="40"/>
      <c r="AA225" s="40"/>
      <c r="AB225" s="40"/>
      <c r="AC225" s="40"/>
      <c r="AD225" s="40"/>
      <c r="AE225" s="40"/>
      <c r="AR225" s="228" t="s">
        <v>352</v>
      </c>
      <c r="AT225" s="228" t="s">
        <v>1610</v>
      </c>
      <c r="AU225" s="228" t="s">
        <v>83</v>
      </c>
      <c r="AY225" s="19" t="s">
        <v>235</v>
      </c>
      <c r="BE225" s="229">
        <f>IF(N225="základní",J225,0)</f>
        <v>0</v>
      </c>
      <c r="BF225" s="229">
        <f>IF(N225="snížená",J225,0)</f>
        <v>0</v>
      </c>
      <c r="BG225" s="229">
        <f>IF(N225="zákl. přenesená",J225,0)</f>
        <v>0</v>
      </c>
      <c r="BH225" s="229">
        <f>IF(N225="sníž. přenesená",J225,0)</f>
        <v>0</v>
      </c>
      <c r="BI225" s="229">
        <f>IF(N225="nulová",J225,0)</f>
        <v>0</v>
      </c>
      <c r="BJ225" s="19" t="s">
        <v>83</v>
      </c>
      <c r="BK225" s="229">
        <f>ROUND(I225*H225,2)</f>
        <v>0</v>
      </c>
      <c r="BL225" s="19" t="s">
        <v>100</v>
      </c>
      <c r="BM225" s="228" t="s">
        <v>6478</v>
      </c>
    </row>
    <row r="226" s="2" customFormat="1" ht="24.15" customHeight="1">
      <c r="A226" s="40"/>
      <c r="B226" s="41"/>
      <c r="C226" s="283" t="s">
        <v>4279</v>
      </c>
      <c r="D226" s="283" t="s">
        <v>1610</v>
      </c>
      <c r="E226" s="284" t="s">
        <v>8882</v>
      </c>
      <c r="F226" s="285" t="s">
        <v>8883</v>
      </c>
      <c r="G226" s="286" t="s">
        <v>451</v>
      </c>
      <c r="H226" s="287">
        <v>61</v>
      </c>
      <c r="I226" s="288"/>
      <c r="J226" s="289">
        <f>ROUND(I226*H226,2)</f>
        <v>0</v>
      </c>
      <c r="K226" s="285" t="s">
        <v>7283</v>
      </c>
      <c r="L226" s="290"/>
      <c r="M226" s="291" t="s">
        <v>19</v>
      </c>
      <c r="N226" s="292" t="s">
        <v>47</v>
      </c>
      <c r="O226" s="86"/>
      <c r="P226" s="226">
        <f>O226*H226</f>
        <v>0</v>
      </c>
      <c r="Q226" s="226">
        <v>0</v>
      </c>
      <c r="R226" s="226">
        <f>Q226*H226</f>
        <v>0</v>
      </c>
      <c r="S226" s="226">
        <v>0</v>
      </c>
      <c r="T226" s="227">
        <f>S226*H226</f>
        <v>0</v>
      </c>
      <c r="U226" s="40"/>
      <c r="V226" s="40"/>
      <c r="W226" s="40"/>
      <c r="X226" s="40"/>
      <c r="Y226" s="40"/>
      <c r="Z226" s="40"/>
      <c r="AA226" s="40"/>
      <c r="AB226" s="40"/>
      <c r="AC226" s="40"/>
      <c r="AD226" s="40"/>
      <c r="AE226" s="40"/>
      <c r="AR226" s="228" t="s">
        <v>352</v>
      </c>
      <c r="AT226" s="228" t="s">
        <v>1610</v>
      </c>
      <c r="AU226" s="228" t="s">
        <v>83</v>
      </c>
      <c r="AY226" s="19" t="s">
        <v>235</v>
      </c>
      <c r="BE226" s="229">
        <f>IF(N226="základní",J226,0)</f>
        <v>0</v>
      </c>
      <c r="BF226" s="229">
        <f>IF(N226="snížená",J226,0)</f>
        <v>0</v>
      </c>
      <c r="BG226" s="229">
        <f>IF(N226="zákl. přenesená",J226,0)</f>
        <v>0</v>
      </c>
      <c r="BH226" s="229">
        <f>IF(N226="sníž. přenesená",J226,0)</f>
        <v>0</v>
      </c>
      <c r="BI226" s="229">
        <f>IF(N226="nulová",J226,0)</f>
        <v>0</v>
      </c>
      <c r="BJ226" s="19" t="s">
        <v>83</v>
      </c>
      <c r="BK226" s="229">
        <f>ROUND(I226*H226,2)</f>
        <v>0</v>
      </c>
      <c r="BL226" s="19" t="s">
        <v>100</v>
      </c>
      <c r="BM226" s="228" t="s">
        <v>6486</v>
      </c>
    </row>
    <row r="227" s="2" customFormat="1" ht="24.15" customHeight="1">
      <c r="A227" s="40"/>
      <c r="B227" s="41"/>
      <c r="C227" s="283" t="s">
        <v>4284</v>
      </c>
      <c r="D227" s="283" t="s">
        <v>1610</v>
      </c>
      <c r="E227" s="284" t="s">
        <v>8884</v>
      </c>
      <c r="F227" s="285" t="s">
        <v>8885</v>
      </c>
      <c r="G227" s="286" t="s">
        <v>451</v>
      </c>
      <c r="H227" s="287">
        <v>114</v>
      </c>
      <c r="I227" s="288"/>
      <c r="J227" s="289">
        <f>ROUND(I227*H227,2)</f>
        <v>0</v>
      </c>
      <c r="K227" s="285" t="s">
        <v>7283</v>
      </c>
      <c r="L227" s="290"/>
      <c r="M227" s="291" t="s">
        <v>19</v>
      </c>
      <c r="N227" s="292" t="s">
        <v>47</v>
      </c>
      <c r="O227" s="86"/>
      <c r="P227" s="226">
        <f>O227*H227</f>
        <v>0</v>
      </c>
      <c r="Q227" s="226">
        <v>0</v>
      </c>
      <c r="R227" s="226">
        <f>Q227*H227</f>
        <v>0</v>
      </c>
      <c r="S227" s="226">
        <v>0</v>
      </c>
      <c r="T227" s="227">
        <f>S227*H227</f>
        <v>0</v>
      </c>
      <c r="U227" s="40"/>
      <c r="V227" s="40"/>
      <c r="W227" s="40"/>
      <c r="X227" s="40"/>
      <c r="Y227" s="40"/>
      <c r="Z227" s="40"/>
      <c r="AA227" s="40"/>
      <c r="AB227" s="40"/>
      <c r="AC227" s="40"/>
      <c r="AD227" s="40"/>
      <c r="AE227" s="40"/>
      <c r="AR227" s="228" t="s">
        <v>352</v>
      </c>
      <c r="AT227" s="228" t="s">
        <v>1610</v>
      </c>
      <c r="AU227" s="228" t="s">
        <v>83</v>
      </c>
      <c r="AY227" s="19" t="s">
        <v>235</v>
      </c>
      <c r="BE227" s="229">
        <f>IF(N227="základní",J227,0)</f>
        <v>0</v>
      </c>
      <c r="BF227" s="229">
        <f>IF(N227="snížená",J227,0)</f>
        <v>0</v>
      </c>
      <c r="BG227" s="229">
        <f>IF(N227="zákl. přenesená",J227,0)</f>
        <v>0</v>
      </c>
      <c r="BH227" s="229">
        <f>IF(N227="sníž. přenesená",J227,0)</f>
        <v>0</v>
      </c>
      <c r="BI227" s="229">
        <f>IF(N227="nulová",J227,0)</f>
        <v>0</v>
      </c>
      <c r="BJ227" s="19" t="s">
        <v>83</v>
      </c>
      <c r="BK227" s="229">
        <f>ROUND(I227*H227,2)</f>
        <v>0</v>
      </c>
      <c r="BL227" s="19" t="s">
        <v>100</v>
      </c>
      <c r="BM227" s="228" t="s">
        <v>6494</v>
      </c>
    </row>
    <row r="228" s="2" customFormat="1" ht="44.25" customHeight="1">
      <c r="A228" s="40"/>
      <c r="B228" s="41"/>
      <c r="C228" s="283" t="s">
        <v>4289</v>
      </c>
      <c r="D228" s="283" t="s">
        <v>1610</v>
      </c>
      <c r="E228" s="284" t="s">
        <v>8886</v>
      </c>
      <c r="F228" s="285" t="s">
        <v>8887</v>
      </c>
      <c r="G228" s="286" t="s">
        <v>451</v>
      </c>
      <c r="H228" s="287">
        <v>4</v>
      </c>
      <c r="I228" s="288"/>
      <c r="J228" s="289">
        <f>ROUND(I228*H228,2)</f>
        <v>0</v>
      </c>
      <c r="K228" s="285" t="s">
        <v>7283</v>
      </c>
      <c r="L228" s="290"/>
      <c r="M228" s="291" t="s">
        <v>19</v>
      </c>
      <c r="N228" s="292" t="s">
        <v>47</v>
      </c>
      <c r="O228" s="86"/>
      <c r="P228" s="226">
        <f>O228*H228</f>
        <v>0</v>
      </c>
      <c r="Q228" s="226">
        <v>0</v>
      </c>
      <c r="R228" s="226">
        <f>Q228*H228</f>
        <v>0</v>
      </c>
      <c r="S228" s="226">
        <v>0</v>
      </c>
      <c r="T228" s="227">
        <f>S228*H228</f>
        <v>0</v>
      </c>
      <c r="U228" s="40"/>
      <c r="V228" s="40"/>
      <c r="W228" s="40"/>
      <c r="X228" s="40"/>
      <c r="Y228" s="40"/>
      <c r="Z228" s="40"/>
      <c r="AA228" s="40"/>
      <c r="AB228" s="40"/>
      <c r="AC228" s="40"/>
      <c r="AD228" s="40"/>
      <c r="AE228" s="40"/>
      <c r="AR228" s="228" t="s">
        <v>352</v>
      </c>
      <c r="AT228" s="228" t="s">
        <v>1610</v>
      </c>
      <c r="AU228" s="228" t="s">
        <v>83</v>
      </c>
      <c r="AY228" s="19" t="s">
        <v>235</v>
      </c>
      <c r="BE228" s="229">
        <f>IF(N228="základní",J228,0)</f>
        <v>0</v>
      </c>
      <c r="BF228" s="229">
        <f>IF(N228="snížená",J228,0)</f>
        <v>0</v>
      </c>
      <c r="BG228" s="229">
        <f>IF(N228="zákl. přenesená",J228,0)</f>
        <v>0</v>
      </c>
      <c r="BH228" s="229">
        <f>IF(N228="sníž. přenesená",J228,0)</f>
        <v>0</v>
      </c>
      <c r="BI228" s="229">
        <f>IF(N228="nulová",J228,0)</f>
        <v>0</v>
      </c>
      <c r="BJ228" s="19" t="s">
        <v>83</v>
      </c>
      <c r="BK228" s="229">
        <f>ROUND(I228*H228,2)</f>
        <v>0</v>
      </c>
      <c r="BL228" s="19" t="s">
        <v>100</v>
      </c>
      <c r="BM228" s="228" t="s">
        <v>6503</v>
      </c>
    </row>
    <row r="229" s="2" customFormat="1" ht="44.25" customHeight="1">
      <c r="A229" s="40"/>
      <c r="B229" s="41"/>
      <c r="C229" s="283" t="s">
        <v>4294</v>
      </c>
      <c r="D229" s="283" t="s">
        <v>1610</v>
      </c>
      <c r="E229" s="284" t="s">
        <v>8888</v>
      </c>
      <c r="F229" s="285" t="s">
        <v>8889</v>
      </c>
      <c r="G229" s="286" t="s">
        <v>451</v>
      </c>
      <c r="H229" s="287">
        <v>51</v>
      </c>
      <c r="I229" s="288"/>
      <c r="J229" s="289">
        <f>ROUND(I229*H229,2)</f>
        <v>0</v>
      </c>
      <c r="K229" s="285" t="s">
        <v>7283</v>
      </c>
      <c r="L229" s="290"/>
      <c r="M229" s="291" t="s">
        <v>19</v>
      </c>
      <c r="N229" s="292" t="s">
        <v>47</v>
      </c>
      <c r="O229" s="86"/>
      <c r="P229" s="226">
        <f>O229*H229</f>
        <v>0</v>
      </c>
      <c r="Q229" s="226">
        <v>0</v>
      </c>
      <c r="R229" s="226">
        <f>Q229*H229</f>
        <v>0</v>
      </c>
      <c r="S229" s="226">
        <v>0</v>
      </c>
      <c r="T229" s="227">
        <f>S229*H229</f>
        <v>0</v>
      </c>
      <c r="U229" s="40"/>
      <c r="V229" s="40"/>
      <c r="W229" s="40"/>
      <c r="X229" s="40"/>
      <c r="Y229" s="40"/>
      <c r="Z229" s="40"/>
      <c r="AA229" s="40"/>
      <c r="AB229" s="40"/>
      <c r="AC229" s="40"/>
      <c r="AD229" s="40"/>
      <c r="AE229" s="40"/>
      <c r="AR229" s="228" t="s">
        <v>352</v>
      </c>
      <c r="AT229" s="228" t="s">
        <v>1610</v>
      </c>
      <c r="AU229" s="228" t="s">
        <v>83</v>
      </c>
      <c r="AY229" s="19" t="s">
        <v>235</v>
      </c>
      <c r="BE229" s="229">
        <f>IF(N229="základní",J229,0)</f>
        <v>0</v>
      </c>
      <c r="BF229" s="229">
        <f>IF(N229="snížená",J229,0)</f>
        <v>0</v>
      </c>
      <c r="BG229" s="229">
        <f>IF(N229="zákl. přenesená",J229,0)</f>
        <v>0</v>
      </c>
      <c r="BH229" s="229">
        <f>IF(N229="sníž. přenesená",J229,0)</f>
        <v>0</v>
      </c>
      <c r="BI229" s="229">
        <f>IF(N229="nulová",J229,0)</f>
        <v>0</v>
      </c>
      <c r="BJ229" s="19" t="s">
        <v>83</v>
      </c>
      <c r="BK229" s="229">
        <f>ROUND(I229*H229,2)</f>
        <v>0</v>
      </c>
      <c r="BL229" s="19" t="s">
        <v>100</v>
      </c>
      <c r="BM229" s="228" t="s">
        <v>6511</v>
      </c>
    </row>
    <row r="230" s="2" customFormat="1" ht="37.8" customHeight="1">
      <c r="A230" s="40"/>
      <c r="B230" s="41"/>
      <c r="C230" s="283" t="s">
        <v>4301</v>
      </c>
      <c r="D230" s="283" t="s">
        <v>1610</v>
      </c>
      <c r="E230" s="284" t="s">
        <v>8890</v>
      </c>
      <c r="F230" s="285" t="s">
        <v>8891</v>
      </c>
      <c r="G230" s="286" t="s">
        <v>451</v>
      </c>
      <c r="H230" s="287">
        <v>3</v>
      </c>
      <c r="I230" s="288"/>
      <c r="J230" s="289">
        <f>ROUND(I230*H230,2)</f>
        <v>0</v>
      </c>
      <c r="K230" s="285" t="s">
        <v>7283</v>
      </c>
      <c r="L230" s="290"/>
      <c r="M230" s="291" t="s">
        <v>19</v>
      </c>
      <c r="N230" s="292" t="s">
        <v>47</v>
      </c>
      <c r="O230" s="86"/>
      <c r="P230" s="226">
        <f>O230*H230</f>
        <v>0</v>
      </c>
      <c r="Q230" s="226">
        <v>0</v>
      </c>
      <c r="R230" s="226">
        <f>Q230*H230</f>
        <v>0</v>
      </c>
      <c r="S230" s="226">
        <v>0</v>
      </c>
      <c r="T230" s="227">
        <f>S230*H230</f>
        <v>0</v>
      </c>
      <c r="U230" s="40"/>
      <c r="V230" s="40"/>
      <c r="W230" s="40"/>
      <c r="X230" s="40"/>
      <c r="Y230" s="40"/>
      <c r="Z230" s="40"/>
      <c r="AA230" s="40"/>
      <c r="AB230" s="40"/>
      <c r="AC230" s="40"/>
      <c r="AD230" s="40"/>
      <c r="AE230" s="40"/>
      <c r="AR230" s="228" t="s">
        <v>352</v>
      </c>
      <c r="AT230" s="228" t="s">
        <v>1610</v>
      </c>
      <c r="AU230" s="228" t="s">
        <v>83</v>
      </c>
      <c r="AY230" s="19" t="s">
        <v>235</v>
      </c>
      <c r="BE230" s="229">
        <f>IF(N230="základní",J230,0)</f>
        <v>0</v>
      </c>
      <c r="BF230" s="229">
        <f>IF(N230="snížená",J230,0)</f>
        <v>0</v>
      </c>
      <c r="BG230" s="229">
        <f>IF(N230="zákl. přenesená",J230,0)</f>
        <v>0</v>
      </c>
      <c r="BH230" s="229">
        <f>IF(N230="sníž. přenesená",J230,0)</f>
        <v>0</v>
      </c>
      <c r="BI230" s="229">
        <f>IF(N230="nulová",J230,0)</f>
        <v>0</v>
      </c>
      <c r="BJ230" s="19" t="s">
        <v>83</v>
      </c>
      <c r="BK230" s="229">
        <f>ROUND(I230*H230,2)</f>
        <v>0</v>
      </c>
      <c r="BL230" s="19" t="s">
        <v>100</v>
      </c>
      <c r="BM230" s="228" t="s">
        <v>6519</v>
      </c>
    </row>
    <row r="231" s="2" customFormat="1" ht="24.15" customHeight="1">
      <c r="A231" s="40"/>
      <c r="B231" s="41"/>
      <c r="C231" s="217" t="s">
        <v>4311</v>
      </c>
      <c r="D231" s="217" t="s">
        <v>237</v>
      </c>
      <c r="E231" s="218" t="s">
        <v>8892</v>
      </c>
      <c r="F231" s="219" t="s">
        <v>8893</v>
      </c>
      <c r="G231" s="220" t="s">
        <v>451</v>
      </c>
      <c r="H231" s="221">
        <v>2</v>
      </c>
      <c r="I231" s="222"/>
      <c r="J231" s="223">
        <f>ROUND(I231*H231,2)</f>
        <v>0</v>
      </c>
      <c r="K231" s="219" t="s">
        <v>7240</v>
      </c>
      <c r="L231" s="46"/>
      <c r="M231" s="224" t="s">
        <v>19</v>
      </c>
      <c r="N231" s="225" t="s">
        <v>47</v>
      </c>
      <c r="O231" s="86"/>
      <c r="P231" s="226">
        <f>O231*H231</f>
        <v>0</v>
      </c>
      <c r="Q231" s="226">
        <v>0</v>
      </c>
      <c r="R231" s="226">
        <f>Q231*H231</f>
        <v>0</v>
      </c>
      <c r="S231" s="226">
        <v>0</v>
      </c>
      <c r="T231" s="227">
        <f>S231*H231</f>
        <v>0</v>
      </c>
      <c r="U231" s="40"/>
      <c r="V231" s="40"/>
      <c r="W231" s="40"/>
      <c r="X231" s="40"/>
      <c r="Y231" s="40"/>
      <c r="Z231" s="40"/>
      <c r="AA231" s="40"/>
      <c r="AB231" s="40"/>
      <c r="AC231" s="40"/>
      <c r="AD231" s="40"/>
      <c r="AE231" s="40"/>
      <c r="AR231" s="228" t="s">
        <v>100</v>
      </c>
      <c r="AT231" s="228" t="s">
        <v>237</v>
      </c>
      <c r="AU231" s="228" t="s">
        <v>83</v>
      </c>
      <c r="AY231" s="19" t="s">
        <v>235</v>
      </c>
      <c r="BE231" s="229">
        <f>IF(N231="základní",J231,0)</f>
        <v>0</v>
      </c>
      <c r="BF231" s="229">
        <f>IF(N231="snížená",J231,0)</f>
        <v>0</v>
      </c>
      <c r="BG231" s="229">
        <f>IF(N231="zákl. přenesená",J231,0)</f>
        <v>0</v>
      </c>
      <c r="BH231" s="229">
        <f>IF(N231="sníž. přenesená",J231,0)</f>
        <v>0</v>
      </c>
      <c r="BI231" s="229">
        <f>IF(N231="nulová",J231,0)</f>
        <v>0</v>
      </c>
      <c r="BJ231" s="19" t="s">
        <v>83</v>
      </c>
      <c r="BK231" s="229">
        <f>ROUND(I231*H231,2)</f>
        <v>0</v>
      </c>
      <c r="BL231" s="19" t="s">
        <v>100</v>
      </c>
      <c r="BM231" s="228" t="s">
        <v>6527</v>
      </c>
    </row>
    <row r="232" s="2" customFormat="1" ht="44.25" customHeight="1">
      <c r="A232" s="40"/>
      <c r="B232" s="41"/>
      <c r="C232" s="283" t="s">
        <v>4317</v>
      </c>
      <c r="D232" s="283" t="s">
        <v>1610</v>
      </c>
      <c r="E232" s="284" t="s">
        <v>8894</v>
      </c>
      <c r="F232" s="285" t="s">
        <v>8895</v>
      </c>
      <c r="G232" s="286" t="s">
        <v>451</v>
      </c>
      <c r="H232" s="287">
        <v>2</v>
      </c>
      <c r="I232" s="288"/>
      <c r="J232" s="289">
        <f>ROUND(I232*H232,2)</f>
        <v>0</v>
      </c>
      <c r="K232" s="285" t="s">
        <v>7240</v>
      </c>
      <c r="L232" s="290"/>
      <c r="M232" s="291" t="s">
        <v>19</v>
      </c>
      <c r="N232" s="292" t="s">
        <v>47</v>
      </c>
      <c r="O232" s="86"/>
      <c r="P232" s="226">
        <f>O232*H232</f>
        <v>0</v>
      </c>
      <c r="Q232" s="226">
        <v>0.00022000000000000001</v>
      </c>
      <c r="R232" s="226">
        <f>Q232*H232</f>
        <v>0.00044000000000000002</v>
      </c>
      <c r="S232" s="226">
        <v>0</v>
      </c>
      <c r="T232" s="227">
        <f>S232*H232</f>
        <v>0</v>
      </c>
      <c r="U232" s="40"/>
      <c r="V232" s="40"/>
      <c r="W232" s="40"/>
      <c r="X232" s="40"/>
      <c r="Y232" s="40"/>
      <c r="Z232" s="40"/>
      <c r="AA232" s="40"/>
      <c r="AB232" s="40"/>
      <c r="AC232" s="40"/>
      <c r="AD232" s="40"/>
      <c r="AE232" s="40"/>
      <c r="AR232" s="228" t="s">
        <v>352</v>
      </c>
      <c r="AT232" s="228" t="s">
        <v>1610</v>
      </c>
      <c r="AU232" s="228" t="s">
        <v>83</v>
      </c>
      <c r="AY232" s="19" t="s">
        <v>235</v>
      </c>
      <c r="BE232" s="229">
        <f>IF(N232="základní",J232,0)</f>
        <v>0</v>
      </c>
      <c r="BF232" s="229">
        <f>IF(N232="snížená",J232,0)</f>
        <v>0</v>
      </c>
      <c r="BG232" s="229">
        <f>IF(N232="zákl. přenesená",J232,0)</f>
        <v>0</v>
      </c>
      <c r="BH232" s="229">
        <f>IF(N232="sníž. přenesená",J232,0)</f>
        <v>0</v>
      </c>
      <c r="BI232" s="229">
        <f>IF(N232="nulová",J232,0)</f>
        <v>0</v>
      </c>
      <c r="BJ232" s="19" t="s">
        <v>83</v>
      </c>
      <c r="BK232" s="229">
        <f>ROUND(I232*H232,2)</f>
        <v>0</v>
      </c>
      <c r="BL232" s="19" t="s">
        <v>100</v>
      </c>
      <c r="BM232" s="228" t="s">
        <v>6535</v>
      </c>
    </row>
    <row r="233" s="2" customFormat="1" ht="24.15" customHeight="1">
      <c r="A233" s="40"/>
      <c r="B233" s="41"/>
      <c r="C233" s="283" t="s">
        <v>4323</v>
      </c>
      <c r="D233" s="283" t="s">
        <v>1610</v>
      </c>
      <c r="E233" s="284" t="s">
        <v>8896</v>
      </c>
      <c r="F233" s="285" t="s">
        <v>8897</v>
      </c>
      <c r="G233" s="286" t="s">
        <v>8898</v>
      </c>
      <c r="H233" s="287">
        <v>1</v>
      </c>
      <c r="I233" s="288"/>
      <c r="J233" s="289">
        <f>ROUND(I233*H233,2)</f>
        <v>0</v>
      </c>
      <c r="K233" s="285" t="s">
        <v>7283</v>
      </c>
      <c r="L233" s="290"/>
      <c r="M233" s="291" t="s">
        <v>19</v>
      </c>
      <c r="N233" s="292" t="s">
        <v>47</v>
      </c>
      <c r="O233" s="86"/>
      <c r="P233" s="226">
        <f>O233*H233</f>
        <v>0</v>
      </c>
      <c r="Q233" s="226">
        <v>0</v>
      </c>
      <c r="R233" s="226">
        <f>Q233*H233</f>
        <v>0</v>
      </c>
      <c r="S233" s="226">
        <v>0</v>
      </c>
      <c r="T233" s="227">
        <f>S233*H233</f>
        <v>0</v>
      </c>
      <c r="U233" s="40"/>
      <c r="V233" s="40"/>
      <c r="W233" s="40"/>
      <c r="X233" s="40"/>
      <c r="Y233" s="40"/>
      <c r="Z233" s="40"/>
      <c r="AA233" s="40"/>
      <c r="AB233" s="40"/>
      <c r="AC233" s="40"/>
      <c r="AD233" s="40"/>
      <c r="AE233" s="40"/>
      <c r="AR233" s="228" t="s">
        <v>352</v>
      </c>
      <c r="AT233" s="228" t="s">
        <v>1610</v>
      </c>
      <c r="AU233" s="228" t="s">
        <v>83</v>
      </c>
      <c r="AY233" s="19" t="s">
        <v>235</v>
      </c>
      <c r="BE233" s="229">
        <f>IF(N233="základní",J233,0)</f>
        <v>0</v>
      </c>
      <c r="BF233" s="229">
        <f>IF(N233="snížená",J233,0)</f>
        <v>0</v>
      </c>
      <c r="BG233" s="229">
        <f>IF(N233="zákl. přenesená",J233,0)</f>
        <v>0</v>
      </c>
      <c r="BH233" s="229">
        <f>IF(N233="sníž. přenesená",J233,0)</f>
        <v>0</v>
      </c>
      <c r="BI233" s="229">
        <f>IF(N233="nulová",J233,0)</f>
        <v>0</v>
      </c>
      <c r="BJ233" s="19" t="s">
        <v>83</v>
      </c>
      <c r="BK233" s="229">
        <f>ROUND(I233*H233,2)</f>
        <v>0</v>
      </c>
      <c r="BL233" s="19" t="s">
        <v>100</v>
      </c>
      <c r="BM233" s="228" t="s">
        <v>6551</v>
      </c>
    </row>
    <row r="234" s="2" customFormat="1" ht="16.5" customHeight="1">
      <c r="A234" s="40"/>
      <c r="B234" s="41"/>
      <c r="C234" s="217" t="s">
        <v>4328</v>
      </c>
      <c r="D234" s="217" t="s">
        <v>237</v>
      </c>
      <c r="E234" s="218" t="s">
        <v>8899</v>
      </c>
      <c r="F234" s="219" t="s">
        <v>8900</v>
      </c>
      <c r="G234" s="220" t="s">
        <v>610</v>
      </c>
      <c r="H234" s="221">
        <v>1</v>
      </c>
      <c r="I234" s="222"/>
      <c r="J234" s="223">
        <f>ROUND(I234*H234,2)</f>
        <v>0</v>
      </c>
      <c r="K234" s="219" t="s">
        <v>7283</v>
      </c>
      <c r="L234" s="46"/>
      <c r="M234" s="224" t="s">
        <v>19</v>
      </c>
      <c r="N234" s="225" t="s">
        <v>47</v>
      </c>
      <c r="O234" s="86"/>
      <c r="P234" s="226">
        <f>O234*H234</f>
        <v>0</v>
      </c>
      <c r="Q234" s="226">
        <v>0</v>
      </c>
      <c r="R234" s="226">
        <f>Q234*H234</f>
        <v>0</v>
      </c>
      <c r="S234" s="226">
        <v>0</v>
      </c>
      <c r="T234" s="227">
        <f>S234*H234</f>
        <v>0</v>
      </c>
      <c r="U234" s="40"/>
      <c r="V234" s="40"/>
      <c r="W234" s="40"/>
      <c r="X234" s="40"/>
      <c r="Y234" s="40"/>
      <c r="Z234" s="40"/>
      <c r="AA234" s="40"/>
      <c r="AB234" s="40"/>
      <c r="AC234" s="40"/>
      <c r="AD234" s="40"/>
      <c r="AE234" s="40"/>
      <c r="AR234" s="228" t="s">
        <v>100</v>
      </c>
      <c r="AT234" s="228" t="s">
        <v>237</v>
      </c>
      <c r="AU234" s="228" t="s">
        <v>83</v>
      </c>
      <c r="AY234" s="19" t="s">
        <v>235</v>
      </c>
      <c r="BE234" s="229">
        <f>IF(N234="základní",J234,0)</f>
        <v>0</v>
      </c>
      <c r="BF234" s="229">
        <f>IF(N234="snížená",J234,0)</f>
        <v>0</v>
      </c>
      <c r="BG234" s="229">
        <f>IF(N234="zákl. přenesená",J234,0)</f>
        <v>0</v>
      </c>
      <c r="BH234" s="229">
        <f>IF(N234="sníž. přenesená",J234,0)</f>
        <v>0</v>
      </c>
      <c r="BI234" s="229">
        <f>IF(N234="nulová",J234,0)</f>
        <v>0</v>
      </c>
      <c r="BJ234" s="19" t="s">
        <v>83</v>
      </c>
      <c r="BK234" s="229">
        <f>ROUND(I234*H234,2)</f>
        <v>0</v>
      </c>
      <c r="BL234" s="19" t="s">
        <v>100</v>
      </c>
      <c r="BM234" s="228" t="s">
        <v>6562</v>
      </c>
    </row>
    <row r="235" s="2" customFormat="1" ht="16.5" customHeight="1">
      <c r="A235" s="40"/>
      <c r="B235" s="41"/>
      <c r="C235" s="217" t="s">
        <v>4334</v>
      </c>
      <c r="D235" s="217" t="s">
        <v>237</v>
      </c>
      <c r="E235" s="218" t="s">
        <v>8901</v>
      </c>
      <c r="F235" s="219" t="s">
        <v>8902</v>
      </c>
      <c r="G235" s="220" t="s">
        <v>610</v>
      </c>
      <c r="H235" s="221">
        <v>1</v>
      </c>
      <c r="I235" s="222"/>
      <c r="J235" s="223">
        <f>ROUND(I235*H235,2)</f>
        <v>0</v>
      </c>
      <c r="K235" s="219" t="s">
        <v>7283</v>
      </c>
      <c r="L235" s="46"/>
      <c r="M235" s="224" t="s">
        <v>19</v>
      </c>
      <c r="N235" s="225" t="s">
        <v>47</v>
      </c>
      <c r="O235" s="86"/>
      <c r="P235" s="226">
        <f>O235*H235</f>
        <v>0</v>
      </c>
      <c r="Q235" s="226">
        <v>0</v>
      </c>
      <c r="R235" s="226">
        <f>Q235*H235</f>
        <v>0</v>
      </c>
      <c r="S235" s="226">
        <v>0</v>
      </c>
      <c r="T235" s="227">
        <f>S235*H235</f>
        <v>0</v>
      </c>
      <c r="U235" s="40"/>
      <c r="V235" s="40"/>
      <c r="W235" s="40"/>
      <c r="X235" s="40"/>
      <c r="Y235" s="40"/>
      <c r="Z235" s="40"/>
      <c r="AA235" s="40"/>
      <c r="AB235" s="40"/>
      <c r="AC235" s="40"/>
      <c r="AD235" s="40"/>
      <c r="AE235" s="40"/>
      <c r="AR235" s="228" t="s">
        <v>100</v>
      </c>
      <c r="AT235" s="228" t="s">
        <v>237</v>
      </c>
      <c r="AU235" s="228" t="s">
        <v>83</v>
      </c>
      <c r="AY235" s="19" t="s">
        <v>235</v>
      </c>
      <c r="BE235" s="229">
        <f>IF(N235="základní",J235,0)</f>
        <v>0</v>
      </c>
      <c r="BF235" s="229">
        <f>IF(N235="snížená",J235,0)</f>
        <v>0</v>
      </c>
      <c r="BG235" s="229">
        <f>IF(N235="zákl. přenesená",J235,0)</f>
        <v>0</v>
      </c>
      <c r="BH235" s="229">
        <f>IF(N235="sníž. přenesená",J235,0)</f>
        <v>0</v>
      </c>
      <c r="BI235" s="229">
        <f>IF(N235="nulová",J235,0)</f>
        <v>0</v>
      </c>
      <c r="BJ235" s="19" t="s">
        <v>83</v>
      </c>
      <c r="BK235" s="229">
        <f>ROUND(I235*H235,2)</f>
        <v>0</v>
      </c>
      <c r="BL235" s="19" t="s">
        <v>100</v>
      </c>
      <c r="BM235" s="228" t="s">
        <v>6570</v>
      </c>
    </row>
    <row r="236" s="2" customFormat="1" ht="21.75" customHeight="1">
      <c r="A236" s="40"/>
      <c r="B236" s="41"/>
      <c r="C236" s="217" t="s">
        <v>4344</v>
      </c>
      <c r="D236" s="217" t="s">
        <v>237</v>
      </c>
      <c r="E236" s="218" t="s">
        <v>8903</v>
      </c>
      <c r="F236" s="219" t="s">
        <v>8904</v>
      </c>
      <c r="G236" s="220" t="s">
        <v>610</v>
      </c>
      <c r="H236" s="221">
        <v>1</v>
      </c>
      <c r="I236" s="222"/>
      <c r="J236" s="223">
        <f>ROUND(I236*H236,2)</f>
        <v>0</v>
      </c>
      <c r="K236" s="219" t="s">
        <v>7283</v>
      </c>
      <c r="L236" s="46"/>
      <c r="M236" s="224" t="s">
        <v>19</v>
      </c>
      <c r="N236" s="225" t="s">
        <v>47</v>
      </c>
      <c r="O236" s="86"/>
      <c r="P236" s="226">
        <f>O236*H236</f>
        <v>0</v>
      </c>
      <c r="Q236" s="226">
        <v>0</v>
      </c>
      <c r="R236" s="226">
        <f>Q236*H236</f>
        <v>0</v>
      </c>
      <c r="S236" s="226">
        <v>0</v>
      </c>
      <c r="T236" s="227">
        <f>S236*H236</f>
        <v>0</v>
      </c>
      <c r="U236" s="40"/>
      <c r="V236" s="40"/>
      <c r="W236" s="40"/>
      <c r="X236" s="40"/>
      <c r="Y236" s="40"/>
      <c r="Z236" s="40"/>
      <c r="AA236" s="40"/>
      <c r="AB236" s="40"/>
      <c r="AC236" s="40"/>
      <c r="AD236" s="40"/>
      <c r="AE236" s="40"/>
      <c r="AR236" s="228" t="s">
        <v>100</v>
      </c>
      <c r="AT236" s="228" t="s">
        <v>237</v>
      </c>
      <c r="AU236" s="228" t="s">
        <v>83</v>
      </c>
      <c r="AY236" s="19" t="s">
        <v>235</v>
      </c>
      <c r="BE236" s="229">
        <f>IF(N236="základní",J236,0)</f>
        <v>0</v>
      </c>
      <c r="BF236" s="229">
        <f>IF(N236="snížená",J236,0)</f>
        <v>0</v>
      </c>
      <c r="BG236" s="229">
        <f>IF(N236="zákl. přenesená",J236,0)</f>
        <v>0</v>
      </c>
      <c r="BH236" s="229">
        <f>IF(N236="sníž. přenesená",J236,0)</f>
        <v>0</v>
      </c>
      <c r="BI236" s="229">
        <f>IF(N236="nulová",J236,0)</f>
        <v>0</v>
      </c>
      <c r="BJ236" s="19" t="s">
        <v>83</v>
      </c>
      <c r="BK236" s="229">
        <f>ROUND(I236*H236,2)</f>
        <v>0</v>
      </c>
      <c r="BL236" s="19" t="s">
        <v>100</v>
      </c>
      <c r="BM236" s="228" t="s">
        <v>6578</v>
      </c>
    </row>
    <row r="237" s="2" customFormat="1" ht="21.75" customHeight="1">
      <c r="A237" s="40"/>
      <c r="B237" s="41"/>
      <c r="C237" s="217" t="s">
        <v>4351</v>
      </c>
      <c r="D237" s="217" t="s">
        <v>237</v>
      </c>
      <c r="E237" s="218" t="s">
        <v>8905</v>
      </c>
      <c r="F237" s="219" t="s">
        <v>8906</v>
      </c>
      <c r="G237" s="220" t="s">
        <v>610</v>
      </c>
      <c r="H237" s="221">
        <v>1</v>
      </c>
      <c r="I237" s="222"/>
      <c r="J237" s="223">
        <f>ROUND(I237*H237,2)</f>
        <v>0</v>
      </c>
      <c r="K237" s="219" t="s">
        <v>7283</v>
      </c>
      <c r="L237" s="46"/>
      <c r="M237" s="224" t="s">
        <v>19</v>
      </c>
      <c r="N237" s="225" t="s">
        <v>47</v>
      </c>
      <c r="O237" s="86"/>
      <c r="P237" s="226">
        <f>O237*H237</f>
        <v>0</v>
      </c>
      <c r="Q237" s="226">
        <v>0</v>
      </c>
      <c r="R237" s="226">
        <f>Q237*H237</f>
        <v>0</v>
      </c>
      <c r="S237" s="226">
        <v>0</v>
      </c>
      <c r="T237" s="227">
        <f>S237*H237</f>
        <v>0</v>
      </c>
      <c r="U237" s="40"/>
      <c r="V237" s="40"/>
      <c r="W237" s="40"/>
      <c r="X237" s="40"/>
      <c r="Y237" s="40"/>
      <c r="Z237" s="40"/>
      <c r="AA237" s="40"/>
      <c r="AB237" s="40"/>
      <c r="AC237" s="40"/>
      <c r="AD237" s="40"/>
      <c r="AE237" s="40"/>
      <c r="AR237" s="228" t="s">
        <v>100</v>
      </c>
      <c r="AT237" s="228" t="s">
        <v>237</v>
      </c>
      <c r="AU237" s="228" t="s">
        <v>83</v>
      </c>
      <c r="AY237" s="19" t="s">
        <v>235</v>
      </c>
      <c r="BE237" s="229">
        <f>IF(N237="základní",J237,0)</f>
        <v>0</v>
      </c>
      <c r="BF237" s="229">
        <f>IF(N237="snížená",J237,0)</f>
        <v>0</v>
      </c>
      <c r="BG237" s="229">
        <f>IF(N237="zákl. přenesená",J237,0)</f>
        <v>0</v>
      </c>
      <c r="BH237" s="229">
        <f>IF(N237="sníž. přenesená",J237,0)</f>
        <v>0</v>
      </c>
      <c r="BI237" s="229">
        <f>IF(N237="nulová",J237,0)</f>
        <v>0</v>
      </c>
      <c r="BJ237" s="19" t="s">
        <v>83</v>
      </c>
      <c r="BK237" s="229">
        <f>ROUND(I237*H237,2)</f>
        <v>0</v>
      </c>
      <c r="BL237" s="19" t="s">
        <v>100</v>
      </c>
      <c r="BM237" s="228" t="s">
        <v>6586</v>
      </c>
    </row>
    <row r="238" s="2" customFormat="1" ht="21.75" customHeight="1">
      <c r="A238" s="40"/>
      <c r="B238" s="41"/>
      <c r="C238" s="217" t="s">
        <v>4363</v>
      </c>
      <c r="D238" s="217" t="s">
        <v>237</v>
      </c>
      <c r="E238" s="218" t="s">
        <v>8907</v>
      </c>
      <c r="F238" s="219" t="s">
        <v>8908</v>
      </c>
      <c r="G238" s="220" t="s">
        <v>610</v>
      </c>
      <c r="H238" s="221">
        <v>1</v>
      </c>
      <c r="I238" s="222"/>
      <c r="J238" s="223">
        <f>ROUND(I238*H238,2)</f>
        <v>0</v>
      </c>
      <c r="K238" s="219" t="s">
        <v>7283</v>
      </c>
      <c r="L238" s="46"/>
      <c r="M238" s="224" t="s">
        <v>19</v>
      </c>
      <c r="N238" s="225" t="s">
        <v>47</v>
      </c>
      <c r="O238" s="86"/>
      <c r="P238" s="226">
        <f>O238*H238</f>
        <v>0</v>
      </c>
      <c r="Q238" s="226">
        <v>0</v>
      </c>
      <c r="R238" s="226">
        <f>Q238*H238</f>
        <v>0</v>
      </c>
      <c r="S238" s="226">
        <v>0</v>
      </c>
      <c r="T238" s="227">
        <f>S238*H238</f>
        <v>0</v>
      </c>
      <c r="U238" s="40"/>
      <c r="V238" s="40"/>
      <c r="W238" s="40"/>
      <c r="X238" s="40"/>
      <c r="Y238" s="40"/>
      <c r="Z238" s="40"/>
      <c r="AA238" s="40"/>
      <c r="AB238" s="40"/>
      <c r="AC238" s="40"/>
      <c r="AD238" s="40"/>
      <c r="AE238" s="40"/>
      <c r="AR238" s="228" t="s">
        <v>100</v>
      </c>
      <c r="AT238" s="228" t="s">
        <v>237</v>
      </c>
      <c r="AU238" s="228" t="s">
        <v>83</v>
      </c>
      <c r="AY238" s="19" t="s">
        <v>235</v>
      </c>
      <c r="BE238" s="229">
        <f>IF(N238="základní",J238,0)</f>
        <v>0</v>
      </c>
      <c r="BF238" s="229">
        <f>IF(N238="snížená",J238,0)</f>
        <v>0</v>
      </c>
      <c r="BG238" s="229">
        <f>IF(N238="zákl. přenesená",J238,0)</f>
        <v>0</v>
      </c>
      <c r="BH238" s="229">
        <f>IF(N238="sníž. přenesená",J238,0)</f>
        <v>0</v>
      </c>
      <c r="BI238" s="229">
        <f>IF(N238="nulová",J238,0)</f>
        <v>0</v>
      </c>
      <c r="BJ238" s="19" t="s">
        <v>83</v>
      </c>
      <c r="BK238" s="229">
        <f>ROUND(I238*H238,2)</f>
        <v>0</v>
      </c>
      <c r="BL238" s="19" t="s">
        <v>100</v>
      </c>
      <c r="BM238" s="228" t="s">
        <v>6594</v>
      </c>
    </row>
    <row r="239" s="2" customFormat="1" ht="21.75" customHeight="1">
      <c r="A239" s="40"/>
      <c r="B239" s="41"/>
      <c r="C239" s="217" t="s">
        <v>4369</v>
      </c>
      <c r="D239" s="217" t="s">
        <v>237</v>
      </c>
      <c r="E239" s="218" t="s">
        <v>8909</v>
      </c>
      <c r="F239" s="219" t="s">
        <v>8910</v>
      </c>
      <c r="G239" s="220" t="s">
        <v>610</v>
      </c>
      <c r="H239" s="221">
        <v>1</v>
      </c>
      <c r="I239" s="222"/>
      <c r="J239" s="223">
        <f>ROUND(I239*H239,2)</f>
        <v>0</v>
      </c>
      <c r="K239" s="219" t="s">
        <v>7283</v>
      </c>
      <c r="L239" s="46"/>
      <c r="M239" s="224" t="s">
        <v>19</v>
      </c>
      <c r="N239" s="225" t="s">
        <v>47</v>
      </c>
      <c r="O239" s="86"/>
      <c r="P239" s="226">
        <f>O239*H239</f>
        <v>0</v>
      </c>
      <c r="Q239" s="226">
        <v>0</v>
      </c>
      <c r="R239" s="226">
        <f>Q239*H239</f>
        <v>0</v>
      </c>
      <c r="S239" s="226">
        <v>0</v>
      </c>
      <c r="T239" s="227">
        <f>S239*H239</f>
        <v>0</v>
      </c>
      <c r="U239" s="40"/>
      <c r="V239" s="40"/>
      <c r="W239" s="40"/>
      <c r="X239" s="40"/>
      <c r="Y239" s="40"/>
      <c r="Z239" s="40"/>
      <c r="AA239" s="40"/>
      <c r="AB239" s="40"/>
      <c r="AC239" s="40"/>
      <c r="AD239" s="40"/>
      <c r="AE239" s="40"/>
      <c r="AR239" s="228" t="s">
        <v>100</v>
      </c>
      <c r="AT239" s="228" t="s">
        <v>237</v>
      </c>
      <c r="AU239" s="228" t="s">
        <v>83</v>
      </c>
      <c r="AY239" s="19" t="s">
        <v>235</v>
      </c>
      <c r="BE239" s="229">
        <f>IF(N239="základní",J239,0)</f>
        <v>0</v>
      </c>
      <c r="BF239" s="229">
        <f>IF(N239="snížená",J239,0)</f>
        <v>0</v>
      </c>
      <c r="BG239" s="229">
        <f>IF(N239="zákl. přenesená",J239,0)</f>
        <v>0</v>
      </c>
      <c r="BH239" s="229">
        <f>IF(N239="sníž. přenesená",J239,0)</f>
        <v>0</v>
      </c>
      <c r="BI239" s="229">
        <f>IF(N239="nulová",J239,0)</f>
        <v>0</v>
      </c>
      <c r="BJ239" s="19" t="s">
        <v>83</v>
      </c>
      <c r="BK239" s="229">
        <f>ROUND(I239*H239,2)</f>
        <v>0</v>
      </c>
      <c r="BL239" s="19" t="s">
        <v>100</v>
      </c>
      <c r="BM239" s="228" t="s">
        <v>6602</v>
      </c>
    </row>
    <row r="240" s="2" customFormat="1" ht="21.75" customHeight="1">
      <c r="A240" s="40"/>
      <c r="B240" s="41"/>
      <c r="C240" s="217" t="s">
        <v>4376</v>
      </c>
      <c r="D240" s="217" t="s">
        <v>237</v>
      </c>
      <c r="E240" s="218" t="s">
        <v>8911</v>
      </c>
      <c r="F240" s="219" t="s">
        <v>8912</v>
      </c>
      <c r="G240" s="220" t="s">
        <v>610</v>
      </c>
      <c r="H240" s="221">
        <v>1</v>
      </c>
      <c r="I240" s="222"/>
      <c r="J240" s="223">
        <f>ROUND(I240*H240,2)</f>
        <v>0</v>
      </c>
      <c r="K240" s="219" t="s">
        <v>7283</v>
      </c>
      <c r="L240" s="46"/>
      <c r="M240" s="224" t="s">
        <v>19</v>
      </c>
      <c r="N240" s="225" t="s">
        <v>47</v>
      </c>
      <c r="O240" s="86"/>
      <c r="P240" s="226">
        <f>O240*H240</f>
        <v>0</v>
      </c>
      <c r="Q240" s="226">
        <v>0</v>
      </c>
      <c r="R240" s="226">
        <f>Q240*H240</f>
        <v>0</v>
      </c>
      <c r="S240" s="226">
        <v>0</v>
      </c>
      <c r="T240" s="227">
        <f>S240*H240</f>
        <v>0</v>
      </c>
      <c r="U240" s="40"/>
      <c r="V240" s="40"/>
      <c r="W240" s="40"/>
      <c r="X240" s="40"/>
      <c r="Y240" s="40"/>
      <c r="Z240" s="40"/>
      <c r="AA240" s="40"/>
      <c r="AB240" s="40"/>
      <c r="AC240" s="40"/>
      <c r="AD240" s="40"/>
      <c r="AE240" s="40"/>
      <c r="AR240" s="228" t="s">
        <v>100</v>
      </c>
      <c r="AT240" s="228" t="s">
        <v>237</v>
      </c>
      <c r="AU240" s="228" t="s">
        <v>83</v>
      </c>
      <c r="AY240" s="19" t="s">
        <v>235</v>
      </c>
      <c r="BE240" s="229">
        <f>IF(N240="základní",J240,0)</f>
        <v>0</v>
      </c>
      <c r="BF240" s="229">
        <f>IF(N240="snížená",J240,0)</f>
        <v>0</v>
      </c>
      <c r="BG240" s="229">
        <f>IF(N240="zákl. přenesená",J240,0)</f>
        <v>0</v>
      </c>
      <c r="BH240" s="229">
        <f>IF(N240="sníž. přenesená",J240,0)</f>
        <v>0</v>
      </c>
      <c r="BI240" s="229">
        <f>IF(N240="nulová",J240,0)</f>
        <v>0</v>
      </c>
      <c r="BJ240" s="19" t="s">
        <v>83</v>
      </c>
      <c r="BK240" s="229">
        <f>ROUND(I240*H240,2)</f>
        <v>0</v>
      </c>
      <c r="BL240" s="19" t="s">
        <v>100</v>
      </c>
      <c r="BM240" s="228" t="s">
        <v>6610</v>
      </c>
    </row>
    <row r="241" s="2" customFormat="1" ht="21.75" customHeight="1">
      <c r="A241" s="40"/>
      <c r="B241" s="41"/>
      <c r="C241" s="217" t="s">
        <v>4382</v>
      </c>
      <c r="D241" s="217" t="s">
        <v>237</v>
      </c>
      <c r="E241" s="218" t="s">
        <v>8913</v>
      </c>
      <c r="F241" s="219" t="s">
        <v>8914</v>
      </c>
      <c r="G241" s="220" t="s">
        <v>610</v>
      </c>
      <c r="H241" s="221">
        <v>1</v>
      </c>
      <c r="I241" s="222"/>
      <c r="J241" s="223">
        <f>ROUND(I241*H241,2)</f>
        <v>0</v>
      </c>
      <c r="K241" s="219" t="s">
        <v>7283</v>
      </c>
      <c r="L241" s="46"/>
      <c r="M241" s="224" t="s">
        <v>19</v>
      </c>
      <c r="N241" s="225" t="s">
        <v>47</v>
      </c>
      <c r="O241" s="86"/>
      <c r="P241" s="226">
        <f>O241*H241</f>
        <v>0</v>
      </c>
      <c r="Q241" s="226">
        <v>0</v>
      </c>
      <c r="R241" s="226">
        <f>Q241*H241</f>
        <v>0</v>
      </c>
      <c r="S241" s="226">
        <v>0</v>
      </c>
      <c r="T241" s="227">
        <f>S241*H241</f>
        <v>0</v>
      </c>
      <c r="U241" s="40"/>
      <c r="V241" s="40"/>
      <c r="W241" s="40"/>
      <c r="X241" s="40"/>
      <c r="Y241" s="40"/>
      <c r="Z241" s="40"/>
      <c r="AA241" s="40"/>
      <c r="AB241" s="40"/>
      <c r="AC241" s="40"/>
      <c r="AD241" s="40"/>
      <c r="AE241" s="40"/>
      <c r="AR241" s="228" t="s">
        <v>100</v>
      </c>
      <c r="AT241" s="228" t="s">
        <v>237</v>
      </c>
      <c r="AU241" s="228" t="s">
        <v>83</v>
      </c>
      <c r="AY241" s="19" t="s">
        <v>235</v>
      </c>
      <c r="BE241" s="229">
        <f>IF(N241="základní",J241,0)</f>
        <v>0</v>
      </c>
      <c r="BF241" s="229">
        <f>IF(N241="snížená",J241,0)</f>
        <v>0</v>
      </c>
      <c r="BG241" s="229">
        <f>IF(N241="zákl. přenesená",J241,0)</f>
        <v>0</v>
      </c>
      <c r="BH241" s="229">
        <f>IF(N241="sníž. přenesená",J241,0)</f>
        <v>0</v>
      </c>
      <c r="BI241" s="229">
        <f>IF(N241="nulová",J241,0)</f>
        <v>0</v>
      </c>
      <c r="BJ241" s="19" t="s">
        <v>83</v>
      </c>
      <c r="BK241" s="229">
        <f>ROUND(I241*H241,2)</f>
        <v>0</v>
      </c>
      <c r="BL241" s="19" t="s">
        <v>100</v>
      </c>
      <c r="BM241" s="228" t="s">
        <v>6618</v>
      </c>
    </row>
    <row r="242" s="2" customFormat="1" ht="16.5" customHeight="1">
      <c r="A242" s="40"/>
      <c r="B242" s="41"/>
      <c r="C242" s="217" t="s">
        <v>4387</v>
      </c>
      <c r="D242" s="217" t="s">
        <v>237</v>
      </c>
      <c r="E242" s="218" t="s">
        <v>8915</v>
      </c>
      <c r="F242" s="219" t="s">
        <v>8916</v>
      </c>
      <c r="G242" s="220" t="s">
        <v>451</v>
      </c>
      <c r="H242" s="221">
        <v>12700</v>
      </c>
      <c r="I242" s="222"/>
      <c r="J242" s="223">
        <f>ROUND(I242*H242,2)</f>
        <v>0</v>
      </c>
      <c r="K242" s="219" t="s">
        <v>7283</v>
      </c>
      <c r="L242" s="46"/>
      <c r="M242" s="224" t="s">
        <v>19</v>
      </c>
      <c r="N242" s="225" t="s">
        <v>47</v>
      </c>
      <c r="O242" s="86"/>
      <c r="P242" s="226">
        <f>O242*H242</f>
        <v>0</v>
      </c>
      <c r="Q242" s="226">
        <v>0</v>
      </c>
      <c r="R242" s="226">
        <f>Q242*H242</f>
        <v>0</v>
      </c>
      <c r="S242" s="226">
        <v>0</v>
      </c>
      <c r="T242" s="227">
        <f>S242*H242</f>
        <v>0</v>
      </c>
      <c r="U242" s="40"/>
      <c r="V242" s="40"/>
      <c r="W242" s="40"/>
      <c r="X242" s="40"/>
      <c r="Y242" s="40"/>
      <c r="Z242" s="40"/>
      <c r="AA242" s="40"/>
      <c r="AB242" s="40"/>
      <c r="AC242" s="40"/>
      <c r="AD242" s="40"/>
      <c r="AE242" s="40"/>
      <c r="AR242" s="228" t="s">
        <v>100</v>
      </c>
      <c r="AT242" s="228" t="s">
        <v>237</v>
      </c>
      <c r="AU242" s="228" t="s">
        <v>83</v>
      </c>
      <c r="AY242" s="19" t="s">
        <v>235</v>
      </c>
      <c r="BE242" s="229">
        <f>IF(N242="základní",J242,0)</f>
        <v>0</v>
      </c>
      <c r="BF242" s="229">
        <f>IF(N242="snížená",J242,0)</f>
        <v>0</v>
      </c>
      <c r="BG242" s="229">
        <f>IF(N242="zákl. přenesená",J242,0)</f>
        <v>0</v>
      </c>
      <c r="BH242" s="229">
        <f>IF(N242="sníž. přenesená",J242,0)</f>
        <v>0</v>
      </c>
      <c r="BI242" s="229">
        <f>IF(N242="nulová",J242,0)</f>
        <v>0</v>
      </c>
      <c r="BJ242" s="19" t="s">
        <v>83</v>
      </c>
      <c r="BK242" s="229">
        <f>ROUND(I242*H242,2)</f>
        <v>0</v>
      </c>
      <c r="BL242" s="19" t="s">
        <v>100</v>
      </c>
      <c r="BM242" s="228" t="s">
        <v>6626</v>
      </c>
    </row>
    <row r="243" s="2" customFormat="1" ht="16.5" customHeight="1">
      <c r="A243" s="40"/>
      <c r="B243" s="41"/>
      <c r="C243" s="283" t="s">
        <v>4392</v>
      </c>
      <c r="D243" s="283" t="s">
        <v>1610</v>
      </c>
      <c r="E243" s="284" t="s">
        <v>8917</v>
      </c>
      <c r="F243" s="285" t="s">
        <v>8918</v>
      </c>
      <c r="G243" s="286" t="s">
        <v>451</v>
      </c>
      <c r="H243" s="287">
        <v>9500</v>
      </c>
      <c r="I243" s="288"/>
      <c r="J243" s="289">
        <f>ROUND(I243*H243,2)</f>
        <v>0</v>
      </c>
      <c r="K243" s="285" t="s">
        <v>7283</v>
      </c>
      <c r="L243" s="290"/>
      <c r="M243" s="291" t="s">
        <v>19</v>
      </c>
      <c r="N243" s="292" t="s">
        <v>47</v>
      </c>
      <c r="O243" s="86"/>
      <c r="P243" s="226">
        <f>O243*H243</f>
        <v>0</v>
      </c>
      <c r="Q243" s="226">
        <v>0</v>
      </c>
      <c r="R243" s="226">
        <f>Q243*H243</f>
        <v>0</v>
      </c>
      <c r="S243" s="226">
        <v>0</v>
      </c>
      <c r="T243" s="227">
        <f>S243*H243</f>
        <v>0</v>
      </c>
      <c r="U243" s="40"/>
      <c r="V243" s="40"/>
      <c r="W243" s="40"/>
      <c r="X243" s="40"/>
      <c r="Y243" s="40"/>
      <c r="Z243" s="40"/>
      <c r="AA243" s="40"/>
      <c r="AB243" s="40"/>
      <c r="AC243" s="40"/>
      <c r="AD243" s="40"/>
      <c r="AE243" s="40"/>
      <c r="AR243" s="228" t="s">
        <v>352</v>
      </c>
      <c r="AT243" s="228" t="s">
        <v>1610</v>
      </c>
      <c r="AU243" s="228" t="s">
        <v>83</v>
      </c>
      <c r="AY243" s="19" t="s">
        <v>235</v>
      </c>
      <c r="BE243" s="229">
        <f>IF(N243="základní",J243,0)</f>
        <v>0</v>
      </c>
      <c r="BF243" s="229">
        <f>IF(N243="snížená",J243,0)</f>
        <v>0</v>
      </c>
      <c r="BG243" s="229">
        <f>IF(N243="zákl. přenesená",J243,0)</f>
        <v>0</v>
      </c>
      <c r="BH243" s="229">
        <f>IF(N243="sníž. přenesená",J243,0)</f>
        <v>0</v>
      </c>
      <c r="BI243" s="229">
        <f>IF(N243="nulová",J243,0)</f>
        <v>0</v>
      </c>
      <c r="BJ243" s="19" t="s">
        <v>83</v>
      </c>
      <c r="BK243" s="229">
        <f>ROUND(I243*H243,2)</f>
        <v>0</v>
      </c>
      <c r="BL243" s="19" t="s">
        <v>100</v>
      </c>
      <c r="BM243" s="228" t="s">
        <v>6634</v>
      </c>
    </row>
    <row r="244" s="2" customFormat="1" ht="21.75" customHeight="1">
      <c r="A244" s="40"/>
      <c r="B244" s="41"/>
      <c r="C244" s="283" t="s">
        <v>4397</v>
      </c>
      <c r="D244" s="283" t="s">
        <v>1610</v>
      </c>
      <c r="E244" s="284" t="s">
        <v>8919</v>
      </c>
      <c r="F244" s="285" t="s">
        <v>8920</v>
      </c>
      <c r="G244" s="286" t="s">
        <v>451</v>
      </c>
      <c r="H244" s="287">
        <v>2500</v>
      </c>
      <c r="I244" s="288"/>
      <c r="J244" s="289">
        <f>ROUND(I244*H244,2)</f>
        <v>0</v>
      </c>
      <c r="K244" s="285" t="s">
        <v>7283</v>
      </c>
      <c r="L244" s="290"/>
      <c r="M244" s="291" t="s">
        <v>19</v>
      </c>
      <c r="N244" s="292" t="s">
        <v>47</v>
      </c>
      <c r="O244" s="86"/>
      <c r="P244" s="226">
        <f>O244*H244</f>
        <v>0</v>
      </c>
      <c r="Q244" s="226">
        <v>0</v>
      </c>
      <c r="R244" s="226">
        <f>Q244*H244</f>
        <v>0</v>
      </c>
      <c r="S244" s="226">
        <v>0</v>
      </c>
      <c r="T244" s="227">
        <f>S244*H244</f>
        <v>0</v>
      </c>
      <c r="U244" s="40"/>
      <c r="V244" s="40"/>
      <c r="W244" s="40"/>
      <c r="X244" s="40"/>
      <c r="Y244" s="40"/>
      <c r="Z244" s="40"/>
      <c r="AA244" s="40"/>
      <c r="AB244" s="40"/>
      <c r="AC244" s="40"/>
      <c r="AD244" s="40"/>
      <c r="AE244" s="40"/>
      <c r="AR244" s="228" t="s">
        <v>352</v>
      </c>
      <c r="AT244" s="228" t="s">
        <v>1610</v>
      </c>
      <c r="AU244" s="228" t="s">
        <v>83</v>
      </c>
      <c r="AY244" s="19" t="s">
        <v>235</v>
      </c>
      <c r="BE244" s="229">
        <f>IF(N244="základní",J244,0)</f>
        <v>0</v>
      </c>
      <c r="BF244" s="229">
        <f>IF(N244="snížená",J244,0)</f>
        <v>0</v>
      </c>
      <c r="BG244" s="229">
        <f>IF(N244="zákl. přenesená",J244,0)</f>
        <v>0</v>
      </c>
      <c r="BH244" s="229">
        <f>IF(N244="sníž. přenesená",J244,0)</f>
        <v>0</v>
      </c>
      <c r="BI244" s="229">
        <f>IF(N244="nulová",J244,0)</f>
        <v>0</v>
      </c>
      <c r="BJ244" s="19" t="s">
        <v>83</v>
      </c>
      <c r="BK244" s="229">
        <f>ROUND(I244*H244,2)</f>
        <v>0</v>
      </c>
      <c r="BL244" s="19" t="s">
        <v>100</v>
      </c>
      <c r="BM244" s="228" t="s">
        <v>6642</v>
      </c>
    </row>
    <row r="245" s="2" customFormat="1" ht="16.5" customHeight="1">
      <c r="A245" s="40"/>
      <c r="B245" s="41"/>
      <c r="C245" s="283" t="s">
        <v>4402</v>
      </c>
      <c r="D245" s="283" t="s">
        <v>1610</v>
      </c>
      <c r="E245" s="284" t="s">
        <v>8921</v>
      </c>
      <c r="F245" s="285" t="s">
        <v>8922</v>
      </c>
      <c r="G245" s="286" t="s">
        <v>451</v>
      </c>
      <c r="H245" s="287">
        <v>700</v>
      </c>
      <c r="I245" s="288"/>
      <c r="J245" s="289">
        <f>ROUND(I245*H245,2)</f>
        <v>0</v>
      </c>
      <c r="K245" s="285" t="s">
        <v>7283</v>
      </c>
      <c r="L245" s="290"/>
      <c r="M245" s="291" t="s">
        <v>19</v>
      </c>
      <c r="N245" s="292" t="s">
        <v>47</v>
      </c>
      <c r="O245" s="86"/>
      <c r="P245" s="226">
        <f>O245*H245</f>
        <v>0</v>
      </c>
      <c r="Q245" s="226">
        <v>0</v>
      </c>
      <c r="R245" s="226">
        <f>Q245*H245</f>
        <v>0</v>
      </c>
      <c r="S245" s="226">
        <v>0</v>
      </c>
      <c r="T245" s="227">
        <f>S245*H245</f>
        <v>0</v>
      </c>
      <c r="U245" s="40"/>
      <c r="V245" s="40"/>
      <c r="W245" s="40"/>
      <c r="X245" s="40"/>
      <c r="Y245" s="40"/>
      <c r="Z245" s="40"/>
      <c r="AA245" s="40"/>
      <c r="AB245" s="40"/>
      <c r="AC245" s="40"/>
      <c r="AD245" s="40"/>
      <c r="AE245" s="40"/>
      <c r="AR245" s="228" t="s">
        <v>352</v>
      </c>
      <c r="AT245" s="228" t="s">
        <v>1610</v>
      </c>
      <c r="AU245" s="228" t="s">
        <v>83</v>
      </c>
      <c r="AY245" s="19" t="s">
        <v>235</v>
      </c>
      <c r="BE245" s="229">
        <f>IF(N245="základní",J245,0)</f>
        <v>0</v>
      </c>
      <c r="BF245" s="229">
        <f>IF(N245="snížená",J245,0)</f>
        <v>0</v>
      </c>
      <c r="BG245" s="229">
        <f>IF(N245="zákl. přenesená",J245,0)</f>
        <v>0</v>
      </c>
      <c r="BH245" s="229">
        <f>IF(N245="sníž. přenesená",J245,0)</f>
        <v>0</v>
      </c>
      <c r="BI245" s="229">
        <f>IF(N245="nulová",J245,0)</f>
        <v>0</v>
      </c>
      <c r="BJ245" s="19" t="s">
        <v>83</v>
      </c>
      <c r="BK245" s="229">
        <f>ROUND(I245*H245,2)</f>
        <v>0</v>
      </c>
      <c r="BL245" s="19" t="s">
        <v>100</v>
      </c>
      <c r="BM245" s="228" t="s">
        <v>6650</v>
      </c>
    </row>
    <row r="246" s="2" customFormat="1" ht="24.15" customHeight="1">
      <c r="A246" s="40"/>
      <c r="B246" s="41"/>
      <c r="C246" s="283" t="s">
        <v>4413</v>
      </c>
      <c r="D246" s="283" t="s">
        <v>1610</v>
      </c>
      <c r="E246" s="284" t="s">
        <v>8923</v>
      </c>
      <c r="F246" s="285" t="s">
        <v>8924</v>
      </c>
      <c r="G246" s="286" t="s">
        <v>8925</v>
      </c>
      <c r="H246" s="287">
        <v>1.4199999999999999</v>
      </c>
      <c r="I246" s="288"/>
      <c r="J246" s="289">
        <f>ROUND(I246*H246,2)</f>
        <v>0</v>
      </c>
      <c r="K246" s="285" t="s">
        <v>7240</v>
      </c>
      <c r="L246" s="290"/>
      <c r="M246" s="291" t="s">
        <v>19</v>
      </c>
      <c r="N246" s="292" t="s">
        <v>47</v>
      </c>
      <c r="O246" s="86"/>
      <c r="P246" s="226">
        <f>O246*H246</f>
        <v>0</v>
      </c>
      <c r="Q246" s="226">
        <v>0.0070000000000000001</v>
      </c>
      <c r="R246" s="226">
        <f>Q246*H246</f>
        <v>0.0099399999999999992</v>
      </c>
      <c r="S246" s="226">
        <v>0</v>
      </c>
      <c r="T246" s="227">
        <f>S246*H246</f>
        <v>0</v>
      </c>
      <c r="U246" s="40"/>
      <c r="V246" s="40"/>
      <c r="W246" s="40"/>
      <c r="X246" s="40"/>
      <c r="Y246" s="40"/>
      <c r="Z246" s="40"/>
      <c r="AA246" s="40"/>
      <c r="AB246" s="40"/>
      <c r="AC246" s="40"/>
      <c r="AD246" s="40"/>
      <c r="AE246" s="40"/>
      <c r="AR246" s="228" t="s">
        <v>352</v>
      </c>
      <c r="AT246" s="228" t="s">
        <v>1610</v>
      </c>
      <c r="AU246" s="228" t="s">
        <v>83</v>
      </c>
      <c r="AY246" s="19" t="s">
        <v>235</v>
      </c>
      <c r="BE246" s="229">
        <f>IF(N246="základní",J246,0)</f>
        <v>0</v>
      </c>
      <c r="BF246" s="229">
        <f>IF(N246="snížená",J246,0)</f>
        <v>0</v>
      </c>
      <c r="BG246" s="229">
        <f>IF(N246="zákl. přenesená",J246,0)</f>
        <v>0</v>
      </c>
      <c r="BH246" s="229">
        <f>IF(N246="sníž. přenesená",J246,0)</f>
        <v>0</v>
      </c>
      <c r="BI246" s="229">
        <f>IF(N246="nulová",J246,0)</f>
        <v>0</v>
      </c>
      <c r="BJ246" s="19" t="s">
        <v>83</v>
      </c>
      <c r="BK246" s="229">
        <f>ROUND(I246*H246,2)</f>
        <v>0</v>
      </c>
      <c r="BL246" s="19" t="s">
        <v>100</v>
      </c>
      <c r="BM246" s="228" t="s">
        <v>6658</v>
      </c>
    </row>
    <row r="247" s="2" customFormat="1" ht="24.15" customHeight="1">
      <c r="A247" s="40"/>
      <c r="B247" s="41"/>
      <c r="C247" s="217" t="s">
        <v>4418</v>
      </c>
      <c r="D247" s="217" t="s">
        <v>237</v>
      </c>
      <c r="E247" s="218" t="s">
        <v>8926</v>
      </c>
      <c r="F247" s="219" t="s">
        <v>8927</v>
      </c>
      <c r="G247" s="220" t="s">
        <v>369</v>
      </c>
      <c r="H247" s="221">
        <v>300</v>
      </c>
      <c r="I247" s="222"/>
      <c r="J247" s="223">
        <f>ROUND(I247*H247,2)</f>
        <v>0</v>
      </c>
      <c r="K247" s="219" t="s">
        <v>7240</v>
      </c>
      <c r="L247" s="46"/>
      <c r="M247" s="224" t="s">
        <v>19</v>
      </c>
      <c r="N247" s="225" t="s">
        <v>47</v>
      </c>
      <c r="O247" s="86"/>
      <c r="P247" s="226">
        <f>O247*H247</f>
        <v>0</v>
      </c>
      <c r="Q247" s="226">
        <v>0</v>
      </c>
      <c r="R247" s="226">
        <f>Q247*H247</f>
        <v>0</v>
      </c>
      <c r="S247" s="226">
        <v>0</v>
      </c>
      <c r="T247" s="227">
        <f>S247*H247</f>
        <v>0</v>
      </c>
      <c r="U247" s="40"/>
      <c r="V247" s="40"/>
      <c r="W247" s="40"/>
      <c r="X247" s="40"/>
      <c r="Y247" s="40"/>
      <c r="Z247" s="40"/>
      <c r="AA247" s="40"/>
      <c r="AB247" s="40"/>
      <c r="AC247" s="40"/>
      <c r="AD247" s="40"/>
      <c r="AE247" s="40"/>
      <c r="AR247" s="228" t="s">
        <v>100</v>
      </c>
      <c r="AT247" s="228" t="s">
        <v>237</v>
      </c>
      <c r="AU247" s="228" t="s">
        <v>83</v>
      </c>
      <c r="AY247" s="19" t="s">
        <v>235</v>
      </c>
      <c r="BE247" s="229">
        <f>IF(N247="základní",J247,0)</f>
        <v>0</v>
      </c>
      <c r="BF247" s="229">
        <f>IF(N247="snížená",J247,0)</f>
        <v>0</v>
      </c>
      <c r="BG247" s="229">
        <f>IF(N247="zákl. přenesená",J247,0)</f>
        <v>0</v>
      </c>
      <c r="BH247" s="229">
        <f>IF(N247="sníž. přenesená",J247,0)</f>
        <v>0</v>
      </c>
      <c r="BI247" s="229">
        <f>IF(N247="nulová",J247,0)</f>
        <v>0</v>
      </c>
      <c r="BJ247" s="19" t="s">
        <v>83</v>
      </c>
      <c r="BK247" s="229">
        <f>ROUND(I247*H247,2)</f>
        <v>0</v>
      </c>
      <c r="BL247" s="19" t="s">
        <v>100</v>
      </c>
      <c r="BM247" s="228" t="s">
        <v>6666</v>
      </c>
    </row>
    <row r="248" s="2" customFormat="1" ht="33" customHeight="1">
      <c r="A248" s="40"/>
      <c r="B248" s="41"/>
      <c r="C248" s="283" t="s">
        <v>4425</v>
      </c>
      <c r="D248" s="283" t="s">
        <v>1610</v>
      </c>
      <c r="E248" s="284" t="s">
        <v>8928</v>
      </c>
      <c r="F248" s="285" t="s">
        <v>8929</v>
      </c>
      <c r="G248" s="286" t="s">
        <v>369</v>
      </c>
      <c r="H248" s="287">
        <v>300</v>
      </c>
      <c r="I248" s="288"/>
      <c r="J248" s="289">
        <f>ROUND(I248*H248,2)</f>
        <v>0</v>
      </c>
      <c r="K248" s="285" t="s">
        <v>7240</v>
      </c>
      <c r="L248" s="290"/>
      <c r="M248" s="291" t="s">
        <v>19</v>
      </c>
      <c r="N248" s="292" t="s">
        <v>47</v>
      </c>
      <c r="O248" s="86"/>
      <c r="P248" s="226">
        <f>O248*H248</f>
        <v>0</v>
      </c>
      <c r="Q248" s="226">
        <v>0.0023900000000000002</v>
      </c>
      <c r="R248" s="226">
        <f>Q248*H248</f>
        <v>0.71700000000000008</v>
      </c>
      <c r="S248" s="226">
        <v>0</v>
      </c>
      <c r="T248" s="227">
        <f>S248*H248</f>
        <v>0</v>
      </c>
      <c r="U248" s="40"/>
      <c r="V248" s="40"/>
      <c r="W248" s="40"/>
      <c r="X248" s="40"/>
      <c r="Y248" s="40"/>
      <c r="Z248" s="40"/>
      <c r="AA248" s="40"/>
      <c r="AB248" s="40"/>
      <c r="AC248" s="40"/>
      <c r="AD248" s="40"/>
      <c r="AE248" s="40"/>
      <c r="AR248" s="228" t="s">
        <v>352</v>
      </c>
      <c r="AT248" s="228" t="s">
        <v>1610</v>
      </c>
      <c r="AU248" s="228" t="s">
        <v>83</v>
      </c>
      <c r="AY248" s="19" t="s">
        <v>235</v>
      </c>
      <c r="BE248" s="229">
        <f>IF(N248="základní",J248,0)</f>
        <v>0</v>
      </c>
      <c r="BF248" s="229">
        <f>IF(N248="snížená",J248,0)</f>
        <v>0</v>
      </c>
      <c r="BG248" s="229">
        <f>IF(N248="zákl. přenesená",J248,0)</f>
        <v>0</v>
      </c>
      <c r="BH248" s="229">
        <f>IF(N248="sníž. přenesená",J248,0)</f>
        <v>0</v>
      </c>
      <c r="BI248" s="229">
        <f>IF(N248="nulová",J248,0)</f>
        <v>0</v>
      </c>
      <c r="BJ248" s="19" t="s">
        <v>83</v>
      </c>
      <c r="BK248" s="229">
        <f>ROUND(I248*H248,2)</f>
        <v>0</v>
      </c>
      <c r="BL248" s="19" t="s">
        <v>100</v>
      </c>
      <c r="BM248" s="228" t="s">
        <v>6674</v>
      </c>
    </row>
    <row r="249" s="2" customFormat="1" ht="37.8" customHeight="1">
      <c r="A249" s="40"/>
      <c r="B249" s="41"/>
      <c r="C249" s="283" t="s">
        <v>4431</v>
      </c>
      <c r="D249" s="283" t="s">
        <v>1610</v>
      </c>
      <c r="E249" s="284" t="s">
        <v>8930</v>
      </c>
      <c r="F249" s="285" t="s">
        <v>8931</v>
      </c>
      <c r="G249" s="286" t="s">
        <v>451</v>
      </c>
      <c r="H249" s="287">
        <v>20</v>
      </c>
      <c r="I249" s="288"/>
      <c r="J249" s="289">
        <f>ROUND(I249*H249,2)</f>
        <v>0</v>
      </c>
      <c r="K249" s="285" t="s">
        <v>7240</v>
      </c>
      <c r="L249" s="290"/>
      <c r="M249" s="291" t="s">
        <v>19</v>
      </c>
      <c r="N249" s="292" t="s">
        <v>47</v>
      </c>
      <c r="O249" s="86"/>
      <c r="P249" s="226">
        <f>O249*H249</f>
        <v>0</v>
      </c>
      <c r="Q249" s="226">
        <v>0.0026199999999999999</v>
      </c>
      <c r="R249" s="226">
        <f>Q249*H249</f>
        <v>0.052400000000000002</v>
      </c>
      <c r="S249" s="226">
        <v>0</v>
      </c>
      <c r="T249" s="227">
        <f>S249*H249</f>
        <v>0</v>
      </c>
      <c r="U249" s="40"/>
      <c r="V249" s="40"/>
      <c r="W249" s="40"/>
      <c r="X249" s="40"/>
      <c r="Y249" s="40"/>
      <c r="Z249" s="40"/>
      <c r="AA249" s="40"/>
      <c r="AB249" s="40"/>
      <c r="AC249" s="40"/>
      <c r="AD249" s="40"/>
      <c r="AE249" s="40"/>
      <c r="AR249" s="228" t="s">
        <v>352</v>
      </c>
      <c r="AT249" s="228" t="s">
        <v>1610</v>
      </c>
      <c r="AU249" s="228" t="s">
        <v>83</v>
      </c>
      <c r="AY249" s="19" t="s">
        <v>235</v>
      </c>
      <c r="BE249" s="229">
        <f>IF(N249="základní",J249,0)</f>
        <v>0</v>
      </c>
      <c r="BF249" s="229">
        <f>IF(N249="snížená",J249,0)</f>
        <v>0</v>
      </c>
      <c r="BG249" s="229">
        <f>IF(N249="zákl. přenesená",J249,0)</f>
        <v>0</v>
      </c>
      <c r="BH249" s="229">
        <f>IF(N249="sníž. přenesená",J249,0)</f>
        <v>0</v>
      </c>
      <c r="BI249" s="229">
        <f>IF(N249="nulová",J249,0)</f>
        <v>0</v>
      </c>
      <c r="BJ249" s="19" t="s">
        <v>83</v>
      </c>
      <c r="BK249" s="229">
        <f>ROUND(I249*H249,2)</f>
        <v>0</v>
      </c>
      <c r="BL249" s="19" t="s">
        <v>100</v>
      </c>
      <c r="BM249" s="228" t="s">
        <v>6682</v>
      </c>
    </row>
    <row r="250" s="2" customFormat="1" ht="24.15" customHeight="1">
      <c r="A250" s="40"/>
      <c r="B250" s="41"/>
      <c r="C250" s="283" t="s">
        <v>4436</v>
      </c>
      <c r="D250" s="283" t="s">
        <v>1610</v>
      </c>
      <c r="E250" s="284" t="s">
        <v>8932</v>
      </c>
      <c r="F250" s="285" t="s">
        <v>8933</v>
      </c>
      <c r="G250" s="286" t="s">
        <v>451</v>
      </c>
      <c r="H250" s="287">
        <v>80</v>
      </c>
      <c r="I250" s="288"/>
      <c r="J250" s="289">
        <f>ROUND(I250*H250,2)</f>
        <v>0</v>
      </c>
      <c r="K250" s="285" t="s">
        <v>7240</v>
      </c>
      <c r="L250" s="290"/>
      <c r="M250" s="291" t="s">
        <v>19</v>
      </c>
      <c r="N250" s="292" t="s">
        <v>47</v>
      </c>
      <c r="O250" s="86"/>
      <c r="P250" s="226">
        <f>O250*H250</f>
        <v>0</v>
      </c>
      <c r="Q250" s="226">
        <v>0.00018000000000000001</v>
      </c>
      <c r="R250" s="226">
        <f>Q250*H250</f>
        <v>0.014400000000000001</v>
      </c>
      <c r="S250" s="226">
        <v>0</v>
      </c>
      <c r="T250" s="227">
        <f>S250*H250</f>
        <v>0</v>
      </c>
      <c r="U250" s="40"/>
      <c r="V250" s="40"/>
      <c r="W250" s="40"/>
      <c r="X250" s="40"/>
      <c r="Y250" s="40"/>
      <c r="Z250" s="40"/>
      <c r="AA250" s="40"/>
      <c r="AB250" s="40"/>
      <c r="AC250" s="40"/>
      <c r="AD250" s="40"/>
      <c r="AE250" s="40"/>
      <c r="AR250" s="228" t="s">
        <v>352</v>
      </c>
      <c r="AT250" s="228" t="s">
        <v>1610</v>
      </c>
      <c r="AU250" s="228" t="s">
        <v>83</v>
      </c>
      <c r="AY250" s="19" t="s">
        <v>235</v>
      </c>
      <c r="BE250" s="229">
        <f>IF(N250="základní",J250,0)</f>
        <v>0</v>
      </c>
      <c r="BF250" s="229">
        <f>IF(N250="snížená",J250,0)</f>
        <v>0</v>
      </c>
      <c r="BG250" s="229">
        <f>IF(N250="zákl. přenesená",J250,0)</f>
        <v>0</v>
      </c>
      <c r="BH250" s="229">
        <f>IF(N250="sníž. přenesená",J250,0)</f>
        <v>0</v>
      </c>
      <c r="BI250" s="229">
        <f>IF(N250="nulová",J250,0)</f>
        <v>0</v>
      </c>
      <c r="BJ250" s="19" t="s">
        <v>83</v>
      </c>
      <c r="BK250" s="229">
        <f>ROUND(I250*H250,2)</f>
        <v>0</v>
      </c>
      <c r="BL250" s="19" t="s">
        <v>100</v>
      </c>
      <c r="BM250" s="228" t="s">
        <v>6690</v>
      </c>
    </row>
    <row r="251" s="2" customFormat="1" ht="37.8" customHeight="1">
      <c r="A251" s="40"/>
      <c r="B251" s="41"/>
      <c r="C251" s="283" t="s">
        <v>4442</v>
      </c>
      <c r="D251" s="283" t="s">
        <v>1610</v>
      </c>
      <c r="E251" s="284" t="s">
        <v>8934</v>
      </c>
      <c r="F251" s="285" t="s">
        <v>8935</v>
      </c>
      <c r="G251" s="286" t="s">
        <v>451</v>
      </c>
      <c r="H251" s="287">
        <v>40</v>
      </c>
      <c r="I251" s="288"/>
      <c r="J251" s="289">
        <f>ROUND(I251*H251,2)</f>
        <v>0</v>
      </c>
      <c r="K251" s="285" t="s">
        <v>7240</v>
      </c>
      <c r="L251" s="290"/>
      <c r="M251" s="291" t="s">
        <v>19</v>
      </c>
      <c r="N251" s="292" t="s">
        <v>47</v>
      </c>
      <c r="O251" s="86"/>
      <c r="P251" s="226">
        <f>O251*H251</f>
        <v>0</v>
      </c>
      <c r="Q251" s="226">
        <v>0.0022200000000000002</v>
      </c>
      <c r="R251" s="226">
        <f>Q251*H251</f>
        <v>0.088800000000000004</v>
      </c>
      <c r="S251" s="226">
        <v>0</v>
      </c>
      <c r="T251" s="227">
        <f>S251*H251</f>
        <v>0</v>
      </c>
      <c r="U251" s="40"/>
      <c r="V251" s="40"/>
      <c r="W251" s="40"/>
      <c r="X251" s="40"/>
      <c r="Y251" s="40"/>
      <c r="Z251" s="40"/>
      <c r="AA251" s="40"/>
      <c r="AB251" s="40"/>
      <c r="AC251" s="40"/>
      <c r="AD251" s="40"/>
      <c r="AE251" s="40"/>
      <c r="AR251" s="228" t="s">
        <v>352</v>
      </c>
      <c r="AT251" s="228" t="s">
        <v>1610</v>
      </c>
      <c r="AU251" s="228" t="s">
        <v>83</v>
      </c>
      <c r="AY251" s="19" t="s">
        <v>235</v>
      </c>
      <c r="BE251" s="229">
        <f>IF(N251="základní",J251,0)</f>
        <v>0</v>
      </c>
      <c r="BF251" s="229">
        <f>IF(N251="snížená",J251,0)</f>
        <v>0</v>
      </c>
      <c r="BG251" s="229">
        <f>IF(N251="zákl. přenesená",J251,0)</f>
        <v>0</v>
      </c>
      <c r="BH251" s="229">
        <f>IF(N251="sníž. přenesená",J251,0)</f>
        <v>0</v>
      </c>
      <c r="BI251" s="229">
        <f>IF(N251="nulová",J251,0)</f>
        <v>0</v>
      </c>
      <c r="BJ251" s="19" t="s">
        <v>83</v>
      </c>
      <c r="BK251" s="229">
        <f>ROUND(I251*H251,2)</f>
        <v>0</v>
      </c>
      <c r="BL251" s="19" t="s">
        <v>100</v>
      </c>
      <c r="BM251" s="228" t="s">
        <v>6698</v>
      </c>
    </row>
    <row r="252" s="2" customFormat="1" ht="24.15" customHeight="1">
      <c r="A252" s="40"/>
      <c r="B252" s="41"/>
      <c r="C252" s="283" t="s">
        <v>4447</v>
      </c>
      <c r="D252" s="283" t="s">
        <v>1610</v>
      </c>
      <c r="E252" s="284" t="s">
        <v>8936</v>
      </c>
      <c r="F252" s="285" t="s">
        <v>8937</v>
      </c>
      <c r="G252" s="286" t="s">
        <v>8925</v>
      </c>
      <c r="H252" s="287">
        <v>0.58399999999999996</v>
      </c>
      <c r="I252" s="288"/>
      <c r="J252" s="289">
        <f>ROUND(I252*H252,2)</f>
        <v>0</v>
      </c>
      <c r="K252" s="285" t="s">
        <v>7240</v>
      </c>
      <c r="L252" s="290"/>
      <c r="M252" s="291" t="s">
        <v>19</v>
      </c>
      <c r="N252" s="292" t="s">
        <v>47</v>
      </c>
      <c r="O252" s="86"/>
      <c r="P252" s="226">
        <f>O252*H252</f>
        <v>0</v>
      </c>
      <c r="Q252" s="226">
        <v>0.01</v>
      </c>
      <c r="R252" s="226">
        <f>Q252*H252</f>
        <v>0.0058399999999999997</v>
      </c>
      <c r="S252" s="226">
        <v>0</v>
      </c>
      <c r="T252" s="227">
        <f>S252*H252</f>
        <v>0</v>
      </c>
      <c r="U252" s="40"/>
      <c r="V252" s="40"/>
      <c r="W252" s="40"/>
      <c r="X252" s="40"/>
      <c r="Y252" s="40"/>
      <c r="Z252" s="40"/>
      <c r="AA252" s="40"/>
      <c r="AB252" s="40"/>
      <c r="AC252" s="40"/>
      <c r="AD252" s="40"/>
      <c r="AE252" s="40"/>
      <c r="AR252" s="228" t="s">
        <v>352</v>
      </c>
      <c r="AT252" s="228" t="s">
        <v>1610</v>
      </c>
      <c r="AU252" s="228" t="s">
        <v>83</v>
      </c>
      <c r="AY252" s="19" t="s">
        <v>235</v>
      </c>
      <c r="BE252" s="229">
        <f>IF(N252="základní",J252,0)</f>
        <v>0</v>
      </c>
      <c r="BF252" s="229">
        <f>IF(N252="snížená",J252,0)</f>
        <v>0</v>
      </c>
      <c r="BG252" s="229">
        <f>IF(N252="zákl. přenesená",J252,0)</f>
        <v>0</v>
      </c>
      <c r="BH252" s="229">
        <f>IF(N252="sníž. přenesená",J252,0)</f>
        <v>0</v>
      </c>
      <c r="BI252" s="229">
        <f>IF(N252="nulová",J252,0)</f>
        <v>0</v>
      </c>
      <c r="BJ252" s="19" t="s">
        <v>83</v>
      </c>
      <c r="BK252" s="229">
        <f>ROUND(I252*H252,2)</f>
        <v>0</v>
      </c>
      <c r="BL252" s="19" t="s">
        <v>100</v>
      </c>
      <c r="BM252" s="228" t="s">
        <v>6706</v>
      </c>
    </row>
    <row r="253" s="12" customFormat="1" ht="25.92" customHeight="1">
      <c r="A253" s="12"/>
      <c r="B253" s="201"/>
      <c r="C253" s="202"/>
      <c r="D253" s="203" t="s">
        <v>75</v>
      </c>
      <c r="E253" s="204" t="s">
        <v>358</v>
      </c>
      <c r="F253" s="204" t="s">
        <v>8124</v>
      </c>
      <c r="G253" s="202"/>
      <c r="H253" s="202"/>
      <c r="I253" s="205"/>
      <c r="J253" s="206">
        <f>BK253</f>
        <v>0</v>
      </c>
      <c r="K253" s="202"/>
      <c r="L253" s="207"/>
      <c r="M253" s="208"/>
      <c r="N253" s="209"/>
      <c r="O253" s="209"/>
      <c r="P253" s="210">
        <f>SUM(P254:P266)</f>
        <v>0</v>
      </c>
      <c r="Q253" s="209"/>
      <c r="R253" s="210">
        <f>SUM(R254:R266)</f>
        <v>8.0893999999999995</v>
      </c>
      <c r="S253" s="209"/>
      <c r="T253" s="211">
        <f>SUM(T254:T266)</f>
        <v>19.990000000000002</v>
      </c>
      <c r="U253" s="12"/>
      <c r="V253" s="12"/>
      <c r="W253" s="12"/>
      <c r="X253" s="12"/>
      <c r="Y253" s="12"/>
      <c r="Z253" s="12"/>
      <c r="AA253" s="12"/>
      <c r="AB253" s="12"/>
      <c r="AC253" s="12"/>
      <c r="AD253" s="12"/>
      <c r="AE253" s="12"/>
      <c r="AR253" s="212" t="s">
        <v>83</v>
      </c>
      <c r="AT253" s="213" t="s">
        <v>75</v>
      </c>
      <c r="AU253" s="213" t="s">
        <v>76</v>
      </c>
      <c r="AY253" s="212" t="s">
        <v>235</v>
      </c>
      <c r="BK253" s="214">
        <f>SUM(BK254:BK266)</f>
        <v>0</v>
      </c>
    </row>
    <row r="254" s="2" customFormat="1" ht="24.15" customHeight="1">
      <c r="A254" s="40"/>
      <c r="B254" s="41"/>
      <c r="C254" s="217" t="s">
        <v>4452</v>
      </c>
      <c r="D254" s="217" t="s">
        <v>237</v>
      </c>
      <c r="E254" s="218" t="s">
        <v>8938</v>
      </c>
      <c r="F254" s="219" t="s">
        <v>8939</v>
      </c>
      <c r="G254" s="220" t="s">
        <v>369</v>
      </c>
      <c r="H254" s="221">
        <v>2000</v>
      </c>
      <c r="I254" s="222"/>
      <c r="J254" s="223">
        <f>ROUND(I254*H254,2)</f>
        <v>0</v>
      </c>
      <c r="K254" s="219" t="s">
        <v>7240</v>
      </c>
      <c r="L254" s="46"/>
      <c r="M254" s="224" t="s">
        <v>19</v>
      </c>
      <c r="N254" s="225" t="s">
        <v>47</v>
      </c>
      <c r="O254" s="86"/>
      <c r="P254" s="226">
        <f>O254*H254</f>
        <v>0</v>
      </c>
      <c r="Q254" s="226">
        <v>0.00156</v>
      </c>
      <c r="R254" s="226">
        <f>Q254*H254</f>
        <v>3.1200000000000001</v>
      </c>
      <c r="S254" s="226">
        <v>0</v>
      </c>
      <c r="T254" s="227">
        <f>S254*H254</f>
        <v>0</v>
      </c>
      <c r="U254" s="40"/>
      <c r="V254" s="40"/>
      <c r="W254" s="40"/>
      <c r="X254" s="40"/>
      <c r="Y254" s="40"/>
      <c r="Z254" s="40"/>
      <c r="AA254" s="40"/>
      <c r="AB254" s="40"/>
      <c r="AC254" s="40"/>
      <c r="AD254" s="40"/>
      <c r="AE254" s="40"/>
      <c r="AR254" s="228" t="s">
        <v>100</v>
      </c>
      <c r="AT254" s="228" t="s">
        <v>237</v>
      </c>
      <c r="AU254" s="228" t="s">
        <v>83</v>
      </c>
      <c r="AY254" s="19" t="s">
        <v>235</v>
      </c>
      <c r="BE254" s="229">
        <f>IF(N254="základní",J254,0)</f>
        <v>0</v>
      </c>
      <c r="BF254" s="229">
        <f>IF(N254="snížená",J254,0)</f>
        <v>0</v>
      </c>
      <c r="BG254" s="229">
        <f>IF(N254="zákl. přenesená",J254,0)</f>
        <v>0</v>
      </c>
      <c r="BH254" s="229">
        <f>IF(N254="sníž. přenesená",J254,0)</f>
        <v>0</v>
      </c>
      <c r="BI254" s="229">
        <f>IF(N254="nulová",J254,0)</f>
        <v>0</v>
      </c>
      <c r="BJ254" s="19" t="s">
        <v>83</v>
      </c>
      <c r="BK254" s="229">
        <f>ROUND(I254*H254,2)</f>
        <v>0</v>
      </c>
      <c r="BL254" s="19" t="s">
        <v>100</v>
      </c>
      <c r="BM254" s="228" t="s">
        <v>6754</v>
      </c>
    </row>
    <row r="255" s="2" customFormat="1">
      <c r="A255" s="40"/>
      <c r="B255" s="41"/>
      <c r="C255" s="42"/>
      <c r="D255" s="237" t="s">
        <v>792</v>
      </c>
      <c r="E255" s="42"/>
      <c r="F255" s="279" t="s">
        <v>7237</v>
      </c>
      <c r="G255" s="42"/>
      <c r="H255" s="42"/>
      <c r="I255" s="232"/>
      <c r="J255" s="42"/>
      <c r="K255" s="42"/>
      <c r="L255" s="46"/>
      <c r="M255" s="233"/>
      <c r="N255" s="234"/>
      <c r="O255" s="86"/>
      <c r="P255" s="86"/>
      <c r="Q255" s="86"/>
      <c r="R255" s="86"/>
      <c r="S255" s="86"/>
      <c r="T255" s="87"/>
      <c r="U255" s="40"/>
      <c r="V255" s="40"/>
      <c r="W255" s="40"/>
      <c r="X255" s="40"/>
      <c r="Y255" s="40"/>
      <c r="Z255" s="40"/>
      <c r="AA255" s="40"/>
      <c r="AB255" s="40"/>
      <c r="AC255" s="40"/>
      <c r="AD255" s="40"/>
      <c r="AE255" s="40"/>
      <c r="AT255" s="19" t="s">
        <v>792</v>
      </c>
      <c r="AU255" s="19" t="s">
        <v>83</v>
      </c>
    </row>
    <row r="256" s="2" customFormat="1" ht="37.8" customHeight="1">
      <c r="A256" s="40"/>
      <c r="B256" s="41"/>
      <c r="C256" s="217" t="s">
        <v>4458</v>
      </c>
      <c r="D256" s="217" t="s">
        <v>237</v>
      </c>
      <c r="E256" s="218" t="s">
        <v>7234</v>
      </c>
      <c r="F256" s="219" t="s">
        <v>8940</v>
      </c>
      <c r="G256" s="220" t="s">
        <v>369</v>
      </c>
      <c r="H256" s="221">
        <v>800</v>
      </c>
      <c r="I256" s="222"/>
      <c r="J256" s="223">
        <f>ROUND(I256*H256,2)</f>
        <v>0</v>
      </c>
      <c r="K256" s="219" t="s">
        <v>7240</v>
      </c>
      <c r="L256" s="46"/>
      <c r="M256" s="224" t="s">
        <v>19</v>
      </c>
      <c r="N256" s="225" t="s">
        <v>47</v>
      </c>
      <c r="O256" s="86"/>
      <c r="P256" s="226">
        <f>O256*H256</f>
        <v>0</v>
      </c>
      <c r="Q256" s="226">
        <v>0.0043299999999999996</v>
      </c>
      <c r="R256" s="226">
        <f>Q256*H256</f>
        <v>3.4639999999999995</v>
      </c>
      <c r="S256" s="226">
        <v>0</v>
      </c>
      <c r="T256" s="227">
        <f>S256*H256</f>
        <v>0</v>
      </c>
      <c r="U256" s="40"/>
      <c r="V256" s="40"/>
      <c r="W256" s="40"/>
      <c r="X256" s="40"/>
      <c r="Y256" s="40"/>
      <c r="Z256" s="40"/>
      <c r="AA256" s="40"/>
      <c r="AB256" s="40"/>
      <c r="AC256" s="40"/>
      <c r="AD256" s="40"/>
      <c r="AE256" s="40"/>
      <c r="AR256" s="228" t="s">
        <v>100</v>
      </c>
      <c r="AT256" s="228" t="s">
        <v>237</v>
      </c>
      <c r="AU256" s="228" t="s">
        <v>83</v>
      </c>
      <c r="AY256" s="19" t="s">
        <v>235</v>
      </c>
      <c r="BE256" s="229">
        <f>IF(N256="základní",J256,0)</f>
        <v>0</v>
      </c>
      <c r="BF256" s="229">
        <f>IF(N256="snížená",J256,0)</f>
        <v>0</v>
      </c>
      <c r="BG256" s="229">
        <f>IF(N256="zákl. přenesená",J256,0)</f>
        <v>0</v>
      </c>
      <c r="BH256" s="229">
        <f>IF(N256="sníž. přenesená",J256,0)</f>
        <v>0</v>
      </c>
      <c r="BI256" s="229">
        <f>IF(N256="nulová",J256,0)</f>
        <v>0</v>
      </c>
      <c r="BJ256" s="19" t="s">
        <v>83</v>
      </c>
      <c r="BK256" s="229">
        <f>ROUND(I256*H256,2)</f>
        <v>0</v>
      </c>
      <c r="BL256" s="19" t="s">
        <v>100</v>
      </c>
      <c r="BM256" s="228" t="s">
        <v>6738</v>
      </c>
    </row>
    <row r="257" s="2" customFormat="1">
      <c r="A257" s="40"/>
      <c r="B257" s="41"/>
      <c r="C257" s="42"/>
      <c r="D257" s="237" t="s">
        <v>792</v>
      </c>
      <c r="E257" s="42"/>
      <c r="F257" s="279" t="s">
        <v>7237</v>
      </c>
      <c r="G257" s="42"/>
      <c r="H257" s="42"/>
      <c r="I257" s="232"/>
      <c r="J257" s="42"/>
      <c r="K257" s="42"/>
      <c r="L257" s="46"/>
      <c r="M257" s="233"/>
      <c r="N257" s="234"/>
      <c r="O257" s="86"/>
      <c r="P257" s="86"/>
      <c r="Q257" s="86"/>
      <c r="R257" s="86"/>
      <c r="S257" s="86"/>
      <c r="T257" s="87"/>
      <c r="U257" s="40"/>
      <c r="V257" s="40"/>
      <c r="W257" s="40"/>
      <c r="X257" s="40"/>
      <c r="Y257" s="40"/>
      <c r="Z257" s="40"/>
      <c r="AA257" s="40"/>
      <c r="AB257" s="40"/>
      <c r="AC257" s="40"/>
      <c r="AD257" s="40"/>
      <c r="AE257" s="40"/>
      <c r="AT257" s="19" t="s">
        <v>792</v>
      </c>
      <c r="AU257" s="19" t="s">
        <v>83</v>
      </c>
    </row>
    <row r="258" s="2" customFormat="1" ht="49.05" customHeight="1">
      <c r="A258" s="40"/>
      <c r="B258" s="41"/>
      <c r="C258" s="217" t="s">
        <v>4463</v>
      </c>
      <c r="D258" s="217" t="s">
        <v>237</v>
      </c>
      <c r="E258" s="218" t="s">
        <v>8160</v>
      </c>
      <c r="F258" s="219" t="s">
        <v>8161</v>
      </c>
      <c r="G258" s="220" t="s">
        <v>451</v>
      </c>
      <c r="H258" s="221">
        <v>110</v>
      </c>
      <c r="I258" s="222"/>
      <c r="J258" s="223">
        <f>ROUND(I258*H258,2)</f>
        <v>0</v>
      </c>
      <c r="K258" s="219" t="s">
        <v>7240</v>
      </c>
      <c r="L258" s="46"/>
      <c r="M258" s="224" t="s">
        <v>19</v>
      </c>
      <c r="N258" s="225" t="s">
        <v>47</v>
      </c>
      <c r="O258" s="86"/>
      <c r="P258" s="226">
        <f>O258*H258</f>
        <v>0</v>
      </c>
      <c r="Q258" s="226">
        <v>0.00034000000000000002</v>
      </c>
      <c r="R258" s="226">
        <f>Q258*H258</f>
        <v>0.037400000000000003</v>
      </c>
      <c r="S258" s="226">
        <v>0.069000000000000006</v>
      </c>
      <c r="T258" s="227">
        <f>S258*H258</f>
        <v>7.5900000000000007</v>
      </c>
      <c r="U258" s="40"/>
      <c r="V258" s="40"/>
      <c r="W258" s="40"/>
      <c r="X258" s="40"/>
      <c r="Y258" s="40"/>
      <c r="Z258" s="40"/>
      <c r="AA258" s="40"/>
      <c r="AB258" s="40"/>
      <c r="AC258" s="40"/>
      <c r="AD258" s="40"/>
      <c r="AE258" s="40"/>
      <c r="AR258" s="228" t="s">
        <v>100</v>
      </c>
      <c r="AT258" s="228" t="s">
        <v>237</v>
      </c>
      <c r="AU258" s="228" t="s">
        <v>83</v>
      </c>
      <c r="AY258" s="19" t="s">
        <v>235</v>
      </c>
      <c r="BE258" s="229">
        <f>IF(N258="základní",J258,0)</f>
        <v>0</v>
      </c>
      <c r="BF258" s="229">
        <f>IF(N258="snížená",J258,0)</f>
        <v>0</v>
      </c>
      <c r="BG258" s="229">
        <f>IF(N258="zákl. přenesená",J258,0)</f>
        <v>0</v>
      </c>
      <c r="BH258" s="229">
        <f>IF(N258="sníž. přenesená",J258,0)</f>
        <v>0</v>
      </c>
      <c r="BI258" s="229">
        <f>IF(N258="nulová",J258,0)</f>
        <v>0</v>
      </c>
      <c r="BJ258" s="19" t="s">
        <v>83</v>
      </c>
      <c r="BK258" s="229">
        <f>ROUND(I258*H258,2)</f>
        <v>0</v>
      </c>
      <c r="BL258" s="19" t="s">
        <v>100</v>
      </c>
      <c r="BM258" s="228" t="s">
        <v>6714</v>
      </c>
    </row>
    <row r="259" s="2" customFormat="1">
      <c r="A259" s="40"/>
      <c r="B259" s="41"/>
      <c r="C259" s="42"/>
      <c r="D259" s="237" t="s">
        <v>792</v>
      </c>
      <c r="E259" s="42"/>
      <c r="F259" s="279" t="s">
        <v>8157</v>
      </c>
      <c r="G259" s="42"/>
      <c r="H259" s="42"/>
      <c r="I259" s="232"/>
      <c r="J259" s="42"/>
      <c r="K259" s="42"/>
      <c r="L259" s="46"/>
      <c r="M259" s="233"/>
      <c r="N259" s="234"/>
      <c r="O259" s="86"/>
      <c r="P259" s="86"/>
      <c r="Q259" s="86"/>
      <c r="R259" s="86"/>
      <c r="S259" s="86"/>
      <c r="T259" s="87"/>
      <c r="U259" s="40"/>
      <c r="V259" s="40"/>
      <c r="W259" s="40"/>
      <c r="X259" s="40"/>
      <c r="Y259" s="40"/>
      <c r="Z259" s="40"/>
      <c r="AA259" s="40"/>
      <c r="AB259" s="40"/>
      <c r="AC259" s="40"/>
      <c r="AD259" s="40"/>
      <c r="AE259" s="40"/>
      <c r="AT259" s="19" t="s">
        <v>792</v>
      </c>
      <c r="AU259" s="19" t="s">
        <v>83</v>
      </c>
    </row>
    <row r="260" s="2" customFormat="1" ht="44.25" customHeight="1">
      <c r="A260" s="40"/>
      <c r="B260" s="41"/>
      <c r="C260" s="217" t="s">
        <v>4467</v>
      </c>
      <c r="D260" s="217" t="s">
        <v>237</v>
      </c>
      <c r="E260" s="218" t="s">
        <v>8941</v>
      </c>
      <c r="F260" s="219" t="s">
        <v>8942</v>
      </c>
      <c r="G260" s="220" t="s">
        <v>451</v>
      </c>
      <c r="H260" s="221">
        <v>1200</v>
      </c>
      <c r="I260" s="222"/>
      <c r="J260" s="223">
        <f>ROUND(I260*H260,2)</f>
        <v>0</v>
      </c>
      <c r="K260" s="219" t="s">
        <v>7240</v>
      </c>
      <c r="L260" s="46"/>
      <c r="M260" s="224" t="s">
        <v>19</v>
      </c>
      <c r="N260" s="225" t="s">
        <v>47</v>
      </c>
      <c r="O260" s="86"/>
      <c r="P260" s="226">
        <f>O260*H260</f>
        <v>0</v>
      </c>
      <c r="Q260" s="226">
        <v>8.0000000000000007E-05</v>
      </c>
      <c r="R260" s="226">
        <f>Q260*H260</f>
        <v>0.096000000000000002</v>
      </c>
      <c r="S260" s="226">
        <v>0.001</v>
      </c>
      <c r="T260" s="227">
        <f>S260*H260</f>
        <v>1.2</v>
      </c>
      <c r="U260" s="40"/>
      <c r="V260" s="40"/>
      <c r="W260" s="40"/>
      <c r="X260" s="40"/>
      <c r="Y260" s="40"/>
      <c r="Z260" s="40"/>
      <c r="AA260" s="40"/>
      <c r="AB260" s="40"/>
      <c r="AC260" s="40"/>
      <c r="AD260" s="40"/>
      <c r="AE260" s="40"/>
      <c r="AR260" s="228" t="s">
        <v>100</v>
      </c>
      <c r="AT260" s="228" t="s">
        <v>237</v>
      </c>
      <c r="AU260" s="228" t="s">
        <v>83</v>
      </c>
      <c r="AY260" s="19" t="s">
        <v>235</v>
      </c>
      <c r="BE260" s="229">
        <f>IF(N260="základní",J260,0)</f>
        <v>0</v>
      </c>
      <c r="BF260" s="229">
        <f>IF(N260="snížená",J260,0)</f>
        <v>0</v>
      </c>
      <c r="BG260" s="229">
        <f>IF(N260="zákl. přenesená",J260,0)</f>
        <v>0</v>
      </c>
      <c r="BH260" s="229">
        <f>IF(N260="sníž. přenesená",J260,0)</f>
        <v>0</v>
      </c>
      <c r="BI260" s="229">
        <f>IF(N260="nulová",J260,0)</f>
        <v>0</v>
      </c>
      <c r="BJ260" s="19" t="s">
        <v>83</v>
      </c>
      <c r="BK260" s="229">
        <f>ROUND(I260*H260,2)</f>
        <v>0</v>
      </c>
      <c r="BL260" s="19" t="s">
        <v>100</v>
      </c>
      <c r="BM260" s="228" t="s">
        <v>6722</v>
      </c>
    </row>
    <row r="261" s="2" customFormat="1">
      <c r="A261" s="40"/>
      <c r="B261" s="41"/>
      <c r="C261" s="42"/>
      <c r="D261" s="237" t="s">
        <v>792</v>
      </c>
      <c r="E261" s="42"/>
      <c r="F261" s="279" t="s">
        <v>7271</v>
      </c>
      <c r="G261" s="42"/>
      <c r="H261" s="42"/>
      <c r="I261" s="232"/>
      <c r="J261" s="42"/>
      <c r="K261" s="42"/>
      <c r="L261" s="46"/>
      <c r="M261" s="233"/>
      <c r="N261" s="234"/>
      <c r="O261" s="86"/>
      <c r="P261" s="86"/>
      <c r="Q261" s="86"/>
      <c r="R261" s="86"/>
      <c r="S261" s="86"/>
      <c r="T261" s="87"/>
      <c r="U261" s="40"/>
      <c r="V261" s="40"/>
      <c r="W261" s="40"/>
      <c r="X261" s="40"/>
      <c r="Y261" s="40"/>
      <c r="Z261" s="40"/>
      <c r="AA261" s="40"/>
      <c r="AB261" s="40"/>
      <c r="AC261" s="40"/>
      <c r="AD261" s="40"/>
      <c r="AE261" s="40"/>
      <c r="AT261" s="19" t="s">
        <v>792</v>
      </c>
      <c r="AU261" s="19" t="s">
        <v>83</v>
      </c>
    </row>
    <row r="262" s="2" customFormat="1" ht="24.15" customHeight="1">
      <c r="A262" s="40"/>
      <c r="B262" s="41"/>
      <c r="C262" s="217" t="s">
        <v>687</v>
      </c>
      <c r="D262" s="217" t="s">
        <v>237</v>
      </c>
      <c r="E262" s="218" t="s">
        <v>8943</v>
      </c>
      <c r="F262" s="219" t="s">
        <v>8944</v>
      </c>
      <c r="G262" s="220" t="s">
        <v>369</v>
      </c>
      <c r="H262" s="221">
        <v>2000</v>
      </c>
      <c r="I262" s="222"/>
      <c r="J262" s="223">
        <f>ROUND(I262*H262,2)</f>
        <v>0</v>
      </c>
      <c r="K262" s="219" t="s">
        <v>7283</v>
      </c>
      <c r="L262" s="46"/>
      <c r="M262" s="224" t="s">
        <v>19</v>
      </c>
      <c r="N262" s="225" t="s">
        <v>47</v>
      </c>
      <c r="O262" s="86"/>
      <c r="P262" s="226">
        <f>O262*H262</f>
        <v>0</v>
      </c>
      <c r="Q262" s="226">
        <v>0.00048999999999999998</v>
      </c>
      <c r="R262" s="226">
        <f>Q262*H262</f>
        <v>0.97999999999999998</v>
      </c>
      <c r="S262" s="226">
        <v>0.002</v>
      </c>
      <c r="T262" s="227">
        <f>S262*H262</f>
        <v>4</v>
      </c>
      <c r="U262" s="40"/>
      <c r="V262" s="40"/>
      <c r="W262" s="40"/>
      <c r="X262" s="40"/>
      <c r="Y262" s="40"/>
      <c r="Z262" s="40"/>
      <c r="AA262" s="40"/>
      <c r="AB262" s="40"/>
      <c r="AC262" s="40"/>
      <c r="AD262" s="40"/>
      <c r="AE262" s="40"/>
      <c r="AR262" s="228" t="s">
        <v>100</v>
      </c>
      <c r="AT262" s="228" t="s">
        <v>237</v>
      </c>
      <c r="AU262" s="228" t="s">
        <v>83</v>
      </c>
      <c r="AY262" s="19" t="s">
        <v>235</v>
      </c>
      <c r="BE262" s="229">
        <f>IF(N262="základní",J262,0)</f>
        <v>0</v>
      </c>
      <c r="BF262" s="229">
        <f>IF(N262="snížená",J262,0)</f>
        <v>0</v>
      </c>
      <c r="BG262" s="229">
        <f>IF(N262="zákl. přenesená",J262,0)</f>
        <v>0</v>
      </c>
      <c r="BH262" s="229">
        <f>IF(N262="sníž. přenesená",J262,0)</f>
        <v>0</v>
      </c>
      <c r="BI262" s="229">
        <f>IF(N262="nulová",J262,0)</f>
        <v>0</v>
      </c>
      <c r="BJ262" s="19" t="s">
        <v>83</v>
      </c>
      <c r="BK262" s="229">
        <f>ROUND(I262*H262,2)</f>
        <v>0</v>
      </c>
      <c r="BL262" s="19" t="s">
        <v>100</v>
      </c>
      <c r="BM262" s="228" t="s">
        <v>6746</v>
      </c>
    </row>
    <row r="263" s="2" customFormat="1">
      <c r="A263" s="40"/>
      <c r="B263" s="41"/>
      <c r="C263" s="42"/>
      <c r="D263" s="237" t="s">
        <v>792</v>
      </c>
      <c r="E263" s="42"/>
      <c r="F263" s="279" t="s">
        <v>7271</v>
      </c>
      <c r="G263" s="42"/>
      <c r="H263" s="42"/>
      <c r="I263" s="232"/>
      <c r="J263" s="42"/>
      <c r="K263" s="42"/>
      <c r="L263" s="46"/>
      <c r="M263" s="233"/>
      <c r="N263" s="234"/>
      <c r="O263" s="86"/>
      <c r="P263" s="86"/>
      <c r="Q263" s="86"/>
      <c r="R263" s="86"/>
      <c r="S263" s="86"/>
      <c r="T263" s="87"/>
      <c r="U263" s="40"/>
      <c r="V263" s="40"/>
      <c r="W263" s="40"/>
      <c r="X263" s="40"/>
      <c r="Y263" s="40"/>
      <c r="Z263" s="40"/>
      <c r="AA263" s="40"/>
      <c r="AB263" s="40"/>
      <c r="AC263" s="40"/>
      <c r="AD263" s="40"/>
      <c r="AE263" s="40"/>
      <c r="AT263" s="19" t="s">
        <v>792</v>
      </c>
      <c r="AU263" s="19" t="s">
        <v>83</v>
      </c>
    </row>
    <row r="264" s="2" customFormat="1" ht="24.15" customHeight="1">
      <c r="A264" s="40"/>
      <c r="B264" s="41"/>
      <c r="C264" s="217" t="s">
        <v>4476</v>
      </c>
      <c r="D264" s="217" t="s">
        <v>237</v>
      </c>
      <c r="E264" s="218" t="s">
        <v>8945</v>
      </c>
      <c r="F264" s="219" t="s">
        <v>8946</v>
      </c>
      <c r="G264" s="220" t="s">
        <v>369</v>
      </c>
      <c r="H264" s="221">
        <v>800</v>
      </c>
      <c r="I264" s="222"/>
      <c r="J264" s="223">
        <f>ROUND(I264*H264,2)</f>
        <v>0</v>
      </c>
      <c r="K264" s="219" t="s">
        <v>7283</v>
      </c>
      <c r="L264" s="46"/>
      <c r="M264" s="224" t="s">
        <v>19</v>
      </c>
      <c r="N264" s="225" t="s">
        <v>47</v>
      </c>
      <c r="O264" s="86"/>
      <c r="P264" s="226">
        <f>O264*H264</f>
        <v>0</v>
      </c>
      <c r="Q264" s="226">
        <v>0.00048999999999999998</v>
      </c>
      <c r="R264" s="226">
        <f>Q264*H264</f>
        <v>0.39200000000000002</v>
      </c>
      <c r="S264" s="226">
        <v>0.0089999999999999993</v>
      </c>
      <c r="T264" s="227">
        <f>S264*H264</f>
        <v>7.1999999999999993</v>
      </c>
      <c r="U264" s="40"/>
      <c r="V264" s="40"/>
      <c r="W264" s="40"/>
      <c r="X264" s="40"/>
      <c r="Y264" s="40"/>
      <c r="Z264" s="40"/>
      <c r="AA264" s="40"/>
      <c r="AB264" s="40"/>
      <c r="AC264" s="40"/>
      <c r="AD264" s="40"/>
      <c r="AE264" s="40"/>
      <c r="AR264" s="228" t="s">
        <v>100</v>
      </c>
      <c r="AT264" s="228" t="s">
        <v>237</v>
      </c>
      <c r="AU264" s="228" t="s">
        <v>83</v>
      </c>
      <c r="AY264" s="19" t="s">
        <v>235</v>
      </c>
      <c r="BE264" s="229">
        <f>IF(N264="základní",J264,0)</f>
        <v>0</v>
      </c>
      <c r="BF264" s="229">
        <f>IF(N264="snížená",J264,0)</f>
        <v>0</v>
      </c>
      <c r="BG264" s="229">
        <f>IF(N264="zákl. přenesená",J264,0)</f>
        <v>0</v>
      </c>
      <c r="BH264" s="229">
        <f>IF(N264="sníž. přenesená",J264,0)</f>
        <v>0</v>
      </c>
      <c r="BI264" s="229">
        <f>IF(N264="nulová",J264,0)</f>
        <v>0</v>
      </c>
      <c r="BJ264" s="19" t="s">
        <v>83</v>
      </c>
      <c r="BK264" s="229">
        <f>ROUND(I264*H264,2)</f>
        <v>0</v>
      </c>
      <c r="BL264" s="19" t="s">
        <v>100</v>
      </c>
      <c r="BM264" s="228" t="s">
        <v>6730</v>
      </c>
    </row>
    <row r="265" s="2" customFormat="1">
      <c r="A265" s="40"/>
      <c r="B265" s="41"/>
      <c r="C265" s="42"/>
      <c r="D265" s="237" t="s">
        <v>792</v>
      </c>
      <c r="E265" s="42"/>
      <c r="F265" s="279" t="s">
        <v>7271</v>
      </c>
      <c r="G265" s="42"/>
      <c r="H265" s="42"/>
      <c r="I265" s="232"/>
      <c r="J265" s="42"/>
      <c r="K265" s="42"/>
      <c r="L265" s="46"/>
      <c r="M265" s="233"/>
      <c r="N265" s="234"/>
      <c r="O265" s="86"/>
      <c r="P265" s="86"/>
      <c r="Q265" s="86"/>
      <c r="R265" s="86"/>
      <c r="S265" s="86"/>
      <c r="T265" s="87"/>
      <c r="U265" s="40"/>
      <c r="V265" s="40"/>
      <c r="W265" s="40"/>
      <c r="X265" s="40"/>
      <c r="Y265" s="40"/>
      <c r="Z265" s="40"/>
      <c r="AA265" s="40"/>
      <c r="AB265" s="40"/>
      <c r="AC265" s="40"/>
      <c r="AD265" s="40"/>
      <c r="AE265" s="40"/>
      <c r="AT265" s="19" t="s">
        <v>792</v>
      </c>
      <c r="AU265" s="19" t="s">
        <v>83</v>
      </c>
    </row>
    <row r="266" s="2" customFormat="1" ht="16.5" customHeight="1">
      <c r="A266" s="40"/>
      <c r="B266" s="41"/>
      <c r="C266" s="217" t="s">
        <v>4482</v>
      </c>
      <c r="D266" s="217" t="s">
        <v>237</v>
      </c>
      <c r="E266" s="218" t="s">
        <v>8947</v>
      </c>
      <c r="F266" s="219" t="s">
        <v>8948</v>
      </c>
      <c r="G266" s="220" t="s">
        <v>610</v>
      </c>
      <c r="H266" s="221">
        <v>1</v>
      </c>
      <c r="I266" s="222"/>
      <c r="J266" s="223">
        <f>ROUND(I266*H266,2)</f>
        <v>0</v>
      </c>
      <c r="K266" s="219" t="s">
        <v>7283</v>
      </c>
      <c r="L266" s="46"/>
      <c r="M266" s="224" t="s">
        <v>19</v>
      </c>
      <c r="N266" s="225" t="s">
        <v>47</v>
      </c>
      <c r="O266" s="86"/>
      <c r="P266" s="226">
        <f>O266*H266</f>
        <v>0</v>
      </c>
      <c r="Q266" s="226">
        <v>0</v>
      </c>
      <c r="R266" s="226">
        <f>Q266*H266</f>
        <v>0</v>
      </c>
      <c r="S266" s="226">
        <v>0</v>
      </c>
      <c r="T266" s="227">
        <f>S266*H266</f>
        <v>0</v>
      </c>
      <c r="U266" s="40"/>
      <c r="V266" s="40"/>
      <c r="W266" s="40"/>
      <c r="X266" s="40"/>
      <c r="Y266" s="40"/>
      <c r="Z266" s="40"/>
      <c r="AA266" s="40"/>
      <c r="AB266" s="40"/>
      <c r="AC266" s="40"/>
      <c r="AD266" s="40"/>
      <c r="AE266" s="40"/>
      <c r="AR266" s="228" t="s">
        <v>100</v>
      </c>
      <c r="AT266" s="228" t="s">
        <v>237</v>
      </c>
      <c r="AU266" s="228" t="s">
        <v>83</v>
      </c>
      <c r="AY266" s="19" t="s">
        <v>235</v>
      </c>
      <c r="BE266" s="229">
        <f>IF(N266="základní",J266,0)</f>
        <v>0</v>
      </c>
      <c r="BF266" s="229">
        <f>IF(N266="snížená",J266,0)</f>
        <v>0</v>
      </c>
      <c r="BG266" s="229">
        <f>IF(N266="zákl. přenesená",J266,0)</f>
        <v>0</v>
      </c>
      <c r="BH266" s="229">
        <f>IF(N266="sníž. přenesená",J266,0)</f>
        <v>0</v>
      </c>
      <c r="BI266" s="229">
        <f>IF(N266="nulová",J266,0)</f>
        <v>0</v>
      </c>
      <c r="BJ266" s="19" t="s">
        <v>83</v>
      </c>
      <c r="BK266" s="229">
        <f>ROUND(I266*H266,2)</f>
        <v>0</v>
      </c>
      <c r="BL266" s="19" t="s">
        <v>100</v>
      </c>
      <c r="BM266" s="228" t="s">
        <v>6764</v>
      </c>
    </row>
    <row r="267" s="12" customFormat="1" ht="25.92" customHeight="1">
      <c r="A267" s="12"/>
      <c r="B267" s="201"/>
      <c r="C267" s="202"/>
      <c r="D267" s="203" t="s">
        <v>75</v>
      </c>
      <c r="E267" s="204" t="s">
        <v>8949</v>
      </c>
      <c r="F267" s="204" t="s">
        <v>8950</v>
      </c>
      <c r="G267" s="202"/>
      <c r="H267" s="202"/>
      <c r="I267" s="205"/>
      <c r="J267" s="206">
        <f>BK267</f>
        <v>0</v>
      </c>
      <c r="K267" s="202"/>
      <c r="L267" s="207"/>
      <c r="M267" s="208"/>
      <c r="N267" s="209"/>
      <c r="O267" s="209"/>
      <c r="P267" s="210">
        <f>SUM(P268:P289)</f>
        <v>0</v>
      </c>
      <c r="Q267" s="209"/>
      <c r="R267" s="210">
        <f>SUM(R268:R289)</f>
        <v>0</v>
      </c>
      <c r="S267" s="209"/>
      <c r="T267" s="211">
        <f>SUM(T268:T289)</f>
        <v>0</v>
      </c>
      <c r="U267" s="12"/>
      <c r="V267" s="12"/>
      <c r="W267" s="12"/>
      <c r="X267" s="12"/>
      <c r="Y267" s="12"/>
      <c r="Z267" s="12"/>
      <c r="AA267" s="12"/>
      <c r="AB267" s="12"/>
      <c r="AC267" s="12"/>
      <c r="AD267" s="12"/>
      <c r="AE267" s="12"/>
      <c r="AR267" s="212" t="s">
        <v>83</v>
      </c>
      <c r="AT267" s="213" t="s">
        <v>75</v>
      </c>
      <c r="AU267" s="213" t="s">
        <v>76</v>
      </c>
      <c r="AY267" s="212" t="s">
        <v>235</v>
      </c>
      <c r="BK267" s="214">
        <f>SUM(BK268:BK289)</f>
        <v>0</v>
      </c>
    </row>
    <row r="268" s="2" customFormat="1" ht="16.5" customHeight="1">
      <c r="A268" s="40"/>
      <c r="B268" s="41"/>
      <c r="C268" s="217" t="s">
        <v>4489</v>
      </c>
      <c r="D268" s="217" t="s">
        <v>237</v>
      </c>
      <c r="E268" s="218" t="s">
        <v>8951</v>
      </c>
      <c r="F268" s="219" t="s">
        <v>8952</v>
      </c>
      <c r="G268" s="220" t="s">
        <v>610</v>
      </c>
      <c r="H268" s="221">
        <v>1</v>
      </c>
      <c r="I268" s="222"/>
      <c r="J268" s="223">
        <f>ROUND(I268*H268,2)</f>
        <v>0</v>
      </c>
      <c r="K268" s="219" t="s">
        <v>7283</v>
      </c>
      <c r="L268" s="46"/>
      <c r="M268" s="224" t="s">
        <v>19</v>
      </c>
      <c r="N268" s="225" t="s">
        <v>47</v>
      </c>
      <c r="O268" s="86"/>
      <c r="P268" s="226">
        <f>O268*H268</f>
        <v>0</v>
      </c>
      <c r="Q268" s="226">
        <v>0</v>
      </c>
      <c r="R268" s="226">
        <f>Q268*H268</f>
        <v>0</v>
      </c>
      <c r="S268" s="226">
        <v>0</v>
      </c>
      <c r="T268" s="227">
        <f>S268*H268</f>
        <v>0</v>
      </c>
      <c r="U268" s="40"/>
      <c r="V268" s="40"/>
      <c r="W268" s="40"/>
      <c r="X268" s="40"/>
      <c r="Y268" s="40"/>
      <c r="Z268" s="40"/>
      <c r="AA268" s="40"/>
      <c r="AB268" s="40"/>
      <c r="AC268" s="40"/>
      <c r="AD268" s="40"/>
      <c r="AE268" s="40"/>
      <c r="AR268" s="228" t="s">
        <v>100</v>
      </c>
      <c r="AT268" s="228" t="s">
        <v>237</v>
      </c>
      <c r="AU268" s="228" t="s">
        <v>83</v>
      </c>
      <c r="AY268" s="19" t="s">
        <v>235</v>
      </c>
      <c r="BE268" s="229">
        <f>IF(N268="základní",J268,0)</f>
        <v>0</v>
      </c>
      <c r="BF268" s="229">
        <f>IF(N268="snížená",J268,0)</f>
        <v>0</v>
      </c>
      <c r="BG268" s="229">
        <f>IF(N268="zákl. přenesená",J268,0)</f>
        <v>0</v>
      </c>
      <c r="BH268" s="229">
        <f>IF(N268="sníž. přenesená",J268,0)</f>
        <v>0</v>
      </c>
      <c r="BI268" s="229">
        <f>IF(N268="nulová",J268,0)</f>
        <v>0</v>
      </c>
      <c r="BJ268" s="19" t="s">
        <v>83</v>
      </c>
      <c r="BK268" s="229">
        <f>ROUND(I268*H268,2)</f>
        <v>0</v>
      </c>
      <c r="BL268" s="19" t="s">
        <v>100</v>
      </c>
      <c r="BM268" s="228" t="s">
        <v>6853</v>
      </c>
    </row>
    <row r="269" s="2" customFormat="1" ht="16.5" customHeight="1">
      <c r="A269" s="40"/>
      <c r="B269" s="41"/>
      <c r="C269" s="217" t="s">
        <v>4495</v>
      </c>
      <c r="D269" s="217" t="s">
        <v>237</v>
      </c>
      <c r="E269" s="218" t="s">
        <v>8953</v>
      </c>
      <c r="F269" s="219" t="s">
        <v>8954</v>
      </c>
      <c r="G269" s="220" t="s">
        <v>610</v>
      </c>
      <c r="H269" s="221">
        <v>1</v>
      </c>
      <c r="I269" s="222"/>
      <c r="J269" s="223">
        <f>ROUND(I269*H269,2)</f>
        <v>0</v>
      </c>
      <c r="K269" s="219" t="s">
        <v>7283</v>
      </c>
      <c r="L269" s="46"/>
      <c r="M269" s="224" t="s">
        <v>19</v>
      </c>
      <c r="N269" s="225" t="s">
        <v>47</v>
      </c>
      <c r="O269" s="86"/>
      <c r="P269" s="226">
        <f>O269*H269</f>
        <v>0</v>
      </c>
      <c r="Q269" s="226">
        <v>0</v>
      </c>
      <c r="R269" s="226">
        <f>Q269*H269</f>
        <v>0</v>
      </c>
      <c r="S269" s="226">
        <v>0</v>
      </c>
      <c r="T269" s="227">
        <f>S269*H269</f>
        <v>0</v>
      </c>
      <c r="U269" s="40"/>
      <c r="V269" s="40"/>
      <c r="W269" s="40"/>
      <c r="X269" s="40"/>
      <c r="Y269" s="40"/>
      <c r="Z269" s="40"/>
      <c r="AA269" s="40"/>
      <c r="AB269" s="40"/>
      <c r="AC269" s="40"/>
      <c r="AD269" s="40"/>
      <c r="AE269" s="40"/>
      <c r="AR269" s="228" t="s">
        <v>100</v>
      </c>
      <c r="AT269" s="228" t="s">
        <v>237</v>
      </c>
      <c r="AU269" s="228" t="s">
        <v>83</v>
      </c>
      <c r="AY269" s="19" t="s">
        <v>235</v>
      </c>
      <c r="BE269" s="229">
        <f>IF(N269="základní",J269,0)</f>
        <v>0</v>
      </c>
      <c r="BF269" s="229">
        <f>IF(N269="snížená",J269,0)</f>
        <v>0</v>
      </c>
      <c r="BG269" s="229">
        <f>IF(N269="zákl. přenesená",J269,0)</f>
        <v>0</v>
      </c>
      <c r="BH269" s="229">
        <f>IF(N269="sníž. přenesená",J269,0)</f>
        <v>0</v>
      </c>
      <c r="BI269" s="229">
        <f>IF(N269="nulová",J269,0)</f>
        <v>0</v>
      </c>
      <c r="BJ269" s="19" t="s">
        <v>83</v>
      </c>
      <c r="BK269" s="229">
        <f>ROUND(I269*H269,2)</f>
        <v>0</v>
      </c>
      <c r="BL269" s="19" t="s">
        <v>100</v>
      </c>
      <c r="BM269" s="228" t="s">
        <v>6861</v>
      </c>
    </row>
    <row r="270" s="2" customFormat="1" ht="16.5" customHeight="1">
      <c r="A270" s="40"/>
      <c r="B270" s="41"/>
      <c r="C270" s="217" t="s">
        <v>4501</v>
      </c>
      <c r="D270" s="217" t="s">
        <v>237</v>
      </c>
      <c r="E270" s="218" t="s">
        <v>8955</v>
      </c>
      <c r="F270" s="219" t="s">
        <v>8956</v>
      </c>
      <c r="G270" s="220" t="s">
        <v>610</v>
      </c>
      <c r="H270" s="221">
        <v>1</v>
      </c>
      <c r="I270" s="222"/>
      <c r="J270" s="223">
        <f>ROUND(I270*H270,2)</f>
        <v>0</v>
      </c>
      <c r="K270" s="219" t="s">
        <v>7283</v>
      </c>
      <c r="L270" s="46"/>
      <c r="M270" s="224" t="s">
        <v>19</v>
      </c>
      <c r="N270" s="225" t="s">
        <v>47</v>
      </c>
      <c r="O270" s="86"/>
      <c r="P270" s="226">
        <f>O270*H270</f>
        <v>0</v>
      </c>
      <c r="Q270" s="226">
        <v>0</v>
      </c>
      <c r="R270" s="226">
        <f>Q270*H270</f>
        <v>0</v>
      </c>
      <c r="S270" s="226">
        <v>0</v>
      </c>
      <c r="T270" s="227">
        <f>S270*H270</f>
        <v>0</v>
      </c>
      <c r="U270" s="40"/>
      <c r="V270" s="40"/>
      <c r="W270" s="40"/>
      <c r="X270" s="40"/>
      <c r="Y270" s="40"/>
      <c r="Z270" s="40"/>
      <c r="AA270" s="40"/>
      <c r="AB270" s="40"/>
      <c r="AC270" s="40"/>
      <c r="AD270" s="40"/>
      <c r="AE270" s="40"/>
      <c r="AR270" s="228" t="s">
        <v>100</v>
      </c>
      <c r="AT270" s="228" t="s">
        <v>237</v>
      </c>
      <c r="AU270" s="228" t="s">
        <v>83</v>
      </c>
      <c r="AY270" s="19" t="s">
        <v>235</v>
      </c>
      <c r="BE270" s="229">
        <f>IF(N270="základní",J270,0)</f>
        <v>0</v>
      </c>
      <c r="BF270" s="229">
        <f>IF(N270="snížená",J270,0)</f>
        <v>0</v>
      </c>
      <c r="BG270" s="229">
        <f>IF(N270="zákl. přenesená",J270,0)</f>
        <v>0</v>
      </c>
      <c r="BH270" s="229">
        <f>IF(N270="sníž. přenesená",J270,0)</f>
        <v>0</v>
      </c>
      <c r="BI270" s="229">
        <f>IF(N270="nulová",J270,0)</f>
        <v>0</v>
      </c>
      <c r="BJ270" s="19" t="s">
        <v>83</v>
      </c>
      <c r="BK270" s="229">
        <f>ROUND(I270*H270,2)</f>
        <v>0</v>
      </c>
      <c r="BL270" s="19" t="s">
        <v>100</v>
      </c>
      <c r="BM270" s="228" t="s">
        <v>6875</v>
      </c>
    </row>
    <row r="271" s="2" customFormat="1" ht="33" customHeight="1">
      <c r="A271" s="40"/>
      <c r="B271" s="41"/>
      <c r="C271" s="217" t="s">
        <v>4628</v>
      </c>
      <c r="D271" s="217" t="s">
        <v>237</v>
      </c>
      <c r="E271" s="218" t="s">
        <v>8957</v>
      </c>
      <c r="F271" s="219" t="s">
        <v>8958</v>
      </c>
      <c r="G271" s="220" t="s">
        <v>610</v>
      </c>
      <c r="H271" s="221">
        <v>1</v>
      </c>
      <c r="I271" s="222"/>
      <c r="J271" s="223">
        <f>ROUND(I271*H271,2)</f>
        <v>0</v>
      </c>
      <c r="K271" s="219" t="s">
        <v>7283</v>
      </c>
      <c r="L271" s="46"/>
      <c r="M271" s="224" t="s">
        <v>19</v>
      </c>
      <c r="N271" s="225" t="s">
        <v>47</v>
      </c>
      <c r="O271" s="86"/>
      <c r="P271" s="226">
        <f>O271*H271</f>
        <v>0</v>
      </c>
      <c r="Q271" s="226">
        <v>0</v>
      </c>
      <c r="R271" s="226">
        <f>Q271*H271</f>
        <v>0</v>
      </c>
      <c r="S271" s="226">
        <v>0</v>
      </c>
      <c r="T271" s="227">
        <f>S271*H271</f>
        <v>0</v>
      </c>
      <c r="U271" s="40"/>
      <c r="V271" s="40"/>
      <c r="W271" s="40"/>
      <c r="X271" s="40"/>
      <c r="Y271" s="40"/>
      <c r="Z271" s="40"/>
      <c r="AA271" s="40"/>
      <c r="AB271" s="40"/>
      <c r="AC271" s="40"/>
      <c r="AD271" s="40"/>
      <c r="AE271" s="40"/>
      <c r="AR271" s="228" t="s">
        <v>100</v>
      </c>
      <c r="AT271" s="228" t="s">
        <v>237</v>
      </c>
      <c r="AU271" s="228" t="s">
        <v>83</v>
      </c>
      <c r="AY271" s="19" t="s">
        <v>235</v>
      </c>
      <c r="BE271" s="229">
        <f>IF(N271="základní",J271,0)</f>
        <v>0</v>
      </c>
      <c r="BF271" s="229">
        <f>IF(N271="snížená",J271,0)</f>
        <v>0</v>
      </c>
      <c r="BG271" s="229">
        <f>IF(N271="zákl. přenesená",J271,0)</f>
        <v>0</v>
      </c>
      <c r="BH271" s="229">
        <f>IF(N271="sníž. přenesená",J271,0)</f>
        <v>0</v>
      </c>
      <c r="BI271" s="229">
        <f>IF(N271="nulová",J271,0)</f>
        <v>0</v>
      </c>
      <c r="BJ271" s="19" t="s">
        <v>83</v>
      </c>
      <c r="BK271" s="229">
        <f>ROUND(I271*H271,2)</f>
        <v>0</v>
      </c>
      <c r="BL271" s="19" t="s">
        <v>100</v>
      </c>
      <c r="BM271" s="228" t="s">
        <v>6869</v>
      </c>
    </row>
    <row r="272" s="2" customFormat="1" ht="16.5" customHeight="1">
      <c r="A272" s="40"/>
      <c r="B272" s="41"/>
      <c r="C272" s="217" t="s">
        <v>6161</v>
      </c>
      <c r="D272" s="217" t="s">
        <v>237</v>
      </c>
      <c r="E272" s="218" t="s">
        <v>8959</v>
      </c>
      <c r="F272" s="219" t="s">
        <v>8960</v>
      </c>
      <c r="G272" s="220" t="s">
        <v>610</v>
      </c>
      <c r="H272" s="221">
        <v>1</v>
      </c>
      <c r="I272" s="222"/>
      <c r="J272" s="223">
        <f>ROUND(I272*H272,2)</f>
        <v>0</v>
      </c>
      <c r="K272" s="219" t="s">
        <v>7283</v>
      </c>
      <c r="L272" s="46"/>
      <c r="M272" s="224" t="s">
        <v>19</v>
      </c>
      <c r="N272" s="225" t="s">
        <v>47</v>
      </c>
      <c r="O272" s="86"/>
      <c r="P272" s="226">
        <f>O272*H272</f>
        <v>0</v>
      </c>
      <c r="Q272" s="226">
        <v>0</v>
      </c>
      <c r="R272" s="226">
        <f>Q272*H272</f>
        <v>0</v>
      </c>
      <c r="S272" s="226">
        <v>0</v>
      </c>
      <c r="T272" s="227">
        <f>S272*H272</f>
        <v>0</v>
      </c>
      <c r="U272" s="40"/>
      <c r="V272" s="40"/>
      <c r="W272" s="40"/>
      <c r="X272" s="40"/>
      <c r="Y272" s="40"/>
      <c r="Z272" s="40"/>
      <c r="AA272" s="40"/>
      <c r="AB272" s="40"/>
      <c r="AC272" s="40"/>
      <c r="AD272" s="40"/>
      <c r="AE272" s="40"/>
      <c r="AR272" s="228" t="s">
        <v>100</v>
      </c>
      <c r="AT272" s="228" t="s">
        <v>237</v>
      </c>
      <c r="AU272" s="228" t="s">
        <v>83</v>
      </c>
      <c r="AY272" s="19" t="s">
        <v>235</v>
      </c>
      <c r="BE272" s="229">
        <f>IF(N272="základní",J272,0)</f>
        <v>0</v>
      </c>
      <c r="BF272" s="229">
        <f>IF(N272="snížená",J272,0)</f>
        <v>0</v>
      </c>
      <c r="BG272" s="229">
        <f>IF(N272="zákl. přenesená",J272,0)</f>
        <v>0</v>
      </c>
      <c r="BH272" s="229">
        <f>IF(N272="sníž. přenesená",J272,0)</f>
        <v>0</v>
      </c>
      <c r="BI272" s="229">
        <f>IF(N272="nulová",J272,0)</f>
        <v>0</v>
      </c>
      <c r="BJ272" s="19" t="s">
        <v>83</v>
      </c>
      <c r="BK272" s="229">
        <f>ROUND(I272*H272,2)</f>
        <v>0</v>
      </c>
      <c r="BL272" s="19" t="s">
        <v>100</v>
      </c>
      <c r="BM272" s="228" t="s">
        <v>6882</v>
      </c>
    </row>
    <row r="273" s="2" customFormat="1" ht="16.5" customHeight="1">
      <c r="A273" s="40"/>
      <c r="B273" s="41"/>
      <c r="C273" s="217" t="s">
        <v>6165</v>
      </c>
      <c r="D273" s="217" t="s">
        <v>237</v>
      </c>
      <c r="E273" s="218" t="s">
        <v>8961</v>
      </c>
      <c r="F273" s="219" t="s">
        <v>8962</v>
      </c>
      <c r="G273" s="220" t="s">
        <v>610</v>
      </c>
      <c r="H273" s="221">
        <v>1</v>
      </c>
      <c r="I273" s="222"/>
      <c r="J273" s="223">
        <f>ROUND(I273*H273,2)</f>
        <v>0</v>
      </c>
      <c r="K273" s="219" t="s">
        <v>7283</v>
      </c>
      <c r="L273" s="46"/>
      <c r="M273" s="224" t="s">
        <v>19</v>
      </c>
      <c r="N273" s="225" t="s">
        <v>47</v>
      </c>
      <c r="O273" s="86"/>
      <c r="P273" s="226">
        <f>O273*H273</f>
        <v>0</v>
      </c>
      <c r="Q273" s="226">
        <v>0</v>
      </c>
      <c r="R273" s="226">
        <f>Q273*H273</f>
        <v>0</v>
      </c>
      <c r="S273" s="226">
        <v>0</v>
      </c>
      <c r="T273" s="227">
        <f>S273*H273</f>
        <v>0</v>
      </c>
      <c r="U273" s="40"/>
      <c r="V273" s="40"/>
      <c r="W273" s="40"/>
      <c r="X273" s="40"/>
      <c r="Y273" s="40"/>
      <c r="Z273" s="40"/>
      <c r="AA273" s="40"/>
      <c r="AB273" s="40"/>
      <c r="AC273" s="40"/>
      <c r="AD273" s="40"/>
      <c r="AE273" s="40"/>
      <c r="AR273" s="228" t="s">
        <v>100</v>
      </c>
      <c r="AT273" s="228" t="s">
        <v>237</v>
      </c>
      <c r="AU273" s="228" t="s">
        <v>83</v>
      </c>
      <c r="AY273" s="19" t="s">
        <v>235</v>
      </c>
      <c r="BE273" s="229">
        <f>IF(N273="základní",J273,0)</f>
        <v>0</v>
      </c>
      <c r="BF273" s="229">
        <f>IF(N273="snížená",J273,0)</f>
        <v>0</v>
      </c>
      <c r="BG273" s="229">
        <f>IF(N273="zákl. přenesená",J273,0)</f>
        <v>0</v>
      </c>
      <c r="BH273" s="229">
        <f>IF(N273="sníž. přenesená",J273,0)</f>
        <v>0</v>
      </c>
      <c r="BI273" s="229">
        <f>IF(N273="nulová",J273,0)</f>
        <v>0</v>
      </c>
      <c r="BJ273" s="19" t="s">
        <v>83</v>
      </c>
      <c r="BK273" s="229">
        <f>ROUND(I273*H273,2)</f>
        <v>0</v>
      </c>
      <c r="BL273" s="19" t="s">
        <v>100</v>
      </c>
      <c r="BM273" s="228" t="s">
        <v>6890</v>
      </c>
    </row>
    <row r="274" s="2" customFormat="1" ht="33" customHeight="1">
      <c r="A274" s="40"/>
      <c r="B274" s="41"/>
      <c r="C274" s="217" t="s">
        <v>6169</v>
      </c>
      <c r="D274" s="217" t="s">
        <v>237</v>
      </c>
      <c r="E274" s="218" t="s">
        <v>8963</v>
      </c>
      <c r="F274" s="219" t="s">
        <v>8964</v>
      </c>
      <c r="G274" s="220" t="s">
        <v>610</v>
      </c>
      <c r="H274" s="221">
        <v>1</v>
      </c>
      <c r="I274" s="222"/>
      <c r="J274" s="223">
        <f>ROUND(I274*H274,2)</f>
        <v>0</v>
      </c>
      <c r="K274" s="219" t="s">
        <v>7283</v>
      </c>
      <c r="L274" s="46"/>
      <c r="M274" s="224" t="s">
        <v>19</v>
      </c>
      <c r="N274" s="225" t="s">
        <v>47</v>
      </c>
      <c r="O274" s="86"/>
      <c r="P274" s="226">
        <f>O274*H274</f>
        <v>0</v>
      </c>
      <c r="Q274" s="226">
        <v>0</v>
      </c>
      <c r="R274" s="226">
        <f>Q274*H274</f>
        <v>0</v>
      </c>
      <c r="S274" s="226">
        <v>0</v>
      </c>
      <c r="T274" s="227">
        <f>S274*H274</f>
        <v>0</v>
      </c>
      <c r="U274" s="40"/>
      <c r="V274" s="40"/>
      <c r="W274" s="40"/>
      <c r="X274" s="40"/>
      <c r="Y274" s="40"/>
      <c r="Z274" s="40"/>
      <c r="AA274" s="40"/>
      <c r="AB274" s="40"/>
      <c r="AC274" s="40"/>
      <c r="AD274" s="40"/>
      <c r="AE274" s="40"/>
      <c r="AR274" s="228" t="s">
        <v>100</v>
      </c>
      <c r="AT274" s="228" t="s">
        <v>237</v>
      </c>
      <c r="AU274" s="228" t="s">
        <v>83</v>
      </c>
      <c r="AY274" s="19" t="s">
        <v>235</v>
      </c>
      <c r="BE274" s="229">
        <f>IF(N274="základní",J274,0)</f>
        <v>0</v>
      </c>
      <c r="BF274" s="229">
        <f>IF(N274="snížená",J274,0)</f>
        <v>0</v>
      </c>
      <c r="BG274" s="229">
        <f>IF(N274="zákl. přenesená",J274,0)</f>
        <v>0</v>
      </c>
      <c r="BH274" s="229">
        <f>IF(N274="sníž. přenesená",J274,0)</f>
        <v>0</v>
      </c>
      <c r="BI274" s="229">
        <f>IF(N274="nulová",J274,0)</f>
        <v>0</v>
      </c>
      <c r="BJ274" s="19" t="s">
        <v>83</v>
      </c>
      <c r="BK274" s="229">
        <f>ROUND(I274*H274,2)</f>
        <v>0</v>
      </c>
      <c r="BL274" s="19" t="s">
        <v>100</v>
      </c>
      <c r="BM274" s="228" t="s">
        <v>6772</v>
      </c>
    </row>
    <row r="275" s="2" customFormat="1" ht="33" customHeight="1">
      <c r="A275" s="40"/>
      <c r="B275" s="41"/>
      <c r="C275" s="217" t="s">
        <v>6173</v>
      </c>
      <c r="D275" s="217" t="s">
        <v>237</v>
      </c>
      <c r="E275" s="218" t="s">
        <v>8965</v>
      </c>
      <c r="F275" s="219" t="s">
        <v>8966</v>
      </c>
      <c r="G275" s="220" t="s">
        <v>610</v>
      </c>
      <c r="H275" s="221">
        <v>1</v>
      </c>
      <c r="I275" s="222"/>
      <c r="J275" s="223">
        <f>ROUND(I275*H275,2)</f>
        <v>0</v>
      </c>
      <c r="K275" s="219" t="s">
        <v>7283</v>
      </c>
      <c r="L275" s="46"/>
      <c r="M275" s="224" t="s">
        <v>19</v>
      </c>
      <c r="N275" s="225" t="s">
        <v>47</v>
      </c>
      <c r="O275" s="86"/>
      <c r="P275" s="226">
        <f>O275*H275</f>
        <v>0</v>
      </c>
      <c r="Q275" s="226">
        <v>0</v>
      </c>
      <c r="R275" s="226">
        <f>Q275*H275</f>
        <v>0</v>
      </c>
      <c r="S275" s="226">
        <v>0</v>
      </c>
      <c r="T275" s="227">
        <f>S275*H275</f>
        <v>0</v>
      </c>
      <c r="U275" s="40"/>
      <c r="V275" s="40"/>
      <c r="W275" s="40"/>
      <c r="X275" s="40"/>
      <c r="Y275" s="40"/>
      <c r="Z275" s="40"/>
      <c r="AA275" s="40"/>
      <c r="AB275" s="40"/>
      <c r="AC275" s="40"/>
      <c r="AD275" s="40"/>
      <c r="AE275" s="40"/>
      <c r="AR275" s="228" t="s">
        <v>100</v>
      </c>
      <c r="AT275" s="228" t="s">
        <v>237</v>
      </c>
      <c r="AU275" s="228" t="s">
        <v>83</v>
      </c>
      <c r="AY275" s="19" t="s">
        <v>235</v>
      </c>
      <c r="BE275" s="229">
        <f>IF(N275="základní",J275,0)</f>
        <v>0</v>
      </c>
      <c r="BF275" s="229">
        <f>IF(N275="snížená",J275,0)</f>
        <v>0</v>
      </c>
      <c r="BG275" s="229">
        <f>IF(N275="zákl. přenesená",J275,0)</f>
        <v>0</v>
      </c>
      <c r="BH275" s="229">
        <f>IF(N275="sníž. přenesená",J275,0)</f>
        <v>0</v>
      </c>
      <c r="BI275" s="229">
        <f>IF(N275="nulová",J275,0)</f>
        <v>0</v>
      </c>
      <c r="BJ275" s="19" t="s">
        <v>83</v>
      </c>
      <c r="BK275" s="229">
        <f>ROUND(I275*H275,2)</f>
        <v>0</v>
      </c>
      <c r="BL275" s="19" t="s">
        <v>100</v>
      </c>
      <c r="BM275" s="228" t="s">
        <v>6780</v>
      </c>
    </row>
    <row r="276" s="2" customFormat="1" ht="33" customHeight="1">
      <c r="A276" s="40"/>
      <c r="B276" s="41"/>
      <c r="C276" s="217" t="s">
        <v>6177</v>
      </c>
      <c r="D276" s="217" t="s">
        <v>237</v>
      </c>
      <c r="E276" s="218" t="s">
        <v>8967</v>
      </c>
      <c r="F276" s="219" t="s">
        <v>8968</v>
      </c>
      <c r="G276" s="220" t="s">
        <v>610</v>
      </c>
      <c r="H276" s="221">
        <v>1</v>
      </c>
      <c r="I276" s="222"/>
      <c r="J276" s="223">
        <f>ROUND(I276*H276,2)</f>
        <v>0</v>
      </c>
      <c r="K276" s="219" t="s">
        <v>7283</v>
      </c>
      <c r="L276" s="46"/>
      <c r="M276" s="224" t="s">
        <v>19</v>
      </c>
      <c r="N276" s="225" t="s">
        <v>47</v>
      </c>
      <c r="O276" s="86"/>
      <c r="P276" s="226">
        <f>O276*H276</f>
        <v>0</v>
      </c>
      <c r="Q276" s="226">
        <v>0</v>
      </c>
      <c r="R276" s="226">
        <f>Q276*H276</f>
        <v>0</v>
      </c>
      <c r="S276" s="226">
        <v>0</v>
      </c>
      <c r="T276" s="227">
        <f>S276*H276</f>
        <v>0</v>
      </c>
      <c r="U276" s="40"/>
      <c r="V276" s="40"/>
      <c r="W276" s="40"/>
      <c r="X276" s="40"/>
      <c r="Y276" s="40"/>
      <c r="Z276" s="40"/>
      <c r="AA276" s="40"/>
      <c r="AB276" s="40"/>
      <c r="AC276" s="40"/>
      <c r="AD276" s="40"/>
      <c r="AE276" s="40"/>
      <c r="AR276" s="228" t="s">
        <v>100</v>
      </c>
      <c r="AT276" s="228" t="s">
        <v>237</v>
      </c>
      <c r="AU276" s="228" t="s">
        <v>83</v>
      </c>
      <c r="AY276" s="19" t="s">
        <v>235</v>
      </c>
      <c r="BE276" s="229">
        <f>IF(N276="základní",J276,0)</f>
        <v>0</v>
      </c>
      <c r="BF276" s="229">
        <f>IF(N276="snížená",J276,0)</f>
        <v>0</v>
      </c>
      <c r="BG276" s="229">
        <f>IF(N276="zákl. přenesená",J276,0)</f>
        <v>0</v>
      </c>
      <c r="BH276" s="229">
        <f>IF(N276="sníž. přenesená",J276,0)</f>
        <v>0</v>
      </c>
      <c r="BI276" s="229">
        <f>IF(N276="nulová",J276,0)</f>
        <v>0</v>
      </c>
      <c r="BJ276" s="19" t="s">
        <v>83</v>
      </c>
      <c r="BK276" s="229">
        <f>ROUND(I276*H276,2)</f>
        <v>0</v>
      </c>
      <c r="BL276" s="19" t="s">
        <v>100</v>
      </c>
      <c r="BM276" s="228" t="s">
        <v>6788</v>
      </c>
    </row>
    <row r="277" s="2" customFormat="1" ht="16.5" customHeight="1">
      <c r="A277" s="40"/>
      <c r="B277" s="41"/>
      <c r="C277" s="217" t="s">
        <v>6181</v>
      </c>
      <c r="D277" s="217" t="s">
        <v>237</v>
      </c>
      <c r="E277" s="218" t="s">
        <v>8969</v>
      </c>
      <c r="F277" s="219" t="s">
        <v>8970</v>
      </c>
      <c r="G277" s="220" t="s">
        <v>610</v>
      </c>
      <c r="H277" s="221">
        <v>1</v>
      </c>
      <c r="I277" s="222"/>
      <c r="J277" s="223">
        <f>ROUND(I277*H277,2)</f>
        <v>0</v>
      </c>
      <c r="K277" s="219" t="s">
        <v>7283</v>
      </c>
      <c r="L277" s="46"/>
      <c r="M277" s="224" t="s">
        <v>19</v>
      </c>
      <c r="N277" s="225" t="s">
        <v>47</v>
      </c>
      <c r="O277" s="86"/>
      <c r="P277" s="226">
        <f>O277*H277</f>
        <v>0</v>
      </c>
      <c r="Q277" s="226">
        <v>0</v>
      </c>
      <c r="R277" s="226">
        <f>Q277*H277</f>
        <v>0</v>
      </c>
      <c r="S277" s="226">
        <v>0</v>
      </c>
      <c r="T277" s="227">
        <f>S277*H277</f>
        <v>0</v>
      </c>
      <c r="U277" s="40"/>
      <c r="V277" s="40"/>
      <c r="W277" s="40"/>
      <c r="X277" s="40"/>
      <c r="Y277" s="40"/>
      <c r="Z277" s="40"/>
      <c r="AA277" s="40"/>
      <c r="AB277" s="40"/>
      <c r="AC277" s="40"/>
      <c r="AD277" s="40"/>
      <c r="AE277" s="40"/>
      <c r="AR277" s="228" t="s">
        <v>100</v>
      </c>
      <c r="AT277" s="228" t="s">
        <v>237</v>
      </c>
      <c r="AU277" s="228" t="s">
        <v>83</v>
      </c>
      <c r="AY277" s="19" t="s">
        <v>235</v>
      </c>
      <c r="BE277" s="229">
        <f>IF(N277="základní",J277,0)</f>
        <v>0</v>
      </c>
      <c r="BF277" s="229">
        <f>IF(N277="snížená",J277,0)</f>
        <v>0</v>
      </c>
      <c r="BG277" s="229">
        <f>IF(N277="zákl. přenesená",J277,0)</f>
        <v>0</v>
      </c>
      <c r="BH277" s="229">
        <f>IF(N277="sníž. přenesená",J277,0)</f>
        <v>0</v>
      </c>
      <c r="BI277" s="229">
        <f>IF(N277="nulová",J277,0)</f>
        <v>0</v>
      </c>
      <c r="BJ277" s="19" t="s">
        <v>83</v>
      </c>
      <c r="BK277" s="229">
        <f>ROUND(I277*H277,2)</f>
        <v>0</v>
      </c>
      <c r="BL277" s="19" t="s">
        <v>100</v>
      </c>
      <c r="BM277" s="228" t="s">
        <v>6796</v>
      </c>
    </row>
    <row r="278" s="2" customFormat="1">
      <c r="A278" s="40"/>
      <c r="B278" s="41"/>
      <c r="C278" s="42"/>
      <c r="D278" s="237" t="s">
        <v>792</v>
      </c>
      <c r="E278" s="42"/>
      <c r="F278" s="279" t="s">
        <v>8971</v>
      </c>
      <c r="G278" s="42"/>
      <c r="H278" s="42"/>
      <c r="I278" s="232"/>
      <c r="J278" s="42"/>
      <c r="K278" s="42"/>
      <c r="L278" s="46"/>
      <c r="M278" s="233"/>
      <c r="N278" s="234"/>
      <c r="O278" s="86"/>
      <c r="P278" s="86"/>
      <c r="Q278" s="86"/>
      <c r="R278" s="86"/>
      <c r="S278" s="86"/>
      <c r="T278" s="87"/>
      <c r="U278" s="40"/>
      <c r="V278" s="40"/>
      <c r="W278" s="40"/>
      <c r="X278" s="40"/>
      <c r="Y278" s="40"/>
      <c r="Z278" s="40"/>
      <c r="AA278" s="40"/>
      <c r="AB278" s="40"/>
      <c r="AC278" s="40"/>
      <c r="AD278" s="40"/>
      <c r="AE278" s="40"/>
      <c r="AT278" s="19" t="s">
        <v>792</v>
      </c>
      <c r="AU278" s="19" t="s">
        <v>83</v>
      </c>
    </row>
    <row r="279" s="2" customFormat="1" ht="16.5" customHeight="1">
      <c r="A279" s="40"/>
      <c r="B279" s="41"/>
      <c r="C279" s="217" t="s">
        <v>6185</v>
      </c>
      <c r="D279" s="217" t="s">
        <v>237</v>
      </c>
      <c r="E279" s="218" t="s">
        <v>8972</v>
      </c>
      <c r="F279" s="219" t="s">
        <v>8973</v>
      </c>
      <c r="G279" s="220" t="s">
        <v>610</v>
      </c>
      <c r="H279" s="221">
        <v>1</v>
      </c>
      <c r="I279" s="222"/>
      <c r="J279" s="223">
        <f>ROUND(I279*H279,2)</f>
        <v>0</v>
      </c>
      <c r="K279" s="219" t="s">
        <v>7283</v>
      </c>
      <c r="L279" s="46"/>
      <c r="M279" s="224" t="s">
        <v>19</v>
      </c>
      <c r="N279" s="225" t="s">
        <v>47</v>
      </c>
      <c r="O279" s="86"/>
      <c r="P279" s="226">
        <f>O279*H279</f>
        <v>0</v>
      </c>
      <c r="Q279" s="226">
        <v>0</v>
      </c>
      <c r="R279" s="226">
        <f>Q279*H279</f>
        <v>0</v>
      </c>
      <c r="S279" s="226">
        <v>0</v>
      </c>
      <c r="T279" s="227">
        <f>S279*H279</f>
        <v>0</v>
      </c>
      <c r="U279" s="40"/>
      <c r="V279" s="40"/>
      <c r="W279" s="40"/>
      <c r="X279" s="40"/>
      <c r="Y279" s="40"/>
      <c r="Z279" s="40"/>
      <c r="AA279" s="40"/>
      <c r="AB279" s="40"/>
      <c r="AC279" s="40"/>
      <c r="AD279" s="40"/>
      <c r="AE279" s="40"/>
      <c r="AR279" s="228" t="s">
        <v>100</v>
      </c>
      <c r="AT279" s="228" t="s">
        <v>237</v>
      </c>
      <c r="AU279" s="228" t="s">
        <v>83</v>
      </c>
      <c r="AY279" s="19" t="s">
        <v>235</v>
      </c>
      <c r="BE279" s="229">
        <f>IF(N279="základní",J279,0)</f>
        <v>0</v>
      </c>
      <c r="BF279" s="229">
        <f>IF(N279="snížená",J279,0)</f>
        <v>0</v>
      </c>
      <c r="BG279" s="229">
        <f>IF(N279="zákl. přenesená",J279,0)</f>
        <v>0</v>
      </c>
      <c r="BH279" s="229">
        <f>IF(N279="sníž. přenesená",J279,0)</f>
        <v>0</v>
      </c>
      <c r="BI279" s="229">
        <f>IF(N279="nulová",J279,0)</f>
        <v>0</v>
      </c>
      <c r="BJ279" s="19" t="s">
        <v>83</v>
      </c>
      <c r="BK279" s="229">
        <f>ROUND(I279*H279,2)</f>
        <v>0</v>
      </c>
      <c r="BL279" s="19" t="s">
        <v>100</v>
      </c>
      <c r="BM279" s="228" t="s">
        <v>6805</v>
      </c>
    </row>
    <row r="280" s="2" customFormat="1">
      <c r="A280" s="40"/>
      <c r="B280" s="41"/>
      <c r="C280" s="42"/>
      <c r="D280" s="237" t="s">
        <v>792</v>
      </c>
      <c r="E280" s="42"/>
      <c r="F280" s="279" t="s">
        <v>8971</v>
      </c>
      <c r="G280" s="42"/>
      <c r="H280" s="42"/>
      <c r="I280" s="232"/>
      <c r="J280" s="42"/>
      <c r="K280" s="42"/>
      <c r="L280" s="46"/>
      <c r="M280" s="233"/>
      <c r="N280" s="234"/>
      <c r="O280" s="86"/>
      <c r="P280" s="86"/>
      <c r="Q280" s="86"/>
      <c r="R280" s="86"/>
      <c r="S280" s="86"/>
      <c r="T280" s="87"/>
      <c r="U280" s="40"/>
      <c r="V280" s="40"/>
      <c r="W280" s="40"/>
      <c r="X280" s="40"/>
      <c r="Y280" s="40"/>
      <c r="Z280" s="40"/>
      <c r="AA280" s="40"/>
      <c r="AB280" s="40"/>
      <c r="AC280" s="40"/>
      <c r="AD280" s="40"/>
      <c r="AE280" s="40"/>
      <c r="AT280" s="19" t="s">
        <v>792</v>
      </c>
      <c r="AU280" s="19" t="s">
        <v>83</v>
      </c>
    </row>
    <row r="281" s="2" customFormat="1" ht="16.5" customHeight="1">
      <c r="A281" s="40"/>
      <c r="B281" s="41"/>
      <c r="C281" s="217" t="s">
        <v>6189</v>
      </c>
      <c r="D281" s="217" t="s">
        <v>237</v>
      </c>
      <c r="E281" s="218" t="s">
        <v>8974</v>
      </c>
      <c r="F281" s="219" t="s">
        <v>8975</v>
      </c>
      <c r="G281" s="220" t="s">
        <v>610</v>
      </c>
      <c r="H281" s="221">
        <v>1</v>
      </c>
      <c r="I281" s="222"/>
      <c r="J281" s="223">
        <f>ROUND(I281*H281,2)</f>
        <v>0</v>
      </c>
      <c r="K281" s="219" t="s">
        <v>7283</v>
      </c>
      <c r="L281" s="46"/>
      <c r="M281" s="224" t="s">
        <v>19</v>
      </c>
      <c r="N281" s="225" t="s">
        <v>47</v>
      </c>
      <c r="O281" s="86"/>
      <c r="P281" s="226">
        <f>O281*H281</f>
        <v>0</v>
      </c>
      <c r="Q281" s="226">
        <v>0</v>
      </c>
      <c r="R281" s="226">
        <f>Q281*H281</f>
        <v>0</v>
      </c>
      <c r="S281" s="226">
        <v>0</v>
      </c>
      <c r="T281" s="227">
        <f>S281*H281</f>
        <v>0</v>
      </c>
      <c r="U281" s="40"/>
      <c r="V281" s="40"/>
      <c r="W281" s="40"/>
      <c r="X281" s="40"/>
      <c r="Y281" s="40"/>
      <c r="Z281" s="40"/>
      <c r="AA281" s="40"/>
      <c r="AB281" s="40"/>
      <c r="AC281" s="40"/>
      <c r="AD281" s="40"/>
      <c r="AE281" s="40"/>
      <c r="AR281" s="228" t="s">
        <v>100</v>
      </c>
      <c r="AT281" s="228" t="s">
        <v>237</v>
      </c>
      <c r="AU281" s="228" t="s">
        <v>83</v>
      </c>
      <c r="AY281" s="19" t="s">
        <v>235</v>
      </c>
      <c r="BE281" s="229">
        <f>IF(N281="základní",J281,0)</f>
        <v>0</v>
      </c>
      <c r="BF281" s="229">
        <f>IF(N281="snížená",J281,0)</f>
        <v>0</v>
      </c>
      <c r="BG281" s="229">
        <f>IF(N281="zákl. přenesená",J281,0)</f>
        <v>0</v>
      </c>
      <c r="BH281" s="229">
        <f>IF(N281="sníž. přenesená",J281,0)</f>
        <v>0</v>
      </c>
      <c r="BI281" s="229">
        <f>IF(N281="nulová",J281,0)</f>
        <v>0</v>
      </c>
      <c r="BJ281" s="19" t="s">
        <v>83</v>
      </c>
      <c r="BK281" s="229">
        <f>ROUND(I281*H281,2)</f>
        <v>0</v>
      </c>
      <c r="BL281" s="19" t="s">
        <v>100</v>
      </c>
      <c r="BM281" s="228" t="s">
        <v>6813</v>
      </c>
    </row>
    <row r="282" s="2" customFormat="1">
      <c r="A282" s="40"/>
      <c r="B282" s="41"/>
      <c r="C282" s="42"/>
      <c r="D282" s="237" t="s">
        <v>792</v>
      </c>
      <c r="E282" s="42"/>
      <c r="F282" s="279" t="s">
        <v>8971</v>
      </c>
      <c r="G282" s="42"/>
      <c r="H282" s="42"/>
      <c r="I282" s="232"/>
      <c r="J282" s="42"/>
      <c r="K282" s="42"/>
      <c r="L282" s="46"/>
      <c r="M282" s="233"/>
      <c r="N282" s="234"/>
      <c r="O282" s="86"/>
      <c r="P282" s="86"/>
      <c r="Q282" s="86"/>
      <c r="R282" s="86"/>
      <c r="S282" s="86"/>
      <c r="T282" s="87"/>
      <c r="U282" s="40"/>
      <c r="V282" s="40"/>
      <c r="W282" s="40"/>
      <c r="X282" s="40"/>
      <c r="Y282" s="40"/>
      <c r="Z282" s="40"/>
      <c r="AA282" s="40"/>
      <c r="AB282" s="40"/>
      <c r="AC282" s="40"/>
      <c r="AD282" s="40"/>
      <c r="AE282" s="40"/>
      <c r="AT282" s="19" t="s">
        <v>792</v>
      </c>
      <c r="AU282" s="19" t="s">
        <v>83</v>
      </c>
    </row>
    <row r="283" s="2" customFormat="1" ht="16.5" customHeight="1">
      <c r="A283" s="40"/>
      <c r="B283" s="41"/>
      <c r="C283" s="217" t="s">
        <v>6193</v>
      </c>
      <c r="D283" s="217" t="s">
        <v>237</v>
      </c>
      <c r="E283" s="218" t="s">
        <v>8976</v>
      </c>
      <c r="F283" s="219" t="s">
        <v>8977</v>
      </c>
      <c r="G283" s="220" t="s">
        <v>610</v>
      </c>
      <c r="H283" s="221">
        <v>1</v>
      </c>
      <c r="I283" s="222"/>
      <c r="J283" s="223">
        <f>ROUND(I283*H283,2)</f>
        <v>0</v>
      </c>
      <c r="K283" s="219" t="s">
        <v>7283</v>
      </c>
      <c r="L283" s="46"/>
      <c r="M283" s="224" t="s">
        <v>19</v>
      </c>
      <c r="N283" s="225" t="s">
        <v>47</v>
      </c>
      <c r="O283" s="86"/>
      <c r="P283" s="226">
        <f>O283*H283</f>
        <v>0</v>
      </c>
      <c r="Q283" s="226">
        <v>0</v>
      </c>
      <c r="R283" s="226">
        <f>Q283*H283</f>
        <v>0</v>
      </c>
      <c r="S283" s="226">
        <v>0</v>
      </c>
      <c r="T283" s="227">
        <f>S283*H283</f>
        <v>0</v>
      </c>
      <c r="U283" s="40"/>
      <c r="V283" s="40"/>
      <c r="W283" s="40"/>
      <c r="X283" s="40"/>
      <c r="Y283" s="40"/>
      <c r="Z283" s="40"/>
      <c r="AA283" s="40"/>
      <c r="AB283" s="40"/>
      <c r="AC283" s="40"/>
      <c r="AD283" s="40"/>
      <c r="AE283" s="40"/>
      <c r="AR283" s="228" t="s">
        <v>100</v>
      </c>
      <c r="AT283" s="228" t="s">
        <v>237</v>
      </c>
      <c r="AU283" s="228" t="s">
        <v>83</v>
      </c>
      <c r="AY283" s="19" t="s">
        <v>235</v>
      </c>
      <c r="BE283" s="229">
        <f>IF(N283="základní",J283,0)</f>
        <v>0</v>
      </c>
      <c r="BF283" s="229">
        <f>IF(N283="snížená",J283,0)</f>
        <v>0</v>
      </c>
      <c r="BG283" s="229">
        <f>IF(N283="zákl. přenesená",J283,0)</f>
        <v>0</v>
      </c>
      <c r="BH283" s="229">
        <f>IF(N283="sníž. přenesená",J283,0)</f>
        <v>0</v>
      </c>
      <c r="BI283" s="229">
        <f>IF(N283="nulová",J283,0)</f>
        <v>0</v>
      </c>
      <c r="BJ283" s="19" t="s">
        <v>83</v>
      </c>
      <c r="BK283" s="229">
        <f>ROUND(I283*H283,2)</f>
        <v>0</v>
      </c>
      <c r="BL283" s="19" t="s">
        <v>100</v>
      </c>
      <c r="BM283" s="228" t="s">
        <v>6821</v>
      </c>
    </row>
    <row r="284" s="2" customFormat="1">
      <c r="A284" s="40"/>
      <c r="B284" s="41"/>
      <c r="C284" s="42"/>
      <c r="D284" s="237" t="s">
        <v>792</v>
      </c>
      <c r="E284" s="42"/>
      <c r="F284" s="279" t="s">
        <v>8971</v>
      </c>
      <c r="G284" s="42"/>
      <c r="H284" s="42"/>
      <c r="I284" s="232"/>
      <c r="J284" s="42"/>
      <c r="K284" s="42"/>
      <c r="L284" s="46"/>
      <c r="M284" s="233"/>
      <c r="N284" s="234"/>
      <c r="O284" s="86"/>
      <c r="P284" s="86"/>
      <c r="Q284" s="86"/>
      <c r="R284" s="86"/>
      <c r="S284" s="86"/>
      <c r="T284" s="87"/>
      <c r="U284" s="40"/>
      <c r="V284" s="40"/>
      <c r="W284" s="40"/>
      <c r="X284" s="40"/>
      <c r="Y284" s="40"/>
      <c r="Z284" s="40"/>
      <c r="AA284" s="40"/>
      <c r="AB284" s="40"/>
      <c r="AC284" s="40"/>
      <c r="AD284" s="40"/>
      <c r="AE284" s="40"/>
      <c r="AT284" s="19" t="s">
        <v>792</v>
      </c>
      <c r="AU284" s="19" t="s">
        <v>83</v>
      </c>
    </row>
    <row r="285" s="2" customFormat="1" ht="16.5" customHeight="1">
      <c r="A285" s="40"/>
      <c r="B285" s="41"/>
      <c r="C285" s="217" t="s">
        <v>6197</v>
      </c>
      <c r="D285" s="217" t="s">
        <v>237</v>
      </c>
      <c r="E285" s="218" t="s">
        <v>8978</v>
      </c>
      <c r="F285" s="219" t="s">
        <v>8979</v>
      </c>
      <c r="G285" s="220" t="s">
        <v>610</v>
      </c>
      <c r="H285" s="221">
        <v>1</v>
      </c>
      <c r="I285" s="222"/>
      <c r="J285" s="223">
        <f>ROUND(I285*H285,2)</f>
        <v>0</v>
      </c>
      <c r="K285" s="219" t="s">
        <v>7283</v>
      </c>
      <c r="L285" s="46"/>
      <c r="M285" s="224" t="s">
        <v>19</v>
      </c>
      <c r="N285" s="225" t="s">
        <v>47</v>
      </c>
      <c r="O285" s="86"/>
      <c r="P285" s="226">
        <f>O285*H285</f>
        <v>0</v>
      </c>
      <c r="Q285" s="226">
        <v>0</v>
      </c>
      <c r="R285" s="226">
        <f>Q285*H285</f>
        <v>0</v>
      </c>
      <c r="S285" s="226">
        <v>0</v>
      </c>
      <c r="T285" s="227">
        <f>S285*H285</f>
        <v>0</v>
      </c>
      <c r="U285" s="40"/>
      <c r="V285" s="40"/>
      <c r="W285" s="40"/>
      <c r="X285" s="40"/>
      <c r="Y285" s="40"/>
      <c r="Z285" s="40"/>
      <c r="AA285" s="40"/>
      <c r="AB285" s="40"/>
      <c r="AC285" s="40"/>
      <c r="AD285" s="40"/>
      <c r="AE285" s="40"/>
      <c r="AR285" s="228" t="s">
        <v>100</v>
      </c>
      <c r="AT285" s="228" t="s">
        <v>237</v>
      </c>
      <c r="AU285" s="228" t="s">
        <v>83</v>
      </c>
      <c r="AY285" s="19" t="s">
        <v>235</v>
      </c>
      <c r="BE285" s="229">
        <f>IF(N285="základní",J285,0)</f>
        <v>0</v>
      </c>
      <c r="BF285" s="229">
        <f>IF(N285="snížená",J285,0)</f>
        <v>0</v>
      </c>
      <c r="BG285" s="229">
        <f>IF(N285="zákl. přenesená",J285,0)</f>
        <v>0</v>
      </c>
      <c r="BH285" s="229">
        <f>IF(N285="sníž. přenesená",J285,0)</f>
        <v>0</v>
      </c>
      <c r="BI285" s="229">
        <f>IF(N285="nulová",J285,0)</f>
        <v>0</v>
      </c>
      <c r="BJ285" s="19" t="s">
        <v>83</v>
      </c>
      <c r="BK285" s="229">
        <f>ROUND(I285*H285,2)</f>
        <v>0</v>
      </c>
      <c r="BL285" s="19" t="s">
        <v>100</v>
      </c>
      <c r="BM285" s="228" t="s">
        <v>6829</v>
      </c>
    </row>
    <row r="286" s="2" customFormat="1">
      <c r="A286" s="40"/>
      <c r="B286" s="41"/>
      <c r="C286" s="42"/>
      <c r="D286" s="237" t="s">
        <v>792</v>
      </c>
      <c r="E286" s="42"/>
      <c r="F286" s="279" t="s">
        <v>8971</v>
      </c>
      <c r="G286" s="42"/>
      <c r="H286" s="42"/>
      <c r="I286" s="232"/>
      <c r="J286" s="42"/>
      <c r="K286" s="42"/>
      <c r="L286" s="46"/>
      <c r="M286" s="233"/>
      <c r="N286" s="234"/>
      <c r="O286" s="86"/>
      <c r="P286" s="86"/>
      <c r="Q286" s="86"/>
      <c r="R286" s="86"/>
      <c r="S286" s="86"/>
      <c r="T286" s="87"/>
      <c r="U286" s="40"/>
      <c r="V286" s="40"/>
      <c r="W286" s="40"/>
      <c r="X286" s="40"/>
      <c r="Y286" s="40"/>
      <c r="Z286" s="40"/>
      <c r="AA286" s="40"/>
      <c r="AB286" s="40"/>
      <c r="AC286" s="40"/>
      <c r="AD286" s="40"/>
      <c r="AE286" s="40"/>
      <c r="AT286" s="19" t="s">
        <v>792</v>
      </c>
      <c r="AU286" s="19" t="s">
        <v>83</v>
      </c>
    </row>
    <row r="287" s="2" customFormat="1" ht="16.5" customHeight="1">
      <c r="A287" s="40"/>
      <c r="B287" s="41"/>
      <c r="C287" s="217" t="s">
        <v>6201</v>
      </c>
      <c r="D287" s="217" t="s">
        <v>237</v>
      </c>
      <c r="E287" s="218" t="s">
        <v>8980</v>
      </c>
      <c r="F287" s="219" t="s">
        <v>8981</v>
      </c>
      <c r="G287" s="220" t="s">
        <v>610</v>
      </c>
      <c r="H287" s="221">
        <v>1</v>
      </c>
      <c r="I287" s="222"/>
      <c r="J287" s="223">
        <f>ROUND(I287*H287,2)</f>
        <v>0</v>
      </c>
      <c r="K287" s="219" t="s">
        <v>7283</v>
      </c>
      <c r="L287" s="46"/>
      <c r="M287" s="224" t="s">
        <v>19</v>
      </c>
      <c r="N287" s="225" t="s">
        <v>47</v>
      </c>
      <c r="O287" s="86"/>
      <c r="P287" s="226">
        <f>O287*H287</f>
        <v>0</v>
      </c>
      <c r="Q287" s="226">
        <v>0</v>
      </c>
      <c r="R287" s="226">
        <f>Q287*H287</f>
        <v>0</v>
      </c>
      <c r="S287" s="226">
        <v>0</v>
      </c>
      <c r="T287" s="227">
        <f>S287*H287</f>
        <v>0</v>
      </c>
      <c r="U287" s="40"/>
      <c r="V287" s="40"/>
      <c r="W287" s="40"/>
      <c r="X287" s="40"/>
      <c r="Y287" s="40"/>
      <c r="Z287" s="40"/>
      <c r="AA287" s="40"/>
      <c r="AB287" s="40"/>
      <c r="AC287" s="40"/>
      <c r="AD287" s="40"/>
      <c r="AE287" s="40"/>
      <c r="AR287" s="228" t="s">
        <v>100</v>
      </c>
      <c r="AT287" s="228" t="s">
        <v>237</v>
      </c>
      <c r="AU287" s="228" t="s">
        <v>83</v>
      </c>
      <c r="AY287" s="19" t="s">
        <v>235</v>
      </c>
      <c r="BE287" s="229">
        <f>IF(N287="základní",J287,0)</f>
        <v>0</v>
      </c>
      <c r="BF287" s="229">
        <f>IF(N287="snížená",J287,0)</f>
        <v>0</v>
      </c>
      <c r="BG287" s="229">
        <f>IF(N287="zákl. přenesená",J287,0)</f>
        <v>0</v>
      </c>
      <c r="BH287" s="229">
        <f>IF(N287="sníž. přenesená",J287,0)</f>
        <v>0</v>
      </c>
      <c r="BI287" s="229">
        <f>IF(N287="nulová",J287,0)</f>
        <v>0</v>
      </c>
      <c r="BJ287" s="19" t="s">
        <v>83</v>
      </c>
      <c r="BK287" s="229">
        <f>ROUND(I287*H287,2)</f>
        <v>0</v>
      </c>
      <c r="BL287" s="19" t="s">
        <v>100</v>
      </c>
      <c r="BM287" s="228" t="s">
        <v>6837</v>
      </c>
    </row>
    <row r="288" s="2" customFormat="1">
      <c r="A288" s="40"/>
      <c r="B288" s="41"/>
      <c r="C288" s="42"/>
      <c r="D288" s="237" t="s">
        <v>792</v>
      </c>
      <c r="E288" s="42"/>
      <c r="F288" s="279" t="s">
        <v>8971</v>
      </c>
      <c r="G288" s="42"/>
      <c r="H288" s="42"/>
      <c r="I288" s="232"/>
      <c r="J288" s="42"/>
      <c r="K288" s="42"/>
      <c r="L288" s="46"/>
      <c r="M288" s="233"/>
      <c r="N288" s="234"/>
      <c r="O288" s="86"/>
      <c r="P288" s="86"/>
      <c r="Q288" s="86"/>
      <c r="R288" s="86"/>
      <c r="S288" s="86"/>
      <c r="T288" s="87"/>
      <c r="U288" s="40"/>
      <c r="V288" s="40"/>
      <c r="W288" s="40"/>
      <c r="X288" s="40"/>
      <c r="Y288" s="40"/>
      <c r="Z288" s="40"/>
      <c r="AA288" s="40"/>
      <c r="AB288" s="40"/>
      <c r="AC288" s="40"/>
      <c r="AD288" s="40"/>
      <c r="AE288" s="40"/>
      <c r="AT288" s="19" t="s">
        <v>792</v>
      </c>
      <c r="AU288" s="19" t="s">
        <v>83</v>
      </c>
    </row>
    <row r="289" s="2" customFormat="1" ht="24.15" customHeight="1">
      <c r="A289" s="40"/>
      <c r="B289" s="41"/>
      <c r="C289" s="217" t="s">
        <v>6205</v>
      </c>
      <c r="D289" s="217" t="s">
        <v>237</v>
      </c>
      <c r="E289" s="218" t="s">
        <v>8982</v>
      </c>
      <c r="F289" s="219" t="s">
        <v>8983</v>
      </c>
      <c r="G289" s="220" t="s">
        <v>610</v>
      </c>
      <c r="H289" s="221">
        <v>1</v>
      </c>
      <c r="I289" s="222"/>
      <c r="J289" s="223">
        <f>ROUND(I289*H289,2)</f>
        <v>0</v>
      </c>
      <c r="K289" s="219" t="s">
        <v>7283</v>
      </c>
      <c r="L289" s="46"/>
      <c r="M289" s="224" t="s">
        <v>19</v>
      </c>
      <c r="N289" s="225" t="s">
        <v>47</v>
      </c>
      <c r="O289" s="86"/>
      <c r="P289" s="226">
        <f>O289*H289</f>
        <v>0</v>
      </c>
      <c r="Q289" s="226">
        <v>0</v>
      </c>
      <c r="R289" s="226">
        <f>Q289*H289</f>
        <v>0</v>
      </c>
      <c r="S289" s="226">
        <v>0</v>
      </c>
      <c r="T289" s="227">
        <f>S289*H289</f>
        <v>0</v>
      </c>
      <c r="U289" s="40"/>
      <c r="V289" s="40"/>
      <c r="W289" s="40"/>
      <c r="X289" s="40"/>
      <c r="Y289" s="40"/>
      <c r="Z289" s="40"/>
      <c r="AA289" s="40"/>
      <c r="AB289" s="40"/>
      <c r="AC289" s="40"/>
      <c r="AD289" s="40"/>
      <c r="AE289" s="40"/>
      <c r="AR289" s="228" t="s">
        <v>100</v>
      </c>
      <c r="AT289" s="228" t="s">
        <v>237</v>
      </c>
      <c r="AU289" s="228" t="s">
        <v>83</v>
      </c>
      <c r="AY289" s="19" t="s">
        <v>235</v>
      </c>
      <c r="BE289" s="229">
        <f>IF(N289="základní",J289,0)</f>
        <v>0</v>
      </c>
      <c r="BF289" s="229">
        <f>IF(N289="snížená",J289,0)</f>
        <v>0</v>
      </c>
      <c r="BG289" s="229">
        <f>IF(N289="zákl. přenesená",J289,0)</f>
        <v>0</v>
      </c>
      <c r="BH289" s="229">
        <f>IF(N289="sníž. přenesená",J289,0)</f>
        <v>0</v>
      </c>
      <c r="BI289" s="229">
        <f>IF(N289="nulová",J289,0)</f>
        <v>0</v>
      </c>
      <c r="BJ289" s="19" t="s">
        <v>83</v>
      </c>
      <c r="BK289" s="229">
        <f>ROUND(I289*H289,2)</f>
        <v>0</v>
      </c>
      <c r="BL289" s="19" t="s">
        <v>100</v>
      </c>
      <c r="BM289" s="228" t="s">
        <v>6845</v>
      </c>
    </row>
    <row r="290" s="12" customFormat="1" ht="25.92" customHeight="1">
      <c r="A290" s="12"/>
      <c r="B290" s="201"/>
      <c r="C290" s="202"/>
      <c r="D290" s="203" t="s">
        <v>75</v>
      </c>
      <c r="E290" s="204" t="s">
        <v>8984</v>
      </c>
      <c r="F290" s="204" t="s">
        <v>8985</v>
      </c>
      <c r="G290" s="202"/>
      <c r="H290" s="202"/>
      <c r="I290" s="205"/>
      <c r="J290" s="206">
        <f>BK290</f>
        <v>0</v>
      </c>
      <c r="K290" s="202"/>
      <c r="L290" s="207"/>
      <c r="M290" s="208"/>
      <c r="N290" s="209"/>
      <c r="O290" s="209"/>
      <c r="P290" s="210">
        <f>SUM(P291:P322)</f>
        <v>0</v>
      </c>
      <c r="Q290" s="209"/>
      <c r="R290" s="210">
        <f>SUM(R291:R322)</f>
        <v>0</v>
      </c>
      <c r="S290" s="209"/>
      <c r="T290" s="211">
        <f>SUM(T291:T322)</f>
        <v>0</v>
      </c>
      <c r="U290" s="12"/>
      <c r="V290" s="12"/>
      <c r="W290" s="12"/>
      <c r="X290" s="12"/>
      <c r="Y290" s="12"/>
      <c r="Z290" s="12"/>
      <c r="AA290" s="12"/>
      <c r="AB290" s="12"/>
      <c r="AC290" s="12"/>
      <c r="AD290" s="12"/>
      <c r="AE290" s="12"/>
      <c r="AR290" s="212" t="s">
        <v>83</v>
      </c>
      <c r="AT290" s="213" t="s">
        <v>75</v>
      </c>
      <c r="AU290" s="213" t="s">
        <v>76</v>
      </c>
      <c r="AY290" s="212" t="s">
        <v>235</v>
      </c>
      <c r="BK290" s="214">
        <f>SUM(BK291:BK322)</f>
        <v>0</v>
      </c>
    </row>
    <row r="291" s="2" customFormat="1" ht="16.5" customHeight="1">
      <c r="A291" s="40"/>
      <c r="B291" s="41"/>
      <c r="C291" s="217" t="s">
        <v>6210</v>
      </c>
      <c r="D291" s="217" t="s">
        <v>237</v>
      </c>
      <c r="E291" s="218" t="s">
        <v>8986</v>
      </c>
      <c r="F291" s="219" t="s">
        <v>8987</v>
      </c>
      <c r="G291" s="220" t="s">
        <v>7480</v>
      </c>
      <c r="H291" s="221">
        <v>1200</v>
      </c>
      <c r="I291" s="222"/>
      <c r="J291" s="223">
        <f>ROUND(I291*H291,2)</f>
        <v>0</v>
      </c>
      <c r="K291" s="219" t="s">
        <v>7283</v>
      </c>
      <c r="L291" s="46"/>
      <c r="M291" s="224" t="s">
        <v>19</v>
      </c>
      <c r="N291" s="225" t="s">
        <v>47</v>
      </c>
      <c r="O291" s="86"/>
      <c r="P291" s="226">
        <f>O291*H291</f>
        <v>0</v>
      </c>
      <c r="Q291" s="226">
        <v>0</v>
      </c>
      <c r="R291" s="226">
        <f>Q291*H291</f>
        <v>0</v>
      </c>
      <c r="S291" s="226">
        <v>0</v>
      </c>
      <c r="T291" s="227">
        <f>S291*H291</f>
        <v>0</v>
      </c>
      <c r="U291" s="40"/>
      <c r="V291" s="40"/>
      <c r="W291" s="40"/>
      <c r="X291" s="40"/>
      <c r="Y291" s="40"/>
      <c r="Z291" s="40"/>
      <c r="AA291" s="40"/>
      <c r="AB291" s="40"/>
      <c r="AC291" s="40"/>
      <c r="AD291" s="40"/>
      <c r="AE291" s="40"/>
      <c r="AR291" s="228" t="s">
        <v>100</v>
      </c>
      <c r="AT291" s="228" t="s">
        <v>237</v>
      </c>
      <c r="AU291" s="228" t="s">
        <v>83</v>
      </c>
      <c r="AY291" s="19" t="s">
        <v>235</v>
      </c>
      <c r="BE291" s="229">
        <f>IF(N291="základní",J291,0)</f>
        <v>0</v>
      </c>
      <c r="BF291" s="229">
        <f>IF(N291="snížená",J291,0)</f>
        <v>0</v>
      </c>
      <c r="BG291" s="229">
        <f>IF(N291="zákl. přenesená",J291,0)</f>
        <v>0</v>
      </c>
      <c r="BH291" s="229">
        <f>IF(N291="sníž. přenesená",J291,0)</f>
        <v>0</v>
      </c>
      <c r="BI291" s="229">
        <f>IF(N291="nulová",J291,0)</f>
        <v>0</v>
      </c>
      <c r="BJ291" s="19" t="s">
        <v>83</v>
      </c>
      <c r="BK291" s="229">
        <f>ROUND(I291*H291,2)</f>
        <v>0</v>
      </c>
      <c r="BL291" s="19" t="s">
        <v>100</v>
      </c>
      <c r="BM291" s="228" t="s">
        <v>8033</v>
      </c>
    </row>
    <row r="292" s="14" customFormat="1">
      <c r="A292" s="14"/>
      <c r="B292" s="246"/>
      <c r="C292" s="247"/>
      <c r="D292" s="237" t="s">
        <v>245</v>
      </c>
      <c r="E292" s="248" t="s">
        <v>19</v>
      </c>
      <c r="F292" s="249" t="s">
        <v>8988</v>
      </c>
      <c r="G292" s="247"/>
      <c r="H292" s="250">
        <v>1200</v>
      </c>
      <c r="I292" s="251"/>
      <c r="J292" s="247"/>
      <c r="K292" s="247"/>
      <c r="L292" s="252"/>
      <c r="M292" s="253"/>
      <c r="N292" s="254"/>
      <c r="O292" s="254"/>
      <c r="P292" s="254"/>
      <c r="Q292" s="254"/>
      <c r="R292" s="254"/>
      <c r="S292" s="254"/>
      <c r="T292" s="255"/>
      <c r="U292" s="14"/>
      <c r="V292" s="14"/>
      <c r="W292" s="14"/>
      <c r="X292" s="14"/>
      <c r="Y292" s="14"/>
      <c r="Z292" s="14"/>
      <c r="AA292" s="14"/>
      <c r="AB292" s="14"/>
      <c r="AC292" s="14"/>
      <c r="AD292" s="14"/>
      <c r="AE292" s="14"/>
      <c r="AT292" s="256" t="s">
        <v>245</v>
      </c>
      <c r="AU292" s="256" t="s">
        <v>83</v>
      </c>
      <c r="AV292" s="14" t="s">
        <v>85</v>
      </c>
      <c r="AW292" s="14" t="s">
        <v>37</v>
      </c>
      <c r="AX292" s="14" t="s">
        <v>76</v>
      </c>
      <c r="AY292" s="256" t="s">
        <v>235</v>
      </c>
    </row>
    <row r="293" s="16" customFormat="1">
      <c r="A293" s="16"/>
      <c r="B293" s="268"/>
      <c r="C293" s="269"/>
      <c r="D293" s="237" t="s">
        <v>245</v>
      </c>
      <c r="E293" s="270" t="s">
        <v>19</v>
      </c>
      <c r="F293" s="271" t="s">
        <v>250</v>
      </c>
      <c r="G293" s="269"/>
      <c r="H293" s="272">
        <v>1200</v>
      </c>
      <c r="I293" s="273"/>
      <c r="J293" s="269"/>
      <c r="K293" s="269"/>
      <c r="L293" s="274"/>
      <c r="M293" s="275"/>
      <c r="N293" s="276"/>
      <c r="O293" s="276"/>
      <c r="P293" s="276"/>
      <c r="Q293" s="276"/>
      <c r="R293" s="276"/>
      <c r="S293" s="276"/>
      <c r="T293" s="277"/>
      <c r="U293" s="16"/>
      <c r="V293" s="16"/>
      <c r="W293" s="16"/>
      <c r="X293" s="16"/>
      <c r="Y293" s="16"/>
      <c r="Z293" s="16"/>
      <c r="AA293" s="16"/>
      <c r="AB293" s="16"/>
      <c r="AC293" s="16"/>
      <c r="AD293" s="16"/>
      <c r="AE293" s="16"/>
      <c r="AT293" s="278" t="s">
        <v>245</v>
      </c>
      <c r="AU293" s="278" t="s">
        <v>83</v>
      </c>
      <c r="AV293" s="16" t="s">
        <v>100</v>
      </c>
      <c r="AW293" s="16" t="s">
        <v>37</v>
      </c>
      <c r="AX293" s="16" t="s">
        <v>83</v>
      </c>
      <c r="AY293" s="278" t="s">
        <v>235</v>
      </c>
    </row>
    <row r="294" s="2" customFormat="1" ht="21.75" customHeight="1">
      <c r="A294" s="40"/>
      <c r="B294" s="41"/>
      <c r="C294" s="217" t="s">
        <v>6214</v>
      </c>
      <c r="D294" s="217" t="s">
        <v>237</v>
      </c>
      <c r="E294" s="218" t="s">
        <v>8989</v>
      </c>
      <c r="F294" s="219" t="s">
        <v>8990</v>
      </c>
      <c r="G294" s="220" t="s">
        <v>610</v>
      </c>
      <c r="H294" s="221">
        <v>1</v>
      </c>
      <c r="I294" s="222"/>
      <c r="J294" s="223">
        <f>ROUND(I294*H294,2)</f>
        <v>0</v>
      </c>
      <c r="K294" s="219" t="s">
        <v>7283</v>
      </c>
      <c r="L294" s="46"/>
      <c r="M294" s="224" t="s">
        <v>19</v>
      </c>
      <c r="N294" s="225" t="s">
        <v>47</v>
      </c>
      <c r="O294" s="86"/>
      <c r="P294" s="226">
        <f>O294*H294</f>
        <v>0</v>
      </c>
      <c r="Q294" s="226">
        <v>0</v>
      </c>
      <c r="R294" s="226">
        <f>Q294*H294</f>
        <v>0</v>
      </c>
      <c r="S294" s="226">
        <v>0</v>
      </c>
      <c r="T294" s="227">
        <f>S294*H294</f>
        <v>0</v>
      </c>
      <c r="U294" s="40"/>
      <c r="V294" s="40"/>
      <c r="W294" s="40"/>
      <c r="X294" s="40"/>
      <c r="Y294" s="40"/>
      <c r="Z294" s="40"/>
      <c r="AA294" s="40"/>
      <c r="AB294" s="40"/>
      <c r="AC294" s="40"/>
      <c r="AD294" s="40"/>
      <c r="AE294" s="40"/>
      <c r="AR294" s="228" t="s">
        <v>100</v>
      </c>
      <c r="AT294" s="228" t="s">
        <v>237</v>
      </c>
      <c r="AU294" s="228" t="s">
        <v>83</v>
      </c>
      <c r="AY294" s="19" t="s">
        <v>235</v>
      </c>
      <c r="BE294" s="229">
        <f>IF(N294="základní",J294,0)</f>
        <v>0</v>
      </c>
      <c r="BF294" s="229">
        <f>IF(N294="snížená",J294,0)</f>
        <v>0</v>
      </c>
      <c r="BG294" s="229">
        <f>IF(N294="zákl. přenesená",J294,0)</f>
        <v>0</v>
      </c>
      <c r="BH294" s="229">
        <f>IF(N294="sníž. přenesená",J294,0)</f>
        <v>0</v>
      </c>
      <c r="BI294" s="229">
        <f>IF(N294="nulová",J294,0)</f>
        <v>0</v>
      </c>
      <c r="BJ294" s="19" t="s">
        <v>83</v>
      </c>
      <c r="BK294" s="229">
        <f>ROUND(I294*H294,2)</f>
        <v>0</v>
      </c>
      <c r="BL294" s="19" t="s">
        <v>100</v>
      </c>
      <c r="BM294" s="228" t="s">
        <v>8036</v>
      </c>
    </row>
    <row r="295" s="2" customFormat="1" ht="16.5" customHeight="1">
      <c r="A295" s="40"/>
      <c r="B295" s="41"/>
      <c r="C295" s="217" t="s">
        <v>6218</v>
      </c>
      <c r="D295" s="217" t="s">
        <v>237</v>
      </c>
      <c r="E295" s="218" t="s">
        <v>8991</v>
      </c>
      <c r="F295" s="219" t="s">
        <v>8992</v>
      </c>
      <c r="G295" s="220" t="s">
        <v>610</v>
      </c>
      <c r="H295" s="221">
        <v>1</v>
      </c>
      <c r="I295" s="222"/>
      <c r="J295" s="223">
        <f>ROUND(I295*H295,2)</f>
        <v>0</v>
      </c>
      <c r="K295" s="219" t="s">
        <v>7283</v>
      </c>
      <c r="L295" s="46"/>
      <c r="M295" s="224" t="s">
        <v>19</v>
      </c>
      <c r="N295" s="225" t="s">
        <v>47</v>
      </c>
      <c r="O295" s="86"/>
      <c r="P295" s="226">
        <f>O295*H295</f>
        <v>0</v>
      </c>
      <c r="Q295" s="226">
        <v>0</v>
      </c>
      <c r="R295" s="226">
        <f>Q295*H295</f>
        <v>0</v>
      </c>
      <c r="S295" s="226">
        <v>0</v>
      </c>
      <c r="T295" s="227">
        <f>S295*H295</f>
        <v>0</v>
      </c>
      <c r="U295" s="40"/>
      <c r="V295" s="40"/>
      <c r="W295" s="40"/>
      <c r="X295" s="40"/>
      <c r="Y295" s="40"/>
      <c r="Z295" s="40"/>
      <c r="AA295" s="40"/>
      <c r="AB295" s="40"/>
      <c r="AC295" s="40"/>
      <c r="AD295" s="40"/>
      <c r="AE295" s="40"/>
      <c r="AR295" s="228" t="s">
        <v>100</v>
      </c>
      <c r="AT295" s="228" t="s">
        <v>237</v>
      </c>
      <c r="AU295" s="228" t="s">
        <v>83</v>
      </c>
      <c r="AY295" s="19" t="s">
        <v>235</v>
      </c>
      <c r="BE295" s="229">
        <f>IF(N295="základní",J295,0)</f>
        <v>0</v>
      </c>
      <c r="BF295" s="229">
        <f>IF(N295="snížená",J295,0)</f>
        <v>0</v>
      </c>
      <c r="BG295" s="229">
        <f>IF(N295="zákl. přenesená",J295,0)</f>
        <v>0</v>
      </c>
      <c r="BH295" s="229">
        <f>IF(N295="sníž. přenesená",J295,0)</f>
        <v>0</v>
      </c>
      <c r="BI295" s="229">
        <f>IF(N295="nulová",J295,0)</f>
        <v>0</v>
      </c>
      <c r="BJ295" s="19" t="s">
        <v>83</v>
      </c>
      <c r="BK295" s="229">
        <f>ROUND(I295*H295,2)</f>
        <v>0</v>
      </c>
      <c r="BL295" s="19" t="s">
        <v>100</v>
      </c>
      <c r="BM295" s="228" t="s">
        <v>8038</v>
      </c>
    </row>
    <row r="296" s="2" customFormat="1" ht="16.5" customHeight="1">
      <c r="A296" s="40"/>
      <c r="B296" s="41"/>
      <c r="C296" s="217" t="s">
        <v>6222</v>
      </c>
      <c r="D296" s="217" t="s">
        <v>237</v>
      </c>
      <c r="E296" s="218" t="s">
        <v>8993</v>
      </c>
      <c r="F296" s="219" t="s">
        <v>8994</v>
      </c>
      <c r="G296" s="220" t="s">
        <v>451</v>
      </c>
      <c r="H296" s="221">
        <v>1</v>
      </c>
      <c r="I296" s="222"/>
      <c r="J296" s="223">
        <f>ROUND(I296*H296,2)</f>
        <v>0</v>
      </c>
      <c r="K296" s="219" t="s">
        <v>7283</v>
      </c>
      <c r="L296" s="46"/>
      <c r="M296" s="224" t="s">
        <v>19</v>
      </c>
      <c r="N296" s="225" t="s">
        <v>47</v>
      </c>
      <c r="O296" s="86"/>
      <c r="P296" s="226">
        <f>O296*H296</f>
        <v>0</v>
      </c>
      <c r="Q296" s="226">
        <v>0</v>
      </c>
      <c r="R296" s="226">
        <f>Q296*H296</f>
        <v>0</v>
      </c>
      <c r="S296" s="226">
        <v>0</v>
      </c>
      <c r="T296" s="227">
        <f>S296*H296</f>
        <v>0</v>
      </c>
      <c r="U296" s="40"/>
      <c r="V296" s="40"/>
      <c r="W296" s="40"/>
      <c r="X296" s="40"/>
      <c r="Y296" s="40"/>
      <c r="Z296" s="40"/>
      <c r="AA296" s="40"/>
      <c r="AB296" s="40"/>
      <c r="AC296" s="40"/>
      <c r="AD296" s="40"/>
      <c r="AE296" s="40"/>
      <c r="AR296" s="228" t="s">
        <v>100</v>
      </c>
      <c r="AT296" s="228" t="s">
        <v>237</v>
      </c>
      <c r="AU296" s="228" t="s">
        <v>83</v>
      </c>
      <c r="AY296" s="19" t="s">
        <v>235</v>
      </c>
      <c r="BE296" s="229">
        <f>IF(N296="základní",J296,0)</f>
        <v>0</v>
      </c>
      <c r="BF296" s="229">
        <f>IF(N296="snížená",J296,0)</f>
        <v>0</v>
      </c>
      <c r="BG296" s="229">
        <f>IF(N296="zákl. přenesená",J296,0)</f>
        <v>0</v>
      </c>
      <c r="BH296" s="229">
        <f>IF(N296="sníž. přenesená",J296,0)</f>
        <v>0</v>
      </c>
      <c r="BI296" s="229">
        <f>IF(N296="nulová",J296,0)</f>
        <v>0</v>
      </c>
      <c r="BJ296" s="19" t="s">
        <v>83</v>
      </c>
      <c r="BK296" s="229">
        <f>ROUND(I296*H296,2)</f>
        <v>0</v>
      </c>
      <c r="BL296" s="19" t="s">
        <v>100</v>
      </c>
      <c r="BM296" s="228" t="s">
        <v>8995</v>
      </c>
    </row>
    <row r="297" s="2" customFormat="1" ht="49.05" customHeight="1">
      <c r="A297" s="40"/>
      <c r="B297" s="41"/>
      <c r="C297" s="217" t="s">
        <v>6226</v>
      </c>
      <c r="D297" s="217" t="s">
        <v>237</v>
      </c>
      <c r="E297" s="218" t="s">
        <v>8996</v>
      </c>
      <c r="F297" s="219" t="s">
        <v>8997</v>
      </c>
      <c r="G297" s="220" t="s">
        <v>610</v>
      </c>
      <c r="H297" s="221">
        <v>1</v>
      </c>
      <c r="I297" s="222"/>
      <c r="J297" s="223">
        <f>ROUND(I297*H297,2)</f>
        <v>0</v>
      </c>
      <c r="K297" s="219" t="s">
        <v>7283</v>
      </c>
      <c r="L297" s="46"/>
      <c r="M297" s="224" t="s">
        <v>19</v>
      </c>
      <c r="N297" s="225" t="s">
        <v>47</v>
      </c>
      <c r="O297" s="86"/>
      <c r="P297" s="226">
        <f>O297*H297</f>
        <v>0</v>
      </c>
      <c r="Q297" s="226">
        <v>0</v>
      </c>
      <c r="R297" s="226">
        <f>Q297*H297</f>
        <v>0</v>
      </c>
      <c r="S297" s="226">
        <v>0</v>
      </c>
      <c r="T297" s="227">
        <f>S297*H297</f>
        <v>0</v>
      </c>
      <c r="U297" s="40"/>
      <c r="V297" s="40"/>
      <c r="W297" s="40"/>
      <c r="X297" s="40"/>
      <c r="Y297" s="40"/>
      <c r="Z297" s="40"/>
      <c r="AA297" s="40"/>
      <c r="AB297" s="40"/>
      <c r="AC297" s="40"/>
      <c r="AD297" s="40"/>
      <c r="AE297" s="40"/>
      <c r="AR297" s="228" t="s">
        <v>100</v>
      </c>
      <c r="AT297" s="228" t="s">
        <v>237</v>
      </c>
      <c r="AU297" s="228" t="s">
        <v>83</v>
      </c>
      <c r="AY297" s="19" t="s">
        <v>235</v>
      </c>
      <c r="BE297" s="229">
        <f>IF(N297="základní",J297,0)</f>
        <v>0</v>
      </c>
      <c r="BF297" s="229">
        <f>IF(N297="snížená",J297,0)</f>
        <v>0</v>
      </c>
      <c r="BG297" s="229">
        <f>IF(N297="zákl. přenesená",J297,0)</f>
        <v>0</v>
      </c>
      <c r="BH297" s="229">
        <f>IF(N297="sníž. přenesená",J297,0)</f>
        <v>0</v>
      </c>
      <c r="BI297" s="229">
        <f>IF(N297="nulová",J297,0)</f>
        <v>0</v>
      </c>
      <c r="BJ297" s="19" t="s">
        <v>83</v>
      </c>
      <c r="BK297" s="229">
        <f>ROUND(I297*H297,2)</f>
        <v>0</v>
      </c>
      <c r="BL297" s="19" t="s">
        <v>100</v>
      </c>
      <c r="BM297" s="228" t="s">
        <v>8040</v>
      </c>
    </row>
    <row r="298" s="2" customFormat="1" ht="49.05" customHeight="1">
      <c r="A298" s="40"/>
      <c r="B298" s="41"/>
      <c r="C298" s="283" t="s">
        <v>6230</v>
      </c>
      <c r="D298" s="283" t="s">
        <v>1610</v>
      </c>
      <c r="E298" s="284" t="s">
        <v>8998</v>
      </c>
      <c r="F298" s="285" t="s">
        <v>8999</v>
      </c>
      <c r="G298" s="286" t="s">
        <v>451</v>
      </c>
      <c r="H298" s="287">
        <v>255</v>
      </c>
      <c r="I298" s="288"/>
      <c r="J298" s="289">
        <f>ROUND(I298*H298,2)</f>
        <v>0</v>
      </c>
      <c r="K298" s="285" t="s">
        <v>7283</v>
      </c>
      <c r="L298" s="290"/>
      <c r="M298" s="291" t="s">
        <v>19</v>
      </c>
      <c r="N298" s="292" t="s">
        <v>47</v>
      </c>
      <c r="O298" s="86"/>
      <c r="P298" s="226">
        <f>O298*H298</f>
        <v>0</v>
      </c>
      <c r="Q298" s="226">
        <v>0</v>
      </c>
      <c r="R298" s="226">
        <f>Q298*H298</f>
        <v>0</v>
      </c>
      <c r="S298" s="226">
        <v>0</v>
      </c>
      <c r="T298" s="227">
        <f>S298*H298</f>
        <v>0</v>
      </c>
      <c r="U298" s="40"/>
      <c r="V298" s="40"/>
      <c r="W298" s="40"/>
      <c r="X298" s="40"/>
      <c r="Y298" s="40"/>
      <c r="Z298" s="40"/>
      <c r="AA298" s="40"/>
      <c r="AB298" s="40"/>
      <c r="AC298" s="40"/>
      <c r="AD298" s="40"/>
      <c r="AE298" s="40"/>
      <c r="AR298" s="228" t="s">
        <v>352</v>
      </c>
      <c r="AT298" s="228" t="s">
        <v>1610</v>
      </c>
      <c r="AU298" s="228" t="s">
        <v>83</v>
      </c>
      <c r="AY298" s="19" t="s">
        <v>235</v>
      </c>
      <c r="BE298" s="229">
        <f>IF(N298="základní",J298,0)</f>
        <v>0</v>
      </c>
      <c r="BF298" s="229">
        <f>IF(N298="snížená",J298,0)</f>
        <v>0</v>
      </c>
      <c r="BG298" s="229">
        <f>IF(N298="zákl. přenesená",J298,0)</f>
        <v>0</v>
      </c>
      <c r="BH298" s="229">
        <f>IF(N298="sníž. přenesená",J298,0)</f>
        <v>0</v>
      </c>
      <c r="BI298" s="229">
        <f>IF(N298="nulová",J298,0)</f>
        <v>0</v>
      </c>
      <c r="BJ298" s="19" t="s">
        <v>83</v>
      </c>
      <c r="BK298" s="229">
        <f>ROUND(I298*H298,2)</f>
        <v>0</v>
      </c>
      <c r="BL298" s="19" t="s">
        <v>100</v>
      </c>
      <c r="BM298" s="228" t="s">
        <v>6898</v>
      </c>
    </row>
    <row r="299" s="2" customFormat="1" ht="49.05" customHeight="1">
      <c r="A299" s="40"/>
      <c r="B299" s="41"/>
      <c r="C299" s="283" t="s">
        <v>6234</v>
      </c>
      <c r="D299" s="283" t="s">
        <v>1610</v>
      </c>
      <c r="E299" s="284" t="s">
        <v>9000</v>
      </c>
      <c r="F299" s="285" t="s">
        <v>9001</v>
      </c>
      <c r="G299" s="286" t="s">
        <v>451</v>
      </c>
      <c r="H299" s="287">
        <v>79</v>
      </c>
      <c r="I299" s="288"/>
      <c r="J299" s="289">
        <f>ROUND(I299*H299,2)</f>
        <v>0</v>
      </c>
      <c r="K299" s="285" t="s">
        <v>7283</v>
      </c>
      <c r="L299" s="290"/>
      <c r="M299" s="291" t="s">
        <v>19</v>
      </c>
      <c r="N299" s="292" t="s">
        <v>47</v>
      </c>
      <c r="O299" s="86"/>
      <c r="P299" s="226">
        <f>O299*H299</f>
        <v>0</v>
      </c>
      <c r="Q299" s="226">
        <v>0</v>
      </c>
      <c r="R299" s="226">
        <f>Q299*H299</f>
        <v>0</v>
      </c>
      <c r="S299" s="226">
        <v>0</v>
      </c>
      <c r="T299" s="227">
        <f>S299*H299</f>
        <v>0</v>
      </c>
      <c r="U299" s="40"/>
      <c r="V299" s="40"/>
      <c r="W299" s="40"/>
      <c r="X299" s="40"/>
      <c r="Y299" s="40"/>
      <c r="Z299" s="40"/>
      <c r="AA299" s="40"/>
      <c r="AB299" s="40"/>
      <c r="AC299" s="40"/>
      <c r="AD299" s="40"/>
      <c r="AE299" s="40"/>
      <c r="AR299" s="228" t="s">
        <v>352</v>
      </c>
      <c r="AT299" s="228" t="s">
        <v>1610</v>
      </c>
      <c r="AU299" s="228" t="s">
        <v>83</v>
      </c>
      <c r="AY299" s="19" t="s">
        <v>235</v>
      </c>
      <c r="BE299" s="229">
        <f>IF(N299="základní",J299,0)</f>
        <v>0</v>
      </c>
      <c r="BF299" s="229">
        <f>IF(N299="snížená",J299,0)</f>
        <v>0</v>
      </c>
      <c r="BG299" s="229">
        <f>IF(N299="zákl. přenesená",J299,0)</f>
        <v>0</v>
      </c>
      <c r="BH299" s="229">
        <f>IF(N299="sníž. přenesená",J299,0)</f>
        <v>0</v>
      </c>
      <c r="BI299" s="229">
        <f>IF(N299="nulová",J299,0)</f>
        <v>0</v>
      </c>
      <c r="BJ299" s="19" t="s">
        <v>83</v>
      </c>
      <c r="BK299" s="229">
        <f>ROUND(I299*H299,2)</f>
        <v>0</v>
      </c>
      <c r="BL299" s="19" t="s">
        <v>100</v>
      </c>
      <c r="BM299" s="228" t="s">
        <v>6906</v>
      </c>
    </row>
    <row r="300" s="2" customFormat="1" ht="49.05" customHeight="1">
      <c r="A300" s="40"/>
      <c r="B300" s="41"/>
      <c r="C300" s="283" t="s">
        <v>6238</v>
      </c>
      <c r="D300" s="283" t="s">
        <v>1610</v>
      </c>
      <c r="E300" s="284" t="s">
        <v>9002</v>
      </c>
      <c r="F300" s="285" t="s">
        <v>9003</v>
      </c>
      <c r="G300" s="286" t="s">
        <v>451</v>
      </c>
      <c r="H300" s="287">
        <v>21</v>
      </c>
      <c r="I300" s="288"/>
      <c r="J300" s="289">
        <f>ROUND(I300*H300,2)</f>
        <v>0</v>
      </c>
      <c r="K300" s="285" t="s">
        <v>7283</v>
      </c>
      <c r="L300" s="290"/>
      <c r="M300" s="291" t="s">
        <v>19</v>
      </c>
      <c r="N300" s="292" t="s">
        <v>47</v>
      </c>
      <c r="O300" s="86"/>
      <c r="P300" s="226">
        <f>O300*H300</f>
        <v>0</v>
      </c>
      <c r="Q300" s="226">
        <v>0</v>
      </c>
      <c r="R300" s="226">
        <f>Q300*H300</f>
        <v>0</v>
      </c>
      <c r="S300" s="226">
        <v>0</v>
      </c>
      <c r="T300" s="227">
        <f>S300*H300</f>
        <v>0</v>
      </c>
      <c r="U300" s="40"/>
      <c r="V300" s="40"/>
      <c r="W300" s="40"/>
      <c r="X300" s="40"/>
      <c r="Y300" s="40"/>
      <c r="Z300" s="40"/>
      <c r="AA300" s="40"/>
      <c r="AB300" s="40"/>
      <c r="AC300" s="40"/>
      <c r="AD300" s="40"/>
      <c r="AE300" s="40"/>
      <c r="AR300" s="228" t="s">
        <v>352</v>
      </c>
      <c r="AT300" s="228" t="s">
        <v>1610</v>
      </c>
      <c r="AU300" s="228" t="s">
        <v>83</v>
      </c>
      <c r="AY300" s="19" t="s">
        <v>235</v>
      </c>
      <c r="BE300" s="229">
        <f>IF(N300="základní",J300,0)</f>
        <v>0</v>
      </c>
      <c r="BF300" s="229">
        <f>IF(N300="snížená",J300,0)</f>
        <v>0</v>
      </c>
      <c r="BG300" s="229">
        <f>IF(N300="zákl. přenesená",J300,0)</f>
        <v>0</v>
      </c>
      <c r="BH300" s="229">
        <f>IF(N300="sníž. přenesená",J300,0)</f>
        <v>0</v>
      </c>
      <c r="BI300" s="229">
        <f>IF(N300="nulová",J300,0)</f>
        <v>0</v>
      </c>
      <c r="BJ300" s="19" t="s">
        <v>83</v>
      </c>
      <c r="BK300" s="229">
        <f>ROUND(I300*H300,2)</f>
        <v>0</v>
      </c>
      <c r="BL300" s="19" t="s">
        <v>100</v>
      </c>
      <c r="BM300" s="228" t="s">
        <v>6924</v>
      </c>
    </row>
    <row r="301" s="2" customFormat="1" ht="49.05" customHeight="1">
      <c r="A301" s="40"/>
      <c r="B301" s="41"/>
      <c r="C301" s="283" t="s">
        <v>6242</v>
      </c>
      <c r="D301" s="283" t="s">
        <v>1610</v>
      </c>
      <c r="E301" s="284" t="s">
        <v>9004</v>
      </c>
      <c r="F301" s="285" t="s">
        <v>9005</v>
      </c>
      <c r="G301" s="286" t="s">
        <v>451</v>
      </c>
      <c r="H301" s="287">
        <v>11</v>
      </c>
      <c r="I301" s="288"/>
      <c r="J301" s="289">
        <f>ROUND(I301*H301,2)</f>
        <v>0</v>
      </c>
      <c r="K301" s="285" t="s">
        <v>7283</v>
      </c>
      <c r="L301" s="290"/>
      <c r="M301" s="291" t="s">
        <v>19</v>
      </c>
      <c r="N301" s="292" t="s">
        <v>47</v>
      </c>
      <c r="O301" s="86"/>
      <c r="P301" s="226">
        <f>O301*H301</f>
        <v>0</v>
      </c>
      <c r="Q301" s="226">
        <v>0</v>
      </c>
      <c r="R301" s="226">
        <f>Q301*H301</f>
        <v>0</v>
      </c>
      <c r="S301" s="226">
        <v>0</v>
      </c>
      <c r="T301" s="227">
        <f>S301*H301</f>
        <v>0</v>
      </c>
      <c r="U301" s="40"/>
      <c r="V301" s="40"/>
      <c r="W301" s="40"/>
      <c r="X301" s="40"/>
      <c r="Y301" s="40"/>
      <c r="Z301" s="40"/>
      <c r="AA301" s="40"/>
      <c r="AB301" s="40"/>
      <c r="AC301" s="40"/>
      <c r="AD301" s="40"/>
      <c r="AE301" s="40"/>
      <c r="AR301" s="228" t="s">
        <v>352</v>
      </c>
      <c r="AT301" s="228" t="s">
        <v>1610</v>
      </c>
      <c r="AU301" s="228" t="s">
        <v>83</v>
      </c>
      <c r="AY301" s="19" t="s">
        <v>235</v>
      </c>
      <c r="BE301" s="229">
        <f>IF(N301="základní",J301,0)</f>
        <v>0</v>
      </c>
      <c r="BF301" s="229">
        <f>IF(N301="snížená",J301,0)</f>
        <v>0</v>
      </c>
      <c r="BG301" s="229">
        <f>IF(N301="zákl. přenesená",J301,0)</f>
        <v>0</v>
      </c>
      <c r="BH301" s="229">
        <f>IF(N301="sníž. přenesená",J301,0)</f>
        <v>0</v>
      </c>
      <c r="BI301" s="229">
        <f>IF(N301="nulová",J301,0)</f>
        <v>0</v>
      </c>
      <c r="BJ301" s="19" t="s">
        <v>83</v>
      </c>
      <c r="BK301" s="229">
        <f>ROUND(I301*H301,2)</f>
        <v>0</v>
      </c>
      <c r="BL301" s="19" t="s">
        <v>100</v>
      </c>
      <c r="BM301" s="228" t="s">
        <v>6932</v>
      </c>
    </row>
    <row r="302" s="2" customFormat="1" ht="44.25" customHeight="1">
      <c r="A302" s="40"/>
      <c r="B302" s="41"/>
      <c r="C302" s="283" t="s">
        <v>6246</v>
      </c>
      <c r="D302" s="283" t="s">
        <v>1610</v>
      </c>
      <c r="E302" s="284" t="s">
        <v>9006</v>
      </c>
      <c r="F302" s="285" t="s">
        <v>9007</v>
      </c>
      <c r="G302" s="286" t="s">
        <v>451</v>
      </c>
      <c r="H302" s="287">
        <v>52</v>
      </c>
      <c r="I302" s="288"/>
      <c r="J302" s="289">
        <f>ROUND(I302*H302,2)</f>
        <v>0</v>
      </c>
      <c r="K302" s="285" t="s">
        <v>7283</v>
      </c>
      <c r="L302" s="290"/>
      <c r="M302" s="291" t="s">
        <v>19</v>
      </c>
      <c r="N302" s="292" t="s">
        <v>47</v>
      </c>
      <c r="O302" s="86"/>
      <c r="P302" s="226">
        <f>O302*H302</f>
        <v>0</v>
      </c>
      <c r="Q302" s="226">
        <v>0</v>
      </c>
      <c r="R302" s="226">
        <f>Q302*H302</f>
        <v>0</v>
      </c>
      <c r="S302" s="226">
        <v>0</v>
      </c>
      <c r="T302" s="227">
        <f>S302*H302</f>
        <v>0</v>
      </c>
      <c r="U302" s="40"/>
      <c r="V302" s="40"/>
      <c r="W302" s="40"/>
      <c r="X302" s="40"/>
      <c r="Y302" s="40"/>
      <c r="Z302" s="40"/>
      <c r="AA302" s="40"/>
      <c r="AB302" s="40"/>
      <c r="AC302" s="40"/>
      <c r="AD302" s="40"/>
      <c r="AE302" s="40"/>
      <c r="AR302" s="228" t="s">
        <v>352</v>
      </c>
      <c r="AT302" s="228" t="s">
        <v>1610</v>
      </c>
      <c r="AU302" s="228" t="s">
        <v>83</v>
      </c>
      <c r="AY302" s="19" t="s">
        <v>235</v>
      </c>
      <c r="BE302" s="229">
        <f>IF(N302="základní",J302,0)</f>
        <v>0</v>
      </c>
      <c r="BF302" s="229">
        <f>IF(N302="snížená",J302,0)</f>
        <v>0</v>
      </c>
      <c r="BG302" s="229">
        <f>IF(N302="zákl. přenesená",J302,0)</f>
        <v>0</v>
      </c>
      <c r="BH302" s="229">
        <f>IF(N302="sníž. přenesená",J302,0)</f>
        <v>0</v>
      </c>
      <c r="BI302" s="229">
        <f>IF(N302="nulová",J302,0)</f>
        <v>0</v>
      </c>
      <c r="BJ302" s="19" t="s">
        <v>83</v>
      </c>
      <c r="BK302" s="229">
        <f>ROUND(I302*H302,2)</f>
        <v>0</v>
      </c>
      <c r="BL302" s="19" t="s">
        <v>100</v>
      </c>
      <c r="BM302" s="228" t="s">
        <v>6940</v>
      </c>
    </row>
    <row r="303" s="2" customFormat="1" ht="55.5" customHeight="1">
      <c r="A303" s="40"/>
      <c r="B303" s="41"/>
      <c r="C303" s="283" t="s">
        <v>6251</v>
      </c>
      <c r="D303" s="283" t="s">
        <v>1610</v>
      </c>
      <c r="E303" s="284" t="s">
        <v>9008</v>
      </c>
      <c r="F303" s="285" t="s">
        <v>9009</v>
      </c>
      <c r="G303" s="286" t="s">
        <v>451</v>
      </c>
      <c r="H303" s="287">
        <v>111</v>
      </c>
      <c r="I303" s="288"/>
      <c r="J303" s="289">
        <f>ROUND(I303*H303,2)</f>
        <v>0</v>
      </c>
      <c r="K303" s="285" t="s">
        <v>7283</v>
      </c>
      <c r="L303" s="290"/>
      <c r="M303" s="291" t="s">
        <v>19</v>
      </c>
      <c r="N303" s="292" t="s">
        <v>47</v>
      </c>
      <c r="O303" s="86"/>
      <c r="P303" s="226">
        <f>O303*H303</f>
        <v>0</v>
      </c>
      <c r="Q303" s="226">
        <v>0</v>
      </c>
      <c r="R303" s="226">
        <f>Q303*H303</f>
        <v>0</v>
      </c>
      <c r="S303" s="226">
        <v>0</v>
      </c>
      <c r="T303" s="227">
        <f>S303*H303</f>
        <v>0</v>
      </c>
      <c r="U303" s="40"/>
      <c r="V303" s="40"/>
      <c r="W303" s="40"/>
      <c r="X303" s="40"/>
      <c r="Y303" s="40"/>
      <c r="Z303" s="40"/>
      <c r="AA303" s="40"/>
      <c r="AB303" s="40"/>
      <c r="AC303" s="40"/>
      <c r="AD303" s="40"/>
      <c r="AE303" s="40"/>
      <c r="AR303" s="228" t="s">
        <v>352</v>
      </c>
      <c r="AT303" s="228" t="s">
        <v>1610</v>
      </c>
      <c r="AU303" s="228" t="s">
        <v>83</v>
      </c>
      <c r="AY303" s="19" t="s">
        <v>235</v>
      </c>
      <c r="BE303" s="229">
        <f>IF(N303="základní",J303,0)</f>
        <v>0</v>
      </c>
      <c r="BF303" s="229">
        <f>IF(N303="snížená",J303,0)</f>
        <v>0</v>
      </c>
      <c r="BG303" s="229">
        <f>IF(N303="zákl. přenesená",J303,0)</f>
        <v>0</v>
      </c>
      <c r="BH303" s="229">
        <f>IF(N303="sníž. přenesená",J303,0)</f>
        <v>0</v>
      </c>
      <c r="BI303" s="229">
        <f>IF(N303="nulová",J303,0)</f>
        <v>0</v>
      </c>
      <c r="BJ303" s="19" t="s">
        <v>83</v>
      </c>
      <c r="BK303" s="229">
        <f>ROUND(I303*H303,2)</f>
        <v>0</v>
      </c>
      <c r="BL303" s="19" t="s">
        <v>100</v>
      </c>
      <c r="BM303" s="228" t="s">
        <v>6948</v>
      </c>
    </row>
    <row r="304" s="2" customFormat="1" ht="55.5" customHeight="1">
      <c r="A304" s="40"/>
      <c r="B304" s="41"/>
      <c r="C304" s="283" t="s">
        <v>6256</v>
      </c>
      <c r="D304" s="283" t="s">
        <v>1610</v>
      </c>
      <c r="E304" s="284" t="s">
        <v>9010</v>
      </c>
      <c r="F304" s="285" t="s">
        <v>9011</v>
      </c>
      <c r="G304" s="286" t="s">
        <v>451</v>
      </c>
      <c r="H304" s="287">
        <v>10</v>
      </c>
      <c r="I304" s="288"/>
      <c r="J304" s="289">
        <f>ROUND(I304*H304,2)</f>
        <v>0</v>
      </c>
      <c r="K304" s="285" t="s">
        <v>7283</v>
      </c>
      <c r="L304" s="290"/>
      <c r="M304" s="291" t="s">
        <v>19</v>
      </c>
      <c r="N304" s="292" t="s">
        <v>47</v>
      </c>
      <c r="O304" s="86"/>
      <c r="P304" s="226">
        <f>O304*H304</f>
        <v>0</v>
      </c>
      <c r="Q304" s="226">
        <v>0</v>
      </c>
      <c r="R304" s="226">
        <f>Q304*H304</f>
        <v>0</v>
      </c>
      <c r="S304" s="226">
        <v>0</v>
      </c>
      <c r="T304" s="227">
        <f>S304*H304</f>
        <v>0</v>
      </c>
      <c r="U304" s="40"/>
      <c r="V304" s="40"/>
      <c r="W304" s="40"/>
      <c r="X304" s="40"/>
      <c r="Y304" s="40"/>
      <c r="Z304" s="40"/>
      <c r="AA304" s="40"/>
      <c r="AB304" s="40"/>
      <c r="AC304" s="40"/>
      <c r="AD304" s="40"/>
      <c r="AE304" s="40"/>
      <c r="AR304" s="228" t="s">
        <v>352</v>
      </c>
      <c r="AT304" s="228" t="s">
        <v>1610</v>
      </c>
      <c r="AU304" s="228" t="s">
        <v>83</v>
      </c>
      <c r="AY304" s="19" t="s">
        <v>235</v>
      </c>
      <c r="BE304" s="229">
        <f>IF(N304="základní",J304,0)</f>
        <v>0</v>
      </c>
      <c r="BF304" s="229">
        <f>IF(N304="snížená",J304,0)</f>
        <v>0</v>
      </c>
      <c r="BG304" s="229">
        <f>IF(N304="zákl. přenesená",J304,0)</f>
        <v>0</v>
      </c>
      <c r="BH304" s="229">
        <f>IF(N304="sníž. přenesená",J304,0)</f>
        <v>0</v>
      </c>
      <c r="BI304" s="229">
        <f>IF(N304="nulová",J304,0)</f>
        <v>0</v>
      </c>
      <c r="BJ304" s="19" t="s">
        <v>83</v>
      </c>
      <c r="BK304" s="229">
        <f>ROUND(I304*H304,2)</f>
        <v>0</v>
      </c>
      <c r="BL304" s="19" t="s">
        <v>100</v>
      </c>
      <c r="BM304" s="228" t="s">
        <v>6956</v>
      </c>
    </row>
    <row r="305" s="2" customFormat="1" ht="55.5" customHeight="1">
      <c r="A305" s="40"/>
      <c r="B305" s="41"/>
      <c r="C305" s="283" t="s">
        <v>6260</v>
      </c>
      <c r="D305" s="283" t="s">
        <v>1610</v>
      </c>
      <c r="E305" s="284" t="s">
        <v>9012</v>
      </c>
      <c r="F305" s="285" t="s">
        <v>9013</v>
      </c>
      <c r="G305" s="286" t="s">
        <v>451</v>
      </c>
      <c r="H305" s="287">
        <v>99</v>
      </c>
      <c r="I305" s="288"/>
      <c r="J305" s="289">
        <f>ROUND(I305*H305,2)</f>
        <v>0</v>
      </c>
      <c r="K305" s="285" t="s">
        <v>7283</v>
      </c>
      <c r="L305" s="290"/>
      <c r="M305" s="291" t="s">
        <v>19</v>
      </c>
      <c r="N305" s="292" t="s">
        <v>47</v>
      </c>
      <c r="O305" s="86"/>
      <c r="P305" s="226">
        <f>O305*H305</f>
        <v>0</v>
      </c>
      <c r="Q305" s="226">
        <v>0</v>
      </c>
      <c r="R305" s="226">
        <f>Q305*H305</f>
        <v>0</v>
      </c>
      <c r="S305" s="226">
        <v>0</v>
      </c>
      <c r="T305" s="227">
        <f>S305*H305</f>
        <v>0</v>
      </c>
      <c r="U305" s="40"/>
      <c r="V305" s="40"/>
      <c r="W305" s="40"/>
      <c r="X305" s="40"/>
      <c r="Y305" s="40"/>
      <c r="Z305" s="40"/>
      <c r="AA305" s="40"/>
      <c r="AB305" s="40"/>
      <c r="AC305" s="40"/>
      <c r="AD305" s="40"/>
      <c r="AE305" s="40"/>
      <c r="AR305" s="228" t="s">
        <v>352</v>
      </c>
      <c r="AT305" s="228" t="s">
        <v>1610</v>
      </c>
      <c r="AU305" s="228" t="s">
        <v>83</v>
      </c>
      <c r="AY305" s="19" t="s">
        <v>235</v>
      </c>
      <c r="BE305" s="229">
        <f>IF(N305="základní",J305,0)</f>
        <v>0</v>
      </c>
      <c r="BF305" s="229">
        <f>IF(N305="snížená",J305,0)</f>
        <v>0</v>
      </c>
      <c r="BG305" s="229">
        <f>IF(N305="zákl. přenesená",J305,0)</f>
        <v>0</v>
      </c>
      <c r="BH305" s="229">
        <f>IF(N305="sníž. přenesená",J305,0)</f>
        <v>0</v>
      </c>
      <c r="BI305" s="229">
        <f>IF(N305="nulová",J305,0)</f>
        <v>0</v>
      </c>
      <c r="BJ305" s="19" t="s">
        <v>83</v>
      </c>
      <c r="BK305" s="229">
        <f>ROUND(I305*H305,2)</f>
        <v>0</v>
      </c>
      <c r="BL305" s="19" t="s">
        <v>100</v>
      </c>
      <c r="BM305" s="228" t="s">
        <v>6980</v>
      </c>
    </row>
    <row r="306" s="2" customFormat="1" ht="44.25" customHeight="1">
      <c r="A306" s="40"/>
      <c r="B306" s="41"/>
      <c r="C306" s="283" t="s">
        <v>6263</v>
      </c>
      <c r="D306" s="283" t="s">
        <v>1610</v>
      </c>
      <c r="E306" s="284" t="s">
        <v>9014</v>
      </c>
      <c r="F306" s="285" t="s">
        <v>9015</v>
      </c>
      <c r="G306" s="286" t="s">
        <v>451</v>
      </c>
      <c r="H306" s="287">
        <v>43</v>
      </c>
      <c r="I306" s="288"/>
      <c r="J306" s="289">
        <f>ROUND(I306*H306,2)</f>
        <v>0</v>
      </c>
      <c r="K306" s="285" t="s">
        <v>7283</v>
      </c>
      <c r="L306" s="290"/>
      <c r="M306" s="291" t="s">
        <v>19</v>
      </c>
      <c r="N306" s="292" t="s">
        <v>47</v>
      </c>
      <c r="O306" s="86"/>
      <c r="P306" s="226">
        <f>O306*H306</f>
        <v>0</v>
      </c>
      <c r="Q306" s="226">
        <v>0</v>
      </c>
      <c r="R306" s="226">
        <f>Q306*H306</f>
        <v>0</v>
      </c>
      <c r="S306" s="226">
        <v>0</v>
      </c>
      <c r="T306" s="227">
        <f>S306*H306</f>
        <v>0</v>
      </c>
      <c r="U306" s="40"/>
      <c r="V306" s="40"/>
      <c r="W306" s="40"/>
      <c r="X306" s="40"/>
      <c r="Y306" s="40"/>
      <c r="Z306" s="40"/>
      <c r="AA306" s="40"/>
      <c r="AB306" s="40"/>
      <c r="AC306" s="40"/>
      <c r="AD306" s="40"/>
      <c r="AE306" s="40"/>
      <c r="AR306" s="228" t="s">
        <v>352</v>
      </c>
      <c r="AT306" s="228" t="s">
        <v>1610</v>
      </c>
      <c r="AU306" s="228" t="s">
        <v>83</v>
      </c>
      <c r="AY306" s="19" t="s">
        <v>235</v>
      </c>
      <c r="BE306" s="229">
        <f>IF(N306="základní",J306,0)</f>
        <v>0</v>
      </c>
      <c r="BF306" s="229">
        <f>IF(N306="snížená",J306,0)</f>
        <v>0</v>
      </c>
      <c r="BG306" s="229">
        <f>IF(N306="zákl. přenesená",J306,0)</f>
        <v>0</v>
      </c>
      <c r="BH306" s="229">
        <f>IF(N306="sníž. přenesená",J306,0)</f>
        <v>0</v>
      </c>
      <c r="BI306" s="229">
        <f>IF(N306="nulová",J306,0)</f>
        <v>0</v>
      </c>
      <c r="BJ306" s="19" t="s">
        <v>83</v>
      </c>
      <c r="BK306" s="229">
        <f>ROUND(I306*H306,2)</f>
        <v>0</v>
      </c>
      <c r="BL306" s="19" t="s">
        <v>100</v>
      </c>
      <c r="BM306" s="228" t="s">
        <v>6988</v>
      </c>
    </row>
    <row r="307" s="2" customFormat="1" ht="44.25" customHeight="1">
      <c r="A307" s="40"/>
      <c r="B307" s="41"/>
      <c r="C307" s="283" t="s">
        <v>6266</v>
      </c>
      <c r="D307" s="283" t="s">
        <v>1610</v>
      </c>
      <c r="E307" s="284" t="s">
        <v>9016</v>
      </c>
      <c r="F307" s="285" t="s">
        <v>9017</v>
      </c>
      <c r="G307" s="286" t="s">
        <v>451</v>
      </c>
      <c r="H307" s="287">
        <v>36</v>
      </c>
      <c r="I307" s="288"/>
      <c r="J307" s="289">
        <f>ROUND(I307*H307,2)</f>
        <v>0</v>
      </c>
      <c r="K307" s="285" t="s">
        <v>7283</v>
      </c>
      <c r="L307" s="290"/>
      <c r="M307" s="291" t="s">
        <v>19</v>
      </c>
      <c r="N307" s="292" t="s">
        <v>47</v>
      </c>
      <c r="O307" s="86"/>
      <c r="P307" s="226">
        <f>O307*H307</f>
        <v>0</v>
      </c>
      <c r="Q307" s="226">
        <v>0</v>
      </c>
      <c r="R307" s="226">
        <f>Q307*H307</f>
        <v>0</v>
      </c>
      <c r="S307" s="226">
        <v>0</v>
      </c>
      <c r="T307" s="227">
        <f>S307*H307</f>
        <v>0</v>
      </c>
      <c r="U307" s="40"/>
      <c r="V307" s="40"/>
      <c r="W307" s="40"/>
      <c r="X307" s="40"/>
      <c r="Y307" s="40"/>
      <c r="Z307" s="40"/>
      <c r="AA307" s="40"/>
      <c r="AB307" s="40"/>
      <c r="AC307" s="40"/>
      <c r="AD307" s="40"/>
      <c r="AE307" s="40"/>
      <c r="AR307" s="228" t="s">
        <v>352</v>
      </c>
      <c r="AT307" s="228" t="s">
        <v>1610</v>
      </c>
      <c r="AU307" s="228" t="s">
        <v>83</v>
      </c>
      <c r="AY307" s="19" t="s">
        <v>235</v>
      </c>
      <c r="BE307" s="229">
        <f>IF(N307="základní",J307,0)</f>
        <v>0</v>
      </c>
      <c r="BF307" s="229">
        <f>IF(N307="snížená",J307,0)</f>
        <v>0</v>
      </c>
      <c r="BG307" s="229">
        <f>IF(N307="zákl. přenesená",J307,0)</f>
        <v>0</v>
      </c>
      <c r="BH307" s="229">
        <f>IF(N307="sníž. přenesená",J307,0)</f>
        <v>0</v>
      </c>
      <c r="BI307" s="229">
        <f>IF(N307="nulová",J307,0)</f>
        <v>0</v>
      </c>
      <c r="BJ307" s="19" t="s">
        <v>83</v>
      </c>
      <c r="BK307" s="229">
        <f>ROUND(I307*H307,2)</f>
        <v>0</v>
      </c>
      <c r="BL307" s="19" t="s">
        <v>100</v>
      </c>
      <c r="BM307" s="228" t="s">
        <v>6996</v>
      </c>
    </row>
    <row r="308" s="2" customFormat="1" ht="33" customHeight="1">
      <c r="A308" s="40"/>
      <c r="B308" s="41"/>
      <c r="C308" s="283" t="s">
        <v>6270</v>
      </c>
      <c r="D308" s="283" t="s">
        <v>1610</v>
      </c>
      <c r="E308" s="284" t="s">
        <v>9018</v>
      </c>
      <c r="F308" s="285" t="s">
        <v>9019</v>
      </c>
      <c r="G308" s="286" t="s">
        <v>451</v>
      </c>
      <c r="H308" s="287">
        <v>1</v>
      </c>
      <c r="I308" s="288"/>
      <c r="J308" s="289">
        <f>ROUND(I308*H308,2)</f>
        <v>0</v>
      </c>
      <c r="K308" s="285" t="s">
        <v>7283</v>
      </c>
      <c r="L308" s="290"/>
      <c r="M308" s="291" t="s">
        <v>19</v>
      </c>
      <c r="N308" s="292" t="s">
        <v>47</v>
      </c>
      <c r="O308" s="86"/>
      <c r="P308" s="226">
        <f>O308*H308</f>
        <v>0</v>
      </c>
      <c r="Q308" s="226">
        <v>0</v>
      </c>
      <c r="R308" s="226">
        <f>Q308*H308</f>
        <v>0</v>
      </c>
      <c r="S308" s="226">
        <v>0</v>
      </c>
      <c r="T308" s="227">
        <f>S308*H308</f>
        <v>0</v>
      </c>
      <c r="U308" s="40"/>
      <c r="V308" s="40"/>
      <c r="W308" s="40"/>
      <c r="X308" s="40"/>
      <c r="Y308" s="40"/>
      <c r="Z308" s="40"/>
      <c r="AA308" s="40"/>
      <c r="AB308" s="40"/>
      <c r="AC308" s="40"/>
      <c r="AD308" s="40"/>
      <c r="AE308" s="40"/>
      <c r="AR308" s="228" t="s">
        <v>352</v>
      </c>
      <c r="AT308" s="228" t="s">
        <v>1610</v>
      </c>
      <c r="AU308" s="228" t="s">
        <v>83</v>
      </c>
      <c r="AY308" s="19" t="s">
        <v>235</v>
      </c>
      <c r="BE308" s="229">
        <f>IF(N308="základní",J308,0)</f>
        <v>0</v>
      </c>
      <c r="BF308" s="229">
        <f>IF(N308="snížená",J308,0)</f>
        <v>0</v>
      </c>
      <c r="BG308" s="229">
        <f>IF(N308="zákl. přenesená",J308,0)</f>
        <v>0</v>
      </c>
      <c r="BH308" s="229">
        <f>IF(N308="sníž. přenesená",J308,0)</f>
        <v>0</v>
      </c>
      <c r="BI308" s="229">
        <f>IF(N308="nulová",J308,0)</f>
        <v>0</v>
      </c>
      <c r="BJ308" s="19" t="s">
        <v>83</v>
      </c>
      <c r="BK308" s="229">
        <f>ROUND(I308*H308,2)</f>
        <v>0</v>
      </c>
      <c r="BL308" s="19" t="s">
        <v>100</v>
      </c>
      <c r="BM308" s="228" t="s">
        <v>9020</v>
      </c>
    </row>
    <row r="309" s="2" customFormat="1">
      <c r="A309" s="40"/>
      <c r="B309" s="41"/>
      <c r="C309" s="42"/>
      <c r="D309" s="237" t="s">
        <v>792</v>
      </c>
      <c r="E309" s="42"/>
      <c r="F309" s="279" t="s">
        <v>9021</v>
      </c>
      <c r="G309" s="42"/>
      <c r="H309" s="42"/>
      <c r="I309" s="232"/>
      <c r="J309" s="42"/>
      <c r="K309" s="42"/>
      <c r="L309" s="46"/>
      <c r="M309" s="233"/>
      <c r="N309" s="234"/>
      <c r="O309" s="86"/>
      <c r="P309" s="86"/>
      <c r="Q309" s="86"/>
      <c r="R309" s="86"/>
      <c r="S309" s="86"/>
      <c r="T309" s="87"/>
      <c r="U309" s="40"/>
      <c r="V309" s="40"/>
      <c r="W309" s="40"/>
      <c r="X309" s="40"/>
      <c r="Y309" s="40"/>
      <c r="Z309" s="40"/>
      <c r="AA309" s="40"/>
      <c r="AB309" s="40"/>
      <c r="AC309" s="40"/>
      <c r="AD309" s="40"/>
      <c r="AE309" s="40"/>
      <c r="AT309" s="19" t="s">
        <v>792</v>
      </c>
      <c r="AU309" s="19" t="s">
        <v>83</v>
      </c>
    </row>
    <row r="310" s="2" customFormat="1" ht="55.5" customHeight="1">
      <c r="A310" s="40"/>
      <c r="B310" s="41"/>
      <c r="C310" s="283" t="s">
        <v>6274</v>
      </c>
      <c r="D310" s="283" t="s">
        <v>1610</v>
      </c>
      <c r="E310" s="284" t="s">
        <v>9022</v>
      </c>
      <c r="F310" s="285" t="s">
        <v>9023</v>
      </c>
      <c r="G310" s="286" t="s">
        <v>451</v>
      </c>
      <c r="H310" s="287">
        <v>69</v>
      </c>
      <c r="I310" s="288"/>
      <c r="J310" s="289">
        <f>ROUND(I310*H310,2)</f>
        <v>0</v>
      </c>
      <c r="K310" s="285" t="s">
        <v>7283</v>
      </c>
      <c r="L310" s="290"/>
      <c r="M310" s="291" t="s">
        <v>19</v>
      </c>
      <c r="N310" s="292" t="s">
        <v>47</v>
      </c>
      <c r="O310" s="86"/>
      <c r="P310" s="226">
        <f>O310*H310</f>
        <v>0</v>
      </c>
      <c r="Q310" s="226">
        <v>0</v>
      </c>
      <c r="R310" s="226">
        <f>Q310*H310</f>
        <v>0</v>
      </c>
      <c r="S310" s="226">
        <v>0</v>
      </c>
      <c r="T310" s="227">
        <f>S310*H310</f>
        <v>0</v>
      </c>
      <c r="U310" s="40"/>
      <c r="V310" s="40"/>
      <c r="W310" s="40"/>
      <c r="X310" s="40"/>
      <c r="Y310" s="40"/>
      <c r="Z310" s="40"/>
      <c r="AA310" s="40"/>
      <c r="AB310" s="40"/>
      <c r="AC310" s="40"/>
      <c r="AD310" s="40"/>
      <c r="AE310" s="40"/>
      <c r="AR310" s="228" t="s">
        <v>352</v>
      </c>
      <c r="AT310" s="228" t="s">
        <v>1610</v>
      </c>
      <c r="AU310" s="228" t="s">
        <v>83</v>
      </c>
      <c r="AY310" s="19" t="s">
        <v>235</v>
      </c>
      <c r="BE310" s="229">
        <f>IF(N310="základní",J310,0)</f>
        <v>0</v>
      </c>
      <c r="BF310" s="229">
        <f>IF(N310="snížená",J310,0)</f>
        <v>0</v>
      </c>
      <c r="BG310" s="229">
        <f>IF(N310="zákl. přenesená",J310,0)</f>
        <v>0</v>
      </c>
      <c r="BH310" s="229">
        <f>IF(N310="sníž. přenesená",J310,0)</f>
        <v>0</v>
      </c>
      <c r="BI310" s="229">
        <f>IF(N310="nulová",J310,0)</f>
        <v>0</v>
      </c>
      <c r="BJ310" s="19" t="s">
        <v>83</v>
      </c>
      <c r="BK310" s="229">
        <f>ROUND(I310*H310,2)</f>
        <v>0</v>
      </c>
      <c r="BL310" s="19" t="s">
        <v>100</v>
      </c>
      <c r="BM310" s="228" t="s">
        <v>7004</v>
      </c>
    </row>
    <row r="311" s="2" customFormat="1">
      <c r="A311" s="40"/>
      <c r="B311" s="41"/>
      <c r="C311" s="42"/>
      <c r="D311" s="237" t="s">
        <v>792</v>
      </c>
      <c r="E311" s="42"/>
      <c r="F311" s="279" t="s">
        <v>9021</v>
      </c>
      <c r="G311" s="42"/>
      <c r="H311" s="42"/>
      <c r="I311" s="232"/>
      <c r="J311" s="42"/>
      <c r="K311" s="42"/>
      <c r="L311" s="46"/>
      <c r="M311" s="233"/>
      <c r="N311" s="234"/>
      <c r="O311" s="86"/>
      <c r="P311" s="86"/>
      <c r="Q311" s="86"/>
      <c r="R311" s="86"/>
      <c r="S311" s="86"/>
      <c r="T311" s="87"/>
      <c r="U311" s="40"/>
      <c r="V311" s="40"/>
      <c r="W311" s="40"/>
      <c r="X311" s="40"/>
      <c r="Y311" s="40"/>
      <c r="Z311" s="40"/>
      <c r="AA311" s="40"/>
      <c r="AB311" s="40"/>
      <c r="AC311" s="40"/>
      <c r="AD311" s="40"/>
      <c r="AE311" s="40"/>
      <c r="AT311" s="19" t="s">
        <v>792</v>
      </c>
      <c r="AU311" s="19" t="s">
        <v>83</v>
      </c>
    </row>
    <row r="312" s="2" customFormat="1" ht="44.25" customHeight="1">
      <c r="A312" s="40"/>
      <c r="B312" s="41"/>
      <c r="C312" s="283" t="s">
        <v>6278</v>
      </c>
      <c r="D312" s="283" t="s">
        <v>1610</v>
      </c>
      <c r="E312" s="284" t="s">
        <v>9024</v>
      </c>
      <c r="F312" s="285" t="s">
        <v>9025</v>
      </c>
      <c r="G312" s="286" t="s">
        <v>451</v>
      </c>
      <c r="H312" s="287">
        <v>22</v>
      </c>
      <c r="I312" s="288"/>
      <c r="J312" s="289">
        <f>ROUND(I312*H312,2)</f>
        <v>0</v>
      </c>
      <c r="K312" s="285" t="s">
        <v>7283</v>
      </c>
      <c r="L312" s="290"/>
      <c r="M312" s="291" t="s">
        <v>19</v>
      </c>
      <c r="N312" s="292" t="s">
        <v>47</v>
      </c>
      <c r="O312" s="86"/>
      <c r="P312" s="226">
        <f>O312*H312</f>
        <v>0</v>
      </c>
      <c r="Q312" s="226">
        <v>0</v>
      </c>
      <c r="R312" s="226">
        <f>Q312*H312</f>
        <v>0</v>
      </c>
      <c r="S312" s="226">
        <v>0</v>
      </c>
      <c r="T312" s="227">
        <f>S312*H312</f>
        <v>0</v>
      </c>
      <c r="U312" s="40"/>
      <c r="V312" s="40"/>
      <c r="W312" s="40"/>
      <c r="X312" s="40"/>
      <c r="Y312" s="40"/>
      <c r="Z312" s="40"/>
      <c r="AA312" s="40"/>
      <c r="AB312" s="40"/>
      <c r="AC312" s="40"/>
      <c r="AD312" s="40"/>
      <c r="AE312" s="40"/>
      <c r="AR312" s="228" t="s">
        <v>352</v>
      </c>
      <c r="AT312" s="228" t="s">
        <v>1610</v>
      </c>
      <c r="AU312" s="228" t="s">
        <v>83</v>
      </c>
      <c r="AY312" s="19" t="s">
        <v>235</v>
      </c>
      <c r="BE312" s="229">
        <f>IF(N312="základní",J312,0)</f>
        <v>0</v>
      </c>
      <c r="BF312" s="229">
        <f>IF(N312="snížená",J312,0)</f>
        <v>0</v>
      </c>
      <c r="BG312" s="229">
        <f>IF(N312="zákl. přenesená",J312,0)</f>
        <v>0</v>
      </c>
      <c r="BH312" s="229">
        <f>IF(N312="sníž. přenesená",J312,0)</f>
        <v>0</v>
      </c>
      <c r="BI312" s="229">
        <f>IF(N312="nulová",J312,0)</f>
        <v>0</v>
      </c>
      <c r="BJ312" s="19" t="s">
        <v>83</v>
      </c>
      <c r="BK312" s="229">
        <f>ROUND(I312*H312,2)</f>
        <v>0</v>
      </c>
      <c r="BL312" s="19" t="s">
        <v>100</v>
      </c>
      <c r="BM312" s="228" t="s">
        <v>7012</v>
      </c>
    </row>
    <row r="313" s="2" customFormat="1" ht="44.25" customHeight="1">
      <c r="A313" s="40"/>
      <c r="B313" s="41"/>
      <c r="C313" s="283" t="s">
        <v>6282</v>
      </c>
      <c r="D313" s="283" t="s">
        <v>1610</v>
      </c>
      <c r="E313" s="284" t="s">
        <v>9026</v>
      </c>
      <c r="F313" s="285" t="s">
        <v>9027</v>
      </c>
      <c r="G313" s="286" t="s">
        <v>451</v>
      </c>
      <c r="H313" s="287">
        <v>31</v>
      </c>
      <c r="I313" s="288"/>
      <c r="J313" s="289">
        <f>ROUND(I313*H313,2)</f>
        <v>0</v>
      </c>
      <c r="K313" s="285" t="s">
        <v>7283</v>
      </c>
      <c r="L313" s="290"/>
      <c r="M313" s="291" t="s">
        <v>19</v>
      </c>
      <c r="N313" s="292" t="s">
        <v>47</v>
      </c>
      <c r="O313" s="86"/>
      <c r="P313" s="226">
        <f>O313*H313</f>
        <v>0</v>
      </c>
      <c r="Q313" s="226">
        <v>0</v>
      </c>
      <c r="R313" s="226">
        <f>Q313*H313</f>
        <v>0</v>
      </c>
      <c r="S313" s="226">
        <v>0</v>
      </c>
      <c r="T313" s="227">
        <f>S313*H313</f>
        <v>0</v>
      </c>
      <c r="U313" s="40"/>
      <c r="V313" s="40"/>
      <c r="W313" s="40"/>
      <c r="X313" s="40"/>
      <c r="Y313" s="40"/>
      <c r="Z313" s="40"/>
      <c r="AA313" s="40"/>
      <c r="AB313" s="40"/>
      <c r="AC313" s="40"/>
      <c r="AD313" s="40"/>
      <c r="AE313" s="40"/>
      <c r="AR313" s="228" t="s">
        <v>352</v>
      </c>
      <c r="AT313" s="228" t="s">
        <v>1610</v>
      </c>
      <c r="AU313" s="228" t="s">
        <v>83</v>
      </c>
      <c r="AY313" s="19" t="s">
        <v>235</v>
      </c>
      <c r="BE313" s="229">
        <f>IF(N313="základní",J313,0)</f>
        <v>0</v>
      </c>
      <c r="BF313" s="229">
        <f>IF(N313="snížená",J313,0)</f>
        <v>0</v>
      </c>
      <c r="BG313" s="229">
        <f>IF(N313="zákl. přenesená",J313,0)</f>
        <v>0</v>
      </c>
      <c r="BH313" s="229">
        <f>IF(N313="sníž. přenesená",J313,0)</f>
        <v>0</v>
      </c>
      <c r="BI313" s="229">
        <f>IF(N313="nulová",J313,0)</f>
        <v>0</v>
      </c>
      <c r="BJ313" s="19" t="s">
        <v>83</v>
      </c>
      <c r="BK313" s="229">
        <f>ROUND(I313*H313,2)</f>
        <v>0</v>
      </c>
      <c r="BL313" s="19" t="s">
        <v>100</v>
      </c>
      <c r="BM313" s="228" t="s">
        <v>9028</v>
      </c>
    </row>
    <row r="314" s="2" customFormat="1" ht="44.25" customHeight="1">
      <c r="A314" s="40"/>
      <c r="B314" s="41"/>
      <c r="C314" s="283" t="s">
        <v>6286</v>
      </c>
      <c r="D314" s="283" t="s">
        <v>1610</v>
      </c>
      <c r="E314" s="284" t="s">
        <v>9029</v>
      </c>
      <c r="F314" s="285" t="s">
        <v>9030</v>
      </c>
      <c r="G314" s="286" t="s">
        <v>451</v>
      </c>
      <c r="H314" s="287">
        <v>202</v>
      </c>
      <c r="I314" s="288"/>
      <c r="J314" s="289">
        <f>ROUND(I314*H314,2)</f>
        <v>0</v>
      </c>
      <c r="K314" s="285" t="s">
        <v>7283</v>
      </c>
      <c r="L314" s="290"/>
      <c r="M314" s="291" t="s">
        <v>19</v>
      </c>
      <c r="N314" s="292" t="s">
        <v>47</v>
      </c>
      <c r="O314" s="86"/>
      <c r="P314" s="226">
        <f>O314*H314</f>
        <v>0</v>
      </c>
      <c r="Q314" s="226">
        <v>0</v>
      </c>
      <c r="R314" s="226">
        <f>Q314*H314</f>
        <v>0</v>
      </c>
      <c r="S314" s="226">
        <v>0</v>
      </c>
      <c r="T314" s="227">
        <f>S314*H314</f>
        <v>0</v>
      </c>
      <c r="U314" s="40"/>
      <c r="V314" s="40"/>
      <c r="W314" s="40"/>
      <c r="X314" s="40"/>
      <c r="Y314" s="40"/>
      <c r="Z314" s="40"/>
      <c r="AA314" s="40"/>
      <c r="AB314" s="40"/>
      <c r="AC314" s="40"/>
      <c r="AD314" s="40"/>
      <c r="AE314" s="40"/>
      <c r="AR314" s="228" t="s">
        <v>352</v>
      </c>
      <c r="AT314" s="228" t="s">
        <v>1610</v>
      </c>
      <c r="AU314" s="228" t="s">
        <v>83</v>
      </c>
      <c r="AY314" s="19" t="s">
        <v>235</v>
      </c>
      <c r="BE314" s="229">
        <f>IF(N314="základní",J314,0)</f>
        <v>0</v>
      </c>
      <c r="BF314" s="229">
        <f>IF(N314="snížená",J314,0)</f>
        <v>0</v>
      </c>
      <c r="BG314" s="229">
        <f>IF(N314="zákl. přenesená",J314,0)</f>
        <v>0</v>
      </c>
      <c r="BH314" s="229">
        <f>IF(N314="sníž. přenesená",J314,0)</f>
        <v>0</v>
      </c>
      <c r="BI314" s="229">
        <f>IF(N314="nulová",J314,0)</f>
        <v>0</v>
      </c>
      <c r="BJ314" s="19" t="s">
        <v>83</v>
      </c>
      <c r="BK314" s="229">
        <f>ROUND(I314*H314,2)</f>
        <v>0</v>
      </c>
      <c r="BL314" s="19" t="s">
        <v>100</v>
      </c>
      <c r="BM314" s="228" t="s">
        <v>7020</v>
      </c>
    </row>
    <row r="315" s="2" customFormat="1" ht="24.15" customHeight="1">
      <c r="A315" s="40"/>
      <c r="B315" s="41"/>
      <c r="C315" s="283" t="s">
        <v>6290</v>
      </c>
      <c r="D315" s="283" t="s">
        <v>1610</v>
      </c>
      <c r="E315" s="284" t="s">
        <v>9031</v>
      </c>
      <c r="F315" s="285" t="s">
        <v>9032</v>
      </c>
      <c r="G315" s="286" t="s">
        <v>451</v>
      </c>
      <c r="H315" s="287">
        <v>6</v>
      </c>
      <c r="I315" s="288"/>
      <c r="J315" s="289">
        <f>ROUND(I315*H315,2)</f>
        <v>0</v>
      </c>
      <c r="K315" s="285" t="s">
        <v>7283</v>
      </c>
      <c r="L315" s="290"/>
      <c r="M315" s="291" t="s">
        <v>19</v>
      </c>
      <c r="N315" s="292" t="s">
        <v>47</v>
      </c>
      <c r="O315" s="86"/>
      <c r="P315" s="226">
        <f>O315*H315</f>
        <v>0</v>
      </c>
      <c r="Q315" s="226">
        <v>0</v>
      </c>
      <c r="R315" s="226">
        <f>Q315*H315</f>
        <v>0</v>
      </c>
      <c r="S315" s="226">
        <v>0</v>
      </c>
      <c r="T315" s="227">
        <f>S315*H315</f>
        <v>0</v>
      </c>
      <c r="U315" s="40"/>
      <c r="V315" s="40"/>
      <c r="W315" s="40"/>
      <c r="X315" s="40"/>
      <c r="Y315" s="40"/>
      <c r="Z315" s="40"/>
      <c r="AA315" s="40"/>
      <c r="AB315" s="40"/>
      <c r="AC315" s="40"/>
      <c r="AD315" s="40"/>
      <c r="AE315" s="40"/>
      <c r="AR315" s="228" t="s">
        <v>352</v>
      </c>
      <c r="AT315" s="228" t="s">
        <v>1610</v>
      </c>
      <c r="AU315" s="228" t="s">
        <v>83</v>
      </c>
      <c r="AY315" s="19" t="s">
        <v>235</v>
      </c>
      <c r="BE315" s="229">
        <f>IF(N315="základní",J315,0)</f>
        <v>0</v>
      </c>
      <c r="BF315" s="229">
        <f>IF(N315="snížená",J315,0)</f>
        <v>0</v>
      </c>
      <c r="BG315" s="229">
        <f>IF(N315="zákl. přenesená",J315,0)</f>
        <v>0</v>
      </c>
      <c r="BH315" s="229">
        <f>IF(N315="sníž. přenesená",J315,0)</f>
        <v>0</v>
      </c>
      <c r="BI315" s="229">
        <f>IF(N315="nulová",J315,0)</f>
        <v>0</v>
      </c>
      <c r="BJ315" s="19" t="s">
        <v>83</v>
      </c>
      <c r="BK315" s="229">
        <f>ROUND(I315*H315,2)</f>
        <v>0</v>
      </c>
      <c r="BL315" s="19" t="s">
        <v>100</v>
      </c>
      <c r="BM315" s="228" t="s">
        <v>8031</v>
      </c>
    </row>
    <row r="316" s="2" customFormat="1" ht="55.5" customHeight="1">
      <c r="A316" s="40"/>
      <c r="B316" s="41"/>
      <c r="C316" s="283" t="s">
        <v>6294</v>
      </c>
      <c r="D316" s="283" t="s">
        <v>1610</v>
      </c>
      <c r="E316" s="284" t="s">
        <v>9033</v>
      </c>
      <c r="F316" s="285" t="s">
        <v>9034</v>
      </c>
      <c r="G316" s="286" t="s">
        <v>451</v>
      </c>
      <c r="H316" s="287">
        <v>56</v>
      </c>
      <c r="I316" s="288"/>
      <c r="J316" s="289">
        <f>ROUND(I316*H316,2)</f>
        <v>0</v>
      </c>
      <c r="K316" s="285" t="s">
        <v>7283</v>
      </c>
      <c r="L316" s="290"/>
      <c r="M316" s="291" t="s">
        <v>19</v>
      </c>
      <c r="N316" s="292" t="s">
        <v>47</v>
      </c>
      <c r="O316" s="86"/>
      <c r="P316" s="226">
        <f>O316*H316</f>
        <v>0</v>
      </c>
      <c r="Q316" s="226">
        <v>0</v>
      </c>
      <c r="R316" s="226">
        <f>Q316*H316</f>
        <v>0</v>
      </c>
      <c r="S316" s="226">
        <v>0</v>
      </c>
      <c r="T316" s="227">
        <f>S316*H316</f>
        <v>0</v>
      </c>
      <c r="U316" s="40"/>
      <c r="V316" s="40"/>
      <c r="W316" s="40"/>
      <c r="X316" s="40"/>
      <c r="Y316" s="40"/>
      <c r="Z316" s="40"/>
      <c r="AA316" s="40"/>
      <c r="AB316" s="40"/>
      <c r="AC316" s="40"/>
      <c r="AD316" s="40"/>
      <c r="AE316" s="40"/>
      <c r="AR316" s="228" t="s">
        <v>352</v>
      </c>
      <c r="AT316" s="228" t="s">
        <v>1610</v>
      </c>
      <c r="AU316" s="228" t="s">
        <v>83</v>
      </c>
      <c r="AY316" s="19" t="s">
        <v>235</v>
      </c>
      <c r="BE316" s="229">
        <f>IF(N316="základní",J316,0)</f>
        <v>0</v>
      </c>
      <c r="BF316" s="229">
        <f>IF(N316="snížená",J316,0)</f>
        <v>0</v>
      </c>
      <c r="BG316" s="229">
        <f>IF(N316="zákl. přenesená",J316,0)</f>
        <v>0</v>
      </c>
      <c r="BH316" s="229">
        <f>IF(N316="sníž. přenesená",J316,0)</f>
        <v>0</v>
      </c>
      <c r="BI316" s="229">
        <f>IF(N316="nulová",J316,0)</f>
        <v>0</v>
      </c>
      <c r="BJ316" s="19" t="s">
        <v>83</v>
      </c>
      <c r="BK316" s="229">
        <f>ROUND(I316*H316,2)</f>
        <v>0</v>
      </c>
      <c r="BL316" s="19" t="s">
        <v>100</v>
      </c>
      <c r="BM316" s="228" t="s">
        <v>7038</v>
      </c>
    </row>
    <row r="317" s="2" customFormat="1">
      <c r="A317" s="40"/>
      <c r="B317" s="41"/>
      <c r="C317" s="42"/>
      <c r="D317" s="237" t="s">
        <v>792</v>
      </c>
      <c r="E317" s="42"/>
      <c r="F317" s="279" t="s">
        <v>9035</v>
      </c>
      <c r="G317" s="42"/>
      <c r="H317" s="42"/>
      <c r="I317" s="232"/>
      <c r="J317" s="42"/>
      <c r="K317" s="42"/>
      <c r="L317" s="46"/>
      <c r="M317" s="233"/>
      <c r="N317" s="234"/>
      <c r="O317" s="86"/>
      <c r="P317" s="86"/>
      <c r="Q317" s="86"/>
      <c r="R317" s="86"/>
      <c r="S317" s="86"/>
      <c r="T317" s="87"/>
      <c r="U317" s="40"/>
      <c r="V317" s="40"/>
      <c r="W317" s="40"/>
      <c r="X317" s="40"/>
      <c r="Y317" s="40"/>
      <c r="Z317" s="40"/>
      <c r="AA317" s="40"/>
      <c r="AB317" s="40"/>
      <c r="AC317" s="40"/>
      <c r="AD317" s="40"/>
      <c r="AE317" s="40"/>
      <c r="AT317" s="19" t="s">
        <v>792</v>
      </c>
      <c r="AU317" s="19" t="s">
        <v>83</v>
      </c>
    </row>
    <row r="318" s="2" customFormat="1" ht="49.05" customHeight="1">
      <c r="A318" s="40"/>
      <c r="B318" s="41"/>
      <c r="C318" s="283" t="s">
        <v>6298</v>
      </c>
      <c r="D318" s="283" t="s">
        <v>1610</v>
      </c>
      <c r="E318" s="284" t="s">
        <v>9036</v>
      </c>
      <c r="F318" s="285" t="s">
        <v>9037</v>
      </c>
      <c r="G318" s="286" t="s">
        <v>451</v>
      </c>
      <c r="H318" s="287">
        <v>25</v>
      </c>
      <c r="I318" s="288"/>
      <c r="J318" s="289">
        <f>ROUND(I318*H318,2)</f>
        <v>0</v>
      </c>
      <c r="K318" s="285" t="s">
        <v>7283</v>
      </c>
      <c r="L318" s="290"/>
      <c r="M318" s="291" t="s">
        <v>19</v>
      </c>
      <c r="N318" s="292" t="s">
        <v>47</v>
      </c>
      <c r="O318" s="86"/>
      <c r="P318" s="226">
        <f>O318*H318</f>
        <v>0</v>
      </c>
      <c r="Q318" s="226">
        <v>0</v>
      </c>
      <c r="R318" s="226">
        <f>Q318*H318</f>
        <v>0</v>
      </c>
      <c r="S318" s="226">
        <v>0</v>
      </c>
      <c r="T318" s="227">
        <f>S318*H318</f>
        <v>0</v>
      </c>
      <c r="U318" s="40"/>
      <c r="V318" s="40"/>
      <c r="W318" s="40"/>
      <c r="X318" s="40"/>
      <c r="Y318" s="40"/>
      <c r="Z318" s="40"/>
      <c r="AA318" s="40"/>
      <c r="AB318" s="40"/>
      <c r="AC318" s="40"/>
      <c r="AD318" s="40"/>
      <c r="AE318" s="40"/>
      <c r="AR318" s="228" t="s">
        <v>352</v>
      </c>
      <c r="AT318" s="228" t="s">
        <v>1610</v>
      </c>
      <c r="AU318" s="228" t="s">
        <v>83</v>
      </c>
      <c r="AY318" s="19" t="s">
        <v>235</v>
      </c>
      <c r="BE318" s="229">
        <f>IF(N318="základní",J318,0)</f>
        <v>0</v>
      </c>
      <c r="BF318" s="229">
        <f>IF(N318="snížená",J318,0)</f>
        <v>0</v>
      </c>
      <c r="BG318" s="229">
        <f>IF(N318="zákl. přenesená",J318,0)</f>
        <v>0</v>
      </c>
      <c r="BH318" s="229">
        <f>IF(N318="sníž. přenesená",J318,0)</f>
        <v>0</v>
      </c>
      <c r="BI318" s="229">
        <f>IF(N318="nulová",J318,0)</f>
        <v>0</v>
      </c>
      <c r="BJ318" s="19" t="s">
        <v>83</v>
      </c>
      <c r="BK318" s="229">
        <f>ROUND(I318*H318,2)</f>
        <v>0</v>
      </c>
      <c r="BL318" s="19" t="s">
        <v>100</v>
      </c>
      <c r="BM318" s="228" t="s">
        <v>7046</v>
      </c>
    </row>
    <row r="319" s="2" customFormat="1" ht="49.05" customHeight="1">
      <c r="A319" s="40"/>
      <c r="B319" s="41"/>
      <c r="C319" s="283" t="s">
        <v>6302</v>
      </c>
      <c r="D319" s="283" t="s">
        <v>1610</v>
      </c>
      <c r="E319" s="284" t="s">
        <v>9038</v>
      </c>
      <c r="F319" s="285" t="s">
        <v>9039</v>
      </c>
      <c r="G319" s="286" t="s">
        <v>451</v>
      </c>
      <c r="H319" s="287">
        <v>21</v>
      </c>
      <c r="I319" s="288"/>
      <c r="J319" s="289">
        <f>ROUND(I319*H319,2)</f>
        <v>0</v>
      </c>
      <c r="K319" s="285" t="s">
        <v>7283</v>
      </c>
      <c r="L319" s="290"/>
      <c r="M319" s="291" t="s">
        <v>19</v>
      </c>
      <c r="N319" s="292" t="s">
        <v>47</v>
      </c>
      <c r="O319" s="86"/>
      <c r="P319" s="226">
        <f>O319*H319</f>
        <v>0</v>
      </c>
      <c r="Q319" s="226">
        <v>0</v>
      </c>
      <c r="R319" s="226">
        <f>Q319*H319</f>
        <v>0</v>
      </c>
      <c r="S319" s="226">
        <v>0</v>
      </c>
      <c r="T319" s="227">
        <f>S319*H319</f>
        <v>0</v>
      </c>
      <c r="U319" s="40"/>
      <c r="V319" s="40"/>
      <c r="W319" s="40"/>
      <c r="X319" s="40"/>
      <c r="Y319" s="40"/>
      <c r="Z319" s="40"/>
      <c r="AA319" s="40"/>
      <c r="AB319" s="40"/>
      <c r="AC319" s="40"/>
      <c r="AD319" s="40"/>
      <c r="AE319" s="40"/>
      <c r="AR319" s="228" t="s">
        <v>352</v>
      </c>
      <c r="AT319" s="228" t="s">
        <v>1610</v>
      </c>
      <c r="AU319" s="228" t="s">
        <v>83</v>
      </c>
      <c r="AY319" s="19" t="s">
        <v>235</v>
      </c>
      <c r="BE319" s="229">
        <f>IF(N319="základní",J319,0)</f>
        <v>0</v>
      </c>
      <c r="BF319" s="229">
        <f>IF(N319="snížená",J319,0)</f>
        <v>0</v>
      </c>
      <c r="BG319" s="229">
        <f>IF(N319="zákl. přenesená",J319,0)</f>
        <v>0</v>
      </c>
      <c r="BH319" s="229">
        <f>IF(N319="sníž. přenesená",J319,0)</f>
        <v>0</v>
      </c>
      <c r="BI319" s="229">
        <f>IF(N319="nulová",J319,0)</f>
        <v>0</v>
      </c>
      <c r="BJ319" s="19" t="s">
        <v>83</v>
      </c>
      <c r="BK319" s="229">
        <f>ROUND(I319*H319,2)</f>
        <v>0</v>
      </c>
      <c r="BL319" s="19" t="s">
        <v>100</v>
      </c>
      <c r="BM319" s="228" t="s">
        <v>7054</v>
      </c>
    </row>
    <row r="320" s="2" customFormat="1" ht="49.05" customHeight="1">
      <c r="A320" s="40"/>
      <c r="B320" s="41"/>
      <c r="C320" s="283" t="s">
        <v>6306</v>
      </c>
      <c r="D320" s="283" t="s">
        <v>1610</v>
      </c>
      <c r="E320" s="284" t="s">
        <v>9040</v>
      </c>
      <c r="F320" s="285" t="s">
        <v>9041</v>
      </c>
      <c r="G320" s="286" t="s">
        <v>451</v>
      </c>
      <c r="H320" s="287">
        <v>40</v>
      </c>
      <c r="I320" s="288"/>
      <c r="J320" s="289">
        <f>ROUND(I320*H320,2)</f>
        <v>0</v>
      </c>
      <c r="K320" s="285" t="s">
        <v>7283</v>
      </c>
      <c r="L320" s="290"/>
      <c r="M320" s="291" t="s">
        <v>19</v>
      </c>
      <c r="N320" s="292" t="s">
        <v>47</v>
      </c>
      <c r="O320" s="86"/>
      <c r="P320" s="226">
        <f>O320*H320</f>
        <v>0</v>
      </c>
      <c r="Q320" s="226">
        <v>0</v>
      </c>
      <c r="R320" s="226">
        <f>Q320*H320</f>
        <v>0</v>
      </c>
      <c r="S320" s="226">
        <v>0</v>
      </c>
      <c r="T320" s="227">
        <f>S320*H320</f>
        <v>0</v>
      </c>
      <c r="U320" s="40"/>
      <c r="V320" s="40"/>
      <c r="W320" s="40"/>
      <c r="X320" s="40"/>
      <c r="Y320" s="40"/>
      <c r="Z320" s="40"/>
      <c r="AA320" s="40"/>
      <c r="AB320" s="40"/>
      <c r="AC320" s="40"/>
      <c r="AD320" s="40"/>
      <c r="AE320" s="40"/>
      <c r="AR320" s="228" t="s">
        <v>352</v>
      </c>
      <c r="AT320" s="228" t="s">
        <v>1610</v>
      </c>
      <c r="AU320" s="228" t="s">
        <v>83</v>
      </c>
      <c r="AY320" s="19" t="s">
        <v>235</v>
      </c>
      <c r="BE320" s="229">
        <f>IF(N320="základní",J320,0)</f>
        <v>0</v>
      </c>
      <c r="BF320" s="229">
        <f>IF(N320="snížená",J320,0)</f>
        <v>0</v>
      </c>
      <c r="BG320" s="229">
        <f>IF(N320="zákl. přenesená",J320,0)</f>
        <v>0</v>
      </c>
      <c r="BH320" s="229">
        <f>IF(N320="sníž. přenesená",J320,0)</f>
        <v>0</v>
      </c>
      <c r="BI320" s="229">
        <f>IF(N320="nulová",J320,0)</f>
        <v>0</v>
      </c>
      <c r="BJ320" s="19" t="s">
        <v>83</v>
      </c>
      <c r="BK320" s="229">
        <f>ROUND(I320*H320,2)</f>
        <v>0</v>
      </c>
      <c r="BL320" s="19" t="s">
        <v>100</v>
      </c>
      <c r="BM320" s="228" t="s">
        <v>7062</v>
      </c>
    </row>
    <row r="321" s="2" customFormat="1" ht="55.5" customHeight="1">
      <c r="A321" s="40"/>
      <c r="B321" s="41"/>
      <c r="C321" s="283" t="s">
        <v>6310</v>
      </c>
      <c r="D321" s="283" t="s">
        <v>1610</v>
      </c>
      <c r="E321" s="284" t="s">
        <v>9042</v>
      </c>
      <c r="F321" s="285" t="s">
        <v>9043</v>
      </c>
      <c r="G321" s="286" t="s">
        <v>451</v>
      </c>
      <c r="H321" s="287">
        <v>8</v>
      </c>
      <c r="I321" s="288"/>
      <c r="J321" s="289">
        <f>ROUND(I321*H321,2)</f>
        <v>0</v>
      </c>
      <c r="K321" s="285" t="s">
        <v>7283</v>
      </c>
      <c r="L321" s="290"/>
      <c r="M321" s="291" t="s">
        <v>19</v>
      </c>
      <c r="N321" s="292" t="s">
        <v>47</v>
      </c>
      <c r="O321" s="86"/>
      <c r="P321" s="226">
        <f>O321*H321</f>
        <v>0</v>
      </c>
      <c r="Q321" s="226">
        <v>0</v>
      </c>
      <c r="R321" s="226">
        <f>Q321*H321</f>
        <v>0</v>
      </c>
      <c r="S321" s="226">
        <v>0</v>
      </c>
      <c r="T321" s="227">
        <f>S321*H321</f>
        <v>0</v>
      </c>
      <c r="U321" s="40"/>
      <c r="V321" s="40"/>
      <c r="W321" s="40"/>
      <c r="X321" s="40"/>
      <c r="Y321" s="40"/>
      <c r="Z321" s="40"/>
      <c r="AA321" s="40"/>
      <c r="AB321" s="40"/>
      <c r="AC321" s="40"/>
      <c r="AD321" s="40"/>
      <c r="AE321" s="40"/>
      <c r="AR321" s="228" t="s">
        <v>352</v>
      </c>
      <c r="AT321" s="228" t="s">
        <v>1610</v>
      </c>
      <c r="AU321" s="228" t="s">
        <v>83</v>
      </c>
      <c r="AY321" s="19" t="s">
        <v>235</v>
      </c>
      <c r="BE321" s="229">
        <f>IF(N321="základní",J321,0)</f>
        <v>0</v>
      </c>
      <c r="BF321" s="229">
        <f>IF(N321="snížená",J321,0)</f>
        <v>0</v>
      </c>
      <c r="BG321" s="229">
        <f>IF(N321="zákl. přenesená",J321,0)</f>
        <v>0</v>
      </c>
      <c r="BH321" s="229">
        <f>IF(N321="sníž. přenesená",J321,0)</f>
        <v>0</v>
      </c>
      <c r="BI321" s="229">
        <f>IF(N321="nulová",J321,0)</f>
        <v>0</v>
      </c>
      <c r="BJ321" s="19" t="s">
        <v>83</v>
      </c>
      <c r="BK321" s="229">
        <f>ROUND(I321*H321,2)</f>
        <v>0</v>
      </c>
      <c r="BL321" s="19" t="s">
        <v>100</v>
      </c>
      <c r="BM321" s="228" t="s">
        <v>8027</v>
      </c>
    </row>
    <row r="322" s="2" customFormat="1" ht="55.5" customHeight="1">
      <c r="A322" s="40"/>
      <c r="B322" s="41"/>
      <c r="C322" s="283" t="s">
        <v>6314</v>
      </c>
      <c r="D322" s="283" t="s">
        <v>1610</v>
      </c>
      <c r="E322" s="284" t="s">
        <v>9044</v>
      </c>
      <c r="F322" s="285" t="s">
        <v>9045</v>
      </c>
      <c r="G322" s="286" t="s">
        <v>451</v>
      </c>
      <c r="H322" s="287">
        <v>2</v>
      </c>
      <c r="I322" s="288"/>
      <c r="J322" s="289">
        <f>ROUND(I322*H322,2)</f>
        <v>0</v>
      </c>
      <c r="K322" s="285" t="s">
        <v>7283</v>
      </c>
      <c r="L322" s="290"/>
      <c r="M322" s="308" t="s">
        <v>19</v>
      </c>
      <c r="N322" s="309" t="s">
        <v>47</v>
      </c>
      <c r="O322" s="295"/>
      <c r="P322" s="296">
        <f>O322*H322</f>
        <v>0</v>
      </c>
      <c r="Q322" s="296">
        <v>0</v>
      </c>
      <c r="R322" s="296">
        <f>Q322*H322</f>
        <v>0</v>
      </c>
      <c r="S322" s="296">
        <v>0</v>
      </c>
      <c r="T322" s="297">
        <f>S322*H322</f>
        <v>0</v>
      </c>
      <c r="U322" s="40"/>
      <c r="V322" s="40"/>
      <c r="W322" s="40"/>
      <c r="X322" s="40"/>
      <c r="Y322" s="40"/>
      <c r="Z322" s="40"/>
      <c r="AA322" s="40"/>
      <c r="AB322" s="40"/>
      <c r="AC322" s="40"/>
      <c r="AD322" s="40"/>
      <c r="AE322" s="40"/>
      <c r="AR322" s="228" t="s">
        <v>352</v>
      </c>
      <c r="AT322" s="228" t="s">
        <v>1610</v>
      </c>
      <c r="AU322" s="228" t="s">
        <v>83</v>
      </c>
      <c r="AY322" s="19" t="s">
        <v>235</v>
      </c>
      <c r="BE322" s="229">
        <f>IF(N322="základní",J322,0)</f>
        <v>0</v>
      </c>
      <c r="BF322" s="229">
        <f>IF(N322="snížená",J322,0)</f>
        <v>0</v>
      </c>
      <c r="BG322" s="229">
        <f>IF(N322="zákl. přenesená",J322,0)</f>
        <v>0</v>
      </c>
      <c r="BH322" s="229">
        <f>IF(N322="sníž. přenesená",J322,0)</f>
        <v>0</v>
      </c>
      <c r="BI322" s="229">
        <f>IF(N322="nulová",J322,0)</f>
        <v>0</v>
      </c>
      <c r="BJ322" s="19" t="s">
        <v>83</v>
      </c>
      <c r="BK322" s="229">
        <f>ROUND(I322*H322,2)</f>
        <v>0</v>
      </c>
      <c r="BL322" s="19" t="s">
        <v>100</v>
      </c>
      <c r="BM322" s="228" t="s">
        <v>8029</v>
      </c>
    </row>
    <row r="323" s="2" customFormat="1" ht="6.96" customHeight="1">
      <c r="A323" s="40"/>
      <c r="B323" s="61"/>
      <c r="C323" s="62"/>
      <c r="D323" s="62"/>
      <c r="E323" s="62"/>
      <c r="F323" s="62"/>
      <c r="G323" s="62"/>
      <c r="H323" s="62"/>
      <c r="I323" s="62"/>
      <c r="J323" s="62"/>
      <c r="K323" s="62"/>
      <c r="L323" s="46"/>
      <c r="M323" s="40"/>
      <c r="O323" s="40"/>
      <c r="P323" s="40"/>
      <c r="Q323" s="40"/>
      <c r="R323" s="40"/>
      <c r="S323" s="40"/>
      <c r="T323" s="40"/>
      <c r="U323" s="40"/>
      <c r="V323" s="40"/>
      <c r="W323" s="40"/>
      <c r="X323" s="40"/>
      <c r="Y323" s="40"/>
      <c r="Z323" s="40"/>
      <c r="AA323" s="40"/>
      <c r="AB323" s="40"/>
      <c r="AC323" s="40"/>
      <c r="AD323" s="40"/>
      <c r="AE323" s="40"/>
    </row>
  </sheetData>
  <sheetProtection sheet="1" autoFilter="0" formatColumns="0" formatRows="0" objects="1" scenarios="1" spinCount="100000" saltValue="2wkK9YMvDZgbsp5TsUDJbpAsOj15H4McDQ7ZFpUO/ZlDTNOoUONkaxbkfjVwmN8XXDBmUikzVr8TjiteLgPZfA==" hashValue="/NRsLwbtnFJchAK3WAGUPRy1dh3wOOjDvZs3vmr2teGrB+8YBSlXm1ZwlxAmwI8oPvq2c1csJl0BvZa8BIBWEw==" algorithmName="SHA-512" password="CC35"/>
  <autoFilter ref="C94:K322"/>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149</v>
      </c>
    </row>
    <row r="3" s="1" customFormat="1" ht="6.96" customHeight="1">
      <c r="B3" s="142"/>
      <c r="C3" s="143"/>
      <c r="D3" s="143"/>
      <c r="E3" s="143"/>
      <c r="F3" s="143"/>
      <c r="G3" s="143"/>
      <c r="H3" s="143"/>
      <c r="I3" s="143"/>
      <c r="J3" s="143"/>
      <c r="K3" s="143"/>
      <c r="L3" s="22"/>
      <c r="AT3" s="19" t="s">
        <v>85</v>
      </c>
    </row>
    <row r="4" s="1" customFormat="1" ht="24.96" customHeight="1">
      <c r="B4" s="22"/>
      <c r="D4" s="144" t="s">
        <v>169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Ostravská univerzita, objekt A, Přírodovědecká fakulta</v>
      </c>
      <c r="F7" s="146"/>
      <c r="G7" s="146"/>
      <c r="H7" s="146"/>
      <c r="L7" s="22"/>
    </row>
    <row r="8">
      <c r="B8" s="22"/>
      <c r="D8" s="146" t="s">
        <v>178</v>
      </c>
      <c r="L8" s="22"/>
    </row>
    <row r="9" s="1" customFormat="1" ht="16.5" customHeight="1">
      <c r="B9" s="22"/>
      <c r="E9" s="147" t="s">
        <v>181</v>
      </c>
      <c r="F9" s="1"/>
      <c r="G9" s="1"/>
      <c r="H9" s="1"/>
      <c r="L9" s="22"/>
    </row>
    <row r="10" s="1" customFormat="1" ht="12" customHeight="1">
      <c r="B10" s="22"/>
      <c r="D10" s="146" t="s">
        <v>184</v>
      </c>
      <c r="L10" s="22"/>
    </row>
    <row r="11" s="2" customFormat="1" ht="16.5" customHeight="1">
      <c r="A11" s="40"/>
      <c r="B11" s="46"/>
      <c r="C11" s="40"/>
      <c r="D11" s="40"/>
      <c r="E11" s="148" t="s">
        <v>7219</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1319</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9046</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31. 8. 2023</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27</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30</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31</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33</v>
      </c>
      <c r="E24" s="40"/>
      <c r="F24" s="40"/>
      <c r="G24" s="40"/>
      <c r="H24" s="40"/>
      <c r="I24" s="146" t="s">
        <v>26</v>
      </c>
      <c r="J24" s="135" t="s">
        <v>34</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6" t="s">
        <v>29</v>
      </c>
      <c r="J25" s="135" t="s">
        <v>36</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38</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39</v>
      </c>
      <c r="F28" s="40"/>
      <c r="G28" s="40"/>
      <c r="H28" s="40"/>
      <c r="I28" s="146" t="s">
        <v>29</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40</v>
      </c>
      <c r="E30" s="40"/>
      <c r="F30" s="40"/>
      <c r="G30" s="40"/>
      <c r="H30" s="40"/>
      <c r="I30" s="40"/>
      <c r="J30" s="40"/>
      <c r="K30" s="40"/>
      <c r="L30" s="149"/>
      <c r="S30" s="40"/>
      <c r="T30" s="40"/>
      <c r="U30" s="40"/>
      <c r="V30" s="40"/>
      <c r="W30" s="40"/>
      <c r="X30" s="40"/>
      <c r="Y30" s="40"/>
      <c r="Z30" s="40"/>
      <c r="AA30" s="40"/>
      <c r="AB30" s="40"/>
      <c r="AC30" s="40"/>
      <c r="AD30" s="40"/>
      <c r="AE30" s="40"/>
    </row>
    <row r="31" s="8" customFormat="1" ht="250.5" customHeight="1">
      <c r="A31" s="152"/>
      <c r="B31" s="153"/>
      <c r="C31" s="152"/>
      <c r="D31" s="152"/>
      <c r="E31" s="154" t="s">
        <v>194</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42</v>
      </c>
      <c r="E34" s="40"/>
      <c r="F34" s="40"/>
      <c r="G34" s="40"/>
      <c r="H34" s="40"/>
      <c r="I34" s="40"/>
      <c r="J34" s="158">
        <f>ROUND(J94,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44</v>
      </c>
      <c r="G36" s="40"/>
      <c r="H36" s="40"/>
      <c r="I36" s="159" t="s">
        <v>43</v>
      </c>
      <c r="J36" s="159" t="s">
        <v>45</v>
      </c>
      <c r="K36" s="40"/>
      <c r="L36" s="149"/>
      <c r="S36" s="40"/>
      <c r="T36" s="40"/>
      <c r="U36" s="40"/>
      <c r="V36" s="40"/>
      <c r="W36" s="40"/>
      <c r="X36" s="40"/>
      <c r="Y36" s="40"/>
      <c r="Z36" s="40"/>
      <c r="AA36" s="40"/>
      <c r="AB36" s="40"/>
      <c r="AC36" s="40"/>
      <c r="AD36" s="40"/>
      <c r="AE36" s="40"/>
    </row>
    <row r="37" s="2" customFormat="1" ht="14.4" customHeight="1">
      <c r="A37" s="40"/>
      <c r="B37" s="46"/>
      <c r="C37" s="40"/>
      <c r="D37" s="148" t="s">
        <v>46</v>
      </c>
      <c r="E37" s="146" t="s">
        <v>47</v>
      </c>
      <c r="F37" s="160">
        <f>ROUND((SUM(BE94:BE151)),  2)</f>
        <v>0</v>
      </c>
      <c r="G37" s="40"/>
      <c r="H37" s="40"/>
      <c r="I37" s="161">
        <v>0.20999999999999999</v>
      </c>
      <c r="J37" s="160">
        <f>ROUND(((SUM(BE94:BE151))*I37),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48</v>
      </c>
      <c r="F38" s="160">
        <f>ROUND((SUM(BF94:BF151)),  2)</f>
        <v>0</v>
      </c>
      <c r="G38" s="40"/>
      <c r="H38" s="40"/>
      <c r="I38" s="161">
        <v>0.14999999999999999</v>
      </c>
      <c r="J38" s="160">
        <f>ROUND(((SUM(BF94:BF151))*I38),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49</v>
      </c>
      <c r="F39" s="160">
        <f>ROUND((SUM(BG94:BG151)),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50</v>
      </c>
      <c r="F40" s="160">
        <f>ROUND((SUM(BH94:BH151)),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51</v>
      </c>
      <c r="F41" s="160">
        <f>ROUND((SUM(BI94:BI151)),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52</v>
      </c>
      <c r="E43" s="164"/>
      <c r="F43" s="164"/>
      <c r="G43" s="165" t="s">
        <v>53</v>
      </c>
      <c r="H43" s="166" t="s">
        <v>54</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195</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Ostravská univerzita, objekt A, Přírodovědecká fakulta</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178</v>
      </c>
      <c r="D53" s="24"/>
      <c r="E53" s="24"/>
      <c r="F53" s="24"/>
      <c r="G53" s="24"/>
      <c r="H53" s="24"/>
      <c r="I53" s="24"/>
      <c r="J53" s="24"/>
      <c r="K53" s="24"/>
      <c r="L53" s="22"/>
    </row>
    <row r="54" s="1" customFormat="1" ht="16.5" customHeight="1">
      <c r="B54" s="23"/>
      <c r="C54" s="24"/>
      <c r="D54" s="24"/>
      <c r="E54" s="173" t="s">
        <v>181</v>
      </c>
      <c r="F54" s="24"/>
      <c r="G54" s="24"/>
      <c r="H54" s="24"/>
      <c r="I54" s="24"/>
      <c r="J54" s="24"/>
      <c r="K54" s="24"/>
      <c r="L54" s="22"/>
    </row>
    <row r="55" s="1" customFormat="1" ht="12" customHeight="1">
      <c r="B55" s="23"/>
      <c r="C55" s="34" t="s">
        <v>184</v>
      </c>
      <c r="D55" s="24"/>
      <c r="E55" s="24"/>
      <c r="F55" s="24"/>
      <c r="G55" s="24"/>
      <c r="H55" s="24"/>
      <c r="I55" s="24"/>
      <c r="J55" s="24"/>
      <c r="K55" s="24"/>
      <c r="L55" s="22"/>
    </row>
    <row r="56" s="2" customFormat="1" ht="16.5" customHeight="1">
      <c r="A56" s="40"/>
      <c r="B56" s="41"/>
      <c r="C56" s="42"/>
      <c r="D56" s="42"/>
      <c r="E56" s="174" t="s">
        <v>7219</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1319</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D.1.4.5.2 - Hromosvod</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Moravská Ostrava, ul. 30. dubna 22/1404 70200</v>
      </c>
      <c r="G60" s="42"/>
      <c r="H60" s="42"/>
      <c r="I60" s="34" t="s">
        <v>23</v>
      </c>
      <c r="J60" s="74" t="str">
        <f>IF(J16="","",J16)</f>
        <v>31. 8. 2023</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Ostravská univerzita</v>
      </c>
      <c r="G62" s="42"/>
      <c r="H62" s="42"/>
      <c r="I62" s="34" t="s">
        <v>33</v>
      </c>
      <c r="J62" s="38" t="str">
        <f>E25</f>
        <v>Ateliér Velehradský, s.r.o.</v>
      </c>
      <c r="K62" s="42"/>
      <c r="L62" s="149"/>
      <c r="S62" s="40"/>
      <c r="T62" s="40"/>
      <c r="U62" s="40"/>
      <c r="V62" s="40"/>
      <c r="W62" s="40"/>
      <c r="X62" s="40"/>
      <c r="Y62" s="40"/>
      <c r="Z62" s="40"/>
      <c r="AA62" s="40"/>
      <c r="AB62" s="40"/>
      <c r="AC62" s="40"/>
      <c r="AD62" s="40"/>
      <c r="AE62" s="40"/>
    </row>
    <row r="63" s="2" customFormat="1" ht="40.05" customHeight="1">
      <c r="A63" s="40"/>
      <c r="B63" s="41"/>
      <c r="C63" s="34" t="s">
        <v>31</v>
      </c>
      <c r="D63" s="42"/>
      <c r="E63" s="42"/>
      <c r="F63" s="29" t="str">
        <f>IF(E22="","",E22)</f>
        <v>Vyplň údaj</v>
      </c>
      <c r="G63" s="42"/>
      <c r="H63" s="42"/>
      <c r="I63" s="34" t="s">
        <v>38</v>
      </c>
      <c r="J63" s="38" t="str">
        <f>E28</f>
        <v>Ateliér Velehradský, s.r.o. Ing. Vojtěch Biolek</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196</v>
      </c>
      <c r="D65" s="176"/>
      <c r="E65" s="176"/>
      <c r="F65" s="176"/>
      <c r="G65" s="176"/>
      <c r="H65" s="176"/>
      <c r="I65" s="176"/>
      <c r="J65" s="177" t="s">
        <v>197</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74</v>
      </c>
      <c r="D67" s="42"/>
      <c r="E67" s="42"/>
      <c r="F67" s="42"/>
      <c r="G67" s="42"/>
      <c r="H67" s="42"/>
      <c r="I67" s="42"/>
      <c r="J67" s="104">
        <f>J94</f>
        <v>0</v>
      </c>
      <c r="K67" s="42"/>
      <c r="L67" s="149"/>
      <c r="S67" s="40"/>
      <c r="T67" s="40"/>
      <c r="U67" s="40"/>
      <c r="V67" s="40"/>
      <c r="W67" s="40"/>
      <c r="X67" s="40"/>
      <c r="Y67" s="40"/>
      <c r="Z67" s="40"/>
      <c r="AA67" s="40"/>
      <c r="AB67" s="40"/>
      <c r="AC67" s="40"/>
      <c r="AD67" s="40"/>
      <c r="AE67" s="40"/>
      <c r="AU67" s="19" t="s">
        <v>198</v>
      </c>
    </row>
    <row r="68" s="9" customFormat="1" ht="24.96" customHeight="1">
      <c r="A68" s="9"/>
      <c r="B68" s="179"/>
      <c r="C68" s="180"/>
      <c r="D68" s="181" t="s">
        <v>9047</v>
      </c>
      <c r="E68" s="182"/>
      <c r="F68" s="182"/>
      <c r="G68" s="182"/>
      <c r="H68" s="182"/>
      <c r="I68" s="182"/>
      <c r="J68" s="183">
        <f>J95</f>
        <v>0</v>
      </c>
      <c r="K68" s="180"/>
      <c r="L68" s="184"/>
      <c r="S68" s="9"/>
      <c r="T68" s="9"/>
      <c r="U68" s="9"/>
      <c r="V68" s="9"/>
      <c r="W68" s="9"/>
      <c r="X68" s="9"/>
      <c r="Y68" s="9"/>
      <c r="Z68" s="9"/>
      <c r="AA68" s="9"/>
      <c r="AB68" s="9"/>
      <c r="AC68" s="9"/>
      <c r="AD68" s="9"/>
      <c r="AE68" s="9"/>
    </row>
    <row r="69" s="9" customFormat="1" ht="24.96" customHeight="1">
      <c r="A69" s="9"/>
      <c r="B69" s="179"/>
      <c r="C69" s="180"/>
      <c r="D69" s="181" t="s">
        <v>8638</v>
      </c>
      <c r="E69" s="182"/>
      <c r="F69" s="182"/>
      <c r="G69" s="182"/>
      <c r="H69" s="182"/>
      <c r="I69" s="182"/>
      <c r="J69" s="183">
        <f>J101</f>
        <v>0</v>
      </c>
      <c r="K69" s="180"/>
      <c r="L69" s="184"/>
      <c r="S69" s="9"/>
      <c r="T69" s="9"/>
      <c r="U69" s="9"/>
      <c r="V69" s="9"/>
      <c r="W69" s="9"/>
      <c r="X69" s="9"/>
      <c r="Y69" s="9"/>
      <c r="Z69" s="9"/>
      <c r="AA69" s="9"/>
      <c r="AB69" s="9"/>
      <c r="AC69" s="9"/>
      <c r="AD69" s="9"/>
      <c r="AE69" s="9"/>
    </row>
    <row r="70" s="9" customFormat="1" ht="24.96" customHeight="1">
      <c r="A70" s="9"/>
      <c r="B70" s="179"/>
      <c r="C70" s="180"/>
      <c r="D70" s="181" t="s">
        <v>9048</v>
      </c>
      <c r="E70" s="182"/>
      <c r="F70" s="182"/>
      <c r="G70" s="182"/>
      <c r="H70" s="182"/>
      <c r="I70" s="182"/>
      <c r="J70" s="183">
        <f>J149</f>
        <v>0</v>
      </c>
      <c r="K70" s="180"/>
      <c r="L70" s="184"/>
      <c r="S70" s="9"/>
      <c r="T70" s="9"/>
      <c r="U70" s="9"/>
      <c r="V70" s="9"/>
      <c r="W70" s="9"/>
      <c r="X70" s="9"/>
      <c r="Y70" s="9"/>
      <c r="Z70" s="9"/>
      <c r="AA70" s="9"/>
      <c r="AB70" s="9"/>
      <c r="AC70" s="9"/>
      <c r="AD70" s="9"/>
      <c r="AE70" s="9"/>
    </row>
    <row r="71" s="2" customFormat="1" ht="21.84" customHeight="1">
      <c r="A71" s="40"/>
      <c r="B71" s="41"/>
      <c r="C71" s="42"/>
      <c r="D71" s="42"/>
      <c r="E71" s="42"/>
      <c r="F71" s="42"/>
      <c r="G71" s="42"/>
      <c r="H71" s="42"/>
      <c r="I71" s="42"/>
      <c r="J71" s="42"/>
      <c r="K71" s="42"/>
      <c r="L71" s="149"/>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9"/>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9"/>
      <c r="S76" s="40"/>
      <c r="T76" s="40"/>
      <c r="U76" s="40"/>
      <c r="V76" s="40"/>
      <c r="W76" s="40"/>
      <c r="X76" s="40"/>
      <c r="Y76" s="40"/>
      <c r="Z76" s="40"/>
      <c r="AA76" s="40"/>
      <c r="AB76" s="40"/>
      <c r="AC76" s="40"/>
      <c r="AD76" s="40"/>
      <c r="AE76" s="40"/>
    </row>
    <row r="77" s="2" customFormat="1" ht="24.96" customHeight="1">
      <c r="A77" s="40"/>
      <c r="B77" s="41"/>
      <c r="C77" s="25" t="s">
        <v>220</v>
      </c>
      <c r="D77" s="42"/>
      <c r="E77" s="42"/>
      <c r="F77" s="42"/>
      <c r="G77" s="42"/>
      <c r="H77" s="42"/>
      <c r="I77" s="42"/>
      <c r="J77" s="42"/>
      <c r="K77" s="42"/>
      <c r="L77" s="149"/>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16.5" customHeight="1">
      <c r="A80" s="40"/>
      <c r="B80" s="41"/>
      <c r="C80" s="42"/>
      <c r="D80" s="42"/>
      <c r="E80" s="173" t="str">
        <f>E7</f>
        <v>Ostravská univerzita, objekt A, Přírodovědecká fakulta</v>
      </c>
      <c r="F80" s="34"/>
      <c r="G80" s="34"/>
      <c r="H80" s="34"/>
      <c r="I80" s="42"/>
      <c r="J80" s="42"/>
      <c r="K80" s="42"/>
      <c r="L80" s="149"/>
      <c r="S80" s="40"/>
      <c r="T80" s="40"/>
      <c r="U80" s="40"/>
      <c r="V80" s="40"/>
      <c r="W80" s="40"/>
      <c r="X80" s="40"/>
      <c r="Y80" s="40"/>
      <c r="Z80" s="40"/>
      <c r="AA80" s="40"/>
      <c r="AB80" s="40"/>
      <c r="AC80" s="40"/>
      <c r="AD80" s="40"/>
      <c r="AE80" s="40"/>
    </row>
    <row r="81" s="1" customFormat="1" ht="12" customHeight="1">
      <c r="B81" s="23"/>
      <c r="C81" s="34" t="s">
        <v>178</v>
      </c>
      <c r="D81" s="24"/>
      <c r="E81" s="24"/>
      <c r="F81" s="24"/>
      <c r="G81" s="24"/>
      <c r="H81" s="24"/>
      <c r="I81" s="24"/>
      <c r="J81" s="24"/>
      <c r="K81" s="24"/>
      <c r="L81" s="22"/>
    </row>
    <row r="82" s="1" customFormat="1" ht="16.5" customHeight="1">
      <c r="B82" s="23"/>
      <c r="C82" s="24"/>
      <c r="D82" s="24"/>
      <c r="E82" s="173" t="s">
        <v>181</v>
      </c>
      <c r="F82" s="24"/>
      <c r="G82" s="24"/>
      <c r="H82" s="24"/>
      <c r="I82" s="24"/>
      <c r="J82" s="24"/>
      <c r="K82" s="24"/>
      <c r="L82" s="22"/>
    </row>
    <row r="83" s="1" customFormat="1" ht="12" customHeight="1">
      <c r="B83" s="23"/>
      <c r="C83" s="34" t="s">
        <v>184</v>
      </c>
      <c r="D83" s="24"/>
      <c r="E83" s="24"/>
      <c r="F83" s="24"/>
      <c r="G83" s="24"/>
      <c r="H83" s="24"/>
      <c r="I83" s="24"/>
      <c r="J83" s="24"/>
      <c r="K83" s="24"/>
      <c r="L83" s="22"/>
    </row>
    <row r="84" s="2" customFormat="1" ht="16.5" customHeight="1">
      <c r="A84" s="40"/>
      <c r="B84" s="41"/>
      <c r="C84" s="42"/>
      <c r="D84" s="42"/>
      <c r="E84" s="174" t="s">
        <v>7219</v>
      </c>
      <c r="F84" s="42"/>
      <c r="G84" s="42"/>
      <c r="H84" s="42"/>
      <c r="I84" s="42"/>
      <c r="J84" s="42"/>
      <c r="K84" s="42"/>
      <c r="L84" s="149"/>
      <c r="S84" s="40"/>
      <c r="T84" s="40"/>
      <c r="U84" s="40"/>
      <c r="V84" s="40"/>
      <c r="W84" s="40"/>
      <c r="X84" s="40"/>
      <c r="Y84" s="40"/>
      <c r="Z84" s="40"/>
      <c r="AA84" s="40"/>
      <c r="AB84" s="40"/>
      <c r="AC84" s="40"/>
      <c r="AD84" s="40"/>
      <c r="AE84" s="40"/>
    </row>
    <row r="85" s="2" customFormat="1" ht="12" customHeight="1">
      <c r="A85" s="40"/>
      <c r="B85" s="41"/>
      <c r="C85" s="34" t="s">
        <v>1319</v>
      </c>
      <c r="D85" s="42"/>
      <c r="E85" s="42"/>
      <c r="F85" s="42"/>
      <c r="G85" s="42"/>
      <c r="H85" s="42"/>
      <c r="I85" s="42"/>
      <c r="J85" s="42"/>
      <c r="K85" s="42"/>
      <c r="L85" s="149"/>
      <c r="S85" s="40"/>
      <c r="T85" s="40"/>
      <c r="U85" s="40"/>
      <c r="V85" s="40"/>
      <c r="W85" s="40"/>
      <c r="X85" s="40"/>
      <c r="Y85" s="40"/>
      <c r="Z85" s="40"/>
      <c r="AA85" s="40"/>
      <c r="AB85" s="40"/>
      <c r="AC85" s="40"/>
      <c r="AD85" s="40"/>
      <c r="AE85" s="40"/>
    </row>
    <row r="86" s="2" customFormat="1" ht="16.5" customHeight="1">
      <c r="A86" s="40"/>
      <c r="B86" s="41"/>
      <c r="C86" s="42"/>
      <c r="D86" s="42"/>
      <c r="E86" s="71" t="str">
        <f>E13</f>
        <v>D.1.4.5.2 - Hromosvod</v>
      </c>
      <c r="F86" s="42"/>
      <c r="G86" s="42"/>
      <c r="H86" s="42"/>
      <c r="I86" s="42"/>
      <c r="J86" s="42"/>
      <c r="K86" s="42"/>
      <c r="L86" s="149"/>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F16</f>
        <v>k.ú. Moravská Ostrava, ul. 30. dubna 22/1404 70200</v>
      </c>
      <c r="G88" s="42"/>
      <c r="H88" s="42"/>
      <c r="I88" s="34" t="s">
        <v>23</v>
      </c>
      <c r="J88" s="74" t="str">
        <f>IF(J16="","",J16)</f>
        <v>31. 8. 2023</v>
      </c>
      <c r="K88" s="42"/>
      <c r="L88" s="149"/>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25.65" customHeight="1">
      <c r="A90" s="40"/>
      <c r="B90" s="41"/>
      <c r="C90" s="34" t="s">
        <v>25</v>
      </c>
      <c r="D90" s="42"/>
      <c r="E90" s="42"/>
      <c r="F90" s="29" t="str">
        <f>E19</f>
        <v>Ostravská univerzita</v>
      </c>
      <c r="G90" s="42"/>
      <c r="H90" s="42"/>
      <c r="I90" s="34" t="s">
        <v>33</v>
      </c>
      <c r="J90" s="38" t="str">
        <f>E25</f>
        <v>Ateliér Velehradský, s.r.o.</v>
      </c>
      <c r="K90" s="42"/>
      <c r="L90" s="149"/>
      <c r="S90" s="40"/>
      <c r="T90" s="40"/>
      <c r="U90" s="40"/>
      <c r="V90" s="40"/>
      <c r="W90" s="40"/>
      <c r="X90" s="40"/>
      <c r="Y90" s="40"/>
      <c r="Z90" s="40"/>
      <c r="AA90" s="40"/>
      <c r="AB90" s="40"/>
      <c r="AC90" s="40"/>
      <c r="AD90" s="40"/>
      <c r="AE90" s="40"/>
    </row>
    <row r="91" s="2" customFormat="1" ht="40.05" customHeight="1">
      <c r="A91" s="40"/>
      <c r="B91" s="41"/>
      <c r="C91" s="34" t="s">
        <v>31</v>
      </c>
      <c r="D91" s="42"/>
      <c r="E91" s="42"/>
      <c r="F91" s="29" t="str">
        <f>IF(E22="","",E22)</f>
        <v>Vyplň údaj</v>
      </c>
      <c r="G91" s="42"/>
      <c r="H91" s="42"/>
      <c r="I91" s="34" t="s">
        <v>38</v>
      </c>
      <c r="J91" s="38" t="str">
        <f>E28</f>
        <v>Ateliér Velehradský, s.r.o. Ing. Vojtěch Biolek</v>
      </c>
      <c r="K91" s="42"/>
      <c r="L91" s="149"/>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row>
    <row r="93" s="11" customFormat="1" ht="29.28" customHeight="1">
      <c r="A93" s="190"/>
      <c r="B93" s="191"/>
      <c r="C93" s="192" t="s">
        <v>221</v>
      </c>
      <c r="D93" s="193" t="s">
        <v>61</v>
      </c>
      <c r="E93" s="193" t="s">
        <v>57</v>
      </c>
      <c r="F93" s="193" t="s">
        <v>58</v>
      </c>
      <c r="G93" s="193" t="s">
        <v>222</v>
      </c>
      <c r="H93" s="193" t="s">
        <v>223</v>
      </c>
      <c r="I93" s="193" t="s">
        <v>224</v>
      </c>
      <c r="J93" s="193" t="s">
        <v>197</v>
      </c>
      <c r="K93" s="194" t="s">
        <v>225</v>
      </c>
      <c r="L93" s="195"/>
      <c r="M93" s="94" t="s">
        <v>19</v>
      </c>
      <c r="N93" s="95" t="s">
        <v>46</v>
      </c>
      <c r="O93" s="95" t="s">
        <v>226</v>
      </c>
      <c r="P93" s="95" t="s">
        <v>227</v>
      </c>
      <c r="Q93" s="95" t="s">
        <v>228</v>
      </c>
      <c r="R93" s="95" t="s">
        <v>229</v>
      </c>
      <c r="S93" s="95" t="s">
        <v>230</v>
      </c>
      <c r="T93" s="96" t="s">
        <v>231</v>
      </c>
      <c r="U93" s="190"/>
      <c r="V93" s="190"/>
      <c r="W93" s="190"/>
      <c r="X93" s="190"/>
      <c r="Y93" s="190"/>
      <c r="Z93" s="190"/>
      <c r="AA93" s="190"/>
      <c r="AB93" s="190"/>
      <c r="AC93" s="190"/>
      <c r="AD93" s="190"/>
      <c r="AE93" s="190"/>
    </row>
    <row r="94" s="2" customFormat="1" ht="22.8" customHeight="1">
      <c r="A94" s="40"/>
      <c r="B94" s="41"/>
      <c r="C94" s="101" t="s">
        <v>232</v>
      </c>
      <c r="D94" s="42"/>
      <c r="E94" s="42"/>
      <c r="F94" s="42"/>
      <c r="G94" s="42"/>
      <c r="H94" s="42"/>
      <c r="I94" s="42"/>
      <c r="J94" s="196">
        <f>BK94</f>
        <v>0</v>
      </c>
      <c r="K94" s="42"/>
      <c r="L94" s="46"/>
      <c r="M94" s="97"/>
      <c r="N94" s="197"/>
      <c r="O94" s="98"/>
      <c r="P94" s="198">
        <f>P95+P101+P149</f>
        <v>0</v>
      </c>
      <c r="Q94" s="98"/>
      <c r="R94" s="198">
        <f>R95+R101+R149</f>
        <v>0.56133999999999995</v>
      </c>
      <c r="S94" s="98"/>
      <c r="T94" s="199">
        <f>T95+T101+T149</f>
        <v>0</v>
      </c>
      <c r="U94" s="40"/>
      <c r="V94" s="40"/>
      <c r="W94" s="40"/>
      <c r="X94" s="40"/>
      <c r="Y94" s="40"/>
      <c r="Z94" s="40"/>
      <c r="AA94" s="40"/>
      <c r="AB94" s="40"/>
      <c r="AC94" s="40"/>
      <c r="AD94" s="40"/>
      <c r="AE94" s="40"/>
      <c r="AT94" s="19" t="s">
        <v>75</v>
      </c>
      <c r="AU94" s="19" t="s">
        <v>198</v>
      </c>
      <c r="BK94" s="200">
        <f>BK95+BK101+BK149</f>
        <v>0</v>
      </c>
    </row>
    <row r="95" s="12" customFormat="1" ht="25.92" customHeight="1">
      <c r="A95" s="12"/>
      <c r="B95" s="201"/>
      <c r="C95" s="202"/>
      <c r="D95" s="203" t="s">
        <v>75</v>
      </c>
      <c r="E95" s="204" t="s">
        <v>8200</v>
      </c>
      <c r="F95" s="204" t="s">
        <v>9049</v>
      </c>
      <c r="G95" s="202"/>
      <c r="H95" s="202"/>
      <c r="I95" s="205"/>
      <c r="J95" s="206">
        <f>BK95</f>
        <v>0</v>
      </c>
      <c r="K95" s="202"/>
      <c r="L95" s="207"/>
      <c r="M95" s="208"/>
      <c r="N95" s="209"/>
      <c r="O95" s="209"/>
      <c r="P95" s="210">
        <f>SUM(P96:P100)</f>
        <v>0</v>
      </c>
      <c r="Q95" s="209"/>
      <c r="R95" s="210">
        <f>SUM(R96:R100)</f>
        <v>0</v>
      </c>
      <c r="S95" s="209"/>
      <c r="T95" s="211">
        <f>SUM(T96:T100)</f>
        <v>0</v>
      </c>
      <c r="U95" s="12"/>
      <c r="V95" s="12"/>
      <c r="W95" s="12"/>
      <c r="X95" s="12"/>
      <c r="Y95" s="12"/>
      <c r="Z95" s="12"/>
      <c r="AA95" s="12"/>
      <c r="AB95" s="12"/>
      <c r="AC95" s="12"/>
      <c r="AD95" s="12"/>
      <c r="AE95" s="12"/>
      <c r="AR95" s="212" t="s">
        <v>83</v>
      </c>
      <c r="AT95" s="213" t="s">
        <v>75</v>
      </c>
      <c r="AU95" s="213" t="s">
        <v>76</v>
      </c>
      <c r="AY95" s="212" t="s">
        <v>235</v>
      </c>
      <c r="BK95" s="214">
        <f>SUM(BK96:BK100)</f>
        <v>0</v>
      </c>
    </row>
    <row r="96" s="2" customFormat="1" ht="16.5" customHeight="1">
      <c r="A96" s="40"/>
      <c r="B96" s="41"/>
      <c r="C96" s="217" t="s">
        <v>83</v>
      </c>
      <c r="D96" s="217" t="s">
        <v>237</v>
      </c>
      <c r="E96" s="218" t="s">
        <v>8899</v>
      </c>
      <c r="F96" s="219" t="s">
        <v>8900</v>
      </c>
      <c r="G96" s="220" t="s">
        <v>610</v>
      </c>
      <c r="H96" s="221">
        <v>1</v>
      </c>
      <c r="I96" s="222"/>
      <c r="J96" s="223">
        <f>ROUND(I96*H96,2)</f>
        <v>0</v>
      </c>
      <c r="K96" s="219" t="s">
        <v>7283</v>
      </c>
      <c r="L96" s="46"/>
      <c r="M96" s="224" t="s">
        <v>19</v>
      </c>
      <c r="N96" s="225" t="s">
        <v>47</v>
      </c>
      <c r="O96" s="86"/>
      <c r="P96" s="226">
        <f>O96*H96</f>
        <v>0</v>
      </c>
      <c r="Q96" s="226">
        <v>0</v>
      </c>
      <c r="R96" s="226">
        <f>Q96*H96</f>
        <v>0</v>
      </c>
      <c r="S96" s="226">
        <v>0</v>
      </c>
      <c r="T96" s="227">
        <f>S96*H96</f>
        <v>0</v>
      </c>
      <c r="U96" s="40"/>
      <c r="V96" s="40"/>
      <c r="W96" s="40"/>
      <c r="X96" s="40"/>
      <c r="Y96" s="40"/>
      <c r="Z96" s="40"/>
      <c r="AA96" s="40"/>
      <c r="AB96" s="40"/>
      <c r="AC96" s="40"/>
      <c r="AD96" s="40"/>
      <c r="AE96" s="40"/>
      <c r="AR96" s="228" t="s">
        <v>100</v>
      </c>
      <c r="AT96" s="228" t="s">
        <v>237</v>
      </c>
      <c r="AU96" s="228" t="s">
        <v>83</v>
      </c>
      <c r="AY96" s="19" t="s">
        <v>235</v>
      </c>
      <c r="BE96" s="229">
        <f>IF(N96="základní",J96,0)</f>
        <v>0</v>
      </c>
      <c r="BF96" s="229">
        <f>IF(N96="snížená",J96,0)</f>
        <v>0</v>
      </c>
      <c r="BG96" s="229">
        <f>IF(N96="zákl. přenesená",J96,0)</f>
        <v>0</v>
      </c>
      <c r="BH96" s="229">
        <f>IF(N96="sníž. přenesená",J96,0)</f>
        <v>0</v>
      </c>
      <c r="BI96" s="229">
        <f>IF(N96="nulová",J96,0)</f>
        <v>0</v>
      </c>
      <c r="BJ96" s="19" t="s">
        <v>83</v>
      </c>
      <c r="BK96" s="229">
        <f>ROUND(I96*H96,2)</f>
        <v>0</v>
      </c>
      <c r="BL96" s="19" t="s">
        <v>100</v>
      </c>
      <c r="BM96" s="228" t="s">
        <v>1215</v>
      </c>
    </row>
    <row r="97" s="2" customFormat="1" ht="16.5" customHeight="1">
      <c r="A97" s="40"/>
      <c r="B97" s="41"/>
      <c r="C97" s="217" t="s">
        <v>85</v>
      </c>
      <c r="D97" s="217" t="s">
        <v>237</v>
      </c>
      <c r="E97" s="218" t="s">
        <v>9050</v>
      </c>
      <c r="F97" s="219" t="s">
        <v>9051</v>
      </c>
      <c r="G97" s="220" t="s">
        <v>610</v>
      </c>
      <c r="H97" s="221">
        <v>1</v>
      </c>
      <c r="I97" s="222"/>
      <c r="J97" s="223">
        <f>ROUND(I97*H97,2)</f>
        <v>0</v>
      </c>
      <c r="K97" s="219" t="s">
        <v>7283</v>
      </c>
      <c r="L97" s="46"/>
      <c r="M97" s="224" t="s">
        <v>19</v>
      </c>
      <c r="N97" s="225" t="s">
        <v>47</v>
      </c>
      <c r="O97" s="86"/>
      <c r="P97" s="226">
        <f>O97*H97</f>
        <v>0</v>
      </c>
      <c r="Q97" s="226">
        <v>0</v>
      </c>
      <c r="R97" s="226">
        <f>Q97*H97</f>
        <v>0</v>
      </c>
      <c r="S97" s="226">
        <v>0</v>
      </c>
      <c r="T97" s="227">
        <f>S97*H97</f>
        <v>0</v>
      </c>
      <c r="U97" s="40"/>
      <c r="V97" s="40"/>
      <c r="W97" s="40"/>
      <c r="X97" s="40"/>
      <c r="Y97" s="40"/>
      <c r="Z97" s="40"/>
      <c r="AA97" s="40"/>
      <c r="AB97" s="40"/>
      <c r="AC97" s="40"/>
      <c r="AD97" s="40"/>
      <c r="AE97" s="40"/>
      <c r="AR97" s="228" t="s">
        <v>100</v>
      </c>
      <c r="AT97" s="228" t="s">
        <v>237</v>
      </c>
      <c r="AU97" s="228" t="s">
        <v>83</v>
      </c>
      <c r="AY97" s="19" t="s">
        <v>235</v>
      </c>
      <c r="BE97" s="229">
        <f>IF(N97="základní",J97,0)</f>
        <v>0</v>
      </c>
      <c r="BF97" s="229">
        <f>IF(N97="snížená",J97,0)</f>
        <v>0</v>
      </c>
      <c r="BG97" s="229">
        <f>IF(N97="zákl. přenesená",J97,0)</f>
        <v>0</v>
      </c>
      <c r="BH97" s="229">
        <f>IF(N97="sníž. přenesená",J97,0)</f>
        <v>0</v>
      </c>
      <c r="BI97" s="229">
        <f>IF(N97="nulová",J97,0)</f>
        <v>0</v>
      </c>
      <c r="BJ97" s="19" t="s">
        <v>83</v>
      </c>
      <c r="BK97" s="229">
        <f>ROUND(I97*H97,2)</f>
        <v>0</v>
      </c>
      <c r="BL97" s="19" t="s">
        <v>100</v>
      </c>
      <c r="BM97" s="228" t="s">
        <v>1146</v>
      </c>
    </row>
    <row r="98" s="2" customFormat="1" ht="21.75" customHeight="1">
      <c r="A98" s="40"/>
      <c r="B98" s="41"/>
      <c r="C98" s="217" t="s">
        <v>93</v>
      </c>
      <c r="D98" s="217" t="s">
        <v>237</v>
      </c>
      <c r="E98" s="218" t="s">
        <v>9052</v>
      </c>
      <c r="F98" s="219" t="s">
        <v>9053</v>
      </c>
      <c r="G98" s="220" t="s">
        <v>610</v>
      </c>
      <c r="H98" s="221">
        <v>1</v>
      </c>
      <c r="I98" s="222"/>
      <c r="J98" s="223">
        <f>ROUND(I98*H98,2)</f>
        <v>0</v>
      </c>
      <c r="K98" s="219" t="s">
        <v>7283</v>
      </c>
      <c r="L98" s="46"/>
      <c r="M98" s="224" t="s">
        <v>19</v>
      </c>
      <c r="N98" s="225" t="s">
        <v>47</v>
      </c>
      <c r="O98" s="86"/>
      <c r="P98" s="226">
        <f>O98*H98</f>
        <v>0</v>
      </c>
      <c r="Q98" s="226">
        <v>0</v>
      </c>
      <c r="R98" s="226">
        <f>Q98*H98</f>
        <v>0</v>
      </c>
      <c r="S98" s="226">
        <v>0</v>
      </c>
      <c r="T98" s="227">
        <f>S98*H98</f>
        <v>0</v>
      </c>
      <c r="U98" s="40"/>
      <c r="V98" s="40"/>
      <c r="W98" s="40"/>
      <c r="X98" s="40"/>
      <c r="Y98" s="40"/>
      <c r="Z98" s="40"/>
      <c r="AA98" s="40"/>
      <c r="AB98" s="40"/>
      <c r="AC98" s="40"/>
      <c r="AD98" s="40"/>
      <c r="AE98" s="40"/>
      <c r="AR98" s="228" t="s">
        <v>100</v>
      </c>
      <c r="AT98" s="228" t="s">
        <v>237</v>
      </c>
      <c r="AU98" s="228" t="s">
        <v>83</v>
      </c>
      <c r="AY98" s="19" t="s">
        <v>235</v>
      </c>
      <c r="BE98" s="229">
        <f>IF(N98="základní",J98,0)</f>
        <v>0</v>
      </c>
      <c r="BF98" s="229">
        <f>IF(N98="snížená",J98,0)</f>
        <v>0</v>
      </c>
      <c r="BG98" s="229">
        <f>IF(N98="zákl. přenesená",J98,0)</f>
        <v>0</v>
      </c>
      <c r="BH98" s="229">
        <f>IF(N98="sníž. přenesená",J98,0)</f>
        <v>0</v>
      </c>
      <c r="BI98" s="229">
        <f>IF(N98="nulová",J98,0)</f>
        <v>0</v>
      </c>
      <c r="BJ98" s="19" t="s">
        <v>83</v>
      </c>
      <c r="BK98" s="229">
        <f>ROUND(I98*H98,2)</f>
        <v>0</v>
      </c>
      <c r="BL98" s="19" t="s">
        <v>100</v>
      </c>
      <c r="BM98" s="228" t="s">
        <v>1159</v>
      </c>
    </row>
    <row r="99" s="2" customFormat="1" ht="16.5" customHeight="1">
      <c r="A99" s="40"/>
      <c r="B99" s="41"/>
      <c r="C99" s="217" t="s">
        <v>100</v>
      </c>
      <c r="D99" s="217" t="s">
        <v>237</v>
      </c>
      <c r="E99" s="218" t="s">
        <v>9054</v>
      </c>
      <c r="F99" s="219" t="s">
        <v>9055</v>
      </c>
      <c r="G99" s="220" t="s">
        <v>610</v>
      </c>
      <c r="H99" s="221">
        <v>1</v>
      </c>
      <c r="I99" s="222"/>
      <c r="J99" s="223">
        <f>ROUND(I99*H99,2)</f>
        <v>0</v>
      </c>
      <c r="K99" s="219" t="s">
        <v>7283</v>
      </c>
      <c r="L99" s="46"/>
      <c r="M99" s="224" t="s">
        <v>19</v>
      </c>
      <c r="N99" s="225" t="s">
        <v>47</v>
      </c>
      <c r="O99" s="86"/>
      <c r="P99" s="226">
        <f>O99*H99</f>
        <v>0</v>
      </c>
      <c r="Q99" s="226">
        <v>0</v>
      </c>
      <c r="R99" s="226">
        <f>Q99*H99</f>
        <v>0</v>
      </c>
      <c r="S99" s="226">
        <v>0</v>
      </c>
      <c r="T99" s="227">
        <f>S99*H99</f>
        <v>0</v>
      </c>
      <c r="U99" s="40"/>
      <c r="V99" s="40"/>
      <c r="W99" s="40"/>
      <c r="X99" s="40"/>
      <c r="Y99" s="40"/>
      <c r="Z99" s="40"/>
      <c r="AA99" s="40"/>
      <c r="AB99" s="40"/>
      <c r="AC99" s="40"/>
      <c r="AD99" s="40"/>
      <c r="AE99" s="40"/>
      <c r="AR99" s="228" t="s">
        <v>100</v>
      </c>
      <c r="AT99" s="228" t="s">
        <v>237</v>
      </c>
      <c r="AU99" s="228" t="s">
        <v>83</v>
      </c>
      <c r="AY99" s="19" t="s">
        <v>235</v>
      </c>
      <c r="BE99" s="229">
        <f>IF(N99="základní",J99,0)</f>
        <v>0</v>
      </c>
      <c r="BF99" s="229">
        <f>IF(N99="snížená",J99,0)</f>
        <v>0</v>
      </c>
      <c r="BG99" s="229">
        <f>IF(N99="zákl. přenesená",J99,0)</f>
        <v>0</v>
      </c>
      <c r="BH99" s="229">
        <f>IF(N99="sníž. přenesená",J99,0)</f>
        <v>0</v>
      </c>
      <c r="BI99" s="229">
        <f>IF(N99="nulová",J99,0)</f>
        <v>0</v>
      </c>
      <c r="BJ99" s="19" t="s">
        <v>83</v>
      </c>
      <c r="BK99" s="229">
        <f>ROUND(I99*H99,2)</f>
        <v>0</v>
      </c>
      <c r="BL99" s="19" t="s">
        <v>100</v>
      </c>
      <c r="BM99" s="228" t="s">
        <v>1172</v>
      </c>
    </row>
    <row r="100" s="2" customFormat="1" ht="24.15" customHeight="1">
      <c r="A100" s="40"/>
      <c r="B100" s="41"/>
      <c r="C100" s="217" t="s">
        <v>336</v>
      </c>
      <c r="D100" s="217" t="s">
        <v>237</v>
      </c>
      <c r="E100" s="218" t="s">
        <v>9056</v>
      </c>
      <c r="F100" s="219" t="s">
        <v>9057</v>
      </c>
      <c r="G100" s="220" t="s">
        <v>610</v>
      </c>
      <c r="H100" s="221">
        <v>1</v>
      </c>
      <c r="I100" s="222"/>
      <c r="J100" s="223">
        <f>ROUND(I100*H100,2)</f>
        <v>0</v>
      </c>
      <c r="K100" s="219" t="s">
        <v>7283</v>
      </c>
      <c r="L100" s="46"/>
      <c r="M100" s="224" t="s">
        <v>19</v>
      </c>
      <c r="N100" s="225" t="s">
        <v>47</v>
      </c>
      <c r="O100" s="86"/>
      <c r="P100" s="226">
        <f>O100*H100</f>
        <v>0</v>
      </c>
      <c r="Q100" s="226">
        <v>0</v>
      </c>
      <c r="R100" s="226">
        <f>Q100*H100</f>
        <v>0</v>
      </c>
      <c r="S100" s="226">
        <v>0</v>
      </c>
      <c r="T100" s="227">
        <f>S100*H100</f>
        <v>0</v>
      </c>
      <c r="U100" s="40"/>
      <c r="V100" s="40"/>
      <c r="W100" s="40"/>
      <c r="X100" s="40"/>
      <c r="Y100" s="40"/>
      <c r="Z100" s="40"/>
      <c r="AA100" s="40"/>
      <c r="AB100" s="40"/>
      <c r="AC100" s="40"/>
      <c r="AD100" s="40"/>
      <c r="AE100" s="40"/>
      <c r="AR100" s="228" t="s">
        <v>100</v>
      </c>
      <c r="AT100" s="228" t="s">
        <v>237</v>
      </c>
      <c r="AU100" s="228" t="s">
        <v>83</v>
      </c>
      <c r="AY100" s="19" t="s">
        <v>235</v>
      </c>
      <c r="BE100" s="229">
        <f>IF(N100="základní",J100,0)</f>
        <v>0</v>
      </c>
      <c r="BF100" s="229">
        <f>IF(N100="snížená",J100,0)</f>
        <v>0</v>
      </c>
      <c r="BG100" s="229">
        <f>IF(N100="zákl. přenesená",J100,0)</f>
        <v>0</v>
      </c>
      <c r="BH100" s="229">
        <f>IF(N100="sníž. přenesená",J100,0)</f>
        <v>0</v>
      </c>
      <c r="BI100" s="229">
        <f>IF(N100="nulová",J100,0)</f>
        <v>0</v>
      </c>
      <c r="BJ100" s="19" t="s">
        <v>83</v>
      </c>
      <c r="BK100" s="229">
        <f>ROUND(I100*H100,2)</f>
        <v>0</v>
      </c>
      <c r="BL100" s="19" t="s">
        <v>100</v>
      </c>
      <c r="BM100" s="228" t="s">
        <v>1184</v>
      </c>
    </row>
    <row r="101" s="12" customFormat="1" ht="25.92" customHeight="1">
      <c r="A101" s="12"/>
      <c r="B101" s="201"/>
      <c r="C101" s="202"/>
      <c r="D101" s="203" t="s">
        <v>75</v>
      </c>
      <c r="E101" s="204" t="s">
        <v>8641</v>
      </c>
      <c r="F101" s="204" t="s">
        <v>8642</v>
      </c>
      <c r="G101" s="202"/>
      <c r="H101" s="202"/>
      <c r="I101" s="205"/>
      <c r="J101" s="206">
        <f>BK101</f>
        <v>0</v>
      </c>
      <c r="K101" s="202"/>
      <c r="L101" s="207"/>
      <c r="M101" s="208"/>
      <c r="N101" s="209"/>
      <c r="O101" s="209"/>
      <c r="P101" s="210">
        <f>SUM(P102:P148)</f>
        <v>0</v>
      </c>
      <c r="Q101" s="209"/>
      <c r="R101" s="210">
        <f>SUM(R102:R148)</f>
        <v>0.56133999999999995</v>
      </c>
      <c r="S101" s="209"/>
      <c r="T101" s="211">
        <f>SUM(T102:T148)</f>
        <v>0</v>
      </c>
      <c r="U101" s="12"/>
      <c r="V101" s="12"/>
      <c r="W101" s="12"/>
      <c r="X101" s="12"/>
      <c r="Y101" s="12"/>
      <c r="Z101" s="12"/>
      <c r="AA101" s="12"/>
      <c r="AB101" s="12"/>
      <c r="AC101" s="12"/>
      <c r="AD101" s="12"/>
      <c r="AE101" s="12"/>
      <c r="AR101" s="212" t="s">
        <v>83</v>
      </c>
      <c r="AT101" s="213" t="s">
        <v>75</v>
      </c>
      <c r="AU101" s="213" t="s">
        <v>76</v>
      </c>
      <c r="AY101" s="212" t="s">
        <v>235</v>
      </c>
      <c r="BK101" s="214">
        <f>SUM(BK102:BK148)</f>
        <v>0</v>
      </c>
    </row>
    <row r="102" s="2" customFormat="1" ht="49.05" customHeight="1">
      <c r="A102" s="40"/>
      <c r="B102" s="41"/>
      <c r="C102" s="217" t="s">
        <v>341</v>
      </c>
      <c r="D102" s="217" t="s">
        <v>237</v>
      </c>
      <c r="E102" s="218" t="s">
        <v>9058</v>
      </c>
      <c r="F102" s="219" t="s">
        <v>9059</v>
      </c>
      <c r="G102" s="220" t="s">
        <v>369</v>
      </c>
      <c r="H102" s="221">
        <v>60</v>
      </c>
      <c r="I102" s="222"/>
      <c r="J102" s="223">
        <f>ROUND(I102*H102,2)</f>
        <v>0</v>
      </c>
      <c r="K102" s="219" t="s">
        <v>7240</v>
      </c>
      <c r="L102" s="46"/>
      <c r="M102" s="224" t="s">
        <v>19</v>
      </c>
      <c r="N102" s="225" t="s">
        <v>47</v>
      </c>
      <c r="O102" s="86"/>
      <c r="P102" s="226">
        <f>O102*H102</f>
        <v>0</v>
      </c>
      <c r="Q102" s="226">
        <v>0.0010499999999999999</v>
      </c>
      <c r="R102" s="226">
        <f>Q102*H102</f>
        <v>0.063</v>
      </c>
      <c r="S102" s="226">
        <v>0</v>
      </c>
      <c r="T102" s="227">
        <f>S102*H102</f>
        <v>0</v>
      </c>
      <c r="U102" s="40"/>
      <c r="V102" s="40"/>
      <c r="W102" s="40"/>
      <c r="X102" s="40"/>
      <c r="Y102" s="40"/>
      <c r="Z102" s="40"/>
      <c r="AA102" s="40"/>
      <c r="AB102" s="40"/>
      <c r="AC102" s="40"/>
      <c r="AD102" s="40"/>
      <c r="AE102" s="40"/>
      <c r="AR102" s="228" t="s">
        <v>100</v>
      </c>
      <c r="AT102" s="228" t="s">
        <v>237</v>
      </c>
      <c r="AU102" s="228" t="s">
        <v>83</v>
      </c>
      <c r="AY102" s="19" t="s">
        <v>235</v>
      </c>
      <c r="BE102" s="229">
        <f>IF(N102="základní",J102,0)</f>
        <v>0</v>
      </c>
      <c r="BF102" s="229">
        <f>IF(N102="snížená",J102,0)</f>
        <v>0</v>
      </c>
      <c r="BG102" s="229">
        <f>IF(N102="zákl. přenesená",J102,0)</f>
        <v>0</v>
      </c>
      <c r="BH102" s="229">
        <f>IF(N102="sníž. přenesená",J102,0)</f>
        <v>0</v>
      </c>
      <c r="BI102" s="229">
        <f>IF(N102="nulová",J102,0)</f>
        <v>0</v>
      </c>
      <c r="BJ102" s="19" t="s">
        <v>83</v>
      </c>
      <c r="BK102" s="229">
        <f>ROUND(I102*H102,2)</f>
        <v>0</v>
      </c>
      <c r="BL102" s="19" t="s">
        <v>100</v>
      </c>
      <c r="BM102" s="228" t="s">
        <v>100</v>
      </c>
    </row>
    <row r="103" s="2" customFormat="1">
      <c r="A103" s="40"/>
      <c r="B103" s="41"/>
      <c r="C103" s="42"/>
      <c r="D103" s="237" t="s">
        <v>792</v>
      </c>
      <c r="E103" s="42"/>
      <c r="F103" s="279" t="s">
        <v>9060</v>
      </c>
      <c r="G103" s="42"/>
      <c r="H103" s="42"/>
      <c r="I103" s="232"/>
      <c r="J103" s="42"/>
      <c r="K103" s="42"/>
      <c r="L103" s="46"/>
      <c r="M103" s="233"/>
      <c r="N103" s="234"/>
      <c r="O103" s="86"/>
      <c r="P103" s="86"/>
      <c r="Q103" s="86"/>
      <c r="R103" s="86"/>
      <c r="S103" s="86"/>
      <c r="T103" s="87"/>
      <c r="U103" s="40"/>
      <c r="V103" s="40"/>
      <c r="W103" s="40"/>
      <c r="X103" s="40"/>
      <c r="Y103" s="40"/>
      <c r="Z103" s="40"/>
      <c r="AA103" s="40"/>
      <c r="AB103" s="40"/>
      <c r="AC103" s="40"/>
      <c r="AD103" s="40"/>
      <c r="AE103" s="40"/>
      <c r="AT103" s="19" t="s">
        <v>792</v>
      </c>
      <c r="AU103" s="19" t="s">
        <v>83</v>
      </c>
    </row>
    <row r="104" s="2" customFormat="1" ht="24.15" customHeight="1">
      <c r="A104" s="40"/>
      <c r="B104" s="41"/>
      <c r="C104" s="217" t="s">
        <v>346</v>
      </c>
      <c r="D104" s="217" t="s">
        <v>237</v>
      </c>
      <c r="E104" s="218" t="s">
        <v>9061</v>
      </c>
      <c r="F104" s="219" t="s">
        <v>9062</v>
      </c>
      <c r="G104" s="220" t="s">
        <v>369</v>
      </c>
      <c r="H104" s="221">
        <v>350</v>
      </c>
      <c r="I104" s="222"/>
      <c r="J104" s="223">
        <f>ROUND(I104*H104,2)</f>
        <v>0</v>
      </c>
      <c r="K104" s="219" t="s">
        <v>7283</v>
      </c>
      <c r="L104" s="46"/>
      <c r="M104" s="224" t="s">
        <v>19</v>
      </c>
      <c r="N104" s="225" t="s">
        <v>47</v>
      </c>
      <c r="O104" s="86"/>
      <c r="P104" s="226">
        <f>O104*H104</f>
        <v>0</v>
      </c>
      <c r="Q104" s="226">
        <v>0.00098999999999999999</v>
      </c>
      <c r="R104" s="226">
        <f>Q104*H104</f>
        <v>0.34649999999999997</v>
      </c>
      <c r="S104" s="226">
        <v>0</v>
      </c>
      <c r="T104" s="227">
        <f>S104*H104</f>
        <v>0</v>
      </c>
      <c r="U104" s="40"/>
      <c r="V104" s="40"/>
      <c r="W104" s="40"/>
      <c r="X104" s="40"/>
      <c r="Y104" s="40"/>
      <c r="Z104" s="40"/>
      <c r="AA104" s="40"/>
      <c r="AB104" s="40"/>
      <c r="AC104" s="40"/>
      <c r="AD104" s="40"/>
      <c r="AE104" s="40"/>
      <c r="AR104" s="228" t="s">
        <v>100</v>
      </c>
      <c r="AT104" s="228" t="s">
        <v>237</v>
      </c>
      <c r="AU104" s="228" t="s">
        <v>83</v>
      </c>
      <c r="AY104" s="19" t="s">
        <v>235</v>
      </c>
      <c r="BE104" s="229">
        <f>IF(N104="základní",J104,0)</f>
        <v>0</v>
      </c>
      <c r="BF104" s="229">
        <f>IF(N104="snížená",J104,0)</f>
        <v>0</v>
      </c>
      <c r="BG104" s="229">
        <f>IF(N104="zákl. přenesená",J104,0)</f>
        <v>0</v>
      </c>
      <c r="BH104" s="229">
        <f>IF(N104="sníž. přenesená",J104,0)</f>
        <v>0</v>
      </c>
      <c r="BI104" s="229">
        <f>IF(N104="nulová",J104,0)</f>
        <v>0</v>
      </c>
      <c r="BJ104" s="19" t="s">
        <v>83</v>
      </c>
      <c r="BK104" s="229">
        <f>ROUND(I104*H104,2)</f>
        <v>0</v>
      </c>
      <c r="BL104" s="19" t="s">
        <v>100</v>
      </c>
      <c r="BM104" s="228" t="s">
        <v>85</v>
      </c>
    </row>
    <row r="105" s="2" customFormat="1">
      <c r="A105" s="40"/>
      <c r="B105" s="41"/>
      <c r="C105" s="42"/>
      <c r="D105" s="237" t="s">
        <v>792</v>
      </c>
      <c r="E105" s="42"/>
      <c r="F105" s="279" t="s">
        <v>9060</v>
      </c>
      <c r="G105" s="42"/>
      <c r="H105" s="42"/>
      <c r="I105" s="232"/>
      <c r="J105" s="42"/>
      <c r="K105" s="42"/>
      <c r="L105" s="46"/>
      <c r="M105" s="233"/>
      <c r="N105" s="234"/>
      <c r="O105" s="86"/>
      <c r="P105" s="86"/>
      <c r="Q105" s="86"/>
      <c r="R105" s="86"/>
      <c r="S105" s="86"/>
      <c r="T105" s="87"/>
      <c r="U105" s="40"/>
      <c r="V105" s="40"/>
      <c r="W105" s="40"/>
      <c r="X105" s="40"/>
      <c r="Y105" s="40"/>
      <c r="Z105" s="40"/>
      <c r="AA105" s="40"/>
      <c r="AB105" s="40"/>
      <c r="AC105" s="40"/>
      <c r="AD105" s="40"/>
      <c r="AE105" s="40"/>
      <c r="AT105" s="19" t="s">
        <v>792</v>
      </c>
      <c r="AU105" s="19" t="s">
        <v>83</v>
      </c>
    </row>
    <row r="106" s="2" customFormat="1" ht="16.5" customHeight="1">
      <c r="A106" s="40"/>
      <c r="B106" s="41"/>
      <c r="C106" s="217" t="s">
        <v>352</v>
      </c>
      <c r="D106" s="217" t="s">
        <v>237</v>
      </c>
      <c r="E106" s="218" t="s">
        <v>9063</v>
      </c>
      <c r="F106" s="219" t="s">
        <v>9064</v>
      </c>
      <c r="G106" s="220" t="s">
        <v>369</v>
      </c>
      <c r="H106" s="221">
        <v>560</v>
      </c>
      <c r="I106" s="222"/>
      <c r="J106" s="223">
        <f>ROUND(I106*H106,2)</f>
        <v>0</v>
      </c>
      <c r="K106" s="219" t="s">
        <v>370</v>
      </c>
      <c r="L106" s="46"/>
      <c r="M106" s="224" t="s">
        <v>19</v>
      </c>
      <c r="N106" s="225" t="s">
        <v>47</v>
      </c>
      <c r="O106" s="86"/>
      <c r="P106" s="226">
        <f>O106*H106</f>
        <v>0</v>
      </c>
      <c r="Q106" s="226">
        <v>0</v>
      </c>
      <c r="R106" s="226">
        <f>Q106*H106</f>
        <v>0</v>
      </c>
      <c r="S106" s="226">
        <v>0</v>
      </c>
      <c r="T106" s="227">
        <f>S106*H106</f>
        <v>0</v>
      </c>
      <c r="U106" s="40"/>
      <c r="V106" s="40"/>
      <c r="W106" s="40"/>
      <c r="X106" s="40"/>
      <c r="Y106" s="40"/>
      <c r="Z106" s="40"/>
      <c r="AA106" s="40"/>
      <c r="AB106" s="40"/>
      <c r="AC106" s="40"/>
      <c r="AD106" s="40"/>
      <c r="AE106" s="40"/>
      <c r="AR106" s="228" t="s">
        <v>100</v>
      </c>
      <c r="AT106" s="228" t="s">
        <v>237</v>
      </c>
      <c r="AU106" s="228" t="s">
        <v>83</v>
      </c>
      <c r="AY106" s="19" t="s">
        <v>235</v>
      </c>
      <c r="BE106" s="229">
        <f>IF(N106="základní",J106,0)</f>
        <v>0</v>
      </c>
      <c r="BF106" s="229">
        <f>IF(N106="snížená",J106,0)</f>
        <v>0</v>
      </c>
      <c r="BG106" s="229">
        <f>IF(N106="zákl. přenesená",J106,0)</f>
        <v>0</v>
      </c>
      <c r="BH106" s="229">
        <f>IF(N106="sníž. přenesená",J106,0)</f>
        <v>0</v>
      </c>
      <c r="BI106" s="229">
        <f>IF(N106="nulová",J106,0)</f>
        <v>0</v>
      </c>
      <c r="BJ106" s="19" t="s">
        <v>83</v>
      </c>
      <c r="BK106" s="229">
        <f>ROUND(I106*H106,2)</f>
        <v>0</v>
      </c>
      <c r="BL106" s="19" t="s">
        <v>100</v>
      </c>
      <c r="BM106" s="228" t="s">
        <v>391</v>
      </c>
    </row>
    <row r="107" s="2" customFormat="1" ht="16.5" customHeight="1">
      <c r="A107" s="40"/>
      <c r="B107" s="41"/>
      <c r="C107" s="283" t="s">
        <v>358</v>
      </c>
      <c r="D107" s="283" t="s">
        <v>1610</v>
      </c>
      <c r="E107" s="284" t="s">
        <v>9065</v>
      </c>
      <c r="F107" s="285" t="s">
        <v>9066</v>
      </c>
      <c r="G107" s="286" t="s">
        <v>369</v>
      </c>
      <c r="H107" s="287">
        <v>477</v>
      </c>
      <c r="I107" s="288"/>
      <c r="J107" s="289">
        <f>ROUND(I107*H107,2)</f>
        <v>0</v>
      </c>
      <c r="K107" s="285" t="s">
        <v>370</v>
      </c>
      <c r="L107" s="290"/>
      <c r="M107" s="291" t="s">
        <v>19</v>
      </c>
      <c r="N107" s="292" t="s">
        <v>47</v>
      </c>
      <c r="O107" s="86"/>
      <c r="P107" s="226">
        <f>O107*H107</f>
        <v>0</v>
      </c>
      <c r="Q107" s="226">
        <v>0</v>
      </c>
      <c r="R107" s="226">
        <f>Q107*H107</f>
        <v>0</v>
      </c>
      <c r="S107" s="226">
        <v>0</v>
      </c>
      <c r="T107" s="227">
        <f>S107*H107</f>
        <v>0</v>
      </c>
      <c r="U107" s="40"/>
      <c r="V107" s="40"/>
      <c r="W107" s="40"/>
      <c r="X107" s="40"/>
      <c r="Y107" s="40"/>
      <c r="Z107" s="40"/>
      <c r="AA107" s="40"/>
      <c r="AB107" s="40"/>
      <c r="AC107" s="40"/>
      <c r="AD107" s="40"/>
      <c r="AE107" s="40"/>
      <c r="AR107" s="228" t="s">
        <v>352</v>
      </c>
      <c r="AT107" s="228" t="s">
        <v>1610</v>
      </c>
      <c r="AU107" s="228" t="s">
        <v>83</v>
      </c>
      <c r="AY107" s="19" t="s">
        <v>235</v>
      </c>
      <c r="BE107" s="229">
        <f>IF(N107="základní",J107,0)</f>
        <v>0</v>
      </c>
      <c r="BF107" s="229">
        <f>IF(N107="snížená",J107,0)</f>
        <v>0</v>
      </c>
      <c r="BG107" s="229">
        <f>IF(N107="zákl. přenesená",J107,0)</f>
        <v>0</v>
      </c>
      <c r="BH107" s="229">
        <f>IF(N107="sníž. přenesená",J107,0)</f>
        <v>0</v>
      </c>
      <c r="BI107" s="229">
        <f>IF(N107="nulová",J107,0)</f>
        <v>0</v>
      </c>
      <c r="BJ107" s="19" t="s">
        <v>83</v>
      </c>
      <c r="BK107" s="229">
        <f>ROUND(I107*H107,2)</f>
        <v>0</v>
      </c>
      <c r="BL107" s="19" t="s">
        <v>100</v>
      </c>
      <c r="BM107" s="228" t="s">
        <v>9067</v>
      </c>
    </row>
    <row r="108" s="2" customFormat="1" ht="33" customHeight="1">
      <c r="A108" s="40"/>
      <c r="B108" s="41"/>
      <c r="C108" s="283" t="s">
        <v>366</v>
      </c>
      <c r="D108" s="283" t="s">
        <v>1610</v>
      </c>
      <c r="E108" s="284" t="s">
        <v>9068</v>
      </c>
      <c r="F108" s="285" t="s">
        <v>9069</v>
      </c>
      <c r="G108" s="286" t="s">
        <v>369</v>
      </c>
      <c r="H108" s="287">
        <v>83</v>
      </c>
      <c r="I108" s="288"/>
      <c r="J108" s="289">
        <f>ROUND(I108*H108,2)</f>
        <v>0</v>
      </c>
      <c r="K108" s="285" t="s">
        <v>370</v>
      </c>
      <c r="L108" s="290"/>
      <c r="M108" s="291" t="s">
        <v>19</v>
      </c>
      <c r="N108" s="292" t="s">
        <v>47</v>
      </c>
      <c r="O108" s="86"/>
      <c r="P108" s="226">
        <f>O108*H108</f>
        <v>0</v>
      </c>
      <c r="Q108" s="226">
        <v>0</v>
      </c>
      <c r="R108" s="226">
        <f>Q108*H108</f>
        <v>0</v>
      </c>
      <c r="S108" s="226">
        <v>0</v>
      </c>
      <c r="T108" s="227">
        <f>S108*H108</f>
        <v>0</v>
      </c>
      <c r="U108" s="40"/>
      <c r="V108" s="40"/>
      <c r="W108" s="40"/>
      <c r="X108" s="40"/>
      <c r="Y108" s="40"/>
      <c r="Z108" s="40"/>
      <c r="AA108" s="40"/>
      <c r="AB108" s="40"/>
      <c r="AC108" s="40"/>
      <c r="AD108" s="40"/>
      <c r="AE108" s="40"/>
      <c r="AR108" s="228" t="s">
        <v>352</v>
      </c>
      <c r="AT108" s="228" t="s">
        <v>1610</v>
      </c>
      <c r="AU108" s="228" t="s">
        <v>83</v>
      </c>
      <c r="AY108" s="19" t="s">
        <v>235</v>
      </c>
      <c r="BE108" s="229">
        <f>IF(N108="základní",J108,0)</f>
        <v>0</v>
      </c>
      <c r="BF108" s="229">
        <f>IF(N108="snížená",J108,0)</f>
        <v>0</v>
      </c>
      <c r="BG108" s="229">
        <f>IF(N108="zákl. přenesená",J108,0)</f>
        <v>0</v>
      </c>
      <c r="BH108" s="229">
        <f>IF(N108="sníž. přenesená",J108,0)</f>
        <v>0</v>
      </c>
      <c r="BI108" s="229">
        <f>IF(N108="nulová",J108,0)</f>
        <v>0</v>
      </c>
      <c r="BJ108" s="19" t="s">
        <v>83</v>
      </c>
      <c r="BK108" s="229">
        <f>ROUND(I108*H108,2)</f>
        <v>0</v>
      </c>
      <c r="BL108" s="19" t="s">
        <v>100</v>
      </c>
      <c r="BM108" s="228" t="s">
        <v>9070</v>
      </c>
    </row>
    <row r="109" s="2" customFormat="1" ht="16.5" customHeight="1">
      <c r="A109" s="40"/>
      <c r="B109" s="41"/>
      <c r="C109" s="217" t="s">
        <v>376</v>
      </c>
      <c r="D109" s="217" t="s">
        <v>237</v>
      </c>
      <c r="E109" s="218" t="s">
        <v>9071</v>
      </c>
      <c r="F109" s="219" t="s">
        <v>9072</v>
      </c>
      <c r="G109" s="220" t="s">
        <v>451</v>
      </c>
      <c r="H109" s="221">
        <v>3316</v>
      </c>
      <c r="I109" s="222"/>
      <c r="J109" s="223">
        <f>ROUND(I109*H109,2)</f>
        <v>0</v>
      </c>
      <c r="K109" s="219" t="s">
        <v>7283</v>
      </c>
      <c r="L109" s="46"/>
      <c r="M109" s="224" t="s">
        <v>19</v>
      </c>
      <c r="N109" s="225" t="s">
        <v>47</v>
      </c>
      <c r="O109" s="86"/>
      <c r="P109" s="226">
        <f>O109*H109</f>
        <v>0</v>
      </c>
      <c r="Q109" s="226">
        <v>0</v>
      </c>
      <c r="R109" s="226">
        <f>Q109*H109</f>
        <v>0</v>
      </c>
      <c r="S109" s="226">
        <v>0</v>
      </c>
      <c r="T109" s="227">
        <f>S109*H109</f>
        <v>0</v>
      </c>
      <c r="U109" s="40"/>
      <c r="V109" s="40"/>
      <c r="W109" s="40"/>
      <c r="X109" s="40"/>
      <c r="Y109" s="40"/>
      <c r="Z109" s="40"/>
      <c r="AA109" s="40"/>
      <c r="AB109" s="40"/>
      <c r="AC109" s="40"/>
      <c r="AD109" s="40"/>
      <c r="AE109" s="40"/>
      <c r="AR109" s="228" t="s">
        <v>100</v>
      </c>
      <c r="AT109" s="228" t="s">
        <v>237</v>
      </c>
      <c r="AU109" s="228" t="s">
        <v>83</v>
      </c>
      <c r="AY109" s="19" t="s">
        <v>235</v>
      </c>
      <c r="BE109" s="229">
        <f>IF(N109="základní",J109,0)</f>
        <v>0</v>
      </c>
      <c r="BF109" s="229">
        <f>IF(N109="snížená",J109,0)</f>
        <v>0</v>
      </c>
      <c r="BG109" s="229">
        <f>IF(N109="zákl. přenesená",J109,0)</f>
        <v>0</v>
      </c>
      <c r="BH109" s="229">
        <f>IF(N109="sníž. přenesená",J109,0)</f>
        <v>0</v>
      </c>
      <c r="BI109" s="229">
        <f>IF(N109="nulová",J109,0)</f>
        <v>0</v>
      </c>
      <c r="BJ109" s="19" t="s">
        <v>83</v>
      </c>
      <c r="BK109" s="229">
        <f>ROUND(I109*H109,2)</f>
        <v>0</v>
      </c>
      <c r="BL109" s="19" t="s">
        <v>100</v>
      </c>
      <c r="BM109" s="228" t="s">
        <v>448</v>
      </c>
    </row>
    <row r="110" s="14" customFormat="1">
      <c r="A110" s="14"/>
      <c r="B110" s="246"/>
      <c r="C110" s="247"/>
      <c r="D110" s="237" t="s">
        <v>245</v>
      </c>
      <c r="E110" s="248" t="s">
        <v>19</v>
      </c>
      <c r="F110" s="249" t="s">
        <v>9073</v>
      </c>
      <c r="G110" s="247"/>
      <c r="H110" s="250">
        <v>3316</v>
      </c>
      <c r="I110" s="251"/>
      <c r="J110" s="247"/>
      <c r="K110" s="247"/>
      <c r="L110" s="252"/>
      <c r="M110" s="253"/>
      <c r="N110" s="254"/>
      <c r="O110" s="254"/>
      <c r="P110" s="254"/>
      <c r="Q110" s="254"/>
      <c r="R110" s="254"/>
      <c r="S110" s="254"/>
      <c r="T110" s="255"/>
      <c r="U110" s="14"/>
      <c r="V110" s="14"/>
      <c r="W110" s="14"/>
      <c r="X110" s="14"/>
      <c r="Y110" s="14"/>
      <c r="Z110" s="14"/>
      <c r="AA110" s="14"/>
      <c r="AB110" s="14"/>
      <c r="AC110" s="14"/>
      <c r="AD110" s="14"/>
      <c r="AE110" s="14"/>
      <c r="AT110" s="256" t="s">
        <v>245</v>
      </c>
      <c r="AU110" s="256" t="s">
        <v>83</v>
      </c>
      <c r="AV110" s="14" t="s">
        <v>85</v>
      </c>
      <c r="AW110" s="14" t="s">
        <v>37</v>
      </c>
      <c r="AX110" s="14" t="s">
        <v>76</v>
      </c>
      <c r="AY110" s="256" t="s">
        <v>235</v>
      </c>
    </row>
    <row r="111" s="16" customFormat="1">
      <c r="A111" s="16"/>
      <c r="B111" s="268"/>
      <c r="C111" s="269"/>
      <c r="D111" s="237" t="s">
        <v>245</v>
      </c>
      <c r="E111" s="270" t="s">
        <v>19</v>
      </c>
      <c r="F111" s="271" t="s">
        <v>250</v>
      </c>
      <c r="G111" s="269"/>
      <c r="H111" s="272">
        <v>3316</v>
      </c>
      <c r="I111" s="273"/>
      <c r="J111" s="269"/>
      <c r="K111" s="269"/>
      <c r="L111" s="274"/>
      <c r="M111" s="275"/>
      <c r="N111" s="276"/>
      <c r="O111" s="276"/>
      <c r="P111" s="276"/>
      <c r="Q111" s="276"/>
      <c r="R111" s="276"/>
      <c r="S111" s="276"/>
      <c r="T111" s="277"/>
      <c r="U111" s="16"/>
      <c r="V111" s="16"/>
      <c r="W111" s="16"/>
      <c r="X111" s="16"/>
      <c r="Y111" s="16"/>
      <c r="Z111" s="16"/>
      <c r="AA111" s="16"/>
      <c r="AB111" s="16"/>
      <c r="AC111" s="16"/>
      <c r="AD111" s="16"/>
      <c r="AE111" s="16"/>
      <c r="AT111" s="278" t="s">
        <v>245</v>
      </c>
      <c r="AU111" s="278" t="s">
        <v>83</v>
      </c>
      <c r="AV111" s="16" t="s">
        <v>100</v>
      </c>
      <c r="AW111" s="16" t="s">
        <v>37</v>
      </c>
      <c r="AX111" s="16" t="s">
        <v>83</v>
      </c>
      <c r="AY111" s="278" t="s">
        <v>235</v>
      </c>
    </row>
    <row r="112" s="2" customFormat="1" ht="16.5" customHeight="1">
      <c r="A112" s="40"/>
      <c r="B112" s="41"/>
      <c r="C112" s="283" t="s">
        <v>391</v>
      </c>
      <c r="D112" s="283" t="s">
        <v>1610</v>
      </c>
      <c r="E112" s="284" t="s">
        <v>9074</v>
      </c>
      <c r="F112" s="285" t="s">
        <v>9075</v>
      </c>
      <c r="G112" s="286" t="s">
        <v>451</v>
      </c>
      <c r="H112" s="287">
        <v>341</v>
      </c>
      <c r="I112" s="288"/>
      <c r="J112" s="289">
        <f>ROUND(I112*H112,2)</f>
        <v>0</v>
      </c>
      <c r="K112" s="285" t="s">
        <v>370</v>
      </c>
      <c r="L112" s="290"/>
      <c r="M112" s="291" t="s">
        <v>19</v>
      </c>
      <c r="N112" s="292" t="s">
        <v>47</v>
      </c>
      <c r="O112" s="86"/>
      <c r="P112" s="226">
        <f>O112*H112</f>
        <v>0</v>
      </c>
      <c r="Q112" s="226">
        <v>0</v>
      </c>
      <c r="R112" s="226">
        <f>Q112*H112</f>
        <v>0</v>
      </c>
      <c r="S112" s="226">
        <v>0</v>
      </c>
      <c r="T112" s="227">
        <f>S112*H112</f>
        <v>0</v>
      </c>
      <c r="U112" s="40"/>
      <c r="V112" s="40"/>
      <c r="W112" s="40"/>
      <c r="X112" s="40"/>
      <c r="Y112" s="40"/>
      <c r="Z112" s="40"/>
      <c r="AA112" s="40"/>
      <c r="AB112" s="40"/>
      <c r="AC112" s="40"/>
      <c r="AD112" s="40"/>
      <c r="AE112" s="40"/>
      <c r="AR112" s="228" t="s">
        <v>352</v>
      </c>
      <c r="AT112" s="228" t="s">
        <v>1610</v>
      </c>
      <c r="AU112" s="228" t="s">
        <v>83</v>
      </c>
      <c r="AY112" s="19" t="s">
        <v>235</v>
      </c>
      <c r="BE112" s="229">
        <f>IF(N112="základní",J112,0)</f>
        <v>0</v>
      </c>
      <c r="BF112" s="229">
        <f>IF(N112="snížená",J112,0)</f>
        <v>0</v>
      </c>
      <c r="BG112" s="229">
        <f>IF(N112="zákl. přenesená",J112,0)</f>
        <v>0</v>
      </c>
      <c r="BH112" s="229">
        <f>IF(N112="sníž. přenesená",J112,0)</f>
        <v>0</v>
      </c>
      <c r="BI112" s="229">
        <f>IF(N112="nulová",J112,0)</f>
        <v>0</v>
      </c>
      <c r="BJ112" s="19" t="s">
        <v>83</v>
      </c>
      <c r="BK112" s="229">
        <f>ROUND(I112*H112,2)</f>
        <v>0</v>
      </c>
      <c r="BL112" s="19" t="s">
        <v>100</v>
      </c>
      <c r="BM112" s="228" t="s">
        <v>9076</v>
      </c>
    </row>
    <row r="113" s="2" customFormat="1" ht="33" customHeight="1">
      <c r="A113" s="40"/>
      <c r="B113" s="41"/>
      <c r="C113" s="283" t="s">
        <v>405</v>
      </c>
      <c r="D113" s="283" t="s">
        <v>1610</v>
      </c>
      <c r="E113" s="284" t="s">
        <v>9077</v>
      </c>
      <c r="F113" s="285" t="s">
        <v>9078</v>
      </c>
      <c r="G113" s="286" t="s">
        <v>451</v>
      </c>
      <c r="H113" s="287">
        <v>475</v>
      </c>
      <c r="I113" s="288"/>
      <c r="J113" s="289">
        <f>ROUND(I113*H113,2)</f>
        <v>0</v>
      </c>
      <c r="K113" s="285" t="s">
        <v>370</v>
      </c>
      <c r="L113" s="290"/>
      <c r="M113" s="291" t="s">
        <v>19</v>
      </c>
      <c r="N113" s="292" t="s">
        <v>47</v>
      </c>
      <c r="O113" s="86"/>
      <c r="P113" s="226">
        <f>O113*H113</f>
        <v>0</v>
      </c>
      <c r="Q113" s="226">
        <v>0</v>
      </c>
      <c r="R113" s="226">
        <f>Q113*H113</f>
        <v>0</v>
      </c>
      <c r="S113" s="226">
        <v>0</v>
      </c>
      <c r="T113" s="227">
        <f>S113*H113</f>
        <v>0</v>
      </c>
      <c r="U113" s="40"/>
      <c r="V113" s="40"/>
      <c r="W113" s="40"/>
      <c r="X113" s="40"/>
      <c r="Y113" s="40"/>
      <c r="Z113" s="40"/>
      <c r="AA113" s="40"/>
      <c r="AB113" s="40"/>
      <c r="AC113" s="40"/>
      <c r="AD113" s="40"/>
      <c r="AE113" s="40"/>
      <c r="AR113" s="228" t="s">
        <v>352</v>
      </c>
      <c r="AT113" s="228" t="s">
        <v>1610</v>
      </c>
      <c r="AU113" s="228" t="s">
        <v>83</v>
      </c>
      <c r="AY113" s="19" t="s">
        <v>235</v>
      </c>
      <c r="BE113" s="229">
        <f>IF(N113="základní",J113,0)</f>
        <v>0</v>
      </c>
      <c r="BF113" s="229">
        <f>IF(N113="snížená",J113,0)</f>
        <v>0</v>
      </c>
      <c r="BG113" s="229">
        <f>IF(N113="zákl. přenesená",J113,0)</f>
        <v>0</v>
      </c>
      <c r="BH113" s="229">
        <f>IF(N113="sníž. přenesená",J113,0)</f>
        <v>0</v>
      </c>
      <c r="BI113" s="229">
        <f>IF(N113="nulová",J113,0)</f>
        <v>0</v>
      </c>
      <c r="BJ113" s="19" t="s">
        <v>83</v>
      </c>
      <c r="BK113" s="229">
        <f>ROUND(I113*H113,2)</f>
        <v>0</v>
      </c>
      <c r="BL113" s="19" t="s">
        <v>100</v>
      </c>
      <c r="BM113" s="228" t="s">
        <v>9079</v>
      </c>
    </row>
    <row r="114" s="2" customFormat="1" ht="16.5" customHeight="1">
      <c r="A114" s="40"/>
      <c r="B114" s="41"/>
      <c r="C114" s="283" t="s">
        <v>431</v>
      </c>
      <c r="D114" s="283" t="s">
        <v>1610</v>
      </c>
      <c r="E114" s="284" t="s">
        <v>9080</v>
      </c>
      <c r="F114" s="285" t="s">
        <v>9081</v>
      </c>
      <c r="G114" s="286" t="s">
        <v>451</v>
      </c>
      <c r="H114" s="287">
        <v>2500</v>
      </c>
      <c r="I114" s="288"/>
      <c r="J114" s="289">
        <f>ROUND(I114*H114,2)</f>
        <v>0</v>
      </c>
      <c r="K114" s="285" t="s">
        <v>7283</v>
      </c>
      <c r="L114" s="290"/>
      <c r="M114" s="291" t="s">
        <v>19</v>
      </c>
      <c r="N114" s="292" t="s">
        <v>47</v>
      </c>
      <c r="O114" s="86"/>
      <c r="P114" s="226">
        <f>O114*H114</f>
        <v>0</v>
      </c>
      <c r="Q114" s="226">
        <v>0</v>
      </c>
      <c r="R114" s="226">
        <f>Q114*H114</f>
        <v>0</v>
      </c>
      <c r="S114" s="226">
        <v>0</v>
      </c>
      <c r="T114" s="227">
        <f>S114*H114</f>
        <v>0</v>
      </c>
      <c r="U114" s="40"/>
      <c r="V114" s="40"/>
      <c r="W114" s="40"/>
      <c r="X114" s="40"/>
      <c r="Y114" s="40"/>
      <c r="Z114" s="40"/>
      <c r="AA114" s="40"/>
      <c r="AB114" s="40"/>
      <c r="AC114" s="40"/>
      <c r="AD114" s="40"/>
      <c r="AE114" s="40"/>
      <c r="AR114" s="228" t="s">
        <v>352</v>
      </c>
      <c r="AT114" s="228" t="s">
        <v>1610</v>
      </c>
      <c r="AU114" s="228" t="s">
        <v>83</v>
      </c>
      <c r="AY114" s="19" t="s">
        <v>235</v>
      </c>
      <c r="BE114" s="229">
        <f>IF(N114="základní",J114,0)</f>
        <v>0</v>
      </c>
      <c r="BF114" s="229">
        <f>IF(N114="snížená",J114,0)</f>
        <v>0</v>
      </c>
      <c r="BG114" s="229">
        <f>IF(N114="zákl. přenesená",J114,0)</f>
        <v>0</v>
      </c>
      <c r="BH114" s="229">
        <f>IF(N114="sníž. přenesená",J114,0)</f>
        <v>0</v>
      </c>
      <c r="BI114" s="229">
        <f>IF(N114="nulová",J114,0)</f>
        <v>0</v>
      </c>
      <c r="BJ114" s="19" t="s">
        <v>83</v>
      </c>
      <c r="BK114" s="229">
        <f>ROUND(I114*H114,2)</f>
        <v>0</v>
      </c>
      <c r="BL114" s="19" t="s">
        <v>100</v>
      </c>
      <c r="BM114" s="228" t="s">
        <v>486</v>
      </c>
    </row>
    <row r="115" s="2" customFormat="1" ht="16.5" customHeight="1">
      <c r="A115" s="40"/>
      <c r="B115" s="41"/>
      <c r="C115" s="217" t="s">
        <v>8</v>
      </c>
      <c r="D115" s="217" t="s">
        <v>237</v>
      </c>
      <c r="E115" s="218" t="s">
        <v>9082</v>
      </c>
      <c r="F115" s="219" t="s">
        <v>9083</v>
      </c>
      <c r="G115" s="220" t="s">
        <v>451</v>
      </c>
      <c r="H115" s="221">
        <v>20</v>
      </c>
      <c r="I115" s="222"/>
      <c r="J115" s="223">
        <f>ROUND(I115*H115,2)</f>
        <v>0</v>
      </c>
      <c r="K115" s="219" t="s">
        <v>7240</v>
      </c>
      <c r="L115" s="46"/>
      <c r="M115" s="224" t="s">
        <v>19</v>
      </c>
      <c r="N115" s="225" t="s">
        <v>47</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100</v>
      </c>
      <c r="AT115" s="228" t="s">
        <v>237</v>
      </c>
      <c r="AU115" s="228" t="s">
        <v>83</v>
      </c>
      <c r="AY115" s="19" t="s">
        <v>235</v>
      </c>
      <c r="BE115" s="229">
        <f>IF(N115="základní",J115,0)</f>
        <v>0</v>
      </c>
      <c r="BF115" s="229">
        <f>IF(N115="snížená",J115,0)</f>
        <v>0</v>
      </c>
      <c r="BG115" s="229">
        <f>IF(N115="zákl. přenesená",J115,0)</f>
        <v>0</v>
      </c>
      <c r="BH115" s="229">
        <f>IF(N115="sníž. přenesená",J115,0)</f>
        <v>0</v>
      </c>
      <c r="BI115" s="229">
        <f>IF(N115="nulová",J115,0)</f>
        <v>0</v>
      </c>
      <c r="BJ115" s="19" t="s">
        <v>83</v>
      </c>
      <c r="BK115" s="229">
        <f>ROUND(I115*H115,2)</f>
        <v>0</v>
      </c>
      <c r="BL115" s="19" t="s">
        <v>100</v>
      </c>
      <c r="BM115" s="228" t="s">
        <v>978</v>
      </c>
    </row>
    <row r="116" s="2" customFormat="1" ht="16.5" customHeight="1">
      <c r="A116" s="40"/>
      <c r="B116" s="41"/>
      <c r="C116" s="283" t="s">
        <v>448</v>
      </c>
      <c r="D116" s="283" t="s">
        <v>1610</v>
      </c>
      <c r="E116" s="284" t="s">
        <v>9084</v>
      </c>
      <c r="F116" s="285" t="s">
        <v>9085</v>
      </c>
      <c r="G116" s="286" t="s">
        <v>451</v>
      </c>
      <c r="H116" s="287">
        <v>20</v>
      </c>
      <c r="I116" s="288"/>
      <c r="J116" s="289">
        <f>ROUND(I116*H116,2)</f>
        <v>0</v>
      </c>
      <c r="K116" s="285" t="s">
        <v>7240</v>
      </c>
      <c r="L116" s="290"/>
      <c r="M116" s="291" t="s">
        <v>19</v>
      </c>
      <c r="N116" s="292" t="s">
        <v>47</v>
      </c>
      <c r="O116" s="86"/>
      <c r="P116" s="226">
        <f>O116*H116</f>
        <v>0</v>
      </c>
      <c r="Q116" s="226">
        <v>0.00012999999999999999</v>
      </c>
      <c r="R116" s="226">
        <f>Q116*H116</f>
        <v>0.0025999999999999999</v>
      </c>
      <c r="S116" s="226">
        <v>0</v>
      </c>
      <c r="T116" s="227">
        <f>S116*H116</f>
        <v>0</v>
      </c>
      <c r="U116" s="40"/>
      <c r="V116" s="40"/>
      <c r="W116" s="40"/>
      <c r="X116" s="40"/>
      <c r="Y116" s="40"/>
      <c r="Z116" s="40"/>
      <c r="AA116" s="40"/>
      <c r="AB116" s="40"/>
      <c r="AC116" s="40"/>
      <c r="AD116" s="40"/>
      <c r="AE116" s="40"/>
      <c r="AR116" s="228" t="s">
        <v>352</v>
      </c>
      <c r="AT116" s="228" t="s">
        <v>1610</v>
      </c>
      <c r="AU116" s="228" t="s">
        <v>83</v>
      </c>
      <c r="AY116" s="19" t="s">
        <v>235</v>
      </c>
      <c r="BE116" s="229">
        <f>IF(N116="základní",J116,0)</f>
        <v>0</v>
      </c>
      <c r="BF116" s="229">
        <f>IF(N116="snížená",J116,0)</f>
        <v>0</v>
      </c>
      <c r="BG116" s="229">
        <f>IF(N116="zákl. přenesená",J116,0)</f>
        <v>0</v>
      </c>
      <c r="BH116" s="229">
        <f>IF(N116="sníž. přenesená",J116,0)</f>
        <v>0</v>
      </c>
      <c r="BI116" s="229">
        <f>IF(N116="nulová",J116,0)</f>
        <v>0</v>
      </c>
      <c r="BJ116" s="19" t="s">
        <v>83</v>
      </c>
      <c r="BK116" s="229">
        <f>ROUND(I116*H116,2)</f>
        <v>0</v>
      </c>
      <c r="BL116" s="19" t="s">
        <v>100</v>
      </c>
      <c r="BM116" s="228" t="s">
        <v>993</v>
      </c>
    </row>
    <row r="117" s="2" customFormat="1" ht="16.5" customHeight="1">
      <c r="A117" s="40"/>
      <c r="B117" s="41"/>
      <c r="C117" s="217" t="s">
        <v>460</v>
      </c>
      <c r="D117" s="217" t="s">
        <v>237</v>
      </c>
      <c r="E117" s="218" t="s">
        <v>9086</v>
      </c>
      <c r="F117" s="219" t="s">
        <v>9087</v>
      </c>
      <c r="G117" s="220" t="s">
        <v>451</v>
      </c>
      <c r="H117" s="221">
        <v>24</v>
      </c>
      <c r="I117" s="222"/>
      <c r="J117" s="223">
        <f>ROUND(I117*H117,2)</f>
        <v>0</v>
      </c>
      <c r="K117" s="219" t="s">
        <v>7240</v>
      </c>
      <c r="L117" s="46"/>
      <c r="M117" s="224" t="s">
        <v>19</v>
      </c>
      <c r="N117" s="225" t="s">
        <v>47</v>
      </c>
      <c r="O117" s="86"/>
      <c r="P117" s="226">
        <f>O117*H117</f>
        <v>0</v>
      </c>
      <c r="Q117" s="226">
        <v>0</v>
      </c>
      <c r="R117" s="226">
        <f>Q117*H117</f>
        <v>0</v>
      </c>
      <c r="S117" s="226">
        <v>0</v>
      </c>
      <c r="T117" s="227">
        <f>S117*H117</f>
        <v>0</v>
      </c>
      <c r="U117" s="40"/>
      <c r="V117" s="40"/>
      <c r="W117" s="40"/>
      <c r="X117" s="40"/>
      <c r="Y117" s="40"/>
      <c r="Z117" s="40"/>
      <c r="AA117" s="40"/>
      <c r="AB117" s="40"/>
      <c r="AC117" s="40"/>
      <c r="AD117" s="40"/>
      <c r="AE117" s="40"/>
      <c r="AR117" s="228" t="s">
        <v>100</v>
      </c>
      <c r="AT117" s="228" t="s">
        <v>237</v>
      </c>
      <c r="AU117" s="228" t="s">
        <v>83</v>
      </c>
      <c r="AY117" s="19" t="s">
        <v>235</v>
      </c>
      <c r="BE117" s="229">
        <f>IF(N117="základní",J117,0)</f>
        <v>0</v>
      </c>
      <c r="BF117" s="229">
        <f>IF(N117="snížená",J117,0)</f>
        <v>0</v>
      </c>
      <c r="BG117" s="229">
        <f>IF(N117="zákl. přenesená",J117,0)</f>
        <v>0</v>
      </c>
      <c r="BH117" s="229">
        <f>IF(N117="sníž. přenesená",J117,0)</f>
        <v>0</v>
      </c>
      <c r="BI117" s="229">
        <f>IF(N117="nulová",J117,0)</f>
        <v>0</v>
      </c>
      <c r="BJ117" s="19" t="s">
        <v>83</v>
      </c>
      <c r="BK117" s="229">
        <f>ROUND(I117*H117,2)</f>
        <v>0</v>
      </c>
      <c r="BL117" s="19" t="s">
        <v>100</v>
      </c>
      <c r="BM117" s="228" t="s">
        <v>1025</v>
      </c>
    </row>
    <row r="118" s="14" customFormat="1">
      <c r="A118" s="14"/>
      <c r="B118" s="246"/>
      <c r="C118" s="247"/>
      <c r="D118" s="237" t="s">
        <v>245</v>
      </c>
      <c r="E118" s="248" t="s">
        <v>19</v>
      </c>
      <c r="F118" s="249" t="s">
        <v>9088</v>
      </c>
      <c r="G118" s="247"/>
      <c r="H118" s="250">
        <v>24</v>
      </c>
      <c r="I118" s="251"/>
      <c r="J118" s="247"/>
      <c r="K118" s="247"/>
      <c r="L118" s="252"/>
      <c r="M118" s="253"/>
      <c r="N118" s="254"/>
      <c r="O118" s="254"/>
      <c r="P118" s="254"/>
      <c r="Q118" s="254"/>
      <c r="R118" s="254"/>
      <c r="S118" s="254"/>
      <c r="T118" s="255"/>
      <c r="U118" s="14"/>
      <c r="V118" s="14"/>
      <c r="W118" s="14"/>
      <c r="X118" s="14"/>
      <c r="Y118" s="14"/>
      <c r="Z118" s="14"/>
      <c r="AA118" s="14"/>
      <c r="AB118" s="14"/>
      <c r="AC118" s="14"/>
      <c r="AD118" s="14"/>
      <c r="AE118" s="14"/>
      <c r="AT118" s="256" t="s">
        <v>245</v>
      </c>
      <c r="AU118" s="256" t="s">
        <v>83</v>
      </c>
      <c r="AV118" s="14" t="s">
        <v>85</v>
      </c>
      <c r="AW118" s="14" t="s">
        <v>37</v>
      </c>
      <c r="AX118" s="14" t="s">
        <v>76</v>
      </c>
      <c r="AY118" s="256" t="s">
        <v>235</v>
      </c>
    </row>
    <row r="119" s="16" customFormat="1">
      <c r="A119" s="16"/>
      <c r="B119" s="268"/>
      <c r="C119" s="269"/>
      <c r="D119" s="237" t="s">
        <v>245</v>
      </c>
      <c r="E119" s="270" t="s">
        <v>19</v>
      </c>
      <c r="F119" s="271" t="s">
        <v>250</v>
      </c>
      <c r="G119" s="269"/>
      <c r="H119" s="272">
        <v>24</v>
      </c>
      <c r="I119" s="273"/>
      <c r="J119" s="269"/>
      <c r="K119" s="269"/>
      <c r="L119" s="274"/>
      <c r="M119" s="275"/>
      <c r="N119" s="276"/>
      <c r="O119" s="276"/>
      <c r="P119" s="276"/>
      <c r="Q119" s="276"/>
      <c r="R119" s="276"/>
      <c r="S119" s="276"/>
      <c r="T119" s="277"/>
      <c r="U119" s="16"/>
      <c r="V119" s="16"/>
      <c r="W119" s="16"/>
      <c r="X119" s="16"/>
      <c r="Y119" s="16"/>
      <c r="Z119" s="16"/>
      <c r="AA119" s="16"/>
      <c r="AB119" s="16"/>
      <c r="AC119" s="16"/>
      <c r="AD119" s="16"/>
      <c r="AE119" s="16"/>
      <c r="AT119" s="278" t="s">
        <v>245</v>
      </c>
      <c r="AU119" s="278" t="s">
        <v>83</v>
      </c>
      <c r="AV119" s="16" t="s">
        <v>100</v>
      </c>
      <c r="AW119" s="16" t="s">
        <v>37</v>
      </c>
      <c r="AX119" s="16" t="s">
        <v>83</v>
      </c>
      <c r="AY119" s="278" t="s">
        <v>235</v>
      </c>
    </row>
    <row r="120" s="2" customFormat="1" ht="16.5" customHeight="1">
      <c r="A120" s="40"/>
      <c r="B120" s="41"/>
      <c r="C120" s="283" t="s">
        <v>467</v>
      </c>
      <c r="D120" s="283" t="s">
        <v>1610</v>
      </c>
      <c r="E120" s="284" t="s">
        <v>9089</v>
      </c>
      <c r="F120" s="285" t="s">
        <v>9090</v>
      </c>
      <c r="G120" s="286" t="s">
        <v>451</v>
      </c>
      <c r="H120" s="287">
        <v>20</v>
      </c>
      <c r="I120" s="288"/>
      <c r="J120" s="289">
        <f>ROUND(I120*H120,2)</f>
        <v>0</v>
      </c>
      <c r="K120" s="285" t="s">
        <v>7240</v>
      </c>
      <c r="L120" s="290"/>
      <c r="M120" s="291" t="s">
        <v>19</v>
      </c>
      <c r="N120" s="292" t="s">
        <v>47</v>
      </c>
      <c r="O120" s="86"/>
      <c r="P120" s="226">
        <f>O120*H120</f>
        <v>0</v>
      </c>
      <c r="Q120" s="226">
        <v>0.00022000000000000001</v>
      </c>
      <c r="R120" s="226">
        <f>Q120*H120</f>
        <v>0.0044000000000000003</v>
      </c>
      <c r="S120" s="226">
        <v>0</v>
      </c>
      <c r="T120" s="227">
        <f>S120*H120</f>
        <v>0</v>
      </c>
      <c r="U120" s="40"/>
      <c r="V120" s="40"/>
      <c r="W120" s="40"/>
      <c r="X120" s="40"/>
      <c r="Y120" s="40"/>
      <c r="Z120" s="40"/>
      <c r="AA120" s="40"/>
      <c r="AB120" s="40"/>
      <c r="AC120" s="40"/>
      <c r="AD120" s="40"/>
      <c r="AE120" s="40"/>
      <c r="AR120" s="228" t="s">
        <v>352</v>
      </c>
      <c r="AT120" s="228" t="s">
        <v>1610</v>
      </c>
      <c r="AU120" s="228" t="s">
        <v>83</v>
      </c>
      <c r="AY120" s="19" t="s">
        <v>235</v>
      </c>
      <c r="BE120" s="229">
        <f>IF(N120="základní",J120,0)</f>
        <v>0</v>
      </c>
      <c r="BF120" s="229">
        <f>IF(N120="snížená",J120,0)</f>
        <v>0</v>
      </c>
      <c r="BG120" s="229">
        <f>IF(N120="zákl. přenesená",J120,0)</f>
        <v>0</v>
      </c>
      <c r="BH120" s="229">
        <f>IF(N120="sníž. přenesená",J120,0)</f>
        <v>0</v>
      </c>
      <c r="BI120" s="229">
        <f>IF(N120="nulová",J120,0)</f>
        <v>0</v>
      </c>
      <c r="BJ120" s="19" t="s">
        <v>83</v>
      </c>
      <c r="BK120" s="229">
        <f>ROUND(I120*H120,2)</f>
        <v>0</v>
      </c>
      <c r="BL120" s="19" t="s">
        <v>100</v>
      </c>
      <c r="BM120" s="228" t="s">
        <v>1096</v>
      </c>
    </row>
    <row r="121" s="2" customFormat="1" ht="16.5" customHeight="1">
      <c r="A121" s="40"/>
      <c r="B121" s="41"/>
      <c r="C121" s="283" t="s">
        <v>472</v>
      </c>
      <c r="D121" s="283" t="s">
        <v>1610</v>
      </c>
      <c r="E121" s="284" t="s">
        <v>9091</v>
      </c>
      <c r="F121" s="285" t="s">
        <v>9092</v>
      </c>
      <c r="G121" s="286" t="s">
        <v>451</v>
      </c>
      <c r="H121" s="287">
        <v>4</v>
      </c>
      <c r="I121" s="288"/>
      <c r="J121" s="289">
        <f>ROUND(I121*H121,2)</f>
        <v>0</v>
      </c>
      <c r="K121" s="285" t="s">
        <v>7240</v>
      </c>
      <c r="L121" s="290"/>
      <c r="M121" s="291" t="s">
        <v>19</v>
      </c>
      <c r="N121" s="292" t="s">
        <v>47</v>
      </c>
      <c r="O121" s="86"/>
      <c r="P121" s="226">
        <f>O121*H121</f>
        <v>0</v>
      </c>
      <c r="Q121" s="226">
        <v>0.00021000000000000001</v>
      </c>
      <c r="R121" s="226">
        <f>Q121*H121</f>
        <v>0.00084000000000000003</v>
      </c>
      <c r="S121" s="226">
        <v>0</v>
      </c>
      <c r="T121" s="227">
        <f>S121*H121</f>
        <v>0</v>
      </c>
      <c r="U121" s="40"/>
      <c r="V121" s="40"/>
      <c r="W121" s="40"/>
      <c r="X121" s="40"/>
      <c r="Y121" s="40"/>
      <c r="Z121" s="40"/>
      <c r="AA121" s="40"/>
      <c r="AB121" s="40"/>
      <c r="AC121" s="40"/>
      <c r="AD121" s="40"/>
      <c r="AE121" s="40"/>
      <c r="AR121" s="228" t="s">
        <v>352</v>
      </c>
      <c r="AT121" s="228" t="s">
        <v>1610</v>
      </c>
      <c r="AU121" s="228" t="s">
        <v>83</v>
      </c>
      <c r="AY121" s="19" t="s">
        <v>235</v>
      </c>
      <c r="BE121" s="229">
        <f>IF(N121="základní",J121,0)</f>
        <v>0</v>
      </c>
      <c r="BF121" s="229">
        <f>IF(N121="snížená",J121,0)</f>
        <v>0</v>
      </c>
      <c r="BG121" s="229">
        <f>IF(N121="zákl. přenesená",J121,0)</f>
        <v>0</v>
      </c>
      <c r="BH121" s="229">
        <f>IF(N121="sníž. přenesená",J121,0)</f>
        <v>0</v>
      </c>
      <c r="BI121" s="229">
        <f>IF(N121="nulová",J121,0)</f>
        <v>0</v>
      </c>
      <c r="BJ121" s="19" t="s">
        <v>83</v>
      </c>
      <c r="BK121" s="229">
        <f>ROUND(I121*H121,2)</f>
        <v>0</v>
      </c>
      <c r="BL121" s="19" t="s">
        <v>100</v>
      </c>
      <c r="BM121" s="228" t="s">
        <v>1116</v>
      </c>
    </row>
    <row r="122" s="2" customFormat="1" ht="24.15" customHeight="1">
      <c r="A122" s="40"/>
      <c r="B122" s="41"/>
      <c r="C122" s="217" t="s">
        <v>486</v>
      </c>
      <c r="D122" s="217" t="s">
        <v>237</v>
      </c>
      <c r="E122" s="218" t="s">
        <v>9093</v>
      </c>
      <c r="F122" s="219" t="s">
        <v>9094</v>
      </c>
      <c r="G122" s="220" t="s">
        <v>451</v>
      </c>
      <c r="H122" s="221">
        <v>20</v>
      </c>
      <c r="I122" s="222"/>
      <c r="J122" s="223">
        <f>ROUND(I122*H122,2)</f>
        <v>0</v>
      </c>
      <c r="K122" s="219" t="s">
        <v>7240</v>
      </c>
      <c r="L122" s="46"/>
      <c r="M122" s="224" t="s">
        <v>19</v>
      </c>
      <c r="N122" s="225" t="s">
        <v>47</v>
      </c>
      <c r="O122" s="86"/>
      <c r="P122" s="226">
        <f>O122*H122</f>
        <v>0</v>
      </c>
      <c r="Q122" s="226">
        <v>0</v>
      </c>
      <c r="R122" s="226">
        <f>Q122*H122</f>
        <v>0</v>
      </c>
      <c r="S122" s="226">
        <v>0</v>
      </c>
      <c r="T122" s="227">
        <f>S122*H122</f>
        <v>0</v>
      </c>
      <c r="U122" s="40"/>
      <c r="V122" s="40"/>
      <c r="W122" s="40"/>
      <c r="X122" s="40"/>
      <c r="Y122" s="40"/>
      <c r="Z122" s="40"/>
      <c r="AA122" s="40"/>
      <c r="AB122" s="40"/>
      <c r="AC122" s="40"/>
      <c r="AD122" s="40"/>
      <c r="AE122" s="40"/>
      <c r="AR122" s="228" t="s">
        <v>100</v>
      </c>
      <c r="AT122" s="228" t="s">
        <v>237</v>
      </c>
      <c r="AU122" s="228" t="s">
        <v>83</v>
      </c>
      <c r="AY122" s="19" t="s">
        <v>235</v>
      </c>
      <c r="BE122" s="229">
        <f>IF(N122="základní",J122,0)</f>
        <v>0</v>
      </c>
      <c r="BF122" s="229">
        <f>IF(N122="snížená",J122,0)</f>
        <v>0</v>
      </c>
      <c r="BG122" s="229">
        <f>IF(N122="zákl. přenesená",J122,0)</f>
        <v>0</v>
      </c>
      <c r="BH122" s="229">
        <f>IF(N122="sníž. přenesená",J122,0)</f>
        <v>0</v>
      </c>
      <c r="BI122" s="229">
        <f>IF(N122="nulová",J122,0)</f>
        <v>0</v>
      </c>
      <c r="BJ122" s="19" t="s">
        <v>83</v>
      </c>
      <c r="BK122" s="229">
        <f>ROUND(I122*H122,2)</f>
        <v>0</v>
      </c>
      <c r="BL122" s="19" t="s">
        <v>100</v>
      </c>
      <c r="BM122" s="228" t="s">
        <v>341</v>
      </c>
    </row>
    <row r="123" s="2" customFormat="1" ht="16.5" customHeight="1">
      <c r="A123" s="40"/>
      <c r="B123" s="41"/>
      <c r="C123" s="283" t="s">
        <v>7</v>
      </c>
      <c r="D123" s="283" t="s">
        <v>1610</v>
      </c>
      <c r="E123" s="284" t="s">
        <v>93</v>
      </c>
      <c r="F123" s="285" t="s">
        <v>9095</v>
      </c>
      <c r="G123" s="286" t="s">
        <v>451</v>
      </c>
      <c r="H123" s="287">
        <v>20</v>
      </c>
      <c r="I123" s="288"/>
      <c r="J123" s="289">
        <f>ROUND(I123*H123,2)</f>
        <v>0</v>
      </c>
      <c r="K123" s="285" t="s">
        <v>7283</v>
      </c>
      <c r="L123" s="290"/>
      <c r="M123" s="291" t="s">
        <v>19</v>
      </c>
      <c r="N123" s="292" t="s">
        <v>47</v>
      </c>
      <c r="O123" s="86"/>
      <c r="P123" s="226">
        <f>O123*H123</f>
        <v>0</v>
      </c>
      <c r="Q123" s="226">
        <v>0</v>
      </c>
      <c r="R123" s="226">
        <f>Q123*H123</f>
        <v>0</v>
      </c>
      <c r="S123" s="226">
        <v>0</v>
      </c>
      <c r="T123" s="227">
        <f>S123*H123</f>
        <v>0</v>
      </c>
      <c r="U123" s="40"/>
      <c r="V123" s="40"/>
      <c r="W123" s="40"/>
      <c r="X123" s="40"/>
      <c r="Y123" s="40"/>
      <c r="Z123" s="40"/>
      <c r="AA123" s="40"/>
      <c r="AB123" s="40"/>
      <c r="AC123" s="40"/>
      <c r="AD123" s="40"/>
      <c r="AE123" s="40"/>
      <c r="AR123" s="228" t="s">
        <v>352</v>
      </c>
      <c r="AT123" s="228" t="s">
        <v>1610</v>
      </c>
      <c r="AU123" s="228" t="s">
        <v>83</v>
      </c>
      <c r="AY123" s="19" t="s">
        <v>235</v>
      </c>
      <c r="BE123" s="229">
        <f>IF(N123="základní",J123,0)</f>
        <v>0</v>
      </c>
      <c r="BF123" s="229">
        <f>IF(N123="snížená",J123,0)</f>
        <v>0</v>
      </c>
      <c r="BG123" s="229">
        <f>IF(N123="zákl. přenesená",J123,0)</f>
        <v>0</v>
      </c>
      <c r="BH123" s="229">
        <f>IF(N123="sníž. přenesená",J123,0)</f>
        <v>0</v>
      </c>
      <c r="BI123" s="229">
        <f>IF(N123="nulová",J123,0)</f>
        <v>0</v>
      </c>
      <c r="BJ123" s="19" t="s">
        <v>83</v>
      </c>
      <c r="BK123" s="229">
        <f>ROUND(I123*H123,2)</f>
        <v>0</v>
      </c>
      <c r="BL123" s="19" t="s">
        <v>100</v>
      </c>
      <c r="BM123" s="228" t="s">
        <v>352</v>
      </c>
    </row>
    <row r="124" s="2" customFormat="1" ht="16.5" customHeight="1">
      <c r="A124" s="40"/>
      <c r="B124" s="41"/>
      <c r="C124" s="283" t="s">
        <v>510</v>
      </c>
      <c r="D124" s="283" t="s">
        <v>1610</v>
      </c>
      <c r="E124" s="284" t="s">
        <v>100</v>
      </c>
      <c r="F124" s="285" t="s">
        <v>9096</v>
      </c>
      <c r="G124" s="286" t="s">
        <v>451</v>
      </c>
      <c r="H124" s="287">
        <v>20</v>
      </c>
      <c r="I124" s="288"/>
      <c r="J124" s="289">
        <f>ROUND(I124*H124,2)</f>
        <v>0</v>
      </c>
      <c r="K124" s="285" t="s">
        <v>7283</v>
      </c>
      <c r="L124" s="290"/>
      <c r="M124" s="291" t="s">
        <v>19</v>
      </c>
      <c r="N124" s="292" t="s">
        <v>47</v>
      </c>
      <c r="O124" s="86"/>
      <c r="P124" s="226">
        <f>O124*H124</f>
        <v>0</v>
      </c>
      <c r="Q124" s="226">
        <v>0</v>
      </c>
      <c r="R124" s="226">
        <f>Q124*H124</f>
        <v>0</v>
      </c>
      <c r="S124" s="226">
        <v>0</v>
      </c>
      <c r="T124" s="227">
        <f>S124*H124</f>
        <v>0</v>
      </c>
      <c r="U124" s="40"/>
      <c r="V124" s="40"/>
      <c r="W124" s="40"/>
      <c r="X124" s="40"/>
      <c r="Y124" s="40"/>
      <c r="Z124" s="40"/>
      <c r="AA124" s="40"/>
      <c r="AB124" s="40"/>
      <c r="AC124" s="40"/>
      <c r="AD124" s="40"/>
      <c r="AE124" s="40"/>
      <c r="AR124" s="228" t="s">
        <v>352</v>
      </c>
      <c r="AT124" s="228" t="s">
        <v>1610</v>
      </c>
      <c r="AU124" s="228" t="s">
        <v>83</v>
      </c>
      <c r="AY124" s="19" t="s">
        <v>235</v>
      </c>
      <c r="BE124" s="229">
        <f>IF(N124="základní",J124,0)</f>
        <v>0</v>
      </c>
      <c r="BF124" s="229">
        <f>IF(N124="snížená",J124,0)</f>
        <v>0</v>
      </c>
      <c r="BG124" s="229">
        <f>IF(N124="zákl. přenesená",J124,0)</f>
        <v>0</v>
      </c>
      <c r="BH124" s="229">
        <f>IF(N124="sníž. přenesená",J124,0)</f>
        <v>0</v>
      </c>
      <c r="BI124" s="229">
        <f>IF(N124="nulová",J124,0)</f>
        <v>0</v>
      </c>
      <c r="BJ124" s="19" t="s">
        <v>83</v>
      </c>
      <c r="BK124" s="229">
        <f>ROUND(I124*H124,2)</f>
        <v>0</v>
      </c>
      <c r="BL124" s="19" t="s">
        <v>100</v>
      </c>
      <c r="BM124" s="228" t="s">
        <v>366</v>
      </c>
    </row>
    <row r="125" s="2" customFormat="1" ht="24.15" customHeight="1">
      <c r="A125" s="40"/>
      <c r="B125" s="41"/>
      <c r="C125" s="217" t="s">
        <v>519</v>
      </c>
      <c r="D125" s="217" t="s">
        <v>237</v>
      </c>
      <c r="E125" s="218" t="s">
        <v>9097</v>
      </c>
      <c r="F125" s="219" t="s">
        <v>9098</v>
      </c>
      <c r="G125" s="220" t="s">
        <v>451</v>
      </c>
      <c r="H125" s="221">
        <v>16</v>
      </c>
      <c r="I125" s="222"/>
      <c r="J125" s="223">
        <f>ROUND(I125*H125,2)</f>
        <v>0</v>
      </c>
      <c r="K125" s="219" t="s">
        <v>7240</v>
      </c>
      <c r="L125" s="46"/>
      <c r="M125" s="224" t="s">
        <v>19</v>
      </c>
      <c r="N125" s="225" t="s">
        <v>47</v>
      </c>
      <c r="O125" s="86"/>
      <c r="P125" s="226">
        <f>O125*H125</f>
        <v>0</v>
      </c>
      <c r="Q125" s="226">
        <v>0</v>
      </c>
      <c r="R125" s="226">
        <f>Q125*H125</f>
        <v>0</v>
      </c>
      <c r="S125" s="226">
        <v>0</v>
      </c>
      <c r="T125" s="227">
        <f>S125*H125</f>
        <v>0</v>
      </c>
      <c r="U125" s="40"/>
      <c r="V125" s="40"/>
      <c r="W125" s="40"/>
      <c r="X125" s="40"/>
      <c r="Y125" s="40"/>
      <c r="Z125" s="40"/>
      <c r="AA125" s="40"/>
      <c r="AB125" s="40"/>
      <c r="AC125" s="40"/>
      <c r="AD125" s="40"/>
      <c r="AE125" s="40"/>
      <c r="AR125" s="228" t="s">
        <v>100</v>
      </c>
      <c r="AT125" s="228" t="s">
        <v>237</v>
      </c>
      <c r="AU125" s="228" t="s">
        <v>83</v>
      </c>
      <c r="AY125" s="19" t="s">
        <v>235</v>
      </c>
      <c r="BE125" s="229">
        <f>IF(N125="základní",J125,0)</f>
        <v>0</v>
      </c>
      <c r="BF125" s="229">
        <f>IF(N125="snížená",J125,0)</f>
        <v>0</v>
      </c>
      <c r="BG125" s="229">
        <f>IF(N125="zákl. přenesená",J125,0)</f>
        <v>0</v>
      </c>
      <c r="BH125" s="229">
        <f>IF(N125="sníž. přenesená",J125,0)</f>
        <v>0</v>
      </c>
      <c r="BI125" s="229">
        <f>IF(N125="nulová",J125,0)</f>
        <v>0</v>
      </c>
      <c r="BJ125" s="19" t="s">
        <v>83</v>
      </c>
      <c r="BK125" s="229">
        <f>ROUND(I125*H125,2)</f>
        <v>0</v>
      </c>
      <c r="BL125" s="19" t="s">
        <v>100</v>
      </c>
      <c r="BM125" s="228" t="s">
        <v>924</v>
      </c>
    </row>
    <row r="126" s="2" customFormat="1" ht="16.5" customHeight="1">
      <c r="A126" s="40"/>
      <c r="B126" s="41"/>
      <c r="C126" s="217" t="s">
        <v>525</v>
      </c>
      <c r="D126" s="217" t="s">
        <v>237</v>
      </c>
      <c r="E126" s="218" t="s">
        <v>9099</v>
      </c>
      <c r="F126" s="219" t="s">
        <v>9100</v>
      </c>
      <c r="G126" s="220" t="s">
        <v>451</v>
      </c>
      <c r="H126" s="221">
        <v>38</v>
      </c>
      <c r="I126" s="222"/>
      <c r="J126" s="223">
        <f>ROUND(I126*H126,2)</f>
        <v>0</v>
      </c>
      <c r="K126" s="219" t="s">
        <v>7283</v>
      </c>
      <c r="L126" s="46"/>
      <c r="M126" s="224" t="s">
        <v>19</v>
      </c>
      <c r="N126" s="225" t="s">
        <v>47</v>
      </c>
      <c r="O126" s="86"/>
      <c r="P126" s="226">
        <f>O126*H126</f>
        <v>0</v>
      </c>
      <c r="Q126" s="226">
        <v>0</v>
      </c>
      <c r="R126" s="226">
        <f>Q126*H126</f>
        <v>0</v>
      </c>
      <c r="S126" s="226">
        <v>0</v>
      </c>
      <c r="T126" s="227">
        <f>S126*H126</f>
        <v>0</v>
      </c>
      <c r="U126" s="40"/>
      <c r="V126" s="40"/>
      <c r="W126" s="40"/>
      <c r="X126" s="40"/>
      <c r="Y126" s="40"/>
      <c r="Z126" s="40"/>
      <c r="AA126" s="40"/>
      <c r="AB126" s="40"/>
      <c r="AC126" s="40"/>
      <c r="AD126" s="40"/>
      <c r="AE126" s="40"/>
      <c r="AR126" s="228" t="s">
        <v>100</v>
      </c>
      <c r="AT126" s="228" t="s">
        <v>237</v>
      </c>
      <c r="AU126" s="228" t="s">
        <v>83</v>
      </c>
      <c r="AY126" s="19" t="s">
        <v>235</v>
      </c>
      <c r="BE126" s="229">
        <f>IF(N126="základní",J126,0)</f>
        <v>0</v>
      </c>
      <c r="BF126" s="229">
        <f>IF(N126="snížená",J126,0)</f>
        <v>0</v>
      </c>
      <c r="BG126" s="229">
        <f>IF(N126="zákl. přenesená",J126,0)</f>
        <v>0</v>
      </c>
      <c r="BH126" s="229">
        <f>IF(N126="sníž. přenesená",J126,0)</f>
        <v>0</v>
      </c>
      <c r="BI126" s="229">
        <f>IF(N126="nulová",J126,0)</f>
        <v>0</v>
      </c>
      <c r="BJ126" s="19" t="s">
        <v>83</v>
      </c>
      <c r="BK126" s="229">
        <f>ROUND(I126*H126,2)</f>
        <v>0</v>
      </c>
      <c r="BL126" s="19" t="s">
        <v>100</v>
      </c>
      <c r="BM126" s="228" t="s">
        <v>510</v>
      </c>
    </row>
    <row r="127" s="14" customFormat="1">
      <c r="A127" s="14"/>
      <c r="B127" s="246"/>
      <c r="C127" s="247"/>
      <c r="D127" s="237" t="s">
        <v>245</v>
      </c>
      <c r="E127" s="248" t="s">
        <v>19</v>
      </c>
      <c r="F127" s="249" t="s">
        <v>9101</v>
      </c>
      <c r="G127" s="247"/>
      <c r="H127" s="250">
        <v>38</v>
      </c>
      <c r="I127" s="251"/>
      <c r="J127" s="247"/>
      <c r="K127" s="247"/>
      <c r="L127" s="252"/>
      <c r="M127" s="253"/>
      <c r="N127" s="254"/>
      <c r="O127" s="254"/>
      <c r="P127" s="254"/>
      <c r="Q127" s="254"/>
      <c r="R127" s="254"/>
      <c r="S127" s="254"/>
      <c r="T127" s="255"/>
      <c r="U127" s="14"/>
      <c r="V127" s="14"/>
      <c r="W127" s="14"/>
      <c r="X127" s="14"/>
      <c r="Y127" s="14"/>
      <c r="Z127" s="14"/>
      <c r="AA127" s="14"/>
      <c r="AB127" s="14"/>
      <c r="AC127" s="14"/>
      <c r="AD127" s="14"/>
      <c r="AE127" s="14"/>
      <c r="AT127" s="256" t="s">
        <v>245</v>
      </c>
      <c r="AU127" s="256" t="s">
        <v>83</v>
      </c>
      <c r="AV127" s="14" t="s">
        <v>85</v>
      </c>
      <c r="AW127" s="14" t="s">
        <v>37</v>
      </c>
      <c r="AX127" s="14" t="s">
        <v>76</v>
      </c>
      <c r="AY127" s="256" t="s">
        <v>235</v>
      </c>
    </row>
    <row r="128" s="16" customFormat="1">
      <c r="A128" s="16"/>
      <c r="B128" s="268"/>
      <c r="C128" s="269"/>
      <c r="D128" s="237" t="s">
        <v>245</v>
      </c>
      <c r="E128" s="270" t="s">
        <v>19</v>
      </c>
      <c r="F128" s="271" t="s">
        <v>250</v>
      </c>
      <c r="G128" s="269"/>
      <c r="H128" s="272">
        <v>38</v>
      </c>
      <c r="I128" s="273"/>
      <c r="J128" s="269"/>
      <c r="K128" s="269"/>
      <c r="L128" s="274"/>
      <c r="M128" s="275"/>
      <c r="N128" s="276"/>
      <c r="O128" s="276"/>
      <c r="P128" s="276"/>
      <c r="Q128" s="276"/>
      <c r="R128" s="276"/>
      <c r="S128" s="276"/>
      <c r="T128" s="277"/>
      <c r="U128" s="16"/>
      <c r="V128" s="16"/>
      <c r="W128" s="16"/>
      <c r="X128" s="16"/>
      <c r="Y128" s="16"/>
      <c r="Z128" s="16"/>
      <c r="AA128" s="16"/>
      <c r="AB128" s="16"/>
      <c r="AC128" s="16"/>
      <c r="AD128" s="16"/>
      <c r="AE128" s="16"/>
      <c r="AT128" s="278" t="s">
        <v>245</v>
      </c>
      <c r="AU128" s="278" t="s">
        <v>83</v>
      </c>
      <c r="AV128" s="16" t="s">
        <v>100</v>
      </c>
      <c r="AW128" s="16" t="s">
        <v>37</v>
      </c>
      <c r="AX128" s="16" t="s">
        <v>83</v>
      </c>
      <c r="AY128" s="278" t="s">
        <v>235</v>
      </c>
    </row>
    <row r="129" s="2" customFormat="1" ht="37.8" customHeight="1">
      <c r="A129" s="40"/>
      <c r="B129" s="41"/>
      <c r="C129" s="283" t="s">
        <v>533</v>
      </c>
      <c r="D129" s="283" t="s">
        <v>1610</v>
      </c>
      <c r="E129" s="284" t="s">
        <v>9102</v>
      </c>
      <c r="F129" s="285" t="s">
        <v>9103</v>
      </c>
      <c r="G129" s="286" t="s">
        <v>451</v>
      </c>
      <c r="H129" s="287">
        <v>6</v>
      </c>
      <c r="I129" s="288"/>
      <c r="J129" s="289">
        <f>ROUND(I129*H129,2)</f>
        <v>0</v>
      </c>
      <c r="K129" s="285" t="s">
        <v>370</v>
      </c>
      <c r="L129" s="290"/>
      <c r="M129" s="291" t="s">
        <v>19</v>
      </c>
      <c r="N129" s="292" t="s">
        <v>47</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352</v>
      </c>
      <c r="AT129" s="228" t="s">
        <v>1610</v>
      </c>
      <c r="AU129" s="228" t="s">
        <v>83</v>
      </c>
      <c r="AY129" s="19" t="s">
        <v>235</v>
      </c>
      <c r="BE129" s="229">
        <f>IF(N129="základní",J129,0)</f>
        <v>0</v>
      </c>
      <c r="BF129" s="229">
        <f>IF(N129="snížená",J129,0)</f>
        <v>0</v>
      </c>
      <c r="BG129" s="229">
        <f>IF(N129="zákl. přenesená",J129,0)</f>
        <v>0</v>
      </c>
      <c r="BH129" s="229">
        <f>IF(N129="sníž. přenesená",J129,0)</f>
        <v>0</v>
      </c>
      <c r="BI129" s="229">
        <f>IF(N129="nulová",J129,0)</f>
        <v>0</v>
      </c>
      <c r="BJ129" s="19" t="s">
        <v>83</v>
      </c>
      <c r="BK129" s="229">
        <f>ROUND(I129*H129,2)</f>
        <v>0</v>
      </c>
      <c r="BL129" s="19" t="s">
        <v>100</v>
      </c>
      <c r="BM129" s="228" t="s">
        <v>543</v>
      </c>
    </row>
    <row r="130" s="2" customFormat="1" ht="44.25" customHeight="1">
      <c r="A130" s="40"/>
      <c r="B130" s="41"/>
      <c r="C130" s="283" t="s">
        <v>543</v>
      </c>
      <c r="D130" s="283" t="s">
        <v>1610</v>
      </c>
      <c r="E130" s="284" t="s">
        <v>9104</v>
      </c>
      <c r="F130" s="285" t="s">
        <v>9105</v>
      </c>
      <c r="G130" s="286" t="s">
        <v>451</v>
      </c>
      <c r="H130" s="287">
        <v>32</v>
      </c>
      <c r="I130" s="288"/>
      <c r="J130" s="289">
        <f>ROUND(I130*H130,2)</f>
        <v>0</v>
      </c>
      <c r="K130" s="285" t="s">
        <v>7283</v>
      </c>
      <c r="L130" s="290"/>
      <c r="M130" s="291" t="s">
        <v>19</v>
      </c>
      <c r="N130" s="292" t="s">
        <v>47</v>
      </c>
      <c r="O130" s="86"/>
      <c r="P130" s="226">
        <f>O130*H130</f>
        <v>0</v>
      </c>
      <c r="Q130" s="226">
        <v>0</v>
      </c>
      <c r="R130" s="226">
        <f>Q130*H130</f>
        <v>0</v>
      </c>
      <c r="S130" s="226">
        <v>0</v>
      </c>
      <c r="T130" s="227">
        <f>S130*H130</f>
        <v>0</v>
      </c>
      <c r="U130" s="40"/>
      <c r="V130" s="40"/>
      <c r="W130" s="40"/>
      <c r="X130" s="40"/>
      <c r="Y130" s="40"/>
      <c r="Z130" s="40"/>
      <c r="AA130" s="40"/>
      <c r="AB130" s="40"/>
      <c r="AC130" s="40"/>
      <c r="AD130" s="40"/>
      <c r="AE130" s="40"/>
      <c r="AR130" s="228" t="s">
        <v>352</v>
      </c>
      <c r="AT130" s="228" t="s">
        <v>1610</v>
      </c>
      <c r="AU130" s="228" t="s">
        <v>83</v>
      </c>
      <c r="AY130" s="19" t="s">
        <v>235</v>
      </c>
      <c r="BE130" s="229">
        <f>IF(N130="základní",J130,0)</f>
        <v>0</v>
      </c>
      <c r="BF130" s="229">
        <f>IF(N130="snížená",J130,0)</f>
        <v>0</v>
      </c>
      <c r="BG130" s="229">
        <f>IF(N130="zákl. přenesená",J130,0)</f>
        <v>0</v>
      </c>
      <c r="BH130" s="229">
        <f>IF(N130="sníž. přenesená",J130,0)</f>
        <v>0</v>
      </c>
      <c r="BI130" s="229">
        <f>IF(N130="nulová",J130,0)</f>
        <v>0</v>
      </c>
      <c r="BJ130" s="19" t="s">
        <v>83</v>
      </c>
      <c r="BK130" s="229">
        <f>ROUND(I130*H130,2)</f>
        <v>0</v>
      </c>
      <c r="BL130" s="19" t="s">
        <v>100</v>
      </c>
      <c r="BM130" s="228" t="s">
        <v>525</v>
      </c>
    </row>
    <row r="131" s="2" customFormat="1" ht="21.75" customHeight="1">
      <c r="A131" s="40"/>
      <c r="B131" s="41"/>
      <c r="C131" s="217" t="s">
        <v>550</v>
      </c>
      <c r="D131" s="217" t="s">
        <v>237</v>
      </c>
      <c r="E131" s="218" t="s">
        <v>9106</v>
      </c>
      <c r="F131" s="219" t="s">
        <v>9107</v>
      </c>
      <c r="G131" s="220" t="s">
        <v>451</v>
      </c>
      <c r="H131" s="221">
        <v>2</v>
      </c>
      <c r="I131" s="222"/>
      <c r="J131" s="223">
        <f>ROUND(I131*H131,2)</f>
        <v>0</v>
      </c>
      <c r="K131" s="219" t="s">
        <v>7283</v>
      </c>
      <c r="L131" s="46"/>
      <c r="M131" s="224" t="s">
        <v>19</v>
      </c>
      <c r="N131" s="225" t="s">
        <v>47</v>
      </c>
      <c r="O131" s="86"/>
      <c r="P131" s="226">
        <f>O131*H131</f>
        <v>0</v>
      </c>
      <c r="Q131" s="226">
        <v>0</v>
      </c>
      <c r="R131" s="226">
        <f>Q131*H131</f>
        <v>0</v>
      </c>
      <c r="S131" s="226">
        <v>0</v>
      </c>
      <c r="T131" s="227">
        <f>S131*H131</f>
        <v>0</v>
      </c>
      <c r="U131" s="40"/>
      <c r="V131" s="40"/>
      <c r="W131" s="40"/>
      <c r="X131" s="40"/>
      <c r="Y131" s="40"/>
      <c r="Z131" s="40"/>
      <c r="AA131" s="40"/>
      <c r="AB131" s="40"/>
      <c r="AC131" s="40"/>
      <c r="AD131" s="40"/>
      <c r="AE131" s="40"/>
      <c r="AR131" s="228" t="s">
        <v>100</v>
      </c>
      <c r="AT131" s="228" t="s">
        <v>237</v>
      </c>
      <c r="AU131" s="228" t="s">
        <v>83</v>
      </c>
      <c r="AY131" s="19" t="s">
        <v>235</v>
      </c>
      <c r="BE131" s="229">
        <f>IF(N131="základní",J131,0)</f>
        <v>0</v>
      </c>
      <c r="BF131" s="229">
        <f>IF(N131="snížená",J131,0)</f>
        <v>0</v>
      </c>
      <c r="BG131" s="229">
        <f>IF(N131="zákl. přenesená",J131,0)</f>
        <v>0</v>
      </c>
      <c r="BH131" s="229">
        <f>IF(N131="sníž. přenesená",J131,0)</f>
        <v>0</v>
      </c>
      <c r="BI131" s="229">
        <f>IF(N131="nulová",J131,0)</f>
        <v>0</v>
      </c>
      <c r="BJ131" s="19" t="s">
        <v>83</v>
      </c>
      <c r="BK131" s="229">
        <f>ROUND(I131*H131,2)</f>
        <v>0</v>
      </c>
      <c r="BL131" s="19" t="s">
        <v>100</v>
      </c>
      <c r="BM131" s="228" t="s">
        <v>883</v>
      </c>
    </row>
    <row r="132" s="2" customFormat="1" ht="24.15" customHeight="1">
      <c r="A132" s="40"/>
      <c r="B132" s="41"/>
      <c r="C132" s="217" t="s">
        <v>558</v>
      </c>
      <c r="D132" s="217" t="s">
        <v>237</v>
      </c>
      <c r="E132" s="218" t="s">
        <v>9108</v>
      </c>
      <c r="F132" s="219" t="s">
        <v>9109</v>
      </c>
      <c r="G132" s="220" t="s">
        <v>369</v>
      </c>
      <c r="H132" s="221">
        <v>2400</v>
      </c>
      <c r="I132" s="222"/>
      <c r="J132" s="223">
        <f>ROUND(I132*H132,2)</f>
        <v>0</v>
      </c>
      <c r="K132" s="219" t="s">
        <v>7240</v>
      </c>
      <c r="L132" s="46"/>
      <c r="M132" s="224" t="s">
        <v>19</v>
      </c>
      <c r="N132" s="225" t="s">
        <v>47</v>
      </c>
      <c r="O132" s="86"/>
      <c r="P132" s="226">
        <f>O132*H132</f>
        <v>0</v>
      </c>
      <c r="Q132" s="226">
        <v>6.0000000000000002E-05</v>
      </c>
      <c r="R132" s="226">
        <f>Q132*H132</f>
        <v>0.14400000000000002</v>
      </c>
      <c r="S132" s="226">
        <v>0</v>
      </c>
      <c r="T132" s="227">
        <f>S132*H132</f>
        <v>0</v>
      </c>
      <c r="U132" s="40"/>
      <c r="V132" s="40"/>
      <c r="W132" s="40"/>
      <c r="X132" s="40"/>
      <c r="Y132" s="40"/>
      <c r="Z132" s="40"/>
      <c r="AA132" s="40"/>
      <c r="AB132" s="40"/>
      <c r="AC132" s="40"/>
      <c r="AD132" s="40"/>
      <c r="AE132" s="40"/>
      <c r="AR132" s="228" t="s">
        <v>100</v>
      </c>
      <c r="AT132" s="228" t="s">
        <v>237</v>
      </c>
      <c r="AU132" s="228" t="s">
        <v>83</v>
      </c>
      <c r="AY132" s="19" t="s">
        <v>235</v>
      </c>
      <c r="BE132" s="229">
        <f>IF(N132="základní",J132,0)</f>
        <v>0</v>
      </c>
      <c r="BF132" s="229">
        <f>IF(N132="snížená",J132,0)</f>
        <v>0</v>
      </c>
      <c r="BG132" s="229">
        <f>IF(N132="zákl. přenesená",J132,0)</f>
        <v>0</v>
      </c>
      <c r="BH132" s="229">
        <f>IF(N132="sníž. přenesená",J132,0)</f>
        <v>0</v>
      </c>
      <c r="BI132" s="229">
        <f>IF(N132="nulová",J132,0)</f>
        <v>0</v>
      </c>
      <c r="BJ132" s="19" t="s">
        <v>83</v>
      </c>
      <c r="BK132" s="229">
        <f>ROUND(I132*H132,2)</f>
        <v>0</v>
      </c>
      <c r="BL132" s="19" t="s">
        <v>100</v>
      </c>
      <c r="BM132" s="228" t="s">
        <v>628</v>
      </c>
    </row>
    <row r="133" s="2" customFormat="1" ht="24.15" customHeight="1">
      <c r="A133" s="40"/>
      <c r="B133" s="41"/>
      <c r="C133" s="217" t="s">
        <v>578</v>
      </c>
      <c r="D133" s="217" t="s">
        <v>237</v>
      </c>
      <c r="E133" s="218" t="s">
        <v>550</v>
      </c>
      <c r="F133" s="219" t="s">
        <v>9110</v>
      </c>
      <c r="G133" s="220" t="s">
        <v>451</v>
      </c>
      <c r="H133" s="221">
        <v>4</v>
      </c>
      <c r="I133" s="222"/>
      <c r="J133" s="223">
        <f>ROUND(I133*H133,2)</f>
        <v>0</v>
      </c>
      <c r="K133" s="219" t="s">
        <v>7283</v>
      </c>
      <c r="L133" s="46"/>
      <c r="M133" s="224" t="s">
        <v>19</v>
      </c>
      <c r="N133" s="225" t="s">
        <v>47</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100</v>
      </c>
      <c r="AT133" s="228" t="s">
        <v>237</v>
      </c>
      <c r="AU133" s="228" t="s">
        <v>83</v>
      </c>
      <c r="AY133" s="19" t="s">
        <v>235</v>
      </c>
      <c r="BE133" s="229">
        <f>IF(N133="základní",J133,0)</f>
        <v>0</v>
      </c>
      <c r="BF133" s="229">
        <f>IF(N133="snížená",J133,0)</f>
        <v>0</v>
      </c>
      <c r="BG133" s="229">
        <f>IF(N133="zákl. přenesená",J133,0)</f>
        <v>0</v>
      </c>
      <c r="BH133" s="229">
        <f>IF(N133="sníž. přenesená",J133,0)</f>
        <v>0</v>
      </c>
      <c r="BI133" s="229">
        <f>IF(N133="nulová",J133,0)</f>
        <v>0</v>
      </c>
      <c r="BJ133" s="19" t="s">
        <v>83</v>
      </c>
      <c r="BK133" s="229">
        <f>ROUND(I133*H133,2)</f>
        <v>0</v>
      </c>
      <c r="BL133" s="19" t="s">
        <v>100</v>
      </c>
      <c r="BM133" s="228" t="s">
        <v>959</v>
      </c>
    </row>
    <row r="134" s="2" customFormat="1" ht="24.15" customHeight="1">
      <c r="A134" s="40"/>
      <c r="B134" s="41"/>
      <c r="C134" s="217" t="s">
        <v>593</v>
      </c>
      <c r="D134" s="217" t="s">
        <v>237</v>
      </c>
      <c r="E134" s="218" t="s">
        <v>9111</v>
      </c>
      <c r="F134" s="219" t="s">
        <v>9112</v>
      </c>
      <c r="G134" s="220" t="s">
        <v>451</v>
      </c>
      <c r="H134" s="221">
        <v>2</v>
      </c>
      <c r="I134" s="222"/>
      <c r="J134" s="223">
        <f>ROUND(I134*H134,2)</f>
        <v>0</v>
      </c>
      <c r="K134" s="219" t="s">
        <v>7283</v>
      </c>
      <c r="L134" s="46"/>
      <c r="M134" s="224" t="s">
        <v>19</v>
      </c>
      <c r="N134" s="225" t="s">
        <v>47</v>
      </c>
      <c r="O134" s="86"/>
      <c r="P134" s="226">
        <f>O134*H134</f>
        <v>0</v>
      </c>
      <c r="Q134" s="226">
        <v>0</v>
      </c>
      <c r="R134" s="226">
        <f>Q134*H134</f>
        <v>0</v>
      </c>
      <c r="S134" s="226">
        <v>0</v>
      </c>
      <c r="T134" s="227">
        <f>S134*H134</f>
        <v>0</v>
      </c>
      <c r="U134" s="40"/>
      <c r="V134" s="40"/>
      <c r="W134" s="40"/>
      <c r="X134" s="40"/>
      <c r="Y134" s="40"/>
      <c r="Z134" s="40"/>
      <c r="AA134" s="40"/>
      <c r="AB134" s="40"/>
      <c r="AC134" s="40"/>
      <c r="AD134" s="40"/>
      <c r="AE134" s="40"/>
      <c r="AR134" s="228" t="s">
        <v>100</v>
      </c>
      <c r="AT134" s="228" t="s">
        <v>237</v>
      </c>
      <c r="AU134" s="228" t="s">
        <v>83</v>
      </c>
      <c r="AY134" s="19" t="s">
        <v>235</v>
      </c>
      <c r="BE134" s="229">
        <f>IF(N134="základní",J134,0)</f>
        <v>0</v>
      </c>
      <c r="BF134" s="229">
        <f>IF(N134="snížená",J134,0)</f>
        <v>0</v>
      </c>
      <c r="BG134" s="229">
        <f>IF(N134="zákl. přenesená",J134,0)</f>
        <v>0</v>
      </c>
      <c r="BH134" s="229">
        <f>IF(N134="sníž. přenesená",J134,0)</f>
        <v>0</v>
      </c>
      <c r="BI134" s="229">
        <f>IF(N134="nulová",J134,0)</f>
        <v>0</v>
      </c>
      <c r="BJ134" s="19" t="s">
        <v>83</v>
      </c>
      <c r="BK134" s="229">
        <f>ROUND(I134*H134,2)</f>
        <v>0</v>
      </c>
      <c r="BL134" s="19" t="s">
        <v>100</v>
      </c>
      <c r="BM134" s="228" t="s">
        <v>941</v>
      </c>
    </row>
    <row r="135" s="2" customFormat="1" ht="44.25" customHeight="1">
      <c r="A135" s="40"/>
      <c r="B135" s="41"/>
      <c r="C135" s="217" t="s">
        <v>607</v>
      </c>
      <c r="D135" s="217" t="s">
        <v>237</v>
      </c>
      <c r="E135" s="218" t="s">
        <v>9113</v>
      </c>
      <c r="F135" s="219" t="s">
        <v>9114</v>
      </c>
      <c r="G135" s="220" t="s">
        <v>451</v>
      </c>
      <c r="H135" s="221">
        <v>14</v>
      </c>
      <c r="I135" s="222"/>
      <c r="J135" s="223">
        <f>ROUND(I135*H135,2)</f>
        <v>0</v>
      </c>
      <c r="K135" s="219" t="s">
        <v>370</v>
      </c>
      <c r="L135" s="46"/>
      <c r="M135" s="224" t="s">
        <v>19</v>
      </c>
      <c r="N135" s="225" t="s">
        <v>47</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100</v>
      </c>
      <c r="AT135" s="228" t="s">
        <v>237</v>
      </c>
      <c r="AU135" s="228" t="s">
        <v>83</v>
      </c>
      <c r="AY135" s="19" t="s">
        <v>235</v>
      </c>
      <c r="BE135" s="229">
        <f>IF(N135="základní",J135,0)</f>
        <v>0</v>
      </c>
      <c r="BF135" s="229">
        <f>IF(N135="snížená",J135,0)</f>
        <v>0</v>
      </c>
      <c r="BG135" s="229">
        <f>IF(N135="zákl. přenesená",J135,0)</f>
        <v>0</v>
      </c>
      <c r="BH135" s="229">
        <f>IF(N135="sníž. přenesená",J135,0)</f>
        <v>0</v>
      </c>
      <c r="BI135" s="229">
        <f>IF(N135="nulová",J135,0)</f>
        <v>0</v>
      </c>
      <c r="BJ135" s="19" t="s">
        <v>83</v>
      </c>
      <c r="BK135" s="229">
        <f>ROUND(I135*H135,2)</f>
        <v>0</v>
      </c>
      <c r="BL135" s="19" t="s">
        <v>100</v>
      </c>
      <c r="BM135" s="228" t="s">
        <v>9115</v>
      </c>
    </row>
    <row r="136" s="2" customFormat="1" ht="24.15" customHeight="1">
      <c r="A136" s="40"/>
      <c r="B136" s="41"/>
      <c r="C136" s="217" t="s">
        <v>612</v>
      </c>
      <c r="D136" s="217" t="s">
        <v>237</v>
      </c>
      <c r="E136" s="218" t="s">
        <v>9116</v>
      </c>
      <c r="F136" s="219" t="s">
        <v>9117</v>
      </c>
      <c r="G136" s="220" t="s">
        <v>451</v>
      </c>
      <c r="H136" s="221">
        <v>2</v>
      </c>
      <c r="I136" s="222"/>
      <c r="J136" s="223">
        <f>ROUND(I136*H136,2)</f>
        <v>0</v>
      </c>
      <c r="K136" s="219" t="s">
        <v>7283</v>
      </c>
      <c r="L136" s="46"/>
      <c r="M136" s="224" t="s">
        <v>19</v>
      </c>
      <c r="N136" s="225" t="s">
        <v>47</v>
      </c>
      <c r="O136" s="86"/>
      <c r="P136" s="226">
        <f>O136*H136</f>
        <v>0</v>
      </c>
      <c r="Q136" s="226">
        <v>0</v>
      </c>
      <c r="R136" s="226">
        <f>Q136*H136</f>
        <v>0</v>
      </c>
      <c r="S136" s="226">
        <v>0</v>
      </c>
      <c r="T136" s="227">
        <f>S136*H136</f>
        <v>0</v>
      </c>
      <c r="U136" s="40"/>
      <c r="V136" s="40"/>
      <c r="W136" s="40"/>
      <c r="X136" s="40"/>
      <c r="Y136" s="40"/>
      <c r="Z136" s="40"/>
      <c r="AA136" s="40"/>
      <c r="AB136" s="40"/>
      <c r="AC136" s="40"/>
      <c r="AD136" s="40"/>
      <c r="AE136" s="40"/>
      <c r="AR136" s="228" t="s">
        <v>100</v>
      </c>
      <c r="AT136" s="228" t="s">
        <v>237</v>
      </c>
      <c r="AU136" s="228" t="s">
        <v>83</v>
      </c>
      <c r="AY136" s="19" t="s">
        <v>235</v>
      </c>
      <c r="BE136" s="229">
        <f>IF(N136="základní",J136,0)</f>
        <v>0</v>
      </c>
      <c r="BF136" s="229">
        <f>IF(N136="snížená",J136,0)</f>
        <v>0</v>
      </c>
      <c r="BG136" s="229">
        <f>IF(N136="zákl. přenesená",J136,0)</f>
        <v>0</v>
      </c>
      <c r="BH136" s="229">
        <f>IF(N136="sníž. přenesená",J136,0)</f>
        <v>0</v>
      </c>
      <c r="BI136" s="229">
        <f>IF(N136="nulová",J136,0)</f>
        <v>0</v>
      </c>
      <c r="BJ136" s="19" t="s">
        <v>83</v>
      </c>
      <c r="BK136" s="229">
        <f>ROUND(I136*H136,2)</f>
        <v>0</v>
      </c>
      <c r="BL136" s="19" t="s">
        <v>100</v>
      </c>
      <c r="BM136" s="228" t="s">
        <v>902</v>
      </c>
    </row>
    <row r="137" s="2" customFormat="1" ht="24.15" customHeight="1">
      <c r="A137" s="40"/>
      <c r="B137" s="41"/>
      <c r="C137" s="217" t="s">
        <v>620</v>
      </c>
      <c r="D137" s="217" t="s">
        <v>237</v>
      </c>
      <c r="E137" s="218" t="s">
        <v>9118</v>
      </c>
      <c r="F137" s="219" t="s">
        <v>9119</v>
      </c>
      <c r="G137" s="220" t="s">
        <v>451</v>
      </c>
      <c r="H137" s="221">
        <v>6</v>
      </c>
      <c r="I137" s="222"/>
      <c r="J137" s="223">
        <f>ROUND(I137*H137,2)</f>
        <v>0</v>
      </c>
      <c r="K137" s="219" t="s">
        <v>7283</v>
      </c>
      <c r="L137" s="46"/>
      <c r="M137" s="224" t="s">
        <v>19</v>
      </c>
      <c r="N137" s="225" t="s">
        <v>47</v>
      </c>
      <c r="O137" s="86"/>
      <c r="P137" s="226">
        <f>O137*H137</f>
        <v>0</v>
      </c>
      <c r="Q137" s="226">
        <v>0</v>
      </c>
      <c r="R137" s="226">
        <f>Q137*H137</f>
        <v>0</v>
      </c>
      <c r="S137" s="226">
        <v>0</v>
      </c>
      <c r="T137" s="227">
        <f>S137*H137</f>
        <v>0</v>
      </c>
      <c r="U137" s="40"/>
      <c r="V137" s="40"/>
      <c r="W137" s="40"/>
      <c r="X137" s="40"/>
      <c r="Y137" s="40"/>
      <c r="Z137" s="40"/>
      <c r="AA137" s="40"/>
      <c r="AB137" s="40"/>
      <c r="AC137" s="40"/>
      <c r="AD137" s="40"/>
      <c r="AE137" s="40"/>
      <c r="AR137" s="228" t="s">
        <v>100</v>
      </c>
      <c r="AT137" s="228" t="s">
        <v>237</v>
      </c>
      <c r="AU137" s="228" t="s">
        <v>83</v>
      </c>
      <c r="AY137" s="19" t="s">
        <v>235</v>
      </c>
      <c r="BE137" s="229">
        <f>IF(N137="základní",J137,0)</f>
        <v>0</v>
      </c>
      <c r="BF137" s="229">
        <f>IF(N137="snížená",J137,0)</f>
        <v>0</v>
      </c>
      <c r="BG137" s="229">
        <f>IF(N137="zákl. přenesená",J137,0)</f>
        <v>0</v>
      </c>
      <c r="BH137" s="229">
        <f>IF(N137="sníž. přenesená",J137,0)</f>
        <v>0</v>
      </c>
      <c r="BI137" s="229">
        <f>IF(N137="nulová",J137,0)</f>
        <v>0</v>
      </c>
      <c r="BJ137" s="19" t="s">
        <v>83</v>
      </c>
      <c r="BK137" s="229">
        <f>ROUND(I137*H137,2)</f>
        <v>0</v>
      </c>
      <c r="BL137" s="19" t="s">
        <v>100</v>
      </c>
      <c r="BM137" s="228" t="s">
        <v>912</v>
      </c>
    </row>
    <row r="138" s="2" customFormat="1" ht="49.05" customHeight="1">
      <c r="A138" s="40"/>
      <c r="B138" s="41"/>
      <c r="C138" s="217" t="s">
        <v>628</v>
      </c>
      <c r="D138" s="217" t="s">
        <v>237</v>
      </c>
      <c r="E138" s="218" t="s">
        <v>9120</v>
      </c>
      <c r="F138" s="219" t="s">
        <v>9121</v>
      </c>
      <c r="G138" s="220" t="s">
        <v>451</v>
      </c>
      <c r="H138" s="221">
        <v>12</v>
      </c>
      <c r="I138" s="222"/>
      <c r="J138" s="223">
        <f>ROUND(I138*H138,2)</f>
        <v>0</v>
      </c>
      <c r="K138" s="219" t="s">
        <v>370</v>
      </c>
      <c r="L138" s="46"/>
      <c r="M138" s="224" t="s">
        <v>19</v>
      </c>
      <c r="N138" s="225" t="s">
        <v>47</v>
      </c>
      <c r="O138" s="86"/>
      <c r="P138" s="226">
        <f>O138*H138</f>
        <v>0</v>
      </c>
      <c r="Q138" s="226">
        <v>0</v>
      </c>
      <c r="R138" s="226">
        <f>Q138*H138</f>
        <v>0</v>
      </c>
      <c r="S138" s="226">
        <v>0</v>
      </c>
      <c r="T138" s="227">
        <f>S138*H138</f>
        <v>0</v>
      </c>
      <c r="U138" s="40"/>
      <c r="V138" s="40"/>
      <c r="W138" s="40"/>
      <c r="X138" s="40"/>
      <c r="Y138" s="40"/>
      <c r="Z138" s="40"/>
      <c r="AA138" s="40"/>
      <c r="AB138" s="40"/>
      <c r="AC138" s="40"/>
      <c r="AD138" s="40"/>
      <c r="AE138" s="40"/>
      <c r="AR138" s="228" t="s">
        <v>100</v>
      </c>
      <c r="AT138" s="228" t="s">
        <v>237</v>
      </c>
      <c r="AU138" s="228" t="s">
        <v>83</v>
      </c>
      <c r="AY138" s="19" t="s">
        <v>235</v>
      </c>
      <c r="BE138" s="229">
        <f>IF(N138="základní",J138,0)</f>
        <v>0</v>
      </c>
      <c r="BF138" s="229">
        <f>IF(N138="snížená",J138,0)</f>
        <v>0</v>
      </c>
      <c r="BG138" s="229">
        <f>IF(N138="zákl. přenesená",J138,0)</f>
        <v>0</v>
      </c>
      <c r="BH138" s="229">
        <f>IF(N138="sníž. přenesená",J138,0)</f>
        <v>0</v>
      </c>
      <c r="BI138" s="229">
        <f>IF(N138="nulová",J138,0)</f>
        <v>0</v>
      </c>
      <c r="BJ138" s="19" t="s">
        <v>83</v>
      </c>
      <c r="BK138" s="229">
        <f>ROUND(I138*H138,2)</f>
        <v>0</v>
      </c>
      <c r="BL138" s="19" t="s">
        <v>100</v>
      </c>
      <c r="BM138" s="228" t="s">
        <v>9122</v>
      </c>
    </row>
    <row r="139" s="2" customFormat="1" ht="44.25" customHeight="1">
      <c r="A139" s="40"/>
      <c r="B139" s="41"/>
      <c r="C139" s="217" t="s">
        <v>634</v>
      </c>
      <c r="D139" s="217" t="s">
        <v>237</v>
      </c>
      <c r="E139" s="218" t="s">
        <v>9123</v>
      </c>
      <c r="F139" s="219" t="s">
        <v>9124</v>
      </c>
      <c r="G139" s="220" t="s">
        <v>451</v>
      </c>
      <c r="H139" s="221">
        <v>9</v>
      </c>
      <c r="I139" s="222"/>
      <c r="J139" s="223">
        <f>ROUND(I139*H139,2)</f>
        <v>0</v>
      </c>
      <c r="K139" s="219" t="s">
        <v>370</v>
      </c>
      <c r="L139" s="46"/>
      <c r="M139" s="224" t="s">
        <v>19</v>
      </c>
      <c r="N139" s="225" t="s">
        <v>47</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100</v>
      </c>
      <c r="AT139" s="228" t="s">
        <v>237</v>
      </c>
      <c r="AU139" s="228" t="s">
        <v>83</v>
      </c>
      <c r="AY139" s="19" t="s">
        <v>235</v>
      </c>
      <c r="BE139" s="229">
        <f>IF(N139="základní",J139,0)</f>
        <v>0</v>
      </c>
      <c r="BF139" s="229">
        <f>IF(N139="snížená",J139,0)</f>
        <v>0</v>
      </c>
      <c r="BG139" s="229">
        <f>IF(N139="zákl. přenesená",J139,0)</f>
        <v>0</v>
      </c>
      <c r="BH139" s="229">
        <f>IF(N139="sníž. přenesená",J139,0)</f>
        <v>0</v>
      </c>
      <c r="BI139" s="229">
        <f>IF(N139="nulová",J139,0)</f>
        <v>0</v>
      </c>
      <c r="BJ139" s="19" t="s">
        <v>83</v>
      </c>
      <c r="BK139" s="229">
        <f>ROUND(I139*H139,2)</f>
        <v>0</v>
      </c>
      <c r="BL139" s="19" t="s">
        <v>100</v>
      </c>
      <c r="BM139" s="228" t="s">
        <v>9125</v>
      </c>
    </row>
    <row r="140" s="2" customFormat="1" ht="49.05" customHeight="1">
      <c r="A140" s="40"/>
      <c r="B140" s="41"/>
      <c r="C140" s="217" t="s">
        <v>647</v>
      </c>
      <c r="D140" s="217" t="s">
        <v>237</v>
      </c>
      <c r="E140" s="218" t="s">
        <v>9126</v>
      </c>
      <c r="F140" s="219" t="s">
        <v>9127</v>
      </c>
      <c r="G140" s="220" t="s">
        <v>451</v>
      </c>
      <c r="H140" s="221">
        <v>2</v>
      </c>
      <c r="I140" s="222"/>
      <c r="J140" s="223">
        <f>ROUND(I140*H140,2)</f>
        <v>0</v>
      </c>
      <c r="K140" s="219" t="s">
        <v>370</v>
      </c>
      <c r="L140" s="46"/>
      <c r="M140" s="224" t="s">
        <v>19</v>
      </c>
      <c r="N140" s="225" t="s">
        <v>47</v>
      </c>
      <c r="O140" s="86"/>
      <c r="P140" s="226">
        <f>O140*H140</f>
        <v>0</v>
      </c>
      <c r="Q140" s="226">
        <v>0</v>
      </c>
      <c r="R140" s="226">
        <f>Q140*H140</f>
        <v>0</v>
      </c>
      <c r="S140" s="226">
        <v>0</v>
      </c>
      <c r="T140" s="227">
        <f>S140*H140</f>
        <v>0</v>
      </c>
      <c r="U140" s="40"/>
      <c r="V140" s="40"/>
      <c r="W140" s="40"/>
      <c r="X140" s="40"/>
      <c r="Y140" s="40"/>
      <c r="Z140" s="40"/>
      <c r="AA140" s="40"/>
      <c r="AB140" s="40"/>
      <c r="AC140" s="40"/>
      <c r="AD140" s="40"/>
      <c r="AE140" s="40"/>
      <c r="AR140" s="228" t="s">
        <v>100</v>
      </c>
      <c r="AT140" s="228" t="s">
        <v>237</v>
      </c>
      <c r="AU140" s="228" t="s">
        <v>83</v>
      </c>
      <c r="AY140" s="19" t="s">
        <v>235</v>
      </c>
      <c r="BE140" s="229">
        <f>IF(N140="základní",J140,0)</f>
        <v>0</v>
      </c>
      <c r="BF140" s="229">
        <f>IF(N140="snížená",J140,0)</f>
        <v>0</v>
      </c>
      <c r="BG140" s="229">
        <f>IF(N140="zákl. přenesená",J140,0)</f>
        <v>0</v>
      </c>
      <c r="BH140" s="229">
        <f>IF(N140="sníž. přenesená",J140,0)</f>
        <v>0</v>
      </c>
      <c r="BI140" s="229">
        <f>IF(N140="nulová",J140,0)</f>
        <v>0</v>
      </c>
      <c r="BJ140" s="19" t="s">
        <v>83</v>
      </c>
      <c r="BK140" s="229">
        <f>ROUND(I140*H140,2)</f>
        <v>0</v>
      </c>
      <c r="BL140" s="19" t="s">
        <v>100</v>
      </c>
      <c r="BM140" s="228" t="s">
        <v>9128</v>
      </c>
    </row>
    <row r="141" s="2" customFormat="1" ht="49.05" customHeight="1">
      <c r="A141" s="40"/>
      <c r="B141" s="41"/>
      <c r="C141" s="217" t="s">
        <v>654</v>
      </c>
      <c r="D141" s="217" t="s">
        <v>237</v>
      </c>
      <c r="E141" s="218" t="s">
        <v>9129</v>
      </c>
      <c r="F141" s="219" t="s">
        <v>9130</v>
      </c>
      <c r="G141" s="220" t="s">
        <v>451</v>
      </c>
      <c r="H141" s="221">
        <v>2</v>
      </c>
      <c r="I141" s="222"/>
      <c r="J141" s="223">
        <f>ROUND(I141*H141,2)</f>
        <v>0</v>
      </c>
      <c r="K141" s="219" t="s">
        <v>370</v>
      </c>
      <c r="L141" s="46"/>
      <c r="M141" s="224" t="s">
        <v>19</v>
      </c>
      <c r="N141" s="225" t="s">
        <v>47</v>
      </c>
      <c r="O141" s="86"/>
      <c r="P141" s="226">
        <f>O141*H141</f>
        <v>0</v>
      </c>
      <c r="Q141" s="226">
        <v>0</v>
      </c>
      <c r="R141" s="226">
        <f>Q141*H141</f>
        <v>0</v>
      </c>
      <c r="S141" s="226">
        <v>0</v>
      </c>
      <c r="T141" s="227">
        <f>S141*H141</f>
        <v>0</v>
      </c>
      <c r="U141" s="40"/>
      <c r="V141" s="40"/>
      <c r="W141" s="40"/>
      <c r="X141" s="40"/>
      <c r="Y141" s="40"/>
      <c r="Z141" s="40"/>
      <c r="AA141" s="40"/>
      <c r="AB141" s="40"/>
      <c r="AC141" s="40"/>
      <c r="AD141" s="40"/>
      <c r="AE141" s="40"/>
      <c r="AR141" s="228" t="s">
        <v>100</v>
      </c>
      <c r="AT141" s="228" t="s">
        <v>237</v>
      </c>
      <c r="AU141" s="228" t="s">
        <v>83</v>
      </c>
      <c r="AY141" s="19" t="s">
        <v>235</v>
      </c>
      <c r="BE141" s="229">
        <f>IF(N141="základní",J141,0)</f>
        <v>0</v>
      </c>
      <c r="BF141" s="229">
        <f>IF(N141="snížená",J141,0)</f>
        <v>0</v>
      </c>
      <c r="BG141" s="229">
        <f>IF(N141="zákl. přenesená",J141,0)</f>
        <v>0</v>
      </c>
      <c r="BH141" s="229">
        <f>IF(N141="sníž. přenesená",J141,0)</f>
        <v>0</v>
      </c>
      <c r="BI141" s="229">
        <f>IF(N141="nulová",J141,0)</f>
        <v>0</v>
      </c>
      <c r="BJ141" s="19" t="s">
        <v>83</v>
      </c>
      <c r="BK141" s="229">
        <f>ROUND(I141*H141,2)</f>
        <v>0</v>
      </c>
      <c r="BL141" s="19" t="s">
        <v>100</v>
      </c>
      <c r="BM141" s="228" t="s">
        <v>9131</v>
      </c>
    </row>
    <row r="142" s="2" customFormat="1" ht="24.15" customHeight="1">
      <c r="A142" s="40"/>
      <c r="B142" s="41"/>
      <c r="C142" s="217" t="s">
        <v>661</v>
      </c>
      <c r="D142" s="217" t="s">
        <v>237</v>
      </c>
      <c r="E142" s="218" t="s">
        <v>472</v>
      </c>
      <c r="F142" s="219" t="s">
        <v>9132</v>
      </c>
      <c r="G142" s="220" t="s">
        <v>451</v>
      </c>
      <c r="H142" s="221">
        <v>5</v>
      </c>
      <c r="I142" s="222"/>
      <c r="J142" s="223">
        <f>ROUND(I142*H142,2)</f>
        <v>0</v>
      </c>
      <c r="K142" s="219" t="s">
        <v>370</v>
      </c>
      <c r="L142" s="46"/>
      <c r="M142" s="224" t="s">
        <v>19</v>
      </c>
      <c r="N142" s="225" t="s">
        <v>47</v>
      </c>
      <c r="O142" s="86"/>
      <c r="P142" s="226">
        <f>O142*H142</f>
        <v>0</v>
      </c>
      <c r="Q142" s="226">
        <v>0</v>
      </c>
      <c r="R142" s="226">
        <f>Q142*H142</f>
        <v>0</v>
      </c>
      <c r="S142" s="226">
        <v>0</v>
      </c>
      <c r="T142" s="227">
        <f>S142*H142</f>
        <v>0</v>
      </c>
      <c r="U142" s="40"/>
      <c r="V142" s="40"/>
      <c r="W142" s="40"/>
      <c r="X142" s="40"/>
      <c r="Y142" s="40"/>
      <c r="Z142" s="40"/>
      <c r="AA142" s="40"/>
      <c r="AB142" s="40"/>
      <c r="AC142" s="40"/>
      <c r="AD142" s="40"/>
      <c r="AE142" s="40"/>
      <c r="AR142" s="228" t="s">
        <v>100</v>
      </c>
      <c r="AT142" s="228" t="s">
        <v>237</v>
      </c>
      <c r="AU142" s="228" t="s">
        <v>83</v>
      </c>
      <c r="AY142" s="19" t="s">
        <v>235</v>
      </c>
      <c r="BE142" s="229">
        <f>IF(N142="základní",J142,0)</f>
        <v>0</v>
      </c>
      <c r="BF142" s="229">
        <f>IF(N142="snížená",J142,0)</f>
        <v>0</v>
      </c>
      <c r="BG142" s="229">
        <f>IF(N142="zákl. přenesená",J142,0)</f>
        <v>0</v>
      </c>
      <c r="BH142" s="229">
        <f>IF(N142="sníž. přenesená",J142,0)</f>
        <v>0</v>
      </c>
      <c r="BI142" s="229">
        <f>IF(N142="nulová",J142,0)</f>
        <v>0</v>
      </c>
      <c r="BJ142" s="19" t="s">
        <v>83</v>
      </c>
      <c r="BK142" s="229">
        <f>ROUND(I142*H142,2)</f>
        <v>0</v>
      </c>
      <c r="BL142" s="19" t="s">
        <v>100</v>
      </c>
      <c r="BM142" s="228" t="s">
        <v>9133</v>
      </c>
    </row>
    <row r="143" s="2" customFormat="1" ht="44.25" customHeight="1">
      <c r="A143" s="40"/>
      <c r="B143" s="41"/>
      <c r="C143" s="217" t="s">
        <v>680</v>
      </c>
      <c r="D143" s="217" t="s">
        <v>237</v>
      </c>
      <c r="E143" s="218" t="s">
        <v>9134</v>
      </c>
      <c r="F143" s="219" t="s">
        <v>9135</v>
      </c>
      <c r="G143" s="220" t="s">
        <v>451</v>
      </c>
      <c r="H143" s="221">
        <v>46</v>
      </c>
      <c r="I143" s="222"/>
      <c r="J143" s="223">
        <f>ROUND(I143*H143,2)</f>
        <v>0</v>
      </c>
      <c r="K143" s="219" t="s">
        <v>370</v>
      </c>
      <c r="L143" s="46"/>
      <c r="M143" s="224" t="s">
        <v>19</v>
      </c>
      <c r="N143" s="225" t="s">
        <v>47</v>
      </c>
      <c r="O143" s="86"/>
      <c r="P143" s="226">
        <f>O143*H143</f>
        <v>0</v>
      </c>
      <c r="Q143" s="226">
        <v>0</v>
      </c>
      <c r="R143" s="226">
        <f>Q143*H143</f>
        <v>0</v>
      </c>
      <c r="S143" s="226">
        <v>0</v>
      </c>
      <c r="T143" s="227">
        <f>S143*H143</f>
        <v>0</v>
      </c>
      <c r="U143" s="40"/>
      <c r="V143" s="40"/>
      <c r="W143" s="40"/>
      <c r="X143" s="40"/>
      <c r="Y143" s="40"/>
      <c r="Z143" s="40"/>
      <c r="AA143" s="40"/>
      <c r="AB143" s="40"/>
      <c r="AC143" s="40"/>
      <c r="AD143" s="40"/>
      <c r="AE143" s="40"/>
      <c r="AR143" s="228" t="s">
        <v>100</v>
      </c>
      <c r="AT143" s="228" t="s">
        <v>237</v>
      </c>
      <c r="AU143" s="228" t="s">
        <v>83</v>
      </c>
      <c r="AY143" s="19" t="s">
        <v>235</v>
      </c>
      <c r="BE143" s="229">
        <f>IF(N143="základní",J143,0)</f>
        <v>0</v>
      </c>
      <c r="BF143" s="229">
        <f>IF(N143="snížená",J143,0)</f>
        <v>0</v>
      </c>
      <c r="BG143" s="229">
        <f>IF(N143="zákl. přenesená",J143,0)</f>
        <v>0</v>
      </c>
      <c r="BH143" s="229">
        <f>IF(N143="sníž. přenesená",J143,0)</f>
        <v>0</v>
      </c>
      <c r="BI143" s="229">
        <f>IF(N143="nulová",J143,0)</f>
        <v>0</v>
      </c>
      <c r="BJ143" s="19" t="s">
        <v>83</v>
      </c>
      <c r="BK143" s="229">
        <f>ROUND(I143*H143,2)</f>
        <v>0</v>
      </c>
      <c r="BL143" s="19" t="s">
        <v>100</v>
      </c>
      <c r="BM143" s="228" t="s">
        <v>9136</v>
      </c>
    </row>
    <row r="144" s="2" customFormat="1" ht="44.25" customHeight="1">
      <c r="A144" s="40"/>
      <c r="B144" s="41"/>
      <c r="C144" s="217" t="s">
        <v>688</v>
      </c>
      <c r="D144" s="217" t="s">
        <v>237</v>
      </c>
      <c r="E144" s="218" t="s">
        <v>9137</v>
      </c>
      <c r="F144" s="219" t="s">
        <v>9138</v>
      </c>
      <c r="G144" s="220" t="s">
        <v>451</v>
      </c>
      <c r="H144" s="221">
        <v>9</v>
      </c>
      <c r="I144" s="222"/>
      <c r="J144" s="223">
        <f>ROUND(I144*H144,2)</f>
        <v>0</v>
      </c>
      <c r="K144" s="219" t="s">
        <v>370</v>
      </c>
      <c r="L144" s="46"/>
      <c r="M144" s="224" t="s">
        <v>19</v>
      </c>
      <c r="N144" s="225" t="s">
        <v>47</v>
      </c>
      <c r="O144" s="86"/>
      <c r="P144" s="226">
        <f>O144*H144</f>
        <v>0</v>
      </c>
      <c r="Q144" s="226">
        <v>0</v>
      </c>
      <c r="R144" s="226">
        <f>Q144*H144</f>
        <v>0</v>
      </c>
      <c r="S144" s="226">
        <v>0</v>
      </c>
      <c r="T144" s="227">
        <f>S144*H144</f>
        <v>0</v>
      </c>
      <c r="U144" s="40"/>
      <c r="V144" s="40"/>
      <c r="W144" s="40"/>
      <c r="X144" s="40"/>
      <c r="Y144" s="40"/>
      <c r="Z144" s="40"/>
      <c r="AA144" s="40"/>
      <c r="AB144" s="40"/>
      <c r="AC144" s="40"/>
      <c r="AD144" s="40"/>
      <c r="AE144" s="40"/>
      <c r="AR144" s="228" t="s">
        <v>100</v>
      </c>
      <c r="AT144" s="228" t="s">
        <v>237</v>
      </c>
      <c r="AU144" s="228" t="s">
        <v>83</v>
      </c>
      <c r="AY144" s="19" t="s">
        <v>235</v>
      </c>
      <c r="BE144" s="229">
        <f>IF(N144="základní",J144,0)</f>
        <v>0</v>
      </c>
      <c r="BF144" s="229">
        <f>IF(N144="snížená",J144,0)</f>
        <v>0</v>
      </c>
      <c r="BG144" s="229">
        <f>IF(N144="zákl. přenesená",J144,0)</f>
        <v>0</v>
      </c>
      <c r="BH144" s="229">
        <f>IF(N144="sníž. přenesená",J144,0)</f>
        <v>0</v>
      </c>
      <c r="BI144" s="229">
        <f>IF(N144="nulová",J144,0)</f>
        <v>0</v>
      </c>
      <c r="BJ144" s="19" t="s">
        <v>83</v>
      </c>
      <c r="BK144" s="229">
        <f>ROUND(I144*H144,2)</f>
        <v>0</v>
      </c>
      <c r="BL144" s="19" t="s">
        <v>100</v>
      </c>
      <c r="BM144" s="228" t="s">
        <v>9139</v>
      </c>
    </row>
    <row r="145" s="2" customFormat="1" ht="37.8" customHeight="1">
      <c r="A145" s="40"/>
      <c r="B145" s="41"/>
      <c r="C145" s="217" t="s">
        <v>698</v>
      </c>
      <c r="D145" s="217" t="s">
        <v>237</v>
      </c>
      <c r="E145" s="218" t="s">
        <v>9140</v>
      </c>
      <c r="F145" s="219" t="s">
        <v>9141</v>
      </c>
      <c r="G145" s="220" t="s">
        <v>451</v>
      </c>
      <c r="H145" s="221">
        <v>16</v>
      </c>
      <c r="I145" s="222"/>
      <c r="J145" s="223">
        <f>ROUND(I145*H145,2)</f>
        <v>0</v>
      </c>
      <c r="K145" s="219" t="s">
        <v>370</v>
      </c>
      <c r="L145" s="46"/>
      <c r="M145" s="224" t="s">
        <v>19</v>
      </c>
      <c r="N145" s="225" t="s">
        <v>47</v>
      </c>
      <c r="O145" s="86"/>
      <c r="P145" s="226">
        <f>O145*H145</f>
        <v>0</v>
      </c>
      <c r="Q145" s="226">
        <v>0</v>
      </c>
      <c r="R145" s="226">
        <f>Q145*H145</f>
        <v>0</v>
      </c>
      <c r="S145" s="226">
        <v>0</v>
      </c>
      <c r="T145" s="227">
        <f>S145*H145</f>
        <v>0</v>
      </c>
      <c r="U145" s="40"/>
      <c r="V145" s="40"/>
      <c r="W145" s="40"/>
      <c r="X145" s="40"/>
      <c r="Y145" s="40"/>
      <c r="Z145" s="40"/>
      <c r="AA145" s="40"/>
      <c r="AB145" s="40"/>
      <c r="AC145" s="40"/>
      <c r="AD145" s="40"/>
      <c r="AE145" s="40"/>
      <c r="AR145" s="228" t="s">
        <v>100</v>
      </c>
      <c r="AT145" s="228" t="s">
        <v>237</v>
      </c>
      <c r="AU145" s="228" t="s">
        <v>83</v>
      </c>
      <c r="AY145" s="19" t="s">
        <v>235</v>
      </c>
      <c r="BE145" s="229">
        <f>IF(N145="základní",J145,0)</f>
        <v>0</v>
      </c>
      <c r="BF145" s="229">
        <f>IF(N145="snížená",J145,0)</f>
        <v>0</v>
      </c>
      <c r="BG145" s="229">
        <f>IF(N145="zákl. přenesená",J145,0)</f>
        <v>0</v>
      </c>
      <c r="BH145" s="229">
        <f>IF(N145="sníž. přenesená",J145,0)</f>
        <v>0</v>
      </c>
      <c r="BI145" s="229">
        <f>IF(N145="nulová",J145,0)</f>
        <v>0</v>
      </c>
      <c r="BJ145" s="19" t="s">
        <v>83</v>
      </c>
      <c r="BK145" s="229">
        <f>ROUND(I145*H145,2)</f>
        <v>0</v>
      </c>
      <c r="BL145" s="19" t="s">
        <v>100</v>
      </c>
      <c r="BM145" s="228" t="s">
        <v>9142</v>
      </c>
    </row>
    <row r="146" s="2" customFormat="1" ht="37.8" customHeight="1">
      <c r="A146" s="40"/>
      <c r="B146" s="41"/>
      <c r="C146" s="217" t="s">
        <v>755</v>
      </c>
      <c r="D146" s="217" t="s">
        <v>237</v>
      </c>
      <c r="E146" s="218" t="s">
        <v>9143</v>
      </c>
      <c r="F146" s="219" t="s">
        <v>9144</v>
      </c>
      <c r="G146" s="220" t="s">
        <v>451</v>
      </c>
      <c r="H146" s="221">
        <v>38</v>
      </c>
      <c r="I146" s="222"/>
      <c r="J146" s="223">
        <f>ROUND(I146*H146,2)</f>
        <v>0</v>
      </c>
      <c r="K146" s="219" t="s">
        <v>370</v>
      </c>
      <c r="L146" s="46"/>
      <c r="M146" s="224" t="s">
        <v>19</v>
      </c>
      <c r="N146" s="225" t="s">
        <v>47</v>
      </c>
      <c r="O146" s="86"/>
      <c r="P146" s="226">
        <f>O146*H146</f>
        <v>0</v>
      </c>
      <c r="Q146" s="226">
        <v>0</v>
      </c>
      <c r="R146" s="226">
        <f>Q146*H146</f>
        <v>0</v>
      </c>
      <c r="S146" s="226">
        <v>0</v>
      </c>
      <c r="T146" s="227">
        <f>S146*H146</f>
        <v>0</v>
      </c>
      <c r="U146" s="40"/>
      <c r="V146" s="40"/>
      <c r="W146" s="40"/>
      <c r="X146" s="40"/>
      <c r="Y146" s="40"/>
      <c r="Z146" s="40"/>
      <c r="AA146" s="40"/>
      <c r="AB146" s="40"/>
      <c r="AC146" s="40"/>
      <c r="AD146" s="40"/>
      <c r="AE146" s="40"/>
      <c r="AR146" s="228" t="s">
        <v>100</v>
      </c>
      <c r="AT146" s="228" t="s">
        <v>237</v>
      </c>
      <c r="AU146" s="228" t="s">
        <v>83</v>
      </c>
      <c r="AY146" s="19" t="s">
        <v>235</v>
      </c>
      <c r="BE146" s="229">
        <f>IF(N146="základní",J146,0)</f>
        <v>0</v>
      </c>
      <c r="BF146" s="229">
        <f>IF(N146="snížená",J146,0)</f>
        <v>0</v>
      </c>
      <c r="BG146" s="229">
        <f>IF(N146="zákl. přenesená",J146,0)</f>
        <v>0</v>
      </c>
      <c r="BH146" s="229">
        <f>IF(N146="sníž. přenesená",J146,0)</f>
        <v>0</v>
      </c>
      <c r="BI146" s="229">
        <f>IF(N146="nulová",J146,0)</f>
        <v>0</v>
      </c>
      <c r="BJ146" s="19" t="s">
        <v>83</v>
      </c>
      <c r="BK146" s="229">
        <f>ROUND(I146*H146,2)</f>
        <v>0</v>
      </c>
      <c r="BL146" s="19" t="s">
        <v>100</v>
      </c>
      <c r="BM146" s="228" t="s">
        <v>9145</v>
      </c>
    </row>
    <row r="147" s="2" customFormat="1" ht="44.25" customHeight="1">
      <c r="A147" s="40"/>
      <c r="B147" s="41"/>
      <c r="C147" s="217" t="s">
        <v>766</v>
      </c>
      <c r="D147" s="217" t="s">
        <v>237</v>
      </c>
      <c r="E147" s="218" t="s">
        <v>9146</v>
      </c>
      <c r="F147" s="219" t="s">
        <v>9147</v>
      </c>
      <c r="G147" s="220" t="s">
        <v>451</v>
      </c>
      <c r="H147" s="221">
        <v>16</v>
      </c>
      <c r="I147" s="222"/>
      <c r="J147" s="223">
        <f>ROUND(I147*H147,2)</f>
        <v>0</v>
      </c>
      <c r="K147" s="219" t="s">
        <v>370</v>
      </c>
      <c r="L147" s="46"/>
      <c r="M147" s="224" t="s">
        <v>19</v>
      </c>
      <c r="N147" s="225" t="s">
        <v>47</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100</v>
      </c>
      <c r="AT147" s="228" t="s">
        <v>237</v>
      </c>
      <c r="AU147" s="228" t="s">
        <v>83</v>
      </c>
      <c r="AY147" s="19" t="s">
        <v>235</v>
      </c>
      <c r="BE147" s="229">
        <f>IF(N147="základní",J147,0)</f>
        <v>0</v>
      </c>
      <c r="BF147" s="229">
        <f>IF(N147="snížená",J147,0)</f>
        <v>0</v>
      </c>
      <c r="BG147" s="229">
        <f>IF(N147="zákl. přenesená",J147,0)</f>
        <v>0</v>
      </c>
      <c r="BH147" s="229">
        <f>IF(N147="sníž. přenesená",J147,0)</f>
        <v>0</v>
      </c>
      <c r="BI147" s="229">
        <f>IF(N147="nulová",J147,0)</f>
        <v>0</v>
      </c>
      <c r="BJ147" s="19" t="s">
        <v>83</v>
      </c>
      <c r="BK147" s="229">
        <f>ROUND(I147*H147,2)</f>
        <v>0</v>
      </c>
      <c r="BL147" s="19" t="s">
        <v>100</v>
      </c>
      <c r="BM147" s="228" t="s">
        <v>9148</v>
      </c>
    </row>
    <row r="148" s="2" customFormat="1" ht="16.5" customHeight="1">
      <c r="A148" s="40"/>
      <c r="B148" s="41"/>
      <c r="C148" s="283" t="s">
        <v>773</v>
      </c>
      <c r="D148" s="283" t="s">
        <v>1610</v>
      </c>
      <c r="E148" s="284" t="s">
        <v>8896</v>
      </c>
      <c r="F148" s="285" t="s">
        <v>9149</v>
      </c>
      <c r="G148" s="286" t="s">
        <v>610</v>
      </c>
      <c r="H148" s="287">
        <v>1</v>
      </c>
      <c r="I148" s="288"/>
      <c r="J148" s="289">
        <f>ROUND(I148*H148,2)</f>
        <v>0</v>
      </c>
      <c r="K148" s="285" t="s">
        <v>7283</v>
      </c>
      <c r="L148" s="290"/>
      <c r="M148" s="291" t="s">
        <v>19</v>
      </c>
      <c r="N148" s="292" t="s">
        <v>47</v>
      </c>
      <c r="O148" s="86"/>
      <c r="P148" s="226">
        <f>O148*H148</f>
        <v>0</v>
      </c>
      <c r="Q148" s="226">
        <v>0</v>
      </c>
      <c r="R148" s="226">
        <f>Q148*H148</f>
        <v>0</v>
      </c>
      <c r="S148" s="226">
        <v>0</v>
      </c>
      <c r="T148" s="227">
        <f>S148*H148</f>
        <v>0</v>
      </c>
      <c r="U148" s="40"/>
      <c r="V148" s="40"/>
      <c r="W148" s="40"/>
      <c r="X148" s="40"/>
      <c r="Y148" s="40"/>
      <c r="Z148" s="40"/>
      <c r="AA148" s="40"/>
      <c r="AB148" s="40"/>
      <c r="AC148" s="40"/>
      <c r="AD148" s="40"/>
      <c r="AE148" s="40"/>
      <c r="AR148" s="228" t="s">
        <v>352</v>
      </c>
      <c r="AT148" s="228" t="s">
        <v>1610</v>
      </c>
      <c r="AU148" s="228" t="s">
        <v>83</v>
      </c>
      <c r="AY148" s="19" t="s">
        <v>235</v>
      </c>
      <c r="BE148" s="229">
        <f>IF(N148="základní",J148,0)</f>
        <v>0</v>
      </c>
      <c r="BF148" s="229">
        <f>IF(N148="snížená",J148,0)</f>
        <v>0</v>
      </c>
      <c r="BG148" s="229">
        <f>IF(N148="zákl. přenesená",J148,0)</f>
        <v>0</v>
      </c>
      <c r="BH148" s="229">
        <f>IF(N148="sníž. přenesená",J148,0)</f>
        <v>0</v>
      </c>
      <c r="BI148" s="229">
        <f>IF(N148="nulová",J148,0)</f>
        <v>0</v>
      </c>
      <c r="BJ148" s="19" t="s">
        <v>83</v>
      </c>
      <c r="BK148" s="229">
        <f>ROUND(I148*H148,2)</f>
        <v>0</v>
      </c>
      <c r="BL148" s="19" t="s">
        <v>100</v>
      </c>
      <c r="BM148" s="228" t="s">
        <v>1127</v>
      </c>
    </row>
    <row r="149" s="12" customFormat="1" ht="25.92" customHeight="1">
      <c r="A149" s="12"/>
      <c r="B149" s="201"/>
      <c r="C149" s="202"/>
      <c r="D149" s="203" t="s">
        <v>75</v>
      </c>
      <c r="E149" s="204" t="s">
        <v>9150</v>
      </c>
      <c r="F149" s="204" t="s">
        <v>9151</v>
      </c>
      <c r="G149" s="202"/>
      <c r="H149" s="202"/>
      <c r="I149" s="205"/>
      <c r="J149" s="206">
        <f>BK149</f>
        <v>0</v>
      </c>
      <c r="K149" s="202"/>
      <c r="L149" s="207"/>
      <c r="M149" s="208"/>
      <c r="N149" s="209"/>
      <c r="O149" s="209"/>
      <c r="P149" s="210">
        <f>SUM(P150:P151)</f>
        <v>0</v>
      </c>
      <c r="Q149" s="209"/>
      <c r="R149" s="210">
        <f>SUM(R150:R151)</f>
        <v>0</v>
      </c>
      <c r="S149" s="209"/>
      <c r="T149" s="211">
        <f>SUM(T150:T151)</f>
        <v>0</v>
      </c>
      <c r="U149" s="12"/>
      <c r="V149" s="12"/>
      <c r="W149" s="12"/>
      <c r="X149" s="12"/>
      <c r="Y149" s="12"/>
      <c r="Z149" s="12"/>
      <c r="AA149" s="12"/>
      <c r="AB149" s="12"/>
      <c r="AC149" s="12"/>
      <c r="AD149" s="12"/>
      <c r="AE149" s="12"/>
      <c r="AR149" s="212" t="s">
        <v>83</v>
      </c>
      <c r="AT149" s="213" t="s">
        <v>75</v>
      </c>
      <c r="AU149" s="213" t="s">
        <v>76</v>
      </c>
      <c r="AY149" s="212" t="s">
        <v>235</v>
      </c>
      <c r="BK149" s="214">
        <f>SUM(BK150:BK151)</f>
        <v>0</v>
      </c>
    </row>
    <row r="150" s="2" customFormat="1" ht="16.5" customHeight="1">
      <c r="A150" s="40"/>
      <c r="B150" s="41"/>
      <c r="C150" s="217" t="s">
        <v>782</v>
      </c>
      <c r="D150" s="217" t="s">
        <v>237</v>
      </c>
      <c r="E150" s="218" t="s">
        <v>9152</v>
      </c>
      <c r="F150" s="219" t="s">
        <v>9153</v>
      </c>
      <c r="G150" s="220" t="s">
        <v>369</v>
      </c>
      <c r="H150" s="221">
        <v>100</v>
      </c>
      <c r="I150" s="222"/>
      <c r="J150" s="223">
        <f>ROUND(I150*H150,2)</f>
        <v>0</v>
      </c>
      <c r="K150" s="219" t="s">
        <v>7240</v>
      </c>
      <c r="L150" s="46"/>
      <c r="M150" s="224" t="s">
        <v>19</v>
      </c>
      <c r="N150" s="225" t="s">
        <v>47</v>
      </c>
      <c r="O150" s="86"/>
      <c r="P150" s="226">
        <f>O150*H150</f>
        <v>0</v>
      </c>
      <c r="Q150" s="226">
        <v>0</v>
      </c>
      <c r="R150" s="226">
        <f>Q150*H150</f>
        <v>0</v>
      </c>
      <c r="S150" s="226">
        <v>0</v>
      </c>
      <c r="T150" s="227">
        <f>S150*H150</f>
        <v>0</v>
      </c>
      <c r="U150" s="40"/>
      <c r="V150" s="40"/>
      <c r="W150" s="40"/>
      <c r="X150" s="40"/>
      <c r="Y150" s="40"/>
      <c r="Z150" s="40"/>
      <c r="AA150" s="40"/>
      <c r="AB150" s="40"/>
      <c r="AC150" s="40"/>
      <c r="AD150" s="40"/>
      <c r="AE150" s="40"/>
      <c r="AR150" s="228" t="s">
        <v>100</v>
      </c>
      <c r="AT150" s="228" t="s">
        <v>237</v>
      </c>
      <c r="AU150" s="228" t="s">
        <v>83</v>
      </c>
      <c r="AY150" s="19" t="s">
        <v>235</v>
      </c>
      <c r="BE150" s="229">
        <f>IF(N150="základní",J150,0)</f>
        <v>0</v>
      </c>
      <c r="BF150" s="229">
        <f>IF(N150="snížená",J150,0)</f>
        <v>0</v>
      </c>
      <c r="BG150" s="229">
        <f>IF(N150="zákl. přenesená",J150,0)</f>
        <v>0</v>
      </c>
      <c r="BH150" s="229">
        <f>IF(N150="sníž. přenesená",J150,0)</f>
        <v>0</v>
      </c>
      <c r="BI150" s="229">
        <f>IF(N150="nulová",J150,0)</f>
        <v>0</v>
      </c>
      <c r="BJ150" s="19" t="s">
        <v>83</v>
      </c>
      <c r="BK150" s="229">
        <f>ROUND(I150*H150,2)</f>
        <v>0</v>
      </c>
      <c r="BL150" s="19" t="s">
        <v>100</v>
      </c>
      <c r="BM150" s="228" t="s">
        <v>1231</v>
      </c>
    </row>
    <row r="151" s="2" customFormat="1" ht="16.5" customHeight="1">
      <c r="A151" s="40"/>
      <c r="B151" s="41"/>
      <c r="C151" s="217" t="s">
        <v>788</v>
      </c>
      <c r="D151" s="217" t="s">
        <v>237</v>
      </c>
      <c r="E151" s="218" t="s">
        <v>9154</v>
      </c>
      <c r="F151" s="219" t="s">
        <v>9155</v>
      </c>
      <c r="G151" s="220" t="s">
        <v>369</v>
      </c>
      <c r="H151" s="221">
        <v>100</v>
      </c>
      <c r="I151" s="222"/>
      <c r="J151" s="223">
        <f>ROUND(I151*H151,2)</f>
        <v>0</v>
      </c>
      <c r="K151" s="219" t="s">
        <v>7283</v>
      </c>
      <c r="L151" s="46"/>
      <c r="M151" s="293" t="s">
        <v>19</v>
      </c>
      <c r="N151" s="294" t="s">
        <v>47</v>
      </c>
      <c r="O151" s="295"/>
      <c r="P151" s="296">
        <f>O151*H151</f>
        <v>0</v>
      </c>
      <c r="Q151" s="296">
        <v>0</v>
      </c>
      <c r="R151" s="296">
        <f>Q151*H151</f>
        <v>0</v>
      </c>
      <c r="S151" s="296">
        <v>0</v>
      </c>
      <c r="T151" s="297">
        <f>S151*H151</f>
        <v>0</v>
      </c>
      <c r="U151" s="40"/>
      <c r="V151" s="40"/>
      <c r="W151" s="40"/>
      <c r="X151" s="40"/>
      <c r="Y151" s="40"/>
      <c r="Z151" s="40"/>
      <c r="AA151" s="40"/>
      <c r="AB151" s="40"/>
      <c r="AC151" s="40"/>
      <c r="AD151" s="40"/>
      <c r="AE151" s="40"/>
      <c r="AR151" s="228" t="s">
        <v>100</v>
      </c>
      <c r="AT151" s="228" t="s">
        <v>237</v>
      </c>
      <c r="AU151" s="228" t="s">
        <v>83</v>
      </c>
      <c r="AY151" s="19" t="s">
        <v>235</v>
      </c>
      <c r="BE151" s="229">
        <f>IF(N151="základní",J151,0)</f>
        <v>0</v>
      </c>
      <c r="BF151" s="229">
        <f>IF(N151="snížená",J151,0)</f>
        <v>0</v>
      </c>
      <c r="BG151" s="229">
        <f>IF(N151="zákl. přenesená",J151,0)</f>
        <v>0</v>
      </c>
      <c r="BH151" s="229">
        <f>IF(N151="sníž. přenesená",J151,0)</f>
        <v>0</v>
      </c>
      <c r="BI151" s="229">
        <f>IF(N151="nulová",J151,0)</f>
        <v>0</v>
      </c>
      <c r="BJ151" s="19" t="s">
        <v>83</v>
      </c>
      <c r="BK151" s="229">
        <f>ROUND(I151*H151,2)</f>
        <v>0</v>
      </c>
      <c r="BL151" s="19" t="s">
        <v>100</v>
      </c>
      <c r="BM151" s="228" t="s">
        <v>1248</v>
      </c>
    </row>
    <row r="152" s="2" customFormat="1" ht="6.96" customHeight="1">
      <c r="A152" s="40"/>
      <c r="B152" s="61"/>
      <c r="C152" s="62"/>
      <c r="D152" s="62"/>
      <c r="E152" s="62"/>
      <c r="F152" s="62"/>
      <c r="G152" s="62"/>
      <c r="H152" s="62"/>
      <c r="I152" s="62"/>
      <c r="J152" s="62"/>
      <c r="K152" s="62"/>
      <c r="L152" s="46"/>
      <c r="M152" s="40"/>
      <c r="O152" s="40"/>
      <c r="P152" s="40"/>
      <c r="Q152" s="40"/>
      <c r="R152" s="40"/>
      <c r="S152" s="40"/>
      <c r="T152" s="40"/>
      <c r="U152" s="40"/>
      <c r="V152" s="40"/>
      <c r="W152" s="40"/>
      <c r="X152" s="40"/>
      <c r="Y152" s="40"/>
      <c r="Z152" s="40"/>
      <c r="AA152" s="40"/>
      <c r="AB152" s="40"/>
      <c r="AC152" s="40"/>
      <c r="AD152" s="40"/>
      <c r="AE152" s="40"/>
    </row>
  </sheetData>
  <sheetProtection sheet="1" autoFilter="0" formatColumns="0" formatRows="0" objects="1" scenarios="1" spinCount="100000" saltValue="GYnQb6Ig3iJkoKlJu7OJttiwIJX4pWu+tyMCXrrzemXXFK83iVlMbubUwqWTxTtEIUapaNm1n0cNk7XLgPA9Tw==" hashValue="Wv9pE1gPD3+14GnBrGupN4AWFJlYn3BHnuOmxwHEQFwp9uRvzWL9EttiUneOU8cmrBRNCZDKqfSxvv2hKkg98Q==" algorithmName="SHA-512" password="CC35"/>
  <autoFilter ref="C93:K151"/>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152</v>
      </c>
    </row>
    <row r="3" s="1" customFormat="1" ht="6.96" customHeight="1">
      <c r="B3" s="142"/>
      <c r="C3" s="143"/>
      <c r="D3" s="143"/>
      <c r="E3" s="143"/>
      <c r="F3" s="143"/>
      <c r="G3" s="143"/>
      <c r="H3" s="143"/>
      <c r="I3" s="143"/>
      <c r="J3" s="143"/>
      <c r="K3" s="143"/>
      <c r="L3" s="22"/>
      <c r="AT3" s="19" t="s">
        <v>85</v>
      </c>
    </row>
    <row r="4" s="1" customFormat="1" ht="24.96" customHeight="1">
      <c r="B4" s="22"/>
      <c r="D4" s="144" t="s">
        <v>169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Ostravská univerzita, objekt A, Přírodovědecká fakulta</v>
      </c>
      <c r="F7" s="146"/>
      <c r="G7" s="146"/>
      <c r="H7" s="146"/>
      <c r="L7" s="22"/>
    </row>
    <row r="8">
      <c r="B8" s="22"/>
      <c r="D8" s="146" t="s">
        <v>178</v>
      </c>
      <c r="L8" s="22"/>
    </row>
    <row r="9" s="1" customFormat="1" ht="16.5" customHeight="1">
      <c r="B9" s="22"/>
      <c r="E9" s="147" t="s">
        <v>181</v>
      </c>
      <c r="F9" s="1"/>
      <c r="G9" s="1"/>
      <c r="H9" s="1"/>
      <c r="L9" s="22"/>
    </row>
    <row r="10" s="1" customFormat="1" ht="12" customHeight="1">
      <c r="B10" s="22"/>
      <c r="D10" s="146" t="s">
        <v>184</v>
      </c>
      <c r="L10" s="22"/>
    </row>
    <row r="11" s="2" customFormat="1" ht="16.5" customHeight="1">
      <c r="A11" s="40"/>
      <c r="B11" s="46"/>
      <c r="C11" s="40"/>
      <c r="D11" s="40"/>
      <c r="E11" s="148" t="s">
        <v>7219</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190</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9156</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31. 8. 2023</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27</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30</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31</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33</v>
      </c>
      <c r="E24" s="40"/>
      <c r="F24" s="40"/>
      <c r="G24" s="40"/>
      <c r="H24" s="40"/>
      <c r="I24" s="146" t="s">
        <v>26</v>
      </c>
      <c r="J24" s="135" t="s">
        <v>34</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6" t="s">
        <v>29</v>
      </c>
      <c r="J25" s="135" t="s">
        <v>36</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38</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39</v>
      </c>
      <c r="F28" s="40"/>
      <c r="G28" s="40"/>
      <c r="H28" s="40"/>
      <c r="I28" s="146" t="s">
        <v>29</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40</v>
      </c>
      <c r="E30" s="40"/>
      <c r="F30" s="40"/>
      <c r="G30" s="40"/>
      <c r="H30" s="40"/>
      <c r="I30" s="40"/>
      <c r="J30" s="40"/>
      <c r="K30" s="40"/>
      <c r="L30" s="149"/>
      <c r="S30" s="40"/>
      <c r="T30" s="40"/>
      <c r="U30" s="40"/>
      <c r="V30" s="40"/>
      <c r="W30" s="40"/>
      <c r="X30" s="40"/>
      <c r="Y30" s="40"/>
      <c r="Z30" s="40"/>
      <c r="AA30" s="40"/>
      <c r="AB30" s="40"/>
      <c r="AC30" s="40"/>
      <c r="AD30" s="40"/>
      <c r="AE30" s="40"/>
    </row>
    <row r="31" s="8" customFormat="1" ht="250.5" customHeight="1">
      <c r="A31" s="152"/>
      <c r="B31" s="153"/>
      <c r="C31" s="152"/>
      <c r="D31" s="152"/>
      <c r="E31" s="154" t="s">
        <v>194</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42</v>
      </c>
      <c r="E34" s="40"/>
      <c r="F34" s="40"/>
      <c r="G34" s="40"/>
      <c r="H34" s="40"/>
      <c r="I34" s="40"/>
      <c r="J34" s="158">
        <f>ROUND(J111,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44</v>
      </c>
      <c r="G36" s="40"/>
      <c r="H36" s="40"/>
      <c r="I36" s="159" t="s">
        <v>43</v>
      </c>
      <c r="J36" s="159" t="s">
        <v>45</v>
      </c>
      <c r="K36" s="40"/>
      <c r="L36" s="149"/>
      <c r="S36" s="40"/>
      <c r="T36" s="40"/>
      <c r="U36" s="40"/>
      <c r="V36" s="40"/>
      <c r="W36" s="40"/>
      <c r="X36" s="40"/>
      <c r="Y36" s="40"/>
      <c r="Z36" s="40"/>
      <c r="AA36" s="40"/>
      <c r="AB36" s="40"/>
      <c r="AC36" s="40"/>
      <c r="AD36" s="40"/>
      <c r="AE36" s="40"/>
    </row>
    <row r="37" s="2" customFormat="1" ht="14.4" customHeight="1">
      <c r="A37" s="40"/>
      <c r="B37" s="46"/>
      <c r="C37" s="40"/>
      <c r="D37" s="148" t="s">
        <v>46</v>
      </c>
      <c r="E37" s="146" t="s">
        <v>47</v>
      </c>
      <c r="F37" s="160">
        <f>ROUND((SUM(BE111:BE345)),  2)</f>
        <v>0</v>
      </c>
      <c r="G37" s="40"/>
      <c r="H37" s="40"/>
      <c r="I37" s="161">
        <v>0.20999999999999999</v>
      </c>
      <c r="J37" s="160">
        <f>ROUND(((SUM(BE111:BE345))*I37),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48</v>
      </c>
      <c r="F38" s="160">
        <f>ROUND((SUM(BF111:BF345)),  2)</f>
        <v>0</v>
      </c>
      <c r="G38" s="40"/>
      <c r="H38" s="40"/>
      <c r="I38" s="161">
        <v>0.14999999999999999</v>
      </c>
      <c r="J38" s="160">
        <f>ROUND(((SUM(BF111:BF345))*I38),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49</v>
      </c>
      <c r="F39" s="160">
        <f>ROUND((SUM(BG111:BG345)),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50</v>
      </c>
      <c r="F40" s="160">
        <f>ROUND((SUM(BH111:BH345)),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51</v>
      </c>
      <c r="F41" s="160">
        <f>ROUND((SUM(BI111:BI345)),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52</v>
      </c>
      <c r="E43" s="164"/>
      <c r="F43" s="164"/>
      <c r="G43" s="165" t="s">
        <v>53</v>
      </c>
      <c r="H43" s="166" t="s">
        <v>54</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195</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Ostravská univerzita, objekt A, Přírodovědecká fakulta</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178</v>
      </c>
      <c r="D53" s="24"/>
      <c r="E53" s="24"/>
      <c r="F53" s="24"/>
      <c r="G53" s="24"/>
      <c r="H53" s="24"/>
      <c r="I53" s="24"/>
      <c r="J53" s="24"/>
      <c r="K53" s="24"/>
      <c r="L53" s="22"/>
    </row>
    <row r="54" s="1" customFormat="1" ht="16.5" customHeight="1">
      <c r="B54" s="23"/>
      <c r="C54" s="24"/>
      <c r="D54" s="24"/>
      <c r="E54" s="173" t="s">
        <v>181</v>
      </c>
      <c r="F54" s="24"/>
      <c r="G54" s="24"/>
      <c r="H54" s="24"/>
      <c r="I54" s="24"/>
      <c r="J54" s="24"/>
      <c r="K54" s="24"/>
      <c r="L54" s="22"/>
    </row>
    <row r="55" s="1" customFormat="1" ht="12" customHeight="1">
      <c r="B55" s="23"/>
      <c r="C55" s="34" t="s">
        <v>184</v>
      </c>
      <c r="D55" s="24"/>
      <c r="E55" s="24"/>
      <c r="F55" s="24"/>
      <c r="G55" s="24"/>
      <c r="H55" s="24"/>
      <c r="I55" s="24"/>
      <c r="J55" s="24"/>
      <c r="K55" s="24"/>
      <c r="L55" s="22"/>
    </row>
    <row r="56" s="2" customFormat="1" ht="16.5" customHeight="1">
      <c r="A56" s="40"/>
      <c r="B56" s="41"/>
      <c r="C56" s="42"/>
      <c r="D56" s="42"/>
      <c r="E56" s="174" t="s">
        <v>7219</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190</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D.1.4.6 - Elektronické komunikace</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Moravská Ostrava, ul. 30. dubna 22/1404 70200</v>
      </c>
      <c r="G60" s="42"/>
      <c r="H60" s="42"/>
      <c r="I60" s="34" t="s">
        <v>23</v>
      </c>
      <c r="J60" s="74" t="str">
        <f>IF(J16="","",J16)</f>
        <v>31. 8. 2023</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Ostravská univerzita</v>
      </c>
      <c r="G62" s="42"/>
      <c r="H62" s="42"/>
      <c r="I62" s="34" t="s">
        <v>33</v>
      </c>
      <c r="J62" s="38" t="str">
        <f>E25</f>
        <v>Ateliér Velehradský, s.r.o.</v>
      </c>
      <c r="K62" s="42"/>
      <c r="L62" s="149"/>
      <c r="S62" s="40"/>
      <c r="T62" s="40"/>
      <c r="U62" s="40"/>
      <c r="V62" s="40"/>
      <c r="W62" s="40"/>
      <c r="X62" s="40"/>
      <c r="Y62" s="40"/>
      <c r="Z62" s="40"/>
      <c r="AA62" s="40"/>
      <c r="AB62" s="40"/>
      <c r="AC62" s="40"/>
      <c r="AD62" s="40"/>
      <c r="AE62" s="40"/>
    </row>
    <row r="63" s="2" customFormat="1" ht="40.05" customHeight="1">
      <c r="A63" s="40"/>
      <c r="B63" s="41"/>
      <c r="C63" s="34" t="s">
        <v>31</v>
      </c>
      <c r="D63" s="42"/>
      <c r="E63" s="42"/>
      <c r="F63" s="29" t="str">
        <f>IF(E22="","",E22)</f>
        <v>Vyplň údaj</v>
      </c>
      <c r="G63" s="42"/>
      <c r="H63" s="42"/>
      <c r="I63" s="34" t="s">
        <v>38</v>
      </c>
      <c r="J63" s="38" t="str">
        <f>E28</f>
        <v>Ateliér Velehradský, s.r.o. Ing. Vojtěch Biolek</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196</v>
      </c>
      <c r="D65" s="176"/>
      <c r="E65" s="176"/>
      <c r="F65" s="176"/>
      <c r="G65" s="176"/>
      <c r="H65" s="176"/>
      <c r="I65" s="176"/>
      <c r="J65" s="177" t="s">
        <v>197</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74</v>
      </c>
      <c r="D67" s="42"/>
      <c r="E67" s="42"/>
      <c r="F67" s="42"/>
      <c r="G67" s="42"/>
      <c r="H67" s="42"/>
      <c r="I67" s="42"/>
      <c r="J67" s="104">
        <f>J111</f>
        <v>0</v>
      </c>
      <c r="K67" s="42"/>
      <c r="L67" s="149"/>
      <c r="S67" s="40"/>
      <c r="T67" s="40"/>
      <c r="U67" s="40"/>
      <c r="V67" s="40"/>
      <c r="W67" s="40"/>
      <c r="X67" s="40"/>
      <c r="Y67" s="40"/>
      <c r="Z67" s="40"/>
      <c r="AA67" s="40"/>
      <c r="AB67" s="40"/>
      <c r="AC67" s="40"/>
      <c r="AD67" s="40"/>
      <c r="AE67" s="40"/>
      <c r="AU67" s="19" t="s">
        <v>198</v>
      </c>
    </row>
    <row r="68" s="9" customFormat="1" ht="24.96" customHeight="1">
      <c r="A68" s="9"/>
      <c r="B68" s="179"/>
      <c r="C68" s="180"/>
      <c r="D68" s="181" t="s">
        <v>9157</v>
      </c>
      <c r="E68" s="182"/>
      <c r="F68" s="182"/>
      <c r="G68" s="182"/>
      <c r="H68" s="182"/>
      <c r="I68" s="182"/>
      <c r="J68" s="183">
        <f>J112</f>
        <v>0</v>
      </c>
      <c r="K68" s="180"/>
      <c r="L68" s="184"/>
      <c r="S68" s="9"/>
      <c r="T68" s="9"/>
      <c r="U68" s="9"/>
      <c r="V68" s="9"/>
      <c r="W68" s="9"/>
      <c r="X68" s="9"/>
      <c r="Y68" s="9"/>
      <c r="Z68" s="9"/>
      <c r="AA68" s="9"/>
      <c r="AB68" s="9"/>
      <c r="AC68" s="9"/>
      <c r="AD68" s="9"/>
      <c r="AE68" s="9"/>
    </row>
    <row r="69" s="9" customFormat="1" ht="24.96" customHeight="1">
      <c r="A69" s="9"/>
      <c r="B69" s="179"/>
      <c r="C69" s="180"/>
      <c r="D69" s="181" t="s">
        <v>9158</v>
      </c>
      <c r="E69" s="182"/>
      <c r="F69" s="182"/>
      <c r="G69" s="182"/>
      <c r="H69" s="182"/>
      <c r="I69" s="182"/>
      <c r="J69" s="183">
        <f>J137</f>
        <v>0</v>
      </c>
      <c r="K69" s="180"/>
      <c r="L69" s="184"/>
      <c r="S69" s="9"/>
      <c r="T69" s="9"/>
      <c r="U69" s="9"/>
      <c r="V69" s="9"/>
      <c r="W69" s="9"/>
      <c r="X69" s="9"/>
      <c r="Y69" s="9"/>
      <c r="Z69" s="9"/>
      <c r="AA69" s="9"/>
      <c r="AB69" s="9"/>
      <c r="AC69" s="9"/>
      <c r="AD69" s="9"/>
      <c r="AE69" s="9"/>
    </row>
    <row r="70" s="9" customFormat="1" ht="24.96" customHeight="1">
      <c r="A70" s="9"/>
      <c r="B70" s="179"/>
      <c r="C70" s="180"/>
      <c r="D70" s="181" t="s">
        <v>9159</v>
      </c>
      <c r="E70" s="182"/>
      <c r="F70" s="182"/>
      <c r="G70" s="182"/>
      <c r="H70" s="182"/>
      <c r="I70" s="182"/>
      <c r="J70" s="183">
        <f>J144</f>
        <v>0</v>
      </c>
      <c r="K70" s="180"/>
      <c r="L70" s="184"/>
      <c r="S70" s="9"/>
      <c r="T70" s="9"/>
      <c r="U70" s="9"/>
      <c r="V70" s="9"/>
      <c r="W70" s="9"/>
      <c r="X70" s="9"/>
      <c r="Y70" s="9"/>
      <c r="Z70" s="9"/>
      <c r="AA70" s="9"/>
      <c r="AB70" s="9"/>
      <c r="AC70" s="9"/>
      <c r="AD70" s="9"/>
      <c r="AE70" s="9"/>
    </row>
    <row r="71" s="9" customFormat="1" ht="24.96" customHeight="1">
      <c r="A71" s="9"/>
      <c r="B71" s="179"/>
      <c r="C71" s="180"/>
      <c r="D71" s="181" t="s">
        <v>9160</v>
      </c>
      <c r="E71" s="182"/>
      <c r="F71" s="182"/>
      <c r="G71" s="182"/>
      <c r="H71" s="182"/>
      <c r="I71" s="182"/>
      <c r="J71" s="183">
        <f>J146</f>
        <v>0</v>
      </c>
      <c r="K71" s="180"/>
      <c r="L71" s="184"/>
      <c r="S71" s="9"/>
      <c r="T71" s="9"/>
      <c r="U71" s="9"/>
      <c r="V71" s="9"/>
      <c r="W71" s="9"/>
      <c r="X71" s="9"/>
      <c r="Y71" s="9"/>
      <c r="Z71" s="9"/>
      <c r="AA71" s="9"/>
      <c r="AB71" s="9"/>
      <c r="AC71" s="9"/>
      <c r="AD71" s="9"/>
      <c r="AE71" s="9"/>
    </row>
    <row r="72" s="9" customFormat="1" ht="24.96" customHeight="1">
      <c r="A72" s="9"/>
      <c r="B72" s="179"/>
      <c r="C72" s="180"/>
      <c r="D72" s="181" t="s">
        <v>9161</v>
      </c>
      <c r="E72" s="182"/>
      <c r="F72" s="182"/>
      <c r="G72" s="182"/>
      <c r="H72" s="182"/>
      <c r="I72" s="182"/>
      <c r="J72" s="183">
        <f>J155</f>
        <v>0</v>
      </c>
      <c r="K72" s="180"/>
      <c r="L72" s="184"/>
      <c r="S72" s="9"/>
      <c r="T72" s="9"/>
      <c r="U72" s="9"/>
      <c r="V72" s="9"/>
      <c r="W72" s="9"/>
      <c r="X72" s="9"/>
      <c r="Y72" s="9"/>
      <c r="Z72" s="9"/>
      <c r="AA72" s="9"/>
      <c r="AB72" s="9"/>
      <c r="AC72" s="9"/>
      <c r="AD72" s="9"/>
      <c r="AE72" s="9"/>
    </row>
    <row r="73" s="9" customFormat="1" ht="24.96" customHeight="1">
      <c r="A73" s="9"/>
      <c r="B73" s="179"/>
      <c r="C73" s="180"/>
      <c r="D73" s="181" t="s">
        <v>9162</v>
      </c>
      <c r="E73" s="182"/>
      <c r="F73" s="182"/>
      <c r="G73" s="182"/>
      <c r="H73" s="182"/>
      <c r="I73" s="182"/>
      <c r="J73" s="183">
        <f>J162</f>
        <v>0</v>
      </c>
      <c r="K73" s="180"/>
      <c r="L73" s="184"/>
      <c r="S73" s="9"/>
      <c r="T73" s="9"/>
      <c r="U73" s="9"/>
      <c r="V73" s="9"/>
      <c r="W73" s="9"/>
      <c r="X73" s="9"/>
      <c r="Y73" s="9"/>
      <c r="Z73" s="9"/>
      <c r="AA73" s="9"/>
      <c r="AB73" s="9"/>
      <c r="AC73" s="9"/>
      <c r="AD73" s="9"/>
      <c r="AE73" s="9"/>
    </row>
    <row r="74" s="9" customFormat="1" ht="24.96" customHeight="1">
      <c r="A74" s="9"/>
      <c r="B74" s="179"/>
      <c r="C74" s="180"/>
      <c r="D74" s="181" t="s">
        <v>9163</v>
      </c>
      <c r="E74" s="182"/>
      <c r="F74" s="182"/>
      <c r="G74" s="182"/>
      <c r="H74" s="182"/>
      <c r="I74" s="182"/>
      <c r="J74" s="183">
        <f>J165</f>
        <v>0</v>
      </c>
      <c r="K74" s="180"/>
      <c r="L74" s="184"/>
      <c r="S74" s="9"/>
      <c r="T74" s="9"/>
      <c r="U74" s="9"/>
      <c r="V74" s="9"/>
      <c r="W74" s="9"/>
      <c r="X74" s="9"/>
      <c r="Y74" s="9"/>
      <c r="Z74" s="9"/>
      <c r="AA74" s="9"/>
      <c r="AB74" s="9"/>
      <c r="AC74" s="9"/>
      <c r="AD74" s="9"/>
      <c r="AE74" s="9"/>
    </row>
    <row r="75" s="9" customFormat="1" ht="24.96" customHeight="1">
      <c r="A75" s="9"/>
      <c r="B75" s="179"/>
      <c r="C75" s="180"/>
      <c r="D75" s="181" t="s">
        <v>9164</v>
      </c>
      <c r="E75" s="182"/>
      <c r="F75" s="182"/>
      <c r="G75" s="182"/>
      <c r="H75" s="182"/>
      <c r="I75" s="182"/>
      <c r="J75" s="183">
        <f>J196</f>
        <v>0</v>
      </c>
      <c r="K75" s="180"/>
      <c r="L75" s="184"/>
      <c r="S75" s="9"/>
      <c r="T75" s="9"/>
      <c r="U75" s="9"/>
      <c r="V75" s="9"/>
      <c r="W75" s="9"/>
      <c r="X75" s="9"/>
      <c r="Y75" s="9"/>
      <c r="Z75" s="9"/>
      <c r="AA75" s="9"/>
      <c r="AB75" s="9"/>
      <c r="AC75" s="9"/>
      <c r="AD75" s="9"/>
      <c r="AE75" s="9"/>
    </row>
    <row r="76" s="9" customFormat="1" ht="24.96" customHeight="1">
      <c r="A76" s="9"/>
      <c r="B76" s="179"/>
      <c r="C76" s="180"/>
      <c r="D76" s="181" t="s">
        <v>9165</v>
      </c>
      <c r="E76" s="182"/>
      <c r="F76" s="182"/>
      <c r="G76" s="182"/>
      <c r="H76" s="182"/>
      <c r="I76" s="182"/>
      <c r="J76" s="183">
        <f>J212</f>
        <v>0</v>
      </c>
      <c r="K76" s="180"/>
      <c r="L76" s="184"/>
      <c r="S76" s="9"/>
      <c r="T76" s="9"/>
      <c r="U76" s="9"/>
      <c r="V76" s="9"/>
      <c r="W76" s="9"/>
      <c r="X76" s="9"/>
      <c r="Y76" s="9"/>
      <c r="Z76" s="9"/>
      <c r="AA76" s="9"/>
      <c r="AB76" s="9"/>
      <c r="AC76" s="9"/>
      <c r="AD76" s="9"/>
      <c r="AE76" s="9"/>
    </row>
    <row r="77" s="9" customFormat="1" ht="24.96" customHeight="1">
      <c r="A77" s="9"/>
      <c r="B77" s="179"/>
      <c r="C77" s="180"/>
      <c r="D77" s="181" t="s">
        <v>9166</v>
      </c>
      <c r="E77" s="182"/>
      <c r="F77" s="182"/>
      <c r="G77" s="182"/>
      <c r="H77" s="182"/>
      <c r="I77" s="182"/>
      <c r="J77" s="183">
        <f>J216</f>
        <v>0</v>
      </c>
      <c r="K77" s="180"/>
      <c r="L77" s="184"/>
      <c r="S77" s="9"/>
      <c r="T77" s="9"/>
      <c r="U77" s="9"/>
      <c r="V77" s="9"/>
      <c r="W77" s="9"/>
      <c r="X77" s="9"/>
      <c r="Y77" s="9"/>
      <c r="Z77" s="9"/>
      <c r="AA77" s="9"/>
      <c r="AB77" s="9"/>
      <c r="AC77" s="9"/>
      <c r="AD77" s="9"/>
      <c r="AE77" s="9"/>
    </row>
    <row r="78" s="9" customFormat="1" ht="24.96" customHeight="1">
      <c r="A78" s="9"/>
      <c r="B78" s="179"/>
      <c r="C78" s="180"/>
      <c r="D78" s="181" t="s">
        <v>9167</v>
      </c>
      <c r="E78" s="182"/>
      <c r="F78" s="182"/>
      <c r="G78" s="182"/>
      <c r="H78" s="182"/>
      <c r="I78" s="182"/>
      <c r="J78" s="183">
        <f>J227</f>
        <v>0</v>
      </c>
      <c r="K78" s="180"/>
      <c r="L78" s="184"/>
      <c r="S78" s="9"/>
      <c r="T78" s="9"/>
      <c r="U78" s="9"/>
      <c r="V78" s="9"/>
      <c r="W78" s="9"/>
      <c r="X78" s="9"/>
      <c r="Y78" s="9"/>
      <c r="Z78" s="9"/>
      <c r="AA78" s="9"/>
      <c r="AB78" s="9"/>
      <c r="AC78" s="9"/>
      <c r="AD78" s="9"/>
      <c r="AE78" s="9"/>
    </row>
    <row r="79" s="9" customFormat="1" ht="24.96" customHeight="1">
      <c r="A79" s="9"/>
      <c r="B79" s="179"/>
      <c r="C79" s="180"/>
      <c r="D79" s="181" t="s">
        <v>9168</v>
      </c>
      <c r="E79" s="182"/>
      <c r="F79" s="182"/>
      <c r="G79" s="182"/>
      <c r="H79" s="182"/>
      <c r="I79" s="182"/>
      <c r="J79" s="183">
        <f>J237</f>
        <v>0</v>
      </c>
      <c r="K79" s="180"/>
      <c r="L79" s="184"/>
      <c r="S79" s="9"/>
      <c r="T79" s="9"/>
      <c r="U79" s="9"/>
      <c r="V79" s="9"/>
      <c r="W79" s="9"/>
      <c r="X79" s="9"/>
      <c r="Y79" s="9"/>
      <c r="Z79" s="9"/>
      <c r="AA79" s="9"/>
      <c r="AB79" s="9"/>
      <c r="AC79" s="9"/>
      <c r="AD79" s="9"/>
      <c r="AE79" s="9"/>
    </row>
    <row r="80" s="9" customFormat="1" ht="24.96" customHeight="1">
      <c r="A80" s="9"/>
      <c r="B80" s="179"/>
      <c r="C80" s="180"/>
      <c r="D80" s="181" t="s">
        <v>9169</v>
      </c>
      <c r="E80" s="182"/>
      <c r="F80" s="182"/>
      <c r="G80" s="182"/>
      <c r="H80" s="182"/>
      <c r="I80" s="182"/>
      <c r="J80" s="183">
        <f>J250</f>
        <v>0</v>
      </c>
      <c r="K80" s="180"/>
      <c r="L80" s="184"/>
      <c r="S80" s="9"/>
      <c r="T80" s="9"/>
      <c r="U80" s="9"/>
      <c r="V80" s="9"/>
      <c r="W80" s="9"/>
      <c r="X80" s="9"/>
      <c r="Y80" s="9"/>
      <c r="Z80" s="9"/>
      <c r="AA80" s="9"/>
      <c r="AB80" s="9"/>
      <c r="AC80" s="9"/>
      <c r="AD80" s="9"/>
      <c r="AE80" s="9"/>
    </row>
    <row r="81" s="9" customFormat="1" ht="24.96" customHeight="1">
      <c r="A81" s="9"/>
      <c r="B81" s="179"/>
      <c r="C81" s="180"/>
      <c r="D81" s="181" t="s">
        <v>9170</v>
      </c>
      <c r="E81" s="182"/>
      <c r="F81" s="182"/>
      <c r="G81" s="182"/>
      <c r="H81" s="182"/>
      <c r="I81" s="182"/>
      <c r="J81" s="183">
        <f>J268</f>
        <v>0</v>
      </c>
      <c r="K81" s="180"/>
      <c r="L81" s="184"/>
      <c r="S81" s="9"/>
      <c r="T81" s="9"/>
      <c r="U81" s="9"/>
      <c r="V81" s="9"/>
      <c r="W81" s="9"/>
      <c r="X81" s="9"/>
      <c r="Y81" s="9"/>
      <c r="Z81" s="9"/>
      <c r="AA81" s="9"/>
      <c r="AB81" s="9"/>
      <c r="AC81" s="9"/>
      <c r="AD81" s="9"/>
      <c r="AE81" s="9"/>
    </row>
    <row r="82" s="9" customFormat="1" ht="24.96" customHeight="1">
      <c r="A82" s="9"/>
      <c r="B82" s="179"/>
      <c r="C82" s="180"/>
      <c r="D82" s="181" t="s">
        <v>9171</v>
      </c>
      <c r="E82" s="182"/>
      <c r="F82" s="182"/>
      <c r="G82" s="182"/>
      <c r="H82" s="182"/>
      <c r="I82" s="182"/>
      <c r="J82" s="183">
        <f>J282</f>
        <v>0</v>
      </c>
      <c r="K82" s="180"/>
      <c r="L82" s="184"/>
      <c r="S82" s="9"/>
      <c r="T82" s="9"/>
      <c r="U82" s="9"/>
      <c r="V82" s="9"/>
      <c r="W82" s="9"/>
      <c r="X82" s="9"/>
      <c r="Y82" s="9"/>
      <c r="Z82" s="9"/>
      <c r="AA82" s="9"/>
      <c r="AB82" s="9"/>
      <c r="AC82" s="9"/>
      <c r="AD82" s="9"/>
      <c r="AE82" s="9"/>
    </row>
    <row r="83" s="9" customFormat="1" ht="24.96" customHeight="1">
      <c r="A83" s="9"/>
      <c r="B83" s="179"/>
      <c r="C83" s="180"/>
      <c r="D83" s="181" t="s">
        <v>9172</v>
      </c>
      <c r="E83" s="182"/>
      <c r="F83" s="182"/>
      <c r="G83" s="182"/>
      <c r="H83" s="182"/>
      <c r="I83" s="182"/>
      <c r="J83" s="183">
        <f>J296</f>
        <v>0</v>
      </c>
      <c r="K83" s="180"/>
      <c r="L83" s="184"/>
      <c r="S83" s="9"/>
      <c r="T83" s="9"/>
      <c r="U83" s="9"/>
      <c r="V83" s="9"/>
      <c r="W83" s="9"/>
      <c r="X83" s="9"/>
      <c r="Y83" s="9"/>
      <c r="Z83" s="9"/>
      <c r="AA83" s="9"/>
      <c r="AB83" s="9"/>
      <c r="AC83" s="9"/>
      <c r="AD83" s="9"/>
      <c r="AE83" s="9"/>
    </row>
    <row r="84" s="9" customFormat="1" ht="24.96" customHeight="1">
      <c r="A84" s="9"/>
      <c r="B84" s="179"/>
      <c r="C84" s="180"/>
      <c r="D84" s="181" t="s">
        <v>9173</v>
      </c>
      <c r="E84" s="182"/>
      <c r="F84" s="182"/>
      <c r="G84" s="182"/>
      <c r="H84" s="182"/>
      <c r="I84" s="182"/>
      <c r="J84" s="183">
        <f>J311</f>
        <v>0</v>
      </c>
      <c r="K84" s="180"/>
      <c r="L84" s="184"/>
      <c r="S84" s="9"/>
      <c r="T84" s="9"/>
      <c r="U84" s="9"/>
      <c r="V84" s="9"/>
      <c r="W84" s="9"/>
      <c r="X84" s="9"/>
      <c r="Y84" s="9"/>
      <c r="Z84" s="9"/>
      <c r="AA84" s="9"/>
      <c r="AB84" s="9"/>
      <c r="AC84" s="9"/>
      <c r="AD84" s="9"/>
      <c r="AE84" s="9"/>
    </row>
    <row r="85" s="9" customFormat="1" ht="24.96" customHeight="1">
      <c r="A85" s="9"/>
      <c r="B85" s="179"/>
      <c r="C85" s="180"/>
      <c r="D85" s="181" t="s">
        <v>9174</v>
      </c>
      <c r="E85" s="182"/>
      <c r="F85" s="182"/>
      <c r="G85" s="182"/>
      <c r="H85" s="182"/>
      <c r="I85" s="182"/>
      <c r="J85" s="183">
        <f>J320</f>
        <v>0</v>
      </c>
      <c r="K85" s="180"/>
      <c r="L85" s="184"/>
      <c r="S85" s="9"/>
      <c r="T85" s="9"/>
      <c r="U85" s="9"/>
      <c r="V85" s="9"/>
      <c r="W85" s="9"/>
      <c r="X85" s="9"/>
      <c r="Y85" s="9"/>
      <c r="Z85" s="9"/>
      <c r="AA85" s="9"/>
      <c r="AB85" s="9"/>
      <c r="AC85" s="9"/>
      <c r="AD85" s="9"/>
      <c r="AE85" s="9"/>
    </row>
    <row r="86" s="9" customFormat="1" ht="24.96" customHeight="1">
      <c r="A86" s="9"/>
      <c r="B86" s="179"/>
      <c r="C86" s="180"/>
      <c r="D86" s="181" t="s">
        <v>9175</v>
      </c>
      <c r="E86" s="182"/>
      <c r="F86" s="182"/>
      <c r="G86" s="182"/>
      <c r="H86" s="182"/>
      <c r="I86" s="182"/>
      <c r="J86" s="183">
        <f>J332</f>
        <v>0</v>
      </c>
      <c r="K86" s="180"/>
      <c r="L86" s="184"/>
      <c r="S86" s="9"/>
      <c r="T86" s="9"/>
      <c r="U86" s="9"/>
      <c r="V86" s="9"/>
      <c r="W86" s="9"/>
      <c r="X86" s="9"/>
      <c r="Y86" s="9"/>
      <c r="Z86" s="9"/>
      <c r="AA86" s="9"/>
      <c r="AB86" s="9"/>
      <c r="AC86" s="9"/>
      <c r="AD86" s="9"/>
      <c r="AE86" s="9"/>
    </row>
    <row r="87" s="9" customFormat="1" ht="24.96" customHeight="1">
      <c r="A87" s="9"/>
      <c r="B87" s="179"/>
      <c r="C87" s="180"/>
      <c r="D87" s="181" t="s">
        <v>9176</v>
      </c>
      <c r="E87" s="182"/>
      <c r="F87" s="182"/>
      <c r="G87" s="182"/>
      <c r="H87" s="182"/>
      <c r="I87" s="182"/>
      <c r="J87" s="183">
        <f>J334</f>
        <v>0</v>
      </c>
      <c r="K87" s="180"/>
      <c r="L87" s="184"/>
      <c r="S87" s="9"/>
      <c r="T87" s="9"/>
      <c r="U87" s="9"/>
      <c r="V87" s="9"/>
      <c r="W87" s="9"/>
      <c r="X87" s="9"/>
      <c r="Y87" s="9"/>
      <c r="Z87" s="9"/>
      <c r="AA87" s="9"/>
      <c r="AB87" s="9"/>
      <c r="AC87" s="9"/>
      <c r="AD87" s="9"/>
      <c r="AE87" s="9"/>
    </row>
    <row r="88" s="2" customFormat="1" ht="21.84" customHeight="1">
      <c r="A88" s="40"/>
      <c r="B88" s="41"/>
      <c r="C88" s="42"/>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6.96" customHeight="1">
      <c r="A89" s="40"/>
      <c r="B89" s="61"/>
      <c r="C89" s="62"/>
      <c r="D89" s="62"/>
      <c r="E89" s="62"/>
      <c r="F89" s="62"/>
      <c r="G89" s="62"/>
      <c r="H89" s="62"/>
      <c r="I89" s="62"/>
      <c r="J89" s="62"/>
      <c r="K89" s="62"/>
      <c r="L89" s="149"/>
      <c r="S89" s="40"/>
      <c r="T89" s="40"/>
      <c r="U89" s="40"/>
      <c r="V89" s="40"/>
      <c r="W89" s="40"/>
      <c r="X89" s="40"/>
      <c r="Y89" s="40"/>
      <c r="Z89" s="40"/>
      <c r="AA89" s="40"/>
      <c r="AB89" s="40"/>
      <c r="AC89" s="40"/>
      <c r="AD89" s="40"/>
      <c r="AE89" s="40"/>
    </row>
    <row r="93" s="2" customFormat="1" ht="6.96" customHeight="1">
      <c r="A93" s="40"/>
      <c r="B93" s="63"/>
      <c r="C93" s="64"/>
      <c r="D93" s="64"/>
      <c r="E93" s="64"/>
      <c r="F93" s="64"/>
      <c r="G93" s="64"/>
      <c r="H93" s="64"/>
      <c r="I93" s="64"/>
      <c r="J93" s="64"/>
      <c r="K93" s="64"/>
      <c r="L93" s="149"/>
      <c r="S93" s="40"/>
      <c r="T93" s="40"/>
      <c r="U93" s="40"/>
      <c r="V93" s="40"/>
      <c r="W93" s="40"/>
      <c r="X93" s="40"/>
      <c r="Y93" s="40"/>
      <c r="Z93" s="40"/>
      <c r="AA93" s="40"/>
      <c r="AB93" s="40"/>
      <c r="AC93" s="40"/>
      <c r="AD93" s="40"/>
      <c r="AE93" s="40"/>
    </row>
    <row r="94" s="2" customFormat="1" ht="24.96" customHeight="1">
      <c r="A94" s="40"/>
      <c r="B94" s="41"/>
      <c r="C94" s="25" t="s">
        <v>220</v>
      </c>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9"/>
      <c r="S95" s="40"/>
      <c r="T95" s="40"/>
      <c r="U95" s="40"/>
      <c r="V95" s="40"/>
      <c r="W95" s="40"/>
      <c r="X95" s="40"/>
      <c r="Y95" s="40"/>
      <c r="Z95" s="40"/>
      <c r="AA95" s="40"/>
      <c r="AB95" s="40"/>
      <c r="AC95" s="40"/>
      <c r="AD95" s="40"/>
      <c r="AE95" s="40"/>
    </row>
    <row r="96" s="2" customFormat="1" ht="12" customHeight="1">
      <c r="A96" s="40"/>
      <c r="B96" s="41"/>
      <c r="C96" s="34" t="s">
        <v>16</v>
      </c>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16.5" customHeight="1">
      <c r="A97" s="40"/>
      <c r="B97" s="41"/>
      <c r="C97" s="42"/>
      <c r="D97" s="42"/>
      <c r="E97" s="173" t="str">
        <f>E7</f>
        <v>Ostravská univerzita, objekt A, Přírodovědecká fakulta</v>
      </c>
      <c r="F97" s="34"/>
      <c r="G97" s="34"/>
      <c r="H97" s="34"/>
      <c r="I97" s="42"/>
      <c r="J97" s="42"/>
      <c r="K97" s="42"/>
      <c r="L97" s="149"/>
      <c r="S97" s="40"/>
      <c r="T97" s="40"/>
      <c r="U97" s="40"/>
      <c r="V97" s="40"/>
      <c r="W97" s="40"/>
      <c r="X97" s="40"/>
      <c r="Y97" s="40"/>
      <c r="Z97" s="40"/>
      <c r="AA97" s="40"/>
      <c r="AB97" s="40"/>
      <c r="AC97" s="40"/>
      <c r="AD97" s="40"/>
      <c r="AE97" s="40"/>
    </row>
    <row r="98" s="1" customFormat="1" ht="12" customHeight="1">
      <c r="B98" s="23"/>
      <c r="C98" s="34" t="s">
        <v>178</v>
      </c>
      <c r="D98" s="24"/>
      <c r="E98" s="24"/>
      <c r="F98" s="24"/>
      <c r="G98" s="24"/>
      <c r="H98" s="24"/>
      <c r="I98" s="24"/>
      <c r="J98" s="24"/>
      <c r="K98" s="24"/>
      <c r="L98" s="22"/>
    </row>
    <row r="99" s="1" customFormat="1" ht="16.5" customHeight="1">
      <c r="B99" s="23"/>
      <c r="C99" s="24"/>
      <c r="D99" s="24"/>
      <c r="E99" s="173" t="s">
        <v>181</v>
      </c>
      <c r="F99" s="24"/>
      <c r="G99" s="24"/>
      <c r="H99" s="24"/>
      <c r="I99" s="24"/>
      <c r="J99" s="24"/>
      <c r="K99" s="24"/>
      <c r="L99" s="22"/>
    </row>
    <row r="100" s="1" customFormat="1" ht="12" customHeight="1">
      <c r="B100" s="23"/>
      <c r="C100" s="34" t="s">
        <v>184</v>
      </c>
      <c r="D100" s="24"/>
      <c r="E100" s="24"/>
      <c r="F100" s="24"/>
      <c r="G100" s="24"/>
      <c r="H100" s="24"/>
      <c r="I100" s="24"/>
      <c r="J100" s="24"/>
      <c r="K100" s="24"/>
      <c r="L100" s="22"/>
    </row>
    <row r="101" s="2" customFormat="1" ht="16.5" customHeight="1">
      <c r="A101" s="40"/>
      <c r="B101" s="41"/>
      <c r="C101" s="42"/>
      <c r="D101" s="42"/>
      <c r="E101" s="174" t="s">
        <v>7219</v>
      </c>
      <c r="F101" s="42"/>
      <c r="G101" s="42"/>
      <c r="H101" s="42"/>
      <c r="I101" s="42"/>
      <c r="J101" s="42"/>
      <c r="K101" s="42"/>
      <c r="L101" s="149"/>
      <c r="S101" s="40"/>
      <c r="T101" s="40"/>
      <c r="U101" s="40"/>
      <c r="V101" s="40"/>
      <c r="W101" s="40"/>
      <c r="X101" s="40"/>
      <c r="Y101" s="40"/>
      <c r="Z101" s="40"/>
      <c r="AA101" s="40"/>
      <c r="AB101" s="40"/>
      <c r="AC101" s="40"/>
      <c r="AD101" s="40"/>
      <c r="AE101" s="40"/>
    </row>
    <row r="102" s="2" customFormat="1" ht="12" customHeight="1">
      <c r="A102" s="40"/>
      <c r="B102" s="41"/>
      <c r="C102" s="34" t="s">
        <v>190</v>
      </c>
      <c r="D102" s="42"/>
      <c r="E102" s="42"/>
      <c r="F102" s="42"/>
      <c r="G102" s="42"/>
      <c r="H102" s="42"/>
      <c r="I102" s="42"/>
      <c r="J102" s="42"/>
      <c r="K102" s="42"/>
      <c r="L102" s="149"/>
      <c r="S102" s="40"/>
      <c r="T102" s="40"/>
      <c r="U102" s="40"/>
      <c r="V102" s="40"/>
      <c r="W102" s="40"/>
      <c r="X102" s="40"/>
      <c r="Y102" s="40"/>
      <c r="Z102" s="40"/>
      <c r="AA102" s="40"/>
      <c r="AB102" s="40"/>
      <c r="AC102" s="40"/>
      <c r="AD102" s="40"/>
      <c r="AE102" s="40"/>
    </row>
    <row r="103" s="2" customFormat="1" ht="16.5" customHeight="1">
      <c r="A103" s="40"/>
      <c r="B103" s="41"/>
      <c r="C103" s="42"/>
      <c r="D103" s="42"/>
      <c r="E103" s="71" t="str">
        <f>E13</f>
        <v>D.1.4.6 - Elektronické komunikace</v>
      </c>
      <c r="F103" s="42"/>
      <c r="G103" s="42"/>
      <c r="H103" s="42"/>
      <c r="I103" s="42"/>
      <c r="J103" s="42"/>
      <c r="K103" s="42"/>
      <c r="L103" s="149"/>
      <c r="S103" s="40"/>
      <c r="T103" s="40"/>
      <c r="U103" s="40"/>
      <c r="V103" s="40"/>
      <c r="W103" s="40"/>
      <c r="X103" s="40"/>
      <c r="Y103" s="40"/>
      <c r="Z103" s="40"/>
      <c r="AA103" s="40"/>
      <c r="AB103" s="40"/>
      <c r="AC103" s="40"/>
      <c r="AD103" s="40"/>
      <c r="AE103" s="40"/>
    </row>
    <row r="104" s="2" customFormat="1" ht="6.96" customHeight="1">
      <c r="A104" s="40"/>
      <c r="B104" s="41"/>
      <c r="C104" s="42"/>
      <c r="D104" s="42"/>
      <c r="E104" s="42"/>
      <c r="F104" s="42"/>
      <c r="G104" s="42"/>
      <c r="H104" s="42"/>
      <c r="I104" s="42"/>
      <c r="J104" s="42"/>
      <c r="K104" s="42"/>
      <c r="L104" s="149"/>
      <c r="S104" s="40"/>
      <c r="T104" s="40"/>
      <c r="U104" s="40"/>
      <c r="V104" s="40"/>
      <c r="W104" s="40"/>
      <c r="X104" s="40"/>
      <c r="Y104" s="40"/>
      <c r="Z104" s="40"/>
      <c r="AA104" s="40"/>
      <c r="AB104" s="40"/>
      <c r="AC104" s="40"/>
      <c r="AD104" s="40"/>
      <c r="AE104" s="40"/>
    </row>
    <row r="105" s="2" customFormat="1" ht="12" customHeight="1">
      <c r="A105" s="40"/>
      <c r="B105" s="41"/>
      <c r="C105" s="34" t="s">
        <v>21</v>
      </c>
      <c r="D105" s="42"/>
      <c r="E105" s="42"/>
      <c r="F105" s="29" t="str">
        <f>F16</f>
        <v>k.ú. Moravská Ostrava, ul. 30. dubna 22/1404 70200</v>
      </c>
      <c r="G105" s="42"/>
      <c r="H105" s="42"/>
      <c r="I105" s="34" t="s">
        <v>23</v>
      </c>
      <c r="J105" s="74" t="str">
        <f>IF(J16="","",J16)</f>
        <v>31. 8. 2023</v>
      </c>
      <c r="K105" s="42"/>
      <c r="L105" s="149"/>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42"/>
      <c r="J106" s="42"/>
      <c r="K106" s="42"/>
      <c r="L106" s="149"/>
      <c r="S106" s="40"/>
      <c r="T106" s="40"/>
      <c r="U106" s="40"/>
      <c r="V106" s="40"/>
      <c r="W106" s="40"/>
      <c r="X106" s="40"/>
      <c r="Y106" s="40"/>
      <c r="Z106" s="40"/>
      <c r="AA106" s="40"/>
      <c r="AB106" s="40"/>
      <c r="AC106" s="40"/>
      <c r="AD106" s="40"/>
      <c r="AE106" s="40"/>
    </row>
    <row r="107" s="2" customFormat="1" ht="25.65" customHeight="1">
      <c r="A107" s="40"/>
      <c r="B107" s="41"/>
      <c r="C107" s="34" t="s">
        <v>25</v>
      </c>
      <c r="D107" s="42"/>
      <c r="E107" s="42"/>
      <c r="F107" s="29" t="str">
        <f>E19</f>
        <v>Ostravská univerzita</v>
      </c>
      <c r="G107" s="42"/>
      <c r="H107" s="42"/>
      <c r="I107" s="34" t="s">
        <v>33</v>
      </c>
      <c r="J107" s="38" t="str">
        <f>E25</f>
        <v>Ateliér Velehradský, s.r.o.</v>
      </c>
      <c r="K107" s="42"/>
      <c r="L107" s="149"/>
      <c r="S107" s="40"/>
      <c r="T107" s="40"/>
      <c r="U107" s="40"/>
      <c r="V107" s="40"/>
      <c r="W107" s="40"/>
      <c r="X107" s="40"/>
      <c r="Y107" s="40"/>
      <c r="Z107" s="40"/>
      <c r="AA107" s="40"/>
      <c r="AB107" s="40"/>
      <c r="AC107" s="40"/>
      <c r="AD107" s="40"/>
      <c r="AE107" s="40"/>
    </row>
    <row r="108" s="2" customFormat="1" ht="40.05" customHeight="1">
      <c r="A108" s="40"/>
      <c r="B108" s="41"/>
      <c r="C108" s="34" t="s">
        <v>31</v>
      </c>
      <c r="D108" s="42"/>
      <c r="E108" s="42"/>
      <c r="F108" s="29" t="str">
        <f>IF(E22="","",E22)</f>
        <v>Vyplň údaj</v>
      </c>
      <c r="G108" s="42"/>
      <c r="H108" s="42"/>
      <c r="I108" s="34" t="s">
        <v>38</v>
      </c>
      <c r="J108" s="38" t="str">
        <f>E28</f>
        <v>Ateliér Velehradský, s.r.o. Ing. Vojtěch Biolek</v>
      </c>
      <c r="K108" s="42"/>
      <c r="L108" s="149"/>
      <c r="S108" s="40"/>
      <c r="T108" s="40"/>
      <c r="U108" s="40"/>
      <c r="V108" s="40"/>
      <c r="W108" s="40"/>
      <c r="X108" s="40"/>
      <c r="Y108" s="40"/>
      <c r="Z108" s="40"/>
      <c r="AA108" s="40"/>
      <c r="AB108" s="40"/>
      <c r="AC108" s="40"/>
      <c r="AD108" s="40"/>
      <c r="AE108" s="40"/>
    </row>
    <row r="109" s="2" customFormat="1" ht="10.32" customHeight="1">
      <c r="A109" s="40"/>
      <c r="B109" s="41"/>
      <c r="C109" s="42"/>
      <c r="D109" s="42"/>
      <c r="E109" s="42"/>
      <c r="F109" s="42"/>
      <c r="G109" s="42"/>
      <c r="H109" s="42"/>
      <c r="I109" s="42"/>
      <c r="J109" s="42"/>
      <c r="K109" s="42"/>
      <c r="L109" s="149"/>
      <c r="S109" s="40"/>
      <c r="T109" s="40"/>
      <c r="U109" s="40"/>
      <c r="V109" s="40"/>
      <c r="W109" s="40"/>
      <c r="X109" s="40"/>
      <c r="Y109" s="40"/>
      <c r="Z109" s="40"/>
      <c r="AA109" s="40"/>
      <c r="AB109" s="40"/>
      <c r="AC109" s="40"/>
      <c r="AD109" s="40"/>
      <c r="AE109" s="40"/>
    </row>
    <row r="110" s="11" customFormat="1" ht="29.28" customHeight="1">
      <c r="A110" s="190"/>
      <c r="B110" s="191"/>
      <c r="C110" s="192" t="s">
        <v>221</v>
      </c>
      <c r="D110" s="193" t="s">
        <v>61</v>
      </c>
      <c r="E110" s="193" t="s">
        <v>57</v>
      </c>
      <c r="F110" s="193" t="s">
        <v>58</v>
      </c>
      <c r="G110" s="193" t="s">
        <v>222</v>
      </c>
      <c r="H110" s="193" t="s">
        <v>223</v>
      </c>
      <c r="I110" s="193" t="s">
        <v>224</v>
      </c>
      <c r="J110" s="193" t="s">
        <v>197</v>
      </c>
      <c r="K110" s="194" t="s">
        <v>225</v>
      </c>
      <c r="L110" s="195"/>
      <c r="M110" s="94" t="s">
        <v>19</v>
      </c>
      <c r="N110" s="95" t="s">
        <v>46</v>
      </c>
      <c r="O110" s="95" t="s">
        <v>226</v>
      </c>
      <c r="P110" s="95" t="s">
        <v>227</v>
      </c>
      <c r="Q110" s="95" t="s">
        <v>228</v>
      </c>
      <c r="R110" s="95" t="s">
        <v>229</v>
      </c>
      <c r="S110" s="95" t="s">
        <v>230</v>
      </c>
      <c r="T110" s="96" t="s">
        <v>231</v>
      </c>
      <c r="U110" s="190"/>
      <c r="V110" s="190"/>
      <c r="W110" s="190"/>
      <c r="X110" s="190"/>
      <c r="Y110" s="190"/>
      <c r="Z110" s="190"/>
      <c r="AA110" s="190"/>
      <c r="AB110" s="190"/>
      <c r="AC110" s="190"/>
      <c r="AD110" s="190"/>
      <c r="AE110" s="190"/>
    </row>
    <row r="111" s="2" customFormat="1" ht="22.8" customHeight="1">
      <c r="A111" s="40"/>
      <c r="B111" s="41"/>
      <c r="C111" s="101" t="s">
        <v>232</v>
      </c>
      <c r="D111" s="42"/>
      <c r="E111" s="42"/>
      <c r="F111" s="42"/>
      <c r="G111" s="42"/>
      <c r="H111" s="42"/>
      <c r="I111" s="42"/>
      <c r="J111" s="196">
        <f>BK111</f>
        <v>0</v>
      </c>
      <c r="K111" s="42"/>
      <c r="L111" s="46"/>
      <c r="M111" s="97"/>
      <c r="N111" s="197"/>
      <c r="O111" s="98"/>
      <c r="P111" s="198">
        <f>P112+P137+P144+P146+P155+P162+P165+P196+P212+P216+P227+P237+P250+P268+P282+P296+P311+P320+P332+P334</f>
        <v>0</v>
      </c>
      <c r="Q111" s="98"/>
      <c r="R111" s="198">
        <f>R112+R137+R144+R146+R155+R162+R165+R196+R212+R216+R227+R237+R250+R268+R282+R296+R311+R320+R332+R334</f>
        <v>0</v>
      </c>
      <c r="S111" s="98"/>
      <c r="T111" s="199">
        <f>T112+T137+T144+T146+T155+T162+T165+T196+T212+T216+T227+T237+T250+T268+T282+T296+T311+T320+T332+T334</f>
        <v>0</v>
      </c>
      <c r="U111" s="40"/>
      <c r="V111" s="40"/>
      <c r="W111" s="40"/>
      <c r="X111" s="40"/>
      <c r="Y111" s="40"/>
      <c r="Z111" s="40"/>
      <c r="AA111" s="40"/>
      <c r="AB111" s="40"/>
      <c r="AC111" s="40"/>
      <c r="AD111" s="40"/>
      <c r="AE111" s="40"/>
      <c r="AT111" s="19" t="s">
        <v>75</v>
      </c>
      <c r="AU111" s="19" t="s">
        <v>198</v>
      </c>
      <c r="BK111" s="200">
        <f>BK112+BK137+BK144+BK146+BK155+BK162+BK165+BK196+BK212+BK216+BK227+BK237+BK250+BK268+BK282+BK296+BK311+BK320+BK332+BK334</f>
        <v>0</v>
      </c>
    </row>
    <row r="112" s="12" customFormat="1" ht="25.92" customHeight="1">
      <c r="A112" s="12"/>
      <c r="B112" s="201"/>
      <c r="C112" s="202"/>
      <c r="D112" s="203" t="s">
        <v>75</v>
      </c>
      <c r="E112" s="204" t="s">
        <v>8530</v>
      </c>
      <c r="F112" s="204" t="s">
        <v>9177</v>
      </c>
      <c r="G112" s="202"/>
      <c r="H112" s="202"/>
      <c r="I112" s="205"/>
      <c r="J112" s="206">
        <f>BK112</f>
        <v>0</v>
      </c>
      <c r="K112" s="202"/>
      <c r="L112" s="207"/>
      <c r="M112" s="208"/>
      <c r="N112" s="209"/>
      <c r="O112" s="209"/>
      <c r="P112" s="210">
        <f>SUM(P113:P136)</f>
        <v>0</v>
      </c>
      <c r="Q112" s="209"/>
      <c r="R112" s="210">
        <f>SUM(R113:R136)</f>
        <v>0</v>
      </c>
      <c r="S112" s="209"/>
      <c r="T112" s="211">
        <f>SUM(T113:T136)</f>
        <v>0</v>
      </c>
      <c r="U112" s="12"/>
      <c r="V112" s="12"/>
      <c r="W112" s="12"/>
      <c r="X112" s="12"/>
      <c r="Y112" s="12"/>
      <c r="Z112" s="12"/>
      <c r="AA112" s="12"/>
      <c r="AB112" s="12"/>
      <c r="AC112" s="12"/>
      <c r="AD112" s="12"/>
      <c r="AE112" s="12"/>
      <c r="AR112" s="212" t="s">
        <v>83</v>
      </c>
      <c r="AT112" s="213" t="s">
        <v>75</v>
      </c>
      <c r="AU112" s="213" t="s">
        <v>76</v>
      </c>
      <c r="AY112" s="212" t="s">
        <v>235</v>
      </c>
      <c r="BK112" s="214">
        <f>SUM(BK113:BK136)</f>
        <v>0</v>
      </c>
    </row>
    <row r="113" s="2" customFormat="1" ht="24.15" customHeight="1">
      <c r="A113" s="40"/>
      <c r="B113" s="41"/>
      <c r="C113" s="217" t="s">
        <v>83</v>
      </c>
      <c r="D113" s="217" t="s">
        <v>237</v>
      </c>
      <c r="E113" s="218" t="s">
        <v>8532</v>
      </c>
      <c r="F113" s="219" t="s">
        <v>9178</v>
      </c>
      <c r="G113" s="220" t="s">
        <v>1283</v>
      </c>
      <c r="H113" s="221">
        <v>64</v>
      </c>
      <c r="I113" s="222"/>
      <c r="J113" s="223">
        <f>ROUND(I113*H113,2)</f>
        <v>0</v>
      </c>
      <c r="K113" s="219" t="s">
        <v>7283</v>
      </c>
      <c r="L113" s="46"/>
      <c r="M113" s="224" t="s">
        <v>19</v>
      </c>
      <c r="N113" s="225" t="s">
        <v>47</v>
      </c>
      <c r="O113" s="86"/>
      <c r="P113" s="226">
        <f>O113*H113</f>
        <v>0</v>
      </c>
      <c r="Q113" s="226">
        <v>0</v>
      </c>
      <c r="R113" s="226">
        <f>Q113*H113</f>
        <v>0</v>
      </c>
      <c r="S113" s="226">
        <v>0</v>
      </c>
      <c r="T113" s="227">
        <f>S113*H113</f>
        <v>0</v>
      </c>
      <c r="U113" s="40"/>
      <c r="V113" s="40"/>
      <c r="W113" s="40"/>
      <c r="X113" s="40"/>
      <c r="Y113" s="40"/>
      <c r="Z113" s="40"/>
      <c r="AA113" s="40"/>
      <c r="AB113" s="40"/>
      <c r="AC113" s="40"/>
      <c r="AD113" s="40"/>
      <c r="AE113" s="40"/>
      <c r="AR113" s="228" t="s">
        <v>100</v>
      </c>
      <c r="AT113" s="228" t="s">
        <v>237</v>
      </c>
      <c r="AU113" s="228" t="s">
        <v>83</v>
      </c>
      <c r="AY113" s="19" t="s">
        <v>235</v>
      </c>
      <c r="BE113" s="229">
        <f>IF(N113="základní",J113,0)</f>
        <v>0</v>
      </c>
      <c r="BF113" s="229">
        <f>IF(N113="snížená",J113,0)</f>
        <v>0</v>
      </c>
      <c r="BG113" s="229">
        <f>IF(N113="zákl. přenesená",J113,0)</f>
        <v>0</v>
      </c>
      <c r="BH113" s="229">
        <f>IF(N113="sníž. přenesená",J113,0)</f>
        <v>0</v>
      </c>
      <c r="BI113" s="229">
        <f>IF(N113="nulová",J113,0)</f>
        <v>0</v>
      </c>
      <c r="BJ113" s="19" t="s">
        <v>83</v>
      </c>
      <c r="BK113" s="229">
        <f>ROUND(I113*H113,2)</f>
        <v>0</v>
      </c>
      <c r="BL113" s="19" t="s">
        <v>100</v>
      </c>
      <c r="BM113" s="228" t="s">
        <v>85</v>
      </c>
    </row>
    <row r="114" s="2" customFormat="1" ht="21.75" customHeight="1">
      <c r="A114" s="40"/>
      <c r="B114" s="41"/>
      <c r="C114" s="283" t="s">
        <v>85</v>
      </c>
      <c r="D114" s="283" t="s">
        <v>1610</v>
      </c>
      <c r="E114" s="284" t="s">
        <v>8535</v>
      </c>
      <c r="F114" s="285" t="s">
        <v>9179</v>
      </c>
      <c r="G114" s="286" t="s">
        <v>7480</v>
      </c>
      <c r="H114" s="287">
        <v>3</v>
      </c>
      <c r="I114" s="288"/>
      <c r="J114" s="289">
        <f>ROUND(I114*H114,2)</f>
        <v>0</v>
      </c>
      <c r="K114" s="285" t="s">
        <v>7283</v>
      </c>
      <c r="L114" s="290"/>
      <c r="M114" s="291" t="s">
        <v>19</v>
      </c>
      <c r="N114" s="292" t="s">
        <v>47</v>
      </c>
      <c r="O114" s="86"/>
      <c r="P114" s="226">
        <f>O114*H114</f>
        <v>0</v>
      </c>
      <c r="Q114" s="226">
        <v>0</v>
      </c>
      <c r="R114" s="226">
        <f>Q114*H114</f>
        <v>0</v>
      </c>
      <c r="S114" s="226">
        <v>0</v>
      </c>
      <c r="T114" s="227">
        <f>S114*H114</f>
        <v>0</v>
      </c>
      <c r="U114" s="40"/>
      <c r="V114" s="40"/>
      <c r="W114" s="40"/>
      <c r="X114" s="40"/>
      <c r="Y114" s="40"/>
      <c r="Z114" s="40"/>
      <c r="AA114" s="40"/>
      <c r="AB114" s="40"/>
      <c r="AC114" s="40"/>
      <c r="AD114" s="40"/>
      <c r="AE114" s="40"/>
      <c r="AR114" s="228" t="s">
        <v>352</v>
      </c>
      <c r="AT114" s="228" t="s">
        <v>1610</v>
      </c>
      <c r="AU114" s="228" t="s">
        <v>83</v>
      </c>
      <c r="AY114" s="19" t="s">
        <v>235</v>
      </c>
      <c r="BE114" s="229">
        <f>IF(N114="základní",J114,0)</f>
        <v>0</v>
      </c>
      <c r="BF114" s="229">
        <f>IF(N114="snížená",J114,0)</f>
        <v>0</v>
      </c>
      <c r="BG114" s="229">
        <f>IF(N114="zákl. přenesená",J114,0)</f>
        <v>0</v>
      </c>
      <c r="BH114" s="229">
        <f>IF(N114="sníž. přenesená",J114,0)</f>
        <v>0</v>
      </c>
      <c r="BI114" s="229">
        <f>IF(N114="nulová",J114,0)</f>
        <v>0</v>
      </c>
      <c r="BJ114" s="19" t="s">
        <v>83</v>
      </c>
      <c r="BK114" s="229">
        <f>ROUND(I114*H114,2)</f>
        <v>0</v>
      </c>
      <c r="BL114" s="19" t="s">
        <v>100</v>
      </c>
      <c r="BM114" s="228" t="s">
        <v>100</v>
      </c>
    </row>
    <row r="115" s="2" customFormat="1" ht="16.5" customHeight="1">
      <c r="A115" s="40"/>
      <c r="B115" s="41"/>
      <c r="C115" s="217" t="s">
        <v>93</v>
      </c>
      <c r="D115" s="217" t="s">
        <v>237</v>
      </c>
      <c r="E115" s="218" t="s">
        <v>8538</v>
      </c>
      <c r="F115" s="219" t="s">
        <v>9180</v>
      </c>
      <c r="G115" s="220" t="s">
        <v>7480</v>
      </c>
      <c r="H115" s="221">
        <v>3</v>
      </c>
      <c r="I115" s="222"/>
      <c r="J115" s="223">
        <f>ROUND(I115*H115,2)</f>
        <v>0</v>
      </c>
      <c r="K115" s="219" t="s">
        <v>7283</v>
      </c>
      <c r="L115" s="46"/>
      <c r="M115" s="224" t="s">
        <v>19</v>
      </c>
      <c r="N115" s="225" t="s">
        <v>47</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100</v>
      </c>
      <c r="AT115" s="228" t="s">
        <v>237</v>
      </c>
      <c r="AU115" s="228" t="s">
        <v>83</v>
      </c>
      <c r="AY115" s="19" t="s">
        <v>235</v>
      </c>
      <c r="BE115" s="229">
        <f>IF(N115="základní",J115,0)</f>
        <v>0</v>
      </c>
      <c r="BF115" s="229">
        <f>IF(N115="snížená",J115,0)</f>
        <v>0</v>
      </c>
      <c r="BG115" s="229">
        <f>IF(N115="zákl. přenesená",J115,0)</f>
        <v>0</v>
      </c>
      <c r="BH115" s="229">
        <f>IF(N115="sníž. přenesená",J115,0)</f>
        <v>0</v>
      </c>
      <c r="BI115" s="229">
        <f>IF(N115="nulová",J115,0)</f>
        <v>0</v>
      </c>
      <c r="BJ115" s="19" t="s">
        <v>83</v>
      </c>
      <c r="BK115" s="229">
        <f>ROUND(I115*H115,2)</f>
        <v>0</v>
      </c>
      <c r="BL115" s="19" t="s">
        <v>100</v>
      </c>
      <c r="BM115" s="228" t="s">
        <v>341</v>
      </c>
    </row>
    <row r="116" s="2" customFormat="1" ht="16.5" customHeight="1">
      <c r="A116" s="40"/>
      <c r="B116" s="41"/>
      <c r="C116" s="283" t="s">
        <v>100</v>
      </c>
      <c r="D116" s="283" t="s">
        <v>1610</v>
      </c>
      <c r="E116" s="284" t="s">
        <v>9181</v>
      </c>
      <c r="F116" s="285" t="s">
        <v>9182</v>
      </c>
      <c r="G116" s="286" t="s">
        <v>7480</v>
      </c>
      <c r="H116" s="287">
        <v>7</v>
      </c>
      <c r="I116" s="288"/>
      <c r="J116" s="289">
        <f>ROUND(I116*H116,2)</f>
        <v>0</v>
      </c>
      <c r="K116" s="285" t="s">
        <v>7283</v>
      </c>
      <c r="L116" s="290"/>
      <c r="M116" s="291" t="s">
        <v>19</v>
      </c>
      <c r="N116" s="292" t="s">
        <v>47</v>
      </c>
      <c r="O116" s="86"/>
      <c r="P116" s="226">
        <f>O116*H116</f>
        <v>0</v>
      </c>
      <c r="Q116" s="226">
        <v>0</v>
      </c>
      <c r="R116" s="226">
        <f>Q116*H116</f>
        <v>0</v>
      </c>
      <c r="S116" s="226">
        <v>0</v>
      </c>
      <c r="T116" s="227">
        <f>S116*H116</f>
        <v>0</v>
      </c>
      <c r="U116" s="40"/>
      <c r="V116" s="40"/>
      <c r="W116" s="40"/>
      <c r="X116" s="40"/>
      <c r="Y116" s="40"/>
      <c r="Z116" s="40"/>
      <c r="AA116" s="40"/>
      <c r="AB116" s="40"/>
      <c r="AC116" s="40"/>
      <c r="AD116" s="40"/>
      <c r="AE116" s="40"/>
      <c r="AR116" s="228" t="s">
        <v>352</v>
      </c>
      <c r="AT116" s="228" t="s">
        <v>1610</v>
      </c>
      <c r="AU116" s="228" t="s">
        <v>83</v>
      </c>
      <c r="AY116" s="19" t="s">
        <v>235</v>
      </c>
      <c r="BE116" s="229">
        <f>IF(N116="základní",J116,0)</f>
        <v>0</v>
      </c>
      <c r="BF116" s="229">
        <f>IF(N116="snížená",J116,0)</f>
        <v>0</v>
      </c>
      <c r="BG116" s="229">
        <f>IF(N116="zákl. přenesená",J116,0)</f>
        <v>0</v>
      </c>
      <c r="BH116" s="229">
        <f>IF(N116="sníž. přenesená",J116,0)</f>
        <v>0</v>
      </c>
      <c r="BI116" s="229">
        <f>IF(N116="nulová",J116,0)</f>
        <v>0</v>
      </c>
      <c r="BJ116" s="19" t="s">
        <v>83</v>
      </c>
      <c r="BK116" s="229">
        <f>ROUND(I116*H116,2)</f>
        <v>0</v>
      </c>
      <c r="BL116" s="19" t="s">
        <v>100</v>
      </c>
      <c r="BM116" s="228" t="s">
        <v>352</v>
      </c>
    </row>
    <row r="117" s="2" customFormat="1" ht="16.5" customHeight="1">
      <c r="A117" s="40"/>
      <c r="B117" s="41"/>
      <c r="C117" s="217" t="s">
        <v>336</v>
      </c>
      <c r="D117" s="217" t="s">
        <v>237</v>
      </c>
      <c r="E117" s="218" t="s">
        <v>9183</v>
      </c>
      <c r="F117" s="219" t="s">
        <v>9180</v>
      </c>
      <c r="G117" s="220" t="s">
        <v>7480</v>
      </c>
      <c r="H117" s="221">
        <v>7</v>
      </c>
      <c r="I117" s="222"/>
      <c r="J117" s="223">
        <f>ROUND(I117*H117,2)</f>
        <v>0</v>
      </c>
      <c r="K117" s="219" t="s">
        <v>7283</v>
      </c>
      <c r="L117" s="46"/>
      <c r="M117" s="224" t="s">
        <v>19</v>
      </c>
      <c r="N117" s="225" t="s">
        <v>47</v>
      </c>
      <c r="O117" s="86"/>
      <c r="P117" s="226">
        <f>O117*H117</f>
        <v>0</v>
      </c>
      <c r="Q117" s="226">
        <v>0</v>
      </c>
      <c r="R117" s="226">
        <f>Q117*H117</f>
        <v>0</v>
      </c>
      <c r="S117" s="226">
        <v>0</v>
      </c>
      <c r="T117" s="227">
        <f>S117*H117</f>
        <v>0</v>
      </c>
      <c r="U117" s="40"/>
      <c r="V117" s="40"/>
      <c r="W117" s="40"/>
      <c r="X117" s="40"/>
      <c r="Y117" s="40"/>
      <c r="Z117" s="40"/>
      <c r="AA117" s="40"/>
      <c r="AB117" s="40"/>
      <c r="AC117" s="40"/>
      <c r="AD117" s="40"/>
      <c r="AE117" s="40"/>
      <c r="AR117" s="228" t="s">
        <v>100</v>
      </c>
      <c r="AT117" s="228" t="s">
        <v>237</v>
      </c>
      <c r="AU117" s="228" t="s">
        <v>83</v>
      </c>
      <c r="AY117" s="19" t="s">
        <v>235</v>
      </c>
      <c r="BE117" s="229">
        <f>IF(N117="základní",J117,0)</f>
        <v>0</v>
      </c>
      <c r="BF117" s="229">
        <f>IF(N117="snížená",J117,0)</f>
        <v>0</v>
      </c>
      <c r="BG117" s="229">
        <f>IF(N117="zákl. přenesená",J117,0)</f>
        <v>0</v>
      </c>
      <c r="BH117" s="229">
        <f>IF(N117="sníž. přenesená",J117,0)</f>
        <v>0</v>
      </c>
      <c r="BI117" s="229">
        <f>IF(N117="nulová",J117,0)</f>
        <v>0</v>
      </c>
      <c r="BJ117" s="19" t="s">
        <v>83</v>
      </c>
      <c r="BK117" s="229">
        <f>ROUND(I117*H117,2)</f>
        <v>0</v>
      </c>
      <c r="BL117" s="19" t="s">
        <v>100</v>
      </c>
      <c r="BM117" s="228" t="s">
        <v>366</v>
      </c>
    </row>
    <row r="118" s="2" customFormat="1" ht="16.5" customHeight="1">
      <c r="A118" s="40"/>
      <c r="B118" s="41"/>
      <c r="C118" s="283" t="s">
        <v>341</v>
      </c>
      <c r="D118" s="283" t="s">
        <v>1610</v>
      </c>
      <c r="E118" s="284" t="s">
        <v>8540</v>
      </c>
      <c r="F118" s="285" t="s">
        <v>9184</v>
      </c>
      <c r="G118" s="286" t="s">
        <v>7480</v>
      </c>
      <c r="H118" s="287">
        <v>40</v>
      </c>
      <c r="I118" s="288"/>
      <c r="J118" s="289">
        <f>ROUND(I118*H118,2)</f>
        <v>0</v>
      </c>
      <c r="K118" s="285" t="s">
        <v>7283</v>
      </c>
      <c r="L118" s="290"/>
      <c r="M118" s="291" t="s">
        <v>19</v>
      </c>
      <c r="N118" s="292" t="s">
        <v>47</v>
      </c>
      <c r="O118" s="86"/>
      <c r="P118" s="226">
        <f>O118*H118</f>
        <v>0</v>
      </c>
      <c r="Q118" s="226">
        <v>0</v>
      </c>
      <c r="R118" s="226">
        <f>Q118*H118</f>
        <v>0</v>
      </c>
      <c r="S118" s="226">
        <v>0</v>
      </c>
      <c r="T118" s="227">
        <f>S118*H118</f>
        <v>0</v>
      </c>
      <c r="U118" s="40"/>
      <c r="V118" s="40"/>
      <c r="W118" s="40"/>
      <c r="X118" s="40"/>
      <c r="Y118" s="40"/>
      <c r="Z118" s="40"/>
      <c r="AA118" s="40"/>
      <c r="AB118" s="40"/>
      <c r="AC118" s="40"/>
      <c r="AD118" s="40"/>
      <c r="AE118" s="40"/>
      <c r="AR118" s="228" t="s">
        <v>352</v>
      </c>
      <c r="AT118" s="228" t="s">
        <v>1610</v>
      </c>
      <c r="AU118" s="228" t="s">
        <v>83</v>
      </c>
      <c r="AY118" s="19" t="s">
        <v>235</v>
      </c>
      <c r="BE118" s="229">
        <f>IF(N118="základní",J118,0)</f>
        <v>0</v>
      </c>
      <c r="BF118" s="229">
        <f>IF(N118="snížená",J118,0)</f>
        <v>0</v>
      </c>
      <c r="BG118" s="229">
        <f>IF(N118="zákl. přenesená",J118,0)</f>
        <v>0</v>
      </c>
      <c r="BH118" s="229">
        <f>IF(N118="sníž. přenesená",J118,0)</f>
        <v>0</v>
      </c>
      <c r="BI118" s="229">
        <f>IF(N118="nulová",J118,0)</f>
        <v>0</v>
      </c>
      <c r="BJ118" s="19" t="s">
        <v>83</v>
      </c>
      <c r="BK118" s="229">
        <f>ROUND(I118*H118,2)</f>
        <v>0</v>
      </c>
      <c r="BL118" s="19" t="s">
        <v>100</v>
      </c>
      <c r="BM118" s="228" t="s">
        <v>391</v>
      </c>
    </row>
    <row r="119" s="2" customFormat="1" ht="16.5" customHeight="1">
      <c r="A119" s="40"/>
      <c r="B119" s="41"/>
      <c r="C119" s="283" t="s">
        <v>346</v>
      </c>
      <c r="D119" s="283" t="s">
        <v>1610</v>
      </c>
      <c r="E119" s="284" t="s">
        <v>8543</v>
      </c>
      <c r="F119" s="285" t="s">
        <v>9185</v>
      </c>
      <c r="G119" s="286" t="s">
        <v>7480</v>
      </c>
      <c r="H119" s="287">
        <v>40</v>
      </c>
      <c r="I119" s="288"/>
      <c r="J119" s="289">
        <f>ROUND(I119*H119,2)</f>
        <v>0</v>
      </c>
      <c r="K119" s="285" t="s">
        <v>7283</v>
      </c>
      <c r="L119" s="290"/>
      <c r="M119" s="291" t="s">
        <v>19</v>
      </c>
      <c r="N119" s="292" t="s">
        <v>47</v>
      </c>
      <c r="O119" s="86"/>
      <c r="P119" s="226">
        <f>O119*H119</f>
        <v>0</v>
      </c>
      <c r="Q119" s="226">
        <v>0</v>
      </c>
      <c r="R119" s="226">
        <f>Q119*H119</f>
        <v>0</v>
      </c>
      <c r="S119" s="226">
        <v>0</v>
      </c>
      <c r="T119" s="227">
        <f>S119*H119</f>
        <v>0</v>
      </c>
      <c r="U119" s="40"/>
      <c r="V119" s="40"/>
      <c r="W119" s="40"/>
      <c r="X119" s="40"/>
      <c r="Y119" s="40"/>
      <c r="Z119" s="40"/>
      <c r="AA119" s="40"/>
      <c r="AB119" s="40"/>
      <c r="AC119" s="40"/>
      <c r="AD119" s="40"/>
      <c r="AE119" s="40"/>
      <c r="AR119" s="228" t="s">
        <v>352</v>
      </c>
      <c r="AT119" s="228" t="s">
        <v>1610</v>
      </c>
      <c r="AU119" s="228" t="s">
        <v>83</v>
      </c>
      <c r="AY119" s="19" t="s">
        <v>235</v>
      </c>
      <c r="BE119" s="229">
        <f>IF(N119="základní",J119,0)</f>
        <v>0</v>
      </c>
      <c r="BF119" s="229">
        <f>IF(N119="snížená",J119,0)</f>
        <v>0</v>
      </c>
      <c r="BG119" s="229">
        <f>IF(N119="zákl. přenesená",J119,0)</f>
        <v>0</v>
      </c>
      <c r="BH119" s="229">
        <f>IF(N119="sníž. přenesená",J119,0)</f>
        <v>0</v>
      </c>
      <c r="BI119" s="229">
        <f>IF(N119="nulová",J119,0)</f>
        <v>0</v>
      </c>
      <c r="BJ119" s="19" t="s">
        <v>83</v>
      </c>
      <c r="BK119" s="229">
        <f>ROUND(I119*H119,2)</f>
        <v>0</v>
      </c>
      <c r="BL119" s="19" t="s">
        <v>100</v>
      </c>
      <c r="BM119" s="228" t="s">
        <v>431</v>
      </c>
    </row>
    <row r="120" s="2" customFormat="1" ht="21.75" customHeight="1">
      <c r="A120" s="40"/>
      <c r="B120" s="41"/>
      <c r="C120" s="283" t="s">
        <v>352</v>
      </c>
      <c r="D120" s="283" t="s">
        <v>1610</v>
      </c>
      <c r="E120" s="284" t="s">
        <v>8546</v>
      </c>
      <c r="F120" s="285" t="s">
        <v>9186</v>
      </c>
      <c r="G120" s="286" t="s">
        <v>7480</v>
      </c>
      <c r="H120" s="287">
        <v>18</v>
      </c>
      <c r="I120" s="288"/>
      <c r="J120" s="289">
        <f>ROUND(I120*H120,2)</f>
        <v>0</v>
      </c>
      <c r="K120" s="285" t="s">
        <v>7283</v>
      </c>
      <c r="L120" s="290"/>
      <c r="M120" s="291" t="s">
        <v>19</v>
      </c>
      <c r="N120" s="292" t="s">
        <v>47</v>
      </c>
      <c r="O120" s="86"/>
      <c r="P120" s="226">
        <f>O120*H120</f>
        <v>0</v>
      </c>
      <c r="Q120" s="226">
        <v>0</v>
      </c>
      <c r="R120" s="226">
        <f>Q120*H120</f>
        <v>0</v>
      </c>
      <c r="S120" s="226">
        <v>0</v>
      </c>
      <c r="T120" s="227">
        <f>S120*H120</f>
        <v>0</v>
      </c>
      <c r="U120" s="40"/>
      <c r="V120" s="40"/>
      <c r="W120" s="40"/>
      <c r="X120" s="40"/>
      <c r="Y120" s="40"/>
      <c r="Z120" s="40"/>
      <c r="AA120" s="40"/>
      <c r="AB120" s="40"/>
      <c r="AC120" s="40"/>
      <c r="AD120" s="40"/>
      <c r="AE120" s="40"/>
      <c r="AR120" s="228" t="s">
        <v>352</v>
      </c>
      <c r="AT120" s="228" t="s">
        <v>1610</v>
      </c>
      <c r="AU120" s="228" t="s">
        <v>83</v>
      </c>
      <c r="AY120" s="19" t="s">
        <v>235</v>
      </c>
      <c r="BE120" s="229">
        <f>IF(N120="základní",J120,0)</f>
        <v>0</v>
      </c>
      <c r="BF120" s="229">
        <f>IF(N120="snížená",J120,0)</f>
        <v>0</v>
      </c>
      <c r="BG120" s="229">
        <f>IF(N120="zákl. přenesená",J120,0)</f>
        <v>0</v>
      </c>
      <c r="BH120" s="229">
        <f>IF(N120="sníž. přenesená",J120,0)</f>
        <v>0</v>
      </c>
      <c r="BI120" s="229">
        <f>IF(N120="nulová",J120,0)</f>
        <v>0</v>
      </c>
      <c r="BJ120" s="19" t="s">
        <v>83</v>
      </c>
      <c r="BK120" s="229">
        <f>ROUND(I120*H120,2)</f>
        <v>0</v>
      </c>
      <c r="BL120" s="19" t="s">
        <v>100</v>
      </c>
      <c r="BM120" s="228" t="s">
        <v>448</v>
      </c>
    </row>
    <row r="121" s="2" customFormat="1" ht="16.5" customHeight="1">
      <c r="A121" s="40"/>
      <c r="B121" s="41"/>
      <c r="C121" s="217" t="s">
        <v>358</v>
      </c>
      <c r="D121" s="217" t="s">
        <v>237</v>
      </c>
      <c r="E121" s="218" t="s">
        <v>8548</v>
      </c>
      <c r="F121" s="219" t="s">
        <v>9187</v>
      </c>
      <c r="G121" s="220" t="s">
        <v>7480</v>
      </c>
      <c r="H121" s="221">
        <v>92</v>
      </c>
      <c r="I121" s="222"/>
      <c r="J121" s="223">
        <f>ROUND(I121*H121,2)</f>
        <v>0</v>
      </c>
      <c r="K121" s="219" t="s">
        <v>7283</v>
      </c>
      <c r="L121" s="46"/>
      <c r="M121" s="224" t="s">
        <v>19</v>
      </c>
      <c r="N121" s="225" t="s">
        <v>47</v>
      </c>
      <c r="O121" s="86"/>
      <c r="P121" s="226">
        <f>O121*H121</f>
        <v>0</v>
      </c>
      <c r="Q121" s="226">
        <v>0</v>
      </c>
      <c r="R121" s="226">
        <f>Q121*H121</f>
        <v>0</v>
      </c>
      <c r="S121" s="226">
        <v>0</v>
      </c>
      <c r="T121" s="227">
        <f>S121*H121</f>
        <v>0</v>
      </c>
      <c r="U121" s="40"/>
      <c r="V121" s="40"/>
      <c r="W121" s="40"/>
      <c r="X121" s="40"/>
      <c r="Y121" s="40"/>
      <c r="Z121" s="40"/>
      <c r="AA121" s="40"/>
      <c r="AB121" s="40"/>
      <c r="AC121" s="40"/>
      <c r="AD121" s="40"/>
      <c r="AE121" s="40"/>
      <c r="AR121" s="228" t="s">
        <v>100</v>
      </c>
      <c r="AT121" s="228" t="s">
        <v>237</v>
      </c>
      <c r="AU121" s="228" t="s">
        <v>83</v>
      </c>
      <c r="AY121" s="19" t="s">
        <v>235</v>
      </c>
      <c r="BE121" s="229">
        <f>IF(N121="základní",J121,0)</f>
        <v>0</v>
      </c>
      <c r="BF121" s="229">
        <f>IF(N121="snížená",J121,0)</f>
        <v>0</v>
      </c>
      <c r="BG121" s="229">
        <f>IF(N121="zákl. přenesená",J121,0)</f>
        <v>0</v>
      </c>
      <c r="BH121" s="229">
        <f>IF(N121="sníž. přenesená",J121,0)</f>
        <v>0</v>
      </c>
      <c r="BI121" s="229">
        <f>IF(N121="nulová",J121,0)</f>
        <v>0</v>
      </c>
      <c r="BJ121" s="19" t="s">
        <v>83</v>
      </c>
      <c r="BK121" s="229">
        <f>ROUND(I121*H121,2)</f>
        <v>0</v>
      </c>
      <c r="BL121" s="19" t="s">
        <v>100</v>
      </c>
      <c r="BM121" s="228" t="s">
        <v>467</v>
      </c>
    </row>
    <row r="122" s="2" customFormat="1" ht="16.5" customHeight="1">
      <c r="A122" s="40"/>
      <c r="B122" s="41"/>
      <c r="C122" s="283" t="s">
        <v>366</v>
      </c>
      <c r="D122" s="283" t="s">
        <v>1610</v>
      </c>
      <c r="E122" s="284" t="s">
        <v>8550</v>
      </c>
      <c r="F122" s="285" t="s">
        <v>9188</v>
      </c>
      <c r="G122" s="286" t="s">
        <v>7480</v>
      </c>
      <c r="H122" s="287">
        <v>85000</v>
      </c>
      <c r="I122" s="288"/>
      <c r="J122" s="289">
        <f>ROUND(I122*H122,2)</f>
        <v>0</v>
      </c>
      <c r="K122" s="285" t="s">
        <v>7283</v>
      </c>
      <c r="L122" s="290"/>
      <c r="M122" s="291" t="s">
        <v>19</v>
      </c>
      <c r="N122" s="292" t="s">
        <v>47</v>
      </c>
      <c r="O122" s="86"/>
      <c r="P122" s="226">
        <f>O122*H122</f>
        <v>0</v>
      </c>
      <c r="Q122" s="226">
        <v>0</v>
      </c>
      <c r="R122" s="226">
        <f>Q122*H122</f>
        <v>0</v>
      </c>
      <c r="S122" s="226">
        <v>0</v>
      </c>
      <c r="T122" s="227">
        <f>S122*H122</f>
        <v>0</v>
      </c>
      <c r="U122" s="40"/>
      <c r="V122" s="40"/>
      <c r="W122" s="40"/>
      <c r="X122" s="40"/>
      <c r="Y122" s="40"/>
      <c r="Z122" s="40"/>
      <c r="AA122" s="40"/>
      <c r="AB122" s="40"/>
      <c r="AC122" s="40"/>
      <c r="AD122" s="40"/>
      <c r="AE122" s="40"/>
      <c r="AR122" s="228" t="s">
        <v>352</v>
      </c>
      <c r="AT122" s="228" t="s">
        <v>1610</v>
      </c>
      <c r="AU122" s="228" t="s">
        <v>83</v>
      </c>
      <c r="AY122" s="19" t="s">
        <v>235</v>
      </c>
      <c r="BE122" s="229">
        <f>IF(N122="základní",J122,0)</f>
        <v>0</v>
      </c>
      <c r="BF122" s="229">
        <f>IF(N122="snížená",J122,0)</f>
        <v>0</v>
      </c>
      <c r="BG122" s="229">
        <f>IF(N122="zákl. přenesená",J122,0)</f>
        <v>0</v>
      </c>
      <c r="BH122" s="229">
        <f>IF(N122="sníž. přenesená",J122,0)</f>
        <v>0</v>
      </c>
      <c r="BI122" s="229">
        <f>IF(N122="nulová",J122,0)</f>
        <v>0</v>
      </c>
      <c r="BJ122" s="19" t="s">
        <v>83</v>
      </c>
      <c r="BK122" s="229">
        <f>ROUND(I122*H122,2)</f>
        <v>0</v>
      </c>
      <c r="BL122" s="19" t="s">
        <v>100</v>
      </c>
      <c r="BM122" s="228" t="s">
        <v>486</v>
      </c>
    </row>
    <row r="123" s="2" customFormat="1" ht="16.5" customHeight="1">
      <c r="A123" s="40"/>
      <c r="B123" s="41"/>
      <c r="C123" s="283" t="s">
        <v>376</v>
      </c>
      <c r="D123" s="283" t="s">
        <v>1610</v>
      </c>
      <c r="E123" s="284" t="s">
        <v>8553</v>
      </c>
      <c r="F123" s="285" t="s">
        <v>9189</v>
      </c>
      <c r="G123" s="286" t="s">
        <v>369</v>
      </c>
      <c r="H123" s="287">
        <v>85000</v>
      </c>
      <c r="I123" s="288"/>
      <c r="J123" s="289">
        <f>ROUND(I123*H123,2)</f>
        <v>0</v>
      </c>
      <c r="K123" s="285" t="s">
        <v>7283</v>
      </c>
      <c r="L123" s="290"/>
      <c r="M123" s="291" t="s">
        <v>19</v>
      </c>
      <c r="N123" s="292" t="s">
        <v>47</v>
      </c>
      <c r="O123" s="86"/>
      <c r="P123" s="226">
        <f>O123*H123</f>
        <v>0</v>
      </c>
      <c r="Q123" s="226">
        <v>0</v>
      </c>
      <c r="R123" s="226">
        <f>Q123*H123</f>
        <v>0</v>
      </c>
      <c r="S123" s="226">
        <v>0</v>
      </c>
      <c r="T123" s="227">
        <f>S123*H123</f>
        <v>0</v>
      </c>
      <c r="U123" s="40"/>
      <c r="V123" s="40"/>
      <c r="W123" s="40"/>
      <c r="X123" s="40"/>
      <c r="Y123" s="40"/>
      <c r="Z123" s="40"/>
      <c r="AA123" s="40"/>
      <c r="AB123" s="40"/>
      <c r="AC123" s="40"/>
      <c r="AD123" s="40"/>
      <c r="AE123" s="40"/>
      <c r="AR123" s="228" t="s">
        <v>352</v>
      </c>
      <c r="AT123" s="228" t="s">
        <v>1610</v>
      </c>
      <c r="AU123" s="228" t="s">
        <v>83</v>
      </c>
      <c r="AY123" s="19" t="s">
        <v>235</v>
      </c>
      <c r="BE123" s="229">
        <f>IF(N123="základní",J123,0)</f>
        <v>0</v>
      </c>
      <c r="BF123" s="229">
        <f>IF(N123="snížená",J123,0)</f>
        <v>0</v>
      </c>
      <c r="BG123" s="229">
        <f>IF(N123="zákl. přenesená",J123,0)</f>
        <v>0</v>
      </c>
      <c r="BH123" s="229">
        <f>IF(N123="sníž. přenesená",J123,0)</f>
        <v>0</v>
      </c>
      <c r="BI123" s="229">
        <f>IF(N123="nulová",J123,0)</f>
        <v>0</v>
      </c>
      <c r="BJ123" s="19" t="s">
        <v>83</v>
      </c>
      <c r="BK123" s="229">
        <f>ROUND(I123*H123,2)</f>
        <v>0</v>
      </c>
      <c r="BL123" s="19" t="s">
        <v>100</v>
      </c>
      <c r="BM123" s="228" t="s">
        <v>510</v>
      </c>
    </row>
    <row r="124" s="2" customFormat="1" ht="16.5" customHeight="1">
      <c r="A124" s="40"/>
      <c r="B124" s="41"/>
      <c r="C124" s="283" t="s">
        <v>391</v>
      </c>
      <c r="D124" s="283" t="s">
        <v>1610</v>
      </c>
      <c r="E124" s="284" t="s">
        <v>8556</v>
      </c>
      <c r="F124" s="285" t="s">
        <v>9190</v>
      </c>
      <c r="G124" s="286" t="s">
        <v>7480</v>
      </c>
      <c r="H124" s="287">
        <v>100</v>
      </c>
      <c r="I124" s="288"/>
      <c r="J124" s="289">
        <f>ROUND(I124*H124,2)</f>
        <v>0</v>
      </c>
      <c r="K124" s="285" t="s">
        <v>7283</v>
      </c>
      <c r="L124" s="290"/>
      <c r="M124" s="291" t="s">
        <v>19</v>
      </c>
      <c r="N124" s="292" t="s">
        <v>47</v>
      </c>
      <c r="O124" s="86"/>
      <c r="P124" s="226">
        <f>O124*H124</f>
        <v>0</v>
      </c>
      <c r="Q124" s="226">
        <v>0</v>
      </c>
      <c r="R124" s="226">
        <f>Q124*H124</f>
        <v>0</v>
      </c>
      <c r="S124" s="226">
        <v>0</v>
      </c>
      <c r="T124" s="227">
        <f>S124*H124</f>
        <v>0</v>
      </c>
      <c r="U124" s="40"/>
      <c r="V124" s="40"/>
      <c r="W124" s="40"/>
      <c r="X124" s="40"/>
      <c r="Y124" s="40"/>
      <c r="Z124" s="40"/>
      <c r="AA124" s="40"/>
      <c r="AB124" s="40"/>
      <c r="AC124" s="40"/>
      <c r="AD124" s="40"/>
      <c r="AE124" s="40"/>
      <c r="AR124" s="228" t="s">
        <v>352</v>
      </c>
      <c r="AT124" s="228" t="s">
        <v>1610</v>
      </c>
      <c r="AU124" s="228" t="s">
        <v>83</v>
      </c>
      <c r="AY124" s="19" t="s">
        <v>235</v>
      </c>
      <c r="BE124" s="229">
        <f>IF(N124="základní",J124,0)</f>
        <v>0</v>
      </c>
      <c r="BF124" s="229">
        <f>IF(N124="snížená",J124,0)</f>
        <v>0</v>
      </c>
      <c r="BG124" s="229">
        <f>IF(N124="zákl. přenesená",J124,0)</f>
        <v>0</v>
      </c>
      <c r="BH124" s="229">
        <f>IF(N124="sníž. přenesená",J124,0)</f>
        <v>0</v>
      </c>
      <c r="BI124" s="229">
        <f>IF(N124="nulová",J124,0)</f>
        <v>0</v>
      </c>
      <c r="BJ124" s="19" t="s">
        <v>83</v>
      </c>
      <c r="BK124" s="229">
        <f>ROUND(I124*H124,2)</f>
        <v>0</v>
      </c>
      <c r="BL124" s="19" t="s">
        <v>100</v>
      </c>
      <c r="BM124" s="228" t="s">
        <v>525</v>
      </c>
    </row>
    <row r="125" s="2" customFormat="1" ht="16.5" customHeight="1">
      <c r="A125" s="40"/>
      <c r="B125" s="41"/>
      <c r="C125" s="283" t="s">
        <v>405</v>
      </c>
      <c r="D125" s="283" t="s">
        <v>1610</v>
      </c>
      <c r="E125" s="284" t="s">
        <v>8559</v>
      </c>
      <c r="F125" s="285" t="s">
        <v>9191</v>
      </c>
      <c r="G125" s="286" t="s">
        <v>7480</v>
      </c>
      <c r="H125" s="287">
        <v>300</v>
      </c>
      <c r="I125" s="288"/>
      <c r="J125" s="289">
        <f>ROUND(I125*H125,2)</f>
        <v>0</v>
      </c>
      <c r="K125" s="285" t="s">
        <v>7283</v>
      </c>
      <c r="L125" s="290"/>
      <c r="M125" s="291" t="s">
        <v>19</v>
      </c>
      <c r="N125" s="292" t="s">
        <v>47</v>
      </c>
      <c r="O125" s="86"/>
      <c r="P125" s="226">
        <f>O125*H125</f>
        <v>0</v>
      </c>
      <c r="Q125" s="226">
        <v>0</v>
      </c>
      <c r="R125" s="226">
        <f>Q125*H125</f>
        <v>0</v>
      </c>
      <c r="S125" s="226">
        <v>0</v>
      </c>
      <c r="T125" s="227">
        <f>S125*H125</f>
        <v>0</v>
      </c>
      <c r="U125" s="40"/>
      <c r="V125" s="40"/>
      <c r="W125" s="40"/>
      <c r="X125" s="40"/>
      <c r="Y125" s="40"/>
      <c r="Z125" s="40"/>
      <c r="AA125" s="40"/>
      <c r="AB125" s="40"/>
      <c r="AC125" s="40"/>
      <c r="AD125" s="40"/>
      <c r="AE125" s="40"/>
      <c r="AR125" s="228" t="s">
        <v>352</v>
      </c>
      <c r="AT125" s="228" t="s">
        <v>1610</v>
      </c>
      <c r="AU125" s="228" t="s">
        <v>83</v>
      </c>
      <c r="AY125" s="19" t="s">
        <v>235</v>
      </c>
      <c r="BE125" s="229">
        <f>IF(N125="základní",J125,0)</f>
        <v>0</v>
      </c>
      <c r="BF125" s="229">
        <f>IF(N125="snížená",J125,0)</f>
        <v>0</v>
      </c>
      <c r="BG125" s="229">
        <f>IF(N125="zákl. přenesená",J125,0)</f>
        <v>0</v>
      </c>
      <c r="BH125" s="229">
        <f>IF(N125="sníž. přenesená",J125,0)</f>
        <v>0</v>
      </c>
      <c r="BI125" s="229">
        <f>IF(N125="nulová",J125,0)</f>
        <v>0</v>
      </c>
      <c r="BJ125" s="19" t="s">
        <v>83</v>
      </c>
      <c r="BK125" s="229">
        <f>ROUND(I125*H125,2)</f>
        <v>0</v>
      </c>
      <c r="BL125" s="19" t="s">
        <v>100</v>
      </c>
      <c r="BM125" s="228" t="s">
        <v>543</v>
      </c>
    </row>
    <row r="126" s="2" customFormat="1" ht="16.5" customHeight="1">
      <c r="A126" s="40"/>
      <c r="B126" s="41"/>
      <c r="C126" s="283" t="s">
        <v>431</v>
      </c>
      <c r="D126" s="283" t="s">
        <v>1610</v>
      </c>
      <c r="E126" s="284" t="s">
        <v>8562</v>
      </c>
      <c r="F126" s="285" t="s">
        <v>9192</v>
      </c>
      <c r="G126" s="286" t="s">
        <v>7480</v>
      </c>
      <c r="H126" s="287">
        <v>300</v>
      </c>
      <c r="I126" s="288"/>
      <c r="J126" s="289">
        <f>ROUND(I126*H126,2)</f>
        <v>0</v>
      </c>
      <c r="K126" s="285" t="s">
        <v>7283</v>
      </c>
      <c r="L126" s="290"/>
      <c r="M126" s="291" t="s">
        <v>19</v>
      </c>
      <c r="N126" s="292" t="s">
        <v>47</v>
      </c>
      <c r="O126" s="86"/>
      <c r="P126" s="226">
        <f>O126*H126</f>
        <v>0</v>
      </c>
      <c r="Q126" s="226">
        <v>0</v>
      </c>
      <c r="R126" s="226">
        <f>Q126*H126</f>
        <v>0</v>
      </c>
      <c r="S126" s="226">
        <v>0</v>
      </c>
      <c r="T126" s="227">
        <f>S126*H126</f>
        <v>0</v>
      </c>
      <c r="U126" s="40"/>
      <c r="V126" s="40"/>
      <c r="W126" s="40"/>
      <c r="X126" s="40"/>
      <c r="Y126" s="40"/>
      <c r="Z126" s="40"/>
      <c r="AA126" s="40"/>
      <c r="AB126" s="40"/>
      <c r="AC126" s="40"/>
      <c r="AD126" s="40"/>
      <c r="AE126" s="40"/>
      <c r="AR126" s="228" t="s">
        <v>352</v>
      </c>
      <c r="AT126" s="228" t="s">
        <v>1610</v>
      </c>
      <c r="AU126" s="228" t="s">
        <v>83</v>
      </c>
      <c r="AY126" s="19" t="s">
        <v>235</v>
      </c>
      <c r="BE126" s="229">
        <f>IF(N126="základní",J126,0)</f>
        <v>0</v>
      </c>
      <c r="BF126" s="229">
        <f>IF(N126="snížená",J126,0)</f>
        <v>0</v>
      </c>
      <c r="BG126" s="229">
        <f>IF(N126="zákl. přenesená",J126,0)</f>
        <v>0</v>
      </c>
      <c r="BH126" s="229">
        <f>IF(N126="sníž. přenesená",J126,0)</f>
        <v>0</v>
      </c>
      <c r="BI126" s="229">
        <f>IF(N126="nulová",J126,0)</f>
        <v>0</v>
      </c>
      <c r="BJ126" s="19" t="s">
        <v>83</v>
      </c>
      <c r="BK126" s="229">
        <f>ROUND(I126*H126,2)</f>
        <v>0</v>
      </c>
      <c r="BL126" s="19" t="s">
        <v>100</v>
      </c>
      <c r="BM126" s="228" t="s">
        <v>558</v>
      </c>
    </row>
    <row r="127" s="2" customFormat="1" ht="16.5" customHeight="1">
      <c r="A127" s="40"/>
      <c r="B127" s="41"/>
      <c r="C127" s="217" t="s">
        <v>8</v>
      </c>
      <c r="D127" s="217" t="s">
        <v>237</v>
      </c>
      <c r="E127" s="218" t="s">
        <v>8565</v>
      </c>
      <c r="F127" s="219" t="s">
        <v>9193</v>
      </c>
      <c r="G127" s="220" t="s">
        <v>7480</v>
      </c>
      <c r="H127" s="221">
        <v>630</v>
      </c>
      <c r="I127" s="222"/>
      <c r="J127" s="223">
        <f>ROUND(I127*H127,2)</f>
        <v>0</v>
      </c>
      <c r="K127" s="219" t="s">
        <v>7283</v>
      </c>
      <c r="L127" s="46"/>
      <c r="M127" s="224" t="s">
        <v>19</v>
      </c>
      <c r="N127" s="225" t="s">
        <v>47</v>
      </c>
      <c r="O127" s="86"/>
      <c r="P127" s="226">
        <f>O127*H127</f>
        <v>0</v>
      </c>
      <c r="Q127" s="226">
        <v>0</v>
      </c>
      <c r="R127" s="226">
        <f>Q127*H127</f>
        <v>0</v>
      </c>
      <c r="S127" s="226">
        <v>0</v>
      </c>
      <c r="T127" s="227">
        <f>S127*H127</f>
        <v>0</v>
      </c>
      <c r="U127" s="40"/>
      <c r="V127" s="40"/>
      <c r="W127" s="40"/>
      <c r="X127" s="40"/>
      <c r="Y127" s="40"/>
      <c r="Z127" s="40"/>
      <c r="AA127" s="40"/>
      <c r="AB127" s="40"/>
      <c r="AC127" s="40"/>
      <c r="AD127" s="40"/>
      <c r="AE127" s="40"/>
      <c r="AR127" s="228" t="s">
        <v>100</v>
      </c>
      <c r="AT127" s="228" t="s">
        <v>237</v>
      </c>
      <c r="AU127" s="228" t="s">
        <v>83</v>
      </c>
      <c r="AY127" s="19" t="s">
        <v>235</v>
      </c>
      <c r="BE127" s="229">
        <f>IF(N127="základní",J127,0)</f>
        <v>0</v>
      </c>
      <c r="BF127" s="229">
        <f>IF(N127="snížená",J127,0)</f>
        <v>0</v>
      </c>
      <c r="BG127" s="229">
        <f>IF(N127="zákl. přenesená",J127,0)</f>
        <v>0</v>
      </c>
      <c r="BH127" s="229">
        <f>IF(N127="sníž. přenesená",J127,0)</f>
        <v>0</v>
      </c>
      <c r="BI127" s="229">
        <f>IF(N127="nulová",J127,0)</f>
        <v>0</v>
      </c>
      <c r="BJ127" s="19" t="s">
        <v>83</v>
      </c>
      <c r="BK127" s="229">
        <f>ROUND(I127*H127,2)</f>
        <v>0</v>
      </c>
      <c r="BL127" s="19" t="s">
        <v>100</v>
      </c>
      <c r="BM127" s="228" t="s">
        <v>593</v>
      </c>
    </row>
    <row r="128" s="2" customFormat="1" ht="16.5" customHeight="1">
      <c r="A128" s="40"/>
      <c r="B128" s="41"/>
      <c r="C128" s="283" t="s">
        <v>448</v>
      </c>
      <c r="D128" s="283" t="s">
        <v>1610</v>
      </c>
      <c r="E128" s="284" t="s">
        <v>8568</v>
      </c>
      <c r="F128" s="285" t="s">
        <v>9194</v>
      </c>
      <c r="G128" s="286" t="s">
        <v>7480</v>
      </c>
      <c r="H128" s="287">
        <v>630</v>
      </c>
      <c r="I128" s="288"/>
      <c r="J128" s="289">
        <f>ROUND(I128*H128,2)</f>
        <v>0</v>
      </c>
      <c r="K128" s="285" t="s">
        <v>7283</v>
      </c>
      <c r="L128" s="290"/>
      <c r="M128" s="291" t="s">
        <v>19</v>
      </c>
      <c r="N128" s="292" t="s">
        <v>47</v>
      </c>
      <c r="O128" s="86"/>
      <c r="P128" s="226">
        <f>O128*H128</f>
        <v>0</v>
      </c>
      <c r="Q128" s="226">
        <v>0</v>
      </c>
      <c r="R128" s="226">
        <f>Q128*H128</f>
        <v>0</v>
      </c>
      <c r="S128" s="226">
        <v>0</v>
      </c>
      <c r="T128" s="227">
        <f>S128*H128</f>
        <v>0</v>
      </c>
      <c r="U128" s="40"/>
      <c r="V128" s="40"/>
      <c r="W128" s="40"/>
      <c r="X128" s="40"/>
      <c r="Y128" s="40"/>
      <c r="Z128" s="40"/>
      <c r="AA128" s="40"/>
      <c r="AB128" s="40"/>
      <c r="AC128" s="40"/>
      <c r="AD128" s="40"/>
      <c r="AE128" s="40"/>
      <c r="AR128" s="228" t="s">
        <v>352</v>
      </c>
      <c r="AT128" s="228" t="s">
        <v>1610</v>
      </c>
      <c r="AU128" s="228" t="s">
        <v>83</v>
      </c>
      <c r="AY128" s="19" t="s">
        <v>235</v>
      </c>
      <c r="BE128" s="229">
        <f>IF(N128="základní",J128,0)</f>
        <v>0</v>
      </c>
      <c r="BF128" s="229">
        <f>IF(N128="snížená",J128,0)</f>
        <v>0</v>
      </c>
      <c r="BG128" s="229">
        <f>IF(N128="zákl. přenesená",J128,0)</f>
        <v>0</v>
      </c>
      <c r="BH128" s="229">
        <f>IF(N128="sníž. přenesená",J128,0)</f>
        <v>0</v>
      </c>
      <c r="BI128" s="229">
        <f>IF(N128="nulová",J128,0)</f>
        <v>0</v>
      </c>
      <c r="BJ128" s="19" t="s">
        <v>83</v>
      </c>
      <c r="BK128" s="229">
        <f>ROUND(I128*H128,2)</f>
        <v>0</v>
      </c>
      <c r="BL128" s="19" t="s">
        <v>100</v>
      </c>
      <c r="BM128" s="228" t="s">
        <v>612</v>
      </c>
    </row>
    <row r="129" s="2" customFormat="1" ht="16.5" customHeight="1">
      <c r="A129" s="40"/>
      <c r="B129" s="41"/>
      <c r="C129" s="217" t="s">
        <v>460</v>
      </c>
      <c r="D129" s="217" t="s">
        <v>237</v>
      </c>
      <c r="E129" s="218" t="s">
        <v>8570</v>
      </c>
      <c r="F129" s="219" t="s">
        <v>9195</v>
      </c>
      <c r="G129" s="220" t="s">
        <v>7480</v>
      </c>
      <c r="H129" s="221">
        <v>2520</v>
      </c>
      <c r="I129" s="222"/>
      <c r="J129" s="223">
        <f>ROUND(I129*H129,2)</f>
        <v>0</v>
      </c>
      <c r="K129" s="219" t="s">
        <v>7283</v>
      </c>
      <c r="L129" s="46"/>
      <c r="M129" s="224" t="s">
        <v>19</v>
      </c>
      <c r="N129" s="225" t="s">
        <v>47</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100</v>
      </c>
      <c r="AT129" s="228" t="s">
        <v>237</v>
      </c>
      <c r="AU129" s="228" t="s">
        <v>83</v>
      </c>
      <c r="AY129" s="19" t="s">
        <v>235</v>
      </c>
      <c r="BE129" s="229">
        <f>IF(N129="základní",J129,0)</f>
        <v>0</v>
      </c>
      <c r="BF129" s="229">
        <f>IF(N129="snížená",J129,0)</f>
        <v>0</v>
      </c>
      <c r="BG129" s="229">
        <f>IF(N129="zákl. přenesená",J129,0)</f>
        <v>0</v>
      </c>
      <c r="BH129" s="229">
        <f>IF(N129="sníž. přenesená",J129,0)</f>
        <v>0</v>
      </c>
      <c r="BI129" s="229">
        <f>IF(N129="nulová",J129,0)</f>
        <v>0</v>
      </c>
      <c r="BJ129" s="19" t="s">
        <v>83</v>
      </c>
      <c r="BK129" s="229">
        <f>ROUND(I129*H129,2)</f>
        <v>0</v>
      </c>
      <c r="BL129" s="19" t="s">
        <v>100</v>
      </c>
      <c r="BM129" s="228" t="s">
        <v>628</v>
      </c>
    </row>
    <row r="130" s="2" customFormat="1" ht="16.5" customHeight="1">
      <c r="A130" s="40"/>
      <c r="B130" s="41"/>
      <c r="C130" s="217" t="s">
        <v>467</v>
      </c>
      <c r="D130" s="217" t="s">
        <v>237</v>
      </c>
      <c r="E130" s="218" t="s">
        <v>8572</v>
      </c>
      <c r="F130" s="219" t="s">
        <v>9196</v>
      </c>
      <c r="G130" s="220" t="s">
        <v>7480</v>
      </c>
      <c r="H130" s="221">
        <v>1260</v>
      </c>
      <c r="I130" s="222"/>
      <c r="J130" s="223">
        <f>ROUND(I130*H130,2)</f>
        <v>0</v>
      </c>
      <c r="K130" s="219" t="s">
        <v>7283</v>
      </c>
      <c r="L130" s="46"/>
      <c r="M130" s="224" t="s">
        <v>19</v>
      </c>
      <c r="N130" s="225" t="s">
        <v>47</v>
      </c>
      <c r="O130" s="86"/>
      <c r="P130" s="226">
        <f>O130*H130</f>
        <v>0</v>
      </c>
      <c r="Q130" s="226">
        <v>0</v>
      </c>
      <c r="R130" s="226">
        <f>Q130*H130</f>
        <v>0</v>
      </c>
      <c r="S130" s="226">
        <v>0</v>
      </c>
      <c r="T130" s="227">
        <f>S130*H130</f>
        <v>0</v>
      </c>
      <c r="U130" s="40"/>
      <c r="V130" s="40"/>
      <c r="W130" s="40"/>
      <c r="X130" s="40"/>
      <c r="Y130" s="40"/>
      <c r="Z130" s="40"/>
      <c r="AA130" s="40"/>
      <c r="AB130" s="40"/>
      <c r="AC130" s="40"/>
      <c r="AD130" s="40"/>
      <c r="AE130" s="40"/>
      <c r="AR130" s="228" t="s">
        <v>100</v>
      </c>
      <c r="AT130" s="228" t="s">
        <v>237</v>
      </c>
      <c r="AU130" s="228" t="s">
        <v>83</v>
      </c>
      <c r="AY130" s="19" t="s">
        <v>235</v>
      </c>
      <c r="BE130" s="229">
        <f>IF(N130="základní",J130,0)</f>
        <v>0</v>
      </c>
      <c r="BF130" s="229">
        <f>IF(N130="snížená",J130,0)</f>
        <v>0</v>
      </c>
      <c r="BG130" s="229">
        <f>IF(N130="zákl. přenesená",J130,0)</f>
        <v>0</v>
      </c>
      <c r="BH130" s="229">
        <f>IF(N130="sníž. přenesená",J130,0)</f>
        <v>0</v>
      </c>
      <c r="BI130" s="229">
        <f>IF(N130="nulová",J130,0)</f>
        <v>0</v>
      </c>
      <c r="BJ130" s="19" t="s">
        <v>83</v>
      </c>
      <c r="BK130" s="229">
        <f>ROUND(I130*H130,2)</f>
        <v>0</v>
      </c>
      <c r="BL130" s="19" t="s">
        <v>100</v>
      </c>
      <c r="BM130" s="228" t="s">
        <v>647</v>
      </c>
    </row>
    <row r="131" s="2" customFormat="1" ht="24.15" customHeight="1">
      <c r="A131" s="40"/>
      <c r="B131" s="41"/>
      <c r="C131" s="217" t="s">
        <v>472</v>
      </c>
      <c r="D131" s="217" t="s">
        <v>237</v>
      </c>
      <c r="E131" s="218" t="s">
        <v>8574</v>
      </c>
      <c r="F131" s="219" t="s">
        <v>9197</v>
      </c>
      <c r="G131" s="220" t="s">
        <v>7480</v>
      </c>
      <c r="H131" s="221">
        <v>460</v>
      </c>
      <c r="I131" s="222"/>
      <c r="J131" s="223">
        <f>ROUND(I131*H131,2)</f>
        <v>0</v>
      </c>
      <c r="K131" s="219" t="s">
        <v>7283</v>
      </c>
      <c r="L131" s="46"/>
      <c r="M131" s="224" t="s">
        <v>19</v>
      </c>
      <c r="N131" s="225" t="s">
        <v>47</v>
      </c>
      <c r="O131" s="86"/>
      <c r="P131" s="226">
        <f>O131*H131</f>
        <v>0</v>
      </c>
      <c r="Q131" s="226">
        <v>0</v>
      </c>
      <c r="R131" s="226">
        <f>Q131*H131</f>
        <v>0</v>
      </c>
      <c r="S131" s="226">
        <v>0</v>
      </c>
      <c r="T131" s="227">
        <f>S131*H131</f>
        <v>0</v>
      </c>
      <c r="U131" s="40"/>
      <c r="V131" s="40"/>
      <c r="W131" s="40"/>
      <c r="X131" s="40"/>
      <c r="Y131" s="40"/>
      <c r="Z131" s="40"/>
      <c r="AA131" s="40"/>
      <c r="AB131" s="40"/>
      <c r="AC131" s="40"/>
      <c r="AD131" s="40"/>
      <c r="AE131" s="40"/>
      <c r="AR131" s="228" t="s">
        <v>100</v>
      </c>
      <c r="AT131" s="228" t="s">
        <v>237</v>
      </c>
      <c r="AU131" s="228" t="s">
        <v>83</v>
      </c>
      <c r="AY131" s="19" t="s">
        <v>235</v>
      </c>
      <c r="BE131" s="229">
        <f>IF(N131="základní",J131,0)</f>
        <v>0</v>
      </c>
      <c r="BF131" s="229">
        <f>IF(N131="snížená",J131,0)</f>
        <v>0</v>
      </c>
      <c r="BG131" s="229">
        <f>IF(N131="zákl. přenesená",J131,0)</f>
        <v>0</v>
      </c>
      <c r="BH131" s="229">
        <f>IF(N131="sníž. přenesená",J131,0)</f>
        <v>0</v>
      </c>
      <c r="BI131" s="229">
        <f>IF(N131="nulová",J131,0)</f>
        <v>0</v>
      </c>
      <c r="BJ131" s="19" t="s">
        <v>83</v>
      </c>
      <c r="BK131" s="229">
        <f>ROUND(I131*H131,2)</f>
        <v>0</v>
      </c>
      <c r="BL131" s="19" t="s">
        <v>100</v>
      </c>
      <c r="BM131" s="228" t="s">
        <v>661</v>
      </c>
    </row>
    <row r="132" s="2" customFormat="1" ht="24.15" customHeight="1">
      <c r="A132" s="40"/>
      <c r="B132" s="41"/>
      <c r="C132" s="217" t="s">
        <v>486</v>
      </c>
      <c r="D132" s="217" t="s">
        <v>237</v>
      </c>
      <c r="E132" s="218" t="s">
        <v>8576</v>
      </c>
      <c r="F132" s="219" t="s">
        <v>9198</v>
      </c>
      <c r="G132" s="220" t="s">
        <v>369</v>
      </c>
      <c r="H132" s="221">
        <v>6300</v>
      </c>
      <c r="I132" s="222"/>
      <c r="J132" s="223">
        <f>ROUND(I132*H132,2)</f>
        <v>0</v>
      </c>
      <c r="K132" s="219" t="s">
        <v>7283</v>
      </c>
      <c r="L132" s="46"/>
      <c r="M132" s="224" t="s">
        <v>19</v>
      </c>
      <c r="N132" s="225" t="s">
        <v>47</v>
      </c>
      <c r="O132" s="86"/>
      <c r="P132" s="226">
        <f>O132*H132</f>
        <v>0</v>
      </c>
      <c r="Q132" s="226">
        <v>0</v>
      </c>
      <c r="R132" s="226">
        <f>Q132*H132</f>
        <v>0</v>
      </c>
      <c r="S132" s="226">
        <v>0</v>
      </c>
      <c r="T132" s="227">
        <f>S132*H132</f>
        <v>0</v>
      </c>
      <c r="U132" s="40"/>
      <c r="V132" s="40"/>
      <c r="W132" s="40"/>
      <c r="X132" s="40"/>
      <c r="Y132" s="40"/>
      <c r="Z132" s="40"/>
      <c r="AA132" s="40"/>
      <c r="AB132" s="40"/>
      <c r="AC132" s="40"/>
      <c r="AD132" s="40"/>
      <c r="AE132" s="40"/>
      <c r="AR132" s="228" t="s">
        <v>100</v>
      </c>
      <c r="AT132" s="228" t="s">
        <v>237</v>
      </c>
      <c r="AU132" s="228" t="s">
        <v>83</v>
      </c>
      <c r="AY132" s="19" t="s">
        <v>235</v>
      </c>
      <c r="BE132" s="229">
        <f>IF(N132="základní",J132,0)</f>
        <v>0</v>
      </c>
      <c r="BF132" s="229">
        <f>IF(N132="snížená",J132,0)</f>
        <v>0</v>
      </c>
      <c r="BG132" s="229">
        <f>IF(N132="zákl. přenesená",J132,0)</f>
        <v>0</v>
      </c>
      <c r="BH132" s="229">
        <f>IF(N132="sníž. přenesená",J132,0)</f>
        <v>0</v>
      </c>
      <c r="BI132" s="229">
        <f>IF(N132="nulová",J132,0)</f>
        <v>0</v>
      </c>
      <c r="BJ132" s="19" t="s">
        <v>83</v>
      </c>
      <c r="BK132" s="229">
        <f>ROUND(I132*H132,2)</f>
        <v>0</v>
      </c>
      <c r="BL132" s="19" t="s">
        <v>100</v>
      </c>
      <c r="BM132" s="228" t="s">
        <v>688</v>
      </c>
    </row>
    <row r="133" s="2" customFormat="1" ht="24.15" customHeight="1">
      <c r="A133" s="40"/>
      <c r="B133" s="41"/>
      <c r="C133" s="217" t="s">
        <v>7</v>
      </c>
      <c r="D133" s="217" t="s">
        <v>237</v>
      </c>
      <c r="E133" s="218" t="s">
        <v>9199</v>
      </c>
      <c r="F133" s="219" t="s">
        <v>9200</v>
      </c>
      <c r="G133" s="220" t="s">
        <v>369</v>
      </c>
      <c r="H133" s="221">
        <v>6300</v>
      </c>
      <c r="I133" s="222"/>
      <c r="J133" s="223">
        <f>ROUND(I133*H133,2)</f>
        <v>0</v>
      </c>
      <c r="K133" s="219" t="s">
        <v>7283</v>
      </c>
      <c r="L133" s="46"/>
      <c r="M133" s="224" t="s">
        <v>19</v>
      </c>
      <c r="N133" s="225" t="s">
        <v>47</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100</v>
      </c>
      <c r="AT133" s="228" t="s">
        <v>237</v>
      </c>
      <c r="AU133" s="228" t="s">
        <v>83</v>
      </c>
      <c r="AY133" s="19" t="s">
        <v>235</v>
      </c>
      <c r="BE133" s="229">
        <f>IF(N133="základní",J133,0)</f>
        <v>0</v>
      </c>
      <c r="BF133" s="229">
        <f>IF(N133="snížená",J133,0)</f>
        <v>0</v>
      </c>
      <c r="BG133" s="229">
        <f>IF(N133="zákl. přenesená",J133,0)</f>
        <v>0</v>
      </c>
      <c r="BH133" s="229">
        <f>IF(N133="sníž. přenesená",J133,0)</f>
        <v>0</v>
      </c>
      <c r="BI133" s="229">
        <f>IF(N133="nulová",J133,0)</f>
        <v>0</v>
      </c>
      <c r="BJ133" s="19" t="s">
        <v>83</v>
      </c>
      <c r="BK133" s="229">
        <f>ROUND(I133*H133,2)</f>
        <v>0</v>
      </c>
      <c r="BL133" s="19" t="s">
        <v>100</v>
      </c>
      <c r="BM133" s="228" t="s">
        <v>755</v>
      </c>
    </row>
    <row r="134" s="2" customFormat="1" ht="24.15" customHeight="1">
      <c r="A134" s="40"/>
      <c r="B134" s="41"/>
      <c r="C134" s="217" t="s">
        <v>510</v>
      </c>
      <c r="D134" s="217" t="s">
        <v>237</v>
      </c>
      <c r="E134" s="218" t="s">
        <v>9201</v>
      </c>
      <c r="F134" s="219" t="s">
        <v>9202</v>
      </c>
      <c r="G134" s="220" t="s">
        <v>369</v>
      </c>
      <c r="H134" s="221">
        <v>450</v>
      </c>
      <c r="I134" s="222"/>
      <c r="J134" s="223">
        <f>ROUND(I134*H134,2)</f>
        <v>0</v>
      </c>
      <c r="K134" s="219" t="s">
        <v>7283</v>
      </c>
      <c r="L134" s="46"/>
      <c r="M134" s="224" t="s">
        <v>19</v>
      </c>
      <c r="N134" s="225" t="s">
        <v>47</v>
      </c>
      <c r="O134" s="86"/>
      <c r="P134" s="226">
        <f>O134*H134</f>
        <v>0</v>
      </c>
      <c r="Q134" s="226">
        <v>0</v>
      </c>
      <c r="R134" s="226">
        <f>Q134*H134</f>
        <v>0</v>
      </c>
      <c r="S134" s="226">
        <v>0</v>
      </c>
      <c r="T134" s="227">
        <f>S134*H134</f>
        <v>0</v>
      </c>
      <c r="U134" s="40"/>
      <c r="V134" s="40"/>
      <c r="W134" s="40"/>
      <c r="X134" s="40"/>
      <c r="Y134" s="40"/>
      <c r="Z134" s="40"/>
      <c r="AA134" s="40"/>
      <c r="AB134" s="40"/>
      <c r="AC134" s="40"/>
      <c r="AD134" s="40"/>
      <c r="AE134" s="40"/>
      <c r="AR134" s="228" t="s">
        <v>100</v>
      </c>
      <c r="AT134" s="228" t="s">
        <v>237</v>
      </c>
      <c r="AU134" s="228" t="s">
        <v>83</v>
      </c>
      <c r="AY134" s="19" t="s">
        <v>235</v>
      </c>
      <c r="BE134" s="229">
        <f>IF(N134="základní",J134,0)</f>
        <v>0</v>
      </c>
      <c r="BF134" s="229">
        <f>IF(N134="snížená",J134,0)</f>
        <v>0</v>
      </c>
      <c r="BG134" s="229">
        <f>IF(N134="zákl. přenesená",J134,0)</f>
        <v>0</v>
      </c>
      <c r="BH134" s="229">
        <f>IF(N134="sníž. přenesená",J134,0)</f>
        <v>0</v>
      </c>
      <c r="BI134" s="229">
        <f>IF(N134="nulová",J134,0)</f>
        <v>0</v>
      </c>
      <c r="BJ134" s="19" t="s">
        <v>83</v>
      </c>
      <c r="BK134" s="229">
        <f>ROUND(I134*H134,2)</f>
        <v>0</v>
      </c>
      <c r="BL134" s="19" t="s">
        <v>100</v>
      </c>
      <c r="BM134" s="228" t="s">
        <v>773</v>
      </c>
    </row>
    <row r="135" s="2" customFormat="1" ht="16.5" customHeight="1">
      <c r="A135" s="40"/>
      <c r="B135" s="41"/>
      <c r="C135" s="217" t="s">
        <v>519</v>
      </c>
      <c r="D135" s="217" t="s">
        <v>237</v>
      </c>
      <c r="E135" s="218" t="s">
        <v>9203</v>
      </c>
      <c r="F135" s="219" t="s">
        <v>9204</v>
      </c>
      <c r="G135" s="220" t="s">
        <v>369</v>
      </c>
      <c r="H135" s="221">
        <v>25</v>
      </c>
      <c r="I135" s="222"/>
      <c r="J135" s="223">
        <f>ROUND(I135*H135,2)</f>
        <v>0</v>
      </c>
      <c r="K135" s="219" t="s">
        <v>7283</v>
      </c>
      <c r="L135" s="46"/>
      <c r="M135" s="224" t="s">
        <v>19</v>
      </c>
      <c r="N135" s="225" t="s">
        <v>47</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100</v>
      </c>
      <c r="AT135" s="228" t="s">
        <v>237</v>
      </c>
      <c r="AU135" s="228" t="s">
        <v>83</v>
      </c>
      <c r="AY135" s="19" t="s">
        <v>235</v>
      </c>
      <c r="BE135" s="229">
        <f>IF(N135="základní",J135,0)</f>
        <v>0</v>
      </c>
      <c r="BF135" s="229">
        <f>IF(N135="snížená",J135,0)</f>
        <v>0</v>
      </c>
      <c r="BG135" s="229">
        <f>IF(N135="zákl. přenesená",J135,0)</f>
        <v>0</v>
      </c>
      <c r="BH135" s="229">
        <f>IF(N135="sníž. přenesená",J135,0)</f>
        <v>0</v>
      </c>
      <c r="BI135" s="229">
        <f>IF(N135="nulová",J135,0)</f>
        <v>0</v>
      </c>
      <c r="BJ135" s="19" t="s">
        <v>83</v>
      </c>
      <c r="BK135" s="229">
        <f>ROUND(I135*H135,2)</f>
        <v>0</v>
      </c>
      <c r="BL135" s="19" t="s">
        <v>100</v>
      </c>
      <c r="BM135" s="228" t="s">
        <v>788</v>
      </c>
    </row>
    <row r="136" s="2" customFormat="1" ht="24.15" customHeight="1">
      <c r="A136" s="40"/>
      <c r="B136" s="41"/>
      <c r="C136" s="217" t="s">
        <v>525</v>
      </c>
      <c r="D136" s="217" t="s">
        <v>237</v>
      </c>
      <c r="E136" s="218" t="s">
        <v>9205</v>
      </c>
      <c r="F136" s="219" t="s">
        <v>9206</v>
      </c>
      <c r="G136" s="220" t="s">
        <v>7480</v>
      </c>
      <c r="H136" s="221">
        <v>10</v>
      </c>
      <c r="I136" s="222"/>
      <c r="J136" s="223">
        <f>ROUND(I136*H136,2)</f>
        <v>0</v>
      </c>
      <c r="K136" s="219" t="s">
        <v>7283</v>
      </c>
      <c r="L136" s="46"/>
      <c r="M136" s="224" t="s">
        <v>19</v>
      </c>
      <c r="N136" s="225" t="s">
        <v>47</v>
      </c>
      <c r="O136" s="86"/>
      <c r="P136" s="226">
        <f>O136*H136</f>
        <v>0</v>
      </c>
      <c r="Q136" s="226">
        <v>0</v>
      </c>
      <c r="R136" s="226">
        <f>Q136*H136</f>
        <v>0</v>
      </c>
      <c r="S136" s="226">
        <v>0</v>
      </c>
      <c r="T136" s="227">
        <f>S136*H136</f>
        <v>0</v>
      </c>
      <c r="U136" s="40"/>
      <c r="V136" s="40"/>
      <c r="W136" s="40"/>
      <c r="X136" s="40"/>
      <c r="Y136" s="40"/>
      <c r="Z136" s="40"/>
      <c r="AA136" s="40"/>
      <c r="AB136" s="40"/>
      <c r="AC136" s="40"/>
      <c r="AD136" s="40"/>
      <c r="AE136" s="40"/>
      <c r="AR136" s="228" t="s">
        <v>100</v>
      </c>
      <c r="AT136" s="228" t="s">
        <v>237</v>
      </c>
      <c r="AU136" s="228" t="s">
        <v>83</v>
      </c>
      <c r="AY136" s="19" t="s">
        <v>235</v>
      </c>
      <c r="BE136" s="229">
        <f>IF(N136="základní",J136,0)</f>
        <v>0</v>
      </c>
      <c r="BF136" s="229">
        <f>IF(N136="snížená",J136,0)</f>
        <v>0</v>
      </c>
      <c r="BG136" s="229">
        <f>IF(N136="zákl. přenesená",J136,0)</f>
        <v>0</v>
      </c>
      <c r="BH136" s="229">
        <f>IF(N136="sníž. přenesená",J136,0)</f>
        <v>0</v>
      </c>
      <c r="BI136" s="229">
        <f>IF(N136="nulová",J136,0)</f>
        <v>0</v>
      </c>
      <c r="BJ136" s="19" t="s">
        <v>83</v>
      </c>
      <c r="BK136" s="229">
        <f>ROUND(I136*H136,2)</f>
        <v>0</v>
      </c>
      <c r="BL136" s="19" t="s">
        <v>100</v>
      </c>
      <c r="BM136" s="228" t="s">
        <v>837</v>
      </c>
    </row>
    <row r="137" s="12" customFormat="1" ht="25.92" customHeight="1">
      <c r="A137" s="12"/>
      <c r="B137" s="201"/>
      <c r="C137" s="202"/>
      <c r="D137" s="203" t="s">
        <v>75</v>
      </c>
      <c r="E137" s="204" t="s">
        <v>8578</v>
      </c>
      <c r="F137" s="204" t="s">
        <v>9207</v>
      </c>
      <c r="G137" s="202"/>
      <c r="H137" s="202"/>
      <c r="I137" s="205"/>
      <c r="J137" s="206">
        <f>BK137</f>
        <v>0</v>
      </c>
      <c r="K137" s="202"/>
      <c r="L137" s="207"/>
      <c r="M137" s="208"/>
      <c r="N137" s="209"/>
      <c r="O137" s="209"/>
      <c r="P137" s="210">
        <f>SUM(P138:P143)</f>
        <v>0</v>
      </c>
      <c r="Q137" s="209"/>
      <c r="R137" s="210">
        <f>SUM(R138:R143)</f>
        <v>0</v>
      </c>
      <c r="S137" s="209"/>
      <c r="T137" s="211">
        <f>SUM(T138:T143)</f>
        <v>0</v>
      </c>
      <c r="U137" s="12"/>
      <c r="V137" s="12"/>
      <c r="W137" s="12"/>
      <c r="X137" s="12"/>
      <c r="Y137" s="12"/>
      <c r="Z137" s="12"/>
      <c r="AA137" s="12"/>
      <c r="AB137" s="12"/>
      <c r="AC137" s="12"/>
      <c r="AD137" s="12"/>
      <c r="AE137" s="12"/>
      <c r="AR137" s="212" t="s">
        <v>83</v>
      </c>
      <c r="AT137" s="213" t="s">
        <v>75</v>
      </c>
      <c r="AU137" s="213" t="s">
        <v>76</v>
      </c>
      <c r="AY137" s="212" t="s">
        <v>235</v>
      </c>
      <c r="BK137" s="214">
        <f>SUM(BK138:BK143)</f>
        <v>0</v>
      </c>
    </row>
    <row r="138" s="2" customFormat="1" ht="24.15" customHeight="1">
      <c r="A138" s="40"/>
      <c r="B138" s="41"/>
      <c r="C138" s="217" t="s">
        <v>533</v>
      </c>
      <c r="D138" s="217" t="s">
        <v>237</v>
      </c>
      <c r="E138" s="218" t="s">
        <v>9208</v>
      </c>
      <c r="F138" s="219" t="s">
        <v>9209</v>
      </c>
      <c r="G138" s="220" t="s">
        <v>1283</v>
      </c>
      <c r="H138" s="221">
        <v>0</v>
      </c>
      <c r="I138" s="222"/>
      <c r="J138" s="223">
        <f>ROUND(I138*H138,2)</f>
        <v>0</v>
      </c>
      <c r="K138" s="219" t="s">
        <v>7283</v>
      </c>
      <c r="L138" s="46"/>
      <c r="M138" s="224" t="s">
        <v>19</v>
      </c>
      <c r="N138" s="225" t="s">
        <v>47</v>
      </c>
      <c r="O138" s="86"/>
      <c r="P138" s="226">
        <f>O138*H138</f>
        <v>0</v>
      </c>
      <c r="Q138" s="226">
        <v>0</v>
      </c>
      <c r="R138" s="226">
        <f>Q138*H138</f>
        <v>0</v>
      </c>
      <c r="S138" s="226">
        <v>0</v>
      </c>
      <c r="T138" s="227">
        <f>S138*H138</f>
        <v>0</v>
      </c>
      <c r="U138" s="40"/>
      <c r="V138" s="40"/>
      <c r="W138" s="40"/>
      <c r="X138" s="40"/>
      <c r="Y138" s="40"/>
      <c r="Z138" s="40"/>
      <c r="AA138" s="40"/>
      <c r="AB138" s="40"/>
      <c r="AC138" s="40"/>
      <c r="AD138" s="40"/>
      <c r="AE138" s="40"/>
      <c r="AR138" s="228" t="s">
        <v>100</v>
      </c>
      <c r="AT138" s="228" t="s">
        <v>237</v>
      </c>
      <c r="AU138" s="228" t="s">
        <v>83</v>
      </c>
      <c r="AY138" s="19" t="s">
        <v>235</v>
      </c>
      <c r="BE138" s="229">
        <f>IF(N138="základní",J138,0)</f>
        <v>0</v>
      </c>
      <c r="BF138" s="229">
        <f>IF(N138="snížená",J138,0)</f>
        <v>0</v>
      </c>
      <c r="BG138" s="229">
        <f>IF(N138="zákl. přenesená",J138,0)</f>
        <v>0</v>
      </c>
      <c r="BH138" s="229">
        <f>IF(N138="sníž. přenesená",J138,0)</f>
        <v>0</v>
      </c>
      <c r="BI138" s="229">
        <f>IF(N138="nulová",J138,0)</f>
        <v>0</v>
      </c>
      <c r="BJ138" s="19" t="s">
        <v>83</v>
      </c>
      <c r="BK138" s="229">
        <f>ROUND(I138*H138,2)</f>
        <v>0</v>
      </c>
      <c r="BL138" s="19" t="s">
        <v>100</v>
      </c>
      <c r="BM138" s="228" t="s">
        <v>883</v>
      </c>
    </row>
    <row r="139" s="2" customFormat="1" ht="16.5" customHeight="1">
      <c r="A139" s="40"/>
      <c r="B139" s="41"/>
      <c r="C139" s="217" t="s">
        <v>543</v>
      </c>
      <c r="D139" s="217" t="s">
        <v>237</v>
      </c>
      <c r="E139" s="218" t="s">
        <v>9210</v>
      </c>
      <c r="F139" s="219" t="s">
        <v>9211</v>
      </c>
      <c r="G139" s="220" t="s">
        <v>1283</v>
      </c>
      <c r="H139" s="221">
        <v>53</v>
      </c>
      <c r="I139" s="222"/>
      <c r="J139" s="223">
        <f>ROUND(I139*H139,2)</f>
        <v>0</v>
      </c>
      <c r="K139" s="219" t="s">
        <v>7283</v>
      </c>
      <c r="L139" s="46"/>
      <c r="M139" s="224" t="s">
        <v>19</v>
      </c>
      <c r="N139" s="225" t="s">
        <v>47</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100</v>
      </c>
      <c r="AT139" s="228" t="s">
        <v>237</v>
      </c>
      <c r="AU139" s="228" t="s">
        <v>83</v>
      </c>
      <c r="AY139" s="19" t="s">
        <v>235</v>
      </c>
      <c r="BE139" s="229">
        <f>IF(N139="základní",J139,0)</f>
        <v>0</v>
      </c>
      <c r="BF139" s="229">
        <f>IF(N139="snížená",J139,0)</f>
        <v>0</v>
      </c>
      <c r="BG139" s="229">
        <f>IF(N139="zákl. přenesená",J139,0)</f>
        <v>0</v>
      </c>
      <c r="BH139" s="229">
        <f>IF(N139="sníž. přenesená",J139,0)</f>
        <v>0</v>
      </c>
      <c r="BI139" s="229">
        <f>IF(N139="nulová",J139,0)</f>
        <v>0</v>
      </c>
      <c r="BJ139" s="19" t="s">
        <v>83</v>
      </c>
      <c r="BK139" s="229">
        <f>ROUND(I139*H139,2)</f>
        <v>0</v>
      </c>
      <c r="BL139" s="19" t="s">
        <v>100</v>
      </c>
      <c r="BM139" s="228" t="s">
        <v>902</v>
      </c>
    </row>
    <row r="140" s="2" customFormat="1" ht="16.5" customHeight="1">
      <c r="A140" s="40"/>
      <c r="B140" s="41"/>
      <c r="C140" s="217" t="s">
        <v>550</v>
      </c>
      <c r="D140" s="217" t="s">
        <v>237</v>
      </c>
      <c r="E140" s="218" t="s">
        <v>9212</v>
      </c>
      <c r="F140" s="219" t="s">
        <v>9213</v>
      </c>
      <c r="G140" s="220" t="s">
        <v>7480</v>
      </c>
      <c r="H140" s="221">
        <v>4</v>
      </c>
      <c r="I140" s="222"/>
      <c r="J140" s="223">
        <f>ROUND(I140*H140,2)</f>
        <v>0</v>
      </c>
      <c r="K140" s="219" t="s">
        <v>7283</v>
      </c>
      <c r="L140" s="46"/>
      <c r="M140" s="224" t="s">
        <v>19</v>
      </c>
      <c r="N140" s="225" t="s">
        <v>47</v>
      </c>
      <c r="O140" s="86"/>
      <c r="P140" s="226">
        <f>O140*H140</f>
        <v>0</v>
      </c>
      <c r="Q140" s="226">
        <v>0</v>
      </c>
      <c r="R140" s="226">
        <f>Q140*H140</f>
        <v>0</v>
      </c>
      <c r="S140" s="226">
        <v>0</v>
      </c>
      <c r="T140" s="227">
        <f>S140*H140</f>
        <v>0</v>
      </c>
      <c r="U140" s="40"/>
      <c r="V140" s="40"/>
      <c r="W140" s="40"/>
      <c r="X140" s="40"/>
      <c r="Y140" s="40"/>
      <c r="Z140" s="40"/>
      <c r="AA140" s="40"/>
      <c r="AB140" s="40"/>
      <c r="AC140" s="40"/>
      <c r="AD140" s="40"/>
      <c r="AE140" s="40"/>
      <c r="AR140" s="228" t="s">
        <v>100</v>
      </c>
      <c r="AT140" s="228" t="s">
        <v>237</v>
      </c>
      <c r="AU140" s="228" t="s">
        <v>83</v>
      </c>
      <c r="AY140" s="19" t="s">
        <v>235</v>
      </c>
      <c r="BE140" s="229">
        <f>IF(N140="základní",J140,0)</f>
        <v>0</v>
      </c>
      <c r="BF140" s="229">
        <f>IF(N140="snížená",J140,0)</f>
        <v>0</v>
      </c>
      <c r="BG140" s="229">
        <f>IF(N140="zákl. přenesená",J140,0)</f>
        <v>0</v>
      </c>
      <c r="BH140" s="229">
        <f>IF(N140="sníž. přenesená",J140,0)</f>
        <v>0</v>
      </c>
      <c r="BI140" s="229">
        <f>IF(N140="nulová",J140,0)</f>
        <v>0</v>
      </c>
      <c r="BJ140" s="19" t="s">
        <v>83</v>
      </c>
      <c r="BK140" s="229">
        <f>ROUND(I140*H140,2)</f>
        <v>0</v>
      </c>
      <c r="BL140" s="19" t="s">
        <v>100</v>
      </c>
      <c r="BM140" s="228" t="s">
        <v>912</v>
      </c>
    </row>
    <row r="141" s="2" customFormat="1" ht="21.75" customHeight="1">
      <c r="A141" s="40"/>
      <c r="B141" s="41"/>
      <c r="C141" s="217" t="s">
        <v>558</v>
      </c>
      <c r="D141" s="217" t="s">
        <v>237</v>
      </c>
      <c r="E141" s="218" t="s">
        <v>8580</v>
      </c>
      <c r="F141" s="219" t="s">
        <v>9214</v>
      </c>
      <c r="G141" s="220" t="s">
        <v>7480</v>
      </c>
      <c r="H141" s="221">
        <v>2</v>
      </c>
      <c r="I141" s="222"/>
      <c r="J141" s="223">
        <f>ROUND(I141*H141,2)</f>
        <v>0</v>
      </c>
      <c r="K141" s="219" t="s">
        <v>7283</v>
      </c>
      <c r="L141" s="46"/>
      <c r="M141" s="224" t="s">
        <v>19</v>
      </c>
      <c r="N141" s="225" t="s">
        <v>47</v>
      </c>
      <c r="O141" s="86"/>
      <c r="P141" s="226">
        <f>O141*H141</f>
        <v>0</v>
      </c>
      <c r="Q141" s="226">
        <v>0</v>
      </c>
      <c r="R141" s="226">
        <f>Q141*H141</f>
        <v>0</v>
      </c>
      <c r="S141" s="226">
        <v>0</v>
      </c>
      <c r="T141" s="227">
        <f>S141*H141</f>
        <v>0</v>
      </c>
      <c r="U141" s="40"/>
      <c r="V141" s="40"/>
      <c r="W141" s="40"/>
      <c r="X141" s="40"/>
      <c r="Y141" s="40"/>
      <c r="Z141" s="40"/>
      <c r="AA141" s="40"/>
      <c r="AB141" s="40"/>
      <c r="AC141" s="40"/>
      <c r="AD141" s="40"/>
      <c r="AE141" s="40"/>
      <c r="AR141" s="228" t="s">
        <v>100</v>
      </c>
      <c r="AT141" s="228" t="s">
        <v>237</v>
      </c>
      <c r="AU141" s="228" t="s">
        <v>83</v>
      </c>
      <c r="AY141" s="19" t="s">
        <v>235</v>
      </c>
      <c r="BE141" s="229">
        <f>IF(N141="základní",J141,0)</f>
        <v>0</v>
      </c>
      <c r="BF141" s="229">
        <f>IF(N141="snížená",J141,0)</f>
        <v>0</v>
      </c>
      <c r="BG141" s="229">
        <f>IF(N141="zákl. přenesená",J141,0)</f>
        <v>0</v>
      </c>
      <c r="BH141" s="229">
        <f>IF(N141="sníž. přenesená",J141,0)</f>
        <v>0</v>
      </c>
      <c r="BI141" s="229">
        <f>IF(N141="nulová",J141,0)</f>
        <v>0</v>
      </c>
      <c r="BJ141" s="19" t="s">
        <v>83</v>
      </c>
      <c r="BK141" s="229">
        <f>ROUND(I141*H141,2)</f>
        <v>0</v>
      </c>
      <c r="BL141" s="19" t="s">
        <v>100</v>
      </c>
      <c r="BM141" s="228" t="s">
        <v>924</v>
      </c>
    </row>
    <row r="142" s="2" customFormat="1" ht="16.5" customHeight="1">
      <c r="A142" s="40"/>
      <c r="B142" s="41"/>
      <c r="C142" s="217" t="s">
        <v>578</v>
      </c>
      <c r="D142" s="217" t="s">
        <v>237</v>
      </c>
      <c r="E142" s="218" t="s">
        <v>8582</v>
      </c>
      <c r="F142" s="219" t="s">
        <v>9215</v>
      </c>
      <c r="G142" s="220" t="s">
        <v>7480</v>
      </c>
      <c r="H142" s="221">
        <v>17</v>
      </c>
      <c r="I142" s="222"/>
      <c r="J142" s="223">
        <f>ROUND(I142*H142,2)</f>
        <v>0</v>
      </c>
      <c r="K142" s="219" t="s">
        <v>7283</v>
      </c>
      <c r="L142" s="46"/>
      <c r="M142" s="224" t="s">
        <v>19</v>
      </c>
      <c r="N142" s="225" t="s">
        <v>47</v>
      </c>
      <c r="O142" s="86"/>
      <c r="P142" s="226">
        <f>O142*H142</f>
        <v>0</v>
      </c>
      <c r="Q142" s="226">
        <v>0</v>
      </c>
      <c r="R142" s="226">
        <f>Q142*H142</f>
        <v>0</v>
      </c>
      <c r="S142" s="226">
        <v>0</v>
      </c>
      <c r="T142" s="227">
        <f>S142*H142</f>
        <v>0</v>
      </c>
      <c r="U142" s="40"/>
      <c r="V142" s="40"/>
      <c r="W142" s="40"/>
      <c r="X142" s="40"/>
      <c r="Y142" s="40"/>
      <c r="Z142" s="40"/>
      <c r="AA142" s="40"/>
      <c r="AB142" s="40"/>
      <c r="AC142" s="40"/>
      <c r="AD142" s="40"/>
      <c r="AE142" s="40"/>
      <c r="AR142" s="228" t="s">
        <v>100</v>
      </c>
      <c r="AT142" s="228" t="s">
        <v>237</v>
      </c>
      <c r="AU142" s="228" t="s">
        <v>83</v>
      </c>
      <c r="AY142" s="19" t="s">
        <v>235</v>
      </c>
      <c r="BE142" s="229">
        <f>IF(N142="základní",J142,0)</f>
        <v>0</v>
      </c>
      <c r="BF142" s="229">
        <f>IF(N142="snížená",J142,0)</f>
        <v>0</v>
      </c>
      <c r="BG142" s="229">
        <f>IF(N142="zákl. přenesená",J142,0)</f>
        <v>0</v>
      </c>
      <c r="BH142" s="229">
        <f>IF(N142="sníž. přenesená",J142,0)</f>
        <v>0</v>
      </c>
      <c r="BI142" s="229">
        <f>IF(N142="nulová",J142,0)</f>
        <v>0</v>
      </c>
      <c r="BJ142" s="19" t="s">
        <v>83</v>
      </c>
      <c r="BK142" s="229">
        <f>ROUND(I142*H142,2)</f>
        <v>0</v>
      </c>
      <c r="BL142" s="19" t="s">
        <v>100</v>
      </c>
      <c r="BM142" s="228" t="s">
        <v>941</v>
      </c>
    </row>
    <row r="143" s="2" customFormat="1" ht="16.5" customHeight="1">
      <c r="A143" s="40"/>
      <c r="B143" s="41"/>
      <c r="C143" s="217" t="s">
        <v>593</v>
      </c>
      <c r="D143" s="217" t="s">
        <v>237</v>
      </c>
      <c r="E143" s="218" t="s">
        <v>8584</v>
      </c>
      <c r="F143" s="219" t="s">
        <v>9216</v>
      </c>
      <c r="G143" s="220" t="s">
        <v>7480</v>
      </c>
      <c r="H143" s="221">
        <v>2</v>
      </c>
      <c r="I143" s="222"/>
      <c r="J143" s="223">
        <f>ROUND(I143*H143,2)</f>
        <v>0</v>
      </c>
      <c r="K143" s="219" t="s">
        <v>7283</v>
      </c>
      <c r="L143" s="46"/>
      <c r="M143" s="224" t="s">
        <v>19</v>
      </c>
      <c r="N143" s="225" t="s">
        <v>47</v>
      </c>
      <c r="O143" s="86"/>
      <c r="P143" s="226">
        <f>O143*H143</f>
        <v>0</v>
      </c>
      <c r="Q143" s="226">
        <v>0</v>
      </c>
      <c r="R143" s="226">
        <f>Q143*H143</f>
        <v>0</v>
      </c>
      <c r="S143" s="226">
        <v>0</v>
      </c>
      <c r="T143" s="227">
        <f>S143*H143</f>
        <v>0</v>
      </c>
      <c r="U143" s="40"/>
      <c r="V143" s="40"/>
      <c r="W143" s="40"/>
      <c r="X143" s="40"/>
      <c r="Y143" s="40"/>
      <c r="Z143" s="40"/>
      <c r="AA143" s="40"/>
      <c r="AB143" s="40"/>
      <c r="AC143" s="40"/>
      <c r="AD143" s="40"/>
      <c r="AE143" s="40"/>
      <c r="AR143" s="228" t="s">
        <v>100</v>
      </c>
      <c r="AT143" s="228" t="s">
        <v>237</v>
      </c>
      <c r="AU143" s="228" t="s">
        <v>83</v>
      </c>
      <c r="AY143" s="19" t="s">
        <v>235</v>
      </c>
      <c r="BE143" s="229">
        <f>IF(N143="základní",J143,0)</f>
        <v>0</v>
      </c>
      <c r="BF143" s="229">
        <f>IF(N143="snížená",J143,0)</f>
        <v>0</v>
      </c>
      <c r="BG143" s="229">
        <f>IF(N143="zákl. přenesená",J143,0)</f>
        <v>0</v>
      </c>
      <c r="BH143" s="229">
        <f>IF(N143="sníž. přenesená",J143,0)</f>
        <v>0</v>
      </c>
      <c r="BI143" s="229">
        <f>IF(N143="nulová",J143,0)</f>
        <v>0</v>
      </c>
      <c r="BJ143" s="19" t="s">
        <v>83</v>
      </c>
      <c r="BK143" s="229">
        <f>ROUND(I143*H143,2)</f>
        <v>0</v>
      </c>
      <c r="BL143" s="19" t="s">
        <v>100</v>
      </c>
      <c r="BM143" s="228" t="s">
        <v>959</v>
      </c>
    </row>
    <row r="144" s="12" customFormat="1" ht="25.92" customHeight="1">
      <c r="A144" s="12"/>
      <c r="B144" s="201"/>
      <c r="C144" s="202"/>
      <c r="D144" s="203" t="s">
        <v>75</v>
      </c>
      <c r="E144" s="204" t="s">
        <v>8589</v>
      </c>
      <c r="F144" s="204" t="s">
        <v>9217</v>
      </c>
      <c r="G144" s="202"/>
      <c r="H144" s="202"/>
      <c r="I144" s="205"/>
      <c r="J144" s="206">
        <f>BK144</f>
        <v>0</v>
      </c>
      <c r="K144" s="202"/>
      <c r="L144" s="207"/>
      <c r="M144" s="208"/>
      <c r="N144" s="209"/>
      <c r="O144" s="209"/>
      <c r="P144" s="210">
        <f>P145</f>
        <v>0</v>
      </c>
      <c r="Q144" s="209"/>
      <c r="R144" s="210">
        <f>R145</f>
        <v>0</v>
      </c>
      <c r="S144" s="209"/>
      <c r="T144" s="211">
        <f>T145</f>
        <v>0</v>
      </c>
      <c r="U144" s="12"/>
      <c r="V144" s="12"/>
      <c r="W144" s="12"/>
      <c r="X144" s="12"/>
      <c r="Y144" s="12"/>
      <c r="Z144" s="12"/>
      <c r="AA144" s="12"/>
      <c r="AB144" s="12"/>
      <c r="AC144" s="12"/>
      <c r="AD144" s="12"/>
      <c r="AE144" s="12"/>
      <c r="AR144" s="212" t="s">
        <v>83</v>
      </c>
      <c r="AT144" s="213" t="s">
        <v>75</v>
      </c>
      <c r="AU144" s="213" t="s">
        <v>76</v>
      </c>
      <c r="AY144" s="212" t="s">
        <v>235</v>
      </c>
      <c r="BK144" s="214">
        <f>BK145</f>
        <v>0</v>
      </c>
    </row>
    <row r="145" s="2" customFormat="1" ht="55.5" customHeight="1">
      <c r="A145" s="40"/>
      <c r="B145" s="41"/>
      <c r="C145" s="217" t="s">
        <v>607</v>
      </c>
      <c r="D145" s="217" t="s">
        <v>237</v>
      </c>
      <c r="E145" s="218" t="s">
        <v>8591</v>
      </c>
      <c r="F145" s="219" t="s">
        <v>9218</v>
      </c>
      <c r="G145" s="220" t="s">
        <v>1283</v>
      </c>
      <c r="H145" s="221">
        <v>16</v>
      </c>
      <c r="I145" s="222"/>
      <c r="J145" s="223">
        <f>ROUND(I145*H145,2)</f>
        <v>0</v>
      </c>
      <c r="K145" s="219" t="s">
        <v>7283</v>
      </c>
      <c r="L145" s="46"/>
      <c r="M145" s="224" t="s">
        <v>19</v>
      </c>
      <c r="N145" s="225" t="s">
        <v>47</v>
      </c>
      <c r="O145" s="86"/>
      <c r="P145" s="226">
        <f>O145*H145</f>
        <v>0</v>
      </c>
      <c r="Q145" s="226">
        <v>0</v>
      </c>
      <c r="R145" s="226">
        <f>Q145*H145</f>
        <v>0</v>
      </c>
      <c r="S145" s="226">
        <v>0</v>
      </c>
      <c r="T145" s="227">
        <f>S145*H145</f>
        <v>0</v>
      </c>
      <c r="U145" s="40"/>
      <c r="V145" s="40"/>
      <c r="W145" s="40"/>
      <c r="X145" s="40"/>
      <c r="Y145" s="40"/>
      <c r="Z145" s="40"/>
      <c r="AA145" s="40"/>
      <c r="AB145" s="40"/>
      <c r="AC145" s="40"/>
      <c r="AD145" s="40"/>
      <c r="AE145" s="40"/>
      <c r="AR145" s="228" t="s">
        <v>100</v>
      </c>
      <c r="AT145" s="228" t="s">
        <v>237</v>
      </c>
      <c r="AU145" s="228" t="s">
        <v>83</v>
      </c>
      <c r="AY145" s="19" t="s">
        <v>235</v>
      </c>
      <c r="BE145" s="229">
        <f>IF(N145="základní",J145,0)</f>
        <v>0</v>
      </c>
      <c r="BF145" s="229">
        <f>IF(N145="snížená",J145,0)</f>
        <v>0</v>
      </c>
      <c r="BG145" s="229">
        <f>IF(N145="zákl. přenesená",J145,0)</f>
        <v>0</v>
      </c>
      <c r="BH145" s="229">
        <f>IF(N145="sníž. přenesená",J145,0)</f>
        <v>0</v>
      </c>
      <c r="BI145" s="229">
        <f>IF(N145="nulová",J145,0)</f>
        <v>0</v>
      </c>
      <c r="BJ145" s="19" t="s">
        <v>83</v>
      </c>
      <c r="BK145" s="229">
        <f>ROUND(I145*H145,2)</f>
        <v>0</v>
      </c>
      <c r="BL145" s="19" t="s">
        <v>100</v>
      </c>
      <c r="BM145" s="228" t="s">
        <v>978</v>
      </c>
    </row>
    <row r="146" s="12" customFormat="1" ht="25.92" customHeight="1">
      <c r="A146" s="12"/>
      <c r="B146" s="201"/>
      <c r="C146" s="202"/>
      <c r="D146" s="203" t="s">
        <v>75</v>
      </c>
      <c r="E146" s="204" t="s">
        <v>75</v>
      </c>
      <c r="F146" s="204" t="s">
        <v>9219</v>
      </c>
      <c r="G146" s="202"/>
      <c r="H146" s="202"/>
      <c r="I146" s="205"/>
      <c r="J146" s="206">
        <f>BK146</f>
        <v>0</v>
      </c>
      <c r="K146" s="202"/>
      <c r="L146" s="207"/>
      <c r="M146" s="208"/>
      <c r="N146" s="209"/>
      <c r="O146" s="209"/>
      <c r="P146" s="210">
        <f>SUM(P147:P154)</f>
        <v>0</v>
      </c>
      <c r="Q146" s="209"/>
      <c r="R146" s="210">
        <f>SUM(R147:R154)</f>
        <v>0</v>
      </c>
      <c r="S146" s="209"/>
      <c r="T146" s="211">
        <f>SUM(T147:T154)</f>
        <v>0</v>
      </c>
      <c r="U146" s="12"/>
      <c r="V146" s="12"/>
      <c r="W146" s="12"/>
      <c r="X146" s="12"/>
      <c r="Y146" s="12"/>
      <c r="Z146" s="12"/>
      <c r="AA146" s="12"/>
      <c r="AB146" s="12"/>
      <c r="AC146" s="12"/>
      <c r="AD146" s="12"/>
      <c r="AE146" s="12"/>
      <c r="AR146" s="212" t="s">
        <v>83</v>
      </c>
      <c r="AT146" s="213" t="s">
        <v>75</v>
      </c>
      <c r="AU146" s="213" t="s">
        <v>76</v>
      </c>
      <c r="AY146" s="212" t="s">
        <v>235</v>
      </c>
      <c r="BK146" s="214">
        <f>SUM(BK147:BK154)</f>
        <v>0</v>
      </c>
    </row>
    <row r="147" s="2" customFormat="1" ht="16.5" customHeight="1">
      <c r="A147" s="40"/>
      <c r="B147" s="41"/>
      <c r="C147" s="283" t="s">
        <v>612</v>
      </c>
      <c r="D147" s="283" t="s">
        <v>1610</v>
      </c>
      <c r="E147" s="284" t="s">
        <v>8600</v>
      </c>
      <c r="F147" s="285" t="s">
        <v>9220</v>
      </c>
      <c r="G147" s="286" t="s">
        <v>369</v>
      </c>
      <c r="H147" s="287">
        <v>350</v>
      </c>
      <c r="I147" s="288"/>
      <c r="J147" s="289">
        <f>ROUND(I147*H147,2)</f>
        <v>0</v>
      </c>
      <c r="K147" s="285" t="s">
        <v>7283</v>
      </c>
      <c r="L147" s="290"/>
      <c r="M147" s="291" t="s">
        <v>19</v>
      </c>
      <c r="N147" s="292" t="s">
        <v>47</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352</v>
      </c>
      <c r="AT147" s="228" t="s">
        <v>1610</v>
      </c>
      <c r="AU147" s="228" t="s">
        <v>83</v>
      </c>
      <c r="AY147" s="19" t="s">
        <v>235</v>
      </c>
      <c r="BE147" s="229">
        <f>IF(N147="základní",J147,0)</f>
        <v>0</v>
      </c>
      <c r="BF147" s="229">
        <f>IF(N147="snížená",J147,0)</f>
        <v>0</v>
      </c>
      <c r="BG147" s="229">
        <f>IF(N147="zákl. přenesená",J147,0)</f>
        <v>0</v>
      </c>
      <c r="BH147" s="229">
        <f>IF(N147="sníž. přenesená",J147,0)</f>
        <v>0</v>
      </c>
      <c r="BI147" s="229">
        <f>IF(N147="nulová",J147,0)</f>
        <v>0</v>
      </c>
      <c r="BJ147" s="19" t="s">
        <v>83</v>
      </c>
      <c r="BK147" s="229">
        <f>ROUND(I147*H147,2)</f>
        <v>0</v>
      </c>
      <c r="BL147" s="19" t="s">
        <v>100</v>
      </c>
      <c r="BM147" s="228" t="s">
        <v>993</v>
      </c>
    </row>
    <row r="148" s="2" customFormat="1" ht="16.5" customHeight="1">
      <c r="A148" s="40"/>
      <c r="B148" s="41"/>
      <c r="C148" s="283" t="s">
        <v>620</v>
      </c>
      <c r="D148" s="283" t="s">
        <v>1610</v>
      </c>
      <c r="E148" s="284" t="s">
        <v>8602</v>
      </c>
      <c r="F148" s="285" t="s">
        <v>9221</v>
      </c>
      <c r="G148" s="286" t="s">
        <v>369</v>
      </c>
      <c r="H148" s="287">
        <v>1450</v>
      </c>
      <c r="I148" s="288"/>
      <c r="J148" s="289">
        <f>ROUND(I148*H148,2)</f>
        <v>0</v>
      </c>
      <c r="K148" s="285" t="s">
        <v>7283</v>
      </c>
      <c r="L148" s="290"/>
      <c r="M148" s="291" t="s">
        <v>19</v>
      </c>
      <c r="N148" s="292" t="s">
        <v>47</v>
      </c>
      <c r="O148" s="86"/>
      <c r="P148" s="226">
        <f>O148*H148</f>
        <v>0</v>
      </c>
      <c r="Q148" s="226">
        <v>0</v>
      </c>
      <c r="R148" s="226">
        <f>Q148*H148</f>
        <v>0</v>
      </c>
      <c r="S148" s="226">
        <v>0</v>
      </c>
      <c r="T148" s="227">
        <f>S148*H148</f>
        <v>0</v>
      </c>
      <c r="U148" s="40"/>
      <c r="V148" s="40"/>
      <c r="W148" s="40"/>
      <c r="X148" s="40"/>
      <c r="Y148" s="40"/>
      <c r="Z148" s="40"/>
      <c r="AA148" s="40"/>
      <c r="AB148" s="40"/>
      <c r="AC148" s="40"/>
      <c r="AD148" s="40"/>
      <c r="AE148" s="40"/>
      <c r="AR148" s="228" t="s">
        <v>352</v>
      </c>
      <c r="AT148" s="228" t="s">
        <v>1610</v>
      </c>
      <c r="AU148" s="228" t="s">
        <v>83</v>
      </c>
      <c r="AY148" s="19" t="s">
        <v>235</v>
      </c>
      <c r="BE148" s="229">
        <f>IF(N148="základní",J148,0)</f>
        <v>0</v>
      </c>
      <c r="BF148" s="229">
        <f>IF(N148="snížená",J148,0)</f>
        <v>0</v>
      </c>
      <c r="BG148" s="229">
        <f>IF(N148="zákl. přenesená",J148,0)</f>
        <v>0</v>
      </c>
      <c r="BH148" s="229">
        <f>IF(N148="sníž. přenesená",J148,0)</f>
        <v>0</v>
      </c>
      <c r="BI148" s="229">
        <f>IF(N148="nulová",J148,0)</f>
        <v>0</v>
      </c>
      <c r="BJ148" s="19" t="s">
        <v>83</v>
      </c>
      <c r="BK148" s="229">
        <f>ROUND(I148*H148,2)</f>
        <v>0</v>
      </c>
      <c r="BL148" s="19" t="s">
        <v>100</v>
      </c>
      <c r="BM148" s="228" t="s">
        <v>1025</v>
      </c>
    </row>
    <row r="149" s="2" customFormat="1" ht="16.5" customHeight="1">
      <c r="A149" s="40"/>
      <c r="B149" s="41"/>
      <c r="C149" s="217" t="s">
        <v>628</v>
      </c>
      <c r="D149" s="217" t="s">
        <v>237</v>
      </c>
      <c r="E149" s="218" t="s">
        <v>8603</v>
      </c>
      <c r="F149" s="219" t="s">
        <v>9222</v>
      </c>
      <c r="G149" s="220" t="s">
        <v>369</v>
      </c>
      <c r="H149" s="221">
        <v>1650</v>
      </c>
      <c r="I149" s="222"/>
      <c r="J149" s="223">
        <f>ROUND(I149*H149,2)</f>
        <v>0</v>
      </c>
      <c r="K149" s="219" t="s">
        <v>7283</v>
      </c>
      <c r="L149" s="46"/>
      <c r="M149" s="224" t="s">
        <v>19</v>
      </c>
      <c r="N149" s="225" t="s">
        <v>47</v>
      </c>
      <c r="O149" s="86"/>
      <c r="P149" s="226">
        <f>O149*H149</f>
        <v>0</v>
      </c>
      <c r="Q149" s="226">
        <v>0</v>
      </c>
      <c r="R149" s="226">
        <f>Q149*H149</f>
        <v>0</v>
      </c>
      <c r="S149" s="226">
        <v>0</v>
      </c>
      <c r="T149" s="227">
        <f>S149*H149</f>
        <v>0</v>
      </c>
      <c r="U149" s="40"/>
      <c r="V149" s="40"/>
      <c r="W149" s="40"/>
      <c r="X149" s="40"/>
      <c r="Y149" s="40"/>
      <c r="Z149" s="40"/>
      <c r="AA149" s="40"/>
      <c r="AB149" s="40"/>
      <c r="AC149" s="40"/>
      <c r="AD149" s="40"/>
      <c r="AE149" s="40"/>
      <c r="AR149" s="228" t="s">
        <v>100</v>
      </c>
      <c r="AT149" s="228" t="s">
        <v>237</v>
      </c>
      <c r="AU149" s="228" t="s">
        <v>83</v>
      </c>
      <c r="AY149" s="19" t="s">
        <v>235</v>
      </c>
      <c r="BE149" s="229">
        <f>IF(N149="základní",J149,0)</f>
        <v>0</v>
      </c>
      <c r="BF149" s="229">
        <f>IF(N149="snížená",J149,0)</f>
        <v>0</v>
      </c>
      <c r="BG149" s="229">
        <f>IF(N149="zákl. přenesená",J149,0)</f>
        <v>0</v>
      </c>
      <c r="BH149" s="229">
        <f>IF(N149="sníž. přenesená",J149,0)</f>
        <v>0</v>
      </c>
      <c r="BI149" s="229">
        <f>IF(N149="nulová",J149,0)</f>
        <v>0</v>
      </c>
      <c r="BJ149" s="19" t="s">
        <v>83</v>
      </c>
      <c r="BK149" s="229">
        <f>ROUND(I149*H149,2)</f>
        <v>0</v>
      </c>
      <c r="BL149" s="19" t="s">
        <v>100</v>
      </c>
      <c r="BM149" s="228" t="s">
        <v>1096</v>
      </c>
    </row>
    <row r="150" s="2" customFormat="1" ht="24.15" customHeight="1">
      <c r="A150" s="40"/>
      <c r="B150" s="41"/>
      <c r="C150" s="217" t="s">
        <v>634</v>
      </c>
      <c r="D150" s="217" t="s">
        <v>237</v>
      </c>
      <c r="E150" s="218" t="s">
        <v>8604</v>
      </c>
      <c r="F150" s="219" t="s">
        <v>9223</v>
      </c>
      <c r="G150" s="220" t="s">
        <v>7480</v>
      </c>
      <c r="H150" s="221">
        <v>224</v>
      </c>
      <c r="I150" s="222"/>
      <c r="J150" s="223">
        <f>ROUND(I150*H150,2)</f>
        <v>0</v>
      </c>
      <c r="K150" s="219" t="s">
        <v>7283</v>
      </c>
      <c r="L150" s="46"/>
      <c r="M150" s="224" t="s">
        <v>19</v>
      </c>
      <c r="N150" s="225" t="s">
        <v>47</v>
      </c>
      <c r="O150" s="86"/>
      <c r="P150" s="226">
        <f>O150*H150</f>
        <v>0</v>
      </c>
      <c r="Q150" s="226">
        <v>0</v>
      </c>
      <c r="R150" s="226">
        <f>Q150*H150</f>
        <v>0</v>
      </c>
      <c r="S150" s="226">
        <v>0</v>
      </c>
      <c r="T150" s="227">
        <f>S150*H150</f>
        <v>0</v>
      </c>
      <c r="U150" s="40"/>
      <c r="V150" s="40"/>
      <c r="W150" s="40"/>
      <c r="X150" s="40"/>
      <c r="Y150" s="40"/>
      <c r="Z150" s="40"/>
      <c r="AA150" s="40"/>
      <c r="AB150" s="40"/>
      <c r="AC150" s="40"/>
      <c r="AD150" s="40"/>
      <c r="AE150" s="40"/>
      <c r="AR150" s="228" t="s">
        <v>100</v>
      </c>
      <c r="AT150" s="228" t="s">
        <v>237</v>
      </c>
      <c r="AU150" s="228" t="s">
        <v>83</v>
      </c>
      <c r="AY150" s="19" t="s">
        <v>235</v>
      </c>
      <c r="BE150" s="229">
        <f>IF(N150="základní",J150,0)</f>
        <v>0</v>
      </c>
      <c r="BF150" s="229">
        <f>IF(N150="snížená",J150,0)</f>
        <v>0</v>
      </c>
      <c r="BG150" s="229">
        <f>IF(N150="zákl. přenesená",J150,0)</f>
        <v>0</v>
      </c>
      <c r="BH150" s="229">
        <f>IF(N150="sníž. přenesená",J150,0)</f>
        <v>0</v>
      </c>
      <c r="BI150" s="229">
        <f>IF(N150="nulová",J150,0)</f>
        <v>0</v>
      </c>
      <c r="BJ150" s="19" t="s">
        <v>83</v>
      </c>
      <c r="BK150" s="229">
        <f>ROUND(I150*H150,2)</f>
        <v>0</v>
      </c>
      <c r="BL150" s="19" t="s">
        <v>100</v>
      </c>
      <c r="BM150" s="228" t="s">
        <v>1116</v>
      </c>
    </row>
    <row r="151" s="2" customFormat="1" ht="16.5" customHeight="1">
      <c r="A151" s="40"/>
      <c r="B151" s="41"/>
      <c r="C151" s="217" t="s">
        <v>647</v>
      </c>
      <c r="D151" s="217" t="s">
        <v>237</v>
      </c>
      <c r="E151" s="218" t="s">
        <v>8605</v>
      </c>
      <c r="F151" s="219" t="s">
        <v>9224</v>
      </c>
      <c r="G151" s="220" t="s">
        <v>7480</v>
      </c>
      <c r="H151" s="221">
        <v>1</v>
      </c>
      <c r="I151" s="222"/>
      <c r="J151" s="223">
        <f>ROUND(I151*H151,2)</f>
        <v>0</v>
      </c>
      <c r="K151" s="219" t="s">
        <v>7283</v>
      </c>
      <c r="L151" s="46"/>
      <c r="M151" s="224" t="s">
        <v>19</v>
      </c>
      <c r="N151" s="225" t="s">
        <v>47</v>
      </c>
      <c r="O151" s="86"/>
      <c r="P151" s="226">
        <f>O151*H151</f>
        <v>0</v>
      </c>
      <c r="Q151" s="226">
        <v>0</v>
      </c>
      <c r="R151" s="226">
        <f>Q151*H151</f>
        <v>0</v>
      </c>
      <c r="S151" s="226">
        <v>0</v>
      </c>
      <c r="T151" s="227">
        <f>S151*H151</f>
        <v>0</v>
      </c>
      <c r="U151" s="40"/>
      <c r="V151" s="40"/>
      <c r="W151" s="40"/>
      <c r="X151" s="40"/>
      <c r="Y151" s="40"/>
      <c r="Z151" s="40"/>
      <c r="AA151" s="40"/>
      <c r="AB151" s="40"/>
      <c r="AC151" s="40"/>
      <c r="AD151" s="40"/>
      <c r="AE151" s="40"/>
      <c r="AR151" s="228" t="s">
        <v>100</v>
      </c>
      <c r="AT151" s="228" t="s">
        <v>237</v>
      </c>
      <c r="AU151" s="228" t="s">
        <v>83</v>
      </c>
      <c r="AY151" s="19" t="s">
        <v>235</v>
      </c>
      <c r="BE151" s="229">
        <f>IF(N151="základní",J151,0)</f>
        <v>0</v>
      </c>
      <c r="BF151" s="229">
        <f>IF(N151="snížená",J151,0)</f>
        <v>0</v>
      </c>
      <c r="BG151" s="229">
        <f>IF(N151="zákl. přenesená",J151,0)</f>
        <v>0</v>
      </c>
      <c r="BH151" s="229">
        <f>IF(N151="sníž. přenesená",J151,0)</f>
        <v>0</v>
      </c>
      <c r="BI151" s="229">
        <f>IF(N151="nulová",J151,0)</f>
        <v>0</v>
      </c>
      <c r="BJ151" s="19" t="s">
        <v>83</v>
      </c>
      <c r="BK151" s="229">
        <f>ROUND(I151*H151,2)</f>
        <v>0</v>
      </c>
      <c r="BL151" s="19" t="s">
        <v>100</v>
      </c>
      <c r="BM151" s="228" t="s">
        <v>1127</v>
      </c>
    </row>
    <row r="152" s="2" customFormat="1" ht="16.5" customHeight="1">
      <c r="A152" s="40"/>
      <c r="B152" s="41"/>
      <c r="C152" s="217" t="s">
        <v>654</v>
      </c>
      <c r="D152" s="217" t="s">
        <v>237</v>
      </c>
      <c r="E152" s="218" t="s">
        <v>8606</v>
      </c>
      <c r="F152" s="219" t="s">
        <v>9225</v>
      </c>
      <c r="G152" s="220" t="s">
        <v>7480</v>
      </c>
      <c r="H152" s="221">
        <v>1</v>
      </c>
      <c r="I152" s="222"/>
      <c r="J152" s="223">
        <f>ROUND(I152*H152,2)</f>
        <v>0</v>
      </c>
      <c r="K152" s="219" t="s">
        <v>7283</v>
      </c>
      <c r="L152" s="46"/>
      <c r="M152" s="224" t="s">
        <v>19</v>
      </c>
      <c r="N152" s="225" t="s">
        <v>47</v>
      </c>
      <c r="O152" s="86"/>
      <c r="P152" s="226">
        <f>O152*H152</f>
        <v>0</v>
      </c>
      <c r="Q152" s="226">
        <v>0</v>
      </c>
      <c r="R152" s="226">
        <f>Q152*H152</f>
        <v>0</v>
      </c>
      <c r="S152" s="226">
        <v>0</v>
      </c>
      <c r="T152" s="227">
        <f>S152*H152</f>
        <v>0</v>
      </c>
      <c r="U152" s="40"/>
      <c r="V152" s="40"/>
      <c r="W152" s="40"/>
      <c r="X152" s="40"/>
      <c r="Y152" s="40"/>
      <c r="Z152" s="40"/>
      <c r="AA152" s="40"/>
      <c r="AB152" s="40"/>
      <c r="AC152" s="40"/>
      <c r="AD152" s="40"/>
      <c r="AE152" s="40"/>
      <c r="AR152" s="228" t="s">
        <v>100</v>
      </c>
      <c r="AT152" s="228" t="s">
        <v>237</v>
      </c>
      <c r="AU152" s="228" t="s">
        <v>83</v>
      </c>
      <c r="AY152" s="19" t="s">
        <v>235</v>
      </c>
      <c r="BE152" s="229">
        <f>IF(N152="základní",J152,0)</f>
        <v>0</v>
      </c>
      <c r="BF152" s="229">
        <f>IF(N152="snížená",J152,0)</f>
        <v>0</v>
      </c>
      <c r="BG152" s="229">
        <f>IF(N152="zákl. přenesená",J152,0)</f>
        <v>0</v>
      </c>
      <c r="BH152" s="229">
        <f>IF(N152="sníž. přenesená",J152,0)</f>
        <v>0</v>
      </c>
      <c r="BI152" s="229">
        <f>IF(N152="nulová",J152,0)</f>
        <v>0</v>
      </c>
      <c r="BJ152" s="19" t="s">
        <v>83</v>
      </c>
      <c r="BK152" s="229">
        <f>ROUND(I152*H152,2)</f>
        <v>0</v>
      </c>
      <c r="BL152" s="19" t="s">
        <v>100</v>
      </c>
      <c r="BM152" s="228" t="s">
        <v>1146</v>
      </c>
    </row>
    <row r="153" s="2" customFormat="1" ht="16.5" customHeight="1">
      <c r="A153" s="40"/>
      <c r="B153" s="41"/>
      <c r="C153" s="217" t="s">
        <v>661</v>
      </c>
      <c r="D153" s="217" t="s">
        <v>237</v>
      </c>
      <c r="E153" s="218" t="s">
        <v>9226</v>
      </c>
      <c r="F153" s="219" t="s">
        <v>9227</v>
      </c>
      <c r="G153" s="220" t="s">
        <v>369</v>
      </c>
      <c r="H153" s="221">
        <v>180</v>
      </c>
      <c r="I153" s="222"/>
      <c r="J153" s="223">
        <f>ROUND(I153*H153,2)</f>
        <v>0</v>
      </c>
      <c r="K153" s="219" t="s">
        <v>7283</v>
      </c>
      <c r="L153" s="46"/>
      <c r="M153" s="224" t="s">
        <v>19</v>
      </c>
      <c r="N153" s="225" t="s">
        <v>47</v>
      </c>
      <c r="O153" s="86"/>
      <c r="P153" s="226">
        <f>O153*H153</f>
        <v>0</v>
      </c>
      <c r="Q153" s="226">
        <v>0</v>
      </c>
      <c r="R153" s="226">
        <f>Q153*H153</f>
        <v>0</v>
      </c>
      <c r="S153" s="226">
        <v>0</v>
      </c>
      <c r="T153" s="227">
        <f>S153*H153</f>
        <v>0</v>
      </c>
      <c r="U153" s="40"/>
      <c r="V153" s="40"/>
      <c r="W153" s="40"/>
      <c r="X153" s="40"/>
      <c r="Y153" s="40"/>
      <c r="Z153" s="40"/>
      <c r="AA153" s="40"/>
      <c r="AB153" s="40"/>
      <c r="AC153" s="40"/>
      <c r="AD153" s="40"/>
      <c r="AE153" s="40"/>
      <c r="AR153" s="228" t="s">
        <v>100</v>
      </c>
      <c r="AT153" s="228" t="s">
        <v>237</v>
      </c>
      <c r="AU153" s="228" t="s">
        <v>83</v>
      </c>
      <c r="AY153" s="19" t="s">
        <v>235</v>
      </c>
      <c r="BE153" s="229">
        <f>IF(N153="základní",J153,0)</f>
        <v>0</v>
      </c>
      <c r="BF153" s="229">
        <f>IF(N153="snížená",J153,0)</f>
        <v>0</v>
      </c>
      <c r="BG153" s="229">
        <f>IF(N153="zákl. přenesená",J153,0)</f>
        <v>0</v>
      </c>
      <c r="BH153" s="229">
        <f>IF(N153="sníž. přenesená",J153,0)</f>
        <v>0</v>
      </c>
      <c r="BI153" s="229">
        <f>IF(N153="nulová",J153,0)</f>
        <v>0</v>
      </c>
      <c r="BJ153" s="19" t="s">
        <v>83</v>
      </c>
      <c r="BK153" s="229">
        <f>ROUND(I153*H153,2)</f>
        <v>0</v>
      </c>
      <c r="BL153" s="19" t="s">
        <v>100</v>
      </c>
      <c r="BM153" s="228" t="s">
        <v>1159</v>
      </c>
    </row>
    <row r="154" s="2" customFormat="1" ht="24.15" customHeight="1">
      <c r="A154" s="40"/>
      <c r="B154" s="41"/>
      <c r="C154" s="217" t="s">
        <v>680</v>
      </c>
      <c r="D154" s="217" t="s">
        <v>237</v>
      </c>
      <c r="E154" s="218" t="s">
        <v>9228</v>
      </c>
      <c r="F154" s="219" t="s">
        <v>9229</v>
      </c>
      <c r="G154" s="220" t="s">
        <v>369</v>
      </c>
      <c r="H154" s="221">
        <v>170</v>
      </c>
      <c r="I154" s="222"/>
      <c r="J154" s="223">
        <f>ROUND(I154*H154,2)</f>
        <v>0</v>
      </c>
      <c r="K154" s="219" t="s">
        <v>7283</v>
      </c>
      <c r="L154" s="46"/>
      <c r="M154" s="224" t="s">
        <v>19</v>
      </c>
      <c r="N154" s="225" t="s">
        <v>47</v>
      </c>
      <c r="O154" s="86"/>
      <c r="P154" s="226">
        <f>O154*H154</f>
        <v>0</v>
      </c>
      <c r="Q154" s="226">
        <v>0</v>
      </c>
      <c r="R154" s="226">
        <f>Q154*H154</f>
        <v>0</v>
      </c>
      <c r="S154" s="226">
        <v>0</v>
      </c>
      <c r="T154" s="227">
        <f>S154*H154</f>
        <v>0</v>
      </c>
      <c r="U154" s="40"/>
      <c r="V154" s="40"/>
      <c r="W154" s="40"/>
      <c r="X154" s="40"/>
      <c r="Y154" s="40"/>
      <c r="Z154" s="40"/>
      <c r="AA154" s="40"/>
      <c r="AB154" s="40"/>
      <c r="AC154" s="40"/>
      <c r="AD154" s="40"/>
      <c r="AE154" s="40"/>
      <c r="AR154" s="228" t="s">
        <v>100</v>
      </c>
      <c r="AT154" s="228" t="s">
        <v>237</v>
      </c>
      <c r="AU154" s="228" t="s">
        <v>83</v>
      </c>
      <c r="AY154" s="19" t="s">
        <v>235</v>
      </c>
      <c r="BE154" s="229">
        <f>IF(N154="základní",J154,0)</f>
        <v>0</v>
      </c>
      <c r="BF154" s="229">
        <f>IF(N154="snížená",J154,0)</f>
        <v>0</v>
      </c>
      <c r="BG154" s="229">
        <f>IF(N154="zákl. přenesená",J154,0)</f>
        <v>0</v>
      </c>
      <c r="BH154" s="229">
        <f>IF(N154="sníž. přenesená",J154,0)</f>
        <v>0</v>
      </c>
      <c r="BI154" s="229">
        <f>IF(N154="nulová",J154,0)</f>
        <v>0</v>
      </c>
      <c r="BJ154" s="19" t="s">
        <v>83</v>
      </c>
      <c r="BK154" s="229">
        <f>ROUND(I154*H154,2)</f>
        <v>0</v>
      </c>
      <c r="BL154" s="19" t="s">
        <v>100</v>
      </c>
      <c r="BM154" s="228" t="s">
        <v>1172</v>
      </c>
    </row>
    <row r="155" s="12" customFormat="1" ht="25.92" customHeight="1">
      <c r="A155" s="12"/>
      <c r="B155" s="201"/>
      <c r="C155" s="202"/>
      <c r="D155" s="203" t="s">
        <v>75</v>
      </c>
      <c r="E155" s="204" t="s">
        <v>8608</v>
      </c>
      <c r="F155" s="204" t="s">
        <v>9230</v>
      </c>
      <c r="G155" s="202"/>
      <c r="H155" s="202"/>
      <c r="I155" s="205"/>
      <c r="J155" s="206">
        <f>BK155</f>
        <v>0</v>
      </c>
      <c r="K155" s="202"/>
      <c r="L155" s="207"/>
      <c r="M155" s="208"/>
      <c r="N155" s="209"/>
      <c r="O155" s="209"/>
      <c r="P155" s="210">
        <f>SUM(P156:P161)</f>
        <v>0</v>
      </c>
      <c r="Q155" s="209"/>
      <c r="R155" s="210">
        <f>SUM(R156:R161)</f>
        <v>0</v>
      </c>
      <c r="S155" s="209"/>
      <c r="T155" s="211">
        <f>SUM(T156:T161)</f>
        <v>0</v>
      </c>
      <c r="U155" s="12"/>
      <c r="V155" s="12"/>
      <c r="W155" s="12"/>
      <c r="X155" s="12"/>
      <c r="Y155" s="12"/>
      <c r="Z155" s="12"/>
      <c r="AA155" s="12"/>
      <c r="AB155" s="12"/>
      <c r="AC155" s="12"/>
      <c r="AD155" s="12"/>
      <c r="AE155" s="12"/>
      <c r="AR155" s="212" t="s">
        <v>83</v>
      </c>
      <c r="AT155" s="213" t="s">
        <v>75</v>
      </c>
      <c r="AU155" s="213" t="s">
        <v>76</v>
      </c>
      <c r="AY155" s="212" t="s">
        <v>235</v>
      </c>
      <c r="BK155" s="214">
        <f>SUM(BK156:BK161)</f>
        <v>0</v>
      </c>
    </row>
    <row r="156" s="2" customFormat="1" ht="24.15" customHeight="1">
      <c r="A156" s="40"/>
      <c r="B156" s="41"/>
      <c r="C156" s="283" t="s">
        <v>688</v>
      </c>
      <c r="D156" s="283" t="s">
        <v>1610</v>
      </c>
      <c r="E156" s="284" t="s">
        <v>8610</v>
      </c>
      <c r="F156" s="285" t="s">
        <v>9231</v>
      </c>
      <c r="G156" s="286" t="s">
        <v>7480</v>
      </c>
      <c r="H156" s="287">
        <v>6</v>
      </c>
      <c r="I156" s="288"/>
      <c r="J156" s="289">
        <f>ROUND(I156*H156,2)</f>
        <v>0</v>
      </c>
      <c r="K156" s="285" t="s">
        <v>7283</v>
      </c>
      <c r="L156" s="290"/>
      <c r="M156" s="291" t="s">
        <v>19</v>
      </c>
      <c r="N156" s="292" t="s">
        <v>47</v>
      </c>
      <c r="O156" s="86"/>
      <c r="P156" s="226">
        <f>O156*H156</f>
        <v>0</v>
      </c>
      <c r="Q156" s="226">
        <v>0</v>
      </c>
      <c r="R156" s="226">
        <f>Q156*H156</f>
        <v>0</v>
      </c>
      <c r="S156" s="226">
        <v>0</v>
      </c>
      <c r="T156" s="227">
        <f>S156*H156</f>
        <v>0</v>
      </c>
      <c r="U156" s="40"/>
      <c r="V156" s="40"/>
      <c r="W156" s="40"/>
      <c r="X156" s="40"/>
      <c r="Y156" s="40"/>
      <c r="Z156" s="40"/>
      <c r="AA156" s="40"/>
      <c r="AB156" s="40"/>
      <c r="AC156" s="40"/>
      <c r="AD156" s="40"/>
      <c r="AE156" s="40"/>
      <c r="AR156" s="228" t="s">
        <v>352</v>
      </c>
      <c r="AT156" s="228" t="s">
        <v>1610</v>
      </c>
      <c r="AU156" s="228" t="s">
        <v>83</v>
      </c>
      <c r="AY156" s="19" t="s">
        <v>235</v>
      </c>
      <c r="BE156" s="229">
        <f>IF(N156="základní",J156,0)</f>
        <v>0</v>
      </c>
      <c r="BF156" s="229">
        <f>IF(N156="snížená",J156,0)</f>
        <v>0</v>
      </c>
      <c r="BG156" s="229">
        <f>IF(N156="zákl. přenesená",J156,0)</f>
        <v>0</v>
      </c>
      <c r="BH156" s="229">
        <f>IF(N156="sníž. přenesená",J156,0)</f>
        <v>0</v>
      </c>
      <c r="BI156" s="229">
        <f>IF(N156="nulová",J156,0)</f>
        <v>0</v>
      </c>
      <c r="BJ156" s="19" t="s">
        <v>83</v>
      </c>
      <c r="BK156" s="229">
        <f>ROUND(I156*H156,2)</f>
        <v>0</v>
      </c>
      <c r="BL156" s="19" t="s">
        <v>100</v>
      </c>
      <c r="BM156" s="228" t="s">
        <v>1184</v>
      </c>
    </row>
    <row r="157" s="2" customFormat="1" ht="16.5" customHeight="1">
      <c r="A157" s="40"/>
      <c r="B157" s="41"/>
      <c r="C157" s="217" t="s">
        <v>698</v>
      </c>
      <c r="D157" s="217" t="s">
        <v>237</v>
      </c>
      <c r="E157" s="218" t="s">
        <v>8612</v>
      </c>
      <c r="F157" s="219" t="s">
        <v>9232</v>
      </c>
      <c r="G157" s="220" t="s">
        <v>7480</v>
      </c>
      <c r="H157" s="221">
        <v>6</v>
      </c>
      <c r="I157" s="222"/>
      <c r="J157" s="223">
        <f>ROUND(I157*H157,2)</f>
        <v>0</v>
      </c>
      <c r="K157" s="219" t="s">
        <v>7283</v>
      </c>
      <c r="L157" s="46"/>
      <c r="M157" s="224" t="s">
        <v>19</v>
      </c>
      <c r="N157" s="225" t="s">
        <v>47</v>
      </c>
      <c r="O157" s="86"/>
      <c r="P157" s="226">
        <f>O157*H157</f>
        <v>0</v>
      </c>
      <c r="Q157" s="226">
        <v>0</v>
      </c>
      <c r="R157" s="226">
        <f>Q157*H157</f>
        <v>0</v>
      </c>
      <c r="S157" s="226">
        <v>0</v>
      </c>
      <c r="T157" s="227">
        <f>S157*H157</f>
        <v>0</v>
      </c>
      <c r="U157" s="40"/>
      <c r="V157" s="40"/>
      <c r="W157" s="40"/>
      <c r="X157" s="40"/>
      <c r="Y157" s="40"/>
      <c r="Z157" s="40"/>
      <c r="AA157" s="40"/>
      <c r="AB157" s="40"/>
      <c r="AC157" s="40"/>
      <c r="AD157" s="40"/>
      <c r="AE157" s="40"/>
      <c r="AR157" s="228" t="s">
        <v>100</v>
      </c>
      <c r="AT157" s="228" t="s">
        <v>237</v>
      </c>
      <c r="AU157" s="228" t="s">
        <v>83</v>
      </c>
      <c r="AY157" s="19" t="s">
        <v>235</v>
      </c>
      <c r="BE157" s="229">
        <f>IF(N157="základní",J157,0)</f>
        <v>0</v>
      </c>
      <c r="BF157" s="229">
        <f>IF(N157="snížená",J157,0)</f>
        <v>0</v>
      </c>
      <c r="BG157" s="229">
        <f>IF(N157="zákl. přenesená",J157,0)</f>
        <v>0</v>
      </c>
      <c r="BH157" s="229">
        <f>IF(N157="sníž. přenesená",J157,0)</f>
        <v>0</v>
      </c>
      <c r="BI157" s="229">
        <f>IF(N157="nulová",J157,0)</f>
        <v>0</v>
      </c>
      <c r="BJ157" s="19" t="s">
        <v>83</v>
      </c>
      <c r="BK157" s="229">
        <f>ROUND(I157*H157,2)</f>
        <v>0</v>
      </c>
      <c r="BL157" s="19" t="s">
        <v>100</v>
      </c>
      <c r="BM157" s="228" t="s">
        <v>1203</v>
      </c>
    </row>
    <row r="158" s="2" customFormat="1" ht="16.5" customHeight="1">
      <c r="A158" s="40"/>
      <c r="B158" s="41"/>
      <c r="C158" s="217" t="s">
        <v>755</v>
      </c>
      <c r="D158" s="217" t="s">
        <v>237</v>
      </c>
      <c r="E158" s="218" t="s">
        <v>8613</v>
      </c>
      <c r="F158" s="219" t="s">
        <v>9233</v>
      </c>
      <c r="G158" s="220" t="s">
        <v>1283</v>
      </c>
      <c r="H158" s="221">
        <v>6</v>
      </c>
      <c r="I158" s="222"/>
      <c r="J158" s="223">
        <f>ROUND(I158*H158,2)</f>
        <v>0</v>
      </c>
      <c r="K158" s="219" t="s">
        <v>7283</v>
      </c>
      <c r="L158" s="46"/>
      <c r="M158" s="224" t="s">
        <v>19</v>
      </c>
      <c r="N158" s="225" t="s">
        <v>47</v>
      </c>
      <c r="O158" s="86"/>
      <c r="P158" s="226">
        <f>O158*H158</f>
        <v>0</v>
      </c>
      <c r="Q158" s="226">
        <v>0</v>
      </c>
      <c r="R158" s="226">
        <f>Q158*H158</f>
        <v>0</v>
      </c>
      <c r="S158" s="226">
        <v>0</v>
      </c>
      <c r="T158" s="227">
        <f>S158*H158</f>
        <v>0</v>
      </c>
      <c r="U158" s="40"/>
      <c r="V158" s="40"/>
      <c r="W158" s="40"/>
      <c r="X158" s="40"/>
      <c r="Y158" s="40"/>
      <c r="Z158" s="40"/>
      <c r="AA158" s="40"/>
      <c r="AB158" s="40"/>
      <c r="AC158" s="40"/>
      <c r="AD158" s="40"/>
      <c r="AE158" s="40"/>
      <c r="AR158" s="228" t="s">
        <v>100</v>
      </c>
      <c r="AT158" s="228" t="s">
        <v>237</v>
      </c>
      <c r="AU158" s="228" t="s">
        <v>83</v>
      </c>
      <c r="AY158" s="19" t="s">
        <v>235</v>
      </c>
      <c r="BE158" s="229">
        <f>IF(N158="základní",J158,0)</f>
        <v>0</v>
      </c>
      <c r="BF158" s="229">
        <f>IF(N158="snížená",J158,0)</f>
        <v>0</v>
      </c>
      <c r="BG158" s="229">
        <f>IF(N158="zákl. přenesená",J158,0)</f>
        <v>0</v>
      </c>
      <c r="BH158" s="229">
        <f>IF(N158="sníž. přenesená",J158,0)</f>
        <v>0</v>
      </c>
      <c r="BI158" s="229">
        <f>IF(N158="nulová",J158,0)</f>
        <v>0</v>
      </c>
      <c r="BJ158" s="19" t="s">
        <v>83</v>
      </c>
      <c r="BK158" s="229">
        <f>ROUND(I158*H158,2)</f>
        <v>0</v>
      </c>
      <c r="BL158" s="19" t="s">
        <v>100</v>
      </c>
      <c r="BM158" s="228" t="s">
        <v>1215</v>
      </c>
    </row>
    <row r="159" s="2" customFormat="1" ht="16.5" customHeight="1">
      <c r="A159" s="40"/>
      <c r="B159" s="41"/>
      <c r="C159" s="217" t="s">
        <v>766</v>
      </c>
      <c r="D159" s="217" t="s">
        <v>237</v>
      </c>
      <c r="E159" s="218" t="s">
        <v>8614</v>
      </c>
      <c r="F159" s="219" t="s">
        <v>9234</v>
      </c>
      <c r="G159" s="220" t="s">
        <v>1283</v>
      </c>
      <c r="H159" s="221">
        <v>8</v>
      </c>
      <c r="I159" s="222"/>
      <c r="J159" s="223">
        <f>ROUND(I159*H159,2)</f>
        <v>0</v>
      </c>
      <c r="K159" s="219" t="s">
        <v>7283</v>
      </c>
      <c r="L159" s="46"/>
      <c r="M159" s="224" t="s">
        <v>19</v>
      </c>
      <c r="N159" s="225" t="s">
        <v>47</v>
      </c>
      <c r="O159" s="86"/>
      <c r="P159" s="226">
        <f>O159*H159</f>
        <v>0</v>
      </c>
      <c r="Q159" s="226">
        <v>0</v>
      </c>
      <c r="R159" s="226">
        <f>Q159*H159</f>
        <v>0</v>
      </c>
      <c r="S159" s="226">
        <v>0</v>
      </c>
      <c r="T159" s="227">
        <f>S159*H159</f>
        <v>0</v>
      </c>
      <c r="U159" s="40"/>
      <c r="V159" s="40"/>
      <c r="W159" s="40"/>
      <c r="X159" s="40"/>
      <c r="Y159" s="40"/>
      <c r="Z159" s="40"/>
      <c r="AA159" s="40"/>
      <c r="AB159" s="40"/>
      <c r="AC159" s="40"/>
      <c r="AD159" s="40"/>
      <c r="AE159" s="40"/>
      <c r="AR159" s="228" t="s">
        <v>100</v>
      </c>
      <c r="AT159" s="228" t="s">
        <v>237</v>
      </c>
      <c r="AU159" s="228" t="s">
        <v>83</v>
      </c>
      <c r="AY159" s="19" t="s">
        <v>235</v>
      </c>
      <c r="BE159" s="229">
        <f>IF(N159="základní",J159,0)</f>
        <v>0</v>
      </c>
      <c r="BF159" s="229">
        <f>IF(N159="snížená",J159,0)</f>
        <v>0</v>
      </c>
      <c r="BG159" s="229">
        <f>IF(N159="zákl. přenesená",J159,0)</f>
        <v>0</v>
      </c>
      <c r="BH159" s="229">
        <f>IF(N159="sníž. přenesená",J159,0)</f>
        <v>0</v>
      </c>
      <c r="BI159" s="229">
        <f>IF(N159="nulová",J159,0)</f>
        <v>0</v>
      </c>
      <c r="BJ159" s="19" t="s">
        <v>83</v>
      </c>
      <c r="BK159" s="229">
        <f>ROUND(I159*H159,2)</f>
        <v>0</v>
      </c>
      <c r="BL159" s="19" t="s">
        <v>100</v>
      </c>
      <c r="BM159" s="228" t="s">
        <v>1231</v>
      </c>
    </row>
    <row r="160" s="2" customFormat="1" ht="16.5" customHeight="1">
      <c r="A160" s="40"/>
      <c r="B160" s="41"/>
      <c r="C160" s="217" t="s">
        <v>773</v>
      </c>
      <c r="D160" s="217" t="s">
        <v>237</v>
      </c>
      <c r="E160" s="218" t="s">
        <v>8615</v>
      </c>
      <c r="F160" s="219" t="s">
        <v>9235</v>
      </c>
      <c r="G160" s="220" t="s">
        <v>610</v>
      </c>
      <c r="H160" s="221">
        <v>1</v>
      </c>
      <c r="I160" s="222"/>
      <c r="J160" s="223">
        <f>ROUND(I160*H160,2)</f>
        <v>0</v>
      </c>
      <c r="K160" s="219" t="s">
        <v>7283</v>
      </c>
      <c r="L160" s="46"/>
      <c r="M160" s="224" t="s">
        <v>19</v>
      </c>
      <c r="N160" s="225" t="s">
        <v>47</v>
      </c>
      <c r="O160" s="86"/>
      <c r="P160" s="226">
        <f>O160*H160</f>
        <v>0</v>
      </c>
      <c r="Q160" s="226">
        <v>0</v>
      </c>
      <c r="R160" s="226">
        <f>Q160*H160</f>
        <v>0</v>
      </c>
      <c r="S160" s="226">
        <v>0</v>
      </c>
      <c r="T160" s="227">
        <f>S160*H160</f>
        <v>0</v>
      </c>
      <c r="U160" s="40"/>
      <c r="V160" s="40"/>
      <c r="W160" s="40"/>
      <c r="X160" s="40"/>
      <c r="Y160" s="40"/>
      <c r="Z160" s="40"/>
      <c r="AA160" s="40"/>
      <c r="AB160" s="40"/>
      <c r="AC160" s="40"/>
      <c r="AD160" s="40"/>
      <c r="AE160" s="40"/>
      <c r="AR160" s="228" t="s">
        <v>100</v>
      </c>
      <c r="AT160" s="228" t="s">
        <v>237</v>
      </c>
      <c r="AU160" s="228" t="s">
        <v>83</v>
      </c>
      <c r="AY160" s="19" t="s">
        <v>235</v>
      </c>
      <c r="BE160" s="229">
        <f>IF(N160="základní",J160,0)</f>
        <v>0</v>
      </c>
      <c r="BF160" s="229">
        <f>IF(N160="snížená",J160,0)</f>
        <v>0</v>
      </c>
      <c r="BG160" s="229">
        <f>IF(N160="zákl. přenesená",J160,0)</f>
        <v>0</v>
      </c>
      <c r="BH160" s="229">
        <f>IF(N160="sníž. přenesená",J160,0)</f>
        <v>0</v>
      </c>
      <c r="BI160" s="229">
        <f>IF(N160="nulová",J160,0)</f>
        <v>0</v>
      </c>
      <c r="BJ160" s="19" t="s">
        <v>83</v>
      </c>
      <c r="BK160" s="229">
        <f>ROUND(I160*H160,2)</f>
        <v>0</v>
      </c>
      <c r="BL160" s="19" t="s">
        <v>100</v>
      </c>
      <c r="BM160" s="228" t="s">
        <v>1248</v>
      </c>
    </row>
    <row r="161" s="2" customFormat="1" ht="16.5" customHeight="1">
      <c r="A161" s="40"/>
      <c r="B161" s="41"/>
      <c r="C161" s="217" t="s">
        <v>782</v>
      </c>
      <c r="D161" s="217" t="s">
        <v>237</v>
      </c>
      <c r="E161" s="218" t="s">
        <v>8616</v>
      </c>
      <c r="F161" s="219" t="s">
        <v>9236</v>
      </c>
      <c r="G161" s="220" t="s">
        <v>7480</v>
      </c>
      <c r="H161" s="221">
        <v>6</v>
      </c>
      <c r="I161" s="222"/>
      <c r="J161" s="223">
        <f>ROUND(I161*H161,2)</f>
        <v>0</v>
      </c>
      <c r="K161" s="219" t="s">
        <v>7283</v>
      </c>
      <c r="L161" s="46"/>
      <c r="M161" s="224" t="s">
        <v>19</v>
      </c>
      <c r="N161" s="225" t="s">
        <v>47</v>
      </c>
      <c r="O161" s="86"/>
      <c r="P161" s="226">
        <f>O161*H161</f>
        <v>0</v>
      </c>
      <c r="Q161" s="226">
        <v>0</v>
      </c>
      <c r="R161" s="226">
        <f>Q161*H161</f>
        <v>0</v>
      </c>
      <c r="S161" s="226">
        <v>0</v>
      </c>
      <c r="T161" s="227">
        <f>S161*H161</f>
        <v>0</v>
      </c>
      <c r="U161" s="40"/>
      <c r="V161" s="40"/>
      <c r="W161" s="40"/>
      <c r="X161" s="40"/>
      <c r="Y161" s="40"/>
      <c r="Z161" s="40"/>
      <c r="AA161" s="40"/>
      <c r="AB161" s="40"/>
      <c r="AC161" s="40"/>
      <c r="AD161" s="40"/>
      <c r="AE161" s="40"/>
      <c r="AR161" s="228" t="s">
        <v>100</v>
      </c>
      <c r="AT161" s="228" t="s">
        <v>237</v>
      </c>
      <c r="AU161" s="228" t="s">
        <v>83</v>
      </c>
      <c r="AY161" s="19" t="s">
        <v>235</v>
      </c>
      <c r="BE161" s="229">
        <f>IF(N161="základní",J161,0)</f>
        <v>0</v>
      </c>
      <c r="BF161" s="229">
        <f>IF(N161="snížená",J161,0)</f>
        <v>0</v>
      </c>
      <c r="BG161" s="229">
        <f>IF(N161="zákl. přenesená",J161,0)</f>
        <v>0</v>
      </c>
      <c r="BH161" s="229">
        <f>IF(N161="sníž. přenesená",J161,0)</f>
        <v>0</v>
      </c>
      <c r="BI161" s="229">
        <f>IF(N161="nulová",J161,0)</f>
        <v>0</v>
      </c>
      <c r="BJ161" s="19" t="s">
        <v>83</v>
      </c>
      <c r="BK161" s="229">
        <f>ROUND(I161*H161,2)</f>
        <v>0</v>
      </c>
      <c r="BL161" s="19" t="s">
        <v>100</v>
      </c>
      <c r="BM161" s="228" t="s">
        <v>1266</v>
      </c>
    </row>
    <row r="162" s="12" customFormat="1" ht="25.92" customHeight="1">
      <c r="A162" s="12"/>
      <c r="B162" s="201"/>
      <c r="C162" s="202"/>
      <c r="D162" s="203" t="s">
        <v>75</v>
      </c>
      <c r="E162" s="204" t="s">
        <v>8618</v>
      </c>
      <c r="F162" s="204" t="s">
        <v>9237</v>
      </c>
      <c r="G162" s="202"/>
      <c r="H162" s="202"/>
      <c r="I162" s="205"/>
      <c r="J162" s="206">
        <f>BK162</f>
        <v>0</v>
      </c>
      <c r="K162" s="202"/>
      <c r="L162" s="207"/>
      <c r="M162" s="208"/>
      <c r="N162" s="209"/>
      <c r="O162" s="209"/>
      <c r="P162" s="210">
        <f>SUM(P163:P164)</f>
        <v>0</v>
      </c>
      <c r="Q162" s="209"/>
      <c r="R162" s="210">
        <f>SUM(R163:R164)</f>
        <v>0</v>
      </c>
      <c r="S162" s="209"/>
      <c r="T162" s="211">
        <f>SUM(T163:T164)</f>
        <v>0</v>
      </c>
      <c r="U162" s="12"/>
      <c r="V162" s="12"/>
      <c r="W162" s="12"/>
      <c r="X162" s="12"/>
      <c r="Y162" s="12"/>
      <c r="Z162" s="12"/>
      <c r="AA162" s="12"/>
      <c r="AB162" s="12"/>
      <c r="AC162" s="12"/>
      <c r="AD162" s="12"/>
      <c r="AE162" s="12"/>
      <c r="AR162" s="212" t="s">
        <v>83</v>
      </c>
      <c r="AT162" s="213" t="s">
        <v>75</v>
      </c>
      <c r="AU162" s="213" t="s">
        <v>76</v>
      </c>
      <c r="AY162" s="212" t="s">
        <v>235</v>
      </c>
      <c r="BK162" s="214">
        <f>SUM(BK163:BK164)</f>
        <v>0</v>
      </c>
    </row>
    <row r="163" s="2" customFormat="1" ht="44.25" customHeight="1">
      <c r="A163" s="40"/>
      <c r="B163" s="41"/>
      <c r="C163" s="217" t="s">
        <v>788</v>
      </c>
      <c r="D163" s="217" t="s">
        <v>237</v>
      </c>
      <c r="E163" s="218" t="s">
        <v>8620</v>
      </c>
      <c r="F163" s="219" t="s">
        <v>9238</v>
      </c>
      <c r="G163" s="220" t="s">
        <v>7480</v>
      </c>
      <c r="H163" s="221">
        <v>3</v>
      </c>
      <c r="I163" s="222"/>
      <c r="J163" s="223">
        <f>ROUND(I163*H163,2)</f>
        <v>0</v>
      </c>
      <c r="K163" s="219" t="s">
        <v>7283</v>
      </c>
      <c r="L163" s="46"/>
      <c r="M163" s="224" t="s">
        <v>19</v>
      </c>
      <c r="N163" s="225" t="s">
        <v>47</v>
      </c>
      <c r="O163" s="86"/>
      <c r="P163" s="226">
        <f>O163*H163</f>
        <v>0</v>
      </c>
      <c r="Q163" s="226">
        <v>0</v>
      </c>
      <c r="R163" s="226">
        <f>Q163*H163</f>
        <v>0</v>
      </c>
      <c r="S163" s="226">
        <v>0</v>
      </c>
      <c r="T163" s="227">
        <f>S163*H163</f>
        <v>0</v>
      </c>
      <c r="U163" s="40"/>
      <c r="V163" s="40"/>
      <c r="W163" s="40"/>
      <c r="X163" s="40"/>
      <c r="Y163" s="40"/>
      <c r="Z163" s="40"/>
      <c r="AA163" s="40"/>
      <c r="AB163" s="40"/>
      <c r="AC163" s="40"/>
      <c r="AD163" s="40"/>
      <c r="AE163" s="40"/>
      <c r="AR163" s="228" t="s">
        <v>100</v>
      </c>
      <c r="AT163" s="228" t="s">
        <v>237</v>
      </c>
      <c r="AU163" s="228" t="s">
        <v>83</v>
      </c>
      <c r="AY163" s="19" t="s">
        <v>235</v>
      </c>
      <c r="BE163" s="229">
        <f>IF(N163="základní",J163,0)</f>
        <v>0</v>
      </c>
      <c r="BF163" s="229">
        <f>IF(N163="snížená",J163,0)</f>
        <v>0</v>
      </c>
      <c r="BG163" s="229">
        <f>IF(N163="zákl. přenesená",J163,0)</f>
        <v>0</v>
      </c>
      <c r="BH163" s="229">
        <f>IF(N163="sníž. přenesená",J163,0)</f>
        <v>0</v>
      </c>
      <c r="BI163" s="229">
        <f>IF(N163="nulová",J163,0)</f>
        <v>0</v>
      </c>
      <c r="BJ163" s="19" t="s">
        <v>83</v>
      </c>
      <c r="BK163" s="229">
        <f>ROUND(I163*H163,2)</f>
        <v>0</v>
      </c>
      <c r="BL163" s="19" t="s">
        <v>100</v>
      </c>
      <c r="BM163" s="228" t="s">
        <v>1291</v>
      </c>
    </row>
    <row r="164" s="2" customFormat="1" ht="49.05" customHeight="1">
      <c r="A164" s="40"/>
      <c r="B164" s="41"/>
      <c r="C164" s="217" t="s">
        <v>816</v>
      </c>
      <c r="D164" s="217" t="s">
        <v>237</v>
      </c>
      <c r="E164" s="218" t="s">
        <v>8621</v>
      </c>
      <c r="F164" s="219" t="s">
        <v>9239</v>
      </c>
      <c r="G164" s="220" t="s">
        <v>7480</v>
      </c>
      <c r="H164" s="221">
        <v>7</v>
      </c>
      <c r="I164" s="222"/>
      <c r="J164" s="223">
        <f>ROUND(I164*H164,2)</f>
        <v>0</v>
      </c>
      <c r="K164" s="219" t="s">
        <v>7283</v>
      </c>
      <c r="L164" s="46"/>
      <c r="M164" s="224" t="s">
        <v>19</v>
      </c>
      <c r="N164" s="225" t="s">
        <v>47</v>
      </c>
      <c r="O164" s="86"/>
      <c r="P164" s="226">
        <f>O164*H164</f>
        <v>0</v>
      </c>
      <c r="Q164" s="226">
        <v>0</v>
      </c>
      <c r="R164" s="226">
        <f>Q164*H164</f>
        <v>0</v>
      </c>
      <c r="S164" s="226">
        <v>0</v>
      </c>
      <c r="T164" s="227">
        <f>S164*H164</f>
        <v>0</v>
      </c>
      <c r="U164" s="40"/>
      <c r="V164" s="40"/>
      <c r="W164" s="40"/>
      <c r="X164" s="40"/>
      <c r="Y164" s="40"/>
      <c r="Z164" s="40"/>
      <c r="AA164" s="40"/>
      <c r="AB164" s="40"/>
      <c r="AC164" s="40"/>
      <c r="AD164" s="40"/>
      <c r="AE164" s="40"/>
      <c r="AR164" s="228" t="s">
        <v>100</v>
      </c>
      <c r="AT164" s="228" t="s">
        <v>237</v>
      </c>
      <c r="AU164" s="228" t="s">
        <v>83</v>
      </c>
      <c r="AY164" s="19" t="s">
        <v>235</v>
      </c>
      <c r="BE164" s="229">
        <f>IF(N164="základní",J164,0)</f>
        <v>0</v>
      </c>
      <c r="BF164" s="229">
        <f>IF(N164="snížená",J164,0)</f>
        <v>0</v>
      </c>
      <c r="BG164" s="229">
        <f>IF(N164="zákl. přenesená",J164,0)</f>
        <v>0</v>
      </c>
      <c r="BH164" s="229">
        <f>IF(N164="sníž. přenesená",J164,0)</f>
        <v>0</v>
      </c>
      <c r="BI164" s="229">
        <f>IF(N164="nulová",J164,0)</f>
        <v>0</v>
      </c>
      <c r="BJ164" s="19" t="s">
        <v>83</v>
      </c>
      <c r="BK164" s="229">
        <f>ROUND(I164*H164,2)</f>
        <v>0</v>
      </c>
      <c r="BL164" s="19" t="s">
        <v>100</v>
      </c>
      <c r="BM164" s="228" t="s">
        <v>4093</v>
      </c>
    </row>
    <row r="165" s="12" customFormat="1" ht="25.92" customHeight="1">
      <c r="A165" s="12"/>
      <c r="B165" s="201"/>
      <c r="C165" s="202"/>
      <c r="D165" s="203" t="s">
        <v>75</v>
      </c>
      <c r="E165" s="204" t="s">
        <v>8627</v>
      </c>
      <c r="F165" s="204" t="s">
        <v>9240</v>
      </c>
      <c r="G165" s="202"/>
      <c r="H165" s="202"/>
      <c r="I165" s="205"/>
      <c r="J165" s="206">
        <f>BK165</f>
        <v>0</v>
      </c>
      <c r="K165" s="202"/>
      <c r="L165" s="207"/>
      <c r="M165" s="208"/>
      <c r="N165" s="209"/>
      <c r="O165" s="209"/>
      <c r="P165" s="210">
        <f>SUM(P166:P195)</f>
        <v>0</v>
      </c>
      <c r="Q165" s="209"/>
      <c r="R165" s="210">
        <f>SUM(R166:R195)</f>
        <v>0</v>
      </c>
      <c r="S165" s="209"/>
      <c r="T165" s="211">
        <f>SUM(T166:T195)</f>
        <v>0</v>
      </c>
      <c r="U165" s="12"/>
      <c r="V165" s="12"/>
      <c r="W165" s="12"/>
      <c r="X165" s="12"/>
      <c r="Y165" s="12"/>
      <c r="Z165" s="12"/>
      <c r="AA165" s="12"/>
      <c r="AB165" s="12"/>
      <c r="AC165" s="12"/>
      <c r="AD165" s="12"/>
      <c r="AE165" s="12"/>
      <c r="AR165" s="212" t="s">
        <v>83</v>
      </c>
      <c r="AT165" s="213" t="s">
        <v>75</v>
      </c>
      <c r="AU165" s="213" t="s">
        <v>76</v>
      </c>
      <c r="AY165" s="212" t="s">
        <v>235</v>
      </c>
      <c r="BK165" s="214">
        <f>SUM(BK166:BK195)</f>
        <v>0</v>
      </c>
    </row>
    <row r="166" s="2" customFormat="1" ht="55.5" customHeight="1">
      <c r="A166" s="40"/>
      <c r="B166" s="41"/>
      <c r="C166" s="283" t="s">
        <v>837</v>
      </c>
      <c r="D166" s="283" t="s">
        <v>1610</v>
      </c>
      <c r="E166" s="284" t="s">
        <v>8629</v>
      </c>
      <c r="F166" s="285" t="s">
        <v>9241</v>
      </c>
      <c r="G166" s="286" t="s">
        <v>7480</v>
      </c>
      <c r="H166" s="287">
        <v>35</v>
      </c>
      <c r="I166" s="288"/>
      <c r="J166" s="289">
        <f>ROUND(I166*H166,2)</f>
        <v>0</v>
      </c>
      <c r="K166" s="285" t="s">
        <v>7283</v>
      </c>
      <c r="L166" s="290"/>
      <c r="M166" s="291" t="s">
        <v>19</v>
      </c>
      <c r="N166" s="292" t="s">
        <v>47</v>
      </c>
      <c r="O166" s="86"/>
      <c r="P166" s="226">
        <f>O166*H166</f>
        <v>0</v>
      </c>
      <c r="Q166" s="226">
        <v>0</v>
      </c>
      <c r="R166" s="226">
        <f>Q166*H166</f>
        <v>0</v>
      </c>
      <c r="S166" s="226">
        <v>0</v>
      </c>
      <c r="T166" s="227">
        <f>S166*H166</f>
        <v>0</v>
      </c>
      <c r="U166" s="40"/>
      <c r="V166" s="40"/>
      <c r="W166" s="40"/>
      <c r="X166" s="40"/>
      <c r="Y166" s="40"/>
      <c r="Z166" s="40"/>
      <c r="AA166" s="40"/>
      <c r="AB166" s="40"/>
      <c r="AC166" s="40"/>
      <c r="AD166" s="40"/>
      <c r="AE166" s="40"/>
      <c r="AR166" s="228" t="s">
        <v>352</v>
      </c>
      <c r="AT166" s="228" t="s">
        <v>1610</v>
      </c>
      <c r="AU166" s="228" t="s">
        <v>83</v>
      </c>
      <c r="AY166" s="19" t="s">
        <v>235</v>
      </c>
      <c r="BE166" s="229">
        <f>IF(N166="základní",J166,0)</f>
        <v>0</v>
      </c>
      <c r="BF166" s="229">
        <f>IF(N166="snížená",J166,0)</f>
        <v>0</v>
      </c>
      <c r="BG166" s="229">
        <f>IF(N166="zákl. přenesená",J166,0)</f>
        <v>0</v>
      </c>
      <c r="BH166" s="229">
        <f>IF(N166="sníž. přenesená",J166,0)</f>
        <v>0</v>
      </c>
      <c r="BI166" s="229">
        <f>IF(N166="nulová",J166,0)</f>
        <v>0</v>
      </c>
      <c r="BJ166" s="19" t="s">
        <v>83</v>
      </c>
      <c r="BK166" s="229">
        <f>ROUND(I166*H166,2)</f>
        <v>0</v>
      </c>
      <c r="BL166" s="19" t="s">
        <v>100</v>
      </c>
      <c r="BM166" s="228" t="s">
        <v>4107</v>
      </c>
    </row>
    <row r="167" s="2" customFormat="1" ht="16.5" customHeight="1">
      <c r="A167" s="40"/>
      <c r="B167" s="41"/>
      <c r="C167" s="217" t="s">
        <v>876</v>
      </c>
      <c r="D167" s="217" t="s">
        <v>237</v>
      </c>
      <c r="E167" s="218" t="s">
        <v>8630</v>
      </c>
      <c r="F167" s="219" t="s">
        <v>8851</v>
      </c>
      <c r="G167" s="220" t="s">
        <v>7480</v>
      </c>
      <c r="H167" s="221">
        <v>35</v>
      </c>
      <c r="I167" s="222"/>
      <c r="J167" s="223">
        <f>ROUND(I167*H167,2)</f>
        <v>0</v>
      </c>
      <c r="K167" s="219" t="s">
        <v>7283</v>
      </c>
      <c r="L167" s="46"/>
      <c r="M167" s="224" t="s">
        <v>19</v>
      </c>
      <c r="N167" s="225" t="s">
        <v>47</v>
      </c>
      <c r="O167" s="86"/>
      <c r="P167" s="226">
        <f>O167*H167</f>
        <v>0</v>
      </c>
      <c r="Q167" s="226">
        <v>0</v>
      </c>
      <c r="R167" s="226">
        <f>Q167*H167</f>
        <v>0</v>
      </c>
      <c r="S167" s="226">
        <v>0</v>
      </c>
      <c r="T167" s="227">
        <f>S167*H167</f>
        <v>0</v>
      </c>
      <c r="U167" s="40"/>
      <c r="V167" s="40"/>
      <c r="W167" s="40"/>
      <c r="X167" s="40"/>
      <c r="Y167" s="40"/>
      <c r="Z167" s="40"/>
      <c r="AA167" s="40"/>
      <c r="AB167" s="40"/>
      <c r="AC167" s="40"/>
      <c r="AD167" s="40"/>
      <c r="AE167" s="40"/>
      <c r="AR167" s="228" t="s">
        <v>100</v>
      </c>
      <c r="AT167" s="228" t="s">
        <v>237</v>
      </c>
      <c r="AU167" s="228" t="s">
        <v>83</v>
      </c>
      <c r="AY167" s="19" t="s">
        <v>235</v>
      </c>
      <c r="BE167" s="229">
        <f>IF(N167="základní",J167,0)</f>
        <v>0</v>
      </c>
      <c r="BF167" s="229">
        <f>IF(N167="snížená",J167,0)</f>
        <v>0</v>
      </c>
      <c r="BG167" s="229">
        <f>IF(N167="zákl. přenesená",J167,0)</f>
        <v>0</v>
      </c>
      <c r="BH167" s="229">
        <f>IF(N167="sníž. přenesená",J167,0)</f>
        <v>0</v>
      </c>
      <c r="BI167" s="229">
        <f>IF(N167="nulová",J167,0)</f>
        <v>0</v>
      </c>
      <c r="BJ167" s="19" t="s">
        <v>83</v>
      </c>
      <c r="BK167" s="229">
        <f>ROUND(I167*H167,2)</f>
        <v>0</v>
      </c>
      <c r="BL167" s="19" t="s">
        <v>100</v>
      </c>
      <c r="BM167" s="228" t="s">
        <v>4135</v>
      </c>
    </row>
    <row r="168" s="2" customFormat="1" ht="44.25" customHeight="1">
      <c r="A168" s="40"/>
      <c r="B168" s="41"/>
      <c r="C168" s="283" t="s">
        <v>883</v>
      </c>
      <c r="D168" s="283" t="s">
        <v>1610</v>
      </c>
      <c r="E168" s="284" t="s">
        <v>9242</v>
      </c>
      <c r="F168" s="285" t="s">
        <v>9243</v>
      </c>
      <c r="G168" s="286" t="s">
        <v>7480</v>
      </c>
      <c r="H168" s="287">
        <v>13</v>
      </c>
      <c r="I168" s="288"/>
      <c r="J168" s="289">
        <f>ROUND(I168*H168,2)</f>
        <v>0</v>
      </c>
      <c r="K168" s="285" t="s">
        <v>7283</v>
      </c>
      <c r="L168" s="290"/>
      <c r="M168" s="291" t="s">
        <v>19</v>
      </c>
      <c r="N168" s="292" t="s">
        <v>47</v>
      </c>
      <c r="O168" s="86"/>
      <c r="P168" s="226">
        <f>O168*H168</f>
        <v>0</v>
      </c>
      <c r="Q168" s="226">
        <v>0</v>
      </c>
      <c r="R168" s="226">
        <f>Q168*H168</f>
        <v>0</v>
      </c>
      <c r="S168" s="226">
        <v>0</v>
      </c>
      <c r="T168" s="227">
        <f>S168*H168</f>
        <v>0</v>
      </c>
      <c r="U168" s="40"/>
      <c r="V168" s="40"/>
      <c r="W168" s="40"/>
      <c r="X168" s="40"/>
      <c r="Y168" s="40"/>
      <c r="Z168" s="40"/>
      <c r="AA168" s="40"/>
      <c r="AB168" s="40"/>
      <c r="AC168" s="40"/>
      <c r="AD168" s="40"/>
      <c r="AE168" s="40"/>
      <c r="AR168" s="228" t="s">
        <v>352</v>
      </c>
      <c r="AT168" s="228" t="s">
        <v>1610</v>
      </c>
      <c r="AU168" s="228" t="s">
        <v>83</v>
      </c>
      <c r="AY168" s="19" t="s">
        <v>235</v>
      </c>
      <c r="BE168" s="229">
        <f>IF(N168="základní",J168,0)</f>
        <v>0</v>
      </c>
      <c r="BF168" s="229">
        <f>IF(N168="snížená",J168,0)</f>
        <v>0</v>
      </c>
      <c r="BG168" s="229">
        <f>IF(N168="zákl. přenesená",J168,0)</f>
        <v>0</v>
      </c>
      <c r="BH168" s="229">
        <f>IF(N168="sníž. přenesená",J168,0)</f>
        <v>0</v>
      </c>
      <c r="BI168" s="229">
        <f>IF(N168="nulová",J168,0)</f>
        <v>0</v>
      </c>
      <c r="BJ168" s="19" t="s">
        <v>83</v>
      </c>
      <c r="BK168" s="229">
        <f>ROUND(I168*H168,2)</f>
        <v>0</v>
      </c>
      <c r="BL168" s="19" t="s">
        <v>100</v>
      </c>
      <c r="BM168" s="228" t="s">
        <v>4147</v>
      </c>
    </row>
    <row r="169" s="2" customFormat="1" ht="16.5" customHeight="1">
      <c r="A169" s="40"/>
      <c r="B169" s="41"/>
      <c r="C169" s="217" t="s">
        <v>895</v>
      </c>
      <c r="D169" s="217" t="s">
        <v>237</v>
      </c>
      <c r="E169" s="218" t="s">
        <v>9244</v>
      </c>
      <c r="F169" s="219" t="s">
        <v>9245</v>
      </c>
      <c r="G169" s="220" t="s">
        <v>7480</v>
      </c>
      <c r="H169" s="221">
        <v>13</v>
      </c>
      <c r="I169" s="222"/>
      <c r="J169" s="223">
        <f>ROUND(I169*H169,2)</f>
        <v>0</v>
      </c>
      <c r="K169" s="219" t="s">
        <v>7283</v>
      </c>
      <c r="L169" s="46"/>
      <c r="M169" s="224" t="s">
        <v>19</v>
      </c>
      <c r="N169" s="225" t="s">
        <v>47</v>
      </c>
      <c r="O169" s="86"/>
      <c r="P169" s="226">
        <f>O169*H169</f>
        <v>0</v>
      </c>
      <c r="Q169" s="226">
        <v>0</v>
      </c>
      <c r="R169" s="226">
        <f>Q169*H169</f>
        <v>0</v>
      </c>
      <c r="S169" s="226">
        <v>0</v>
      </c>
      <c r="T169" s="227">
        <f>S169*H169</f>
        <v>0</v>
      </c>
      <c r="U169" s="40"/>
      <c r="V169" s="40"/>
      <c r="W169" s="40"/>
      <c r="X169" s="40"/>
      <c r="Y169" s="40"/>
      <c r="Z169" s="40"/>
      <c r="AA169" s="40"/>
      <c r="AB169" s="40"/>
      <c r="AC169" s="40"/>
      <c r="AD169" s="40"/>
      <c r="AE169" s="40"/>
      <c r="AR169" s="228" t="s">
        <v>100</v>
      </c>
      <c r="AT169" s="228" t="s">
        <v>237</v>
      </c>
      <c r="AU169" s="228" t="s">
        <v>83</v>
      </c>
      <c r="AY169" s="19" t="s">
        <v>235</v>
      </c>
      <c r="BE169" s="229">
        <f>IF(N169="základní",J169,0)</f>
        <v>0</v>
      </c>
      <c r="BF169" s="229">
        <f>IF(N169="snížená",J169,0)</f>
        <v>0</v>
      </c>
      <c r="BG169" s="229">
        <f>IF(N169="zákl. přenesená",J169,0)</f>
        <v>0</v>
      </c>
      <c r="BH169" s="229">
        <f>IF(N169="sníž. přenesená",J169,0)</f>
        <v>0</v>
      </c>
      <c r="BI169" s="229">
        <f>IF(N169="nulová",J169,0)</f>
        <v>0</v>
      </c>
      <c r="BJ169" s="19" t="s">
        <v>83</v>
      </c>
      <c r="BK169" s="229">
        <f>ROUND(I169*H169,2)</f>
        <v>0</v>
      </c>
      <c r="BL169" s="19" t="s">
        <v>100</v>
      </c>
      <c r="BM169" s="228" t="s">
        <v>4158</v>
      </c>
    </row>
    <row r="170" s="2" customFormat="1" ht="16.5" customHeight="1">
      <c r="A170" s="40"/>
      <c r="B170" s="41"/>
      <c r="C170" s="283" t="s">
        <v>902</v>
      </c>
      <c r="D170" s="283" t="s">
        <v>1610</v>
      </c>
      <c r="E170" s="284" t="s">
        <v>9246</v>
      </c>
      <c r="F170" s="285" t="s">
        <v>9247</v>
      </c>
      <c r="G170" s="286" t="s">
        <v>7480</v>
      </c>
      <c r="H170" s="287">
        <v>1</v>
      </c>
      <c r="I170" s="288"/>
      <c r="J170" s="289">
        <f>ROUND(I170*H170,2)</f>
        <v>0</v>
      </c>
      <c r="K170" s="285" t="s">
        <v>7283</v>
      </c>
      <c r="L170" s="290"/>
      <c r="M170" s="291" t="s">
        <v>19</v>
      </c>
      <c r="N170" s="292" t="s">
        <v>47</v>
      </c>
      <c r="O170" s="86"/>
      <c r="P170" s="226">
        <f>O170*H170</f>
        <v>0</v>
      </c>
      <c r="Q170" s="226">
        <v>0</v>
      </c>
      <c r="R170" s="226">
        <f>Q170*H170</f>
        <v>0</v>
      </c>
      <c r="S170" s="226">
        <v>0</v>
      </c>
      <c r="T170" s="227">
        <f>S170*H170</f>
        <v>0</v>
      </c>
      <c r="U170" s="40"/>
      <c r="V170" s="40"/>
      <c r="W170" s="40"/>
      <c r="X170" s="40"/>
      <c r="Y170" s="40"/>
      <c r="Z170" s="40"/>
      <c r="AA170" s="40"/>
      <c r="AB170" s="40"/>
      <c r="AC170" s="40"/>
      <c r="AD170" s="40"/>
      <c r="AE170" s="40"/>
      <c r="AR170" s="228" t="s">
        <v>352</v>
      </c>
      <c r="AT170" s="228" t="s">
        <v>1610</v>
      </c>
      <c r="AU170" s="228" t="s">
        <v>83</v>
      </c>
      <c r="AY170" s="19" t="s">
        <v>235</v>
      </c>
      <c r="BE170" s="229">
        <f>IF(N170="základní",J170,0)</f>
        <v>0</v>
      </c>
      <c r="BF170" s="229">
        <f>IF(N170="snížená",J170,0)</f>
        <v>0</v>
      </c>
      <c r="BG170" s="229">
        <f>IF(N170="zákl. přenesená",J170,0)</f>
        <v>0</v>
      </c>
      <c r="BH170" s="229">
        <f>IF(N170="sníž. přenesená",J170,0)</f>
        <v>0</v>
      </c>
      <c r="BI170" s="229">
        <f>IF(N170="nulová",J170,0)</f>
        <v>0</v>
      </c>
      <c r="BJ170" s="19" t="s">
        <v>83</v>
      </c>
      <c r="BK170" s="229">
        <f>ROUND(I170*H170,2)</f>
        <v>0</v>
      </c>
      <c r="BL170" s="19" t="s">
        <v>100</v>
      </c>
      <c r="BM170" s="228" t="s">
        <v>4170</v>
      </c>
    </row>
    <row r="171" s="2" customFormat="1" ht="16.5" customHeight="1">
      <c r="A171" s="40"/>
      <c r="B171" s="41"/>
      <c r="C171" s="217" t="s">
        <v>907</v>
      </c>
      <c r="D171" s="217" t="s">
        <v>237</v>
      </c>
      <c r="E171" s="218" t="s">
        <v>9248</v>
      </c>
      <c r="F171" s="219" t="s">
        <v>9249</v>
      </c>
      <c r="G171" s="220" t="s">
        <v>7480</v>
      </c>
      <c r="H171" s="221">
        <v>1</v>
      </c>
      <c r="I171" s="222"/>
      <c r="J171" s="223">
        <f>ROUND(I171*H171,2)</f>
        <v>0</v>
      </c>
      <c r="K171" s="219" t="s">
        <v>7283</v>
      </c>
      <c r="L171" s="46"/>
      <c r="M171" s="224" t="s">
        <v>19</v>
      </c>
      <c r="N171" s="225" t="s">
        <v>47</v>
      </c>
      <c r="O171" s="86"/>
      <c r="P171" s="226">
        <f>O171*H171</f>
        <v>0</v>
      </c>
      <c r="Q171" s="226">
        <v>0</v>
      </c>
      <c r="R171" s="226">
        <f>Q171*H171</f>
        <v>0</v>
      </c>
      <c r="S171" s="226">
        <v>0</v>
      </c>
      <c r="T171" s="227">
        <f>S171*H171</f>
        <v>0</v>
      </c>
      <c r="U171" s="40"/>
      <c r="V171" s="40"/>
      <c r="W171" s="40"/>
      <c r="X171" s="40"/>
      <c r="Y171" s="40"/>
      <c r="Z171" s="40"/>
      <c r="AA171" s="40"/>
      <c r="AB171" s="40"/>
      <c r="AC171" s="40"/>
      <c r="AD171" s="40"/>
      <c r="AE171" s="40"/>
      <c r="AR171" s="228" t="s">
        <v>100</v>
      </c>
      <c r="AT171" s="228" t="s">
        <v>237</v>
      </c>
      <c r="AU171" s="228" t="s">
        <v>83</v>
      </c>
      <c r="AY171" s="19" t="s">
        <v>235</v>
      </c>
      <c r="BE171" s="229">
        <f>IF(N171="základní",J171,0)</f>
        <v>0</v>
      </c>
      <c r="BF171" s="229">
        <f>IF(N171="snížená",J171,0)</f>
        <v>0</v>
      </c>
      <c r="BG171" s="229">
        <f>IF(N171="zákl. přenesená",J171,0)</f>
        <v>0</v>
      </c>
      <c r="BH171" s="229">
        <f>IF(N171="sníž. přenesená",J171,0)</f>
        <v>0</v>
      </c>
      <c r="BI171" s="229">
        <f>IF(N171="nulová",J171,0)</f>
        <v>0</v>
      </c>
      <c r="BJ171" s="19" t="s">
        <v>83</v>
      </c>
      <c r="BK171" s="229">
        <f>ROUND(I171*H171,2)</f>
        <v>0</v>
      </c>
      <c r="BL171" s="19" t="s">
        <v>100</v>
      </c>
      <c r="BM171" s="228" t="s">
        <v>4189</v>
      </c>
    </row>
    <row r="172" s="2" customFormat="1" ht="66.75" customHeight="1">
      <c r="A172" s="40"/>
      <c r="B172" s="41"/>
      <c r="C172" s="283" t="s">
        <v>912</v>
      </c>
      <c r="D172" s="283" t="s">
        <v>1610</v>
      </c>
      <c r="E172" s="284" t="s">
        <v>9250</v>
      </c>
      <c r="F172" s="285" t="s">
        <v>9251</v>
      </c>
      <c r="G172" s="286" t="s">
        <v>7480</v>
      </c>
      <c r="H172" s="287">
        <v>7</v>
      </c>
      <c r="I172" s="288"/>
      <c r="J172" s="289">
        <f>ROUND(I172*H172,2)</f>
        <v>0</v>
      </c>
      <c r="K172" s="285" t="s">
        <v>7283</v>
      </c>
      <c r="L172" s="290"/>
      <c r="M172" s="291" t="s">
        <v>19</v>
      </c>
      <c r="N172" s="292" t="s">
        <v>47</v>
      </c>
      <c r="O172" s="86"/>
      <c r="P172" s="226">
        <f>O172*H172</f>
        <v>0</v>
      </c>
      <c r="Q172" s="226">
        <v>0</v>
      </c>
      <c r="R172" s="226">
        <f>Q172*H172</f>
        <v>0</v>
      </c>
      <c r="S172" s="226">
        <v>0</v>
      </c>
      <c r="T172" s="227">
        <f>S172*H172</f>
        <v>0</v>
      </c>
      <c r="U172" s="40"/>
      <c r="V172" s="40"/>
      <c r="W172" s="40"/>
      <c r="X172" s="40"/>
      <c r="Y172" s="40"/>
      <c r="Z172" s="40"/>
      <c r="AA172" s="40"/>
      <c r="AB172" s="40"/>
      <c r="AC172" s="40"/>
      <c r="AD172" s="40"/>
      <c r="AE172" s="40"/>
      <c r="AR172" s="228" t="s">
        <v>352</v>
      </c>
      <c r="AT172" s="228" t="s">
        <v>1610</v>
      </c>
      <c r="AU172" s="228" t="s">
        <v>83</v>
      </c>
      <c r="AY172" s="19" t="s">
        <v>235</v>
      </c>
      <c r="BE172" s="229">
        <f>IF(N172="základní",J172,0)</f>
        <v>0</v>
      </c>
      <c r="BF172" s="229">
        <f>IF(N172="snížená",J172,0)</f>
        <v>0</v>
      </c>
      <c r="BG172" s="229">
        <f>IF(N172="zákl. přenesená",J172,0)</f>
        <v>0</v>
      </c>
      <c r="BH172" s="229">
        <f>IF(N172="sníž. přenesená",J172,0)</f>
        <v>0</v>
      </c>
      <c r="BI172" s="229">
        <f>IF(N172="nulová",J172,0)</f>
        <v>0</v>
      </c>
      <c r="BJ172" s="19" t="s">
        <v>83</v>
      </c>
      <c r="BK172" s="229">
        <f>ROUND(I172*H172,2)</f>
        <v>0</v>
      </c>
      <c r="BL172" s="19" t="s">
        <v>100</v>
      </c>
      <c r="BM172" s="228" t="s">
        <v>4201</v>
      </c>
    </row>
    <row r="173" s="2" customFormat="1" ht="16.5" customHeight="1">
      <c r="A173" s="40"/>
      <c r="B173" s="41"/>
      <c r="C173" s="217" t="s">
        <v>918</v>
      </c>
      <c r="D173" s="217" t="s">
        <v>237</v>
      </c>
      <c r="E173" s="218" t="s">
        <v>9252</v>
      </c>
      <c r="F173" s="219" t="s">
        <v>9253</v>
      </c>
      <c r="G173" s="220" t="s">
        <v>7480</v>
      </c>
      <c r="H173" s="221">
        <v>7</v>
      </c>
      <c r="I173" s="222"/>
      <c r="J173" s="223">
        <f>ROUND(I173*H173,2)</f>
        <v>0</v>
      </c>
      <c r="K173" s="219" t="s">
        <v>7283</v>
      </c>
      <c r="L173" s="46"/>
      <c r="M173" s="224" t="s">
        <v>19</v>
      </c>
      <c r="N173" s="225" t="s">
        <v>47</v>
      </c>
      <c r="O173" s="86"/>
      <c r="P173" s="226">
        <f>O173*H173</f>
        <v>0</v>
      </c>
      <c r="Q173" s="226">
        <v>0</v>
      </c>
      <c r="R173" s="226">
        <f>Q173*H173</f>
        <v>0</v>
      </c>
      <c r="S173" s="226">
        <v>0</v>
      </c>
      <c r="T173" s="227">
        <f>S173*H173</f>
        <v>0</v>
      </c>
      <c r="U173" s="40"/>
      <c r="V173" s="40"/>
      <c r="W173" s="40"/>
      <c r="X173" s="40"/>
      <c r="Y173" s="40"/>
      <c r="Z173" s="40"/>
      <c r="AA173" s="40"/>
      <c r="AB173" s="40"/>
      <c r="AC173" s="40"/>
      <c r="AD173" s="40"/>
      <c r="AE173" s="40"/>
      <c r="AR173" s="228" t="s">
        <v>100</v>
      </c>
      <c r="AT173" s="228" t="s">
        <v>237</v>
      </c>
      <c r="AU173" s="228" t="s">
        <v>83</v>
      </c>
      <c r="AY173" s="19" t="s">
        <v>235</v>
      </c>
      <c r="BE173" s="229">
        <f>IF(N173="základní",J173,0)</f>
        <v>0</v>
      </c>
      <c r="BF173" s="229">
        <f>IF(N173="snížená",J173,0)</f>
        <v>0</v>
      </c>
      <c r="BG173" s="229">
        <f>IF(N173="zákl. přenesená",J173,0)</f>
        <v>0</v>
      </c>
      <c r="BH173" s="229">
        <f>IF(N173="sníž. přenesená",J173,0)</f>
        <v>0</v>
      </c>
      <c r="BI173" s="229">
        <f>IF(N173="nulová",J173,0)</f>
        <v>0</v>
      </c>
      <c r="BJ173" s="19" t="s">
        <v>83</v>
      </c>
      <c r="BK173" s="229">
        <f>ROUND(I173*H173,2)</f>
        <v>0</v>
      </c>
      <c r="BL173" s="19" t="s">
        <v>100</v>
      </c>
      <c r="BM173" s="228" t="s">
        <v>4215</v>
      </c>
    </row>
    <row r="174" s="2" customFormat="1" ht="24.15" customHeight="1">
      <c r="A174" s="40"/>
      <c r="B174" s="41"/>
      <c r="C174" s="283" t="s">
        <v>924</v>
      </c>
      <c r="D174" s="283" t="s">
        <v>1610</v>
      </c>
      <c r="E174" s="284" t="s">
        <v>9254</v>
      </c>
      <c r="F174" s="285" t="s">
        <v>9255</v>
      </c>
      <c r="G174" s="286" t="s">
        <v>7480</v>
      </c>
      <c r="H174" s="287">
        <v>6</v>
      </c>
      <c r="I174" s="288"/>
      <c r="J174" s="289">
        <f>ROUND(I174*H174,2)</f>
        <v>0</v>
      </c>
      <c r="K174" s="285" t="s">
        <v>7283</v>
      </c>
      <c r="L174" s="290"/>
      <c r="M174" s="291" t="s">
        <v>19</v>
      </c>
      <c r="N174" s="292" t="s">
        <v>47</v>
      </c>
      <c r="O174" s="86"/>
      <c r="P174" s="226">
        <f>O174*H174</f>
        <v>0</v>
      </c>
      <c r="Q174" s="226">
        <v>0</v>
      </c>
      <c r="R174" s="226">
        <f>Q174*H174</f>
        <v>0</v>
      </c>
      <c r="S174" s="226">
        <v>0</v>
      </c>
      <c r="T174" s="227">
        <f>S174*H174</f>
        <v>0</v>
      </c>
      <c r="U174" s="40"/>
      <c r="V174" s="40"/>
      <c r="W174" s="40"/>
      <c r="X174" s="40"/>
      <c r="Y174" s="40"/>
      <c r="Z174" s="40"/>
      <c r="AA174" s="40"/>
      <c r="AB174" s="40"/>
      <c r="AC174" s="40"/>
      <c r="AD174" s="40"/>
      <c r="AE174" s="40"/>
      <c r="AR174" s="228" t="s">
        <v>352</v>
      </c>
      <c r="AT174" s="228" t="s">
        <v>1610</v>
      </c>
      <c r="AU174" s="228" t="s">
        <v>83</v>
      </c>
      <c r="AY174" s="19" t="s">
        <v>235</v>
      </c>
      <c r="BE174" s="229">
        <f>IF(N174="základní",J174,0)</f>
        <v>0</v>
      </c>
      <c r="BF174" s="229">
        <f>IF(N174="snížená",J174,0)</f>
        <v>0</v>
      </c>
      <c r="BG174" s="229">
        <f>IF(N174="zákl. přenesená",J174,0)</f>
        <v>0</v>
      </c>
      <c r="BH174" s="229">
        <f>IF(N174="sníž. přenesená",J174,0)</f>
        <v>0</v>
      </c>
      <c r="BI174" s="229">
        <f>IF(N174="nulová",J174,0)</f>
        <v>0</v>
      </c>
      <c r="BJ174" s="19" t="s">
        <v>83</v>
      </c>
      <c r="BK174" s="229">
        <f>ROUND(I174*H174,2)</f>
        <v>0</v>
      </c>
      <c r="BL174" s="19" t="s">
        <v>100</v>
      </c>
      <c r="BM174" s="228" t="s">
        <v>4228</v>
      </c>
    </row>
    <row r="175" s="2" customFormat="1" ht="16.5" customHeight="1">
      <c r="A175" s="40"/>
      <c r="B175" s="41"/>
      <c r="C175" s="217" t="s">
        <v>933</v>
      </c>
      <c r="D175" s="217" t="s">
        <v>237</v>
      </c>
      <c r="E175" s="218" t="s">
        <v>9256</v>
      </c>
      <c r="F175" s="219" t="s">
        <v>9257</v>
      </c>
      <c r="G175" s="220" t="s">
        <v>7480</v>
      </c>
      <c r="H175" s="221">
        <v>6</v>
      </c>
      <c r="I175" s="222"/>
      <c r="J175" s="223">
        <f>ROUND(I175*H175,2)</f>
        <v>0</v>
      </c>
      <c r="K175" s="219" t="s">
        <v>7283</v>
      </c>
      <c r="L175" s="46"/>
      <c r="M175" s="224" t="s">
        <v>19</v>
      </c>
      <c r="N175" s="225" t="s">
        <v>47</v>
      </c>
      <c r="O175" s="86"/>
      <c r="P175" s="226">
        <f>O175*H175</f>
        <v>0</v>
      </c>
      <c r="Q175" s="226">
        <v>0</v>
      </c>
      <c r="R175" s="226">
        <f>Q175*H175</f>
        <v>0</v>
      </c>
      <c r="S175" s="226">
        <v>0</v>
      </c>
      <c r="T175" s="227">
        <f>S175*H175</f>
        <v>0</v>
      </c>
      <c r="U175" s="40"/>
      <c r="V175" s="40"/>
      <c r="W175" s="40"/>
      <c r="X175" s="40"/>
      <c r="Y175" s="40"/>
      <c r="Z175" s="40"/>
      <c r="AA175" s="40"/>
      <c r="AB175" s="40"/>
      <c r="AC175" s="40"/>
      <c r="AD175" s="40"/>
      <c r="AE175" s="40"/>
      <c r="AR175" s="228" t="s">
        <v>100</v>
      </c>
      <c r="AT175" s="228" t="s">
        <v>237</v>
      </c>
      <c r="AU175" s="228" t="s">
        <v>83</v>
      </c>
      <c r="AY175" s="19" t="s">
        <v>235</v>
      </c>
      <c r="BE175" s="229">
        <f>IF(N175="základní",J175,0)</f>
        <v>0</v>
      </c>
      <c r="BF175" s="229">
        <f>IF(N175="snížená",J175,0)</f>
        <v>0</v>
      </c>
      <c r="BG175" s="229">
        <f>IF(N175="zákl. přenesená",J175,0)</f>
        <v>0</v>
      </c>
      <c r="BH175" s="229">
        <f>IF(N175="sníž. přenesená",J175,0)</f>
        <v>0</v>
      </c>
      <c r="BI175" s="229">
        <f>IF(N175="nulová",J175,0)</f>
        <v>0</v>
      </c>
      <c r="BJ175" s="19" t="s">
        <v>83</v>
      </c>
      <c r="BK175" s="229">
        <f>ROUND(I175*H175,2)</f>
        <v>0</v>
      </c>
      <c r="BL175" s="19" t="s">
        <v>100</v>
      </c>
      <c r="BM175" s="228" t="s">
        <v>4250</v>
      </c>
    </row>
    <row r="176" s="2" customFormat="1" ht="21.75" customHeight="1">
      <c r="A176" s="40"/>
      <c r="B176" s="41"/>
      <c r="C176" s="217" t="s">
        <v>941</v>
      </c>
      <c r="D176" s="217" t="s">
        <v>237</v>
      </c>
      <c r="E176" s="218" t="s">
        <v>9258</v>
      </c>
      <c r="F176" s="219" t="s">
        <v>9259</v>
      </c>
      <c r="G176" s="220" t="s">
        <v>7480</v>
      </c>
      <c r="H176" s="221">
        <v>3</v>
      </c>
      <c r="I176" s="222"/>
      <c r="J176" s="223">
        <f>ROUND(I176*H176,2)</f>
        <v>0</v>
      </c>
      <c r="K176" s="219" t="s">
        <v>7283</v>
      </c>
      <c r="L176" s="46"/>
      <c r="M176" s="224" t="s">
        <v>19</v>
      </c>
      <c r="N176" s="225" t="s">
        <v>47</v>
      </c>
      <c r="O176" s="86"/>
      <c r="P176" s="226">
        <f>O176*H176</f>
        <v>0</v>
      </c>
      <c r="Q176" s="226">
        <v>0</v>
      </c>
      <c r="R176" s="226">
        <f>Q176*H176</f>
        <v>0</v>
      </c>
      <c r="S176" s="226">
        <v>0</v>
      </c>
      <c r="T176" s="227">
        <f>S176*H176</f>
        <v>0</v>
      </c>
      <c r="U176" s="40"/>
      <c r="V176" s="40"/>
      <c r="W176" s="40"/>
      <c r="X176" s="40"/>
      <c r="Y176" s="40"/>
      <c r="Z176" s="40"/>
      <c r="AA176" s="40"/>
      <c r="AB176" s="40"/>
      <c r="AC176" s="40"/>
      <c r="AD176" s="40"/>
      <c r="AE176" s="40"/>
      <c r="AR176" s="228" t="s">
        <v>100</v>
      </c>
      <c r="AT176" s="228" t="s">
        <v>237</v>
      </c>
      <c r="AU176" s="228" t="s">
        <v>83</v>
      </c>
      <c r="AY176" s="19" t="s">
        <v>235</v>
      </c>
      <c r="BE176" s="229">
        <f>IF(N176="základní",J176,0)</f>
        <v>0</v>
      </c>
      <c r="BF176" s="229">
        <f>IF(N176="snížená",J176,0)</f>
        <v>0</v>
      </c>
      <c r="BG176" s="229">
        <f>IF(N176="zákl. přenesená",J176,0)</f>
        <v>0</v>
      </c>
      <c r="BH176" s="229">
        <f>IF(N176="sníž. přenesená",J176,0)</f>
        <v>0</v>
      </c>
      <c r="BI176" s="229">
        <f>IF(N176="nulová",J176,0)</f>
        <v>0</v>
      </c>
      <c r="BJ176" s="19" t="s">
        <v>83</v>
      </c>
      <c r="BK176" s="229">
        <f>ROUND(I176*H176,2)</f>
        <v>0</v>
      </c>
      <c r="BL176" s="19" t="s">
        <v>100</v>
      </c>
      <c r="BM176" s="228" t="s">
        <v>4262</v>
      </c>
    </row>
    <row r="177" s="2" customFormat="1" ht="49.05" customHeight="1">
      <c r="A177" s="40"/>
      <c r="B177" s="41"/>
      <c r="C177" s="283" t="s">
        <v>951</v>
      </c>
      <c r="D177" s="283" t="s">
        <v>1610</v>
      </c>
      <c r="E177" s="284" t="s">
        <v>9260</v>
      </c>
      <c r="F177" s="285" t="s">
        <v>9261</v>
      </c>
      <c r="G177" s="286" t="s">
        <v>7480</v>
      </c>
      <c r="H177" s="287">
        <v>1</v>
      </c>
      <c r="I177" s="288"/>
      <c r="J177" s="289">
        <f>ROUND(I177*H177,2)</f>
        <v>0</v>
      </c>
      <c r="K177" s="285" t="s">
        <v>7283</v>
      </c>
      <c r="L177" s="290"/>
      <c r="M177" s="291" t="s">
        <v>19</v>
      </c>
      <c r="N177" s="292" t="s">
        <v>47</v>
      </c>
      <c r="O177" s="86"/>
      <c r="P177" s="226">
        <f>O177*H177</f>
        <v>0</v>
      </c>
      <c r="Q177" s="226">
        <v>0</v>
      </c>
      <c r="R177" s="226">
        <f>Q177*H177</f>
        <v>0</v>
      </c>
      <c r="S177" s="226">
        <v>0</v>
      </c>
      <c r="T177" s="227">
        <f>S177*H177</f>
        <v>0</v>
      </c>
      <c r="U177" s="40"/>
      <c r="V177" s="40"/>
      <c r="W177" s="40"/>
      <c r="X177" s="40"/>
      <c r="Y177" s="40"/>
      <c r="Z177" s="40"/>
      <c r="AA177" s="40"/>
      <c r="AB177" s="40"/>
      <c r="AC177" s="40"/>
      <c r="AD177" s="40"/>
      <c r="AE177" s="40"/>
      <c r="AR177" s="228" t="s">
        <v>352</v>
      </c>
      <c r="AT177" s="228" t="s">
        <v>1610</v>
      </c>
      <c r="AU177" s="228" t="s">
        <v>83</v>
      </c>
      <c r="AY177" s="19" t="s">
        <v>235</v>
      </c>
      <c r="BE177" s="229">
        <f>IF(N177="základní",J177,0)</f>
        <v>0</v>
      </c>
      <c r="BF177" s="229">
        <f>IF(N177="snížená",J177,0)</f>
        <v>0</v>
      </c>
      <c r="BG177" s="229">
        <f>IF(N177="zákl. přenesená",J177,0)</f>
        <v>0</v>
      </c>
      <c r="BH177" s="229">
        <f>IF(N177="sníž. přenesená",J177,0)</f>
        <v>0</v>
      </c>
      <c r="BI177" s="229">
        <f>IF(N177="nulová",J177,0)</f>
        <v>0</v>
      </c>
      <c r="BJ177" s="19" t="s">
        <v>83</v>
      </c>
      <c r="BK177" s="229">
        <f>ROUND(I177*H177,2)</f>
        <v>0</v>
      </c>
      <c r="BL177" s="19" t="s">
        <v>100</v>
      </c>
      <c r="BM177" s="228" t="s">
        <v>4273</v>
      </c>
    </row>
    <row r="178" s="2" customFormat="1" ht="16.5" customHeight="1">
      <c r="A178" s="40"/>
      <c r="B178" s="41"/>
      <c r="C178" s="217" t="s">
        <v>959</v>
      </c>
      <c r="D178" s="217" t="s">
        <v>237</v>
      </c>
      <c r="E178" s="218" t="s">
        <v>9262</v>
      </c>
      <c r="F178" s="219" t="s">
        <v>9263</v>
      </c>
      <c r="G178" s="220" t="s">
        <v>7480</v>
      </c>
      <c r="H178" s="221">
        <v>1</v>
      </c>
      <c r="I178" s="222"/>
      <c r="J178" s="223">
        <f>ROUND(I178*H178,2)</f>
        <v>0</v>
      </c>
      <c r="K178" s="219" t="s">
        <v>7283</v>
      </c>
      <c r="L178" s="46"/>
      <c r="M178" s="224" t="s">
        <v>19</v>
      </c>
      <c r="N178" s="225" t="s">
        <v>47</v>
      </c>
      <c r="O178" s="86"/>
      <c r="P178" s="226">
        <f>O178*H178</f>
        <v>0</v>
      </c>
      <c r="Q178" s="226">
        <v>0</v>
      </c>
      <c r="R178" s="226">
        <f>Q178*H178</f>
        <v>0</v>
      </c>
      <c r="S178" s="226">
        <v>0</v>
      </c>
      <c r="T178" s="227">
        <f>S178*H178</f>
        <v>0</v>
      </c>
      <c r="U178" s="40"/>
      <c r="V178" s="40"/>
      <c r="W178" s="40"/>
      <c r="X178" s="40"/>
      <c r="Y178" s="40"/>
      <c r="Z178" s="40"/>
      <c r="AA178" s="40"/>
      <c r="AB178" s="40"/>
      <c r="AC178" s="40"/>
      <c r="AD178" s="40"/>
      <c r="AE178" s="40"/>
      <c r="AR178" s="228" t="s">
        <v>100</v>
      </c>
      <c r="AT178" s="228" t="s">
        <v>237</v>
      </c>
      <c r="AU178" s="228" t="s">
        <v>83</v>
      </c>
      <c r="AY178" s="19" t="s">
        <v>235</v>
      </c>
      <c r="BE178" s="229">
        <f>IF(N178="základní",J178,0)</f>
        <v>0</v>
      </c>
      <c r="BF178" s="229">
        <f>IF(N178="snížená",J178,0)</f>
        <v>0</v>
      </c>
      <c r="BG178" s="229">
        <f>IF(N178="zákl. přenesená",J178,0)</f>
        <v>0</v>
      </c>
      <c r="BH178" s="229">
        <f>IF(N178="sníž. přenesená",J178,0)</f>
        <v>0</v>
      </c>
      <c r="BI178" s="229">
        <f>IF(N178="nulová",J178,0)</f>
        <v>0</v>
      </c>
      <c r="BJ178" s="19" t="s">
        <v>83</v>
      </c>
      <c r="BK178" s="229">
        <f>ROUND(I178*H178,2)</f>
        <v>0</v>
      </c>
      <c r="BL178" s="19" t="s">
        <v>100</v>
      </c>
      <c r="BM178" s="228" t="s">
        <v>4284</v>
      </c>
    </row>
    <row r="179" s="2" customFormat="1" ht="16.5" customHeight="1">
      <c r="A179" s="40"/>
      <c r="B179" s="41"/>
      <c r="C179" s="217" t="s">
        <v>970</v>
      </c>
      <c r="D179" s="217" t="s">
        <v>237</v>
      </c>
      <c r="E179" s="218" t="s">
        <v>9264</v>
      </c>
      <c r="F179" s="219" t="s">
        <v>9265</v>
      </c>
      <c r="G179" s="220" t="s">
        <v>369</v>
      </c>
      <c r="H179" s="221">
        <v>360</v>
      </c>
      <c r="I179" s="222"/>
      <c r="J179" s="223">
        <f>ROUND(I179*H179,2)</f>
        <v>0</v>
      </c>
      <c r="K179" s="219" t="s">
        <v>7283</v>
      </c>
      <c r="L179" s="46"/>
      <c r="M179" s="224" t="s">
        <v>19</v>
      </c>
      <c r="N179" s="225" t="s">
        <v>47</v>
      </c>
      <c r="O179" s="86"/>
      <c r="P179" s="226">
        <f>O179*H179</f>
        <v>0</v>
      </c>
      <c r="Q179" s="226">
        <v>0</v>
      </c>
      <c r="R179" s="226">
        <f>Q179*H179</f>
        <v>0</v>
      </c>
      <c r="S179" s="226">
        <v>0</v>
      </c>
      <c r="T179" s="227">
        <f>S179*H179</f>
        <v>0</v>
      </c>
      <c r="U179" s="40"/>
      <c r="V179" s="40"/>
      <c r="W179" s="40"/>
      <c r="X179" s="40"/>
      <c r="Y179" s="40"/>
      <c r="Z179" s="40"/>
      <c r="AA179" s="40"/>
      <c r="AB179" s="40"/>
      <c r="AC179" s="40"/>
      <c r="AD179" s="40"/>
      <c r="AE179" s="40"/>
      <c r="AR179" s="228" t="s">
        <v>100</v>
      </c>
      <c r="AT179" s="228" t="s">
        <v>237</v>
      </c>
      <c r="AU179" s="228" t="s">
        <v>83</v>
      </c>
      <c r="AY179" s="19" t="s">
        <v>235</v>
      </c>
      <c r="BE179" s="229">
        <f>IF(N179="základní",J179,0)</f>
        <v>0</v>
      </c>
      <c r="BF179" s="229">
        <f>IF(N179="snížená",J179,0)</f>
        <v>0</v>
      </c>
      <c r="BG179" s="229">
        <f>IF(N179="zákl. přenesená",J179,0)</f>
        <v>0</v>
      </c>
      <c r="BH179" s="229">
        <f>IF(N179="sníž. přenesená",J179,0)</f>
        <v>0</v>
      </c>
      <c r="BI179" s="229">
        <f>IF(N179="nulová",J179,0)</f>
        <v>0</v>
      </c>
      <c r="BJ179" s="19" t="s">
        <v>83</v>
      </c>
      <c r="BK179" s="229">
        <f>ROUND(I179*H179,2)</f>
        <v>0</v>
      </c>
      <c r="BL179" s="19" t="s">
        <v>100</v>
      </c>
      <c r="BM179" s="228" t="s">
        <v>4294</v>
      </c>
    </row>
    <row r="180" s="2" customFormat="1" ht="16.5" customHeight="1">
      <c r="A180" s="40"/>
      <c r="B180" s="41"/>
      <c r="C180" s="217" t="s">
        <v>978</v>
      </c>
      <c r="D180" s="217" t="s">
        <v>237</v>
      </c>
      <c r="E180" s="218" t="s">
        <v>9266</v>
      </c>
      <c r="F180" s="219" t="s">
        <v>9267</v>
      </c>
      <c r="G180" s="220" t="s">
        <v>369</v>
      </c>
      <c r="H180" s="221">
        <v>1700</v>
      </c>
      <c r="I180" s="222"/>
      <c r="J180" s="223">
        <f>ROUND(I180*H180,2)</f>
        <v>0</v>
      </c>
      <c r="K180" s="219" t="s">
        <v>7283</v>
      </c>
      <c r="L180" s="46"/>
      <c r="M180" s="224" t="s">
        <v>19</v>
      </c>
      <c r="N180" s="225" t="s">
        <v>47</v>
      </c>
      <c r="O180" s="86"/>
      <c r="P180" s="226">
        <f>O180*H180</f>
        <v>0</v>
      </c>
      <c r="Q180" s="226">
        <v>0</v>
      </c>
      <c r="R180" s="226">
        <f>Q180*H180</f>
        <v>0</v>
      </c>
      <c r="S180" s="226">
        <v>0</v>
      </c>
      <c r="T180" s="227">
        <f>S180*H180</f>
        <v>0</v>
      </c>
      <c r="U180" s="40"/>
      <c r="V180" s="40"/>
      <c r="W180" s="40"/>
      <c r="X180" s="40"/>
      <c r="Y180" s="40"/>
      <c r="Z180" s="40"/>
      <c r="AA180" s="40"/>
      <c r="AB180" s="40"/>
      <c r="AC180" s="40"/>
      <c r="AD180" s="40"/>
      <c r="AE180" s="40"/>
      <c r="AR180" s="228" t="s">
        <v>100</v>
      </c>
      <c r="AT180" s="228" t="s">
        <v>237</v>
      </c>
      <c r="AU180" s="228" t="s">
        <v>83</v>
      </c>
      <c r="AY180" s="19" t="s">
        <v>235</v>
      </c>
      <c r="BE180" s="229">
        <f>IF(N180="základní",J180,0)</f>
        <v>0</v>
      </c>
      <c r="BF180" s="229">
        <f>IF(N180="snížená",J180,0)</f>
        <v>0</v>
      </c>
      <c r="BG180" s="229">
        <f>IF(N180="zákl. přenesená",J180,0)</f>
        <v>0</v>
      </c>
      <c r="BH180" s="229">
        <f>IF(N180="sníž. přenesená",J180,0)</f>
        <v>0</v>
      </c>
      <c r="BI180" s="229">
        <f>IF(N180="nulová",J180,0)</f>
        <v>0</v>
      </c>
      <c r="BJ180" s="19" t="s">
        <v>83</v>
      </c>
      <c r="BK180" s="229">
        <f>ROUND(I180*H180,2)</f>
        <v>0</v>
      </c>
      <c r="BL180" s="19" t="s">
        <v>100</v>
      </c>
      <c r="BM180" s="228" t="s">
        <v>4311</v>
      </c>
    </row>
    <row r="181" s="2" customFormat="1" ht="16.5" customHeight="1">
      <c r="A181" s="40"/>
      <c r="B181" s="41"/>
      <c r="C181" s="217" t="s">
        <v>985</v>
      </c>
      <c r="D181" s="217" t="s">
        <v>237</v>
      </c>
      <c r="E181" s="218" t="s">
        <v>9268</v>
      </c>
      <c r="F181" s="219" t="s">
        <v>9269</v>
      </c>
      <c r="G181" s="220" t="s">
        <v>369</v>
      </c>
      <c r="H181" s="221">
        <v>2060</v>
      </c>
      <c r="I181" s="222"/>
      <c r="J181" s="223">
        <f>ROUND(I181*H181,2)</f>
        <v>0</v>
      </c>
      <c r="K181" s="219" t="s">
        <v>7283</v>
      </c>
      <c r="L181" s="46"/>
      <c r="M181" s="224" t="s">
        <v>19</v>
      </c>
      <c r="N181" s="225" t="s">
        <v>47</v>
      </c>
      <c r="O181" s="86"/>
      <c r="P181" s="226">
        <f>O181*H181</f>
        <v>0</v>
      </c>
      <c r="Q181" s="226">
        <v>0</v>
      </c>
      <c r="R181" s="226">
        <f>Q181*H181</f>
        <v>0</v>
      </c>
      <c r="S181" s="226">
        <v>0</v>
      </c>
      <c r="T181" s="227">
        <f>S181*H181</f>
        <v>0</v>
      </c>
      <c r="U181" s="40"/>
      <c r="V181" s="40"/>
      <c r="W181" s="40"/>
      <c r="X181" s="40"/>
      <c r="Y181" s="40"/>
      <c r="Z181" s="40"/>
      <c r="AA181" s="40"/>
      <c r="AB181" s="40"/>
      <c r="AC181" s="40"/>
      <c r="AD181" s="40"/>
      <c r="AE181" s="40"/>
      <c r="AR181" s="228" t="s">
        <v>100</v>
      </c>
      <c r="AT181" s="228" t="s">
        <v>237</v>
      </c>
      <c r="AU181" s="228" t="s">
        <v>83</v>
      </c>
      <c r="AY181" s="19" t="s">
        <v>235</v>
      </c>
      <c r="BE181" s="229">
        <f>IF(N181="základní",J181,0)</f>
        <v>0</v>
      </c>
      <c r="BF181" s="229">
        <f>IF(N181="snížená",J181,0)</f>
        <v>0</v>
      </c>
      <c r="BG181" s="229">
        <f>IF(N181="zákl. přenesená",J181,0)</f>
        <v>0</v>
      </c>
      <c r="BH181" s="229">
        <f>IF(N181="sníž. přenesená",J181,0)</f>
        <v>0</v>
      </c>
      <c r="BI181" s="229">
        <f>IF(N181="nulová",J181,0)</f>
        <v>0</v>
      </c>
      <c r="BJ181" s="19" t="s">
        <v>83</v>
      </c>
      <c r="BK181" s="229">
        <f>ROUND(I181*H181,2)</f>
        <v>0</v>
      </c>
      <c r="BL181" s="19" t="s">
        <v>100</v>
      </c>
      <c r="BM181" s="228" t="s">
        <v>4323</v>
      </c>
    </row>
    <row r="182" s="2" customFormat="1" ht="44.25" customHeight="1">
      <c r="A182" s="40"/>
      <c r="B182" s="41"/>
      <c r="C182" s="283" t="s">
        <v>993</v>
      </c>
      <c r="D182" s="283" t="s">
        <v>1610</v>
      </c>
      <c r="E182" s="284" t="s">
        <v>9270</v>
      </c>
      <c r="F182" s="285" t="s">
        <v>9271</v>
      </c>
      <c r="G182" s="286" t="s">
        <v>7480</v>
      </c>
      <c r="H182" s="287">
        <v>1</v>
      </c>
      <c r="I182" s="288"/>
      <c r="J182" s="289">
        <f>ROUND(I182*H182,2)</f>
        <v>0</v>
      </c>
      <c r="K182" s="285" t="s">
        <v>7283</v>
      </c>
      <c r="L182" s="290"/>
      <c r="M182" s="291" t="s">
        <v>19</v>
      </c>
      <c r="N182" s="292" t="s">
        <v>47</v>
      </c>
      <c r="O182" s="86"/>
      <c r="P182" s="226">
        <f>O182*H182</f>
        <v>0</v>
      </c>
      <c r="Q182" s="226">
        <v>0</v>
      </c>
      <c r="R182" s="226">
        <f>Q182*H182</f>
        <v>0</v>
      </c>
      <c r="S182" s="226">
        <v>0</v>
      </c>
      <c r="T182" s="227">
        <f>S182*H182</f>
        <v>0</v>
      </c>
      <c r="U182" s="40"/>
      <c r="V182" s="40"/>
      <c r="W182" s="40"/>
      <c r="X182" s="40"/>
      <c r="Y182" s="40"/>
      <c r="Z182" s="40"/>
      <c r="AA182" s="40"/>
      <c r="AB182" s="40"/>
      <c r="AC182" s="40"/>
      <c r="AD182" s="40"/>
      <c r="AE182" s="40"/>
      <c r="AR182" s="228" t="s">
        <v>352</v>
      </c>
      <c r="AT182" s="228" t="s">
        <v>1610</v>
      </c>
      <c r="AU182" s="228" t="s">
        <v>83</v>
      </c>
      <c r="AY182" s="19" t="s">
        <v>235</v>
      </c>
      <c r="BE182" s="229">
        <f>IF(N182="základní",J182,0)</f>
        <v>0</v>
      </c>
      <c r="BF182" s="229">
        <f>IF(N182="snížená",J182,0)</f>
        <v>0</v>
      </c>
      <c r="BG182" s="229">
        <f>IF(N182="zákl. přenesená",J182,0)</f>
        <v>0</v>
      </c>
      <c r="BH182" s="229">
        <f>IF(N182="sníž. přenesená",J182,0)</f>
        <v>0</v>
      </c>
      <c r="BI182" s="229">
        <f>IF(N182="nulová",J182,0)</f>
        <v>0</v>
      </c>
      <c r="BJ182" s="19" t="s">
        <v>83</v>
      </c>
      <c r="BK182" s="229">
        <f>ROUND(I182*H182,2)</f>
        <v>0</v>
      </c>
      <c r="BL182" s="19" t="s">
        <v>100</v>
      </c>
      <c r="BM182" s="228" t="s">
        <v>4334</v>
      </c>
    </row>
    <row r="183" s="2" customFormat="1" ht="16.5" customHeight="1">
      <c r="A183" s="40"/>
      <c r="B183" s="41"/>
      <c r="C183" s="217" t="s">
        <v>999</v>
      </c>
      <c r="D183" s="217" t="s">
        <v>237</v>
      </c>
      <c r="E183" s="218" t="s">
        <v>9272</v>
      </c>
      <c r="F183" s="219" t="s">
        <v>9273</v>
      </c>
      <c r="G183" s="220" t="s">
        <v>7480</v>
      </c>
      <c r="H183" s="221">
        <v>1</v>
      </c>
      <c r="I183" s="222"/>
      <c r="J183" s="223">
        <f>ROUND(I183*H183,2)</f>
        <v>0</v>
      </c>
      <c r="K183" s="219" t="s">
        <v>7283</v>
      </c>
      <c r="L183" s="46"/>
      <c r="M183" s="224" t="s">
        <v>19</v>
      </c>
      <c r="N183" s="225" t="s">
        <v>47</v>
      </c>
      <c r="O183" s="86"/>
      <c r="P183" s="226">
        <f>O183*H183</f>
        <v>0</v>
      </c>
      <c r="Q183" s="226">
        <v>0</v>
      </c>
      <c r="R183" s="226">
        <f>Q183*H183</f>
        <v>0</v>
      </c>
      <c r="S183" s="226">
        <v>0</v>
      </c>
      <c r="T183" s="227">
        <f>S183*H183</f>
        <v>0</v>
      </c>
      <c r="U183" s="40"/>
      <c r="V183" s="40"/>
      <c r="W183" s="40"/>
      <c r="X183" s="40"/>
      <c r="Y183" s="40"/>
      <c r="Z183" s="40"/>
      <c r="AA183" s="40"/>
      <c r="AB183" s="40"/>
      <c r="AC183" s="40"/>
      <c r="AD183" s="40"/>
      <c r="AE183" s="40"/>
      <c r="AR183" s="228" t="s">
        <v>100</v>
      </c>
      <c r="AT183" s="228" t="s">
        <v>237</v>
      </c>
      <c r="AU183" s="228" t="s">
        <v>83</v>
      </c>
      <c r="AY183" s="19" t="s">
        <v>235</v>
      </c>
      <c r="BE183" s="229">
        <f>IF(N183="základní",J183,0)</f>
        <v>0</v>
      </c>
      <c r="BF183" s="229">
        <f>IF(N183="snížená",J183,0)</f>
        <v>0</v>
      </c>
      <c r="BG183" s="229">
        <f>IF(N183="zákl. přenesená",J183,0)</f>
        <v>0</v>
      </c>
      <c r="BH183" s="229">
        <f>IF(N183="sníž. přenesená",J183,0)</f>
        <v>0</v>
      </c>
      <c r="BI183" s="229">
        <f>IF(N183="nulová",J183,0)</f>
        <v>0</v>
      </c>
      <c r="BJ183" s="19" t="s">
        <v>83</v>
      </c>
      <c r="BK183" s="229">
        <f>ROUND(I183*H183,2)</f>
        <v>0</v>
      </c>
      <c r="BL183" s="19" t="s">
        <v>100</v>
      </c>
      <c r="BM183" s="228" t="s">
        <v>4351</v>
      </c>
    </row>
    <row r="184" s="2" customFormat="1" ht="16.5" customHeight="1">
      <c r="A184" s="40"/>
      <c r="B184" s="41"/>
      <c r="C184" s="217" t="s">
        <v>1025</v>
      </c>
      <c r="D184" s="217" t="s">
        <v>237</v>
      </c>
      <c r="E184" s="218" t="s">
        <v>9274</v>
      </c>
      <c r="F184" s="219" t="s">
        <v>9275</v>
      </c>
      <c r="G184" s="220" t="s">
        <v>1283</v>
      </c>
      <c r="H184" s="221">
        <v>8</v>
      </c>
      <c r="I184" s="222"/>
      <c r="J184" s="223">
        <f>ROUND(I184*H184,2)</f>
        <v>0</v>
      </c>
      <c r="K184" s="219" t="s">
        <v>7283</v>
      </c>
      <c r="L184" s="46"/>
      <c r="M184" s="224" t="s">
        <v>19</v>
      </c>
      <c r="N184" s="225" t="s">
        <v>47</v>
      </c>
      <c r="O184" s="86"/>
      <c r="P184" s="226">
        <f>O184*H184</f>
        <v>0</v>
      </c>
      <c r="Q184" s="226">
        <v>0</v>
      </c>
      <c r="R184" s="226">
        <f>Q184*H184</f>
        <v>0</v>
      </c>
      <c r="S184" s="226">
        <v>0</v>
      </c>
      <c r="T184" s="227">
        <f>S184*H184</f>
        <v>0</v>
      </c>
      <c r="U184" s="40"/>
      <c r="V184" s="40"/>
      <c r="W184" s="40"/>
      <c r="X184" s="40"/>
      <c r="Y184" s="40"/>
      <c r="Z184" s="40"/>
      <c r="AA184" s="40"/>
      <c r="AB184" s="40"/>
      <c r="AC184" s="40"/>
      <c r="AD184" s="40"/>
      <c r="AE184" s="40"/>
      <c r="AR184" s="228" t="s">
        <v>100</v>
      </c>
      <c r="AT184" s="228" t="s">
        <v>237</v>
      </c>
      <c r="AU184" s="228" t="s">
        <v>83</v>
      </c>
      <c r="AY184" s="19" t="s">
        <v>235</v>
      </c>
      <c r="BE184" s="229">
        <f>IF(N184="základní",J184,0)</f>
        <v>0</v>
      </c>
      <c r="BF184" s="229">
        <f>IF(N184="snížená",J184,0)</f>
        <v>0</v>
      </c>
      <c r="BG184" s="229">
        <f>IF(N184="zákl. přenesená",J184,0)</f>
        <v>0</v>
      </c>
      <c r="BH184" s="229">
        <f>IF(N184="sníž. přenesená",J184,0)</f>
        <v>0</v>
      </c>
      <c r="BI184" s="229">
        <f>IF(N184="nulová",J184,0)</f>
        <v>0</v>
      </c>
      <c r="BJ184" s="19" t="s">
        <v>83</v>
      </c>
      <c r="BK184" s="229">
        <f>ROUND(I184*H184,2)</f>
        <v>0</v>
      </c>
      <c r="BL184" s="19" t="s">
        <v>100</v>
      </c>
      <c r="BM184" s="228" t="s">
        <v>4369</v>
      </c>
    </row>
    <row r="185" s="2" customFormat="1" ht="21.75" customHeight="1">
      <c r="A185" s="40"/>
      <c r="B185" s="41"/>
      <c r="C185" s="217" t="s">
        <v>1068</v>
      </c>
      <c r="D185" s="217" t="s">
        <v>237</v>
      </c>
      <c r="E185" s="218" t="s">
        <v>9276</v>
      </c>
      <c r="F185" s="219" t="s">
        <v>9277</v>
      </c>
      <c r="G185" s="220" t="s">
        <v>7480</v>
      </c>
      <c r="H185" s="221">
        <v>90</v>
      </c>
      <c r="I185" s="222"/>
      <c r="J185" s="223">
        <f>ROUND(I185*H185,2)</f>
        <v>0</v>
      </c>
      <c r="K185" s="219" t="s">
        <v>7283</v>
      </c>
      <c r="L185" s="46"/>
      <c r="M185" s="224" t="s">
        <v>19</v>
      </c>
      <c r="N185" s="225" t="s">
        <v>47</v>
      </c>
      <c r="O185" s="86"/>
      <c r="P185" s="226">
        <f>O185*H185</f>
        <v>0</v>
      </c>
      <c r="Q185" s="226">
        <v>0</v>
      </c>
      <c r="R185" s="226">
        <f>Q185*H185</f>
        <v>0</v>
      </c>
      <c r="S185" s="226">
        <v>0</v>
      </c>
      <c r="T185" s="227">
        <f>S185*H185</f>
        <v>0</v>
      </c>
      <c r="U185" s="40"/>
      <c r="V185" s="40"/>
      <c r="W185" s="40"/>
      <c r="X185" s="40"/>
      <c r="Y185" s="40"/>
      <c r="Z185" s="40"/>
      <c r="AA185" s="40"/>
      <c r="AB185" s="40"/>
      <c r="AC185" s="40"/>
      <c r="AD185" s="40"/>
      <c r="AE185" s="40"/>
      <c r="AR185" s="228" t="s">
        <v>100</v>
      </c>
      <c r="AT185" s="228" t="s">
        <v>237</v>
      </c>
      <c r="AU185" s="228" t="s">
        <v>83</v>
      </c>
      <c r="AY185" s="19" t="s">
        <v>235</v>
      </c>
      <c r="BE185" s="229">
        <f>IF(N185="základní",J185,0)</f>
        <v>0</v>
      </c>
      <c r="BF185" s="229">
        <f>IF(N185="snížená",J185,0)</f>
        <v>0</v>
      </c>
      <c r="BG185" s="229">
        <f>IF(N185="zákl. přenesená",J185,0)</f>
        <v>0</v>
      </c>
      <c r="BH185" s="229">
        <f>IF(N185="sníž. přenesená",J185,0)</f>
        <v>0</v>
      </c>
      <c r="BI185" s="229">
        <f>IF(N185="nulová",J185,0)</f>
        <v>0</v>
      </c>
      <c r="BJ185" s="19" t="s">
        <v>83</v>
      </c>
      <c r="BK185" s="229">
        <f>ROUND(I185*H185,2)</f>
        <v>0</v>
      </c>
      <c r="BL185" s="19" t="s">
        <v>100</v>
      </c>
      <c r="BM185" s="228" t="s">
        <v>4382</v>
      </c>
    </row>
    <row r="186" s="2" customFormat="1" ht="16.5" customHeight="1">
      <c r="A186" s="40"/>
      <c r="B186" s="41"/>
      <c r="C186" s="217" t="s">
        <v>1096</v>
      </c>
      <c r="D186" s="217" t="s">
        <v>237</v>
      </c>
      <c r="E186" s="218" t="s">
        <v>9278</v>
      </c>
      <c r="F186" s="219" t="s">
        <v>9279</v>
      </c>
      <c r="G186" s="220" t="s">
        <v>7480</v>
      </c>
      <c r="H186" s="221">
        <v>90</v>
      </c>
      <c r="I186" s="222"/>
      <c r="J186" s="223">
        <f>ROUND(I186*H186,2)</f>
        <v>0</v>
      </c>
      <c r="K186" s="219" t="s">
        <v>7283</v>
      </c>
      <c r="L186" s="46"/>
      <c r="M186" s="224" t="s">
        <v>19</v>
      </c>
      <c r="N186" s="225" t="s">
        <v>47</v>
      </c>
      <c r="O186" s="86"/>
      <c r="P186" s="226">
        <f>O186*H186</f>
        <v>0</v>
      </c>
      <c r="Q186" s="226">
        <v>0</v>
      </c>
      <c r="R186" s="226">
        <f>Q186*H186</f>
        <v>0</v>
      </c>
      <c r="S186" s="226">
        <v>0</v>
      </c>
      <c r="T186" s="227">
        <f>S186*H186</f>
        <v>0</v>
      </c>
      <c r="U186" s="40"/>
      <c r="V186" s="40"/>
      <c r="W186" s="40"/>
      <c r="X186" s="40"/>
      <c r="Y186" s="40"/>
      <c r="Z186" s="40"/>
      <c r="AA186" s="40"/>
      <c r="AB186" s="40"/>
      <c r="AC186" s="40"/>
      <c r="AD186" s="40"/>
      <c r="AE186" s="40"/>
      <c r="AR186" s="228" t="s">
        <v>100</v>
      </c>
      <c r="AT186" s="228" t="s">
        <v>237</v>
      </c>
      <c r="AU186" s="228" t="s">
        <v>83</v>
      </c>
      <c r="AY186" s="19" t="s">
        <v>235</v>
      </c>
      <c r="BE186" s="229">
        <f>IF(N186="základní",J186,0)</f>
        <v>0</v>
      </c>
      <c r="BF186" s="229">
        <f>IF(N186="snížená",J186,0)</f>
        <v>0</v>
      </c>
      <c r="BG186" s="229">
        <f>IF(N186="zákl. přenesená",J186,0)</f>
        <v>0</v>
      </c>
      <c r="BH186" s="229">
        <f>IF(N186="sníž. přenesená",J186,0)</f>
        <v>0</v>
      </c>
      <c r="BI186" s="229">
        <f>IF(N186="nulová",J186,0)</f>
        <v>0</v>
      </c>
      <c r="BJ186" s="19" t="s">
        <v>83</v>
      </c>
      <c r="BK186" s="229">
        <f>ROUND(I186*H186,2)</f>
        <v>0</v>
      </c>
      <c r="BL186" s="19" t="s">
        <v>100</v>
      </c>
      <c r="BM186" s="228" t="s">
        <v>4392</v>
      </c>
    </row>
    <row r="187" s="2" customFormat="1" ht="16.5" customHeight="1">
      <c r="A187" s="40"/>
      <c r="B187" s="41"/>
      <c r="C187" s="217" t="s">
        <v>1110</v>
      </c>
      <c r="D187" s="217" t="s">
        <v>237</v>
      </c>
      <c r="E187" s="218" t="s">
        <v>9280</v>
      </c>
      <c r="F187" s="219" t="s">
        <v>9281</v>
      </c>
      <c r="G187" s="220" t="s">
        <v>7480</v>
      </c>
      <c r="H187" s="221">
        <v>90</v>
      </c>
      <c r="I187" s="222"/>
      <c r="J187" s="223">
        <f>ROUND(I187*H187,2)</f>
        <v>0</v>
      </c>
      <c r="K187" s="219" t="s">
        <v>7283</v>
      </c>
      <c r="L187" s="46"/>
      <c r="M187" s="224" t="s">
        <v>19</v>
      </c>
      <c r="N187" s="225" t="s">
        <v>47</v>
      </c>
      <c r="O187" s="86"/>
      <c r="P187" s="226">
        <f>O187*H187</f>
        <v>0</v>
      </c>
      <c r="Q187" s="226">
        <v>0</v>
      </c>
      <c r="R187" s="226">
        <f>Q187*H187</f>
        <v>0</v>
      </c>
      <c r="S187" s="226">
        <v>0</v>
      </c>
      <c r="T187" s="227">
        <f>S187*H187</f>
        <v>0</v>
      </c>
      <c r="U187" s="40"/>
      <c r="V187" s="40"/>
      <c r="W187" s="40"/>
      <c r="X187" s="40"/>
      <c r="Y187" s="40"/>
      <c r="Z187" s="40"/>
      <c r="AA187" s="40"/>
      <c r="AB187" s="40"/>
      <c r="AC187" s="40"/>
      <c r="AD187" s="40"/>
      <c r="AE187" s="40"/>
      <c r="AR187" s="228" t="s">
        <v>100</v>
      </c>
      <c r="AT187" s="228" t="s">
        <v>237</v>
      </c>
      <c r="AU187" s="228" t="s">
        <v>83</v>
      </c>
      <c r="AY187" s="19" t="s">
        <v>235</v>
      </c>
      <c r="BE187" s="229">
        <f>IF(N187="základní",J187,0)</f>
        <v>0</v>
      </c>
      <c r="BF187" s="229">
        <f>IF(N187="snížená",J187,0)</f>
        <v>0</v>
      </c>
      <c r="BG187" s="229">
        <f>IF(N187="zákl. přenesená",J187,0)</f>
        <v>0</v>
      </c>
      <c r="BH187" s="229">
        <f>IF(N187="sníž. přenesená",J187,0)</f>
        <v>0</v>
      </c>
      <c r="BI187" s="229">
        <f>IF(N187="nulová",J187,0)</f>
        <v>0</v>
      </c>
      <c r="BJ187" s="19" t="s">
        <v>83</v>
      </c>
      <c r="BK187" s="229">
        <f>ROUND(I187*H187,2)</f>
        <v>0</v>
      </c>
      <c r="BL187" s="19" t="s">
        <v>100</v>
      </c>
      <c r="BM187" s="228" t="s">
        <v>4402</v>
      </c>
    </row>
    <row r="188" s="2" customFormat="1" ht="16.5" customHeight="1">
      <c r="A188" s="40"/>
      <c r="B188" s="41"/>
      <c r="C188" s="217" t="s">
        <v>1116</v>
      </c>
      <c r="D188" s="217" t="s">
        <v>237</v>
      </c>
      <c r="E188" s="218" t="s">
        <v>9282</v>
      </c>
      <c r="F188" s="219" t="s">
        <v>9283</v>
      </c>
      <c r="G188" s="220" t="s">
        <v>369</v>
      </c>
      <c r="H188" s="221">
        <v>550</v>
      </c>
      <c r="I188" s="222"/>
      <c r="J188" s="223">
        <f>ROUND(I188*H188,2)</f>
        <v>0</v>
      </c>
      <c r="K188" s="219" t="s">
        <v>7283</v>
      </c>
      <c r="L188" s="46"/>
      <c r="M188" s="224" t="s">
        <v>19</v>
      </c>
      <c r="N188" s="225" t="s">
        <v>47</v>
      </c>
      <c r="O188" s="86"/>
      <c r="P188" s="226">
        <f>O188*H188</f>
        <v>0</v>
      </c>
      <c r="Q188" s="226">
        <v>0</v>
      </c>
      <c r="R188" s="226">
        <f>Q188*H188</f>
        <v>0</v>
      </c>
      <c r="S188" s="226">
        <v>0</v>
      </c>
      <c r="T188" s="227">
        <f>S188*H188</f>
        <v>0</v>
      </c>
      <c r="U188" s="40"/>
      <c r="V188" s="40"/>
      <c r="W188" s="40"/>
      <c r="X188" s="40"/>
      <c r="Y188" s="40"/>
      <c r="Z188" s="40"/>
      <c r="AA188" s="40"/>
      <c r="AB188" s="40"/>
      <c r="AC188" s="40"/>
      <c r="AD188" s="40"/>
      <c r="AE188" s="40"/>
      <c r="AR188" s="228" t="s">
        <v>100</v>
      </c>
      <c r="AT188" s="228" t="s">
        <v>237</v>
      </c>
      <c r="AU188" s="228" t="s">
        <v>83</v>
      </c>
      <c r="AY188" s="19" t="s">
        <v>235</v>
      </c>
      <c r="BE188" s="229">
        <f>IF(N188="základní",J188,0)</f>
        <v>0</v>
      </c>
      <c r="BF188" s="229">
        <f>IF(N188="snížená",J188,0)</f>
        <v>0</v>
      </c>
      <c r="BG188" s="229">
        <f>IF(N188="zákl. přenesená",J188,0)</f>
        <v>0</v>
      </c>
      <c r="BH188" s="229">
        <f>IF(N188="sníž. přenesená",J188,0)</f>
        <v>0</v>
      </c>
      <c r="BI188" s="229">
        <f>IF(N188="nulová",J188,0)</f>
        <v>0</v>
      </c>
      <c r="BJ188" s="19" t="s">
        <v>83</v>
      </c>
      <c r="BK188" s="229">
        <f>ROUND(I188*H188,2)</f>
        <v>0</v>
      </c>
      <c r="BL188" s="19" t="s">
        <v>100</v>
      </c>
      <c r="BM188" s="228" t="s">
        <v>4418</v>
      </c>
    </row>
    <row r="189" s="2" customFormat="1" ht="16.5" customHeight="1">
      <c r="A189" s="40"/>
      <c r="B189" s="41"/>
      <c r="C189" s="217" t="s">
        <v>1124</v>
      </c>
      <c r="D189" s="217" t="s">
        <v>237</v>
      </c>
      <c r="E189" s="218" t="s">
        <v>9284</v>
      </c>
      <c r="F189" s="219" t="s">
        <v>9285</v>
      </c>
      <c r="G189" s="220" t="s">
        <v>369</v>
      </c>
      <c r="H189" s="221">
        <v>550</v>
      </c>
      <c r="I189" s="222"/>
      <c r="J189" s="223">
        <f>ROUND(I189*H189,2)</f>
        <v>0</v>
      </c>
      <c r="K189" s="219" t="s">
        <v>7283</v>
      </c>
      <c r="L189" s="46"/>
      <c r="M189" s="224" t="s">
        <v>19</v>
      </c>
      <c r="N189" s="225" t="s">
        <v>47</v>
      </c>
      <c r="O189" s="86"/>
      <c r="P189" s="226">
        <f>O189*H189</f>
        <v>0</v>
      </c>
      <c r="Q189" s="226">
        <v>0</v>
      </c>
      <c r="R189" s="226">
        <f>Q189*H189</f>
        <v>0</v>
      </c>
      <c r="S189" s="226">
        <v>0</v>
      </c>
      <c r="T189" s="227">
        <f>S189*H189</f>
        <v>0</v>
      </c>
      <c r="U189" s="40"/>
      <c r="V189" s="40"/>
      <c r="W189" s="40"/>
      <c r="X189" s="40"/>
      <c r="Y189" s="40"/>
      <c r="Z189" s="40"/>
      <c r="AA189" s="40"/>
      <c r="AB189" s="40"/>
      <c r="AC189" s="40"/>
      <c r="AD189" s="40"/>
      <c r="AE189" s="40"/>
      <c r="AR189" s="228" t="s">
        <v>100</v>
      </c>
      <c r="AT189" s="228" t="s">
        <v>237</v>
      </c>
      <c r="AU189" s="228" t="s">
        <v>83</v>
      </c>
      <c r="AY189" s="19" t="s">
        <v>235</v>
      </c>
      <c r="BE189" s="229">
        <f>IF(N189="základní",J189,0)</f>
        <v>0</v>
      </c>
      <c r="BF189" s="229">
        <f>IF(N189="snížená",J189,0)</f>
        <v>0</v>
      </c>
      <c r="BG189" s="229">
        <f>IF(N189="zákl. přenesená",J189,0)</f>
        <v>0</v>
      </c>
      <c r="BH189" s="229">
        <f>IF(N189="sníž. přenesená",J189,0)</f>
        <v>0</v>
      </c>
      <c r="BI189" s="229">
        <f>IF(N189="nulová",J189,0)</f>
        <v>0</v>
      </c>
      <c r="BJ189" s="19" t="s">
        <v>83</v>
      </c>
      <c r="BK189" s="229">
        <f>ROUND(I189*H189,2)</f>
        <v>0</v>
      </c>
      <c r="BL189" s="19" t="s">
        <v>100</v>
      </c>
      <c r="BM189" s="228" t="s">
        <v>4431</v>
      </c>
    </row>
    <row r="190" s="2" customFormat="1" ht="16.5" customHeight="1">
      <c r="A190" s="40"/>
      <c r="B190" s="41"/>
      <c r="C190" s="217" t="s">
        <v>1127</v>
      </c>
      <c r="D190" s="217" t="s">
        <v>237</v>
      </c>
      <c r="E190" s="218" t="s">
        <v>9286</v>
      </c>
      <c r="F190" s="219" t="s">
        <v>9287</v>
      </c>
      <c r="G190" s="220" t="s">
        <v>369</v>
      </c>
      <c r="H190" s="221">
        <v>550</v>
      </c>
      <c r="I190" s="222"/>
      <c r="J190" s="223">
        <f>ROUND(I190*H190,2)</f>
        <v>0</v>
      </c>
      <c r="K190" s="219" t="s">
        <v>7283</v>
      </c>
      <c r="L190" s="46"/>
      <c r="M190" s="224" t="s">
        <v>19</v>
      </c>
      <c r="N190" s="225" t="s">
        <v>47</v>
      </c>
      <c r="O190" s="86"/>
      <c r="P190" s="226">
        <f>O190*H190</f>
        <v>0</v>
      </c>
      <c r="Q190" s="226">
        <v>0</v>
      </c>
      <c r="R190" s="226">
        <f>Q190*H190</f>
        <v>0</v>
      </c>
      <c r="S190" s="226">
        <v>0</v>
      </c>
      <c r="T190" s="227">
        <f>S190*H190</f>
        <v>0</v>
      </c>
      <c r="U190" s="40"/>
      <c r="V190" s="40"/>
      <c r="W190" s="40"/>
      <c r="X190" s="40"/>
      <c r="Y190" s="40"/>
      <c r="Z190" s="40"/>
      <c r="AA190" s="40"/>
      <c r="AB190" s="40"/>
      <c r="AC190" s="40"/>
      <c r="AD190" s="40"/>
      <c r="AE190" s="40"/>
      <c r="AR190" s="228" t="s">
        <v>100</v>
      </c>
      <c r="AT190" s="228" t="s">
        <v>237</v>
      </c>
      <c r="AU190" s="228" t="s">
        <v>83</v>
      </c>
      <c r="AY190" s="19" t="s">
        <v>235</v>
      </c>
      <c r="BE190" s="229">
        <f>IF(N190="základní",J190,0)</f>
        <v>0</v>
      </c>
      <c r="BF190" s="229">
        <f>IF(N190="snížená",J190,0)</f>
        <v>0</v>
      </c>
      <c r="BG190" s="229">
        <f>IF(N190="zákl. přenesená",J190,0)</f>
        <v>0</v>
      </c>
      <c r="BH190" s="229">
        <f>IF(N190="sníž. přenesená",J190,0)</f>
        <v>0</v>
      </c>
      <c r="BI190" s="229">
        <f>IF(N190="nulová",J190,0)</f>
        <v>0</v>
      </c>
      <c r="BJ190" s="19" t="s">
        <v>83</v>
      </c>
      <c r="BK190" s="229">
        <f>ROUND(I190*H190,2)</f>
        <v>0</v>
      </c>
      <c r="BL190" s="19" t="s">
        <v>100</v>
      </c>
      <c r="BM190" s="228" t="s">
        <v>4442</v>
      </c>
    </row>
    <row r="191" s="2" customFormat="1" ht="21.75" customHeight="1">
      <c r="A191" s="40"/>
      <c r="B191" s="41"/>
      <c r="C191" s="217" t="s">
        <v>1136</v>
      </c>
      <c r="D191" s="217" t="s">
        <v>237</v>
      </c>
      <c r="E191" s="218" t="s">
        <v>9288</v>
      </c>
      <c r="F191" s="219" t="s">
        <v>9289</v>
      </c>
      <c r="G191" s="220" t="s">
        <v>1283</v>
      </c>
      <c r="H191" s="221">
        <v>16</v>
      </c>
      <c r="I191" s="222"/>
      <c r="J191" s="223">
        <f>ROUND(I191*H191,2)</f>
        <v>0</v>
      </c>
      <c r="K191" s="219" t="s">
        <v>7283</v>
      </c>
      <c r="L191" s="46"/>
      <c r="M191" s="224" t="s">
        <v>19</v>
      </c>
      <c r="N191" s="225" t="s">
        <v>47</v>
      </c>
      <c r="O191" s="86"/>
      <c r="P191" s="226">
        <f>O191*H191</f>
        <v>0</v>
      </c>
      <c r="Q191" s="226">
        <v>0</v>
      </c>
      <c r="R191" s="226">
        <f>Q191*H191</f>
        <v>0</v>
      </c>
      <c r="S191" s="226">
        <v>0</v>
      </c>
      <c r="T191" s="227">
        <f>S191*H191</f>
        <v>0</v>
      </c>
      <c r="U191" s="40"/>
      <c r="V191" s="40"/>
      <c r="W191" s="40"/>
      <c r="X191" s="40"/>
      <c r="Y191" s="40"/>
      <c r="Z191" s="40"/>
      <c r="AA191" s="40"/>
      <c r="AB191" s="40"/>
      <c r="AC191" s="40"/>
      <c r="AD191" s="40"/>
      <c r="AE191" s="40"/>
      <c r="AR191" s="228" t="s">
        <v>100</v>
      </c>
      <c r="AT191" s="228" t="s">
        <v>237</v>
      </c>
      <c r="AU191" s="228" t="s">
        <v>83</v>
      </c>
      <c r="AY191" s="19" t="s">
        <v>235</v>
      </c>
      <c r="BE191" s="229">
        <f>IF(N191="základní",J191,0)</f>
        <v>0</v>
      </c>
      <c r="BF191" s="229">
        <f>IF(N191="snížená",J191,0)</f>
        <v>0</v>
      </c>
      <c r="BG191" s="229">
        <f>IF(N191="zákl. přenesená",J191,0)</f>
        <v>0</v>
      </c>
      <c r="BH191" s="229">
        <f>IF(N191="sníž. přenesená",J191,0)</f>
        <v>0</v>
      </c>
      <c r="BI191" s="229">
        <f>IF(N191="nulová",J191,0)</f>
        <v>0</v>
      </c>
      <c r="BJ191" s="19" t="s">
        <v>83</v>
      </c>
      <c r="BK191" s="229">
        <f>ROUND(I191*H191,2)</f>
        <v>0</v>
      </c>
      <c r="BL191" s="19" t="s">
        <v>100</v>
      </c>
      <c r="BM191" s="228" t="s">
        <v>4452</v>
      </c>
    </row>
    <row r="192" s="2" customFormat="1" ht="24.15" customHeight="1">
      <c r="A192" s="40"/>
      <c r="B192" s="41"/>
      <c r="C192" s="217" t="s">
        <v>1146</v>
      </c>
      <c r="D192" s="217" t="s">
        <v>237</v>
      </c>
      <c r="E192" s="218" t="s">
        <v>9290</v>
      </c>
      <c r="F192" s="219" t="s">
        <v>9291</v>
      </c>
      <c r="G192" s="220" t="s">
        <v>1283</v>
      </c>
      <c r="H192" s="221">
        <v>40</v>
      </c>
      <c r="I192" s="222"/>
      <c r="J192" s="223">
        <f>ROUND(I192*H192,2)</f>
        <v>0</v>
      </c>
      <c r="K192" s="219" t="s">
        <v>7283</v>
      </c>
      <c r="L192" s="46"/>
      <c r="M192" s="224" t="s">
        <v>19</v>
      </c>
      <c r="N192" s="225" t="s">
        <v>47</v>
      </c>
      <c r="O192" s="86"/>
      <c r="P192" s="226">
        <f>O192*H192</f>
        <v>0</v>
      </c>
      <c r="Q192" s="226">
        <v>0</v>
      </c>
      <c r="R192" s="226">
        <f>Q192*H192</f>
        <v>0</v>
      </c>
      <c r="S192" s="226">
        <v>0</v>
      </c>
      <c r="T192" s="227">
        <f>S192*H192</f>
        <v>0</v>
      </c>
      <c r="U192" s="40"/>
      <c r="V192" s="40"/>
      <c r="W192" s="40"/>
      <c r="X192" s="40"/>
      <c r="Y192" s="40"/>
      <c r="Z192" s="40"/>
      <c r="AA192" s="40"/>
      <c r="AB192" s="40"/>
      <c r="AC192" s="40"/>
      <c r="AD192" s="40"/>
      <c r="AE192" s="40"/>
      <c r="AR192" s="228" t="s">
        <v>100</v>
      </c>
      <c r="AT192" s="228" t="s">
        <v>237</v>
      </c>
      <c r="AU192" s="228" t="s">
        <v>83</v>
      </c>
      <c r="AY192" s="19" t="s">
        <v>235</v>
      </c>
      <c r="BE192" s="229">
        <f>IF(N192="základní",J192,0)</f>
        <v>0</v>
      </c>
      <c r="BF192" s="229">
        <f>IF(N192="snížená",J192,0)</f>
        <v>0</v>
      </c>
      <c r="BG192" s="229">
        <f>IF(N192="zákl. přenesená",J192,0)</f>
        <v>0</v>
      </c>
      <c r="BH192" s="229">
        <f>IF(N192="sníž. přenesená",J192,0)</f>
        <v>0</v>
      </c>
      <c r="BI192" s="229">
        <f>IF(N192="nulová",J192,0)</f>
        <v>0</v>
      </c>
      <c r="BJ192" s="19" t="s">
        <v>83</v>
      </c>
      <c r="BK192" s="229">
        <f>ROUND(I192*H192,2)</f>
        <v>0</v>
      </c>
      <c r="BL192" s="19" t="s">
        <v>100</v>
      </c>
      <c r="BM192" s="228" t="s">
        <v>4463</v>
      </c>
    </row>
    <row r="193" s="2" customFormat="1" ht="21.75" customHeight="1">
      <c r="A193" s="40"/>
      <c r="B193" s="41"/>
      <c r="C193" s="217" t="s">
        <v>1153</v>
      </c>
      <c r="D193" s="217" t="s">
        <v>237</v>
      </c>
      <c r="E193" s="218" t="s">
        <v>9292</v>
      </c>
      <c r="F193" s="219" t="s">
        <v>9293</v>
      </c>
      <c r="G193" s="220" t="s">
        <v>9294</v>
      </c>
      <c r="H193" s="221">
        <v>106</v>
      </c>
      <c r="I193" s="222"/>
      <c r="J193" s="223">
        <f>ROUND(I193*H193,2)</f>
        <v>0</v>
      </c>
      <c r="K193" s="219" t="s">
        <v>7283</v>
      </c>
      <c r="L193" s="46"/>
      <c r="M193" s="224" t="s">
        <v>19</v>
      </c>
      <c r="N193" s="225" t="s">
        <v>47</v>
      </c>
      <c r="O193" s="86"/>
      <c r="P193" s="226">
        <f>O193*H193</f>
        <v>0</v>
      </c>
      <c r="Q193" s="226">
        <v>0</v>
      </c>
      <c r="R193" s="226">
        <f>Q193*H193</f>
        <v>0</v>
      </c>
      <c r="S193" s="226">
        <v>0</v>
      </c>
      <c r="T193" s="227">
        <f>S193*H193</f>
        <v>0</v>
      </c>
      <c r="U193" s="40"/>
      <c r="V193" s="40"/>
      <c r="W193" s="40"/>
      <c r="X193" s="40"/>
      <c r="Y193" s="40"/>
      <c r="Z193" s="40"/>
      <c r="AA193" s="40"/>
      <c r="AB193" s="40"/>
      <c r="AC193" s="40"/>
      <c r="AD193" s="40"/>
      <c r="AE193" s="40"/>
      <c r="AR193" s="228" t="s">
        <v>100</v>
      </c>
      <c r="AT193" s="228" t="s">
        <v>237</v>
      </c>
      <c r="AU193" s="228" t="s">
        <v>83</v>
      </c>
      <c r="AY193" s="19" t="s">
        <v>235</v>
      </c>
      <c r="BE193" s="229">
        <f>IF(N193="základní",J193,0)</f>
        <v>0</v>
      </c>
      <c r="BF193" s="229">
        <f>IF(N193="snížená",J193,0)</f>
        <v>0</v>
      </c>
      <c r="BG193" s="229">
        <f>IF(N193="zákl. přenesená",J193,0)</f>
        <v>0</v>
      </c>
      <c r="BH193" s="229">
        <f>IF(N193="sníž. přenesená",J193,0)</f>
        <v>0</v>
      </c>
      <c r="BI193" s="229">
        <f>IF(N193="nulová",J193,0)</f>
        <v>0</v>
      </c>
      <c r="BJ193" s="19" t="s">
        <v>83</v>
      </c>
      <c r="BK193" s="229">
        <f>ROUND(I193*H193,2)</f>
        <v>0</v>
      </c>
      <c r="BL193" s="19" t="s">
        <v>100</v>
      </c>
      <c r="BM193" s="228" t="s">
        <v>687</v>
      </c>
    </row>
    <row r="194" s="2" customFormat="1" ht="16.5" customHeight="1">
      <c r="A194" s="40"/>
      <c r="B194" s="41"/>
      <c r="C194" s="217" t="s">
        <v>1159</v>
      </c>
      <c r="D194" s="217" t="s">
        <v>237</v>
      </c>
      <c r="E194" s="218" t="s">
        <v>9295</v>
      </c>
      <c r="F194" s="219" t="s">
        <v>9296</v>
      </c>
      <c r="G194" s="220" t="s">
        <v>1283</v>
      </c>
      <c r="H194" s="221">
        <v>30</v>
      </c>
      <c r="I194" s="222"/>
      <c r="J194" s="223">
        <f>ROUND(I194*H194,2)</f>
        <v>0</v>
      </c>
      <c r="K194" s="219" t="s">
        <v>7283</v>
      </c>
      <c r="L194" s="46"/>
      <c r="M194" s="224" t="s">
        <v>19</v>
      </c>
      <c r="N194" s="225" t="s">
        <v>47</v>
      </c>
      <c r="O194" s="86"/>
      <c r="P194" s="226">
        <f>O194*H194</f>
        <v>0</v>
      </c>
      <c r="Q194" s="226">
        <v>0</v>
      </c>
      <c r="R194" s="226">
        <f>Q194*H194</f>
        <v>0</v>
      </c>
      <c r="S194" s="226">
        <v>0</v>
      </c>
      <c r="T194" s="227">
        <f>S194*H194</f>
        <v>0</v>
      </c>
      <c r="U194" s="40"/>
      <c r="V194" s="40"/>
      <c r="W194" s="40"/>
      <c r="X194" s="40"/>
      <c r="Y194" s="40"/>
      <c r="Z194" s="40"/>
      <c r="AA194" s="40"/>
      <c r="AB194" s="40"/>
      <c r="AC194" s="40"/>
      <c r="AD194" s="40"/>
      <c r="AE194" s="40"/>
      <c r="AR194" s="228" t="s">
        <v>100</v>
      </c>
      <c r="AT194" s="228" t="s">
        <v>237</v>
      </c>
      <c r="AU194" s="228" t="s">
        <v>83</v>
      </c>
      <c r="AY194" s="19" t="s">
        <v>235</v>
      </c>
      <c r="BE194" s="229">
        <f>IF(N194="základní",J194,0)</f>
        <v>0</v>
      </c>
      <c r="BF194" s="229">
        <f>IF(N194="snížená",J194,0)</f>
        <v>0</v>
      </c>
      <c r="BG194" s="229">
        <f>IF(N194="zákl. přenesená",J194,0)</f>
        <v>0</v>
      </c>
      <c r="BH194" s="229">
        <f>IF(N194="sníž. přenesená",J194,0)</f>
        <v>0</v>
      </c>
      <c r="BI194" s="229">
        <f>IF(N194="nulová",J194,0)</f>
        <v>0</v>
      </c>
      <c r="BJ194" s="19" t="s">
        <v>83</v>
      </c>
      <c r="BK194" s="229">
        <f>ROUND(I194*H194,2)</f>
        <v>0</v>
      </c>
      <c r="BL194" s="19" t="s">
        <v>100</v>
      </c>
      <c r="BM194" s="228" t="s">
        <v>4482</v>
      </c>
    </row>
    <row r="195" s="2" customFormat="1" ht="24.15" customHeight="1">
      <c r="A195" s="40"/>
      <c r="B195" s="41"/>
      <c r="C195" s="217" t="s">
        <v>1166</v>
      </c>
      <c r="D195" s="217" t="s">
        <v>237</v>
      </c>
      <c r="E195" s="218" t="s">
        <v>9297</v>
      </c>
      <c r="F195" s="219" t="s">
        <v>9229</v>
      </c>
      <c r="G195" s="220" t="s">
        <v>369</v>
      </c>
      <c r="H195" s="221">
        <v>170</v>
      </c>
      <c r="I195" s="222"/>
      <c r="J195" s="223">
        <f>ROUND(I195*H195,2)</f>
        <v>0</v>
      </c>
      <c r="K195" s="219" t="s">
        <v>7283</v>
      </c>
      <c r="L195" s="46"/>
      <c r="M195" s="224" t="s">
        <v>19</v>
      </c>
      <c r="N195" s="225" t="s">
        <v>47</v>
      </c>
      <c r="O195" s="86"/>
      <c r="P195" s="226">
        <f>O195*H195</f>
        <v>0</v>
      </c>
      <c r="Q195" s="226">
        <v>0</v>
      </c>
      <c r="R195" s="226">
        <f>Q195*H195</f>
        <v>0</v>
      </c>
      <c r="S195" s="226">
        <v>0</v>
      </c>
      <c r="T195" s="227">
        <f>S195*H195</f>
        <v>0</v>
      </c>
      <c r="U195" s="40"/>
      <c r="V195" s="40"/>
      <c r="W195" s="40"/>
      <c r="X195" s="40"/>
      <c r="Y195" s="40"/>
      <c r="Z195" s="40"/>
      <c r="AA195" s="40"/>
      <c r="AB195" s="40"/>
      <c r="AC195" s="40"/>
      <c r="AD195" s="40"/>
      <c r="AE195" s="40"/>
      <c r="AR195" s="228" t="s">
        <v>100</v>
      </c>
      <c r="AT195" s="228" t="s">
        <v>237</v>
      </c>
      <c r="AU195" s="228" t="s">
        <v>83</v>
      </c>
      <c r="AY195" s="19" t="s">
        <v>235</v>
      </c>
      <c r="BE195" s="229">
        <f>IF(N195="základní",J195,0)</f>
        <v>0</v>
      </c>
      <c r="BF195" s="229">
        <f>IF(N195="snížená",J195,0)</f>
        <v>0</v>
      </c>
      <c r="BG195" s="229">
        <f>IF(N195="zákl. přenesená",J195,0)</f>
        <v>0</v>
      </c>
      <c r="BH195" s="229">
        <f>IF(N195="sníž. přenesená",J195,0)</f>
        <v>0</v>
      </c>
      <c r="BI195" s="229">
        <f>IF(N195="nulová",J195,0)</f>
        <v>0</v>
      </c>
      <c r="BJ195" s="19" t="s">
        <v>83</v>
      </c>
      <c r="BK195" s="229">
        <f>ROUND(I195*H195,2)</f>
        <v>0</v>
      </c>
      <c r="BL195" s="19" t="s">
        <v>100</v>
      </c>
      <c r="BM195" s="228" t="s">
        <v>4495</v>
      </c>
    </row>
    <row r="196" s="12" customFormat="1" ht="25.92" customHeight="1">
      <c r="A196" s="12"/>
      <c r="B196" s="201"/>
      <c r="C196" s="202"/>
      <c r="D196" s="203" t="s">
        <v>75</v>
      </c>
      <c r="E196" s="204" t="s">
        <v>9298</v>
      </c>
      <c r="F196" s="204" t="s">
        <v>9299</v>
      </c>
      <c r="G196" s="202"/>
      <c r="H196" s="202"/>
      <c r="I196" s="205"/>
      <c r="J196" s="206">
        <f>BK196</f>
        <v>0</v>
      </c>
      <c r="K196" s="202"/>
      <c r="L196" s="207"/>
      <c r="M196" s="208"/>
      <c r="N196" s="209"/>
      <c r="O196" s="209"/>
      <c r="P196" s="210">
        <f>SUM(P197:P211)</f>
        <v>0</v>
      </c>
      <c r="Q196" s="209"/>
      <c r="R196" s="210">
        <f>SUM(R197:R211)</f>
        <v>0</v>
      </c>
      <c r="S196" s="209"/>
      <c r="T196" s="211">
        <f>SUM(T197:T211)</f>
        <v>0</v>
      </c>
      <c r="U196" s="12"/>
      <c r="V196" s="12"/>
      <c r="W196" s="12"/>
      <c r="X196" s="12"/>
      <c r="Y196" s="12"/>
      <c r="Z196" s="12"/>
      <c r="AA196" s="12"/>
      <c r="AB196" s="12"/>
      <c r="AC196" s="12"/>
      <c r="AD196" s="12"/>
      <c r="AE196" s="12"/>
      <c r="AR196" s="212" t="s">
        <v>83</v>
      </c>
      <c r="AT196" s="213" t="s">
        <v>75</v>
      </c>
      <c r="AU196" s="213" t="s">
        <v>76</v>
      </c>
      <c r="AY196" s="212" t="s">
        <v>235</v>
      </c>
      <c r="BK196" s="214">
        <f>SUM(BK197:BK211)</f>
        <v>0</v>
      </c>
    </row>
    <row r="197" s="2" customFormat="1" ht="24.15" customHeight="1">
      <c r="A197" s="40"/>
      <c r="B197" s="41"/>
      <c r="C197" s="217" t="s">
        <v>1172</v>
      </c>
      <c r="D197" s="217" t="s">
        <v>237</v>
      </c>
      <c r="E197" s="218" t="s">
        <v>9300</v>
      </c>
      <c r="F197" s="219" t="s">
        <v>9301</v>
      </c>
      <c r="G197" s="220" t="s">
        <v>7480</v>
      </c>
      <c r="H197" s="221">
        <v>17</v>
      </c>
      <c r="I197" s="222"/>
      <c r="J197" s="223">
        <f>ROUND(I197*H197,2)</f>
        <v>0</v>
      </c>
      <c r="K197" s="219" t="s">
        <v>7283</v>
      </c>
      <c r="L197" s="46"/>
      <c r="M197" s="224" t="s">
        <v>19</v>
      </c>
      <c r="N197" s="225" t="s">
        <v>47</v>
      </c>
      <c r="O197" s="86"/>
      <c r="P197" s="226">
        <f>O197*H197</f>
        <v>0</v>
      </c>
      <c r="Q197" s="226">
        <v>0</v>
      </c>
      <c r="R197" s="226">
        <f>Q197*H197</f>
        <v>0</v>
      </c>
      <c r="S197" s="226">
        <v>0</v>
      </c>
      <c r="T197" s="227">
        <f>S197*H197</f>
        <v>0</v>
      </c>
      <c r="U197" s="40"/>
      <c r="V197" s="40"/>
      <c r="W197" s="40"/>
      <c r="X197" s="40"/>
      <c r="Y197" s="40"/>
      <c r="Z197" s="40"/>
      <c r="AA197" s="40"/>
      <c r="AB197" s="40"/>
      <c r="AC197" s="40"/>
      <c r="AD197" s="40"/>
      <c r="AE197" s="40"/>
      <c r="AR197" s="228" t="s">
        <v>100</v>
      </c>
      <c r="AT197" s="228" t="s">
        <v>237</v>
      </c>
      <c r="AU197" s="228" t="s">
        <v>83</v>
      </c>
      <c r="AY197" s="19" t="s">
        <v>235</v>
      </c>
      <c r="BE197" s="229">
        <f>IF(N197="základní",J197,0)</f>
        <v>0</v>
      </c>
      <c r="BF197" s="229">
        <f>IF(N197="snížená",J197,0)</f>
        <v>0</v>
      </c>
      <c r="BG197" s="229">
        <f>IF(N197="zákl. přenesená",J197,0)</f>
        <v>0</v>
      </c>
      <c r="BH197" s="229">
        <f>IF(N197="sníž. přenesená",J197,0)</f>
        <v>0</v>
      </c>
      <c r="BI197" s="229">
        <f>IF(N197="nulová",J197,0)</f>
        <v>0</v>
      </c>
      <c r="BJ197" s="19" t="s">
        <v>83</v>
      </c>
      <c r="BK197" s="229">
        <f>ROUND(I197*H197,2)</f>
        <v>0</v>
      </c>
      <c r="BL197" s="19" t="s">
        <v>100</v>
      </c>
      <c r="BM197" s="228" t="s">
        <v>4628</v>
      </c>
    </row>
    <row r="198" s="2" customFormat="1" ht="24.15" customHeight="1">
      <c r="A198" s="40"/>
      <c r="B198" s="41"/>
      <c r="C198" s="217" t="s">
        <v>1177</v>
      </c>
      <c r="D198" s="217" t="s">
        <v>237</v>
      </c>
      <c r="E198" s="218" t="s">
        <v>9302</v>
      </c>
      <c r="F198" s="219" t="s">
        <v>9303</v>
      </c>
      <c r="G198" s="220" t="s">
        <v>7480</v>
      </c>
      <c r="H198" s="221">
        <v>17</v>
      </c>
      <c r="I198" s="222"/>
      <c r="J198" s="223">
        <f>ROUND(I198*H198,2)</f>
        <v>0</v>
      </c>
      <c r="K198" s="219" t="s">
        <v>7283</v>
      </c>
      <c r="L198" s="46"/>
      <c r="M198" s="224" t="s">
        <v>19</v>
      </c>
      <c r="N198" s="225" t="s">
        <v>47</v>
      </c>
      <c r="O198" s="86"/>
      <c r="P198" s="226">
        <f>O198*H198</f>
        <v>0</v>
      </c>
      <c r="Q198" s="226">
        <v>0</v>
      </c>
      <c r="R198" s="226">
        <f>Q198*H198</f>
        <v>0</v>
      </c>
      <c r="S198" s="226">
        <v>0</v>
      </c>
      <c r="T198" s="227">
        <f>S198*H198</f>
        <v>0</v>
      </c>
      <c r="U198" s="40"/>
      <c r="V198" s="40"/>
      <c r="W198" s="40"/>
      <c r="X198" s="40"/>
      <c r="Y198" s="40"/>
      <c r="Z198" s="40"/>
      <c r="AA198" s="40"/>
      <c r="AB198" s="40"/>
      <c r="AC198" s="40"/>
      <c r="AD198" s="40"/>
      <c r="AE198" s="40"/>
      <c r="AR198" s="228" t="s">
        <v>100</v>
      </c>
      <c r="AT198" s="228" t="s">
        <v>237</v>
      </c>
      <c r="AU198" s="228" t="s">
        <v>83</v>
      </c>
      <c r="AY198" s="19" t="s">
        <v>235</v>
      </c>
      <c r="BE198" s="229">
        <f>IF(N198="základní",J198,0)</f>
        <v>0</v>
      </c>
      <c r="BF198" s="229">
        <f>IF(N198="snížená",J198,0)</f>
        <v>0</v>
      </c>
      <c r="BG198" s="229">
        <f>IF(N198="zákl. přenesená",J198,0)</f>
        <v>0</v>
      </c>
      <c r="BH198" s="229">
        <f>IF(N198="sníž. přenesená",J198,0)</f>
        <v>0</v>
      </c>
      <c r="BI198" s="229">
        <f>IF(N198="nulová",J198,0)</f>
        <v>0</v>
      </c>
      <c r="BJ198" s="19" t="s">
        <v>83</v>
      </c>
      <c r="BK198" s="229">
        <f>ROUND(I198*H198,2)</f>
        <v>0</v>
      </c>
      <c r="BL198" s="19" t="s">
        <v>100</v>
      </c>
      <c r="BM198" s="228" t="s">
        <v>6165</v>
      </c>
    </row>
    <row r="199" s="2" customFormat="1" ht="24.15" customHeight="1">
      <c r="A199" s="40"/>
      <c r="B199" s="41"/>
      <c r="C199" s="217" t="s">
        <v>1184</v>
      </c>
      <c r="D199" s="217" t="s">
        <v>237</v>
      </c>
      <c r="E199" s="218" t="s">
        <v>9304</v>
      </c>
      <c r="F199" s="219" t="s">
        <v>9305</v>
      </c>
      <c r="G199" s="220" t="s">
        <v>7480</v>
      </c>
      <c r="H199" s="221">
        <v>16</v>
      </c>
      <c r="I199" s="222"/>
      <c r="J199" s="223">
        <f>ROUND(I199*H199,2)</f>
        <v>0</v>
      </c>
      <c r="K199" s="219" t="s">
        <v>7283</v>
      </c>
      <c r="L199" s="46"/>
      <c r="M199" s="224" t="s">
        <v>19</v>
      </c>
      <c r="N199" s="225" t="s">
        <v>47</v>
      </c>
      <c r="O199" s="86"/>
      <c r="P199" s="226">
        <f>O199*H199</f>
        <v>0</v>
      </c>
      <c r="Q199" s="226">
        <v>0</v>
      </c>
      <c r="R199" s="226">
        <f>Q199*H199</f>
        <v>0</v>
      </c>
      <c r="S199" s="226">
        <v>0</v>
      </c>
      <c r="T199" s="227">
        <f>S199*H199</f>
        <v>0</v>
      </c>
      <c r="U199" s="40"/>
      <c r="V199" s="40"/>
      <c r="W199" s="40"/>
      <c r="X199" s="40"/>
      <c r="Y199" s="40"/>
      <c r="Z199" s="40"/>
      <c r="AA199" s="40"/>
      <c r="AB199" s="40"/>
      <c r="AC199" s="40"/>
      <c r="AD199" s="40"/>
      <c r="AE199" s="40"/>
      <c r="AR199" s="228" t="s">
        <v>100</v>
      </c>
      <c r="AT199" s="228" t="s">
        <v>237</v>
      </c>
      <c r="AU199" s="228" t="s">
        <v>83</v>
      </c>
      <c r="AY199" s="19" t="s">
        <v>235</v>
      </c>
      <c r="BE199" s="229">
        <f>IF(N199="základní",J199,0)</f>
        <v>0</v>
      </c>
      <c r="BF199" s="229">
        <f>IF(N199="snížená",J199,0)</f>
        <v>0</v>
      </c>
      <c r="BG199" s="229">
        <f>IF(N199="zákl. přenesená",J199,0)</f>
        <v>0</v>
      </c>
      <c r="BH199" s="229">
        <f>IF(N199="sníž. přenesená",J199,0)</f>
        <v>0</v>
      </c>
      <c r="BI199" s="229">
        <f>IF(N199="nulová",J199,0)</f>
        <v>0</v>
      </c>
      <c r="BJ199" s="19" t="s">
        <v>83</v>
      </c>
      <c r="BK199" s="229">
        <f>ROUND(I199*H199,2)</f>
        <v>0</v>
      </c>
      <c r="BL199" s="19" t="s">
        <v>100</v>
      </c>
      <c r="BM199" s="228" t="s">
        <v>6173</v>
      </c>
    </row>
    <row r="200" s="2" customFormat="1" ht="33" customHeight="1">
      <c r="A200" s="40"/>
      <c r="B200" s="41"/>
      <c r="C200" s="217" t="s">
        <v>1191</v>
      </c>
      <c r="D200" s="217" t="s">
        <v>237</v>
      </c>
      <c r="E200" s="218" t="s">
        <v>9306</v>
      </c>
      <c r="F200" s="219" t="s">
        <v>9307</v>
      </c>
      <c r="G200" s="220" t="s">
        <v>7480</v>
      </c>
      <c r="H200" s="221">
        <v>17</v>
      </c>
      <c r="I200" s="222"/>
      <c r="J200" s="223">
        <f>ROUND(I200*H200,2)</f>
        <v>0</v>
      </c>
      <c r="K200" s="219" t="s">
        <v>7283</v>
      </c>
      <c r="L200" s="46"/>
      <c r="M200" s="224" t="s">
        <v>19</v>
      </c>
      <c r="N200" s="225" t="s">
        <v>47</v>
      </c>
      <c r="O200" s="86"/>
      <c r="P200" s="226">
        <f>O200*H200</f>
        <v>0</v>
      </c>
      <c r="Q200" s="226">
        <v>0</v>
      </c>
      <c r="R200" s="226">
        <f>Q200*H200</f>
        <v>0</v>
      </c>
      <c r="S200" s="226">
        <v>0</v>
      </c>
      <c r="T200" s="227">
        <f>S200*H200</f>
        <v>0</v>
      </c>
      <c r="U200" s="40"/>
      <c r="V200" s="40"/>
      <c r="W200" s="40"/>
      <c r="X200" s="40"/>
      <c r="Y200" s="40"/>
      <c r="Z200" s="40"/>
      <c r="AA200" s="40"/>
      <c r="AB200" s="40"/>
      <c r="AC200" s="40"/>
      <c r="AD200" s="40"/>
      <c r="AE200" s="40"/>
      <c r="AR200" s="228" t="s">
        <v>100</v>
      </c>
      <c r="AT200" s="228" t="s">
        <v>237</v>
      </c>
      <c r="AU200" s="228" t="s">
        <v>83</v>
      </c>
      <c r="AY200" s="19" t="s">
        <v>235</v>
      </c>
      <c r="BE200" s="229">
        <f>IF(N200="základní",J200,0)</f>
        <v>0</v>
      </c>
      <c r="BF200" s="229">
        <f>IF(N200="snížená",J200,0)</f>
        <v>0</v>
      </c>
      <c r="BG200" s="229">
        <f>IF(N200="zákl. přenesená",J200,0)</f>
        <v>0</v>
      </c>
      <c r="BH200" s="229">
        <f>IF(N200="sníž. přenesená",J200,0)</f>
        <v>0</v>
      </c>
      <c r="BI200" s="229">
        <f>IF(N200="nulová",J200,0)</f>
        <v>0</v>
      </c>
      <c r="BJ200" s="19" t="s">
        <v>83</v>
      </c>
      <c r="BK200" s="229">
        <f>ROUND(I200*H200,2)</f>
        <v>0</v>
      </c>
      <c r="BL200" s="19" t="s">
        <v>100</v>
      </c>
      <c r="BM200" s="228" t="s">
        <v>6181</v>
      </c>
    </row>
    <row r="201" s="2" customFormat="1" ht="24.15" customHeight="1">
      <c r="A201" s="40"/>
      <c r="B201" s="41"/>
      <c r="C201" s="217" t="s">
        <v>1203</v>
      </c>
      <c r="D201" s="217" t="s">
        <v>237</v>
      </c>
      <c r="E201" s="218" t="s">
        <v>9308</v>
      </c>
      <c r="F201" s="219" t="s">
        <v>9309</v>
      </c>
      <c r="G201" s="220" t="s">
        <v>7480</v>
      </c>
      <c r="H201" s="221">
        <v>2</v>
      </c>
      <c r="I201" s="222"/>
      <c r="J201" s="223">
        <f>ROUND(I201*H201,2)</f>
        <v>0</v>
      </c>
      <c r="K201" s="219" t="s">
        <v>7283</v>
      </c>
      <c r="L201" s="46"/>
      <c r="M201" s="224" t="s">
        <v>19</v>
      </c>
      <c r="N201" s="225" t="s">
        <v>47</v>
      </c>
      <c r="O201" s="86"/>
      <c r="P201" s="226">
        <f>O201*H201</f>
        <v>0</v>
      </c>
      <c r="Q201" s="226">
        <v>0</v>
      </c>
      <c r="R201" s="226">
        <f>Q201*H201</f>
        <v>0</v>
      </c>
      <c r="S201" s="226">
        <v>0</v>
      </c>
      <c r="T201" s="227">
        <f>S201*H201</f>
        <v>0</v>
      </c>
      <c r="U201" s="40"/>
      <c r="V201" s="40"/>
      <c r="W201" s="40"/>
      <c r="X201" s="40"/>
      <c r="Y201" s="40"/>
      <c r="Z201" s="40"/>
      <c r="AA201" s="40"/>
      <c r="AB201" s="40"/>
      <c r="AC201" s="40"/>
      <c r="AD201" s="40"/>
      <c r="AE201" s="40"/>
      <c r="AR201" s="228" t="s">
        <v>100</v>
      </c>
      <c r="AT201" s="228" t="s">
        <v>237</v>
      </c>
      <c r="AU201" s="228" t="s">
        <v>83</v>
      </c>
      <c r="AY201" s="19" t="s">
        <v>235</v>
      </c>
      <c r="BE201" s="229">
        <f>IF(N201="základní",J201,0)</f>
        <v>0</v>
      </c>
      <c r="BF201" s="229">
        <f>IF(N201="snížená",J201,0)</f>
        <v>0</v>
      </c>
      <c r="BG201" s="229">
        <f>IF(N201="zákl. přenesená",J201,0)</f>
        <v>0</v>
      </c>
      <c r="BH201" s="229">
        <f>IF(N201="sníž. přenesená",J201,0)</f>
        <v>0</v>
      </c>
      <c r="BI201" s="229">
        <f>IF(N201="nulová",J201,0)</f>
        <v>0</v>
      </c>
      <c r="BJ201" s="19" t="s">
        <v>83</v>
      </c>
      <c r="BK201" s="229">
        <f>ROUND(I201*H201,2)</f>
        <v>0</v>
      </c>
      <c r="BL201" s="19" t="s">
        <v>100</v>
      </c>
      <c r="BM201" s="228" t="s">
        <v>6189</v>
      </c>
    </row>
    <row r="202" s="2" customFormat="1" ht="21.75" customHeight="1">
      <c r="A202" s="40"/>
      <c r="B202" s="41"/>
      <c r="C202" s="217" t="s">
        <v>1210</v>
      </c>
      <c r="D202" s="217" t="s">
        <v>237</v>
      </c>
      <c r="E202" s="218" t="s">
        <v>9310</v>
      </c>
      <c r="F202" s="219" t="s">
        <v>9311</v>
      </c>
      <c r="G202" s="220" t="s">
        <v>1283</v>
      </c>
      <c r="H202" s="221">
        <v>8</v>
      </c>
      <c r="I202" s="222"/>
      <c r="J202" s="223">
        <f>ROUND(I202*H202,2)</f>
        <v>0</v>
      </c>
      <c r="K202" s="219" t="s">
        <v>7283</v>
      </c>
      <c r="L202" s="46"/>
      <c r="M202" s="224" t="s">
        <v>19</v>
      </c>
      <c r="N202" s="225" t="s">
        <v>47</v>
      </c>
      <c r="O202" s="86"/>
      <c r="P202" s="226">
        <f>O202*H202</f>
        <v>0</v>
      </c>
      <c r="Q202" s="226">
        <v>0</v>
      </c>
      <c r="R202" s="226">
        <f>Q202*H202</f>
        <v>0</v>
      </c>
      <c r="S202" s="226">
        <v>0</v>
      </c>
      <c r="T202" s="227">
        <f>S202*H202</f>
        <v>0</v>
      </c>
      <c r="U202" s="40"/>
      <c r="V202" s="40"/>
      <c r="W202" s="40"/>
      <c r="X202" s="40"/>
      <c r="Y202" s="40"/>
      <c r="Z202" s="40"/>
      <c r="AA202" s="40"/>
      <c r="AB202" s="40"/>
      <c r="AC202" s="40"/>
      <c r="AD202" s="40"/>
      <c r="AE202" s="40"/>
      <c r="AR202" s="228" t="s">
        <v>100</v>
      </c>
      <c r="AT202" s="228" t="s">
        <v>237</v>
      </c>
      <c r="AU202" s="228" t="s">
        <v>83</v>
      </c>
      <c r="AY202" s="19" t="s">
        <v>235</v>
      </c>
      <c r="BE202" s="229">
        <f>IF(N202="základní",J202,0)</f>
        <v>0</v>
      </c>
      <c r="BF202" s="229">
        <f>IF(N202="snížená",J202,0)</f>
        <v>0</v>
      </c>
      <c r="BG202" s="229">
        <f>IF(N202="zákl. přenesená",J202,0)</f>
        <v>0</v>
      </c>
      <c r="BH202" s="229">
        <f>IF(N202="sníž. přenesená",J202,0)</f>
        <v>0</v>
      </c>
      <c r="BI202" s="229">
        <f>IF(N202="nulová",J202,0)</f>
        <v>0</v>
      </c>
      <c r="BJ202" s="19" t="s">
        <v>83</v>
      </c>
      <c r="BK202" s="229">
        <f>ROUND(I202*H202,2)</f>
        <v>0</v>
      </c>
      <c r="BL202" s="19" t="s">
        <v>100</v>
      </c>
      <c r="BM202" s="228" t="s">
        <v>6197</v>
      </c>
    </row>
    <row r="203" s="2" customFormat="1" ht="16.5" customHeight="1">
      <c r="A203" s="40"/>
      <c r="B203" s="41"/>
      <c r="C203" s="217" t="s">
        <v>1215</v>
      </c>
      <c r="D203" s="217" t="s">
        <v>237</v>
      </c>
      <c r="E203" s="218" t="s">
        <v>9312</v>
      </c>
      <c r="F203" s="219" t="s">
        <v>9313</v>
      </c>
      <c r="G203" s="220" t="s">
        <v>7480</v>
      </c>
      <c r="H203" s="221">
        <v>34</v>
      </c>
      <c r="I203" s="222"/>
      <c r="J203" s="223">
        <f>ROUND(I203*H203,2)</f>
        <v>0</v>
      </c>
      <c r="K203" s="219" t="s">
        <v>7283</v>
      </c>
      <c r="L203" s="46"/>
      <c r="M203" s="224" t="s">
        <v>19</v>
      </c>
      <c r="N203" s="225" t="s">
        <v>47</v>
      </c>
      <c r="O203" s="86"/>
      <c r="P203" s="226">
        <f>O203*H203</f>
        <v>0</v>
      </c>
      <c r="Q203" s="226">
        <v>0</v>
      </c>
      <c r="R203" s="226">
        <f>Q203*H203</f>
        <v>0</v>
      </c>
      <c r="S203" s="226">
        <v>0</v>
      </c>
      <c r="T203" s="227">
        <f>S203*H203</f>
        <v>0</v>
      </c>
      <c r="U203" s="40"/>
      <c r="V203" s="40"/>
      <c r="W203" s="40"/>
      <c r="X203" s="40"/>
      <c r="Y203" s="40"/>
      <c r="Z203" s="40"/>
      <c r="AA203" s="40"/>
      <c r="AB203" s="40"/>
      <c r="AC203" s="40"/>
      <c r="AD203" s="40"/>
      <c r="AE203" s="40"/>
      <c r="AR203" s="228" t="s">
        <v>100</v>
      </c>
      <c r="AT203" s="228" t="s">
        <v>237</v>
      </c>
      <c r="AU203" s="228" t="s">
        <v>83</v>
      </c>
      <c r="AY203" s="19" t="s">
        <v>235</v>
      </c>
      <c r="BE203" s="229">
        <f>IF(N203="základní",J203,0)</f>
        <v>0</v>
      </c>
      <c r="BF203" s="229">
        <f>IF(N203="snížená",J203,0)</f>
        <v>0</v>
      </c>
      <c r="BG203" s="229">
        <f>IF(N203="zákl. přenesená",J203,0)</f>
        <v>0</v>
      </c>
      <c r="BH203" s="229">
        <f>IF(N203="sníž. přenesená",J203,0)</f>
        <v>0</v>
      </c>
      <c r="BI203" s="229">
        <f>IF(N203="nulová",J203,0)</f>
        <v>0</v>
      </c>
      <c r="BJ203" s="19" t="s">
        <v>83</v>
      </c>
      <c r="BK203" s="229">
        <f>ROUND(I203*H203,2)</f>
        <v>0</v>
      </c>
      <c r="BL203" s="19" t="s">
        <v>100</v>
      </c>
      <c r="BM203" s="228" t="s">
        <v>6205</v>
      </c>
    </row>
    <row r="204" s="2" customFormat="1" ht="16.5" customHeight="1">
      <c r="A204" s="40"/>
      <c r="B204" s="41"/>
      <c r="C204" s="217" t="s">
        <v>1221</v>
      </c>
      <c r="D204" s="217" t="s">
        <v>237</v>
      </c>
      <c r="E204" s="218" t="s">
        <v>9314</v>
      </c>
      <c r="F204" s="219" t="s">
        <v>9315</v>
      </c>
      <c r="G204" s="220" t="s">
        <v>7480</v>
      </c>
      <c r="H204" s="221">
        <v>170</v>
      </c>
      <c r="I204" s="222"/>
      <c r="J204" s="223">
        <f>ROUND(I204*H204,2)</f>
        <v>0</v>
      </c>
      <c r="K204" s="219" t="s">
        <v>7283</v>
      </c>
      <c r="L204" s="46"/>
      <c r="M204" s="224" t="s">
        <v>19</v>
      </c>
      <c r="N204" s="225" t="s">
        <v>47</v>
      </c>
      <c r="O204" s="86"/>
      <c r="P204" s="226">
        <f>O204*H204</f>
        <v>0</v>
      </c>
      <c r="Q204" s="226">
        <v>0</v>
      </c>
      <c r="R204" s="226">
        <f>Q204*H204</f>
        <v>0</v>
      </c>
      <c r="S204" s="226">
        <v>0</v>
      </c>
      <c r="T204" s="227">
        <f>S204*H204</f>
        <v>0</v>
      </c>
      <c r="U204" s="40"/>
      <c r="V204" s="40"/>
      <c r="W204" s="40"/>
      <c r="X204" s="40"/>
      <c r="Y204" s="40"/>
      <c r="Z204" s="40"/>
      <c r="AA204" s="40"/>
      <c r="AB204" s="40"/>
      <c r="AC204" s="40"/>
      <c r="AD204" s="40"/>
      <c r="AE204" s="40"/>
      <c r="AR204" s="228" t="s">
        <v>100</v>
      </c>
      <c r="AT204" s="228" t="s">
        <v>237</v>
      </c>
      <c r="AU204" s="228" t="s">
        <v>83</v>
      </c>
      <c r="AY204" s="19" t="s">
        <v>235</v>
      </c>
      <c r="BE204" s="229">
        <f>IF(N204="základní",J204,0)</f>
        <v>0</v>
      </c>
      <c r="BF204" s="229">
        <f>IF(N204="snížená",J204,0)</f>
        <v>0</v>
      </c>
      <c r="BG204" s="229">
        <f>IF(N204="zákl. přenesená",J204,0)</f>
        <v>0</v>
      </c>
      <c r="BH204" s="229">
        <f>IF(N204="sníž. přenesená",J204,0)</f>
        <v>0</v>
      </c>
      <c r="BI204" s="229">
        <f>IF(N204="nulová",J204,0)</f>
        <v>0</v>
      </c>
      <c r="BJ204" s="19" t="s">
        <v>83</v>
      </c>
      <c r="BK204" s="229">
        <f>ROUND(I204*H204,2)</f>
        <v>0</v>
      </c>
      <c r="BL204" s="19" t="s">
        <v>100</v>
      </c>
      <c r="BM204" s="228" t="s">
        <v>6214</v>
      </c>
    </row>
    <row r="205" s="2" customFormat="1" ht="16.5" customHeight="1">
      <c r="A205" s="40"/>
      <c r="B205" s="41"/>
      <c r="C205" s="217" t="s">
        <v>1231</v>
      </c>
      <c r="D205" s="217" t="s">
        <v>237</v>
      </c>
      <c r="E205" s="218" t="s">
        <v>9316</v>
      </c>
      <c r="F205" s="219" t="s">
        <v>9317</v>
      </c>
      <c r="G205" s="220" t="s">
        <v>7480</v>
      </c>
      <c r="H205" s="221">
        <v>170</v>
      </c>
      <c r="I205" s="222"/>
      <c r="J205" s="223">
        <f>ROUND(I205*H205,2)</f>
        <v>0</v>
      </c>
      <c r="K205" s="219" t="s">
        <v>7283</v>
      </c>
      <c r="L205" s="46"/>
      <c r="M205" s="224" t="s">
        <v>19</v>
      </c>
      <c r="N205" s="225" t="s">
        <v>47</v>
      </c>
      <c r="O205" s="86"/>
      <c r="P205" s="226">
        <f>O205*H205</f>
        <v>0</v>
      </c>
      <c r="Q205" s="226">
        <v>0</v>
      </c>
      <c r="R205" s="226">
        <f>Q205*H205</f>
        <v>0</v>
      </c>
      <c r="S205" s="226">
        <v>0</v>
      </c>
      <c r="T205" s="227">
        <f>S205*H205</f>
        <v>0</v>
      </c>
      <c r="U205" s="40"/>
      <c r="V205" s="40"/>
      <c r="W205" s="40"/>
      <c r="X205" s="40"/>
      <c r="Y205" s="40"/>
      <c r="Z205" s="40"/>
      <c r="AA205" s="40"/>
      <c r="AB205" s="40"/>
      <c r="AC205" s="40"/>
      <c r="AD205" s="40"/>
      <c r="AE205" s="40"/>
      <c r="AR205" s="228" t="s">
        <v>100</v>
      </c>
      <c r="AT205" s="228" t="s">
        <v>237</v>
      </c>
      <c r="AU205" s="228" t="s">
        <v>83</v>
      </c>
      <c r="AY205" s="19" t="s">
        <v>235</v>
      </c>
      <c r="BE205" s="229">
        <f>IF(N205="základní",J205,0)</f>
        <v>0</v>
      </c>
      <c r="BF205" s="229">
        <f>IF(N205="snížená",J205,0)</f>
        <v>0</v>
      </c>
      <c r="BG205" s="229">
        <f>IF(N205="zákl. přenesená",J205,0)</f>
        <v>0</v>
      </c>
      <c r="BH205" s="229">
        <f>IF(N205="sníž. přenesená",J205,0)</f>
        <v>0</v>
      </c>
      <c r="BI205" s="229">
        <f>IF(N205="nulová",J205,0)</f>
        <v>0</v>
      </c>
      <c r="BJ205" s="19" t="s">
        <v>83</v>
      </c>
      <c r="BK205" s="229">
        <f>ROUND(I205*H205,2)</f>
        <v>0</v>
      </c>
      <c r="BL205" s="19" t="s">
        <v>100</v>
      </c>
      <c r="BM205" s="228" t="s">
        <v>6222</v>
      </c>
    </row>
    <row r="206" s="2" customFormat="1" ht="16.5" customHeight="1">
      <c r="A206" s="40"/>
      <c r="B206" s="41"/>
      <c r="C206" s="217" t="s">
        <v>1241</v>
      </c>
      <c r="D206" s="217" t="s">
        <v>237</v>
      </c>
      <c r="E206" s="218" t="s">
        <v>9318</v>
      </c>
      <c r="F206" s="219" t="s">
        <v>9319</v>
      </c>
      <c r="G206" s="220" t="s">
        <v>7480</v>
      </c>
      <c r="H206" s="221">
        <v>170</v>
      </c>
      <c r="I206" s="222"/>
      <c r="J206" s="223">
        <f>ROUND(I206*H206,2)</f>
        <v>0</v>
      </c>
      <c r="K206" s="219" t="s">
        <v>7283</v>
      </c>
      <c r="L206" s="46"/>
      <c r="M206" s="224" t="s">
        <v>19</v>
      </c>
      <c r="N206" s="225" t="s">
        <v>47</v>
      </c>
      <c r="O206" s="86"/>
      <c r="P206" s="226">
        <f>O206*H206</f>
        <v>0</v>
      </c>
      <c r="Q206" s="226">
        <v>0</v>
      </c>
      <c r="R206" s="226">
        <f>Q206*H206</f>
        <v>0</v>
      </c>
      <c r="S206" s="226">
        <v>0</v>
      </c>
      <c r="T206" s="227">
        <f>S206*H206</f>
        <v>0</v>
      </c>
      <c r="U206" s="40"/>
      <c r="V206" s="40"/>
      <c r="W206" s="40"/>
      <c r="X206" s="40"/>
      <c r="Y206" s="40"/>
      <c r="Z206" s="40"/>
      <c r="AA206" s="40"/>
      <c r="AB206" s="40"/>
      <c r="AC206" s="40"/>
      <c r="AD206" s="40"/>
      <c r="AE206" s="40"/>
      <c r="AR206" s="228" t="s">
        <v>100</v>
      </c>
      <c r="AT206" s="228" t="s">
        <v>237</v>
      </c>
      <c r="AU206" s="228" t="s">
        <v>83</v>
      </c>
      <c r="AY206" s="19" t="s">
        <v>235</v>
      </c>
      <c r="BE206" s="229">
        <f>IF(N206="základní",J206,0)</f>
        <v>0</v>
      </c>
      <c r="BF206" s="229">
        <f>IF(N206="snížená",J206,0)</f>
        <v>0</v>
      </c>
      <c r="BG206" s="229">
        <f>IF(N206="zákl. přenesená",J206,0)</f>
        <v>0</v>
      </c>
      <c r="BH206" s="229">
        <f>IF(N206="sníž. přenesená",J206,0)</f>
        <v>0</v>
      </c>
      <c r="BI206" s="229">
        <f>IF(N206="nulová",J206,0)</f>
        <v>0</v>
      </c>
      <c r="BJ206" s="19" t="s">
        <v>83</v>
      </c>
      <c r="BK206" s="229">
        <f>ROUND(I206*H206,2)</f>
        <v>0</v>
      </c>
      <c r="BL206" s="19" t="s">
        <v>100</v>
      </c>
      <c r="BM206" s="228" t="s">
        <v>6230</v>
      </c>
    </row>
    <row r="207" s="2" customFormat="1" ht="16.5" customHeight="1">
      <c r="A207" s="40"/>
      <c r="B207" s="41"/>
      <c r="C207" s="217" t="s">
        <v>1248</v>
      </c>
      <c r="D207" s="217" t="s">
        <v>237</v>
      </c>
      <c r="E207" s="218" t="s">
        <v>9320</v>
      </c>
      <c r="F207" s="219" t="s">
        <v>9321</v>
      </c>
      <c r="G207" s="220" t="s">
        <v>7480</v>
      </c>
      <c r="H207" s="221">
        <v>1530</v>
      </c>
      <c r="I207" s="222"/>
      <c r="J207" s="223">
        <f>ROUND(I207*H207,2)</f>
        <v>0</v>
      </c>
      <c r="K207" s="219" t="s">
        <v>7283</v>
      </c>
      <c r="L207" s="46"/>
      <c r="M207" s="224" t="s">
        <v>19</v>
      </c>
      <c r="N207" s="225" t="s">
        <v>47</v>
      </c>
      <c r="O207" s="86"/>
      <c r="P207" s="226">
        <f>O207*H207</f>
        <v>0</v>
      </c>
      <c r="Q207" s="226">
        <v>0</v>
      </c>
      <c r="R207" s="226">
        <f>Q207*H207</f>
        <v>0</v>
      </c>
      <c r="S207" s="226">
        <v>0</v>
      </c>
      <c r="T207" s="227">
        <f>S207*H207</f>
        <v>0</v>
      </c>
      <c r="U207" s="40"/>
      <c r="V207" s="40"/>
      <c r="W207" s="40"/>
      <c r="X207" s="40"/>
      <c r="Y207" s="40"/>
      <c r="Z207" s="40"/>
      <c r="AA207" s="40"/>
      <c r="AB207" s="40"/>
      <c r="AC207" s="40"/>
      <c r="AD207" s="40"/>
      <c r="AE207" s="40"/>
      <c r="AR207" s="228" t="s">
        <v>100</v>
      </c>
      <c r="AT207" s="228" t="s">
        <v>237</v>
      </c>
      <c r="AU207" s="228" t="s">
        <v>83</v>
      </c>
      <c r="AY207" s="19" t="s">
        <v>235</v>
      </c>
      <c r="BE207" s="229">
        <f>IF(N207="základní",J207,0)</f>
        <v>0</v>
      </c>
      <c r="BF207" s="229">
        <f>IF(N207="snížená",J207,0)</f>
        <v>0</v>
      </c>
      <c r="BG207" s="229">
        <f>IF(N207="zákl. přenesená",J207,0)</f>
        <v>0</v>
      </c>
      <c r="BH207" s="229">
        <f>IF(N207="sníž. přenesená",J207,0)</f>
        <v>0</v>
      </c>
      <c r="BI207" s="229">
        <f>IF(N207="nulová",J207,0)</f>
        <v>0</v>
      </c>
      <c r="BJ207" s="19" t="s">
        <v>83</v>
      </c>
      <c r="BK207" s="229">
        <f>ROUND(I207*H207,2)</f>
        <v>0</v>
      </c>
      <c r="BL207" s="19" t="s">
        <v>100</v>
      </c>
      <c r="BM207" s="228" t="s">
        <v>6238</v>
      </c>
    </row>
    <row r="208" s="2" customFormat="1" ht="16.5" customHeight="1">
      <c r="A208" s="40"/>
      <c r="B208" s="41"/>
      <c r="C208" s="217" t="s">
        <v>1256</v>
      </c>
      <c r="D208" s="217" t="s">
        <v>237</v>
      </c>
      <c r="E208" s="218" t="s">
        <v>9322</v>
      </c>
      <c r="F208" s="219" t="s">
        <v>9269</v>
      </c>
      <c r="G208" s="220" t="s">
        <v>7480</v>
      </c>
      <c r="H208" s="221">
        <v>1530</v>
      </c>
      <c r="I208" s="222"/>
      <c r="J208" s="223">
        <f>ROUND(I208*H208,2)</f>
        <v>0</v>
      </c>
      <c r="K208" s="219" t="s">
        <v>7283</v>
      </c>
      <c r="L208" s="46"/>
      <c r="M208" s="224" t="s">
        <v>19</v>
      </c>
      <c r="N208" s="225" t="s">
        <v>47</v>
      </c>
      <c r="O208" s="86"/>
      <c r="P208" s="226">
        <f>O208*H208</f>
        <v>0</v>
      </c>
      <c r="Q208" s="226">
        <v>0</v>
      </c>
      <c r="R208" s="226">
        <f>Q208*H208</f>
        <v>0</v>
      </c>
      <c r="S208" s="226">
        <v>0</v>
      </c>
      <c r="T208" s="227">
        <f>S208*H208</f>
        <v>0</v>
      </c>
      <c r="U208" s="40"/>
      <c r="V208" s="40"/>
      <c r="W208" s="40"/>
      <c r="X208" s="40"/>
      <c r="Y208" s="40"/>
      <c r="Z208" s="40"/>
      <c r="AA208" s="40"/>
      <c r="AB208" s="40"/>
      <c r="AC208" s="40"/>
      <c r="AD208" s="40"/>
      <c r="AE208" s="40"/>
      <c r="AR208" s="228" t="s">
        <v>100</v>
      </c>
      <c r="AT208" s="228" t="s">
        <v>237</v>
      </c>
      <c r="AU208" s="228" t="s">
        <v>83</v>
      </c>
      <c r="AY208" s="19" t="s">
        <v>235</v>
      </c>
      <c r="BE208" s="229">
        <f>IF(N208="základní",J208,0)</f>
        <v>0</v>
      </c>
      <c r="BF208" s="229">
        <f>IF(N208="snížená",J208,0)</f>
        <v>0</v>
      </c>
      <c r="BG208" s="229">
        <f>IF(N208="zákl. přenesená",J208,0)</f>
        <v>0</v>
      </c>
      <c r="BH208" s="229">
        <f>IF(N208="sníž. přenesená",J208,0)</f>
        <v>0</v>
      </c>
      <c r="BI208" s="229">
        <f>IF(N208="nulová",J208,0)</f>
        <v>0</v>
      </c>
      <c r="BJ208" s="19" t="s">
        <v>83</v>
      </c>
      <c r="BK208" s="229">
        <f>ROUND(I208*H208,2)</f>
        <v>0</v>
      </c>
      <c r="BL208" s="19" t="s">
        <v>100</v>
      </c>
      <c r="BM208" s="228" t="s">
        <v>6246</v>
      </c>
    </row>
    <row r="209" s="2" customFormat="1" ht="16.5" customHeight="1">
      <c r="A209" s="40"/>
      <c r="B209" s="41"/>
      <c r="C209" s="217" t="s">
        <v>1266</v>
      </c>
      <c r="D209" s="217" t="s">
        <v>237</v>
      </c>
      <c r="E209" s="218" t="s">
        <v>9323</v>
      </c>
      <c r="F209" s="219" t="s">
        <v>9324</v>
      </c>
      <c r="G209" s="220" t="s">
        <v>7480</v>
      </c>
      <c r="H209" s="221">
        <v>17</v>
      </c>
      <c r="I209" s="222"/>
      <c r="J209" s="223">
        <f>ROUND(I209*H209,2)</f>
        <v>0</v>
      </c>
      <c r="K209" s="219" t="s">
        <v>7283</v>
      </c>
      <c r="L209" s="46"/>
      <c r="M209" s="224" t="s">
        <v>19</v>
      </c>
      <c r="N209" s="225" t="s">
        <v>47</v>
      </c>
      <c r="O209" s="86"/>
      <c r="P209" s="226">
        <f>O209*H209</f>
        <v>0</v>
      </c>
      <c r="Q209" s="226">
        <v>0</v>
      </c>
      <c r="R209" s="226">
        <f>Q209*H209</f>
        <v>0</v>
      </c>
      <c r="S209" s="226">
        <v>0</v>
      </c>
      <c r="T209" s="227">
        <f>S209*H209</f>
        <v>0</v>
      </c>
      <c r="U209" s="40"/>
      <c r="V209" s="40"/>
      <c r="W209" s="40"/>
      <c r="X209" s="40"/>
      <c r="Y209" s="40"/>
      <c r="Z209" s="40"/>
      <c r="AA209" s="40"/>
      <c r="AB209" s="40"/>
      <c r="AC209" s="40"/>
      <c r="AD209" s="40"/>
      <c r="AE209" s="40"/>
      <c r="AR209" s="228" t="s">
        <v>100</v>
      </c>
      <c r="AT209" s="228" t="s">
        <v>237</v>
      </c>
      <c r="AU209" s="228" t="s">
        <v>83</v>
      </c>
      <c r="AY209" s="19" t="s">
        <v>235</v>
      </c>
      <c r="BE209" s="229">
        <f>IF(N209="základní",J209,0)</f>
        <v>0</v>
      </c>
      <c r="BF209" s="229">
        <f>IF(N209="snížená",J209,0)</f>
        <v>0</v>
      </c>
      <c r="BG209" s="229">
        <f>IF(N209="zákl. přenesená",J209,0)</f>
        <v>0</v>
      </c>
      <c r="BH209" s="229">
        <f>IF(N209="sníž. přenesená",J209,0)</f>
        <v>0</v>
      </c>
      <c r="BI209" s="229">
        <f>IF(N209="nulová",J209,0)</f>
        <v>0</v>
      </c>
      <c r="BJ209" s="19" t="s">
        <v>83</v>
      </c>
      <c r="BK209" s="229">
        <f>ROUND(I209*H209,2)</f>
        <v>0</v>
      </c>
      <c r="BL209" s="19" t="s">
        <v>100</v>
      </c>
      <c r="BM209" s="228" t="s">
        <v>6256</v>
      </c>
    </row>
    <row r="210" s="2" customFormat="1" ht="16.5" customHeight="1">
      <c r="A210" s="40"/>
      <c r="B210" s="41"/>
      <c r="C210" s="217" t="s">
        <v>1280</v>
      </c>
      <c r="D210" s="217" t="s">
        <v>237</v>
      </c>
      <c r="E210" s="218" t="s">
        <v>9325</v>
      </c>
      <c r="F210" s="219" t="s">
        <v>9326</v>
      </c>
      <c r="G210" s="220" t="s">
        <v>610</v>
      </c>
      <c r="H210" s="221">
        <v>1</v>
      </c>
      <c r="I210" s="222"/>
      <c r="J210" s="223">
        <f>ROUND(I210*H210,2)</f>
        <v>0</v>
      </c>
      <c r="K210" s="219" t="s">
        <v>7283</v>
      </c>
      <c r="L210" s="46"/>
      <c r="M210" s="224" t="s">
        <v>19</v>
      </c>
      <c r="N210" s="225" t="s">
        <v>47</v>
      </c>
      <c r="O210" s="86"/>
      <c r="P210" s="226">
        <f>O210*H210</f>
        <v>0</v>
      </c>
      <c r="Q210" s="226">
        <v>0</v>
      </c>
      <c r="R210" s="226">
        <f>Q210*H210</f>
        <v>0</v>
      </c>
      <c r="S210" s="226">
        <v>0</v>
      </c>
      <c r="T210" s="227">
        <f>S210*H210</f>
        <v>0</v>
      </c>
      <c r="U210" s="40"/>
      <c r="V210" s="40"/>
      <c r="W210" s="40"/>
      <c r="X210" s="40"/>
      <c r="Y210" s="40"/>
      <c r="Z210" s="40"/>
      <c r="AA210" s="40"/>
      <c r="AB210" s="40"/>
      <c r="AC210" s="40"/>
      <c r="AD210" s="40"/>
      <c r="AE210" s="40"/>
      <c r="AR210" s="228" t="s">
        <v>100</v>
      </c>
      <c r="AT210" s="228" t="s">
        <v>237</v>
      </c>
      <c r="AU210" s="228" t="s">
        <v>83</v>
      </c>
      <c r="AY210" s="19" t="s">
        <v>235</v>
      </c>
      <c r="BE210" s="229">
        <f>IF(N210="základní",J210,0)</f>
        <v>0</v>
      </c>
      <c r="BF210" s="229">
        <f>IF(N210="snížená",J210,0)</f>
        <v>0</v>
      </c>
      <c r="BG210" s="229">
        <f>IF(N210="zákl. přenesená",J210,0)</f>
        <v>0</v>
      </c>
      <c r="BH210" s="229">
        <f>IF(N210="sníž. přenesená",J210,0)</f>
        <v>0</v>
      </c>
      <c r="BI210" s="229">
        <f>IF(N210="nulová",J210,0)</f>
        <v>0</v>
      </c>
      <c r="BJ210" s="19" t="s">
        <v>83</v>
      </c>
      <c r="BK210" s="229">
        <f>ROUND(I210*H210,2)</f>
        <v>0</v>
      </c>
      <c r="BL210" s="19" t="s">
        <v>100</v>
      </c>
      <c r="BM210" s="228" t="s">
        <v>6263</v>
      </c>
    </row>
    <row r="211" s="2" customFormat="1" ht="24.15" customHeight="1">
      <c r="A211" s="40"/>
      <c r="B211" s="41"/>
      <c r="C211" s="217" t="s">
        <v>1291</v>
      </c>
      <c r="D211" s="217" t="s">
        <v>237</v>
      </c>
      <c r="E211" s="218" t="s">
        <v>9327</v>
      </c>
      <c r="F211" s="219" t="s">
        <v>9229</v>
      </c>
      <c r="G211" s="220" t="s">
        <v>369</v>
      </c>
      <c r="H211" s="221">
        <v>170</v>
      </c>
      <c r="I211" s="222"/>
      <c r="J211" s="223">
        <f>ROUND(I211*H211,2)</f>
        <v>0</v>
      </c>
      <c r="K211" s="219" t="s">
        <v>7283</v>
      </c>
      <c r="L211" s="46"/>
      <c r="M211" s="224" t="s">
        <v>19</v>
      </c>
      <c r="N211" s="225" t="s">
        <v>47</v>
      </c>
      <c r="O211" s="86"/>
      <c r="P211" s="226">
        <f>O211*H211</f>
        <v>0</v>
      </c>
      <c r="Q211" s="226">
        <v>0</v>
      </c>
      <c r="R211" s="226">
        <f>Q211*H211</f>
        <v>0</v>
      </c>
      <c r="S211" s="226">
        <v>0</v>
      </c>
      <c r="T211" s="227">
        <f>S211*H211</f>
        <v>0</v>
      </c>
      <c r="U211" s="40"/>
      <c r="V211" s="40"/>
      <c r="W211" s="40"/>
      <c r="X211" s="40"/>
      <c r="Y211" s="40"/>
      <c r="Z211" s="40"/>
      <c r="AA211" s="40"/>
      <c r="AB211" s="40"/>
      <c r="AC211" s="40"/>
      <c r="AD211" s="40"/>
      <c r="AE211" s="40"/>
      <c r="AR211" s="228" t="s">
        <v>100</v>
      </c>
      <c r="AT211" s="228" t="s">
        <v>237</v>
      </c>
      <c r="AU211" s="228" t="s">
        <v>83</v>
      </c>
      <c r="AY211" s="19" t="s">
        <v>235</v>
      </c>
      <c r="BE211" s="229">
        <f>IF(N211="základní",J211,0)</f>
        <v>0</v>
      </c>
      <c r="BF211" s="229">
        <f>IF(N211="snížená",J211,0)</f>
        <v>0</v>
      </c>
      <c r="BG211" s="229">
        <f>IF(N211="zákl. přenesená",J211,0)</f>
        <v>0</v>
      </c>
      <c r="BH211" s="229">
        <f>IF(N211="sníž. přenesená",J211,0)</f>
        <v>0</v>
      </c>
      <c r="BI211" s="229">
        <f>IF(N211="nulová",J211,0)</f>
        <v>0</v>
      </c>
      <c r="BJ211" s="19" t="s">
        <v>83</v>
      </c>
      <c r="BK211" s="229">
        <f>ROUND(I211*H211,2)</f>
        <v>0</v>
      </c>
      <c r="BL211" s="19" t="s">
        <v>100</v>
      </c>
      <c r="BM211" s="228" t="s">
        <v>6270</v>
      </c>
    </row>
    <row r="212" s="12" customFormat="1" ht="25.92" customHeight="1">
      <c r="A212" s="12"/>
      <c r="B212" s="201"/>
      <c r="C212" s="202"/>
      <c r="D212" s="203" t="s">
        <v>75</v>
      </c>
      <c r="E212" s="204" t="s">
        <v>9328</v>
      </c>
      <c r="F212" s="204" t="s">
        <v>9329</v>
      </c>
      <c r="G212" s="202"/>
      <c r="H212" s="202"/>
      <c r="I212" s="205"/>
      <c r="J212" s="206">
        <f>BK212</f>
        <v>0</v>
      </c>
      <c r="K212" s="202"/>
      <c r="L212" s="207"/>
      <c r="M212" s="208"/>
      <c r="N212" s="209"/>
      <c r="O212" s="209"/>
      <c r="P212" s="210">
        <f>SUM(P213:P215)</f>
        <v>0</v>
      </c>
      <c r="Q212" s="209"/>
      <c r="R212" s="210">
        <f>SUM(R213:R215)</f>
        <v>0</v>
      </c>
      <c r="S212" s="209"/>
      <c r="T212" s="211">
        <f>SUM(T213:T215)</f>
        <v>0</v>
      </c>
      <c r="U212" s="12"/>
      <c r="V212" s="12"/>
      <c r="W212" s="12"/>
      <c r="X212" s="12"/>
      <c r="Y212" s="12"/>
      <c r="Z212" s="12"/>
      <c r="AA212" s="12"/>
      <c r="AB212" s="12"/>
      <c r="AC212" s="12"/>
      <c r="AD212" s="12"/>
      <c r="AE212" s="12"/>
      <c r="AR212" s="212" t="s">
        <v>83</v>
      </c>
      <c r="AT212" s="213" t="s">
        <v>75</v>
      </c>
      <c r="AU212" s="213" t="s">
        <v>76</v>
      </c>
      <c r="AY212" s="212" t="s">
        <v>235</v>
      </c>
      <c r="BK212" s="214">
        <f>SUM(BK213:BK215)</f>
        <v>0</v>
      </c>
    </row>
    <row r="213" s="2" customFormat="1" ht="24.15" customHeight="1">
      <c r="A213" s="40"/>
      <c r="B213" s="41"/>
      <c r="C213" s="217" t="s">
        <v>1296</v>
      </c>
      <c r="D213" s="217" t="s">
        <v>237</v>
      </c>
      <c r="E213" s="218" t="s">
        <v>9330</v>
      </c>
      <c r="F213" s="219" t="s">
        <v>9331</v>
      </c>
      <c r="G213" s="220" t="s">
        <v>7480</v>
      </c>
      <c r="H213" s="221">
        <v>1</v>
      </c>
      <c r="I213" s="222"/>
      <c r="J213" s="223">
        <f>ROUND(I213*H213,2)</f>
        <v>0</v>
      </c>
      <c r="K213" s="219" t="s">
        <v>7283</v>
      </c>
      <c r="L213" s="46"/>
      <c r="M213" s="224" t="s">
        <v>19</v>
      </c>
      <c r="N213" s="225" t="s">
        <v>47</v>
      </c>
      <c r="O213" s="86"/>
      <c r="P213" s="226">
        <f>O213*H213</f>
        <v>0</v>
      </c>
      <c r="Q213" s="226">
        <v>0</v>
      </c>
      <c r="R213" s="226">
        <f>Q213*H213</f>
        <v>0</v>
      </c>
      <c r="S213" s="226">
        <v>0</v>
      </c>
      <c r="T213" s="227">
        <f>S213*H213</f>
        <v>0</v>
      </c>
      <c r="U213" s="40"/>
      <c r="V213" s="40"/>
      <c r="W213" s="40"/>
      <c r="X213" s="40"/>
      <c r="Y213" s="40"/>
      <c r="Z213" s="40"/>
      <c r="AA213" s="40"/>
      <c r="AB213" s="40"/>
      <c r="AC213" s="40"/>
      <c r="AD213" s="40"/>
      <c r="AE213" s="40"/>
      <c r="AR213" s="228" t="s">
        <v>100</v>
      </c>
      <c r="AT213" s="228" t="s">
        <v>237</v>
      </c>
      <c r="AU213" s="228" t="s">
        <v>83</v>
      </c>
      <c r="AY213" s="19" t="s">
        <v>235</v>
      </c>
      <c r="BE213" s="229">
        <f>IF(N213="základní",J213,0)</f>
        <v>0</v>
      </c>
      <c r="BF213" s="229">
        <f>IF(N213="snížená",J213,0)</f>
        <v>0</v>
      </c>
      <c r="BG213" s="229">
        <f>IF(N213="zákl. přenesená",J213,0)</f>
        <v>0</v>
      </c>
      <c r="BH213" s="229">
        <f>IF(N213="sníž. přenesená",J213,0)</f>
        <v>0</v>
      </c>
      <c r="BI213" s="229">
        <f>IF(N213="nulová",J213,0)</f>
        <v>0</v>
      </c>
      <c r="BJ213" s="19" t="s">
        <v>83</v>
      </c>
      <c r="BK213" s="229">
        <f>ROUND(I213*H213,2)</f>
        <v>0</v>
      </c>
      <c r="BL213" s="19" t="s">
        <v>100</v>
      </c>
      <c r="BM213" s="228" t="s">
        <v>6278</v>
      </c>
    </row>
    <row r="214" s="2" customFormat="1" ht="24.15" customHeight="1">
      <c r="A214" s="40"/>
      <c r="B214" s="41"/>
      <c r="C214" s="217" t="s">
        <v>4093</v>
      </c>
      <c r="D214" s="217" t="s">
        <v>237</v>
      </c>
      <c r="E214" s="218" t="s">
        <v>9332</v>
      </c>
      <c r="F214" s="219" t="s">
        <v>9333</v>
      </c>
      <c r="G214" s="220" t="s">
        <v>7480</v>
      </c>
      <c r="H214" s="221">
        <v>1</v>
      </c>
      <c r="I214" s="222"/>
      <c r="J214" s="223">
        <f>ROUND(I214*H214,2)</f>
        <v>0</v>
      </c>
      <c r="K214" s="219" t="s">
        <v>7283</v>
      </c>
      <c r="L214" s="46"/>
      <c r="M214" s="224" t="s">
        <v>19</v>
      </c>
      <c r="N214" s="225" t="s">
        <v>47</v>
      </c>
      <c r="O214" s="86"/>
      <c r="P214" s="226">
        <f>O214*H214</f>
        <v>0</v>
      </c>
      <c r="Q214" s="226">
        <v>0</v>
      </c>
      <c r="R214" s="226">
        <f>Q214*H214</f>
        <v>0</v>
      </c>
      <c r="S214" s="226">
        <v>0</v>
      </c>
      <c r="T214" s="227">
        <f>S214*H214</f>
        <v>0</v>
      </c>
      <c r="U214" s="40"/>
      <c r="V214" s="40"/>
      <c r="W214" s="40"/>
      <c r="X214" s="40"/>
      <c r="Y214" s="40"/>
      <c r="Z214" s="40"/>
      <c r="AA214" s="40"/>
      <c r="AB214" s="40"/>
      <c r="AC214" s="40"/>
      <c r="AD214" s="40"/>
      <c r="AE214" s="40"/>
      <c r="AR214" s="228" t="s">
        <v>100</v>
      </c>
      <c r="AT214" s="228" t="s">
        <v>237</v>
      </c>
      <c r="AU214" s="228" t="s">
        <v>83</v>
      </c>
      <c r="AY214" s="19" t="s">
        <v>235</v>
      </c>
      <c r="BE214" s="229">
        <f>IF(N214="základní",J214,0)</f>
        <v>0</v>
      </c>
      <c r="BF214" s="229">
        <f>IF(N214="snížená",J214,0)</f>
        <v>0</v>
      </c>
      <c r="BG214" s="229">
        <f>IF(N214="zákl. přenesená",J214,0)</f>
        <v>0</v>
      </c>
      <c r="BH214" s="229">
        <f>IF(N214="sníž. přenesená",J214,0)</f>
        <v>0</v>
      </c>
      <c r="BI214" s="229">
        <f>IF(N214="nulová",J214,0)</f>
        <v>0</v>
      </c>
      <c r="BJ214" s="19" t="s">
        <v>83</v>
      </c>
      <c r="BK214" s="229">
        <f>ROUND(I214*H214,2)</f>
        <v>0</v>
      </c>
      <c r="BL214" s="19" t="s">
        <v>100</v>
      </c>
      <c r="BM214" s="228" t="s">
        <v>6286</v>
      </c>
    </row>
    <row r="215" s="2" customFormat="1" ht="24.15" customHeight="1">
      <c r="A215" s="40"/>
      <c r="B215" s="41"/>
      <c r="C215" s="217" t="s">
        <v>4101</v>
      </c>
      <c r="D215" s="217" t="s">
        <v>237</v>
      </c>
      <c r="E215" s="218" t="s">
        <v>9334</v>
      </c>
      <c r="F215" s="219" t="s">
        <v>9335</v>
      </c>
      <c r="G215" s="220" t="s">
        <v>7480</v>
      </c>
      <c r="H215" s="221">
        <v>2</v>
      </c>
      <c r="I215" s="222"/>
      <c r="J215" s="223">
        <f>ROUND(I215*H215,2)</f>
        <v>0</v>
      </c>
      <c r="K215" s="219" t="s">
        <v>7283</v>
      </c>
      <c r="L215" s="46"/>
      <c r="M215" s="224" t="s">
        <v>19</v>
      </c>
      <c r="N215" s="225" t="s">
        <v>47</v>
      </c>
      <c r="O215" s="86"/>
      <c r="P215" s="226">
        <f>O215*H215</f>
        <v>0</v>
      </c>
      <c r="Q215" s="226">
        <v>0</v>
      </c>
      <c r="R215" s="226">
        <f>Q215*H215</f>
        <v>0</v>
      </c>
      <c r="S215" s="226">
        <v>0</v>
      </c>
      <c r="T215" s="227">
        <f>S215*H215</f>
        <v>0</v>
      </c>
      <c r="U215" s="40"/>
      <c r="V215" s="40"/>
      <c r="W215" s="40"/>
      <c r="X215" s="40"/>
      <c r="Y215" s="40"/>
      <c r="Z215" s="40"/>
      <c r="AA215" s="40"/>
      <c r="AB215" s="40"/>
      <c r="AC215" s="40"/>
      <c r="AD215" s="40"/>
      <c r="AE215" s="40"/>
      <c r="AR215" s="228" t="s">
        <v>100</v>
      </c>
      <c r="AT215" s="228" t="s">
        <v>237</v>
      </c>
      <c r="AU215" s="228" t="s">
        <v>83</v>
      </c>
      <c r="AY215" s="19" t="s">
        <v>235</v>
      </c>
      <c r="BE215" s="229">
        <f>IF(N215="základní",J215,0)</f>
        <v>0</v>
      </c>
      <c r="BF215" s="229">
        <f>IF(N215="snížená",J215,0)</f>
        <v>0</v>
      </c>
      <c r="BG215" s="229">
        <f>IF(N215="zákl. přenesená",J215,0)</f>
        <v>0</v>
      </c>
      <c r="BH215" s="229">
        <f>IF(N215="sníž. přenesená",J215,0)</f>
        <v>0</v>
      </c>
      <c r="BI215" s="229">
        <f>IF(N215="nulová",J215,0)</f>
        <v>0</v>
      </c>
      <c r="BJ215" s="19" t="s">
        <v>83</v>
      </c>
      <c r="BK215" s="229">
        <f>ROUND(I215*H215,2)</f>
        <v>0</v>
      </c>
      <c r="BL215" s="19" t="s">
        <v>100</v>
      </c>
      <c r="BM215" s="228" t="s">
        <v>6294</v>
      </c>
    </row>
    <row r="216" s="12" customFormat="1" ht="25.92" customHeight="1">
      <c r="A216" s="12"/>
      <c r="B216" s="201"/>
      <c r="C216" s="202"/>
      <c r="D216" s="203" t="s">
        <v>75</v>
      </c>
      <c r="E216" s="204" t="s">
        <v>9336</v>
      </c>
      <c r="F216" s="204" t="s">
        <v>9337</v>
      </c>
      <c r="G216" s="202"/>
      <c r="H216" s="202"/>
      <c r="I216" s="205"/>
      <c r="J216" s="206">
        <f>BK216</f>
        <v>0</v>
      </c>
      <c r="K216" s="202"/>
      <c r="L216" s="207"/>
      <c r="M216" s="208"/>
      <c r="N216" s="209"/>
      <c r="O216" s="209"/>
      <c r="P216" s="210">
        <f>SUM(P217:P226)</f>
        <v>0</v>
      </c>
      <c r="Q216" s="209"/>
      <c r="R216" s="210">
        <f>SUM(R217:R226)</f>
        <v>0</v>
      </c>
      <c r="S216" s="209"/>
      <c r="T216" s="211">
        <f>SUM(T217:T226)</f>
        <v>0</v>
      </c>
      <c r="U216" s="12"/>
      <c r="V216" s="12"/>
      <c r="W216" s="12"/>
      <c r="X216" s="12"/>
      <c r="Y216" s="12"/>
      <c r="Z216" s="12"/>
      <c r="AA216" s="12"/>
      <c r="AB216" s="12"/>
      <c r="AC216" s="12"/>
      <c r="AD216" s="12"/>
      <c r="AE216" s="12"/>
      <c r="AR216" s="212" t="s">
        <v>83</v>
      </c>
      <c r="AT216" s="213" t="s">
        <v>75</v>
      </c>
      <c r="AU216" s="213" t="s">
        <v>76</v>
      </c>
      <c r="AY216" s="212" t="s">
        <v>235</v>
      </c>
      <c r="BK216" s="214">
        <f>SUM(BK217:BK226)</f>
        <v>0</v>
      </c>
    </row>
    <row r="217" s="2" customFormat="1" ht="21.75" customHeight="1">
      <c r="A217" s="40"/>
      <c r="B217" s="41"/>
      <c r="C217" s="217" t="s">
        <v>4107</v>
      </c>
      <c r="D217" s="217" t="s">
        <v>237</v>
      </c>
      <c r="E217" s="218" t="s">
        <v>9338</v>
      </c>
      <c r="F217" s="219" t="s">
        <v>9339</v>
      </c>
      <c r="G217" s="220" t="s">
        <v>7480</v>
      </c>
      <c r="H217" s="221">
        <v>232</v>
      </c>
      <c r="I217" s="222"/>
      <c r="J217" s="223">
        <f>ROUND(I217*H217,2)</f>
        <v>0</v>
      </c>
      <c r="K217" s="219" t="s">
        <v>7283</v>
      </c>
      <c r="L217" s="46"/>
      <c r="M217" s="224" t="s">
        <v>19</v>
      </c>
      <c r="N217" s="225" t="s">
        <v>47</v>
      </c>
      <c r="O217" s="86"/>
      <c r="P217" s="226">
        <f>O217*H217</f>
        <v>0</v>
      </c>
      <c r="Q217" s="226">
        <v>0</v>
      </c>
      <c r="R217" s="226">
        <f>Q217*H217</f>
        <v>0</v>
      </c>
      <c r="S217" s="226">
        <v>0</v>
      </c>
      <c r="T217" s="227">
        <f>S217*H217</f>
        <v>0</v>
      </c>
      <c r="U217" s="40"/>
      <c r="V217" s="40"/>
      <c r="W217" s="40"/>
      <c r="X217" s="40"/>
      <c r="Y217" s="40"/>
      <c r="Z217" s="40"/>
      <c r="AA217" s="40"/>
      <c r="AB217" s="40"/>
      <c r="AC217" s="40"/>
      <c r="AD217" s="40"/>
      <c r="AE217" s="40"/>
      <c r="AR217" s="228" t="s">
        <v>100</v>
      </c>
      <c r="AT217" s="228" t="s">
        <v>237</v>
      </c>
      <c r="AU217" s="228" t="s">
        <v>83</v>
      </c>
      <c r="AY217" s="19" t="s">
        <v>235</v>
      </c>
      <c r="BE217" s="229">
        <f>IF(N217="základní",J217,0)</f>
        <v>0</v>
      </c>
      <c r="BF217" s="229">
        <f>IF(N217="snížená",J217,0)</f>
        <v>0</v>
      </c>
      <c r="BG217" s="229">
        <f>IF(N217="zákl. přenesená",J217,0)</f>
        <v>0</v>
      </c>
      <c r="BH217" s="229">
        <f>IF(N217="sníž. přenesená",J217,0)</f>
        <v>0</v>
      </c>
      <c r="BI217" s="229">
        <f>IF(N217="nulová",J217,0)</f>
        <v>0</v>
      </c>
      <c r="BJ217" s="19" t="s">
        <v>83</v>
      </c>
      <c r="BK217" s="229">
        <f>ROUND(I217*H217,2)</f>
        <v>0</v>
      </c>
      <c r="BL217" s="19" t="s">
        <v>100</v>
      </c>
      <c r="BM217" s="228" t="s">
        <v>6302</v>
      </c>
    </row>
    <row r="218" s="2" customFormat="1" ht="21.75" customHeight="1">
      <c r="A218" s="40"/>
      <c r="B218" s="41"/>
      <c r="C218" s="217" t="s">
        <v>4114</v>
      </c>
      <c r="D218" s="217" t="s">
        <v>237</v>
      </c>
      <c r="E218" s="218" t="s">
        <v>9340</v>
      </c>
      <c r="F218" s="219" t="s">
        <v>9341</v>
      </c>
      <c r="G218" s="220" t="s">
        <v>7480</v>
      </c>
      <c r="H218" s="221">
        <v>116</v>
      </c>
      <c r="I218" s="222"/>
      <c r="J218" s="223">
        <f>ROUND(I218*H218,2)</f>
        <v>0</v>
      </c>
      <c r="K218" s="219" t="s">
        <v>7283</v>
      </c>
      <c r="L218" s="46"/>
      <c r="M218" s="224" t="s">
        <v>19</v>
      </c>
      <c r="N218" s="225" t="s">
        <v>47</v>
      </c>
      <c r="O218" s="86"/>
      <c r="P218" s="226">
        <f>O218*H218</f>
        <v>0</v>
      </c>
      <c r="Q218" s="226">
        <v>0</v>
      </c>
      <c r="R218" s="226">
        <f>Q218*H218</f>
        <v>0</v>
      </c>
      <c r="S218" s="226">
        <v>0</v>
      </c>
      <c r="T218" s="227">
        <f>S218*H218</f>
        <v>0</v>
      </c>
      <c r="U218" s="40"/>
      <c r="V218" s="40"/>
      <c r="W218" s="40"/>
      <c r="X218" s="40"/>
      <c r="Y218" s="40"/>
      <c r="Z218" s="40"/>
      <c r="AA218" s="40"/>
      <c r="AB218" s="40"/>
      <c r="AC218" s="40"/>
      <c r="AD218" s="40"/>
      <c r="AE218" s="40"/>
      <c r="AR218" s="228" t="s">
        <v>100</v>
      </c>
      <c r="AT218" s="228" t="s">
        <v>237</v>
      </c>
      <c r="AU218" s="228" t="s">
        <v>83</v>
      </c>
      <c r="AY218" s="19" t="s">
        <v>235</v>
      </c>
      <c r="BE218" s="229">
        <f>IF(N218="základní",J218,0)</f>
        <v>0</v>
      </c>
      <c r="BF218" s="229">
        <f>IF(N218="snížená",J218,0)</f>
        <v>0</v>
      </c>
      <c r="BG218" s="229">
        <f>IF(N218="zákl. přenesená",J218,0)</f>
        <v>0</v>
      </c>
      <c r="BH218" s="229">
        <f>IF(N218="sníž. přenesená",J218,0)</f>
        <v>0</v>
      </c>
      <c r="BI218" s="229">
        <f>IF(N218="nulová",J218,0)</f>
        <v>0</v>
      </c>
      <c r="BJ218" s="19" t="s">
        <v>83</v>
      </c>
      <c r="BK218" s="229">
        <f>ROUND(I218*H218,2)</f>
        <v>0</v>
      </c>
      <c r="BL218" s="19" t="s">
        <v>100</v>
      </c>
      <c r="BM218" s="228" t="s">
        <v>6310</v>
      </c>
    </row>
    <row r="219" s="2" customFormat="1" ht="21.75" customHeight="1">
      <c r="A219" s="40"/>
      <c r="B219" s="41"/>
      <c r="C219" s="217" t="s">
        <v>4135</v>
      </c>
      <c r="D219" s="217" t="s">
        <v>237</v>
      </c>
      <c r="E219" s="218" t="s">
        <v>9342</v>
      </c>
      <c r="F219" s="219" t="s">
        <v>9343</v>
      </c>
      <c r="G219" s="220" t="s">
        <v>7480</v>
      </c>
      <c r="H219" s="221">
        <v>6</v>
      </c>
      <c r="I219" s="222"/>
      <c r="J219" s="223">
        <f>ROUND(I219*H219,2)</f>
        <v>0</v>
      </c>
      <c r="K219" s="219" t="s">
        <v>7283</v>
      </c>
      <c r="L219" s="46"/>
      <c r="M219" s="224" t="s">
        <v>19</v>
      </c>
      <c r="N219" s="225" t="s">
        <v>47</v>
      </c>
      <c r="O219" s="86"/>
      <c r="P219" s="226">
        <f>O219*H219</f>
        <v>0</v>
      </c>
      <c r="Q219" s="226">
        <v>0</v>
      </c>
      <c r="R219" s="226">
        <f>Q219*H219</f>
        <v>0</v>
      </c>
      <c r="S219" s="226">
        <v>0</v>
      </c>
      <c r="T219" s="227">
        <f>S219*H219</f>
        <v>0</v>
      </c>
      <c r="U219" s="40"/>
      <c r="V219" s="40"/>
      <c r="W219" s="40"/>
      <c r="X219" s="40"/>
      <c r="Y219" s="40"/>
      <c r="Z219" s="40"/>
      <c r="AA219" s="40"/>
      <c r="AB219" s="40"/>
      <c r="AC219" s="40"/>
      <c r="AD219" s="40"/>
      <c r="AE219" s="40"/>
      <c r="AR219" s="228" t="s">
        <v>100</v>
      </c>
      <c r="AT219" s="228" t="s">
        <v>237</v>
      </c>
      <c r="AU219" s="228" t="s">
        <v>83</v>
      </c>
      <c r="AY219" s="19" t="s">
        <v>235</v>
      </c>
      <c r="BE219" s="229">
        <f>IF(N219="základní",J219,0)</f>
        <v>0</v>
      </c>
      <c r="BF219" s="229">
        <f>IF(N219="snížená",J219,0)</f>
        <v>0</v>
      </c>
      <c r="BG219" s="229">
        <f>IF(N219="zákl. přenesená",J219,0)</f>
        <v>0</v>
      </c>
      <c r="BH219" s="229">
        <f>IF(N219="sníž. přenesená",J219,0)</f>
        <v>0</v>
      </c>
      <c r="BI219" s="229">
        <f>IF(N219="nulová",J219,0)</f>
        <v>0</v>
      </c>
      <c r="BJ219" s="19" t="s">
        <v>83</v>
      </c>
      <c r="BK219" s="229">
        <f>ROUND(I219*H219,2)</f>
        <v>0</v>
      </c>
      <c r="BL219" s="19" t="s">
        <v>100</v>
      </c>
      <c r="BM219" s="228" t="s">
        <v>6318</v>
      </c>
    </row>
    <row r="220" s="2" customFormat="1" ht="16.5" customHeight="1">
      <c r="A220" s="40"/>
      <c r="B220" s="41"/>
      <c r="C220" s="217" t="s">
        <v>4141</v>
      </c>
      <c r="D220" s="217" t="s">
        <v>237</v>
      </c>
      <c r="E220" s="218" t="s">
        <v>9344</v>
      </c>
      <c r="F220" s="219" t="s">
        <v>9345</v>
      </c>
      <c r="G220" s="220" t="s">
        <v>7480</v>
      </c>
      <c r="H220" s="221">
        <v>1</v>
      </c>
      <c r="I220" s="222"/>
      <c r="J220" s="223">
        <f>ROUND(I220*H220,2)</f>
        <v>0</v>
      </c>
      <c r="K220" s="219" t="s">
        <v>7283</v>
      </c>
      <c r="L220" s="46"/>
      <c r="M220" s="224" t="s">
        <v>19</v>
      </c>
      <c r="N220" s="225" t="s">
        <v>47</v>
      </c>
      <c r="O220" s="86"/>
      <c r="P220" s="226">
        <f>O220*H220</f>
        <v>0</v>
      </c>
      <c r="Q220" s="226">
        <v>0</v>
      </c>
      <c r="R220" s="226">
        <f>Q220*H220</f>
        <v>0</v>
      </c>
      <c r="S220" s="226">
        <v>0</v>
      </c>
      <c r="T220" s="227">
        <f>S220*H220</f>
        <v>0</v>
      </c>
      <c r="U220" s="40"/>
      <c r="V220" s="40"/>
      <c r="W220" s="40"/>
      <c r="X220" s="40"/>
      <c r="Y220" s="40"/>
      <c r="Z220" s="40"/>
      <c r="AA220" s="40"/>
      <c r="AB220" s="40"/>
      <c r="AC220" s="40"/>
      <c r="AD220" s="40"/>
      <c r="AE220" s="40"/>
      <c r="AR220" s="228" t="s">
        <v>100</v>
      </c>
      <c r="AT220" s="228" t="s">
        <v>237</v>
      </c>
      <c r="AU220" s="228" t="s">
        <v>83</v>
      </c>
      <c r="AY220" s="19" t="s">
        <v>235</v>
      </c>
      <c r="BE220" s="229">
        <f>IF(N220="základní",J220,0)</f>
        <v>0</v>
      </c>
      <c r="BF220" s="229">
        <f>IF(N220="snížená",J220,0)</f>
        <v>0</v>
      </c>
      <c r="BG220" s="229">
        <f>IF(N220="zákl. přenesená",J220,0)</f>
        <v>0</v>
      </c>
      <c r="BH220" s="229">
        <f>IF(N220="sníž. přenesená",J220,0)</f>
        <v>0</v>
      </c>
      <c r="BI220" s="229">
        <f>IF(N220="nulová",J220,0)</f>
        <v>0</v>
      </c>
      <c r="BJ220" s="19" t="s">
        <v>83</v>
      </c>
      <c r="BK220" s="229">
        <f>ROUND(I220*H220,2)</f>
        <v>0</v>
      </c>
      <c r="BL220" s="19" t="s">
        <v>100</v>
      </c>
      <c r="BM220" s="228" t="s">
        <v>6326</v>
      </c>
    </row>
    <row r="221" s="2" customFormat="1" ht="16.5" customHeight="1">
      <c r="A221" s="40"/>
      <c r="B221" s="41"/>
      <c r="C221" s="217" t="s">
        <v>4147</v>
      </c>
      <c r="D221" s="217" t="s">
        <v>237</v>
      </c>
      <c r="E221" s="218" t="s">
        <v>9346</v>
      </c>
      <c r="F221" s="219" t="s">
        <v>9347</v>
      </c>
      <c r="G221" s="220" t="s">
        <v>7480</v>
      </c>
      <c r="H221" s="221">
        <v>1</v>
      </c>
      <c r="I221" s="222"/>
      <c r="J221" s="223">
        <f>ROUND(I221*H221,2)</f>
        <v>0</v>
      </c>
      <c r="K221" s="219" t="s">
        <v>7283</v>
      </c>
      <c r="L221" s="46"/>
      <c r="M221" s="224" t="s">
        <v>19</v>
      </c>
      <c r="N221" s="225" t="s">
        <v>47</v>
      </c>
      <c r="O221" s="86"/>
      <c r="P221" s="226">
        <f>O221*H221</f>
        <v>0</v>
      </c>
      <c r="Q221" s="226">
        <v>0</v>
      </c>
      <c r="R221" s="226">
        <f>Q221*H221</f>
        <v>0</v>
      </c>
      <c r="S221" s="226">
        <v>0</v>
      </c>
      <c r="T221" s="227">
        <f>S221*H221</f>
        <v>0</v>
      </c>
      <c r="U221" s="40"/>
      <c r="V221" s="40"/>
      <c r="W221" s="40"/>
      <c r="X221" s="40"/>
      <c r="Y221" s="40"/>
      <c r="Z221" s="40"/>
      <c r="AA221" s="40"/>
      <c r="AB221" s="40"/>
      <c r="AC221" s="40"/>
      <c r="AD221" s="40"/>
      <c r="AE221" s="40"/>
      <c r="AR221" s="228" t="s">
        <v>100</v>
      </c>
      <c r="AT221" s="228" t="s">
        <v>237</v>
      </c>
      <c r="AU221" s="228" t="s">
        <v>83</v>
      </c>
      <c r="AY221" s="19" t="s">
        <v>235</v>
      </c>
      <c r="BE221" s="229">
        <f>IF(N221="základní",J221,0)</f>
        <v>0</v>
      </c>
      <c r="BF221" s="229">
        <f>IF(N221="snížená",J221,0)</f>
        <v>0</v>
      </c>
      <c r="BG221" s="229">
        <f>IF(N221="zákl. přenesená",J221,0)</f>
        <v>0</v>
      </c>
      <c r="BH221" s="229">
        <f>IF(N221="sníž. přenesená",J221,0)</f>
        <v>0</v>
      </c>
      <c r="BI221" s="229">
        <f>IF(N221="nulová",J221,0)</f>
        <v>0</v>
      </c>
      <c r="BJ221" s="19" t="s">
        <v>83</v>
      </c>
      <c r="BK221" s="229">
        <f>ROUND(I221*H221,2)</f>
        <v>0</v>
      </c>
      <c r="BL221" s="19" t="s">
        <v>100</v>
      </c>
      <c r="BM221" s="228" t="s">
        <v>6334</v>
      </c>
    </row>
    <row r="222" s="2" customFormat="1" ht="16.5" customHeight="1">
      <c r="A222" s="40"/>
      <c r="B222" s="41"/>
      <c r="C222" s="217" t="s">
        <v>4152</v>
      </c>
      <c r="D222" s="217" t="s">
        <v>237</v>
      </c>
      <c r="E222" s="218" t="s">
        <v>9348</v>
      </c>
      <c r="F222" s="219" t="s">
        <v>9349</v>
      </c>
      <c r="G222" s="220" t="s">
        <v>7480</v>
      </c>
      <c r="H222" s="221">
        <v>116</v>
      </c>
      <c r="I222" s="222"/>
      <c r="J222" s="223">
        <f>ROUND(I222*H222,2)</f>
        <v>0</v>
      </c>
      <c r="K222" s="219" t="s">
        <v>7283</v>
      </c>
      <c r="L222" s="46"/>
      <c r="M222" s="224" t="s">
        <v>19</v>
      </c>
      <c r="N222" s="225" t="s">
        <v>47</v>
      </c>
      <c r="O222" s="86"/>
      <c r="P222" s="226">
        <f>O222*H222</f>
        <v>0</v>
      </c>
      <c r="Q222" s="226">
        <v>0</v>
      </c>
      <c r="R222" s="226">
        <f>Q222*H222</f>
        <v>0</v>
      </c>
      <c r="S222" s="226">
        <v>0</v>
      </c>
      <c r="T222" s="227">
        <f>S222*H222</f>
        <v>0</v>
      </c>
      <c r="U222" s="40"/>
      <c r="V222" s="40"/>
      <c r="W222" s="40"/>
      <c r="X222" s="40"/>
      <c r="Y222" s="40"/>
      <c r="Z222" s="40"/>
      <c r="AA222" s="40"/>
      <c r="AB222" s="40"/>
      <c r="AC222" s="40"/>
      <c r="AD222" s="40"/>
      <c r="AE222" s="40"/>
      <c r="AR222" s="228" t="s">
        <v>100</v>
      </c>
      <c r="AT222" s="228" t="s">
        <v>237</v>
      </c>
      <c r="AU222" s="228" t="s">
        <v>83</v>
      </c>
      <c r="AY222" s="19" t="s">
        <v>235</v>
      </c>
      <c r="BE222" s="229">
        <f>IF(N222="základní",J222,0)</f>
        <v>0</v>
      </c>
      <c r="BF222" s="229">
        <f>IF(N222="snížená",J222,0)</f>
        <v>0</v>
      </c>
      <c r="BG222" s="229">
        <f>IF(N222="zákl. přenesená",J222,0)</f>
        <v>0</v>
      </c>
      <c r="BH222" s="229">
        <f>IF(N222="sníž. přenesená",J222,0)</f>
        <v>0</v>
      </c>
      <c r="BI222" s="229">
        <f>IF(N222="nulová",J222,0)</f>
        <v>0</v>
      </c>
      <c r="BJ222" s="19" t="s">
        <v>83</v>
      </c>
      <c r="BK222" s="229">
        <f>ROUND(I222*H222,2)</f>
        <v>0</v>
      </c>
      <c r="BL222" s="19" t="s">
        <v>100</v>
      </c>
      <c r="BM222" s="228" t="s">
        <v>6342</v>
      </c>
    </row>
    <row r="223" s="2" customFormat="1" ht="16.5" customHeight="1">
      <c r="A223" s="40"/>
      <c r="B223" s="41"/>
      <c r="C223" s="217" t="s">
        <v>4158</v>
      </c>
      <c r="D223" s="217" t="s">
        <v>237</v>
      </c>
      <c r="E223" s="218" t="s">
        <v>9350</v>
      </c>
      <c r="F223" s="219" t="s">
        <v>9351</v>
      </c>
      <c r="G223" s="220" t="s">
        <v>7480</v>
      </c>
      <c r="H223" s="221">
        <v>116</v>
      </c>
      <c r="I223" s="222"/>
      <c r="J223" s="223">
        <f>ROUND(I223*H223,2)</f>
        <v>0</v>
      </c>
      <c r="K223" s="219" t="s">
        <v>7283</v>
      </c>
      <c r="L223" s="46"/>
      <c r="M223" s="224" t="s">
        <v>19</v>
      </c>
      <c r="N223" s="225" t="s">
        <v>47</v>
      </c>
      <c r="O223" s="86"/>
      <c r="P223" s="226">
        <f>O223*H223</f>
        <v>0</v>
      </c>
      <c r="Q223" s="226">
        <v>0</v>
      </c>
      <c r="R223" s="226">
        <f>Q223*H223</f>
        <v>0</v>
      </c>
      <c r="S223" s="226">
        <v>0</v>
      </c>
      <c r="T223" s="227">
        <f>S223*H223</f>
        <v>0</v>
      </c>
      <c r="U223" s="40"/>
      <c r="V223" s="40"/>
      <c r="W223" s="40"/>
      <c r="X223" s="40"/>
      <c r="Y223" s="40"/>
      <c r="Z223" s="40"/>
      <c r="AA223" s="40"/>
      <c r="AB223" s="40"/>
      <c r="AC223" s="40"/>
      <c r="AD223" s="40"/>
      <c r="AE223" s="40"/>
      <c r="AR223" s="228" t="s">
        <v>100</v>
      </c>
      <c r="AT223" s="228" t="s">
        <v>237</v>
      </c>
      <c r="AU223" s="228" t="s">
        <v>83</v>
      </c>
      <c r="AY223" s="19" t="s">
        <v>235</v>
      </c>
      <c r="BE223" s="229">
        <f>IF(N223="základní",J223,0)</f>
        <v>0</v>
      </c>
      <c r="BF223" s="229">
        <f>IF(N223="snížená",J223,0)</f>
        <v>0</v>
      </c>
      <c r="BG223" s="229">
        <f>IF(N223="zákl. přenesená",J223,0)</f>
        <v>0</v>
      </c>
      <c r="BH223" s="229">
        <f>IF(N223="sníž. přenesená",J223,0)</f>
        <v>0</v>
      </c>
      <c r="BI223" s="229">
        <f>IF(N223="nulová",J223,0)</f>
        <v>0</v>
      </c>
      <c r="BJ223" s="19" t="s">
        <v>83</v>
      </c>
      <c r="BK223" s="229">
        <f>ROUND(I223*H223,2)</f>
        <v>0</v>
      </c>
      <c r="BL223" s="19" t="s">
        <v>100</v>
      </c>
      <c r="BM223" s="228" t="s">
        <v>6350</v>
      </c>
    </row>
    <row r="224" s="2" customFormat="1" ht="16.5" customHeight="1">
      <c r="A224" s="40"/>
      <c r="B224" s="41"/>
      <c r="C224" s="217" t="s">
        <v>4166</v>
      </c>
      <c r="D224" s="217" t="s">
        <v>237</v>
      </c>
      <c r="E224" s="218" t="s">
        <v>9352</v>
      </c>
      <c r="F224" s="219" t="s">
        <v>9353</v>
      </c>
      <c r="G224" s="220" t="s">
        <v>7480</v>
      </c>
      <c r="H224" s="221">
        <v>1</v>
      </c>
      <c r="I224" s="222"/>
      <c r="J224" s="223">
        <f>ROUND(I224*H224,2)</f>
        <v>0</v>
      </c>
      <c r="K224" s="219" t="s">
        <v>7283</v>
      </c>
      <c r="L224" s="46"/>
      <c r="M224" s="224" t="s">
        <v>19</v>
      </c>
      <c r="N224" s="225" t="s">
        <v>47</v>
      </c>
      <c r="O224" s="86"/>
      <c r="P224" s="226">
        <f>O224*H224</f>
        <v>0</v>
      </c>
      <c r="Q224" s="226">
        <v>0</v>
      </c>
      <c r="R224" s="226">
        <f>Q224*H224</f>
        <v>0</v>
      </c>
      <c r="S224" s="226">
        <v>0</v>
      </c>
      <c r="T224" s="227">
        <f>S224*H224</f>
        <v>0</v>
      </c>
      <c r="U224" s="40"/>
      <c r="V224" s="40"/>
      <c r="W224" s="40"/>
      <c r="X224" s="40"/>
      <c r="Y224" s="40"/>
      <c r="Z224" s="40"/>
      <c r="AA224" s="40"/>
      <c r="AB224" s="40"/>
      <c r="AC224" s="40"/>
      <c r="AD224" s="40"/>
      <c r="AE224" s="40"/>
      <c r="AR224" s="228" t="s">
        <v>100</v>
      </c>
      <c r="AT224" s="228" t="s">
        <v>237</v>
      </c>
      <c r="AU224" s="228" t="s">
        <v>83</v>
      </c>
      <c r="AY224" s="19" t="s">
        <v>235</v>
      </c>
      <c r="BE224" s="229">
        <f>IF(N224="základní",J224,0)</f>
        <v>0</v>
      </c>
      <c r="BF224" s="229">
        <f>IF(N224="snížená",J224,0)</f>
        <v>0</v>
      </c>
      <c r="BG224" s="229">
        <f>IF(N224="zákl. přenesená",J224,0)</f>
        <v>0</v>
      </c>
      <c r="BH224" s="229">
        <f>IF(N224="sníž. přenesená",J224,0)</f>
        <v>0</v>
      </c>
      <c r="BI224" s="229">
        <f>IF(N224="nulová",J224,0)</f>
        <v>0</v>
      </c>
      <c r="BJ224" s="19" t="s">
        <v>83</v>
      </c>
      <c r="BK224" s="229">
        <f>ROUND(I224*H224,2)</f>
        <v>0</v>
      </c>
      <c r="BL224" s="19" t="s">
        <v>100</v>
      </c>
      <c r="BM224" s="228" t="s">
        <v>6358</v>
      </c>
    </row>
    <row r="225" s="2" customFormat="1" ht="16.5" customHeight="1">
      <c r="A225" s="40"/>
      <c r="B225" s="41"/>
      <c r="C225" s="217" t="s">
        <v>4170</v>
      </c>
      <c r="D225" s="217" t="s">
        <v>237</v>
      </c>
      <c r="E225" s="218" t="s">
        <v>9354</v>
      </c>
      <c r="F225" s="219" t="s">
        <v>9355</v>
      </c>
      <c r="G225" s="220" t="s">
        <v>7480</v>
      </c>
      <c r="H225" s="221">
        <v>1</v>
      </c>
      <c r="I225" s="222"/>
      <c r="J225" s="223">
        <f>ROUND(I225*H225,2)</f>
        <v>0</v>
      </c>
      <c r="K225" s="219" t="s">
        <v>7283</v>
      </c>
      <c r="L225" s="46"/>
      <c r="M225" s="224" t="s">
        <v>19</v>
      </c>
      <c r="N225" s="225" t="s">
        <v>47</v>
      </c>
      <c r="O225" s="86"/>
      <c r="P225" s="226">
        <f>O225*H225</f>
        <v>0</v>
      </c>
      <c r="Q225" s="226">
        <v>0</v>
      </c>
      <c r="R225" s="226">
        <f>Q225*H225</f>
        <v>0</v>
      </c>
      <c r="S225" s="226">
        <v>0</v>
      </c>
      <c r="T225" s="227">
        <f>S225*H225</f>
        <v>0</v>
      </c>
      <c r="U225" s="40"/>
      <c r="V225" s="40"/>
      <c r="W225" s="40"/>
      <c r="X225" s="40"/>
      <c r="Y225" s="40"/>
      <c r="Z225" s="40"/>
      <c r="AA225" s="40"/>
      <c r="AB225" s="40"/>
      <c r="AC225" s="40"/>
      <c r="AD225" s="40"/>
      <c r="AE225" s="40"/>
      <c r="AR225" s="228" t="s">
        <v>100</v>
      </c>
      <c r="AT225" s="228" t="s">
        <v>237</v>
      </c>
      <c r="AU225" s="228" t="s">
        <v>83</v>
      </c>
      <c r="AY225" s="19" t="s">
        <v>235</v>
      </c>
      <c r="BE225" s="229">
        <f>IF(N225="základní",J225,0)</f>
        <v>0</v>
      </c>
      <c r="BF225" s="229">
        <f>IF(N225="snížená",J225,0)</f>
        <v>0</v>
      </c>
      <c r="BG225" s="229">
        <f>IF(N225="zákl. přenesená",J225,0)</f>
        <v>0</v>
      </c>
      <c r="BH225" s="229">
        <f>IF(N225="sníž. přenesená",J225,0)</f>
        <v>0</v>
      </c>
      <c r="BI225" s="229">
        <f>IF(N225="nulová",J225,0)</f>
        <v>0</v>
      </c>
      <c r="BJ225" s="19" t="s">
        <v>83</v>
      </c>
      <c r="BK225" s="229">
        <f>ROUND(I225*H225,2)</f>
        <v>0</v>
      </c>
      <c r="BL225" s="19" t="s">
        <v>100</v>
      </c>
      <c r="BM225" s="228" t="s">
        <v>6366</v>
      </c>
    </row>
    <row r="226" s="2" customFormat="1" ht="16.5" customHeight="1">
      <c r="A226" s="40"/>
      <c r="B226" s="41"/>
      <c r="C226" s="217" t="s">
        <v>4176</v>
      </c>
      <c r="D226" s="217" t="s">
        <v>237</v>
      </c>
      <c r="E226" s="218" t="s">
        <v>9356</v>
      </c>
      <c r="F226" s="219" t="s">
        <v>9357</v>
      </c>
      <c r="G226" s="220" t="s">
        <v>7480</v>
      </c>
      <c r="H226" s="221">
        <v>1</v>
      </c>
      <c r="I226" s="222"/>
      <c r="J226" s="223">
        <f>ROUND(I226*H226,2)</f>
        <v>0</v>
      </c>
      <c r="K226" s="219" t="s">
        <v>7283</v>
      </c>
      <c r="L226" s="46"/>
      <c r="M226" s="224" t="s">
        <v>19</v>
      </c>
      <c r="N226" s="225" t="s">
        <v>47</v>
      </c>
      <c r="O226" s="86"/>
      <c r="P226" s="226">
        <f>O226*H226</f>
        <v>0</v>
      </c>
      <c r="Q226" s="226">
        <v>0</v>
      </c>
      <c r="R226" s="226">
        <f>Q226*H226</f>
        <v>0</v>
      </c>
      <c r="S226" s="226">
        <v>0</v>
      </c>
      <c r="T226" s="227">
        <f>S226*H226</f>
        <v>0</v>
      </c>
      <c r="U226" s="40"/>
      <c r="V226" s="40"/>
      <c r="W226" s="40"/>
      <c r="X226" s="40"/>
      <c r="Y226" s="40"/>
      <c r="Z226" s="40"/>
      <c r="AA226" s="40"/>
      <c r="AB226" s="40"/>
      <c r="AC226" s="40"/>
      <c r="AD226" s="40"/>
      <c r="AE226" s="40"/>
      <c r="AR226" s="228" t="s">
        <v>100</v>
      </c>
      <c r="AT226" s="228" t="s">
        <v>237</v>
      </c>
      <c r="AU226" s="228" t="s">
        <v>83</v>
      </c>
      <c r="AY226" s="19" t="s">
        <v>235</v>
      </c>
      <c r="BE226" s="229">
        <f>IF(N226="základní",J226,0)</f>
        <v>0</v>
      </c>
      <c r="BF226" s="229">
        <f>IF(N226="snížená",J226,0)</f>
        <v>0</v>
      </c>
      <c r="BG226" s="229">
        <f>IF(N226="zákl. přenesená",J226,0)</f>
        <v>0</v>
      </c>
      <c r="BH226" s="229">
        <f>IF(N226="sníž. přenesená",J226,0)</f>
        <v>0</v>
      </c>
      <c r="BI226" s="229">
        <f>IF(N226="nulová",J226,0)</f>
        <v>0</v>
      </c>
      <c r="BJ226" s="19" t="s">
        <v>83</v>
      </c>
      <c r="BK226" s="229">
        <f>ROUND(I226*H226,2)</f>
        <v>0</v>
      </c>
      <c r="BL226" s="19" t="s">
        <v>100</v>
      </c>
      <c r="BM226" s="228" t="s">
        <v>6374</v>
      </c>
    </row>
    <row r="227" s="12" customFormat="1" ht="25.92" customHeight="1">
      <c r="A227" s="12"/>
      <c r="B227" s="201"/>
      <c r="C227" s="202"/>
      <c r="D227" s="203" t="s">
        <v>75</v>
      </c>
      <c r="E227" s="204" t="s">
        <v>9358</v>
      </c>
      <c r="F227" s="204" t="s">
        <v>9359</v>
      </c>
      <c r="G227" s="202"/>
      <c r="H227" s="202"/>
      <c r="I227" s="205"/>
      <c r="J227" s="206">
        <f>BK227</f>
        <v>0</v>
      </c>
      <c r="K227" s="202"/>
      <c r="L227" s="207"/>
      <c r="M227" s="208"/>
      <c r="N227" s="209"/>
      <c r="O227" s="209"/>
      <c r="P227" s="210">
        <f>SUM(P228:P236)</f>
        <v>0</v>
      </c>
      <c r="Q227" s="209"/>
      <c r="R227" s="210">
        <f>SUM(R228:R236)</f>
        <v>0</v>
      </c>
      <c r="S227" s="209"/>
      <c r="T227" s="211">
        <f>SUM(T228:T236)</f>
        <v>0</v>
      </c>
      <c r="U227" s="12"/>
      <c r="V227" s="12"/>
      <c r="W227" s="12"/>
      <c r="X227" s="12"/>
      <c r="Y227" s="12"/>
      <c r="Z227" s="12"/>
      <c r="AA227" s="12"/>
      <c r="AB227" s="12"/>
      <c r="AC227" s="12"/>
      <c r="AD227" s="12"/>
      <c r="AE227" s="12"/>
      <c r="AR227" s="212" t="s">
        <v>83</v>
      </c>
      <c r="AT227" s="213" t="s">
        <v>75</v>
      </c>
      <c r="AU227" s="213" t="s">
        <v>76</v>
      </c>
      <c r="AY227" s="212" t="s">
        <v>235</v>
      </c>
      <c r="BK227" s="214">
        <f>SUM(BK228:BK236)</f>
        <v>0</v>
      </c>
    </row>
    <row r="228" s="2" customFormat="1" ht="24.15" customHeight="1">
      <c r="A228" s="40"/>
      <c r="B228" s="41"/>
      <c r="C228" s="283" t="s">
        <v>4189</v>
      </c>
      <c r="D228" s="283" t="s">
        <v>1610</v>
      </c>
      <c r="E228" s="284" t="s">
        <v>9360</v>
      </c>
      <c r="F228" s="285" t="s">
        <v>9361</v>
      </c>
      <c r="G228" s="286" t="s">
        <v>7480</v>
      </c>
      <c r="H228" s="287">
        <v>116</v>
      </c>
      <c r="I228" s="288"/>
      <c r="J228" s="289">
        <f>ROUND(I228*H228,2)</f>
        <v>0</v>
      </c>
      <c r="K228" s="285" t="s">
        <v>7283</v>
      </c>
      <c r="L228" s="290"/>
      <c r="M228" s="291" t="s">
        <v>19</v>
      </c>
      <c r="N228" s="292" t="s">
        <v>47</v>
      </c>
      <c r="O228" s="86"/>
      <c r="P228" s="226">
        <f>O228*H228</f>
        <v>0</v>
      </c>
      <c r="Q228" s="226">
        <v>0</v>
      </c>
      <c r="R228" s="226">
        <f>Q228*H228</f>
        <v>0</v>
      </c>
      <c r="S228" s="226">
        <v>0</v>
      </c>
      <c r="T228" s="227">
        <f>S228*H228</f>
        <v>0</v>
      </c>
      <c r="U228" s="40"/>
      <c r="V228" s="40"/>
      <c r="W228" s="40"/>
      <c r="X228" s="40"/>
      <c r="Y228" s="40"/>
      <c r="Z228" s="40"/>
      <c r="AA228" s="40"/>
      <c r="AB228" s="40"/>
      <c r="AC228" s="40"/>
      <c r="AD228" s="40"/>
      <c r="AE228" s="40"/>
      <c r="AR228" s="228" t="s">
        <v>352</v>
      </c>
      <c r="AT228" s="228" t="s">
        <v>1610</v>
      </c>
      <c r="AU228" s="228" t="s">
        <v>83</v>
      </c>
      <c r="AY228" s="19" t="s">
        <v>235</v>
      </c>
      <c r="BE228" s="229">
        <f>IF(N228="základní",J228,0)</f>
        <v>0</v>
      </c>
      <c r="BF228" s="229">
        <f>IF(N228="snížená",J228,0)</f>
        <v>0</v>
      </c>
      <c r="BG228" s="229">
        <f>IF(N228="zákl. přenesená",J228,0)</f>
        <v>0</v>
      </c>
      <c r="BH228" s="229">
        <f>IF(N228="sníž. přenesená",J228,0)</f>
        <v>0</v>
      </c>
      <c r="BI228" s="229">
        <f>IF(N228="nulová",J228,0)</f>
        <v>0</v>
      </c>
      <c r="BJ228" s="19" t="s">
        <v>83</v>
      </c>
      <c r="BK228" s="229">
        <f>ROUND(I228*H228,2)</f>
        <v>0</v>
      </c>
      <c r="BL228" s="19" t="s">
        <v>100</v>
      </c>
      <c r="BM228" s="228" t="s">
        <v>6382</v>
      </c>
    </row>
    <row r="229" s="2" customFormat="1" ht="16.5" customHeight="1">
      <c r="A229" s="40"/>
      <c r="B229" s="41"/>
      <c r="C229" s="283" t="s">
        <v>4195</v>
      </c>
      <c r="D229" s="283" t="s">
        <v>1610</v>
      </c>
      <c r="E229" s="284" t="s">
        <v>9362</v>
      </c>
      <c r="F229" s="285" t="s">
        <v>9363</v>
      </c>
      <c r="G229" s="286" t="s">
        <v>7480</v>
      </c>
      <c r="H229" s="287">
        <v>116</v>
      </c>
      <c r="I229" s="288"/>
      <c r="J229" s="289">
        <f>ROUND(I229*H229,2)</f>
        <v>0</v>
      </c>
      <c r="K229" s="285" t="s">
        <v>7283</v>
      </c>
      <c r="L229" s="290"/>
      <c r="M229" s="291" t="s">
        <v>19</v>
      </c>
      <c r="N229" s="292" t="s">
        <v>47</v>
      </c>
      <c r="O229" s="86"/>
      <c r="P229" s="226">
        <f>O229*H229</f>
        <v>0</v>
      </c>
      <c r="Q229" s="226">
        <v>0</v>
      </c>
      <c r="R229" s="226">
        <f>Q229*H229</f>
        <v>0</v>
      </c>
      <c r="S229" s="226">
        <v>0</v>
      </c>
      <c r="T229" s="227">
        <f>S229*H229</f>
        <v>0</v>
      </c>
      <c r="U229" s="40"/>
      <c r="V229" s="40"/>
      <c r="W229" s="40"/>
      <c r="X229" s="40"/>
      <c r="Y229" s="40"/>
      <c r="Z229" s="40"/>
      <c r="AA229" s="40"/>
      <c r="AB229" s="40"/>
      <c r="AC229" s="40"/>
      <c r="AD229" s="40"/>
      <c r="AE229" s="40"/>
      <c r="AR229" s="228" t="s">
        <v>352</v>
      </c>
      <c r="AT229" s="228" t="s">
        <v>1610</v>
      </c>
      <c r="AU229" s="228" t="s">
        <v>83</v>
      </c>
      <c r="AY229" s="19" t="s">
        <v>235</v>
      </c>
      <c r="BE229" s="229">
        <f>IF(N229="základní",J229,0)</f>
        <v>0</v>
      </c>
      <c r="BF229" s="229">
        <f>IF(N229="snížená",J229,0)</f>
        <v>0</v>
      </c>
      <c r="BG229" s="229">
        <f>IF(N229="zákl. přenesená",J229,0)</f>
        <v>0</v>
      </c>
      <c r="BH229" s="229">
        <f>IF(N229="sníž. přenesená",J229,0)</f>
        <v>0</v>
      </c>
      <c r="BI229" s="229">
        <f>IF(N229="nulová",J229,0)</f>
        <v>0</v>
      </c>
      <c r="BJ229" s="19" t="s">
        <v>83</v>
      </c>
      <c r="BK229" s="229">
        <f>ROUND(I229*H229,2)</f>
        <v>0</v>
      </c>
      <c r="BL229" s="19" t="s">
        <v>100</v>
      </c>
      <c r="BM229" s="228" t="s">
        <v>3507</v>
      </c>
    </row>
    <row r="230" s="2" customFormat="1" ht="16.5" customHeight="1">
      <c r="A230" s="40"/>
      <c r="B230" s="41"/>
      <c r="C230" s="283" t="s">
        <v>4201</v>
      </c>
      <c r="D230" s="283" t="s">
        <v>1610</v>
      </c>
      <c r="E230" s="284" t="s">
        <v>9364</v>
      </c>
      <c r="F230" s="285" t="s">
        <v>9365</v>
      </c>
      <c r="G230" s="286" t="s">
        <v>7480</v>
      </c>
      <c r="H230" s="287">
        <v>5</v>
      </c>
      <c r="I230" s="288"/>
      <c r="J230" s="289">
        <f>ROUND(I230*H230,2)</f>
        <v>0</v>
      </c>
      <c r="K230" s="285" t="s">
        <v>7283</v>
      </c>
      <c r="L230" s="290"/>
      <c r="M230" s="291" t="s">
        <v>19</v>
      </c>
      <c r="N230" s="292" t="s">
        <v>47</v>
      </c>
      <c r="O230" s="86"/>
      <c r="P230" s="226">
        <f>O230*H230</f>
        <v>0</v>
      </c>
      <c r="Q230" s="226">
        <v>0</v>
      </c>
      <c r="R230" s="226">
        <f>Q230*H230</f>
        <v>0</v>
      </c>
      <c r="S230" s="226">
        <v>0</v>
      </c>
      <c r="T230" s="227">
        <f>S230*H230</f>
        <v>0</v>
      </c>
      <c r="U230" s="40"/>
      <c r="V230" s="40"/>
      <c r="W230" s="40"/>
      <c r="X230" s="40"/>
      <c r="Y230" s="40"/>
      <c r="Z230" s="40"/>
      <c r="AA230" s="40"/>
      <c r="AB230" s="40"/>
      <c r="AC230" s="40"/>
      <c r="AD230" s="40"/>
      <c r="AE230" s="40"/>
      <c r="AR230" s="228" t="s">
        <v>352</v>
      </c>
      <c r="AT230" s="228" t="s">
        <v>1610</v>
      </c>
      <c r="AU230" s="228" t="s">
        <v>83</v>
      </c>
      <c r="AY230" s="19" t="s">
        <v>235</v>
      </c>
      <c r="BE230" s="229">
        <f>IF(N230="základní",J230,0)</f>
        <v>0</v>
      </c>
      <c r="BF230" s="229">
        <f>IF(N230="snížená",J230,0)</f>
        <v>0</v>
      </c>
      <c r="BG230" s="229">
        <f>IF(N230="zákl. přenesená",J230,0)</f>
        <v>0</v>
      </c>
      <c r="BH230" s="229">
        <f>IF(N230="sníž. přenesená",J230,0)</f>
        <v>0</v>
      </c>
      <c r="BI230" s="229">
        <f>IF(N230="nulová",J230,0)</f>
        <v>0</v>
      </c>
      <c r="BJ230" s="19" t="s">
        <v>83</v>
      </c>
      <c r="BK230" s="229">
        <f>ROUND(I230*H230,2)</f>
        <v>0</v>
      </c>
      <c r="BL230" s="19" t="s">
        <v>100</v>
      </c>
      <c r="BM230" s="228" t="s">
        <v>6398</v>
      </c>
    </row>
    <row r="231" s="2" customFormat="1" ht="16.5" customHeight="1">
      <c r="A231" s="40"/>
      <c r="B231" s="41"/>
      <c r="C231" s="283" t="s">
        <v>4206</v>
      </c>
      <c r="D231" s="283" t="s">
        <v>1610</v>
      </c>
      <c r="E231" s="284" t="s">
        <v>9366</v>
      </c>
      <c r="F231" s="285" t="s">
        <v>9367</v>
      </c>
      <c r="G231" s="286" t="s">
        <v>7480</v>
      </c>
      <c r="H231" s="287">
        <v>1</v>
      </c>
      <c r="I231" s="288"/>
      <c r="J231" s="289">
        <f>ROUND(I231*H231,2)</f>
        <v>0</v>
      </c>
      <c r="K231" s="285" t="s">
        <v>7283</v>
      </c>
      <c r="L231" s="290"/>
      <c r="M231" s="291" t="s">
        <v>19</v>
      </c>
      <c r="N231" s="292" t="s">
        <v>47</v>
      </c>
      <c r="O231" s="86"/>
      <c r="P231" s="226">
        <f>O231*H231</f>
        <v>0</v>
      </c>
      <c r="Q231" s="226">
        <v>0</v>
      </c>
      <c r="R231" s="226">
        <f>Q231*H231</f>
        <v>0</v>
      </c>
      <c r="S231" s="226">
        <v>0</v>
      </c>
      <c r="T231" s="227">
        <f>S231*H231</f>
        <v>0</v>
      </c>
      <c r="U231" s="40"/>
      <c r="V231" s="40"/>
      <c r="W231" s="40"/>
      <c r="X231" s="40"/>
      <c r="Y231" s="40"/>
      <c r="Z231" s="40"/>
      <c r="AA231" s="40"/>
      <c r="AB231" s="40"/>
      <c r="AC231" s="40"/>
      <c r="AD231" s="40"/>
      <c r="AE231" s="40"/>
      <c r="AR231" s="228" t="s">
        <v>352</v>
      </c>
      <c r="AT231" s="228" t="s">
        <v>1610</v>
      </c>
      <c r="AU231" s="228" t="s">
        <v>83</v>
      </c>
      <c r="AY231" s="19" t="s">
        <v>235</v>
      </c>
      <c r="BE231" s="229">
        <f>IF(N231="základní",J231,0)</f>
        <v>0</v>
      </c>
      <c r="BF231" s="229">
        <f>IF(N231="snížená",J231,0)</f>
        <v>0</v>
      </c>
      <c r="BG231" s="229">
        <f>IF(N231="zákl. přenesená",J231,0)</f>
        <v>0</v>
      </c>
      <c r="BH231" s="229">
        <f>IF(N231="sníž. přenesená",J231,0)</f>
        <v>0</v>
      </c>
      <c r="BI231" s="229">
        <f>IF(N231="nulová",J231,0)</f>
        <v>0</v>
      </c>
      <c r="BJ231" s="19" t="s">
        <v>83</v>
      </c>
      <c r="BK231" s="229">
        <f>ROUND(I231*H231,2)</f>
        <v>0</v>
      </c>
      <c r="BL231" s="19" t="s">
        <v>100</v>
      </c>
      <c r="BM231" s="228" t="s">
        <v>6406</v>
      </c>
    </row>
    <row r="232" s="2" customFormat="1" ht="16.5" customHeight="1">
      <c r="A232" s="40"/>
      <c r="B232" s="41"/>
      <c r="C232" s="283" t="s">
        <v>4215</v>
      </c>
      <c r="D232" s="283" t="s">
        <v>1610</v>
      </c>
      <c r="E232" s="284" t="s">
        <v>9368</v>
      </c>
      <c r="F232" s="285" t="s">
        <v>9369</v>
      </c>
      <c r="G232" s="286" t="s">
        <v>7480</v>
      </c>
      <c r="H232" s="287">
        <v>1</v>
      </c>
      <c r="I232" s="288"/>
      <c r="J232" s="289">
        <f>ROUND(I232*H232,2)</f>
        <v>0</v>
      </c>
      <c r="K232" s="285" t="s">
        <v>7283</v>
      </c>
      <c r="L232" s="290"/>
      <c r="M232" s="291" t="s">
        <v>19</v>
      </c>
      <c r="N232" s="292" t="s">
        <v>47</v>
      </c>
      <c r="O232" s="86"/>
      <c r="P232" s="226">
        <f>O232*H232</f>
        <v>0</v>
      </c>
      <c r="Q232" s="226">
        <v>0</v>
      </c>
      <c r="R232" s="226">
        <f>Q232*H232</f>
        <v>0</v>
      </c>
      <c r="S232" s="226">
        <v>0</v>
      </c>
      <c r="T232" s="227">
        <f>S232*H232</f>
        <v>0</v>
      </c>
      <c r="U232" s="40"/>
      <c r="V232" s="40"/>
      <c r="W232" s="40"/>
      <c r="X232" s="40"/>
      <c r="Y232" s="40"/>
      <c r="Z232" s="40"/>
      <c r="AA232" s="40"/>
      <c r="AB232" s="40"/>
      <c r="AC232" s="40"/>
      <c r="AD232" s="40"/>
      <c r="AE232" s="40"/>
      <c r="AR232" s="228" t="s">
        <v>352</v>
      </c>
      <c r="AT232" s="228" t="s">
        <v>1610</v>
      </c>
      <c r="AU232" s="228" t="s">
        <v>83</v>
      </c>
      <c r="AY232" s="19" t="s">
        <v>235</v>
      </c>
      <c r="BE232" s="229">
        <f>IF(N232="základní",J232,0)</f>
        <v>0</v>
      </c>
      <c r="BF232" s="229">
        <f>IF(N232="snížená",J232,0)</f>
        <v>0</v>
      </c>
      <c r="BG232" s="229">
        <f>IF(N232="zákl. přenesená",J232,0)</f>
        <v>0</v>
      </c>
      <c r="BH232" s="229">
        <f>IF(N232="sníž. přenesená",J232,0)</f>
        <v>0</v>
      </c>
      <c r="BI232" s="229">
        <f>IF(N232="nulová",J232,0)</f>
        <v>0</v>
      </c>
      <c r="BJ232" s="19" t="s">
        <v>83</v>
      </c>
      <c r="BK232" s="229">
        <f>ROUND(I232*H232,2)</f>
        <v>0</v>
      </c>
      <c r="BL232" s="19" t="s">
        <v>100</v>
      </c>
      <c r="BM232" s="228" t="s">
        <v>6414</v>
      </c>
    </row>
    <row r="233" s="2" customFormat="1" ht="16.5" customHeight="1">
      <c r="A233" s="40"/>
      <c r="B233" s="41"/>
      <c r="C233" s="283" t="s">
        <v>4222</v>
      </c>
      <c r="D233" s="283" t="s">
        <v>1610</v>
      </c>
      <c r="E233" s="284" t="s">
        <v>9370</v>
      </c>
      <c r="F233" s="285" t="s">
        <v>9371</v>
      </c>
      <c r="G233" s="286" t="s">
        <v>7480</v>
      </c>
      <c r="H233" s="287">
        <v>1</v>
      </c>
      <c r="I233" s="288"/>
      <c r="J233" s="289">
        <f>ROUND(I233*H233,2)</f>
        <v>0</v>
      </c>
      <c r="K233" s="285" t="s">
        <v>7283</v>
      </c>
      <c r="L233" s="290"/>
      <c r="M233" s="291" t="s">
        <v>19</v>
      </c>
      <c r="N233" s="292" t="s">
        <v>47</v>
      </c>
      <c r="O233" s="86"/>
      <c r="P233" s="226">
        <f>O233*H233</f>
        <v>0</v>
      </c>
      <c r="Q233" s="226">
        <v>0</v>
      </c>
      <c r="R233" s="226">
        <f>Q233*H233</f>
        <v>0</v>
      </c>
      <c r="S233" s="226">
        <v>0</v>
      </c>
      <c r="T233" s="227">
        <f>S233*H233</f>
        <v>0</v>
      </c>
      <c r="U233" s="40"/>
      <c r="V233" s="40"/>
      <c r="W233" s="40"/>
      <c r="X233" s="40"/>
      <c r="Y233" s="40"/>
      <c r="Z233" s="40"/>
      <c r="AA233" s="40"/>
      <c r="AB233" s="40"/>
      <c r="AC233" s="40"/>
      <c r="AD233" s="40"/>
      <c r="AE233" s="40"/>
      <c r="AR233" s="228" t="s">
        <v>352</v>
      </c>
      <c r="AT233" s="228" t="s">
        <v>1610</v>
      </c>
      <c r="AU233" s="228" t="s">
        <v>83</v>
      </c>
      <c r="AY233" s="19" t="s">
        <v>235</v>
      </c>
      <c r="BE233" s="229">
        <f>IF(N233="základní",J233,0)</f>
        <v>0</v>
      </c>
      <c r="BF233" s="229">
        <f>IF(N233="snížená",J233,0)</f>
        <v>0</v>
      </c>
      <c r="BG233" s="229">
        <f>IF(N233="zákl. přenesená",J233,0)</f>
        <v>0</v>
      </c>
      <c r="BH233" s="229">
        <f>IF(N233="sníž. přenesená",J233,0)</f>
        <v>0</v>
      </c>
      <c r="BI233" s="229">
        <f>IF(N233="nulová",J233,0)</f>
        <v>0</v>
      </c>
      <c r="BJ233" s="19" t="s">
        <v>83</v>
      </c>
      <c r="BK233" s="229">
        <f>ROUND(I233*H233,2)</f>
        <v>0</v>
      </c>
      <c r="BL233" s="19" t="s">
        <v>100</v>
      </c>
      <c r="BM233" s="228" t="s">
        <v>6422</v>
      </c>
    </row>
    <row r="234" s="2" customFormat="1" ht="16.5" customHeight="1">
      <c r="A234" s="40"/>
      <c r="B234" s="41"/>
      <c r="C234" s="283" t="s">
        <v>4228</v>
      </c>
      <c r="D234" s="283" t="s">
        <v>1610</v>
      </c>
      <c r="E234" s="284" t="s">
        <v>9372</v>
      </c>
      <c r="F234" s="285" t="s">
        <v>9373</v>
      </c>
      <c r="G234" s="286" t="s">
        <v>7480</v>
      </c>
      <c r="H234" s="287">
        <v>116</v>
      </c>
      <c r="I234" s="288"/>
      <c r="J234" s="289">
        <f>ROUND(I234*H234,2)</f>
        <v>0</v>
      </c>
      <c r="K234" s="285" t="s">
        <v>7283</v>
      </c>
      <c r="L234" s="290"/>
      <c r="M234" s="291" t="s">
        <v>19</v>
      </c>
      <c r="N234" s="292" t="s">
        <v>47</v>
      </c>
      <c r="O234" s="86"/>
      <c r="P234" s="226">
        <f>O234*H234</f>
        <v>0</v>
      </c>
      <c r="Q234" s="226">
        <v>0</v>
      </c>
      <c r="R234" s="226">
        <f>Q234*H234</f>
        <v>0</v>
      </c>
      <c r="S234" s="226">
        <v>0</v>
      </c>
      <c r="T234" s="227">
        <f>S234*H234</f>
        <v>0</v>
      </c>
      <c r="U234" s="40"/>
      <c r="V234" s="40"/>
      <c r="W234" s="40"/>
      <c r="X234" s="40"/>
      <c r="Y234" s="40"/>
      <c r="Z234" s="40"/>
      <c r="AA234" s="40"/>
      <c r="AB234" s="40"/>
      <c r="AC234" s="40"/>
      <c r="AD234" s="40"/>
      <c r="AE234" s="40"/>
      <c r="AR234" s="228" t="s">
        <v>352</v>
      </c>
      <c r="AT234" s="228" t="s">
        <v>1610</v>
      </c>
      <c r="AU234" s="228" t="s">
        <v>83</v>
      </c>
      <c r="AY234" s="19" t="s">
        <v>235</v>
      </c>
      <c r="BE234" s="229">
        <f>IF(N234="základní",J234,0)</f>
        <v>0</v>
      </c>
      <c r="BF234" s="229">
        <f>IF(N234="snížená",J234,0)</f>
        <v>0</v>
      </c>
      <c r="BG234" s="229">
        <f>IF(N234="zákl. přenesená",J234,0)</f>
        <v>0</v>
      </c>
      <c r="BH234" s="229">
        <f>IF(N234="sníž. přenesená",J234,0)</f>
        <v>0</v>
      </c>
      <c r="BI234" s="229">
        <f>IF(N234="nulová",J234,0)</f>
        <v>0</v>
      </c>
      <c r="BJ234" s="19" t="s">
        <v>83</v>
      </c>
      <c r="BK234" s="229">
        <f>ROUND(I234*H234,2)</f>
        <v>0</v>
      </c>
      <c r="BL234" s="19" t="s">
        <v>100</v>
      </c>
      <c r="BM234" s="228" t="s">
        <v>6430</v>
      </c>
    </row>
    <row r="235" s="2" customFormat="1" ht="33" customHeight="1">
      <c r="A235" s="40"/>
      <c r="B235" s="41"/>
      <c r="C235" s="283" t="s">
        <v>4235</v>
      </c>
      <c r="D235" s="283" t="s">
        <v>1610</v>
      </c>
      <c r="E235" s="284" t="s">
        <v>9374</v>
      </c>
      <c r="F235" s="285" t="s">
        <v>9375</v>
      </c>
      <c r="G235" s="286" t="s">
        <v>7480</v>
      </c>
      <c r="H235" s="287">
        <v>1</v>
      </c>
      <c r="I235" s="288"/>
      <c r="J235" s="289">
        <f>ROUND(I235*H235,2)</f>
        <v>0</v>
      </c>
      <c r="K235" s="285" t="s">
        <v>7283</v>
      </c>
      <c r="L235" s="290"/>
      <c r="M235" s="291" t="s">
        <v>19</v>
      </c>
      <c r="N235" s="292" t="s">
        <v>47</v>
      </c>
      <c r="O235" s="86"/>
      <c r="P235" s="226">
        <f>O235*H235</f>
        <v>0</v>
      </c>
      <c r="Q235" s="226">
        <v>0</v>
      </c>
      <c r="R235" s="226">
        <f>Q235*H235</f>
        <v>0</v>
      </c>
      <c r="S235" s="226">
        <v>0</v>
      </c>
      <c r="T235" s="227">
        <f>S235*H235</f>
        <v>0</v>
      </c>
      <c r="U235" s="40"/>
      <c r="V235" s="40"/>
      <c r="W235" s="40"/>
      <c r="X235" s="40"/>
      <c r="Y235" s="40"/>
      <c r="Z235" s="40"/>
      <c r="AA235" s="40"/>
      <c r="AB235" s="40"/>
      <c r="AC235" s="40"/>
      <c r="AD235" s="40"/>
      <c r="AE235" s="40"/>
      <c r="AR235" s="228" t="s">
        <v>352</v>
      </c>
      <c r="AT235" s="228" t="s">
        <v>1610</v>
      </c>
      <c r="AU235" s="228" t="s">
        <v>83</v>
      </c>
      <c r="AY235" s="19" t="s">
        <v>235</v>
      </c>
      <c r="BE235" s="229">
        <f>IF(N235="základní",J235,0)</f>
        <v>0</v>
      </c>
      <c r="BF235" s="229">
        <f>IF(N235="snížená",J235,0)</f>
        <v>0</v>
      </c>
      <c r="BG235" s="229">
        <f>IF(N235="zákl. přenesená",J235,0)</f>
        <v>0</v>
      </c>
      <c r="BH235" s="229">
        <f>IF(N235="sníž. přenesená",J235,0)</f>
        <v>0</v>
      </c>
      <c r="BI235" s="229">
        <f>IF(N235="nulová",J235,0)</f>
        <v>0</v>
      </c>
      <c r="BJ235" s="19" t="s">
        <v>83</v>
      </c>
      <c r="BK235" s="229">
        <f>ROUND(I235*H235,2)</f>
        <v>0</v>
      </c>
      <c r="BL235" s="19" t="s">
        <v>100</v>
      </c>
      <c r="BM235" s="228" t="s">
        <v>6438</v>
      </c>
    </row>
    <row r="236" s="2" customFormat="1" ht="16.5" customHeight="1">
      <c r="A236" s="40"/>
      <c r="B236" s="41"/>
      <c r="C236" s="283" t="s">
        <v>4250</v>
      </c>
      <c r="D236" s="283" t="s">
        <v>1610</v>
      </c>
      <c r="E236" s="284" t="s">
        <v>9376</v>
      </c>
      <c r="F236" s="285" t="s">
        <v>9377</v>
      </c>
      <c r="G236" s="286" t="s">
        <v>7480</v>
      </c>
      <c r="H236" s="287">
        <v>1</v>
      </c>
      <c r="I236" s="288"/>
      <c r="J236" s="289">
        <f>ROUND(I236*H236,2)</f>
        <v>0</v>
      </c>
      <c r="K236" s="285" t="s">
        <v>7283</v>
      </c>
      <c r="L236" s="290"/>
      <c r="M236" s="291" t="s">
        <v>19</v>
      </c>
      <c r="N236" s="292" t="s">
        <v>47</v>
      </c>
      <c r="O236" s="86"/>
      <c r="P236" s="226">
        <f>O236*H236</f>
        <v>0</v>
      </c>
      <c r="Q236" s="226">
        <v>0</v>
      </c>
      <c r="R236" s="226">
        <f>Q236*H236</f>
        <v>0</v>
      </c>
      <c r="S236" s="226">
        <v>0</v>
      </c>
      <c r="T236" s="227">
        <f>S236*H236</f>
        <v>0</v>
      </c>
      <c r="U236" s="40"/>
      <c r="V236" s="40"/>
      <c r="W236" s="40"/>
      <c r="X236" s="40"/>
      <c r="Y236" s="40"/>
      <c r="Z236" s="40"/>
      <c r="AA236" s="40"/>
      <c r="AB236" s="40"/>
      <c r="AC236" s="40"/>
      <c r="AD236" s="40"/>
      <c r="AE236" s="40"/>
      <c r="AR236" s="228" t="s">
        <v>352</v>
      </c>
      <c r="AT236" s="228" t="s">
        <v>1610</v>
      </c>
      <c r="AU236" s="228" t="s">
        <v>83</v>
      </c>
      <c r="AY236" s="19" t="s">
        <v>235</v>
      </c>
      <c r="BE236" s="229">
        <f>IF(N236="základní",J236,0)</f>
        <v>0</v>
      </c>
      <c r="BF236" s="229">
        <f>IF(N236="snížená",J236,0)</f>
        <v>0</v>
      </c>
      <c r="BG236" s="229">
        <f>IF(N236="zákl. přenesená",J236,0)</f>
        <v>0</v>
      </c>
      <c r="BH236" s="229">
        <f>IF(N236="sníž. přenesená",J236,0)</f>
        <v>0</v>
      </c>
      <c r="BI236" s="229">
        <f>IF(N236="nulová",J236,0)</f>
        <v>0</v>
      </c>
      <c r="BJ236" s="19" t="s">
        <v>83</v>
      </c>
      <c r="BK236" s="229">
        <f>ROUND(I236*H236,2)</f>
        <v>0</v>
      </c>
      <c r="BL236" s="19" t="s">
        <v>100</v>
      </c>
      <c r="BM236" s="228" t="s">
        <v>6446</v>
      </c>
    </row>
    <row r="237" s="12" customFormat="1" ht="25.92" customHeight="1">
      <c r="A237" s="12"/>
      <c r="B237" s="201"/>
      <c r="C237" s="202"/>
      <c r="D237" s="203" t="s">
        <v>75</v>
      </c>
      <c r="E237" s="204" t="s">
        <v>9378</v>
      </c>
      <c r="F237" s="204" t="s">
        <v>9379</v>
      </c>
      <c r="G237" s="202"/>
      <c r="H237" s="202"/>
      <c r="I237" s="205"/>
      <c r="J237" s="206">
        <f>BK237</f>
        <v>0</v>
      </c>
      <c r="K237" s="202"/>
      <c r="L237" s="207"/>
      <c r="M237" s="208"/>
      <c r="N237" s="209"/>
      <c r="O237" s="209"/>
      <c r="P237" s="210">
        <f>SUM(P238:P249)</f>
        <v>0</v>
      </c>
      <c r="Q237" s="209"/>
      <c r="R237" s="210">
        <f>SUM(R238:R249)</f>
        <v>0</v>
      </c>
      <c r="S237" s="209"/>
      <c r="T237" s="211">
        <f>SUM(T238:T249)</f>
        <v>0</v>
      </c>
      <c r="U237" s="12"/>
      <c r="V237" s="12"/>
      <c r="W237" s="12"/>
      <c r="X237" s="12"/>
      <c r="Y237" s="12"/>
      <c r="Z237" s="12"/>
      <c r="AA237" s="12"/>
      <c r="AB237" s="12"/>
      <c r="AC237" s="12"/>
      <c r="AD237" s="12"/>
      <c r="AE237" s="12"/>
      <c r="AR237" s="212" t="s">
        <v>83</v>
      </c>
      <c r="AT237" s="213" t="s">
        <v>75</v>
      </c>
      <c r="AU237" s="213" t="s">
        <v>76</v>
      </c>
      <c r="AY237" s="212" t="s">
        <v>235</v>
      </c>
      <c r="BK237" s="214">
        <f>SUM(BK238:BK249)</f>
        <v>0</v>
      </c>
    </row>
    <row r="238" s="2" customFormat="1" ht="16.5" customHeight="1">
      <c r="A238" s="40"/>
      <c r="B238" s="41"/>
      <c r="C238" s="217" t="s">
        <v>4256</v>
      </c>
      <c r="D238" s="217" t="s">
        <v>237</v>
      </c>
      <c r="E238" s="218" t="s">
        <v>9380</v>
      </c>
      <c r="F238" s="219" t="s">
        <v>9381</v>
      </c>
      <c r="G238" s="220" t="s">
        <v>369</v>
      </c>
      <c r="H238" s="221">
        <v>1950</v>
      </c>
      <c r="I238" s="222"/>
      <c r="J238" s="223">
        <f>ROUND(I238*H238,2)</f>
        <v>0</v>
      </c>
      <c r="K238" s="219" t="s">
        <v>7283</v>
      </c>
      <c r="L238" s="46"/>
      <c r="M238" s="224" t="s">
        <v>19</v>
      </c>
      <c r="N238" s="225" t="s">
        <v>47</v>
      </c>
      <c r="O238" s="86"/>
      <c r="P238" s="226">
        <f>O238*H238</f>
        <v>0</v>
      </c>
      <c r="Q238" s="226">
        <v>0</v>
      </c>
      <c r="R238" s="226">
        <f>Q238*H238</f>
        <v>0</v>
      </c>
      <c r="S238" s="226">
        <v>0</v>
      </c>
      <c r="T238" s="227">
        <f>S238*H238</f>
        <v>0</v>
      </c>
      <c r="U238" s="40"/>
      <c r="V238" s="40"/>
      <c r="W238" s="40"/>
      <c r="X238" s="40"/>
      <c r="Y238" s="40"/>
      <c r="Z238" s="40"/>
      <c r="AA238" s="40"/>
      <c r="AB238" s="40"/>
      <c r="AC238" s="40"/>
      <c r="AD238" s="40"/>
      <c r="AE238" s="40"/>
      <c r="AR238" s="228" t="s">
        <v>100</v>
      </c>
      <c r="AT238" s="228" t="s">
        <v>237</v>
      </c>
      <c r="AU238" s="228" t="s">
        <v>83</v>
      </c>
      <c r="AY238" s="19" t="s">
        <v>235</v>
      </c>
      <c r="BE238" s="229">
        <f>IF(N238="základní",J238,0)</f>
        <v>0</v>
      </c>
      <c r="BF238" s="229">
        <f>IF(N238="snížená",J238,0)</f>
        <v>0</v>
      </c>
      <c r="BG238" s="229">
        <f>IF(N238="zákl. přenesená",J238,0)</f>
        <v>0</v>
      </c>
      <c r="BH238" s="229">
        <f>IF(N238="sníž. přenesená",J238,0)</f>
        <v>0</v>
      </c>
      <c r="BI238" s="229">
        <f>IF(N238="nulová",J238,0)</f>
        <v>0</v>
      </c>
      <c r="BJ238" s="19" t="s">
        <v>83</v>
      </c>
      <c r="BK238" s="229">
        <f>ROUND(I238*H238,2)</f>
        <v>0</v>
      </c>
      <c r="BL238" s="19" t="s">
        <v>100</v>
      </c>
      <c r="BM238" s="228" t="s">
        <v>6454</v>
      </c>
    </row>
    <row r="239" s="2" customFormat="1" ht="24.15" customHeight="1">
      <c r="A239" s="40"/>
      <c r="B239" s="41"/>
      <c r="C239" s="283" t="s">
        <v>4262</v>
      </c>
      <c r="D239" s="283" t="s">
        <v>1610</v>
      </c>
      <c r="E239" s="284" t="s">
        <v>9382</v>
      </c>
      <c r="F239" s="285" t="s">
        <v>9383</v>
      </c>
      <c r="G239" s="286" t="s">
        <v>369</v>
      </c>
      <c r="H239" s="287">
        <v>1950</v>
      </c>
      <c r="I239" s="288"/>
      <c r="J239" s="289">
        <f>ROUND(I239*H239,2)</f>
        <v>0</v>
      </c>
      <c r="K239" s="285" t="s">
        <v>7283</v>
      </c>
      <c r="L239" s="290"/>
      <c r="M239" s="291" t="s">
        <v>19</v>
      </c>
      <c r="N239" s="292" t="s">
        <v>47</v>
      </c>
      <c r="O239" s="86"/>
      <c r="P239" s="226">
        <f>O239*H239</f>
        <v>0</v>
      </c>
      <c r="Q239" s="226">
        <v>0</v>
      </c>
      <c r="R239" s="226">
        <f>Q239*H239</f>
        <v>0</v>
      </c>
      <c r="S239" s="226">
        <v>0</v>
      </c>
      <c r="T239" s="227">
        <f>S239*H239</f>
        <v>0</v>
      </c>
      <c r="U239" s="40"/>
      <c r="V239" s="40"/>
      <c r="W239" s="40"/>
      <c r="X239" s="40"/>
      <c r="Y239" s="40"/>
      <c r="Z239" s="40"/>
      <c r="AA239" s="40"/>
      <c r="AB239" s="40"/>
      <c r="AC239" s="40"/>
      <c r="AD239" s="40"/>
      <c r="AE239" s="40"/>
      <c r="AR239" s="228" t="s">
        <v>352</v>
      </c>
      <c r="AT239" s="228" t="s">
        <v>1610</v>
      </c>
      <c r="AU239" s="228" t="s">
        <v>83</v>
      </c>
      <c r="AY239" s="19" t="s">
        <v>235</v>
      </c>
      <c r="BE239" s="229">
        <f>IF(N239="základní",J239,0)</f>
        <v>0</v>
      </c>
      <c r="BF239" s="229">
        <f>IF(N239="snížená",J239,0)</f>
        <v>0</v>
      </c>
      <c r="BG239" s="229">
        <f>IF(N239="zákl. přenesená",J239,0)</f>
        <v>0</v>
      </c>
      <c r="BH239" s="229">
        <f>IF(N239="sníž. přenesená",J239,0)</f>
        <v>0</v>
      </c>
      <c r="BI239" s="229">
        <f>IF(N239="nulová",J239,0)</f>
        <v>0</v>
      </c>
      <c r="BJ239" s="19" t="s">
        <v>83</v>
      </c>
      <c r="BK239" s="229">
        <f>ROUND(I239*H239,2)</f>
        <v>0</v>
      </c>
      <c r="BL239" s="19" t="s">
        <v>100</v>
      </c>
      <c r="BM239" s="228" t="s">
        <v>6462</v>
      </c>
    </row>
    <row r="240" s="2" customFormat="1" ht="16.5" customHeight="1">
      <c r="A240" s="40"/>
      <c r="B240" s="41"/>
      <c r="C240" s="217" t="s">
        <v>4268</v>
      </c>
      <c r="D240" s="217" t="s">
        <v>237</v>
      </c>
      <c r="E240" s="218" t="s">
        <v>9384</v>
      </c>
      <c r="F240" s="219" t="s">
        <v>9385</v>
      </c>
      <c r="G240" s="220" t="s">
        <v>7480</v>
      </c>
      <c r="H240" s="221">
        <v>116</v>
      </c>
      <c r="I240" s="222"/>
      <c r="J240" s="223">
        <f>ROUND(I240*H240,2)</f>
        <v>0</v>
      </c>
      <c r="K240" s="219" t="s">
        <v>7283</v>
      </c>
      <c r="L240" s="46"/>
      <c r="M240" s="224" t="s">
        <v>19</v>
      </c>
      <c r="N240" s="225" t="s">
        <v>47</v>
      </c>
      <c r="O240" s="86"/>
      <c r="P240" s="226">
        <f>O240*H240</f>
        <v>0</v>
      </c>
      <c r="Q240" s="226">
        <v>0</v>
      </c>
      <c r="R240" s="226">
        <f>Q240*H240</f>
        <v>0</v>
      </c>
      <c r="S240" s="226">
        <v>0</v>
      </c>
      <c r="T240" s="227">
        <f>S240*H240</f>
        <v>0</v>
      </c>
      <c r="U240" s="40"/>
      <c r="V240" s="40"/>
      <c r="W240" s="40"/>
      <c r="X240" s="40"/>
      <c r="Y240" s="40"/>
      <c r="Z240" s="40"/>
      <c r="AA240" s="40"/>
      <c r="AB240" s="40"/>
      <c r="AC240" s="40"/>
      <c r="AD240" s="40"/>
      <c r="AE240" s="40"/>
      <c r="AR240" s="228" t="s">
        <v>100</v>
      </c>
      <c r="AT240" s="228" t="s">
        <v>237</v>
      </c>
      <c r="AU240" s="228" t="s">
        <v>83</v>
      </c>
      <c r="AY240" s="19" t="s">
        <v>235</v>
      </c>
      <c r="BE240" s="229">
        <f>IF(N240="základní",J240,0)</f>
        <v>0</v>
      </c>
      <c r="BF240" s="229">
        <f>IF(N240="snížená",J240,0)</f>
        <v>0</v>
      </c>
      <c r="BG240" s="229">
        <f>IF(N240="zákl. přenesená",J240,0)</f>
        <v>0</v>
      </c>
      <c r="BH240" s="229">
        <f>IF(N240="sníž. přenesená",J240,0)</f>
        <v>0</v>
      </c>
      <c r="BI240" s="229">
        <f>IF(N240="nulová",J240,0)</f>
        <v>0</v>
      </c>
      <c r="BJ240" s="19" t="s">
        <v>83</v>
      </c>
      <c r="BK240" s="229">
        <f>ROUND(I240*H240,2)</f>
        <v>0</v>
      </c>
      <c r="BL240" s="19" t="s">
        <v>100</v>
      </c>
      <c r="BM240" s="228" t="s">
        <v>6470</v>
      </c>
    </row>
    <row r="241" s="2" customFormat="1" ht="16.5" customHeight="1">
      <c r="A241" s="40"/>
      <c r="B241" s="41"/>
      <c r="C241" s="217" t="s">
        <v>4273</v>
      </c>
      <c r="D241" s="217" t="s">
        <v>237</v>
      </c>
      <c r="E241" s="218" t="s">
        <v>9386</v>
      </c>
      <c r="F241" s="219" t="s">
        <v>9387</v>
      </c>
      <c r="G241" s="220" t="s">
        <v>7480</v>
      </c>
      <c r="H241" s="221">
        <v>116</v>
      </c>
      <c r="I241" s="222"/>
      <c r="J241" s="223">
        <f>ROUND(I241*H241,2)</f>
        <v>0</v>
      </c>
      <c r="K241" s="219" t="s">
        <v>7283</v>
      </c>
      <c r="L241" s="46"/>
      <c r="M241" s="224" t="s">
        <v>19</v>
      </c>
      <c r="N241" s="225" t="s">
        <v>47</v>
      </c>
      <c r="O241" s="86"/>
      <c r="P241" s="226">
        <f>O241*H241</f>
        <v>0</v>
      </c>
      <c r="Q241" s="226">
        <v>0</v>
      </c>
      <c r="R241" s="226">
        <f>Q241*H241</f>
        <v>0</v>
      </c>
      <c r="S241" s="226">
        <v>0</v>
      </c>
      <c r="T241" s="227">
        <f>S241*H241</f>
        <v>0</v>
      </c>
      <c r="U241" s="40"/>
      <c r="V241" s="40"/>
      <c r="W241" s="40"/>
      <c r="X241" s="40"/>
      <c r="Y241" s="40"/>
      <c r="Z241" s="40"/>
      <c r="AA241" s="40"/>
      <c r="AB241" s="40"/>
      <c r="AC241" s="40"/>
      <c r="AD241" s="40"/>
      <c r="AE241" s="40"/>
      <c r="AR241" s="228" t="s">
        <v>100</v>
      </c>
      <c r="AT241" s="228" t="s">
        <v>237</v>
      </c>
      <c r="AU241" s="228" t="s">
        <v>83</v>
      </c>
      <c r="AY241" s="19" t="s">
        <v>235</v>
      </c>
      <c r="BE241" s="229">
        <f>IF(N241="základní",J241,0)</f>
        <v>0</v>
      </c>
      <c r="BF241" s="229">
        <f>IF(N241="snížená",J241,0)</f>
        <v>0</v>
      </c>
      <c r="BG241" s="229">
        <f>IF(N241="zákl. přenesená",J241,0)</f>
        <v>0</v>
      </c>
      <c r="BH241" s="229">
        <f>IF(N241="sníž. přenesená",J241,0)</f>
        <v>0</v>
      </c>
      <c r="BI241" s="229">
        <f>IF(N241="nulová",J241,0)</f>
        <v>0</v>
      </c>
      <c r="BJ241" s="19" t="s">
        <v>83</v>
      </c>
      <c r="BK241" s="229">
        <f>ROUND(I241*H241,2)</f>
        <v>0</v>
      </c>
      <c r="BL241" s="19" t="s">
        <v>100</v>
      </c>
      <c r="BM241" s="228" t="s">
        <v>6478</v>
      </c>
    </row>
    <row r="242" s="2" customFormat="1" ht="21.75" customHeight="1">
      <c r="A242" s="40"/>
      <c r="B242" s="41"/>
      <c r="C242" s="217" t="s">
        <v>4279</v>
      </c>
      <c r="D242" s="217" t="s">
        <v>237</v>
      </c>
      <c r="E242" s="218" t="s">
        <v>9388</v>
      </c>
      <c r="F242" s="219" t="s">
        <v>9389</v>
      </c>
      <c r="G242" s="220" t="s">
        <v>7480</v>
      </c>
      <c r="H242" s="221">
        <v>5</v>
      </c>
      <c r="I242" s="222"/>
      <c r="J242" s="223">
        <f>ROUND(I242*H242,2)</f>
        <v>0</v>
      </c>
      <c r="K242" s="219" t="s">
        <v>7283</v>
      </c>
      <c r="L242" s="46"/>
      <c r="M242" s="224" t="s">
        <v>19</v>
      </c>
      <c r="N242" s="225" t="s">
        <v>47</v>
      </c>
      <c r="O242" s="86"/>
      <c r="P242" s="226">
        <f>O242*H242</f>
        <v>0</v>
      </c>
      <c r="Q242" s="226">
        <v>0</v>
      </c>
      <c r="R242" s="226">
        <f>Q242*H242</f>
        <v>0</v>
      </c>
      <c r="S242" s="226">
        <v>0</v>
      </c>
      <c r="T242" s="227">
        <f>S242*H242</f>
        <v>0</v>
      </c>
      <c r="U242" s="40"/>
      <c r="V242" s="40"/>
      <c r="W242" s="40"/>
      <c r="X242" s="40"/>
      <c r="Y242" s="40"/>
      <c r="Z242" s="40"/>
      <c r="AA242" s="40"/>
      <c r="AB242" s="40"/>
      <c r="AC242" s="40"/>
      <c r="AD242" s="40"/>
      <c r="AE242" s="40"/>
      <c r="AR242" s="228" t="s">
        <v>100</v>
      </c>
      <c r="AT242" s="228" t="s">
        <v>237</v>
      </c>
      <c r="AU242" s="228" t="s">
        <v>83</v>
      </c>
      <c r="AY242" s="19" t="s">
        <v>235</v>
      </c>
      <c r="BE242" s="229">
        <f>IF(N242="základní",J242,0)</f>
        <v>0</v>
      </c>
      <c r="BF242" s="229">
        <f>IF(N242="snížená",J242,0)</f>
        <v>0</v>
      </c>
      <c r="BG242" s="229">
        <f>IF(N242="zákl. přenesená",J242,0)</f>
        <v>0</v>
      </c>
      <c r="BH242" s="229">
        <f>IF(N242="sníž. přenesená",J242,0)</f>
        <v>0</v>
      </c>
      <c r="BI242" s="229">
        <f>IF(N242="nulová",J242,0)</f>
        <v>0</v>
      </c>
      <c r="BJ242" s="19" t="s">
        <v>83</v>
      </c>
      <c r="BK242" s="229">
        <f>ROUND(I242*H242,2)</f>
        <v>0</v>
      </c>
      <c r="BL242" s="19" t="s">
        <v>100</v>
      </c>
      <c r="BM242" s="228" t="s">
        <v>6486</v>
      </c>
    </row>
    <row r="243" s="2" customFormat="1" ht="16.5" customHeight="1">
      <c r="A243" s="40"/>
      <c r="B243" s="41"/>
      <c r="C243" s="217" t="s">
        <v>4284</v>
      </c>
      <c r="D243" s="217" t="s">
        <v>237</v>
      </c>
      <c r="E243" s="218" t="s">
        <v>9390</v>
      </c>
      <c r="F243" s="219" t="s">
        <v>9391</v>
      </c>
      <c r="G243" s="220" t="s">
        <v>7480</v>
      </c>
      <c r="H243" s="221">
        <v>5</v>
      </c>
      <c r="I243" s="222"/>
      <c r="J243" s="223">
        <f>ROUND(I243*H243,2)</f>
        <v>0</v>
      </c>
      <c r="K243" s="219" t="s">
        <v>7283</v>
      </c>
      <c r="L243" s="46"/>
      <c r="M243" s="224" t="s">
        <v>19</v>
      </c>
      <c r="N243" s="225" t="s">
        <v>47</v>
      </c>
      <c r="O243" s="86"/>
      <c r="P243" s="226">
        <f>O243*H243</f>
        <v>0</v>
      </c>
      <c r="Q243" s="226">
        <v>0</v>
      </c>
      <c r="R243" s="226">
        <f>Q243*H243</f>
        <v>0</v>
      </c>
      <c r="S243" s="226">
        <v>0</v>
      </c>
      <c r="T243" s="227">
        <f>S243*H243</f>
        <v>0</v>
      </c>
      <c r="U243" s="40"/>
      <c r="V243" s="40"/>
      <c r="W243" s="40"/>
      <c r="X243" s="40"/>
      <c r="Y243" s="40"/>
      <c r="Z243" s="40"/>
      <c r="AA243" s="40"/>
      <c r="AB243" s="40"/>
      <c r="AC243" s="40"/>
      <c r="AD243" s="40"/>
      <c r="AE243" s="40"/>
      <c r="AR243" s="228" t="s">
        <v>100</v>
      </c>
      <c r="AT243" s="228" t="s">
        <v>237</v>
      </c>
      <c r="AU243" s="228" t="s">
        <v>83</v>
      </c>
      <c r="AY243" s="19" t="s">
        <v>235</v>
      </c>
      <c r="BE243" s="229">
        <f>IF(N243="základní",J243,0)</f>
        <v>0</v>
      </c>
      <c r="BF243" s="229">
        <f>IF(N243="snížená",J243,0)</f>
        <v>0</v>
      </c>
      <c r="BG243" s="229">
        <f>IF(N243="zákl. přenesená",J243,0)</f>
        <v>0</v>
      </c>
      <c r="BH243" s="229">
        <f>IF(N243="sníž. přenesená",J243,0)</f>
        <v>0</v>
      </c>
      <c r="BI243" s="229">
        <f>IF(N243="nulová",J243,0)</f>
        <v>0</v>
      </c>
      <c r="BJ243" s="19" t="s">
        <v>83</v>
      </c>
      <c r="BK243" s="229">
        <f>ROUND(I243*H243,2)</f>
        <v>0</v>
      </c>
      <c r="BL243" s="19" t="s">
        <v>100</v>
      </c>
      <c r="BM243" s="228" t="s">
        <v>6494</v>
      </c>
    </row>
    <row r="244" s="2" customFormat="1" ht="16.5" customHeight="1">
      <c r="A244" s="40"/>
      <c r="B244" s="41"/>
      <c r="C244" s="217" t="s">
        <v>4289</v>
      </c>
      <c r="D244" s="217" t="s">
        <v>237</v>
      </c>
      <c r="E244" s="218" t="s">
        <v>9392</v>
      </c>
      <c r="F244" s="219" t="s">
        <v>9279</v>
      </c>
      <c r="G244" s="220" t="s">
        <v>7480</v>
      </c>
      <c r="H244" s="221">
        <v>116</v>
      </c>
      <c r="I244" s="222"/>
      <c r="J244" s="223">
        <f>ROUND(I244*H244,2)</f>
        <v>0</v>
      </c>
      <c r="K244" s="219" t="s">
        <v>7283</v>
      </c>
      <c r="L244" s="46"/>
      <c r="M244" s="224" t="s">
        <v>19</v>
      </c>
      <c r="N244" s="225" t="s">
        <v>47</v>
      </c>
      <c r="O244" s="86"/>
      <c r="P244" s="226">
        <f>O244*H244</f>
        <v>0</v>
      </c>
      <c r="Q244" s="226">
        <v>0</v>
      </c>
      <c r="R244" s="226">
        <f>Q244*H244</f>
        <v>0</v>
      </c>
      <c r="S244" s="226">
        <v>0</v>
      </c>
      <c r="T244" s="227">
        <f>S244*H244</f>
        <v>0</v>
      </c>
      <c r="U244" s="40"/>
      <c r="V244" s="40"/>
      <c r="W244" s="40"/>
      <c r="X244" s="40"/>
      <c r="Y244" s="40"/>
      <c r="Z244" s="40"/>
      <c r="AA244" s="40"/>
      <c r="AB244" s="40"/>
      <c r="AC244" s="40"/>
      <c r="AD244" s="40"/>
      <c r="AE244" s="40"/>
      <c r="AR244" s="228" t="s">
        <v>100</v>
      </c>
      <c r="AT244" s="228" t="s">
        <v>237</v>
      </c>
      <c r="AU244" s="228" t="s">
        <v>83</v>
      </c>
      <c r="AY244" s="19" t="s">
        <v>235</v>
      </c>
      <c r="BE244" s="229">
        <f>IF(N244="základní",J244,0)</f>
        <v>0</v>
      </c>
      <c r="BF244" s="229">
        <f>IF(N244="snížená",J244,0)</f>
        <v>0</v>
      </c>
      <c r="BG244" s="229">
        <f>IF(N244="zákl. přenesená",J244,0)</f>
        <v>0</v>
      </c>
      <c r="BH244" s="229">
        <f>IF(N244="sníž. přenesená",J244,0)</f>
        <v>0</v>
      </c>
      <c r="BI244" s="229">
        <f>IF(N244="nulová",J244,0)</f>
        <v>0</v>
      </c>
      <c r="BJ244" s="19" t="s">
        <v>83</v>
      </c>
      <c r="BK244" s="229">
        <f>ROUND(I244*H244,2)</f>
        <v>0</v>
      </c>
      <c r="BL244" s="19" t="s">
        <v>100</v>
      </c>
      <c r="BM244" s="228" t="s">
        <v>6503</v>
      </c>
    </row>
    <row r="245" s="2" customFormat="1" ht="16.5" customHeight="1">
      <c r="A245" s="40"/>
      <c r="B245" s="41"/>
      <c r="C245" s="217" t="s">
        <v>4294</v>
      </c>
      <c r="D245" s="217" t="s">
        <v>237</v>
      </c>
      <c r="E245" s="218" t="s">
        <v>9393</v>
      </c>
      <c r="F245" s="219" t="s">
        <v>9394</v>
      </c>
      <c r="G245" s="220" t="s">
        <v>7480</v>
      </c>
      <c r="H245" s="221">
        <v>40</v>
      </c>
      <c r="I245" s="222"/>
      <c r="J245" s="223">
        <f>ROUND(I245*H245,2)</f>
        <v>0</v>
      </c>
      <c r="K245" s="219" t="s">
        <v>7283</v>
      </c>
      <c r="L245" s="46"/>
      <c r="M245" s="224" t="s">
        <v>19</v>
      </c>
      <c r="N245" s="225" t="s">
        <v>47</v>
      </c>
      <c r="O245" s="86"/>
      <c r="P245" s="226">
        <f>O245*H245</f>
        <v>0</v>
      </c>
      <c r="Q245" s="226">
        <v>0</v>
      </c>
      <c r="R245" s="226">
        <f>Q245*H245</f>
        <v>0</v>
      </c>
      <c r="S245" s="226">
        <v>0</v>
      </c>
      <c r="T245" s="227">
        <f>S245*H245</f>
        <v>0</v>
      </c>
      <c r="U245" s="40"/>
      <c r="V245" s="40"/>
      <c r="W245" s="40"/>
      <c r="X245" s="40"/>
      <c r="Y245" s="40"/>
      <c r="Z245" s="40"/>
      <c r="AA245" s="40"/>
      <c r="AB245" s="40"/>
      <c r="AC245" s="40"/>
      <c r="AD245" s="40"/>
      <c r="AE245" s="40"/>
      <c r="AR245" s="228" t="s">
        <v>100</v>
      </c>
      <c r="AT245" s="228" t="s">
        <v>237</v>
      </c>
      <c r="AU245" s="228" t="s">
        <v>83</v>
      </c>
      <c r="AY245" s="19" t="s">
        <v>235</v>
      </c>
      <c r="BE245" s="229">
        <f>IF(N245="základní",J245,0)</f>
        <v>0</v>
      </c>
      <c r="BF245" s="229">
        <f>IF(N245="snížená",J245,0)</f>
        <v>0</v>
      </c>
      <c r="BG245" s="229">
        <f>IF(N245="zákl. přenesená",J245,0)</f>
        <v>0</v>
      </c>
      <c r="BH245" s="229">
        <f>IF(N245="sníž. přenesená",J245,0)</f>
        <v>0</v>
      </c>
      <c r="BI245" s="229">
        <f>IF(N245="nulová",J245,0)</f>
        <v>0</v>
      </c>
      <c r="BJ245" s="19" t="s">
        <v>83</v>
      </c>
      <c r="BK245" s="229">
        <f>ROUND(I245*H245,2)</f>
        <v>0</v>
      </c>
      <c r="BL245" s="19" t="s">
        <v>100</v>
      </c>
      <c r="BM245" s="228" t="s">
        <v>6511</v>
      </c>
    </row>
    <row r="246" s="2" customFormat="1" ht="16.5" customHeight="1">
      <c r="A246" s="40"/>
      <c r="B246" s="41"/>
      <c r="C246" s="217" t="s">
        <v>4301</v>
      </c>
      <c r="D246" s="217" t="s">
        <v>237</v>
      </c>
      <c r="E246" s="218" t="s">
        <v>9395</v>
      </c>
      <c r="F246" s="219" t="s">
        <v>9396</v>
      </c>
      <c r="G246" s="220" t="s">
        <v>7480</v>
      </c>
      <c r="H246" s="221">
        <v>8</v>
      </c>
      <c r="I246" s="222"/>
      <c r="J246" s="223">
        <f>ROUND(I246*H246,2)</f>
        <v>0</v>
      </c>
      <c r="K246" s="219" t="s">
        <v>7283</v>
      </c>
      <c r="L246" s="46"/>
      <c r="M246" s="224" t="s">
        <v>19</v>
      </c>
      <c r="N246" s="225" t="s">
        <v>47</v>
      </c>
      <c r="O246" s="86"/>
      <c r="P246" s="226">
        <f>O246*H246</f>
        <v>0</v>
      </c>
      <c r="Q246" s="226">
        <v>0</v>
      </c>
      <c r="R246" s="226">
        <f>Q246*H246</f>
        <v>0</v>
      </c>
      <c r="S246" s="226">
        <v>0</v>
      </c>
      <c r="T246" s="227">
        <f>S246*H246</f>
        <v>0</v>
      </c>
      <c r="U246" s="40"/>
      <c r="V246" s="40"/>
      <c r="W246" s="40"/>
      <c r="X246" s="40"/>
      <c r="Y246" s="40"/>
      <c r="Z246" s="40"/>
      <c r="AA246" s="40"/>
      <c r="AB246" s="40"/>
      <c r="AC246" s="40"/>
      <c r="AD246" s="40"/>
      <c r="AE246" s="40"/>
      <c r="AR246" s="228" t="s">
        <v>100</v>
      </c>
      <c r="AT246" s="228" t="s">
        <v>237</v>
      </c>
      <c r="AU246" s="228" t="s">
        <v>83</v>
      </c>
      <c r="AY246" s="19" t="s">
        <v>235</v>
      </c>
      <c r="BE246" s="229">
        <f>IF(N246="základní",J246,0)</f>
        <v>0</v>
      </c>
      <c r="BF246" s="229">
        <f>IF(N246="snížená",J246,0)</f>
        <v>0</v>
      </c>
      <c r="BG246" s="229">
        <f>IF(N246="zákl. přenesená",J246,0)</f>
        <v>0</v>
      </c>
      <c r="BH246" s="229">
        <f>IF(N246="sníž. přenesená",J246,0)</f>
        <v>0</v>
      </c>
      <c r="BI246" s="229">
        <f>IF(N246="nulová",J246,0)</f>
        <v>0</v>
      </c>
      <c r="BJ246" s="19" t="s">
        <v>83</v>
      </c>
      <c r="BK246" s="229">
        <f>ROUND(I246*H246,2)</f>
        <v>0</v>
      </c>
      <c r="BL246" s="19" t="s">
        <v>100</v>
      </c>
      <c r="BM246" s="228" t="s">
        <v>6519</v>
      </c>
    </row>
    <row r="247" s="2" customFormat="1" ht="16.5" customHeight="1">
      <c r="A247" s="40"/>
      <c r="B247" s="41"/>
      <c r="C247" s="217" t="s">
        <v>4311</v>
      </c>
      <c r="D247" s="217" t="s">
        <v>237</v>
      </c>
      <c r="E247" s="218" t="s">
        <v>9397</v>
      </c>
      <c r="F247" s="219" t="s">
        <v>9398</v>
      </c>
      <c r="G247" s="220" t="s">
        <v>7480</v>
      </c>
      <c r="H247" s="221">
        <v>16</v>
      </c>
      <c r="I247" s="222"/>
      <c r="J247" s="223">
        <f>ROUND(I247*H247,2)</f>
        <v>0</v>
      </c>
      <c r="K247" s="219" t="s">
        <v>7283</v>
      </c>
      <c r="L247" s="46"/>
      <c r="M247" s="224" t="s">
        <v>19</v>
      </c>
      <c r="N247" s="225" t="s">
        <v>47</v>
      </c>
      <c r="O247" s="86"/>
      <c r="P247" s="226">
        <f>O247*H247</f>
        <v>0</v>
      </c>
      <c r="Q247" s="226">
        <v>0</v>
      </c>
      <c r="R247" s="226">
        <f>Q247*H247</f>
        <v>0</v>
      </c>
      <c r="S247" s="226">
        <v>0</v>
      </c>
      <c r="T247" s="227">
        <f>S247*H247</f>
        <v>0</v>
      </c>
      <c r="U247" s="40"/>
      <c r="V247" s="40"/>
      <c r="W247" s="40"/>
      <c r="X247" s="40"/>
      <c r="Y247" s="40"/>
      <c r="Z247" s="40"/>
      <c r="AA247" s="40"/>
      <c r="AB247" s="40"/>
      <c r="AC247" s="40"/>
      <c r="AD247" s="40"/>
      <c r="AE247" s="40"/>
      <c r="AR247" s="228" t="s">
        <v>100</v>
      </c>
      <c r="AT247" s="228" t="s">
        <v>237</v>
      </c>
      <c r="AU247" s="228" t="s">
        <v>83</v>
      </c>
      <c r="AY247" s="19" t="s">
        <v>235</v>
      </c>
      <c r="BE247" s="229">
        <f>IF(N247="základní",J247,0)</f>
        <v>0</v>
      </c>
      <c r="BF247" s="229">
        <f>IF(N247="snížená",J247,0)</f>
        <v>0</v>
      </c>
      <c r="BG247" s="229">
        <f>IF(N247="zákl. přenesená",J247,0)</f>
        <v>0</v>
      </c>
      <c r="BH247" s="229">
        <f>IF(N247="sníž. přenesená",J247,0)</f>
        <v>0</v>
      </c>
      <c r="BI247" s="229">
        <f>IF(N247="nulová",J247,0)</f>
        <v>0</v>
      </c>
      <c r="BJ247" s="19" t="s">
        <v>83</v>
      </c>
      <c r="BK247" s="229">
        <f>ROUND(I247*H247,2)</f>
        <v>0</v>
      </c>
      <c r="BL247" s="19" t="s">
        <v>100</v>
      </c>
      <c r="BM247" s="228" t="s">
        <v>6527</v>
      </c>
    </row>
    <row r="248" s="2" customFormat="1" ht="16.5" customHeight="1">
      <c r="A248" s="40"/>
      <c r="B248" s="41"/>
      <c r="C248" s="217" t="s">
        <v>4317</v>
      </c>
      <c r="D248" s="217" t="s">
        <v>237</v>
      </c>
      <c r="E248" s="218" t="s">
        <v>9399</v>
      </c>
      <c r="F248" s="219" t="s">
        <v>9326</v>
      </c>
      <c r="G248" s="220" t="s">
        <v>610</v>
      </c>
      <c r="H248" s="221">
        <v>1</v>
      </c>
      <c r="I248" s="222"/>
      <c r="J248" s="223">
        <f>ROUND(I248*H248,2)</f>
        <v>0</v>
      </c>
      <c r="K248" s="219" t="s">
        <v>7283</v>
      </c>
      <c r="L248" s="46"/>
      <c r="M248" s="224" t="s">
        <v>19</v>
      </c>
      <c r="N248" s="225" t="s">
        <v>47</v>
      </c>
      <c r="O248" s="86"/>
      <c r="P248" s="226">
        <f>O248*H248</f>
        <v>0</v>
      </c>
      <c r="Q248" s="226">
        <v>0</v>
      </c>
      <c r="R248" s="226">
        <f>Q248*H248</f>
        <v>0</v>
      </c>
      <c r="S248" s="226">
        <v>0</v>
      </c>
      <c r="T248" s="227">
        <f>S248*H248</f>
        <v>0</v>
      </c>
      <c r="U248" s="40"/>
      <c r="V248" s="40"/>
      <c r="W248" s="40"/>
      <c r="X248" s="40"/>
      <c r="Y248" s="40"/>
      <c r="Z248" s="40"/>
      <c r="AA248" s="40"/>
      <c r="AB248" s="40"/>
      <c r="AC248" s="40"/>
      <c r="AD248" s="40"/>
      <c r="AE248" s="40"/>
      <c r="AR248" s="228" t="s">
        <v>100</v>
      </c>
      <c r="AT248" s="228" t="s">
        <v>237</v>
      </c>
      <c r="AU248" s="228" t="s">
        <v>83</v>
      </c>
      <c r="AY248" s="19" t="s">
        <v>235</v>
      </c>
      <c r="BE248" s="229">
        <f>IF(N248="základní",J248,0)</f>
        <v>0</v>
      </c>
      <c r="BF248" s="229">
        <f>IF(N248="snížená",J248,0)</f>
        <v>0</v>
      </c>
      <c r="BG248" s="229">
        <f>IF(N248="zákl. přenesená",J248,0)</f>
        <v>0</v>
      </c>
      <c r="BH248" s="229">
        <f>IF(N248="sníž. přenesená",J248,0)</f>
        <v>0</v>
      </c>
      <c r="BI248" s="229">
        <f>IF(N248="nulová",J248,0)</f>
        <v>0</v>
      </c>
      <c r="BJ248" s="19" t="s">
        <v>83</v>
      </c>
      <c r="BK248" s="229">
        <f>ROUND(I248*H248,2)</f>
        <v>0</v>
      </c>
      <c r="BL248" s="19" t="s">
        <v>100</v>
      </c>
      <c r="BM248" s="228" t="s">
        <v>6535</v>
      </c>
    </row>
    <row r="249" s="2" customFormat="1" ht="24.15" customHeight="1">
      <c r="A249" s="40"/>
      <c r="B249" s="41"/>
      <c r="C249" s="217" t="s">
        <v>4323</v>
      </c>
      <c r="D249" s="217" t="s">
        <v>237</v>
      </c>
      <c r="E249" s="218" t="s">
        <v>9400</v>
      </c>
      <c r="F249" s="219" t="s">
        <v>9229</v>
      </c>
      <c r="G249" s="220" t="s">
        <v>369</v>
      </c>
      <c r="H249" s="221">
        <v>1950</v>
      </c>
      <c r="I249" s="222"/>
      <c r="J249" s="223">
        <f>ROUND(I249*H249,2)</f>
        <v>0</v>
      </c>
      <c r="K249" s="219" t="s">
        <v>7283</v>
      </c>
      <c r="L249" s="46"/>
      <c r="M249" s="224" t="s">
        <v>19</v>
      </c>
      <c r="N249" s="225" t="s">
        <v>47</v>
      </c>
      <c r="O249" s="86"/>
      <c r="P249" s="226">
        <f>O249*H249</f>
        <v>0</v>
      </c>
      <c r="Q249" s="226">
        <v>0</v>
      </c>
      <c r="R249" s="226">
        <f>Q249*H249</f>
        <v>0</v>
      </c>
      <c r="S249" s="226">
        <v>0</v>
      </c>
      <c r="T249" s="227">
        <f>S249*H249</f>
        <v>0</v>
      </c>
      <c r="U249" s="40"/>
      <c r="V249" s="40"/>
      <c r="W249" s="40"/>
      <c r="X249" s="40"/>
      <c r="Y249" s="40"/>
      <c r="Z249" s="40"/>
      <c r="AA249" s="40"/>
      <c r="AB249" s="40"/>
      <c r="AC249" s="40"/>
      <c r="AD249" s="40"/>
      <c r="AE249" s="40"/>
      <c r="AR249" s="228" t="s">
        <v>100</v>
      </c>
      <c r="AT249" s="228" t="s">
        <v>237</v>
      </c>
      <c r="AU249" s="228" t="s">
        <v>83</v>
      </c>
      <c r="AY249" s="19" t="s">
        <v>235</v>
      </c>
      <c r="BE249" s="229">
        <f>IF(N249="základní",J249,0)</f>
        <v>0</v>
      </c>
      <c r="BF249" s="229">
        <f>IF(N249="snížená",J249,0)</f>
        <v>0</v>
      </c>
      <c r="BG249" s="229">
        <f>IF(N249="zákl. přenesená",J249,0)</f>
        <v>0</v>
      </c>
      <c r="BH249" s="229">
        <f>IF(N249="sníž. přenesená",J249,0)</f>
        <v>0</v>
      </c>
      <c r="BI249" s="229">
        <f>IF(N249="nulová",J249,0)</f>
        <v>0</v>
      </c>
      <c r="BJ249" s="19" t="s">
        <v>83</v>
      </c>
      <c r="BK249" s="229">
        <f>ROUND(I249*H249,2)</f>
        <v>0</v>
      </c>
      <c r="BL249" s="19" t="s">
        <v>100</v>
      </c>
      <c r="BM249" s="228" t="s">
        <v>6543</v>
      </c>
    </row>
    <row r="250" s="12" customFormat="1" ht="25.92" customHeight="1">
      <c r="A250" s="12"/>
      <c r="B250" s="201"/>
      <c r="C250" s="202"/>
      <c r="D250" s="203" t="s">
        <v>75</v>
      </c>
      <c r="E250" s="204" t="s">
        <v>9401</v>
      </c>
      <c r="F250" s="204" t="s">
        <v>9402</v>
      </c>
      <c r="G250" s="202"/>
      <c r="H250" s="202"/>
      <c r="I250" s="205"/>
      <c r="J250" s="206">
        <f>BK250</f>
        <v>0</v>
      </c>
      <c r="K250" s="202"/>
      <c r="L250" s="207"/>
      <c r="M250" s="208"/>
      <c r="N250" s="209"/>
      <c r="O250" s="209"/>
      <c r="P250" s="210">
        <f>SUM(P251:P267)</f>
        <v>0</v>
      </c>
      <c r="Q250" s="209"/>
      <c r="R250" s="210">
        <f>SUM(R251:R267)</f>
        <v>0</v>
      </c>
      <c r="S250" s="209"/>
      <c r="T250" s="211">
        <f>SUM(T251:T267)</f>
        <v>0</v>
      </c>
      <c r="U250" s="12"/>
      <c r="V250" s="12"/>
      <c r="W250" s="12"/>
      <c r="X250" s="12"/>
      <c r="Y250" s="12"/>
      <c r="Z250" s="12"/>
      <c r="AA250" s="12"/>
      <c r="AB250" s="12"/>
      <c r="AC250" s="12"/>
      <c r="AD250" s="12"/>
      <c r="AE250" s="12"/>
      <c r="AR250" s="212" t="s">
        <v>83</v>
      </c>
      <c r="AT250" s="213" t="s">
        <v>75</v>
      </c>
      <c r="AU250" s="213" t="s">
        <v>76</v>
      </c>
      <c r="AY250" s="212" t="s">
        <v>235</v>
      </c>
      <c r="BK250" s="214">
        <f>SUM(BK251:BK267)</f>
        <v>0</v>
      </c>
    </row>
    <row r="251" s="2" customFormat="1" ht="16.5" customHeight="1">
      <c r="A251" s="40"/>
      <c r="B251" s="41"/>
      <c r="C251" s="217" t="s">
        <v>4328</v>
      </c>
      <c r="D251" s="217" t="s">
        <v>237</v>
      </c>
      <c r="E251" s="218" t="s">
        <v>9403</v>
      </c>
      <c r="F251" s="219" t="s">
        <v>9404</v>
      </c>
      <c r="G251" s="220" t="s">
        <v>7480</v>
      </c>
      <c r="H251" s="221">
        <v>1</v>
      </c>
      <c r="I251" s="222"/>
      <c r="J251" s="223">
        <f>ROUND(I251*H251,2)</f>
        <v>0</v>
      </c>
      <c r="K251" s="219" t="s">
        <v>7283</v>
      </c>
      <c r="L251" s="46"/>
      <c r="M251" s="224" t="s">
        <v>19</v>
      </c>
      <c r="N251" s="225" t="s">
        <v>47</v>
      </c>
      <c r="O251" s="86"/>
      <c r="P251" s="226">
        <f>O251*H251</f>
        <v>0</v>
      </c>
      <c r="Q251" s="226">
        <v>0</v>
      </c>
      <c r="R251" s="226">
        <f>Q251*H251</f>
        <v>0</v>
      </c>
      <c r="S251" s="226">
        <v>0</v>
      </c>
      <c r="T251" s="227">
        <f>S251*H251</f>
        <v>0</v>
      </c>
      <c r="U251" s="40"/>
      <c r="V251" s="40"/>
      <c r="W251" s="40"/>
      <c r="X251" s="40"/>
      <c r="Y251" s="40"/>
      <c r="Z251" s="40"/>
      <c r="AA251" s="40"/>
      <c r="AB251" s="40"/>
      <c r="AC251" s="40"/>
      <c r="AD251" s="40"/>
      <c r="AE251" s="40"/>
      <c r="AR251" s="228" t="s">
        <v>100</v>
      </c>
      <c r="AT251" s="228" t="s">
        <v>237</v>
      </c>
      <c r="AU251" s="228" t="s">
        <v>83</v>
      </c>
      <c r="AY251" s="19" t="s">
        <v>235</v>
      </c>
      <c r="BE251" s="229">
        <f>IF(N251="základní",J251,0)</f>
        <v>0</v>
      </c>
      <c r="BF251" s="229">
        <f>IF(N251="snížená",J251,0)</f>
        <v>0</v>
      </c>
      <c r="BG251" s="229">
        <f>IF(N251="zákl. přenesená",J251,0)</f>
        <v>0</v>
      </c>
      <c r="BH251" s="229">
        <f>IF(N251="sníž. přenesená",J251,0)</f>
        <v>0</v>
      </c>
      <c r="BI251" s="229">
        <f>IF(N251="nulová",J251,0)</f>
        <v>0</v>
      </c>
      <c r="BJ251" s="19" t="s">
        <v>83</v>
      </c>
      <c r="BK251" s="229">
        <f>ROUND(I251*H251,2)</f>
        <v>0</v>
      </c>
      <c r="BL251" s="19" t="s">
        <v>100</v>
      </c>
      <c r="BM251" s="228" t="s">
        <v>6551</v>
      </c>
    </row>
    <row r="252" s="2" customFormat="1" ht="21.75" customHeight="1">
      <c r="A252" s="40"/>
      <c r="B252" s="41"/>
      <c r="C252" s="217" t="s">
        <v>4334</v>
      </c>
      <c r="D252" s="217" t="s">
        <v>237</v>
      </c>
      <c r="E252" s="218" t="s">
        <v>9405</v>
      </c>
      <c r="F252" s="219" t="s">
        <v>9406</v>
      </c>
      <c r="G252" s="220" t="s">
        <v>7480</v>
      </c>
      <c r="H252" s="221">
        <v>1</v>
      </c>
      <c r="I252" s="222"/>
      <c r="J252" s="223">
        <f>ROUND(I252*H252,2)</f>
        <v>0</v>
      </c>
      <c r="K252" s="219" t="s">
        <v>7283</v>
      </c>
      <c r="L252" s="46"/>
      <c r="M252" s="224" t="s">
        <v>19</v>
      </c>
      <c r="N252" s="225" t="s">
        <v>47</v>
      </c>
      <c r="O252" s="86"/>
      <c r="P252" s="226">
        <f>O252*H252</f>
        <v>0</v>
      </c>
      <c r="Q252" s="226">
        <v>0</v>
      </c>
      <c r="R252" s="226">
        <f>Q252*H252</f>
        <v>0</v>
      </c>
      <c r="S252" s="226">
        <v>0</v>
      </c>
      <c r="T252" s="227">
        <f>S252*H252</f>
        <v>0</v>
      </c>
      <c r="U252" s="40"/>
      <c r="V252" s="40"/>
      <c r="W252" s="40"/>
      <c r="X252" s="40"/>
      <c r="Y252" s="40"/>
      <c r="Z252" s="40"/>
      <c r="AA252" s="40"/>
      <c r="AB252" s="40"/>
      <c r="AC252" s="40"/>
      <c r="AD252" s="40"/>
      <c r="AE252" s="40"/>
      <c r="AR252" s="228" t="s">
        <v>100</v>
      </c>
      <c r="AT252" s="228" t="s">
        <v>237</v>
      </c>
      <c r="AU252" s="228" t="s">
        <v>83</v>
      </c>
      <c r="AY252" s="19" t="s">
        <v>235</v>
      </c>
      <c r="BE252" s="229">
        <f>IF(N252="základní",J252,0)</f>
        <v>0</v>
      </c>
      <c r="BF252" s="229">
        <f>IF(N252="snížená",J252,0)</f>
        <v>0</v>
      </c>
      <c r="BG252" s="229">
        <f>IF(N252="zákl. přenesená",J252,0)</f>
        <v>0</v>
      </c>
      <c r="BH252" s="229">
        <f>IF(N252="sníž. přenesená",J252,0)</f>
        <v>0</v>
      </c>
      <c r="BI252" s="229">
        <f>IF(N252="nulová",J252,0)</f>
        <v>0</v>
      </c>
      <c r="BJ252" s="19" t="s">
        <v>83</v>
      </c>
      <c r="BK252" s="229">
        <f>ROUND(I252*H252,2)</f>
        <v>0</v>
      </c>
      <c r="BL252" s="19" t="s">
        <v>100</v>
      </c>
      <c r="BM252" s="228" t="s">
        <v>6562</v>
      </c>
    </row>
    <row r="253" s="2" customFormat="1" ht="16.5" customHeight="1">
      <c r="A253" s="40"/>
      <c r="B253" s="41"/>
      <c r="C253" s="217" t="s">
        <v>4344</v>
      </c>
      <c r="D253" s="217" t="s">
        <v>237</v>
      </c>
      <c r="E253" s="218" t="s">
        <v>9407</v>
      </c>
      <c r="F253" s="219" t="s">
        <v>9408</v>
      </c>
      <c r="G253" s="220" t="s">
        <v>610</v>
      </c>
      <c r="H253" s="221">
        <v>1</v>
      </c>
      <c r="I253" s="222"/>
      <c r="J253" s="223">
        <f>ROUND(I253*H253,2)</f>
        <v>0</v>
      </c>
      <c r="K253" s="219" t="s">
        <v>7283</v>
      </c>
      <c r="L253" s="46"/>
      <c r="M253" s="224" t="s">
        <v>19</v>
      </c>
      <c r="N253" s="225" t="s">
        <v>47</v>
      </c>
      <c r="O253" s="86"/>
      <c r="P253" s="226">
        <f>O253*H253</f>
        <v>0</v>
      </c>
      <c r="Q253" s="226">
        <v>0</v>
      </c>
      <c r="R253" s="226">
        <f>Q253*H253</f>
        <v>0</v>
      </c>
      <c r="S253" s="226">
        <v>0</v>
      </c>
      <c r="T253" s="227">
        <f>S253*H253</f>
        <v>0</v>
      </c>
      <c r="U253" s="40"/>
      <c r="V253" s="40"/>
      <c r="W253" s="40"/>
      <c r="X253" s="40"/>
      <c r="Y253" s="40"/>
      <c r="Z253" s="40"/>
      <c r="AA253" s="40"/>
      <c r="AB253" s="40"/>
      <c r="AC253" s="40"/>
      <c r="AD253" s="40"/>
      <c r="AE253" s="40"/>
      <c r="AR253" s="228" t="s">
        <v>100</v>
      </c>
      <c r="AT253" s="228" t="s">
        <v>237</v>
      </c>
      <c r="AU253" s="228" t="s">
        <v>83</v>
      </c>
      <c r="AY253" s="19" t="s">
        <v>235</v>
      </c>
      <c r="BE253" s="229">
        <f>IF(N253="základní",J253,0)</f>
        <v>0</v>
      </c>
      <c r="BF253" s="229">
        <f>IF(N253="snížená",J253,0)</f>
        <v>0</v>
      </c>
      <c r="BG253" s="229">
        <f>IF(N253="zákl. přenesená",J253,0)</f>
        <v>0</v>
      </c>
      <c r="BH253" s="229">
        <f>IF(N253="sníž. přenesená",J253,0)</f>
        <v>0</v>
      </c>
      <c r="BI253" s="229">
        <f>IF(N253="nulová",J253,0)</f>
        <v>0</v>
      </c>
      <c r="BJ253" s="19" t="s">
        <v>83</v>
      </c>
      <c r="BK253" s="229">
        <f>ROUND(I253*H253,2)</f>
        <v>0</v>
      </c>
      <c r="BL253" s="19" t="s">
        <v>100</v>
      </c>
      <c r="BM253" s="228" t="s">
        <v>6570</v>
      </c>
    </row>
    <row r="254" s="2" customFormat="1" ht="16.5" customHeight="1">
      <c r="A254" s="40"/>
      <c r="B254" s="41"/>
      <c r="C254" s="217" t="s">
        <v>4351</v>
      </c>
      <c r="D254" s="217" t="s">
        <v>237</v>
      </c>
      <c r="E254" s="218" t="s">
        <v>9409</v>
      </c>
      <c r="F254" s="219" t="s">
        <v>9410</v>
      </c>
      <c r="G254" s="220" t="s">
        <v>7480</v>
      </c>
      <c r="H254" s="221">
        <v>2</v>
      </c>
      <c r="I254" s="222"/>
      <c r="J254" s="223">
        <f>ROUND(I254*H254,2)</f>
        <v>0</v>
      </c>
      <c r="K254" s="219" t="s">
        <v>7283</v>
      </c>
      <c r="L254" s="46"/>
      <c r="M254" s="224" t="s">
        <v>19</v>
      </c>
      <c r="N254" s="225" t="s">
        <v>47</v>
      </c>
      <c r="O254" s="86"/>
      <c r="P254" s="226">
        <f>O254*H254</f>
        <v>0</v>
      </c>
      <c r="Q254" s="226">
        <v>0</v>
      </c>
      <c r="R254" s="226">
        <f>Q254*H254</f>
        <v>0</v>
      </c>
      <c r="S254" s="226">
        <v>0</v>
      </c>
      <c r="T254" s="227">
        <f>S254*H254</f>
        <v>0</v>
      </c>
      <c r="U254" s="40"/>
      <c r="V254" s="40"/>
      <c r="W254" s="40"/>
      <c r="X254" s="40"/>
      <c r="Y254" s="40"/>
      <c r="Z254" s="40"/>
      <c r="AA254" s="40"/>
      <c r="AB254" s="40"/>
      <c r="AC254" s="40"/>
      <c r="AD254" s="40"/>
      <c r="AE254" s="40"/>
      <c r="AR254" s="228" t="s">
        <v>100</v>
      </c>
      <c r="AT254" s="228" t="s">
        <v>237</v>
      </c>
      <c r="AU254" s="228" t="s">
        <v>83</v>
      </c>
      <c r="AY254" s="19" t="s">
        <v>235</v>
      </c>
      <c r="BE254" s="229">
        <f>IF(N254="základní",J254,0)</f>
        <v>0</v>
      </c>
      <c r="BF254" s="229">
        <f>IF(N254="snížená",J254,0)</f>
        <v>0</v>
      </c>
      <c r="BG254" s="229">
        <f>IF(N254="zákl. přenesená",J254,0)</f>
        <v>0</v>
      </c>
      <c r="BH254" s="229">
        <f>IF(N254="sníž. přenesená",J254,0)</f>
        <v>0</v>
      </c>
      <c r="BI254" s="229">
        <f>IF(N254="nulová",J254,0)</f>
        <v>0</v>
      </c>
      <c r="BJ254" s="19" t="s">
        <v>83</v>
      </c>
      <c r="BK254" s="229">
        <f>ROUND(I254*H254,2)</f>
        <v>0</v>
      </c>
      <c r="BL254" s="19" t="s">
        <v>100</v>
      </c>
      <c r="BM254" s="228" t="s">
        <v>6578</v>
      </c>
    </row>
    <row r="255" s="2" customFormat="1" ht="16.5" customHeight="1">
      <c r="A255" s="40"/>
      <c r="B255" s="41"/>
      <c r="C255" s="217" t="s">
        <v>4363</v>
      </c>
      <c r="D255" s="217" t="s">
        <v>237</v>
      </c>
      <c r="E255" s="218" t="s">
        <v>9411</v>
      </c>
      <c r="F255" s="219" t="s">
        <v>9412</v>
      </c>
      <c r="G255" s="220" t="s">
        <v>7480</v>
      </c>
      <c r="H255" s="221">
        <v>2</v>
      </c>
      <c r="I255" s="222"/>
      <c r="J255" s="223">
        <f>ROUND(I255*H255,2)</f>
        <v>0</v>
      </c>
      <c r="K255" s="219" t="s">
        <v>7283</v>
      </c>
      <c r="L255" s="46"/>
      <c r="M255" s="224" t="s">
        <v>19</v>
      </c>
      <c r="N255" s="225" t="s">
        <v>47</v>
      </c>
      <c r="O255" s="86"/>
      <c r="P255" s="226">
        <f>O255*H255</f>
        <v>0</v>
      </c>
      <c r="Q255" s="226">
        <v>0</v>
      </c>
      <c r="R255" s="226">
        <f>Q255*H255</f>
        <v>0</v>
      </c>
      <c r="S255" s="226">
        <v>0</v>
      </c>
      <c r="T255" s="227">
        <f>S255*H255</f>
        <v>0</v>
      </c>
      <c r="U255" s="40"/>
      <c r="V255" s="40"/>
      <c r="W255" s="40"/>
      <c r="X255" s="40"/>
      <c r="Y255" s="40"/>
      <c r="Z255" s="40"/>
      <c r="AA255" s="40"/>
      <c r="AB255" s="40"/>
      <c r="AC255" s="40"/>
      <c r="AD255" s="40"/>
      <c r="AE255" s="40"/>
      <c r="AR255" s="228" t="s">
        <v>100</v>
      </c>
      <c r="AT255" s="228" t="s">
        <v>237</v>
      </c>
      <c r="AU255" s="228" t="s">
        <v>83</v>
      </c>
      <c r="AY255" s="19" t="s">
        <v>235</v>
      </c>
      <c r="BE255" s="229">
        <f>IF(N255="základní",J255,0)</f>
        <v>0</v>
      </c>
      <c r="BF255" s="229">
        <f>IF(N255="snížená",J255,0)</f>
        <v>0</v>
      </c>
      <c r="BG255" s="229">
        <f>IF(N255="zákl. přenesená",J255,0)</f>
        <v>0</v>
      </c>
      <c r="BH255" s="229">
        <f>IF(N255="sníž. přenesená",J255,0)</f>
        <v>0</v>
      </c>
      <c r="BI255" s="229">
        <f>IF(N255="nulová",J255,0)</f>
        <v>0</v>
      </c>
      <c r="BJ255" s="19" t="s">
        <v>83</v>
      </c>
      <c r="BK255" s="229">
        <f>ROUND(I255*H255,2)</f>
        <v>0</v>
      </c>
      <c r="BL255" s="19" t="s">
        <v>100</v>
      </c>
      <c r="BM255" s="228" t="s">
        <v>6586</v>
      </c>
    </row>
    <row r="256" s="2" customFormat="1" ht="21.75" customHeight="1">
      <c r="A256" s="40"/>
      <c r="B256" s="41"/>
      <c r="C256" s="217" t="s">
        <v>4369</v>
      </c>
      <c r="D256" s="217" t="s">
        <v>237</v>
      </c>
      <c r="E256" s="218" t="s">
        <v>9413</v>
      </c>
      <c r="F256" s="219" t="s">
        <v>9414</v>
      </c>
      <c r="G256" s="220" t="s">
        <v>7480</v>
      </c>
      <c r="H256" s="221">
        <v>5</v>
      </c>
      <c r="I256" s="222"/>
      <c r="J256" s="223">
        <f>ROUND(I256*H256,2)</f>
        <v>0</v>
      </c>
      <c r="K256" s="219" t="s">
        <v>7283</v>
      </c>
      <c r="L256" s="46"/>
      <c r="M256" s="224" t="s">
        <v>19</v>
      </c>
      <c r="N256" s="225" t="s">
        <v>47</v>
      </c>
      <c r="O256" s="86"/>
      <c r="P256" s="226">
        <f>O256*H256</f>
        <v>0</v>
      </c>
      <c r="Q256" s="226">
        <v>0</v>
      </c>
      <c r="R256" s="226">
        <f>Q256*H256</f>
        <v>0</v>
      </c>
      <c r="S256" s="226">
        <v>0</v>
      </c>
      <c r="T256" s="227">
        <f>S256*H256</f>
        <v>0</v>
      </c>
      <c r="U256" s="40"/>
      <c r="V256" s="40"/>
      <c r="W256" s="40"/>
      <c r="X256" s="40"/>
      <c r="Y256" s="40"/>
      <c r="Z256" s="40"/>
      <c r="AA256" s="40"/>
      <c r="AB256" s="40"/>
      <c r="AC256" s="40"/>
      <c r="AD256" s="40"/>
      <c r="AE256" s="40"/>
      <c r="AR256" s="228" t="s">
        <v>100</v>
      </c>
      <c r="AT256" s="228" t="s">
        <v>237</v>
      </c>
      <c r="AU256" s="228" t="s">
        <v>83</v>
      </c>
      <c r="AY256" s="19" t="s">
        <v>235</v>
      </c>
      <c r="BE256" s="229">
        <f>IF(N256="základní",J256,0)</f>
        <v>0</v>
      </c>
      <c r="BF256" s="229">
        <f>IF(N256="snížená",J256,0)</f>
        <v>0</v>
      </c>
      <c r="BG256" s="229">
        <f>IF(N256="zákl. přenesená",J256,0)</f>
        <v>0</v>
      </c>
      <c r="BH256" s="229">
        <f>IF(N256="sníž. přenesená",J256,0)</f>
        <v>0</v>
      </c>
      <c r="BI256" s="229">
        <f>IF(N256="nulová",J256,0)</f>
        <v>0</v>
      </c>
      <c r="BJ256" s="19" t="s">
        <v>83</v>
      </c>
      <c r="BK256" s="229">
        <f>ROUND(I256*H256,2)</f>
        <v>0</v>
      </c>
      <c r="BL256" s="19" t="s">
        <v>100</v>
      </c>
      <c r="BM256" s="228" t="s">
        <v>6594</v>
      </c>
    </row>
    <row r="257" s="2" customFormat="1" ht="24.15" customHeight="1">
      <c r="A257" s="40"/>
      <c r="B257" s="41"/>
      <c r="C257" s="217" t="s">
        <v>4376</v>
      </c>
      <c r="D257" s="217" t="s">
        <v>237</v>
      </c>
      <c r="E257" s="218" t="s">
        <v>9415</v>
      </c>
      <c r="F257" s="219" t="s">
        <v>9416</v>
      </c>
      <c r="G257" s="220" t="s">
        <v>7480</v>
      </c>
      <c r="H257" s="221">
        <v>5</v>
      </c>
      <c r="I257" s="222"/>
      <c r="J257" s="223">
        <f>ROUND(I257*H257,2)</f>
        <v>0</v>
      </c>
      <c r="K257" s="219" t="s">
        <v>7283</v>
      </c>
      <c r="L257" s="46"/>
      <c r="M257" s="224" t="s">
        <v>19</v>
      </c>
      <c r="N257" s="225" t="s">
        <v>47</v>
      </c>
      <c r="O257" s="86"/>
      <c r="P257" s="226">
        <f>O257*H257</f>
        <v>0</v>
      </c>
      <c r="Q257" s="226">
        <v>0</v>
      </c>
      <c r="R257" s="226">
        <f>Q257*H257</f>
        <v>0</v>
      </c>
      <c r="S257" s="226">
        <v>0</v>
      </c>
      <c r="T257" s="227">
        <f>S257*H257</f>
        <v>0</v>
      </c>
      <c r="U257" s="40"/>
      <c r="V257" s="40"/>
      <c r="W257" s="40"/>
      <c r="X257" s="40"/>
      <c r="Y257" s="40"/>
      <c r="Z257" s="40"/>
      <c r="AA257" s="40"/>
      <c r="AB257" s="40"/>
      <c r="AC257" s="40"/>
      <c r="AD257" s="40"/>
      <c r="AE257" s="40"/>
      <c r="AR257" s="228" t="s">
        <v>100</v>
      </c>
      <c r="AT257" s="228" t="s">
        <v>237</v>
      </c>
      <c r="AU257" s="228" t="s">
        <v>83</v>
      </c>
      <c r="AY257" s="19" t="s">
        <v>235</v>
      </c>
      <c r="BE257" s="229">
        <f>IF(N257="základní",J257,0)</f>
        <v>0</v>
      </c>
      <c r="BF257" s="229">
        <f>IF(N257="snížená",J257,0)</f>
        <v>0</v>
      </c>
      <c r="BG257" s="229">
        <f>IF(N257="zákl. přenesená",J257,0)</f>
        <v>0</v>
      </c>
      <c r="BH257" s="229">
        <f>IF(N257="sníž. přenesená",J257,0)</f>
        <v>0</v>
      </c>
      <c r="BI257" s="229">
        <f>IF(N257="nulová",J257,0)</f>
        <v>0</v>
      </c>
      <c r="BJ257" s="19" t="s">
        <v>83</v>
      </c>
      <c r="BK257" s="229">
        <f>ROUND(I257*H257,2)</f>
        <v>0</v>
      </c>
      <c r="BL257" s="19" t="s">
        <v>100</v>
      </c>
      <c r="BM257" s="228" t="s">
        <v>6602</v>
      </c>
    </row>
    <row r="258" s="2" customFormat="1" ht="24.15" customHeight="1">
      <c r="A258" s="40"/>
      <c r="B258" s="41"/>
      <c r="C258" s="217" t="s">
        <v>4382</v>
      </c>
      <c r="D258" s="217" t="s">
        <v>237</v>
      </c>
      <c r="E258" s="218" t="s">
        <v>9417</v>
      </c>
      <c r="F258" s="219" t="s">
        <v>9418</v>
      </c>
      <c r="G258" s="220" t="s">
        <v>7480</v>
      </c>
      <c r="H258" s="221">
        <v>38</v>
      </c>
      <c r="I258" s="222"/>
      <c r="J258" s="223">
        <f>ROUND(I258*H258,2)</f>
        <v>0</v>
      </c>
      <c r="K258" s="219" t="s">
        <v>7283</v>
      </c>
      <c r="L258" s="46"/>
      <c r="M258" s="224" t="s">
        <v>19</v>
      </c>
      <c r="N258" s="225" t="s">
        <v>47</v>
      </c>
      <c r="O258" s="86"/>
      <c r="P258" s="226">
        <f>O258*H258</f>
        <v>0</v>
      </c>
      <c r="Q258" s="226">
        <v>0</v>
      </c>
      <c r="R258" s="226">
        <f>Q258*H258</f>
        <v>0</v>
      </c>
      <c r="S258" s="226">
        <v>0</v>
      </c>
      <c r="T258" s="227">
        <f>S258*H258</f>
        <v>0</v>
      </c>
      <c r="U258" s="40"/>
      <c r="V258" s="40"/>
      <c r="W258" s="40"/>
      <c r="X258" s="40"/>
      <c r="Y258" s="40"/>
      <c r="Z258" s="40"/>
      <c r="AA258" s="40"/>
      <c r="AB258" s="40"/>
      <c r="AC258" s="40"/>
      <c r="AD258" s="40"/>
      <c r="AE258" s="40"/>
      <c r="AR258" s="228" t="s">
        <v>100</v>
      </c>
      <c r="AT258" s="228" t="s">
        <v>237</v>
      </c>
      <c r="AU258" s="228" t="s">
        <v>83</v>
      </c>
      <c r="AY258" s="19" t="s">
        <v>235</v>
      </c>
      <c r="BE258" s="229">
        <f>IF(N258="základní",J258,0)</f>
        <v>0</v>
      </c>
      <c r="BF258" s="229">
        <f>IF(N258="snížená",J258,0)</f>
        <v>0</v>
      </c>
      <c r="BG258" s="229">
        <f>IF(N258="zákl. přenesená",J258,0)</f>
        <v>0</v>
      </c>
      <c r="BH258" s="229">
        <f>IF(N258="sníž. přenesená",J258,0)</f>
        <v>0</v>
      </c>
      <c r="BI258" s="229">
        <f>IF(N258="nulová",J258,0)</f>
        <v>0</v>
      </c>
      <c r="BJ258" s="19" t="s">
        <v>83</v>
      </c>
      <c r="BK258" s="229">
        <f>ROUND(I258*H258,2)</f>
        <v>0</v>
      </c>
      <c r="BL258" s="19" t="s">
        <v>100</v>
      </c>
      <c r="BM258" s="228" t="s">
        <v>6610</v>
      </c>
    </row>
    <row r="259" s="2" customFormat="1" ht="16.5" customHeight="1">
      <c r="A259" s="40"/>
      <c r="B259" s="41"/>
      <c r="C259" s="217" t="s">
        <v>4387</v>
      </c>
      <c r="D259" s="217" t="s">
        <v>237</v>
      </c>
      <c r="E259" s="218" t="s">
        <v>9419</v>
      </c>
      <c r="F259" s="219" t="s">
        <v>9420</v>
      </c>
      <c r="G259" s="220" t="s">
        <v>7480</v>
      </c>
      <c r="H259" s="221">
        <v>160</v>
      </c>
      <c r="I259" s="222"/>
      <c r="J259" s="223">
        <f>ROUND(I259*H259,2)</f>
        <v>0</v>
      </c>
      <c r="K259" s="219" t="s">
        <v>7283</v>
      </c>
      <c r="L259" s="46"/>
      <c r="M259" s="224" t="s">
        <v>19</v>
      </c>
      <c r="N259" s="225" t="s">
        <v>47</v>
      </c>
      <c r="O259" s="86"/>
      <c r="P259" s="226">
        <f>O259*H259</f>
        <v>0</v>
      </c>
      <c r="Q259" s="226">
        <v>0</v>
      </c>
      <c r="R259" s="226">
        <f>Q259*H259</f>
        <v>0</v>
      </c>
      <c r="S259" s="226">
        <v>0</v>
      </c>
      <c r="T259" s="227">
        <f>S259*H259</f>
        <v>0</v>
      </c>
      <c r="U259" s="40"/>
      <c r="V259" s="40"/>
      <c r="W259" s="40"/>
      <c r="X259" s="40"/>
      <c r="Y259" s="40"/>
      <c r="Z259" s="40"/>
      <c r="AA259" s="40"/>
      <c r="AB259" s="40"/>
      <c r="AC259" s="40"/>
      <c r="AD259" s="40"/>
      <c r="AE259" s="40"/>
      <c r="AR259" s="228" t="s">
        <v>100</v>
      </c>
      <c r="AT259" s="228" t="s">
        <v>237</v>
      </c>
      <c r="AU259" s="228" t="s">
        <v>83</v>
      </c>
      <c r="AY259" s="19" t="s">
        <v>235</v>
      </c>
      <c r="BE259" s="229">
        <f>IF(N259="základní",J259,0)</f>
        <v>0</v>
      </c>
      <c r="BF259" s="229">
        <f>IF(N259="snížená",J259,0)</f>
        <v>0</v>
      </c>
      <c r="BG259" s="229">
        <f>IF(N259="zákl. přenesená",J259,0)</f>
        <v>0</v>
      </c>
      <c r="BH259" s="229">
        <f>IF(N259="sníž. přenesená",J259,0)</f>
        <v>0</v>
      </c>
      <c r="BI259" s="229">
        <f>IF(N259="nulová",J259,0)</f>
        <v>0</v>
      </c>
      <c r="BJ259" s="19" t="s">
        <v>83</v>
      </c>
      <c r="BK259" s="229">
        <f>ROUND(I259*H259,2)</f>
        <v>0</v>
      </c>
      <c r="BL259" s="19" t="s">
        <v>100</v>
      </c>
      <c r="BM259" s="228" t="s">
        <v>6618</v>
      </c>
    </row>
    <row r="260" s="2" customFormat="1" ht="16.5" customHeight="1">
      <c r="A260" s="40"/>
      <c r="B260" s="41"/>
      <c r="C260" s="217" t="s">
        <v>4392</v>
      </c>
      <c r="D260" s="217" t="s">
        <v>237</v>
      </c>
      <c r="E260" s="218" t="s">
        <v>9421</v>
      </c>
      <c r="F260" s="219" t="s">
        <v>9422</v>
      </c>
      <c r="G260" s="220" t="s">
        <v>7480</v>
      </c>
      <c r="H260" s="221">
        <v>160</v>
      </c>
      <c r="I260" s="222"/>
      <c r="J260" s="223">
        <f>ROUND(I260*H260,2)</f>
        <v>0</v>
      </c>
      <c r="K260" s="219" t="s">
        <v>7283</v>
      </c>
      <c r="L260" s="46"/>
      <c r="M260" s="224" t="s">
        <v>19</v>
      </c>
      <c r="N260" s="225" t="s">
        <v>47</v>
      </c>
      <c r="O260" s="86"/>
      <c r="P260" s="226">
        <f>O260*H260</f>
        <v>0</v>
      </c>
      <c r="Q260" s="226">
        <v>0</v>
      </c>
      <c r="R260" s="226">
        <f>Q260*H260</f>
        <v>0</v>
      </c>
      <c r="S260" s="226">
        <v>0</v>
      </c>
      <c r="T260" s="227">
        <f>S260*H260</f>
        <v>0</v>
      </c>
      <c r="U260" s="40"/>
      <c r="V260" s="40"/>
      <c r="W260" s="40"/>
      <c r="X260" s="40"/>
      <c r="Y260" s="40"/>
      <c r="Z260" s="40"/>
      <c r="AA260" s="40"/>
      <c r="AB260" s="40"/>
      <c r="AC260" s="40"/>
      <c r="AD260" s="40"/>
      <c r="AE260" s="40"/>
      <c r="AR260" s="228" t="s">
        <v>100</v>
      </c>
      <c r="AT260" s="228" t="s">
        <v>237</v>
      </c>
      <c r="AU260" s="228" t="s">
        <v>83</v>
      </c>
      <c r="AY260" s="19" t="s">
        <v>235</v>
      </c>
      <c r="BE260" s="229">
        <f>IF(N260="základní",J260,0)</f>
        <v>0</v>
      </c>
      <c r="BF260" s="229">
        <f>IF(N260="snížená",J260,0)</f>
        <v>0</v>
      </c>
      <c r="BG260" s="229">
        <f>IF(N260="zákl. přenesená",J260,0)</f>
        <v>0</v>
      </c>
      <c r="BH260" s="229">
        <f>IF(N260="sníž. přenesená",J260,0)</f>
        <v>0</v>
      </c>
      <c r="BI260" s="229">
        <f>IF(N260="nulová",J260,0)</f>
        <v>0</v>
      </c>
      <c r="BJ260" s="19" t="s">
        <v>83</v>
      </c>
      <c r="BK260" s="229">
        <f>ROUND(I260*H260,2)</f>
        <v>0</v>
      </c>
      <c r="BL260" s="19" t="s">
        <v>100</v>
      </c>
      <c r="BM260" s="228" t="s">
        <v>6626</v>
      </c>
    </row>
    <row r="261" s="2" customFormat="1" ht="16.5" customHeight="1">
      <c r="A261" s="40"/>
      <c r="B261" s="41"/>
      <c r="C261" s="217" t="s">
        <v>4397</v>
      </c>
      <c r="D261" s="217" t="s">
        <v>237</v>
      </c>
      <c r="E261" s="218" t="s">
        <v>9423</v>
      </c>
      <c r="F261" s="219" t="s">
        <v>9424</v>
      </c>
      <c r="G261" s="220" t="s">
        <v>7480</v>
      </c>
      <c r="H261" s="221">
        <v>192</v>
      </c>
      <c r="I261" s="222"/>
      <c r="J261" s="223">
        <f>ROUND(I261*H261,2)</f>
        <v>0</v>
      </c>
      <c r="K261" s="219" t="s">
        <v>7283</v>
      </c>
      <c r="L261" s="46"/>
      <c r="M261" s="224" t="s">
        <v>19</v>
      </c>
      <c r="N261" s="225" t="s">
        <v>47</v>
      </c>
      <c r="O261" s="86"/>
      <c r="P261" s="226">
        <f>O261*H261</f>
        <v>0</v>
      </c>
      <c r="Q261" s="226">
        <v>0</v>
      </c>
      <c r="R261" s="226">
        <f>Q261*H261</f>
        <v>0</v>
      </c>
      <c r="S261" s="226">
        <v>0</v>
      </c>
      <c r="T261" s="227">
        <f>S261*H261</f>
        <v>0</v>
      </c>
      <c r="U261" s="40"/>
      <c r="V261" s="40"/>
      <c r="W261" s="40"/>
      <c r="X261" s="40"/>
      <c r="Y261" s="40"/>
      <c r="Z261" s="40"/>
      <c r="AA261" s="40"/>
      <c r="AB261" s="40"/>
      <c r="AC261" s="40"/>
      <c r="AD261" s="40"/>
      <c r="AE261" s="40"/>
      <c r="AR261" s="228" t="s">
        <v>100</v>
      </c>
      <c r="AT261" s="228" t="s">
        <v>237</v>
      </c>
      <c r="AU261" s="228" t="s">
        <v>83</v>
      </c>
      <c r="AY261" s="19" t="s">
        <v>235</v>
      </c>
      <c r="BE261" s="229">
        <f>IF(N261="základní",J261,0)</f>
        <v>0</v>
      </c>
      <c r="BF261" s="229">
        <f>IF(N261="snížená",J261,0)</f>
        <v>0</v>
      </c>
      <c r="BG261" s="229">
        <f>IF(N261="zákl. přenesená",J261,0)</f>
        <v>0</v>
      </c>
      <c r="BH261" s="229">
        <f>IF(N261="sníž. přenesená",J261,0)</f>
        <v>0</v>
      </c>
      <c r="BI261" s="229">
        <f>IF(N261="nulová",J261,0)</f>
        <v>0</v>
      </c>
      <c r="BJ261" s="19" t="s">
        <v>83</v>
      </c>
      <c r="BK261" s="229">
        <f>ROUND(I261*H261,2)</f>
        <v>0</v>
      </c>
      <c r="BL261" s="19" t="s">
        <v>100</v>
      </c>
      <c r="BM261" s="228" t="s">
        <v>6634</v>
      </c>
    </row>
    <row r="262" s="2" customFormat="1" ht="16.5" customHeight="1">
      <c r="A262" s="40"/>
      <c r="B262" s="41"/>
      <c r="C262" s="217" t="s">
        <v>4402</v>
      </c>
      <c r="D262" s="217" t="s">
        <v>237</v>
      </c>
      <c r="E262" s="218" t="s">
        <v>9425</v>
      </c>
      <c r="F262" s="219" t="s">
        <v>9426</v>
      </c>
      <c r="G262" s="220" t="s">
        <v>7480</v>
      </c>
      <c r="H262" s="221">
        <v>192</v>
      </c>
      <c r="I262" s="222"/>
      <c r="J262" s="223">
        <f>ROUND(I262*H262,2)</f>
        <v>0</v>
      </c>
      <c r="K262" s="219" t="s">
        <v>7283</v>
      </c>
      <c r="L262" s="46"/>
      <c r="M262" s="224" t="s">
        <v>19</v>
      </c>
      <c r="N262" s="225" t="s">
        <v>47</v>
      </c>
      <c r="O262" s="86"/>
      <c r="P262" s="226">
        <f>O262*H262</f>
        <v>0</v>
      </c>
      <c r="Q262" s="226">
        <v>0</v>
      </c>
      <c r="R262" s="226">
        <f>Q262*H262</f>
        <v>0</v>
      </c>
      <c r="S262" s="226">
        <v>0</v>
      </c>
      <c r="T262" s="227">
        <f>S262*H262</f>
        <v>0</v>
      </c>
      <c r="U262" s="40"/>
      <c r="V262" s="40"/>
      <c r="W262" s="40"/>
      <c r="X262" s="40"/>
      <c r="Y262" s="40"/>
      <c r="Z262" s="40"/>
      <c r="AA262" s="40"/>
      <c r="AB262" s="40"/>
      <c r="AC262" s="40"/>
      <c r="AD262" s="40"/>
      <c r="AE262" s="40"/>
      <c r="AR262" s="228" t="s">
        <v>100</v>
      </c>
      <c r="AT262" s="228" t="s">
        <v>237</v>
      </c>
      <c r="AU262" s="228" t="s">
        <v>83</v>
      </c>
      <c r="AY262" s="19" t="s">
        <v>235</v>
      </c>
      <c r="BE262" s="229">
        <f>IF(N262="základní",J262,0)</f>
        <v>0</v>
      </c>
      <c r="BF262" s="229">
        <f>IF(N262="snížená",J262,0)</f>
        <v>0</v>
      </c>
      <c r="BG262" s="229">
        <f>IF(N262="zákl. přenesená",J262,0)</f>
        <v>0</v>
      </c>
      <c r="BH262" s="229">
        <f>IF(N262="sníž. přenesená",J262,0)</f>
        <v>0</v>
      </c>
      <c r="BI262" s="229">
        <f>IF(N262="nulová",J262,0)</f>
        <v>0</v>
      </c>
      <c r="BJ262" s="19" t="s">
        <v>83</v>
      </c>
      <c r="BK262" s="229">
        <f>ROUND(I262*H262,2)</f>
        <v>0</v>
      </c>
      <c r="BL262" s="19" t="s">
        <v>100</v>
      </c>
      <c r="BM262" s="228" t="s">
        <v>6642</v>
      </c>
    </row>
    <row r="263" s="2" customFormat="1" ht="16.5" customHeight="1">
      <c r="A263" s="40"/>
      <c r="B263" s="41"/>
      <c r="C263" s="217" t="s">
        <v>4413</v>
      </c>
      <c r="D263" s="217" t="s">
        <v>237</v>
      </c>
      <c r="E263" s="218" t="s">
        <v>9427</v>
      </c>
      <c r="F263" s="219" t="s">
        <v>9428</v>
      </c>
      <c r="G263" s="220" t="s">
        <v>7480</v>
      </c>
      <c r="H263" s="221">
        <v>192</v>
      </c>
      <c r="I263" s="222"/>
      <c r="J263" s="223">
        <f>ROUND(I263*H263,2)</f>
        <v>0</v>
      </c>
      <c r="K263" s="219" t="s">
        <v>7283</v>
      </c>
      <c r="L263" s="46"/>
      <c r="M263" s="224" t="s">
        <v>19</v>
      </c>
      <c r="N263" s="225" t="s">
        <v>47</v>
      </c>
      <c r="O263" s="86"/>
      <c r="P263" s="226">
        <f>O263*H263</f>
        <v>0</v>
      </c>
      <c r="Q263" s="226">
        <v>0</v>
      </c>
      <c r="R263" s="226">
        <f>Q263*H263</f>
        <v>0</v>
      </c>
      <c r="S263" s="226">
        <v>0</v>
      </c>
      <c r="T263" s="227">
        <f>S263*H263</f>
        <v>0</v>
      </c>
      <c r="U263" s="40"/>
      <c r="V263" s="40"/>
      <c r="W263" s="40"/>
      <c r="X263" s="40"/>
      <c r="Y263" s="40"/>
      <c r="Z263" s="40"/>
      <c r="AA263" s="40"/>
      <c r="AB263" s="40"/>
      <c r="AC263" s="40"/>
      <c r="AD263" s="40"/>
      <c r="AE263" s="40"/>
      <c r="AR263" s="228" t="s">
        <v>100</v>
      </c>
      <c r="AT263" s="228" t="s">
        <v>237</v>
      </c>
      <c r="AU263" s="228" t="s">
        <v>83</v>
      </c>
      <c r="AY263" s="19" t="s">
        <v>235</v>
      </c>
      <c r="BE263" s="229">
        <f>IF(N263="základní",J263,0)</f>
        <v>0</v>
      </c>
      <c r="BF263" s="229">
        <f>IF(N263="snížená",J263,0)</f>
        <v>0</v>
      </c>
      <c r="BG263" s="229">
        <f>IF(N263="zákl. přenesená",J263,0)</f>
        <v>0</v>
      </c>
      <c r="BH263" s="229">
        <f>IF(N263="sníž. přenesená",J263,0)</f>
        <v>0</v>
      </c>
      <c r="BI263" s="229">
        <f>IF(N263="nulová",J263,0)</f>
        <v>0</v>
      </c>
      <c r="BJ263" s="19" t="s">
        <v>83</v>
      </c>
      <c r="BK263" s="229">
        <f>ROUND(I263*H263,2)</f>
        <v>0</v>
      </c>
      <c r="BL263" s="19" t="s">
        <v>100</v>
      </c>
      <c r="BM263" s="228" t="s">
        <v>6650</v>
      </c>
    </row>
    <row r="264" s="2" customFormat="1" ht="16.5" customHeight="1">
      <c r="A264" s="40"/>
      <c r="B264" s="41"/>
      <c r="C264" s="217" t="s">
        <v>4418</v>
      </c>
      <c r="D264" s="217" t="s">
        <v>237</v>
      </c>
      <c r="E264" s="218" t="s">
        <v>9429</v>
      </c>
      <c r="F264" s="219" t="s">
        <v>9430</v>
      </c>
      <c r="G264" s="220" t="s">
        <v>7480</v>
      </c>
      <c r="H264" s="221">
        <v>192</v>
      </c>
      <c r="I264" s="222"/>
      <c r="J264" s="223">
        <f>ROUND(I264*H264,2)</f>
        <v>0</v>
      </c>
      <c r="K264" s="219" t="s">
        <v>7283</v>
      </c>
      <c r="L264" s="46"/>
      <c r="M264" s="224" t="s">
        <v>19</v>
      </c>
      <c r="N264" s="225" t="s">
        <v>47</v>
      </c>
      <c r="O264" s="86"/>
      <c r="P264" s="226">
        <f>O264*H264</f>
        <v>0</v>
      </c>
      <c r="Q264" s="226">
        <v>0</v>
      </c>
      <c r="R264" s="226">
        <f>Q264*H264</f>
        <v>0</v>
      </c>
      <c r="S264" s="226">
        <v>0</v>
      </c>
      <c r="T264" s="227">
        <f>S264*H264</f>
        <v>0</v>
      </c>
      <c r="U264" s="40"/>
      <c r="V264" s="40"/>
      <c r="W264" s="40"/>
      <c r="X264" s="40"/>
      <c r="Y264" s="40"/>
      <c r="Z264" s="40"/>
      <c r="AA264" s="40"/>
      <c r="AB264" s="40"/>
      <c r="AC264" s="40"/>
      <c r="AD264" s="40"/>
      <c r="AE264" s="40"/>
      <c r="AR264" s="228" t="s">
        <v>100</v>
      </c>
      <c r="AT264" s="228" t="s">
        <v>237</v>
      </c>
      <c r="AU264" s="228" t="s">
        <v>83</v>
      </c>
      <c r="AY264" s="19" t="s">
        <v>235</v>
      </c>
      <c r="BE264" s="229">
        <f>IF(N264="základní",J264,0)</f>
        <v>0</v>
      </c>
      <c r="BF264" s="229">
        <f>IF(N264="snížená",J264,0)</f>
        <v>0</v>
      </c>
      <c r="BG264" s="229">
        <f>IF(N264="zákl. přenesená",J264,0)</f>
        <v>0</v>
      </c>
      <c r="BH264" s="229">
        <f>IF(N264="sníž. přenesená",J264,0)</f>
        <v>0</v>
      </c>
      <c r="BI264" s="229">
        <f>IF(N264="nulová",J264,0)</f>
        <v>0</v>
      </c>
      <c r="BJ264" s="19" t="s">
        <v>83</v>
      </c>
      <c r="BK264" s="229">
        <f>ROUND(I264*H264,2)</f>
        <v>0</v>
      </c>
      <c r="BL264" s="19" t="s">
        <v>100</v>
      </c>
      <c r="BM264" s="228" t="s">
        <v>6658</v>
      </c>
    </row>
    <row r="265" s="2" customFormat="1" ht="16.5" customHeight="1">
      <c r="A265" s="40"/>
      <c r="B265" s="41"/>
      <c r="C265" s="217" t="s">
        <v>4425</v>
      </c>
      <c r="D265" s="217" t="s">
        <v>237</v>
      </c>
      <c r="E265" s="218" t="s">
        <v>9431</v>
      </c>
      <c r="F265" s="219" t="s">
        <v>9432</v>
      </c>
      <c r="G265" s="220" t="s">
        <v>7480</v>
      </c>
      <c r="H265" s="221">
        <v>4</v>
      </c>
      <c r="I265" s="222"/>
      <c r="J265" s="223">
        <f>ROUND(I265*H265,2)</f>
        <v>0</v>
      </c>
      <c r="K265" s="219" t="s">
        <v>7283</v>
      </c>
      <c r="L265" s="46"/>
      <c r="M265" s="224" t="s">
        <v>19</v>
      </c>
      <c r="N265" s="225" t="s">
        <v>47</v>
      </c>
      <c r="O265" s="86"/>
      <c r="P265" s="226">
        <f>O265*H265</f>
        <v>0</v>
      </c>
      <c r="Q265" s="226">
        <v>0</v>
      </c>
      <c r="R265" s="226">
        <f>Q265*H265</f>
        <v>0</v>
      </c>
      <c r="S265" s="226">
        <v>0</v>
      </c>
      <c r="T265" s="227">
        <f>S265*H265</f>
        <v>0</v>
      </c>
      <c r="U265" s="40"/>
      <c r="V265" s="40"/>
      <c r="W265" s="40"/>
      <c r="X265" s="40"/>
      <c r="Y265" s="40"/>
      <c r="Z265" s="40"/>
      <c r="AA265" s="40"/>
      <c r="AB265" s="40"/>
      <c r="AC265" s="40"/>
      <c r="AD265" s="40"/>
      <c r="AE265" s="40"/>
      <c r="AR265" s="228" t="s">
        <v>100</v>
      </c>
      <c r="AT265" s="228" t="s">
        <v>237</v>
      </c>
      <c r="AU265" s="228" t="s">
        <v>83</v>
      </c>
      <c r="AY265" s="19" t="s">
        <v>235</v>
      </c>
      <c r="BE265" s="229">
        <f>IF(N265="základní",J265,0)</f>
        <v>0</v>
      </c>
      <c r="BF265" s="229">
        <f>IF(N265="snížená",J265,0)</f>
        <v>0</v>
      </c>
      <c r="BG265" s="229">
        <f>IF(N265="zákl. přenesená",J265,0)</f>
        <v>0</v>
      </c>
      <c r="BH265" s="229">
        <f>IF(N265="sníž. přenesená",J265,0)</f>
        <v>0</v>
      </c>
      <c r="BI265" s="229">
        <f>IF(N265="nulová",J265,0)</f>
        <v>0</v>
      </c>
      <c r="BJ265" s="19" t="s">
        <v>83</v>
      </c>
      <c r="BK265" s="229">
        <f>ROUND(I265*H265,2)</f>
        <v>0</v>
      </c>
      <c r="BL265" s="19" t="s">
        <v>100</v>
      </c>
      <c r="BM265" s="228" t="s">
        <v>6666</v>
      </c>
    </row>
    <row r="266" s="2" customFormat="1" ht="16.5" customHeight="1">
      <c r="A266" s="40"/>
      <c r="B266" s="41"/>
      <c r="C266" s="217" t="s">
        <v>4431</v>
      </c>
      <c r="D266" s="217" t="s">
        <v>237</v>
      </c>
      <c r="E266" s="218" t="s">
        <v>9433</v>
      </c>
      <c r="F266" s="219" t="s">
        <v>9434</v>
      </c>
      <c r="G266" s="220" t="s">
        <v>7480</v>
      </c>
      <c r="H266" s="221">
        <v>25</v>
      </c>
      <c r="I266" s="222"/>
      <c r="J266" s="223">
        <f>ROUND(I266*H266,2)</f>
        <v>0</v>
      </c>
      <c r="K266" s="219" t="s">
        <v>7283</v>
      </c>
      <c r="L266" s="46"/>
      <c r="M266" s="224" t="s">
        <v>19</v>
      </c>
      <c r="N266" s="225" t="s">
        <v>47</v>
      </c>
      <c r="O266" s="86"/>
      <c r="P266" s="226">
        <f>O266*H266</f>
        <v>0</v>
      </c>
      <c r="Q266" s="226">
        <v>0</v>
      </c>
      <c r="R266" s="226">
        <f>Q266*H266</f>
        <v>0</v>
      </c>
      <c r="S266" s="226">
        <v>0</v>
      </c>
      <c r="T266" s="227">
        <f>S266*H266</f>
        <v>0</v>
      </c>
      <c r="U266" s="40"/>
      <c r="V266" s="40"/>
      <c r="W266" s="40"/>
      <c r="X266" s="40"/>
      <c r="Y266" s="40"/>
      <c r="Z266" s="40"/>
      <c r="AA266" s="40"/>
      <c r="AB266" s="40"/>
      <c r="AC266" s="40"/>
      <c r="AD266" s="40"/>
      <c r="AE266" s="40"/>
      <c r="AR266" s="228" t="s">
        <v>100</v>
      </c>
      <c r="AT266" s="228" t="s">
        <v>237</v>
      </c>
      <c r="AU266" s="228" t="s">
        <v>83</v>
      </c>
      <c r="AY266" s="19" t="s">
        <v>235</v>
      </c>
      <c r="BE266" s="229">
        <f>IF(N266="základní",J266,0)</f>
        <v>0</v>
      </c>
      <c r="BF266" s="229">
        <f>IF(N266="snížená",J266,0)</f>
        <v>0</v>
      </c>
      <c r="BG266" s="229">
        <f>IF(N266="zákl. přenesená",J266,0)</f>
        <v>0</v>
      </c>
      <c r="BH266" s="229">
        <f>IF(N266="sníž. přenesená",J266,0)</f>
        <v>0</v>
      </c>
      <c r="BI266" s="229">
        <f>IF(N266="nulová",J266,0)</f>
        <v>0</v>
      </c>
      <c r="BJ266" s="19" t="s">
        <v>83</v>
      </c>
      <c r="BK266" s="229">
        <f>ROUND(I266*H266,2)</f>
        <v>0</v>
      </c>
      <c r="BL266" s="19" t="s">
        <v>100</v>
      </c>
      <c r="BM266" s="228" t="s">
        <v>6674</v>
      </c>
    </row>
    <row r="267" s="2" customFormat="1" ht="21.75" customHeight="1">
      <c r="A267" s="40"/>
      <c r="B267" s="41"/>
      <c r="C267" s="217" t="s">
        <v>4436</v>
      </c>
      <c r="D267" s="217" t="s">
        <v>237</v>
      </c>
      <c r="E267" s="218" t="s">
        <v>9435</v>
      </c>
      <c r="F267" s="219" t="s">
        <v>9436</v>
      </c>
      <c r="G267" s="220" t="s">
        <v>7480</v>
      </c>
      <c r="H267" s="221">
        <v>25</v>
      </c>
      <c r="I267" s="222"/>
      <c r="J267" s="223">
        <f>ROUND(I267*H267,2)</f>
        <v>0</v>
      </c>
      <c r="K267" s="219" t="s">
        <v>7283</v>
      </c>
      <c r="L267" s="46"/>
      <c r="M267" s="224" t="s">
        <v>19</v>
      </c>
      <c r="N267" s="225" t="s">
        <v>47</v>
      </c>
      <c r="O267" s="86"/>
      <c r="P267" s="226">
        <f>O267*H267</f>
        <v>0</v>
      </c>
      <c r="Q267" s="226">
        <v>0</v>
      </c>
      <c r="R267" s="226">
        <f>Q267*H267</f>
        <v>0</v>
      </c>
      <c r="S267" s="226">
        <v>0</v>
      </c>
      <c r="T267" s="227">
        <f>S267*H267</f>
        <v>0</v>
      </c>
      <c r="U267" s="40"/>
      <c r="V267" s="40"/>
      <c r="W267" s="40"/>
      <c r="X267" s="40"/>
      <c r="Y267" s="40"/>
      <c r="Z267" s="40"/>
      <c r="AA267" s="40"/>
      <c r="AB267" s="40"/>
      <c r="AC267" s="40"/>
      <c r="AD267" s="40"/>
      <c r="AE267" s="40"/>
      <c r="AR267" s="228" t="s">
        <v>100</v>
      </c>
      <c r="AT267" s="228" t="s">
        <v>237</v>
      </c>
      <c r="AU267" s="228" t="s">
        <v>83</v>
      </c>
      <c r="AY267" s="19" t="s">
        <v>235</v>
      </c>
      <c r="BE267" s="229">
        <f>IF(N267="základní",J267,0)</f>
        <v>0</v>
      </c>
      <c r="BF267" s="229">
        <f>IF(N267="snížená",J267,0)</f>
        <v>0</v>
      </c>
      <c r="BG267" s="229">
        <f>IF(N267="zákl. přenesená",J267,0)</f>
        <v>0</v>
      </c>
      <c r="BH267" s="229">
        <f>IF(N267="sníž. přenesená",J267,0)</f>
        <v>0</v>
      </c>
      <c r="BI267" s="229">
        <f>IF(N267="nulová",J267,0)</f>
        <v>0</v>
      </c>
      <c r="BJ267" s="19" t="s">
        <v>83</v>
      </c>
      <c r="BK267" s="229">
        <f>ROUND(I267*H267,2)</f>
        <v>0</v>
      </c>
      <c r="BL267" s="19" t="s">
        <v>100</v>
      </c>
      <c r="BM267" s="228" t="s">
        <v>6682</v>
      </c>
    </row>
    <row r="268" s="12" customFormat="1" ht="25.92" customHeight="1">
      <c r="A268" s="12"/>
      <c r="B268" s="201"/>
      <c r="C268" s="202"/>
      <c r="D268" s="203" t="s">
        <v>75</v>
      </c>
      <c r="E268" s="204" t="s">
        <v>9437</v>
      </c>
      <c r="F268" s="204" t="s">
        <v>9438</v>
      </c>
      <c r="G268" s="202"/>
      <c r="H268" s="202"/>
      <c r="I268" s="205"/>
      <c r="J268" s="206">
        <f>BK268</f>
        <v>0</v>
      </c>
      <c r="K268" s="202"/>
      <c r="L268" s="207"/>
      <c r="M268" s="208"/>
      <c r="N268" s="209"/>
      <c r="O268" s="209"/>
      <c r="P268" s="210">
        <f>SUM(P269:P281)</f>
        <v>0</v>
      </c>
      <c r="Q268" s="209"/>
      <c r="R268" s="210">
        <f>SUM(R269:R281)</f>
        <v>0</v>
      </c>
      <c r="S268" s="209"/>
      <c r="T268" s="211">
        <f>SUM(T269:T281)</f>
        <v>0</v>
      </c>
      <c r="U268" s="12"/>
      <c r="V268" s="12"/>
      <c r="W268" s="12"/>
      <c r="X268" s="12"/>
      <c r="Y268" s="12"/>
      <c r="Z268" s="12"/>
      <c r="AA268" s="12"/>
      <c r="AB268" s="12"/>
      <c r="AC268" s="12"/>
      <c r="AD268" s="12"/>
      <c r="AE268" s="12"/>
      <c r="AR268" s="212" t="s">
        <v>83</v>
      </c>
      <c r="AT268" s="213" t="s">
        <v>75</v>
      </c>
      <c r="AU268" s="213" t="s">
        <v>76</v>
      </c>
      <c r="AY268" s="212" t="s">
        <v>235</v>
      </c>
      <c r="BK268" s="214">
        <f>SUM(BK269:BK281)</f>
        <v>0</v>
      </c>
    </row>
    <row r="269" s="2" customFormat="1" ht="16.5" customHeight="1">
      <c r="A269" s="40"/>
      <c r="B269" s="41"/>
      <c r="C269" s="283" t="s">
        <v>4442</v>
      </c>
      <c r="D269" s="283" t="s">
        <v>1610</v>
      </c>
      <c r="E269" s="284" t="s">
        <v>9439</v>
      </c>
      <c r="F269" s="285" t="s">
        <v>9440</v>
      </c>
      <c r="G269" s="286" t="s">
        <v>7480</v>
      </c>
      <c r="H269" s="287">
        <v>1</v>
      </c>
      <c r="I269" s="288"/>
      <c r="J269" s="289">
        <f>ROUND(I269*H269,2)</f>
        <v>0</v>
      </c>
      <c r="K269" s="285" t="s">
        <v>7283</v>
      </c>
      <c r="L269" s="290"/>
      <c r="M269" s="291" t="s">
        <v>19</v>
      </c>
      <c r="N269" s="292" t="s">
        <v>47</v>
      </c>
      <c r="O269" s="86"/>
      <c r="P269" s="226">
        <f>O269*H269</f>
        <v>0</v>
      </c>
      <c r="Q269" s="226">
        <v>0</v>
      </c>
      <c r="R269" s="226">
        <f>Q269*H269</f>
        <v>0</v>
      </c>
      <c r="S269" s="226">
        <v>0</v>
      </c>
      <c r="T269" s="227">
        <f>S269*H269</f>
        <v>0</v>
      </c>
      <c r="U269" s="40"/>
      <c r="V269" s="40"/>
      <c r="W269" s="40"/>
      <c r="X269" s="40"/>
      <c r="Y269" s="40"/>
      <c r="Z269" s="40"/>
      <c r="AA269" s="40"/>
      <c r="AB269" s="40"/>
      <c r="AC269" s="40"/>
      <c r="AD269" s="40"/>
      <c r="AE269" s="40"/>
      <c r="AR269" s="228" t="s">
        <v>352</v>
      </c>
      <c r="AT269" s="228" t="s">
        <v>1610</v>
      </c>
      <c r="AU269" s="228" t="s">
        <v>83</v>
      </c>
      <c r="AY269" s="19" t="s">
        <v>235</v>
      </c>
      <c r="BE269" s="229">
        <f>IF(N269="základní",J269,0)</f>
        <v>0</v>
      </c>
      <c r="BF269" s="229">
        <f>IF(N269="snížená",J269,0)</f>
        <v>0</v>
      </c>
      <c r="BG269" s="229">
        <f>IF(N269="zákl. přenesená",J269,0)</f>
        <v>0</v>
      </c>
      <c r="BH269" s="229">
        <f>IF(N269="sníž. přenesená",J269,0)</f>
        <v>0</v>
      </c>
      <c r="BI269" s="229">
        <f>IF(N269="nulová",J269,0)</f>
        <v>0</v>
      </c>
      <c r="BJ269" s="19" t="s">
        <v>83</v>
      </c>
      <c r="BK269" s="229">
        <f>ROUND(I269*H269,2)</f>
        <v>0</v>
      </c>
      <c r="BL269" s="19" t="s">
        <v>100</v>
      </c>
      <c r="BM269" s="228" t="s">
        <v>6690</v>
      </c>
    </row>
    <row r="270" s="2" customFormat="1" ht="16.5" customHeight="1">
      <c r="A270" s="40"/>
      <c r="B270" s="41"/>
      <c r="C270" s="283" t="s">
        <v>4447</v>
      </c>
      <c r="D270" s="283" t="s">
        <v>1610</v>
      </c>
      <c r="E270" s="284" t="s">
        <v>9441</v>
      </c>
      <c r="F270" s="285" t="s">
        <v>9442</v>
      </c>
      <c r="G270" s="286" t="s">
        <v>7480</v>
      </c>
      <c r="H270" s="287">
        <v>5</v>
      </c>
      <c r="I270" s="288"/>
      <c r="J270" s="289">
        <f>ROUND(I270*H270,2)</f>
        <v>0</v>
      </c>
      <c r="K270" s="285" t="s">
        <v>7283</v>
      </c>
      <c r="L270" s="290"/>
      <c r="M270" s="291" t="s">
        <v>19</v>
      </c>
      <c r="N270" s="292" t="s">
        <v>47</v>
      </c>
      <c r="O270" s="86"/>
      <c r="P270" s="226">
        <f>O270*H270</f>
        <v>0</v>
      </c>
      <c r="Q270" s="226">
        <v>0</v>
      </c>
      <c r="R270" s="226">
        <f>Q270*H270</f>
        <v>0</v>
      </c>
      <c r="S270" s="226">
        <v>0</v>
      </c>
      <c r="T270" s="227">
        <f>S270*H270</f>
        <v>0</v>
      </c>
      <c r="U270" s="40"/>
      <c r="V270" s="40"/>
      <c r="W270" s="40"/>
      <c r="X270" s="40"/>
      <c r="Y270" s="40"/>
      <c r="Z270" s="40"/>
      <c r="AA270" s="40"/>
      <c r="AB270" s="40"/>
      <c r="AC270" s="40"/>
      <c r="AD270" s="40"/>
      <c r="AE270" s="40"/>
      <c r="AR270" s="228" t="s">
        <v>352</v>
      </c>
      <c r="AT270" s="228" t="s">
        <v>1610</v>
      </c>
      <c r="AU270" s="228" t="s">
        <v>83</v>
      </c>
      <c r="AY270" s="19" t="s">
        <v>235</v>
      </c>
      <c r="BE270" s="229">
        <f>IF(N270="základní",J270,0)</f>
        <v>0</v>
      </c>
      <c r="BF270" s="229">
        <f>IF(N270="snížená",J270,0)</f>
        <v>0</v>
      </c>
      <c r="BG270" s="229">
        <f>IF(N270="zákl. přenesená",J270,0)</f>
        <v>0</v>
      </c>
      <c r="BH270" s="229">
        <f>IF(N270="sníž. přenesená",J270,0)</f>
        <v>0</v>
      </c>
      <c r="BI270" s="229">
        <f>IF(N270="nulová",J270,0)</f>
        <v>0</v>
      </c>
      <c r="BJ270" s="19" t="s">
        <v>83</v>
      </c>
      <c r="BK270" s="229">
        <f>ROUND(I270*H270,2)</f>
        <v>0</v>
      </c>
      <c r="BL270" s="19" t="s">
        <v>100</v>
      </c>
      <c r="BM270" s="228" t="s">
        <v>6698</v>
      </c>
    </row>
    <row r="271" s="2" customFormat="1" ht="16.5" customHeight="1">
      <c r="A271" s="40"/>
      <c r="B271" s="41"/>
      <c r="C271" s="283" t="s">
        <v>4452</v>
      </c>
      <c r="D271" s="283" t="s">
        <v>1610</v>
      </c>
      <c r="E271" s="284" t="s">
        <v>9443</v>
      </c>
      <c r="F271" s="285" t="s">
        <v>9444</v>
      </c>
      <c r="G271" s="286" t="s">
        <v>7480</v>
      </c>
      <c r="H271" s="287">
        <v>6</v>
      </c>
      <c r="I271" s="288"/>
      <c r="J271" s="289">
        <f>ROUND(I271*H271,2)</f>
        <v>0</v>
      </c>
      <c r="K271" s="285" t="s">
        <v>7283</v>
      </c>
      <c r="L271" s="290"/>
      <c r="M271" s="291" t="s">
        <v>19</v>
      </c>
      <c r="N271" s="292" t="s">
        <v>47</v>
      </c>
      <c r="O271" s="86"/>
      <c r="P271" s="226">
        <f>O271*H271</f>
        <v>0</v>
      </c>
      <c r="Q271" s="226">
        <v>0</v>
      </c>
      <c r="R271" s="226">
        <f>Q271*H271</f>
        <v>0</v>
      </c>
      <c r="S271" s="226">
        <v>0</v>
      </c>
      <c r="T271" s="227">
        <f>S271*H271</f>
        <v>0</v>
      </c>
      <c r="U271" s="40"/>
      <c r="V271" s="40"/>
      <c r="W271" s="40"/>
      <c r="X271" s="40"/>
      <c r="Y271" s="40"/>
      <c r="Z271" s="40"/>
      <c r="AA271" s="40"/>
      <c r="AB271" s="40"/>
      <c r="AC271" s="40"/>
      <c r="AD271" s="40"/>
      <c r="AE271" s="40"/>
      <c r="AR271" s="228" t="s">
        <v>352</v>
      </c>
      <c r="AT271" s="228" t="s">
        <v>1610</v>
      </c>
      <c r="AU271" s="228" t="s">
        <v>83</v>
      </c>
      <c r="AY271" s="19" t="s">
        <v>235</v>
      </c>
      <c r="BE271" s="229">
        <f>IF(N271="základní",J271,0)</f>
        <v>0</v>
      </c>
      <c r="BF271" s="229">
        <f>IF(N271="snížená",J271,0)</f>
        <v>0</v>
      </c>
      <c r="BG271" s="229">
        <f>IF(N271="zákl. přenesená",J271,0)</f>
        <v>0</v>
      </c>
      <c r="BH271" s="229">
        <f>IF(N271="sníž. přenesená",J271,0)</f>
        <v>0</v>
      </c>
      <c r="BI271" s="229">
        <f>IF(N271="nulová",J271,0)</f>
        <v>0</v>
      </c>
      <c r="BJ271" s="19" t="s">
        <v>83</v>
      </c>
      <c r="BK271" s="229">
        <f>ROUND(I271*H271,2)</f>
        <v>0</v>
      </c>
      <c r="BL271" s="19" t="s">
        <v>100</v>
      </c>
      <c r="BM271" s="228" t="s">
        <v>6706</v>
      </c>
    </row>
    <row r="272" s="2" customFormat="1" ht="16.5" customHeight="1">
      <c r="A272" s="40"/>
      <c r="B272" s="41"/>
      <c r="C272" s="283" t="s">
        <v>4458</v>
      </c>
      <c r="D272" s="283" t="s">
        <v>1610</v>
      </c>
      <c r="E272" s="284" t="s">
        <v>9445</v>
      </c>
      <c r="F272" s="285" t="s">
        <v>9446</v>
      </c>
      <c r="G272" s="286" t="s">
        <v>7480</v>
      </c>
      <c r="H272" s="287">
        <v>1</v>
      </c>
      <c r="I272" s="288"/>
      <c r="J272" s="289">
        <f>ROUND(I272*H272,2)</f>
        <v>0</v>
      </c>
      <c r="K272" s="285" t="s">
        <v>7283</v>
      </c>
      <c r="L272" s="290"/>
      <c r="M272" s="291" t="s">
        <v>19</v>
      </c>
      <c r="N272" s="292" t="s">
        <v>47</v>
      </c>
      <c r="O272" s="86"/>
      <c r="P272" s="226">
        <f>O272*H272</f>
        <v>0</v>
      </c>
      <c r="Q272" s="226">
        <v>0</v>
      </c>
      <c r="R272" s="226">
        <f>Q272*H272</f>
        <v>0</v>
      </c>
      <c r="S272" s="226">
        <v>0</v>
      </c>
      <c r="T272" s="227">
        <f>S272*H272</f>
        <v>0</v>
      </c>
      <c r="U272" s="40"/>
      <c r="V272" s="40"/>
      <c r="W272" s="40"/>
      <c r="X272" s="40"/>
      <c r="Y272" s="40"/>
      <c r="Z272" s="40"/>
      <c r="AA272" s="40"/>
      <c r="AB272" s="40"/>
      <c r="AC272" s="40"/>
      <c r="AD272" s="40"/>
      <c r="AE272" s="40"/>
      <c r="AR272" s="228" t="s">
        <v>352</v>
      </c>
      <c r="AT272" s="228" t="s">
        <v>1610</v>
      </c>
      <c r="AU272" s="228" t="s">
        <v>83</v>
      </c>
      <c r="AY272" s="19" t="s">
        <v>235</v>
      </c>
      <c r="BE272" s="229">
        <f>IF(N272="základní",J272,0)</f>
        <v>0</v>
      </c>
      <c r="BF272" s="229">
        <f>IF(N272="snížená",J272,0)</f>
        <v>0</v>
      </c>
      <c r="BG272" s="229">
        <f>IF(N272="zákl. přenesená",J272,0)</f>
        <v>0</v>
      </c>
      <c r="BH272" s="229">
        <f>IF(N272="sníž. přenesená",J272,0)</f>
        <v>0</v>
      </c>
      <c r="BI272" s="229">
        <f>IF(N272="nulová",J272,0)</f>
        <v>0</v>
      </c>
      <c r="BJ272" s="19" t="s">
        <v>83</v>
      </c>
      <c r="BK272" s="229">
        <f>ROUND(I272*H272,2)</f>
        <v>0</v>
      </c>
      <c r="BL272" s="19" t="s">
        <v>100</v>
      </c>
      <c r="BM272" s="228" t="s">
        <v>6714</v>
      </c>
    </row>
    <row r="273" s="2" customFormat="1" ht="21.75" customHeight="1">
      <c r="A273" s="40"/>
      <c r="B273" s="41"/>
      <c r="C273" s="283" t="s">
        <v>4463</v>
      </c>
      <c r="D273" s="283" t="s">
        <v>1610</v>
      </c>
      <c r="E273" s="284" t="s">
        <v>9447</v>
      </c>
      <c r="F273" s="285" t="s">
        <v>9448</v>
      </c>
      <c r="G273" s="286" t="s">
        <v>7480</v>
      </c>
      <c r="H273" s="287">
        <v>1</v>
      </c>
      <c r="I273" s="288"/>
      <c r="J273" s="289">
        <f>ROUND(I273*H273,2)</f>
        <v>0</v>
      </c>
      <c r="K273" s="285" t="s">
        <v>7283</v>
      </c>
      <c r="L273" s="290"/>
      <c r="M273" s="291" t="s">
        <v>19</v>
      </c>
      <c r="N273" s="292" t="s">
        <v>47</v>
      </c>
      <c r="O273" s="86"/>
      <c r="P273" s="226">
        <f>O273*H273</f>
        <v>0</v>
      </c>
      <c r="Q273" s="226">
        <v>0</v>
      </c>
      <c r="R273" s="226">
        <f>Q273*H273</f>
        <v>0</v>
      </c>
      <c r="S273" s="226">
        <v>0</v>
      </c>
      <c r="T273" s="227">
        <f>S273*H273</f>
        <v>0</v>
      </c>
      <c r="U273" s="40"/>
      <c r="V273" s="40"/>
      <c r="W273" s="40"/>
      <c r="X273" s="40"/>
      <c r="Y273" s="40"/>
      <c r="Z273" s="40"/>
      <c r="AA273" s="40"/>
      <c r="AB273" s="40"/>
      <c r="AC273" s="40"/>
      <c r="AD273" s="40"/>
      <c r="AE273" s="40"/>
      <c r="AR273" s="228" t="s">
        <v>352</v>
      </c>
      <c r="AT273" s="228" t="s">
        <v>1610</v>
      </c>
      <c r="AU273" s="228" t="s">
        <v>83</v>
      </c>
      <c r="AY273" s="19" t="s">
        <v>235</v>
      </c>
      <c r="BE273" s="229">
        <f>IF(N273="základní",J273,0)</f>
        <v>0</v>
      </c>
      <c r="BF273" s="229">
        <f>IF(N273="snížená",J273,0)</f>
        <v>0</v>
      </c>
      <c r="BG273" s="229">
        <f>IF(N273="zákl. přenesená",J273,0)</f>
        <v>0</v>
      </c>
      <c r="BH273" s="229">
        <f>IF(N273="sníž. přenesená",J273,0)</f>
        <v>0</v>
      </c>
      <c r="BI273" s="229">
        <f>IF(N273="nulová",J273,0)</f>
        <v>0</v>
      </c>
      <c r="BJ273" s="19" t="s">
        <v>83</v>
      </c>
      <c r="BK273" s="229">
        <f>ROUND(I273*H273,2)</f>
        <v>0</v>
      </c>
      <c r="BL273" s="19" t="s">
        <v>100</v>
      </c>
      <c r="BM273" s="228" t="s">
        <v>6722</v>
      </c>
    </row>
    <row r="274" s="2" customFormat="1" ht="16.5" customHeight="1">
      <c r="A274" s="40"/>
      <c r="B274" s="41"/>
      <c r="C274" s="283" t="s">
        <v>4467</v>
      </c>
      <c r="D274" s="283" t="s">
        <v>1610</v>
      </c>
      <c r="E274" s="284" t="s">
        <v>9449</v>
      </c>
      <c r="F274" s="285" t="s">
        <v>9450</v>
      </c>
      <c r="G274" s="286" t="s">
        <v>7480</v>
      </c>
      <c r="H274" s="287">
        <v>2</v>
      </c>
      <c r="I274" s="288"/>
      <c r="J274" s="289">
        <f>ROUND(I274*H274,2)</f>
        <v>0</v>
      </c>
      <c r="K274" s="285" t="s">
        <v>7283</v>
      </c>
      <c r="L274" s="290"/>
      <c r="M274" s="291" t="s">
        <v>19</v>
      </c>
      <c r="N274" s="292" t="s">
        <v>47</v>
      </c>
      <c r="O274" s="86"/>
      <c r="P274" s="226">
        <f>O274*H274</f>
        <v>0</v>
      </c>
      <c r="Q274" s="226">
        <v>0</v>
      </c>
      <c r="R274" s="226">
        <f>Q274*H274</f>
        <v>0</v>
      </c>
      <c r="S274" s="226">
        <v>0</v>
      </c>
      <c r="T274" s="227">
        <f>S274*H274</f>
        <v>0</v>
      </c>
      <c r="U274" s="40"/>
      <c r="V274" s="40"/>
      <c r="W274" s="40"/>
      <c r="X274" s="40"/>
      <c r="Y274" s="40"/>
      <c r="Z274" s="40"/>
      <c r="AA274" s="40"/>
      <c r="AB274" s="40"/>
      <c r="AC274" s="40"/>
      <c r="AD274" s="40"/>
      <c r="AE274" s="40"/>
      <c r="AR274" s="228" t="s">
        <v>352</v>
      </c>
      <c r="AT274" s="228" t="s">
        <v>1610</v>
      </c>
      <c r="AU274" s="228" t="s">
        <v>83</v>
      </c>
      <c r="AY274" s="19" t="s">
        <v>235</v>
      </c>
      <c r="BE274" s="229">
        <f>IF(N274="základní",J274,0)</f>
        <v>0</v>
      </c>
      <c r="BF274" s="229">
        <f>IF(N274="snížená",J274,0)</f>
        <v>0</v>
      </c>
      <c r="BG274" s="229">
        <f>IF(N274="zákl. přenesená",J274,0)</f>
        <v>0</v>
      </c>
      <c r="BH274" s="229">
        <f>IF(N274="sníž. přenesená",J274,0)</f>
        <v>0</v>
      </c>
      <c r="BI274" s="229">
        <f>IF(N274="nulová",J274,0)</f>
        <v>0</v>
      </c>
      <c r="BJ274" s="19" t="s">
        <v>83</v>
      </c>
      <c r="BK274" s="229">
        <f>ROUND(I274*H274,2)</f>
        <v>0</v>
      </c>
      <c r="BL274" s="19" t="s">
        <v>100</v>
      </c>
      <c r="BM274" s="228" t="s">
        <v>6730</v>
      </c>
    </row>
    <row r="275" s="2" customFormat="1" ht="16.5" customHeight="1">
      <c r="A275" s="40"/>
      <c r="B275" s="41"/>
      <c r="C275" s="283" t="s">
        <v>687</v>
      </c>
      <c r="D275" s="283" t="s">
        <v>1610</v>
      </c>
      <c r="E275" s="284" t="s">
        <v>9451</v>
      </c>
      <c r="F275" s="285" t="s">
        <v>9452</v>
      </c>
      <c r="G275" s="286" t="s">
        <v>7480</v>
      </c>
      <c r="H275" s="287">
        <v>2</v>
      </c>
      <c r="I275" s="288"/>
      <c r="J275" s="289">
        <f>ROUND(I275*H275,2)</f>
        <v>0</v>
      </c>
      <c r="K275" s="285" t="s">
        <v>7283</v>
      </c>
      <c r="L275" s="290"/>
      <c r="M275" s="291" t="s">
        <v>19</v>
      </c>
      <c r="N275" s="292" t="s">
        <v>47</v>
      </c>
      <c r="O275" s="86"/>
      <c r="P275" s="226">
        <f>O275*H275</f>
        <v>0</v>
      </c>
      <c r="Q275" s="226">
        <v>0</v>
      </c>
      <c r="R275" s="226">
        <f>Q275*H275</f>
        <v>0</v>
      </c>
      <c r="S275" s="226">
        <v>0</v>
      </c>
      <c r="T275" s="227">
        <f>S275*H275</f>
        <v>0</v>
      </c>
      <c r="U275" s="40"/>
      <c r="V275" s="40"/>
      <c r="W275" s="40"/>
      <c r="X275" s="40"/>
      <c r="Y275" s="40"/>
      <c r="Z275" s="40"/>
      <c r="AA275" s="40"/>
      <c r="AB275" s="40"/>
      <c r="AC275" s="40"/>
      <c r="AD275" s="40"/>
      <c r="AE275" s="40"/>
      <c r="AR275" s="228" t="s">
        <v>352</v>
      </c>
      <c r="AT275" s="228" t="s">
        <v>1610</v>
      </c>
      <c r="AU275" s="228" t="s">
        <v>83</v>
      </c>
      <c r="AY275" s="19" t="s">
        <v>235</v>
      </c>
      <c r="BE275" s="229">
        <f>IF(N275="základní",J275,0)</f>
        <v>0</v>
      </c>
      <c r="BF275" s="229">
        <f>IF(N275="snížená",J275,0)</f>
        <v>0</v>
      </c>
      <c r="BG275" s="229">
        <f>IF(N275="zákl. přenesená",J275,0)</f>
        <v>0</v>
      </c>
      <c r="BH275" s="229">
        <f>IF(N275="sníž. přenesená",J275,0)</f>
        <v>0</v>
      </c>
      <c r="BI275" s="229">
        <f>IF(N275="nulová",J275,0)</f>
        <v>0</v>
      </c>
      <c r="BJ275" s="19" t="s">
        <v>83</v>
      </c>
      <c r="BK275" s="229">
        <f>ROUND(I275*H275,2)</f>
        <v>0</v>
      </c>
      <c r="BL275" s="19" t="s">
        <v>100</v>
      </c>
      <c r="BM275" s="228" t="s">
        <v>6738</v>
      </c>
    </row>
    <row r="276" s="2" customFormat="1" ht="21.75" customHeight="1">
      <c r="A276" s="40"/>
      <c r="B276" s="41"/>
      <c r="C276" s="283" t="s">
        <v>4476</v>
      </c>
      <c r="D276" s="283" t="s">
        <v>1610</v>
      </c>
      <c r="E276" s="284" t="s">
        <v>9453</v>
      </c>
      <c r="F276" s="285" t="s">
        <v>9454</v>
      </c>
      <c r="G276" s="286" t="s">
        <v>7480</v>
      </c>
      <c r="H276" s="287">
        <v>2</v>
      </c>
      <c r="I276" s="288"/>
      <c r="J276" s="289">
        <f>ROUND(I276*H276,2)</f>
        <v>0</v>
      </c>
      <c r="K276" s="285" t="s">
        <v>7283</v>
      </c>
      <c r="L276" s="290"/>
      <c r="M276" s="291" t="s">
        <v>19</v>
      </c>
      <c r="N276" s="292" t="s">
        <v>47</v>
      </c>
      <c r="O276" s="86"/>
      <c r="P276" s="226">
        <f>O276*H276</f>
        <v>0</v>
      </c>
      <c r="Q276" s="226">
        <v>0</v>
      </c>
      <c r="R276" s="226">
        <f>Q276*H276</f>
        <v>0</v>
      </c>
      <c r="S276" s="226">
        <v>0</v>
      </c>
      <c r="T276" s="227">
        <f>S276*H276</f>
        <v>0</v>
      </c>
      <c r="U276" s="40"/>
      <c r="V276" s="40"/>
      <c r="W276" s="40"/>
      <c r="X276" s="40"/>
      <c r="Y276" s="40"/>
      <c r="Z276" s="40"/>
      <c r="AA276" s="40"/>
      <c r="AB276" s="40"/>
      <c r="AC276" s="40"/>
      <c r="AD276" s="40"/>
      <c r="AE276" s="40"/>
      <c r="AR276" s="228" t="s">
        <v>352</v>
      </c>
      <c r="AT276" s="228" t="s">
        <v>1610</v>
      </c>
      <c r="AU276" s="228" t="s">
        <v>83</v>
      </c>
      <c r="AY276" s="19" t="s">
        <v>235</v>
      </c>
      <c r="BE276" s="229">
        <f>IF(N276="základní",J276,0)</f>
        <v>0</v>
      </c>
      <c r="BF276" s="229">
        <f>IF(N276="snížená",J276,0)</f>
        <v>0</v>
      </c>
      <c r="BG276" s="229">
        <f>IF(N276="zákl. přenesená",J276,0)</f>
        <v>0</v>
      </c>
      <c r="BH276" s="229">
        <f>IF(N276="sníž. přenesená",J276,0)</f>
        <v>0</v>
      </c>
      <c r="BI276" s="229">
        <f>IF(N276="nulová",J276,0)</f>
        <v>0</v>
      </c>
      <c r="BJ276" s="19" t="s">
        <v>83</v>
      </c>
      <c r="BK276" s="229">
        <f>ROUND(I276*H276,2)</f>
        <v>0</v>
      </c>
      <c r="BL276" s="19" t="s">
        <v>100</v>
      </c>
      <c r="BM276" s="228" t="s">
        <v>6746</v>
      </c>
    </row>
    <row r="277" s="2" customFormat="1" ht="16.5" customHeight="1">
      <c r="A277" s="40"/>
      <c r="B277" s="41"/>
      <c r="C277" s="283" t="s">
        <v>4482</v>
      </c>
      <c r="D277" s="283" t="s">
        <v>1610</v>
      </c>
      <c r="E277" s="284" t="s">
        <v>9455</v>
      </c>
      <c r="F277" s="285" t="s">
        <v>9456</v>
      </c>
      <c r="G277" s="286" t="s">
        <v>7480</v>
      </c>
      <c r="H277" s="287">
        <v>38</v>
      </c>
      <c r="I277" s="288"/>
      <c r="J277" s="289">
        <f>ROUND(I277*H277,2)</f>
        <v>0</v>
      </c>
      <c r="K277" s="285" t="s">
        <v>7283</v>
      </c>
      <c r="L277" s="290"/>
      <c r="M277" s="291" t="s">
        <v>19</v>
      </c>
      <c r="N277" s="292" t="s">
        <v>47</v>
      </c>
      <c r="O277" s="86"/>
      <c r="P277" s="226">
        <f>O277*H277</f>
        <v>0</v>
      </c>
      <c r="Q277" s="226">
        <v>0</v>
      </c>
      <c r="R277" s="226">
        <f>Q277*H277</f>
        <v>0</v>
      </c>
      <c r="S277" s="226">
        <v>0</v>
      </c>
      <c r="T277" s="227">
        <f>S277*H277</f>
        <v>0</v>
      </c>
      <c r="U277" s="40"/>
      <c r="V277" s="40"/>
      <c r="W277" s="40"/>
      <c r="X277" s="40"/>
      <c r="Y277" s="40"/>
      <c r="Z277" s="40"/>
      <c r="AA277" s="40"/>
      <c r="AB277" s="40"/>
      <c r="AC277" s="40"/>
      <c r="AD277" s="40"/>
      <c r="AE277" s="40"/>
      <c r="AR277" s="228" t="s">
        <v>352</v>
      </c>
      <c r="AT277" s="228" t="s">
        <v>1610</v>
      </c>
      <c r="AU277" s="228" t="s">
        <v>83</v>
      </c>
      <c r="AY277" s="19" t="s">
        <v>235</v>
      </c>
      <c r="BE277" s="229">
        <f>IF(N277="základní",J277,0)</f>
        <v>0</v>
      </c>
      <c r="BF277" s="229">
        <f>IF(N277="snížená",J277,0)</f>
        <v>0</v>
      </c>
      <c r="BG277" s="229">
        <f>IF(N277="zákl. přenesená",J277,0)</f>
        <v>0</v>
      </c>
      <c r="BH277" s="229">
        <f>IF(N277="sníž. přenesená",J277,0)</f>
        <v>0</v>
      </c>
      <c r="BI277" s="229">
        <f>IF(N277="nulová",J277,0)</f>
        <v>0</v>
      </c>
      <c r="BJ277" s="19" t="s">
        <v>83</v>
      </c>
      <c r="BK277" s="229">
        <f>ROUND(I277*H277,2)</f>
        <v>0</v>
      </c>
      <c r="BL277" s="19" t="s">
        <v>100</v>
      </c>
      <c r="BM277" s="228" t="s">
        <v>6754</v>
      </c>
    </row>
    <row r="278" s="2" customFormat="1" ht="16.5" customHeight="1">
      <c r="A278" s="40"/>
      <c r="B278" s="41"/>
      <c r="C278" s="283" t="s">
        <v>4489</v>
      </c>
      <c r="D278" s="283" t="s">
        <v>1610</v>
      </c>
      <c r="E278" s="284" t="s">
        <v>9457</v>
      </c>
      <c r="F278" s="285" t="s">
        <v>9458</v>
      </c>
      <c r="G278" s="286" t="s">
        <v>7480</v>
      </c>
      <c r="H278" s="287">
        <v>160</v>
      </c>
      <c r="I278" s="288"/>
      <c r="J278" s="289">
        <f>ROUND(I278*H278,2)</f>
        <v>0</v>
      </c>
      <c r="K278" s="285" t="s">
        <v>7283</v>
      </c>
      <c r="L278" s="290"/>
      <c r="M278" s="291" t="s">
        <v>19</v>
      </c>
      <c r="N278" s="292" t="s">
        <v>47</v>
      </c>
      <c r="O278" s="86"/>
      <c r="P278" s="226">
        <f>O278*H278</f>
        <v>0</v>
      </c>
      <c r="Q278" s="226">
        <v>0</v>
      </c>
      <c r="R278" s="226">
        <f>Q278*H278</f>
        <v>0</v>
      </c>
      <c r="S278" s="226">
        <v>0</v>
      </c>
      <c r="T278" s="227">
        <f>S278*H278</f>
        <v>0</v>
      </c>
      <c r="U278" s="40"/>
      <c r="V278" s="40"/>
      <c r="W278" s="40"/>
      <c r="X278" s="40"/>
      <c r="Y278" s="40"/>
      <c r="Z278" s="40"/>
      <c r="AA278" s="40"/>
      <c r="AB278" s="40"/>
      <c r="AC278" s="40"/>
      <c r="AD278" s="40"/>
      <c r="AE278" s="40"/>
      <c r="AR278" s="228" t="s">
        <v>352</v>
      </c>
      <c r="AT278" s="228" t="s">
        <v>1610</v>
      </c>
      <c r="AU278" s="228" t="s">
        <v>83</v>
      </c>
      <c r="AY278" s="19" t="s">
        <v>235</v>
      </c>
      <c r="BE278" s="229">
        <f>IF(N278="základní",J278,0)</f>
        <v>0</v>
      </c>
      <c r="BF278" s="229">
        <f>IF(N278="snížená",J278,0)</f>
        <v>0</v>
      </c>
      <c r="BG278" s="229">
        <f>IF(N278="zákl. přenesená",J278,0)</f>
        <v>0</v>
      </c>
      <c r="BH278" s="229">
        <f>IF(N278="sníž. přenesená",J278,0)</f>
        <v>0</v>
      </c>
      <c r="BI278" s="229">
        <f>IF(N278="nulová",J278,0)</f>
        <v>0</v>
      </c>
      <c r="BJ278" s="19" t="s">
        <v>83</v>
      </c>
      <c r="BK278" s="229">
        <f>ROUND(I278*H278,2)</f>
        <v>0</v>
      </c>
      <c r="BL278" s="19" t="s">
        <v>100</v>
      </c>
      <c r="BM278" s="228" t="s">
        <v>6764</v>
      </c>
    </row>
    <row r="279" s="2" customFormat="1" ht="21.75" customHeight="1">
      <c r="A279" s="40"/>
      <c r="B279" s="41"/>
      <c r="C279" s="283" t="s">
        <v>4495</v>
      </c>
      <c r="D279" s="283" t="s">
        <v>1610</v>
      </c>
      <c r="E279" s="284" t="s">
        <v>9459</v>
      </c>
      <c r="F279" s="285" t="s">
        <v>9460</v>
      </c>
      <c r="G279" s="286" t="s">
        <v>7480</v>
      </c>
      <c r="H279" s="287">
        <v>1</v>
      </c>
      <c r="I279" s="288"/>
      <c r="J279" s="289">
        <f>ROUND(I279*H279,2)</f>
        <v>0</v>
      </c>
      <c r="K279" s="285" t="s">
        <v>7283</v>
      </c>
      <c r="L279" s="290"/>
      <c r="M279" s="291" t="s">
        <v>19</v>
      </c>
      <c r="N279" s="292" t="s">
        <v>47</v>
      </c>
      <c r="O279" s="86"/>
      <c r="P279" s="226">
        <f>O279*H279</f>
        <v>0</v>
      </c>
      <c r="Q279" s="226">
        <v>0</v>
      </c>
      <c r="R279" s="226">
        <f>Q279*H279</f>
        <v>0</v>
      </c>
      <c r="S279" s="226">
        <v>0</v>
      </c>
      <c r="T279" s="227">
        <f>S279*H279</f>
        <v>0</v>
      </c>
      <c r="U279" s="40"/>
      <c r="V279" s="40"/>
      <c r="W279" s="40"/>
      <c r="X279" s="40"/>
      <c r="Y279" s="40"/>
      <c r="Z279" s="40"/>
      <c r="AA279" s="40"/>
      <c r="AB279" s="40"/>
      <c r="AC279" s="40"/>
      <c r="AD279" s="40"/>
      <c r="AE279" s="40"/>
      <c r="AR279" s="228" t="s">
        <v>352</v>
      </c>
      <c r="AT279" s="228" t="s">
        <v>1610</v>
      </c>
      <c r="AU279" s="228" t="s">
        <v>83</v>
      </c>
      <c r="AY279" s="19" t="s">
        <v>235</v>
      </c>
      <c r="BE279" s="229">
        <f>IF(N279="základní",J279,0)</f>
        <v>0</v>
      </c>
      <c r="BF279" s="229">
        <f>IF(N279="snížená",J279,0)</f>
        <v>0</v>
      </c>
      <c r="BG279" s="229">
        <f>IF(N279="zákl. přenesená",J279,0)</f>
        <v>0</v>
      </c>
      <c r="BH279" s="229">
        <f>IF(N279="sníž. přenesená",J279,0)</f>
        <v>0</v>
      </c>
      <c r="BI279" s="229">
        <f>IF(N279="nulová",J279,0)</f>
        <v>0</v>
      </c>
      <c r="BJ279" s="19" t="s">
        <v>83</v>
      </c>
      <c r="BK279" s="229">
        <f>ROUND(I279*H279,2)</f>
        <v>0</v>
      </c>
      <c r="BL279" s="19" t="s">
        <v>100</v>
      </c>
      <c r="BM279" s="228" t="s">
        <v>6772</v>
      </c>
    </row>
    <row r="280" s="2" customFormat="1" ht="16.5" customHeight="1">
      <c r="A280" s="40"/>
      <c r="B280" s="41"/>
      <c r="C280" s="283" t="s">
        <v>4501</v>
      </c>
      <c r="D280" s="283" t="s">
        <v>1610</v>
      </c>
      <c r="E280" s="284" t="s">
        <v>9461</v>
      </c>
      <c r="F280" s="285" t="s">
        <v>9462</v>
      </c>
      <c r="G280" s="286" t="s">
        <v>7480</v>
      </c>
      <c r="H280" s="287">
        <v>2</v>
      </c>
      <c r="I280" s="288"/>
      <c r="J280" s="289">
        <f>ROUND(I280*H280,2)</f>
        <v>0</v>
      </c>
      <c r="K280" s="285" t="s">
        <v>7283</v>
      </c>
      <c r="L280" s="290"/>
      <c r="M280" s="291" t="s">
        <v>19</v>
      </c>
      <c r="N280" s="292" t="s">
        <v>47</v>
      </c>
      <c r="O280" s="86"/>
      <c r="P280" s="226">
        <f>O280*H280</f>
        <v>0</v>
      </c>
      <c r="Q280" s="226">
        <v>0</v>
      </c>
      <c r="R280" s="226">
        <f>Q280*H280</f>
        <v>0</v>
      </c>
      <c r="S280" s="226">
        <v>0</v>
      </c>
      <c r="T280" s="227">
        <f>S280*H280</f>
        <v>0</v>
      </c>
      <c r="U280" s="40"/>
      <c r="V280" s="40"/>
      <c r="W280" s="40"/>
      <c r="X280" s="40"/>
      <c r="Y280" s="40"/>
      <c r="Z280" s="40"/>
      <c r="AA280" s="40"/>
      <c r="AB280" s="40"/>
      <c r="AC280" s="40"/>
      <c r="AD280" s="40"/>
      <c r="AE280" s="40"/>
      <c r="AR280" s="228" t="s">
        <v>352</v>
      </c>
      <c r="AT280" s="228" t="s">
        <v>1610</v>
      </c>
      <c r="AU280" s="228" t="s">
        <v>83</v>
      </c>
      <c r="AY280" s="19" t="s">
        <v>235</v>
      </c>
      <c r="BE280" s="229">
        <f>IF(N280="základní",J280,0)</f>
        <v>0</v>
      </c>
      <c r="BF280" s="229">
        <f>IF(N280="snížená",J280,0)</f>
        <v>0</v>
      </c>
      <c r="BG280" s="229">
        <f>IF(N280="zákl. přenesená",J280,0)</f>
        <v>0</v>
      </c>
      <c r="BH280" s="229">
        <f>IF(N280="sníž. přenesená",J280,0)</f>
        <v>0</v>
      </c>
      <c r="BI280" s="229">
        <f>IF(N280="nulová",J280,0)</f>
        <v>0</v>
      </c>
      <c r="BJ280" s="19" t="s">
        <v>83</v>
      </c>
      <c r="BK280" s="229">
        <f>ROUND(I280*H280,2)</f>
        <v>0</v>
      </c>
      <c r="BL280" s="19" t="s">
        <v>100</v>
      </c>
      <c r="BM280" s="228" t="s">
        <v>6780</v>
      </c>
    </row>
    <row r="281" s="2" customFormat="1" ht="16.5" customHeight="1">
      <c r="A281" s="40"/>
      <c r="B281" s="41"/>
      <c r="C281" s="283" t="s">
        <v>4628</v>
      </c>
      <c r="D281" s="283" t="s">
        <v>1610</v>
      </c>
      <c r="E281" s="284" t="s">
        <v>9463</v>
      </c>
      <c r="F281" s="285" t="s">
        <v>9464</v>
      </c>
      <c r="G281" s="286" t="s">
        <v>7480</v>
      </c>
      <c r="H281" s="287">
        <v>8</v>
      </c>
      <c r="I281" s="288"/>
      <c r="J281" s="289">
        <f>ROUND(I281*H281,2)</f>
        <v>0</v>
      </c>
      <c r="K281" s="285" t="s">
        <v>7283</v>
      </c>
      <c r="L281" s="290"/>
      <c r="M281" s="291" t="s">
        <v>19</v>
      </c>
      <c r="N281" s="292" t="s">
        <v>47</v>
      </c>
      <c r="O281" s="86"/>
      <c r="P281" s="226">
        <f>O281*H281</f>
        <v>0</v>
      </c>
      <c r="Q281" s="226">
        <v>0</v>
      </c>
      <c r="R281" s="226">
        <f>Q281*H281</f>
        <v>0</v>
      </c>
      <c r="S281" s="226">
        <v>0</v>
      </c>
      <c r="T281" s="227">
        <f>S281*H281</f>
        <v>0</v>
      </c>
      <c r="U281" s="40"/>
      <c r="V281" s="40"/>
      <c r="W281" s="40"/>
      <c r="X281" s="40"/>
      <c r="Y281" s="40"/>
      <c r="Z281" s="40"/>
      <c r="AA281" s="40"/>
      <c r="AB281" s="40"/>
      <c r="AC281" s="40"/>
      <c r="AD281" s="40"/>
      <c r="AE281" s="40"/>
      <c r="AR281" s="228" t="s">
        <v>352</v>
      </c>
      <c r="AT281" s="228" t="s">
        <v>1610</v>
      </c>
      <c r="AU281" s="228" t="s">
        <v>83</v>
      </c>
      <c r="AY281" s="19" t="s">
        <v>235</v>
      </c>
      <c r="BE281" s="229">
        <f>IF(N281="základní",J281,0)</f>
        <v>0</v>
      </c>
      <c r="BF281" s="229">
        <f>IF(N281="snížená",J281,0)</f>
        <v>0</v>
      </c>
      <c r="BG281" s="229">
        <f>IF(N281="zákl. přenesená",J281,0)</f>
        <v>0</v>
      </c>
      <c r="BH281" s="229">
        <f>IF(N281="sníž. přenesená",J281,0)</f>
        <v>0</v>
      </c>
      <c r="BI281" s="229">
        <f>IF(N281="nulová",J281,0)</f>
        <v>0</v>
      </c>
      <c r="BJ281" s="19" t="s">
        <v>83</v>
      </c>
      <c r="BK281" s="229">
        <f>ROUND(I281*H281,2)</f>
        <v>0</v>
      </c>
      <c r="BL281" s="19" t="s">
        <v>100</v>
      </c>
      <c r="BM281" s="228" t="s">
        <v>6788</v>
      </c>
    </row>
    <row r="282" s="12" customFormat="1" ht="25.92" customHeight="1">
      <c r="A282" s="12"/>
      <c r="B282" s="201"/>
      <c r="C282" s="202"/>
      <c r="D282" s="203" t="s">
        <v>75</v>
      </c>
      <c r="E282" s="204" t="s">
        <v>9465</v>
      </c>
      <c r="F282" s="204" t="s">
        <v>9466</v>
      </c>
      <c r="G282" s="202"/>
      <c r="H282" s="202"/>
      <c r="I282" s="205"/>
      <c r="J282" s="206">
        <f>BK282</f>
        <v>0</v>
      </c>
      <c r="K282" s="202"/>
      <c r="L282" s="207"/>
      <c r="M282" s="208"/>
      <c r="N282" s="209"/>
      <c r="O282" s="209"/>
      <c r="P282" s="210">
        <f>SUM(P283:P295)</f>
        <v>0</v>
      </c>
      <c r="Q282" s="209"/>
      <c r="R282" s="210">
        <f>SUM(R283:R295)</f>
        <v>0</v>
      </c>
      <c r="S282" s="209"/>
      <c r="T282" s="211">
        <f>SUM(T283:T295)</f>
        <v>0</v>
      </c>
      <c r="U282" s="12"/>
      <c r="V282" s="12"/>
      <c r="W282" s="12"/>
      <c r="X282" s="12"/>
      <c r="Y282" s="12"/>
      <c r="Z282" s="12"/>
      <c r="AA282" s="12"/>
      <c r="AB282" s="12"/>
      <c r="AC282" s="12"/>
      <c r="AD282" s="12"/>
      <c r="AE282" s="12"/>
      <c r="AR282" s="212" t="s">
        <v>83</v>
      </c>
      <c r="AT282" s="213" t="s">
        <v>75</v>
      </c>
      <c r="AU282" s="213" t="s">
        <v>76</v>
      </c>
      <c r="AY282" s="212" t="s">
        <v>235</v>
      </c>
      <c r="BK282" s="214">
        <f>SUM(BK283:BK295)</f>
        <v>0</v>
      </c>
    </row>
    <row r="283" s="2" customFormat="1" ht="16.5" customHeight="1">
      <c r="A283" s="40"/>
      <c r="B283" s="41"/>
      <c r="C283" s="217" t="s">
        <v>6161</v>
      </c>
      <c r="D283" s="217" t="s">
        <v>237</v>
      </c>
      <c r="E283" s="218" t="s">
        <v>9467</v>
      </c>
      <c r="F283" s="219" t="s">
        <v>9381</v>
      </c>
      <c r="G283" s="220" t="s">
        <v>369</v>
      </c>
      <c r="H283" s="221">
        <v>1950</v>
      </c>
      <c r="I283" s="222"/>
      <c r="J283" s="223">
        <f>ROUND(I283*H283,2)</f>
        <v>0</v>
      </c>
      <c r="K283" s="219" t="s">
        <v>7283</v>
      </c>
      <c r="L283" s="46"/>
      <c r="M283" s="224" t="s">
        <v>19</v>
      </c>
      <c r="N283" s="225" t="s">
        <v>47</v>
      </c>
      <c r="O283" s="86"/>
      <c r="P283" s="226">
        <f>O283*H283</f>
        <v>0</v>
      </c>
      <c r="Q283" s="226">
        <v>0</v>
      </c>
      <c r="R283" s="226">
        <f>Q283*H283</f>
        <v>0</v>
      </c>
      <c r="S283" s="226">
        <v>0</v>
      </c>
      <c r="T283" s="227">
        <f>S283*H283</f>
        <v>0</v>
      </c>
      <c r="U283" s="40"/>
      <c r="V283" s="40"/>
      <c r="W283" s="40"/>
      <c r="X283" s="40"/>
      <c r="Y283" s="40"/>
      <c r="Z283" s="40"/>
      <c r="AA283" s="40"/>
      <c r="AB283" s="40"/>
      <c r="AC283" s="40"/>
      <c r="AD283" s="40"/>
      <c r="AE283" s="40"/>
      <c r="AR283" s="228" t="s">
        <v>100</v>
      </c>
      <c r="AT283" s="228" t="s">
        <v>237</v>
      </c>
      <c r="AU283" s="228" t="s">
        <v>83</v>
      </c>
      <c r="AY283" s="19" t="s">
        <v>235</v>
      </c>
      <c r="BE283" s="229">
        <f>IF(N283="základní",J283,0)</f>
        <v>0</v>
      </c>
      <c r="BF283" s="229">
        <f>IF(N283="snížená",J283,0)</f>
        <v>0</v>
      </c>
      <c r="BG283" s="229">
        <f>IF(N283="zákl. přenesená",J283,0)</f>
        <v>0</v>
      </c>
      <c r="BH283" s="229">
        <f>IF(N283="sníž. přenesená",J283,0)</f>
        <v>0</v>
      </c>
      <c r="BI283" s="229">
        <f>IF(N283="nulová",J283,0)</f>
        <v>0</v>
      </c>
      <c r="BJ283" s="19" t="s">
        <v>83</v>
      </c>
      <c r="BK283" s="229">
        <f>ROUND(I283*H283,2)</f>
        <v>0</v>
      </c>
      <c r="BL283" s="19" t="s">
        <v>100</v>
      </c>
      <c r="BM283" s="228" t="s">
        <v>6796</v>
      </c>
    </row>
    <row r="284" s="2" customFormat="1" ht="24.15" customHeight="1">
      <c r="A284" s="40"/>
      <c r="B284" s="41"/>
      <c r="C284" s="217" t="s">
        <v>6165</v>
      </c>
      <c r="D284" s="217" t="s">
        <v>237</v>
      </c>
      <c r="E284" s="218" t="s">
        <v>9468</v>
      </c>
      <c r="F284" s="219" t="s">
        <v>9383</v>
      </c>
      <c r="G284" s="220" t="s">
        <v>369</v>
      </c>
      <c r="H284" s="221">
        <v>1950</v>
      </c>
      <c r="I284" s="222"/>
      <c r="J284" s="223">
        <f>ROUND(I284*H284,2)</f>
        <v>0</v>
      </c>
      <c r="K284" s="219" t="s">
        <v>7283</v>
      </c>
      <c r="L284" s="46"/>
      <c r="M284" s="224" t="s">
        <v>19</v>
      </c>
      <c r="N284" s="225" t="s">
        <v>47</v>
      </c>
      <c r="O284" s="86"/>
      <c r="P284" s="226">
        <f>O284*H284</f>
        <v>0</v>
      </c>
      <c r="Q284" s="226">
        <v>0</v>
      </c>
      <c r="R284" s="226">
        <f>Q284*H284</f>
        <v>0</v>
      </c>
      <c r="S284" s="226">
        <v>0</v>
      </c>
      <c r="T284" s="227">
        <f>S284*H284</f>
        <v>0</v>
      </c>
      <c r="U284" s="40"/>
      <c r="V284" s="40"/>
      <c r="W284" s="40"/>
      <c r="X284" s="40"/>
      <c r="Y284" s="40"/>
      <c r="Z284" s="40"/>
      <c r="AA284" s="40"/>
      <c r="AB284" s="40"/>
      <c r="AC284" s="40"/>
      <c r="AD284" s="40"/>
      <c r="AE284" s="40"/>
      <c r="AR284" s="228" t="s">
        <v>100</v>
      </c>
      <c r="AT284" s="228" t="s">
        <v>237</v>
      </c>
      <c r="AU284" s="228" t="s">
        <v>83</v>
      </c>
      <c r="AY284" s="19" t="s">
        <v>235</v>
      </c>
      <c r="BE284" s="229">
        <f>IF(N284="základní",J284,0)</f>
        <v>0</v>
      </c>
      <c r="BF284" s="229">
        <f>IF(N284="snížená",J284,0)</f>
        <v>0</v>
      </c>
      <c r="BG284" s="229">
        <f>IF(N284="zákl. přenesená",J284,0)</f>
        <v>0</v>
      </c>
      <c r="BH284" s="229">
        <f>IF(N284="sníž. přenesená",J284,0)</f>
        <v>0</v>
      </c>
      <c r="BI284" s="229">
        <f>IF(N284="nulová",J284,0)</f>
        <v>0</v>
      </c>
      <c r="BJ284" s="19" t="s">
        <v>83</v>
      </c>
      <c r="BK284" s="229">
        <f>ROUND(I284*H284,2)</f>
        <v>0</v>
      </c>
      <c r="BL284" s="19" t="s">
        <v>100</v>
      </c>
      <c r="BM284" s="228" t="s">
        <v>6805</v>
      </c>
    </row>
    <row r="285" s="2" customFormat="1" ht="24.15" customHeight="1">
      <c r="A285" s="40"/>
      <c r="B285" s="41"/>
      <c r="C285" s="217" t="s">
        <v>6169</v>
      </c>
      <c r="D285" s="217" t="s">
        <v>237</v>
      </c>
      <c r="E285" s="218" t="s">
        <v>9469</v>
      </c>
      <c r="F285" s="219" t="s">
        <v>9470</v>
      </c>
      <c r="G285" s="220" t="s">
        <v>369</v>
      </c>
      <c r="H285" s="221">
        <v>2260</v>
      </c>
      <c r="I285" s="222"/>
      <c r="J285" s="223">
        <f>ROUND(I285*H285,2)</f>
        <v>0</v>
      </c>
      <c r="K285" s="219" t="s">
        <v>7283</v>
      </c>
      <c r="L285" s="46"/>
      <c r="M285" s="224" t="s">
        <v>19</v>
      </c>
      <c r="N285" s="225" t="s">
        <v>47</v>
      </c>
      <c r="O285" s="86"/>
      <c r="P285" s="226">
        <f>O285*H285</f>
        <v>0</v>
      </c>
      <c r="Q285" s="226">
        <v>0</v>
      </c>
      <c r="R285" s="226">
        <f>Q285*H285</f>
        <v>0</v>
      </c>
      <c r="S285" s="226">
        <v>0</v>
      </c>
      <c r="T285" s="227">
        <f>S285*H285</f>
        <v>0</v>
      </c>
      <c r="U285" s="40"/>
      <c r="V285" s="40"/>
      <c r="W285" s="40"/>
      <c r="X285" s="40"/>
      <c r="Y285" s="40"/>
      <c r="Z285" s="40"/>
      <c r="AA285" s="40"/>
      <c r="AB285" s="40"/>
      <c r="AC285" s="40"/>
      <c r="AD285" s="40"/>
      <c r="AE285" s="40"/>
      <c r="AR285" s="228" t="s">
        <v>100</v>
      </c>
      <c r="AT285" s="228" t="s">
        <v>237</v>
      </c>
      <c r="AU285" s="228" t="s">
        <v>83</v>
      </c>
      <c r="AY285" s="19" t="s">
        <v>235</v>
      </c>
      <c r="BE285" s="229">
        <f>IF(N285="základní",J285,0)</f>
        <v>0</v>
      </c>
      <c r="BF285" s="229">
        <f>IF(N285="snížená",J285,0)</f>
        <v>0</v>
      </c>
      <c r="BG285" s="229">
        <f>IF(N285="zákl. přenesená",J285,0)</f>
        <v>0</v>
      </c>
      <c r="BH285" s="229">
        <f>IF(N285="sníž. přenesená",J285,0)</f>
        <v>0</v>
      </c>
      <c r="BI285" s="229">
        <f>IF(N285="nulová",J285,0)</f>
        <v>0</v>
      </c>
      <c r="BJ285" s="19" t="s">
        <v>83</v>
      </c>
      <c r="BK285" s="229">
        <f>ROUND(I285*H285,2)</f>
        <v>0</v>
      </c>
      <c r="BL285" s="19" t="s">
        <v>100</v>
      </c>
      <c r="BM285" s="228" t="s">
        <v>6813</v>
      </c>
    </row>
    <row r="286" s="2" customFormat="1" ht="16.5" customHeight="1">
      <c r="A286" s="40"/>
      <c r="B286" s="41"/>
      <c r="C286" s="217" t="s">
        <v>6173</v>
      </c>
      <c r="D286" s="217" t="s">
        <v>237</v>
      </c>
      <c r="E286" s="218" t="s">
        <v>9471</v>
      </c>
      <c r="F286" s="219" t="s">
        <v>9472</v>
      </c>
      <c r="G286" s="220" t="s">
        <v>369</v>
      </c>
      <c r="H286" s="221">
        <v>2260</v>
      </c>
      <c r="I286" s="222"/>
      <c r="J286" s="223">
        <f>ROUND(I286*H286,2)</f>
        <v>0</v>
      </c>
      <c r="K286" s="219" t="s">
        <v>7283</v>
      </c>
      <c r="L286" s="46"/>
      <c r="M286" s="224" t="s">
        <v>19</v>
      </c>
      <c r="N286" s="225" t="s">
        <v>47</v>
      </c>
      <c r="O286" s="86"/>
      <c r="P286" s="226">
        <f>O286*H286</f>
        <v>0</v>
      </c>
      <c r="Q286" s="226">
        <v>0</v>
      </c>
      <c r="R286" s="226">
        <f>Q286*H286</f>
        <v>0</v>
      </c>
      <c r="S286" s="226">
        <v>0</v>
      </c>
      <c r="T286" s="227">
        <f>S286*H286</f>
        <v>0</v>
      </c>
      <c r="U286" s="40"/>
      <c r="V286" s="40"/>
      <c r="W286" s="40"/>
      <c r="X286" s="40"/>
      <c r="Y286" s="40"/>
      <c r="Z286" s="40"/>
      <c r="AA286" s="40"/>
      <c r="AB286" s="40"/>
      <c r="AC286" s="40"/>
      <c r="AD286" s="40"/>
      <c r="AE286" s="40"/>
      <c r="AR286" s="228" t="s">
        <v>100</v>
      </c>
      <c r="AT286" s="228" t="s">
        <v>237</v>
      </c>
      <c r="AU286" s="228" t="s">
        <v>83</v>
      </c>
      <c r="AY286" s="19" t="s">
        <v>235</v>
      </c>
      <c r="BE286" s="229">
        <f>IF(N286="základní",J286,0)</f>
        <v>0</v>
      </c>
      <c r="BF286" s="229">
        <f>IF(N286="snížená",J286,0)</f>
        <v>0</v>
      </c>
      <c r="BG286" s="229">
        <f>IF(N286="zákl. přenesená",J286,0)</f>
        <v>0</v>
      </c>
      <c r="BH286" s="229">
        <f>IF(N286="sníž. přenesená",J286,0)</f>
        <v>0</v>
      </c>
      <c r="BI286" s="229">
        <f>IF(N286="nulová",J286,0)</f>
        <v>0</v>
      </c>
      <c r="BJ286" s="19" t="s">
        <v>83</v>
      </c>
      <c r="BK286" s="229">
        <f>ROUND(I286*H286,2)</f>
        <v>0</v>
      </c>
      <c r="BL286" s="19" t="s">
        <v>100</v>
      </c>
      <c r="BM286" s="228" t="s">
        <v>6821</v>
      </c>
    </row>
    <row r="287" s="2" customFormat="1" ht="16.5" customHeight="1">
      <c r="A287" s="40"/>
      <c r="B287" s="41"/>
      <c r="C287" s="217" t="s">
        <v>6177</v>
      </c>
      <c r="D287" s="217" t="s">
        <v>237</v>
      </c>
      <c r="E287" s="218" t="s">
        <v>9473</v>
      </c>
      <c r="F287" s="219" t="s">
        <v>9385</v>
      </c>
      <c r="G287" s="220" t="s">
        <v>7480</v>
      </c>
      <c r="H287" s="221">
        <v>380</v>
      </c>
      <c r="I287" s="222"/>
      <c r="J287" s="223">
        <f>ROUND(I287*H287,2)</f>
        <v>0</v>
      </c>
      <c r="K287" s="219" t="s">
        <v>7283</v>
      </c>
      <c r="L287" s="46"/>
      <c r="M287" s="224" t="s">
        <v>19</v>
      </c>
      <c r="N287" s="225" t="s">
        <v>47</v>
      </c>
      <c r="O287" s="86"/>
      <c r="P287" s="226">
        <f>O287*H287</f>
        <v>0</v>
      </c>
      <c r="Q287" s="226">
        <v>0</v>
      </c>
      <c r="R287" s="226">
        <f>Q287*H287</f>
        <v>0</v>
      </c>
      <c r="S287" s="226">
        <v>0</v>
      </c>
      <c r="T287" s="227">
        <f>S287*H287</f>
        <v>0</v>
      </c>
      <c r="U287" s="40"/>
      <c r="V287" s="40"/>
      <c r="W287" s="40"/>
      <c r="X287" s="40"/>
      <c r="Y287" s="40"/>
      <c r="Z287" s="40"/>
      <c r="AA287" s="40"/>
      <c r="AB287" s="40"/>
      <c r="AC287" s="40"/>
      <c r="AD287" s="40"/>
      <c r="AE287" s="40"/>
      <c r="AR287" s="228" t="s">
        <v>100</v>
      </c>
      <c r="AT287" s="228" t="s">
        <v>237</v>
      </c>
      <c r="AU287" s="228" t="s">
        <v>83</v>
      </c>
      <c r="AY287" s="19" t="s">
        <v>235</v>
      </c>
      <c r="BE287" s="229">
        <f>IF(N287="základní",J287,0)</f>
        <v>0</v>
      </c>
      <c r="BF287" s="229">
        <f>IF(N287="snížená",J287,0)</f>
        <v>0</v>
      </c>
      <c r="BG287" s="229">
        <f>IF(N287="zákl. přenesená",J287,0)</f>
        <v>0</v>
      </c>
      <c r="BH287" s="229">
        <f>IF(N287="sníž. přenesená",J287,0)</f>
        <v>0</v>
      </c>
      <c r="BI287" s="229">
        <f>IF(N287="nulová",J287,0)</f>
        <v>0</v>
      </c>
      <c r="BJ287" s="19" t="s">
        <v>83</v>
      </c>
      <c r="BK287" s="229">
        <f>ROUND(I287*H287,2)</f>
        <v>0</v>
      </c>
      <c r="BL287" s="19" t="s">
        <v>100</v>
      </c>
      <c r="BM287" s="228" t="s">
        <v>6829</v>
      </c>
    </row>
    <row r="288" s="2" customFormat="1" ht="21.75" customHeight="1">
      <c r="A288" s="40"/>
      <c r="B288" s="41"/>
      <c r="C288" s="217" t="s">
        <v>6181</v>
      </c>
      <c r="D288" s="217" t="s">
        <v>237</v>
      </c>
      <c r="E288" s="218" t="s">
        <v>9474</v>
      </c>
      <c r="F288" s="219" t="s">
        <v>9389</v>
      </c>
      <c r="G288" s="220" t="s">
        <v>7480</v>
      </c>
      <c r="H288" s="221">
        <v>25</v>
      </c>
      <c r="I288" s="222"/>
      <c r="J288" s="223">
        <f>ROUND(I288*H288,2)</f>
        <v>0</v>
      </c>
      <c r="K288" s="219" t="s">
        <v>7283</v>
      </c>
      <c r="L288" s="46"/>
      <c r="M288" s="224" t="s">
        <v>19</v>
      </c>
      <c r="N288" s="225" t="s">
        <v>47</v>
      </c>
      <c r="O288" s="86"/>
      <c r="P288" s="226">
        <f>O288*H288</f>
        <v>0</v>
      </c>
      <c r="Q288" s="226">
        <v>0</v>
      </c>
      <c r="R288" s="226">
        <f>Q288*H288</f>
        <v>0</v>
      </c>
      <c r="S288" s="226">
        <v>0</v>
      </c>
      <c r="T288" s="227">
        <f>S288*H288</f>
        <v>0</v>
      </c>
      <c r="U288" s="40"/>
      <c r="V288" s="40"/>
      <c r="W288" s="40"/>
      <c r="X288" s="40"/>
      <c r="Y288" s="40"/>
      <c r="Z288" s="40"/>
      <c r="AA288" s="40"/>
      <c r="AB288" s="40"/>
      <c r="AC288" s="40"/>
      <c r="AD288" s="40"/>
      <c r="AE288" s="40"/>
      <c r="AR288" s="228" t="s">
        <v>100</v>
      </c>
      <c r="AT288" s="228" t="s">
        <v>237</v>
      </c>
      <c r="AU288" s="228" t="s">
        <v>83</v>
      </c>
      <c r="AY288" s="19" t="s">
        <v>235</v>
      </c>
      <c r="BE288" s="229">
        <f>IF(N288="základní",J288,0)</f>
        <v>0</v>
      </c>
      <c r="BF288" s="229">
        <f>IF(N288="snížená",J288,0)</f>
        <v>0</v>
      </c>
      <c r="BG288" s="229">
        <f>IF(N288="zákl. přenesená",J288,0)</f>
        <v>0</v>
      </c>
      <c r="BH288" s="229">
        <f>IF(N288="sníž. přenesená",J288,0)</f>
        <v>0</v>
      </c>
      <c r="BI288" s="229">
        <f>IF(N288="nulová",J288,0)</f>
        <v>0</v>
      </c>
      <c r="BJ288" s="19" t="s">
        <v>83</v>
      </c>
      <c r="BK288" s="229">
        <f>ROUND(I288*H288,2)</f>
        <v>0</v>
      </c>
      <c r="BL288" s="19" t="s">
        <v>100</v>
      </c>
      <c r="BM288" s="228" t="s">
        <v>6837</v>
      </c>
    </row>
    <row r="289" s="2" customFormat="1" ht="16.5" customHeight="1">
      <c r="A289" s="40"/>
      <c r="B289" s="41"/>
      <c r="C289" s="217" t="s">
        <v>6185</v>
      </c>
      <c r="D289" s="217" t="s">
        <v>237</v>
      </c>
      <c r="E289" s="218" t="s">
        <v>9475</v>
      </c>
      <c r="F289" s="219" t="s">
        <v>9391</v>
      </c>
      <c r="G289" s="220" t="s">
        <v>7480</v>
      </c>
      <c r="H289" s="221">
        <v>25</v>
      </c>
      <c r="I289" s="222"/>
      <c r="J289" s="223">
        <f>ROUND(I289*H289,2)</f>
        <v>0</v>
      </c>
      <c r="K289" s="219" t="s">
        <v>7283</v>
      </c>
      <c r="L289" s="46"/>
      <c r="M289" s="224" t="s">
        <v>19</v>
      </c>
      <c r="N289" s="225" t="s">
        <v>47</v>
      </c>
      <c r="O289" s="86"/>
      <c r="P289" s="226">
        <f>O289*H289</f>
        <v>0</v>
      </c>
      <c r="Q289" s="226">
        <v>0</v>
      </c>
      <c r="R289" s="226">
        <f>Q289*H289</f>
        <v>0</v>
      </c>
      <c r="S289" s="226">
        <v>0</v>
      </c>
      <c r="T289" s="227">
        <f>S289*H289</f>
        <v>0</v>
      </c>
      <c r="U289" s="40"/>
      <c r="V289" s="40"/>
      <c r="W289" s="40"/>
      <c r="X289" s="40"/>
      <c r="Y289" s="40"/>
      <c r="Z289" s="40"/>
      <c r="AA289" s="40"/>
      <c r="AB289" s="40"/>
      <c r="AC289" s="40"/>
      <c r="AD289" s="40"/>
      <c r="AE289" s="40"/>
      <c r="AR289" s="228" t="s">
        <v>100</v>
      </c>
      <c r="AT289" s="228" t="s">
        <v>237</v>
      </c>
      <c r="AU289" s="228" t="s">
        <v>83</v>
      </c>
      <c r="AY289" s="19" t="s">
        <v>235</v>
      </c>
      <c r="BE289" s="229">
        <f>IF(N289="základní",J289,0)</f>
        <v>0</v>
      </c>
      <c r="BF289" s="229">
        <f>IF(N289="snížená",J289,0)</f>
        <v>0</v>
      </c>
      <c r="BG289" s="229">
        <f>IF(N289="zákl. přenesená",J289,0)</f>
        <v>0</v>
      </c>
      <c r="BH289" s="229">
        <f>IF(N289="sníž. přenesená",J289,0)</f>
        <v>0</v>
      </c>
      <c r="BI289" s="229">
        <f>IF(N289="nulová",J289,0)</f>
        <v>0</v>
      </c>
      <c r="BJ289" s="19" t="s">
        <v>83</v>
      </c>
      <c r="BK289" s="229">
        <f>ROUND(I289*H289,2)</f>
        <v>0</v>
      </c>
      <c r="BL289" s="19" t="s">
        <v>100</v>
      </c>
      <c r="BM289" s="228" t="s">
        <v>6845</v>
      </c>
    </row>
    <row r="290" s="2" customFormat="1" ht="16.5" customHeight="1">
      <c r="A290" s="40"/>
      <c r="B290" s="41"/>
      <c r="C290" s="217" t="s">
        <v>6189</v>
      </c>
      <c r="D290" s="217" t="s">
        <v>237</v>
      </c>
      <c r="E290" s="218" t="s">
        <v>9476</v>
      </c>
      <c r="F290" s="219" t="s">
        <v>9279</v>
      </c>
      <c r="G290" s="220" t="s">
        <v>7480</v>
      </c>
      <c r="H290" s="221">
        <v>380</v>
      </c>
      <c r="I290" s="222"/>
      <c r="J290" s="223">
        <f>ROUND(I290*H290,2)</f>
        <v>0</v>
      </c>
      <c r="K290" s="219" t="s">
        <v>7283</v>
      </c>
      <c r="L290" s="46"/>
      <c r="M290" s="224" t="s">
        <v>19</v>
      </c>
      <c r="N290" s="225" t="s">
        <v>47</v>
      </c>
      <c r="O290" s="86"/>
      <c r="P290" s="226">
        <f>O290*H290</f>
        <v>0</v>
      </c>
      <c r="Q290" s="226">
        <v>0</v>
      </c>
      <c r="R290" s="226">
        <f>Q290*H290</f>
        <v>0</v>
      </c>
      <c r="S290" s="226">
        <v>0</v>
      </c>
      <c r="T290" s="227">
        <f>S290*H290</f>
        <v>0</v>
      </c>
      <c r="U290" s="40"/>
      <c r="V290" s="40"/>
      <c r="W290" s="40"/>
      <c r="X290" s="40"/>
      <c r="Y290" s="40"/>
      <c r="Z290" s="40"/>
      <c r="AA290" s="40"/>
      <c r="AB290" s="40"/>
      <c r="AC290" s="40"/>
      <c r="AD290" s="40"/>
      <c r="AE290" s="40"/>
      <c r="AR290" s="228" t="s">
        <v>100</v>
      </c>
      <c r="AT290" s="228" t="s">
        <v>237</v>
      </c>
      <c r="AU290" s="228" t="s">
        <v>83</v>
      </c>
      <c r="AY290" s="19" t="s">
        <v>235</v>
      </c>
      <c r="BE290" s="229">
        <f>IF(N290="základní",J290,0)</f>
        <v>0</v>
      </c>
      <c r="BF290" s="229">
        <f>IF(N290="snížená",J290,0)</f>
        <v>0</v>
      </c>
      <c r="BG290" s="229">
        <f>IF(N290="zákl. přenesená",J290,0)</f>
        <v>0</v>
      </c>
      <c r="BH290" s="229">
        <f>IF(N290="sníž. přenesená",J290,0)</f>
        <v>0</v>
      </c>
      <c r="BI290" s="229">
        <f>IF(N290="nulová",J290,0)</f>
        <v>0</v>
      </c>
      <c r="BJ290" s="19" t="s">
        <v>83</v>
      </c>
      <c r="BK290" s="229">
        <f>ROUND(I290*H290,2)</f>
        <v>0</v>
      </c>
      <c r="BL290" s="19" t="s">
        <v>100</v>
      </c>
      <c r="BM290" s="228" t="s">
        <v>6853</v>
      </c>
    </row>
    <row r="291" s="2" customFormat="1" ht="16.5" customHeight="1">
      <c r="A291" s="40"/>
      <c r="B291" s="41"/>
      <c r="C291" s="217" t="s">
        <v>6193</v>
      </c>
      <c r="D291" s="217" t="s">
        <v>237</v>
      </c>
      <c r="E291" s="218" t="s">
        <v>9477</v>
      </c>
      <c r="F291" s="219" t="s">
        <v>9394</v>
      </c>
      <c r="G291" s="220" t="s">
        <v>7480</v>
      </c>
      <c r="H291" s="221">
        <v>40</v>
      </c>
      <c r="I291" s="222"/>
      <c r="J291" s="223">
        <f>ROUND(I291*H291,2)</f>
        <v>0</v>
      </c>
      <c r="K291" s="219" t="s">
        <v>7283</v>
      </c>
      <c r="L291" s="46"/>
      <c r="M291" s="224" t="s">
        <v>19</v>
      </c>
      <c r="N291" s="225" t="s">
        <v>47</v>
      </c>
      <c r="O291" s="86"/>
      <c r="P291" s="226">
        <f>O291*H291</f>
        <v>0</v>
      </c>
      <c r="Q291" s="226">
        <v>0</v>
      </c>
      <c r="R291" s="226">
        <f>Q291*H291</f>
        <v>0</v>
      </c>
      <c r="S291" s="226">
        <v>0</v>
      </c>
      <c r="T291" s="227">
        <f>S291*H291</f>
        <v>0</v>
      </c>
      <c r="U291" s="40"/>
      <c r="V291" s="40"/>
      <c r="W291" s="40"/>
      <c r="X291" s="40"/>
      <c r="Y291" s="40"/>
      <c r="Z291" s="40"/>
      <c r="AA291" s="40"/>
      <c r="AB291" s="40"/>
      <c r="AC291" s="40"/>
      <c r="AD291" s="40"/>
      <c r="AE291" s="40"/>
      <c r="AR291" s="228" t="s">
        <v>100</v>
      </c>
      <c r="AT291" s="228" t="s">
        <v>237</v>
      </c>
      <c r="AU291" s="228" t="s">
        <v>83</v>
      </c>
      <c r="AY291" s="19" t="s">
        <v>235</v>
      </c>
      <c r="BE291" s="229">
        <f>IF(N291="základní",J291,0)</f>
        <v>0</v>
      </c>
      <c r="BF291" s="229">
        <f>IF(N291="snížená",J291,0)</f>
        <v>0</v>
      </c>
      <c r="BG291" s="229">
        <f>IF(N291="zákl. přenesená",J291,0)</f>
        <v>0</v>
      </c>
      <c r="BH291" s="229">
        <f>IF(N291="sníž. přenesená",J291,0)</f>
        <v>0</v>
      </c>
      <c r="BI291" s="229">
        <f>IF(N291="nulová",J291,0)</f>
        <v>0</v>
      </c>
      <c r="BJ291" s="19" t="s">
        <v>83</v>
      </c>
      <c r="BK291" s="229">
        <f>ROUND(I291*H291,2)</f>
        <v>0</v>
      </c>
      <c r="BL291" s="19" t="s">
        <v>100</v>
      </c>
      <c r="BM291" s="228" t="s">
        <v>6861</v>
      </c>
    </row>
    <row r="292" s="2" customFormat="1" ht="16.5" customHeight="1">
      <c r="A292" s="40"/>
      <c r="B292" s="41"/>
      <c r="C292" s="217" t="s">
        <v>6197</v>
      </c>
      <c r="D292" s="217" t="s">
        <v>237</v>
      </c>
      <c r="E292" s="218" t="s">
        <v>9478</v>
      </c>
      <c r="F292" s="219" t="s">
        <v>9396</v>
      </c>
      <c r="G292" s="220" t="s">
        <v>7480</v>
      </c>
      <c r="H292" s="221">
        <v>8</v>
      </c>
      <c r="I292" s="222"/>
      <c r="J292" s="223">
        <f>ROUND(I292*H292,2)</f>
        <v>0</v>
      </c>
      <c r="K292" s="219" t="s">
        <v>7283</v>
      </c>
      <c r="L292" s="46"/>
      <c r="M292" s="224" t="s">
        <v>19</v>
      </c>
      <c r="N292" s="225" t="s">
        <v>47</v>
      </c>
      <c r="O292" s="86"/>
      <c r="P292" s="226">
        <f>O292*H292</f>
        <v>0</v>
      </c>
      <c r="Q292" s="226">
        <v>0</v>
      </c>
      <c r="R292" s="226">
        <f>Q292*H292</f>
        <v>0</v>
      </c>
      <c r="S292" s="226">
        <v>0</v>
      </c>
      <c r="T292" s="227">
        <f>S292*H292</f>
        <v>0</v>
      </c>
      <c r="U292" s="40"/>
      <c r="V292" s="40"/>
      <c r="W292" s="40"/>
      <c r="X292" s="40"/>
      <c r="Y292" s="40"/>
      <c r="Z292" s="40"/>
      <c r="AA292" s="40"/>
      <c r="AB292" s="40"/>
      <c r="AC292" s="40"/>
      <c r="AD292" s="40"/>
      <c r="AE292" s="40"/>
      <c r="AR292" s="228" t="s">
        <v>100</v>
      </c>
      <c r="AT292" s="228" t="s">
        <v>237</v>
      </c>
      <c r="AU292" s="228" t="s">
        <v>83</v>
      </c>
      <c r="AY292" s="19" t="s">
        <v>235</v>
      </c>
      <c r="BE292" s="229">
        <f>IF(N292="základní",J292,0)</f>
        <v>0</v>
      </c>
      <c r="BF292" s="229">
        <f>IF(N292="snížená",J292,0)</f>
        <v>0</v>
      </c>
      <c r="BG292" s="229">
        <f>IF(N292="zákl. přenesená",J292,0)</f>
        <v>0</v>
      </c>
      <c r="BH292" s="229">
        <f>IF(N292="sníž. přenesená",J292,0)</f>
        <v>0</v>
      </c>
      <c r="BI292" s="229">
        <f>IF(N292="nulová",J292,0)</f>
        <v>0</v>
      </c>
      <c r="BJ292" s="19" t="s">
        <v>83</v>
      </c>
      <c r="BK292" s="229">
        <f>ROUND(I292*H292,2)</f>
        <v>0</v>
      </c>
      <c r="BL292" s="19" t="s">
        <v>100</v>
      </c>
      <c r="BM292" s="228" t="s">
        <v>6869</v>
      </c>
    </row>
    <row r="293" s="2" customFormat="1" ht="16.5" customHeight="1">
      <c r="A293" s="40"/>
      <c r="B293" s="41"/>
      <c r="C293" s="217" t="s">
        <v>6201</v>
      </c>
      <c r="D293" s="217" t="s">
        <v>237</v>
      </c>
      <c r="E293" s="218" t="s">
        <v>9479</v>
      </c>
      <c r="F293" s="219" t="s">
        <v>9398</v>
      </c>
      <c r="G293" s="220" t="s">
        <v>7480</v>
      </c>
      <c r="H293" s="221">
        <v>16</v>
      </c>
      <c r="I293" s="222"/>
      <c r="J293" s="223">
        <f>ROUND(I293*H293,2)</f>
        <v>0</v>
      </c>
      <c r="K293" s="219" t="s">
        <v>7283</v>
      </c>
      <c r="L293" s="46"/>
      <c r="M293" s="224" t="s">
        <v>19</v>
      </c>
      <c r="N293" s="225" t="s">
        <v>47</v>
      </c>
      <c r="O293" s="86"/>
      <c r="P293" s="226">
        <f>O293*H293</f>
        <v>0</v>
      </c>
      <c r="Q293" s="226">
        <v>0</v>
      </c>
      <c r="R293" s="226">
        <f>Q293*H293</f>
        <v>0</v>
      </c>
      <c r="S293" s="226">
        <v>0</v>
      </c>
      <c r="T293" s="227">
        <f>S293*H293</f>
        <v>0</v>
      </c>
      <c r="U293" s="40"/>
      <c r="V293" s="40"/>
      <c r="W293" s="40"/>
      <c r="X293" s="40"/>
      <c r="Y293" s="40"/>
      <c r="Z293" s="40"/>
      <c r="AA293" s="40"/>
      <c r="AB293" s="40"/>
      <c r="AC293" s="40"/>
      <c r="AD293" s="40"/>
      <c r="AE293" s="40"/>
      <c r="AR293" s="228" t="s">
        <v>100</v>
      </c>
      <c r="AT293" s="228" t="s">
        <v>237</v>
      </c>
      <c r="AU293" s="228" t="s">
        <v>83</v>
      </c>
      <c r="AY293" s="19" t="s">
        <v>235</v>
      </c>
      <c r="BE293" s="229">
        <f>IF(N293="základní",J293,0)</f>
        <v>0</v>
      </c>
      <c r="BF293" s="229">
        <f>IF(N293="snížená",J293,0)</f>
        <v>0</v>
      </c>
      <c r="BG293" s="229">
        <f>IF(N293="zákl. přenesená",J293,0)</f>
        <v>0</v>
      </c>
      <c r="BH293" s="229">
        <f>IF(N293="sníž. přenesená",J293,0)</f>
        <v>0</v>
      </c>
      <c r="BI293" s="229">
        <f>IF(N293="nulová",J293,0)</f>
        <v>0</v>
      </c>
      <c r="BJ293" s="19" t="s">
        <v>83</v>
      </c>
      <c r="BK293" s="229">
        <f>ROUND(I293*H293,2)</f>
        <v>0</v>
      </c>
      <c r="BL293" s="19" t="s">
        <v>100</v>
      </c>
      <c r="BM293" s="228" t="s">
        <v>6875</v>
      </c>
    </row>
    <row r="294" s="2" customFormat="1" ht="16.5" customHeight="1">
      <c r="A294" s="40"/>
      <c r="B294" s="41"/>
      <c r="C294" s="217" t="s">
        <v>6205</v>
      </c>
      <c r="D294" s="217" t="s">
        <v>237</v>
      </c>
      <c r="E294" s="218" t="s">
        <v>9480</v>
      </c>
      <c r="F294" s="219" t="s">
        <v>9326</v>
      </c>
      <c r="G294" s="220" t="s">
        <v>610</v>
      </c>
      <c r="H294" s="221">
        <v>1</v>
      </c>
      <c r="I294" s="222"/>
      <c r="J294" s="223">
        <f>ROUND(I294*H294,2)</f>
        <v>0</v>
      </c>
      <c r="K294" s="219" t="s">
        <v>7283</v>
      </c>
      <c r="L294" s="46"/>
      <c r="M294" s="224" t="s">
        <v>19</v>
      </c>
      <c r="N294" s="225" t="s">
        <v>47</v>
      </c>
      <c r="O294" s="86"/>
      <c r="P294" s="226">
        <f>O294*H294</f>
        <v>0</v>
      </c>
      <c r="Q294" s="226">
        <v>0</v>
      </c>
      <c r="R294" s="226">
        <f>Q294*H294</f>
        <v>0</v>
      </c>
      <c r="S294" s="226">
        <v>0</v>
      </c>
      <c r="T294" s="227">
        <f>S294*H294</f>
        <v>0</v>
      </c>
      <c r="U294" s="40"/>
      <c r="V294" s="40"/>
      <c r="W294" s="40"/>
      <c r="X294" s="40"/>
      <c r="Y294" s="40"/>
      <c r="Z294" s="40"/>
      <c r="AA294" s="40"/>
      <c r="AB294" s="40"/>
      <c r="AC294" s="40"/>
      <c r="AD294" s="40"/>
      <c r="AE294" s="40"/>
      <c r="AR294" s="228" t="s">
        <v>100</v>
      </c>
      <c r="AT294" s="228" t="s">
        <v>237</v>
      </c>
      <c r="AU294" s="228" t="s">
        <v>83</v>
      </c>
      <c r="AY294" s="19" t="s">
        <v>235</v>
      </c>
      <c r="BE294" s="229">
        <f>IF(N294="základní",J294,0)</f>
        <v>0</v>
      </c>
      <c r="BF294" s="229">
        <f>IF(N294="snížená",J294,0)</f>
        <v>0</v>
      </c>
      <c r="BG294" s="229">
        <f>IF(N294="zákl. přenesená",J294,0)</f>
        <v>0</v>
      </c>
      <c r="BH294" s="229">
        <f>IF(N294="sníž. přenesená",J294,0)</f>
        <v>0</v>
      </c>
      <c r="BI294" s="229">
        <f>IF(N294="nulová",J294,0)</f>
        <v>0</v>
      </c>
      <c r="BJ294" s="19" t="s">
        <v>83</v>
      </c>
      <c r="BK294" s="229">
        <f>ROUND(I294*H294,2)</f>
        <v>0</v>
      </c>
      <c r="BL294" s="19" t="s">
        <v>100</v>
      </c>
      <c r="BM294" s="228" t="s">
        <v>6882</v>
      </c>
    </row>
    <row r="295" s="2" customFormat="1" ht="24.15" customHeight="1">
      <c r="A295" s="40"/>
      <c r="B295" s="41"/>
      <c r="C295" s="217" t="s">
        <v>6210</v>
      </c>
      <c r="D295" s="217" t="s">
        <v>237</v>
      </c>
      <c r="E295" s="218" t="s">
        <v>9481</v>
      </c>
      <c r="F295" s="219" t="s">
        <v>9482</v>
      </c>
      <c r="G295" s="220" t="s">
        <v>369</v>
      </c>
      <c r="H295" s="221">
        <v>1950</v>
      </c>
      <c r="I295" s="222"/>
      <c r="J295" s="223">
        <f>ROUND(I295*H295,2)</f>
        <v>0</v>
      </c>
      <c r="K295" s="219" t="s">
        <v>7283</v>
      </c>
      <c r="L295" s="46"/>
      <c r="M295" s="224" t="s">
        <v>19</v>
      </c>
      <c r="N295" s="225" t="s">
        <v>47</v>
      </c>
      <c r="O295" s="86"/>
      <c r="P295" s="226">
        <f>O295*H295</f>
        <v>0</v>
      </c>
      <c r="Q295" s="226">
        <v>0</v>
      </c>
      <c r="R295" s="226">
        <f>Q295*H295</f>
        <v>0</v>
      </c>
      <c r="S295" s="226">
        <v>0</v>
      </c>
      <c r="T295" s="227">
        <f>S295*H295</f>
        <v>0</v>
      </c>
      <c r="U295" s="40"/>
      <c r="V295" s="40"/>
      <c r="W295" s="40"/>
      <c r="X295" s="40"/>
      <c r="Y295" s="40"/>
      <c r="Z295" s="40"/>
      <c r="AA295" s="40"/>
      <c r="AB295" s="40"/>
      <c r="AC295" s="40"/>
      <c r="AD295" s="40"/>
      <c r="AE295" s="40"/>
      <c r="AR295" s="228" t="s">
        <v>100</v>
      </c>
      <c r="AT295" s="228" t="s">
        <v>237</v>
      </c>
      <c r="AU295" s="228" t="s">
        <v>83</v>
      </c>
      <c r="AY295" s="19" t="s">
        <v>235</v>
      </c>
      <c r="BE295" s="229">
        <f>IF(N295="základní",J295,0)</f>
        <v>0</v>
      </c>
      <c r="BF295" s="229">
        <f>IF(N295="snížená",J295,0)</f>
        <v>0</v>
      </c>
      <c r="BG295" s="229">
        <f>IF(N295="zákl. přenesená",J295,0)</f>
        <v>0</v>
      </c>
      <c r="BH295" s="229">
        <f>IF(N295="sníž. přenesená",J295,0)</f>
        <v>0</v>
      </c>
      <c r="BI295" s="229">
        <f>IF(N295="nulová",J295,0)</f>
        <v>0</v>
      </c>
      <c r="BJ295" s="19" t="s">
        <v>83</v>
      </c>
      <c r="BK295" s="229">
        <f>ROUND(I295*H295,2)</f>
        <v>0</v>
      </c>
      <c r="BL295" s="19" t="s">
        <v>100</v>
      </c>
      <c r="BM295" s="228" t="s">
        <v>6890</v>
      </c>
    </row>
    <row r="296" s="12" customFormat="1" ht="25.92" customHeight="1">
      <c r="A296" s="12"/>
      <c r="B296" s="201"/>
      <c r="C296" s="202"/>
      <c r="D296" s="203" t="s">
        <v>75</v>
      </c>
      <c r="E296" s="204" t="s">
        <v>9483</v>
      </c>
      <c r="F296" s="204" t="s">
        <v>9484</v>
      </c>
      <c r="G296" s="202"/>
      <c r="H296" s="202"/>
      <c r="I296" s="205"/>
      <c r="J296" s="206">
        <f>BK296</f>
        <v>0</v>
      </c>
      <c r="K296" s="202"/>
      <c r="L296" s="207"/>
      <c r="M296" s="208"/>
      <c r="N296" s="209"/>
      <c r="O296" s="209"/>
      <c r="P296" s="210">
        <f>SUM(P297:P310)</f>
        <v>0</v>
      </c>
      <c r="Q296" s="209"/>
      <c r="R296" s="210">
        <f>SUM(R297:R310)</f>
        <v>0</v>
      </c>
      <c r="S296" s="209"/>
      <c r="T296" s="211">
        <f>SUM(T297:T310)</f>
        <v>0</v>
      </c>
      <c r="U296" s="12"/>
      <c r="V296" s="12"/>
      <c r="W296" s="12"/>
      <c r="X296" s="12"/>
      <c r="Y296" s="12"/>
      <c r="Z296" s="12"/>
      <c r="AA296" s="12"/>
      <c r="AB296" s="12"/>
      <c r="AC296" s="12"/>
      <c r="AD296" s="12"/>
      <c r="AE296" s="12"/>
      <c r="AR296" s="212" t="s">
        <v>83</v>
      </c>
      <c r="AT296" s="213" t="s">
        <v>75</v>
      </c>
      <c r="AU296" s="213" t="s">
        <v>76</v>
      </c>
      <c r="AY296" s="212" t="s">
        <v>235</v>
      </c>
      <c r="BK296" s="214">
        <f>SUM(BK297:BK310)</f>
        <v>0</v>
      </c>
    </row>
    <row r="297" s="2" customFormat="1" ht="55.5" customHeight="1">
      <c r="A297" s="40"/>
      <c r="B297" s="41"/>
      <c r="C297" s="217" t="s">
        <v>6214</v>
      </c>
      <c r="D297" s="217" t="s">
        <v>237</v>
      </c>
      <c r="E297" s="218" t="s">
        <v>9485</v>
      </c>
      <c r="F297" s="219" t="s">
        <v>9486</v>
      </c>
      <c r="G297" s="220" t="s">
        <v>7480</v>
      </c>
      <c r="H297" s="221">
        <v>4</v>
      </c>
      <c r="I297" s="222"/>
      <c r="J297" s="223">
        <f>ROUND(I297*H297,2)</f>
        <v>0</v>
      </c>
      <c r="K297" s="219" t="s">
        <v>7283</v>
      </c>
      <c r="L297" s="46"/>
      <c r="M297" s="224" t="s">
        <v>19</v>
      </c>
      <c r="N297" s="225" t="s">
        <v>47</v>
      </c>
      <c r="O297" s="86"/>
      <c r="P297" s="226">
        <f>O297*H297</f>
        <v>0</v>
      </c>
      <c r="Q297" s="226">
        <v>0</v>
      </c>
      <c r="R297" s="226">
        <f>Q297*H297</f>
        <v>0</v>
      </c>
      <c r="S297" s="226">
        <v>0</v>
      </c>
      <c r="T297" s="227">
        <f>S297*H297</f>
        <v>0</v>
      </c>
      <c r="U297" s="40"/>
      <c r="V297" s="40"/>
      <c r="W297" s="40"/>
      <c r="X297" s="40"/>
      <c r="Y297" s="40"/>
      <c r="Z297" s="40"/>
      <c r="AA297" s="40"/>
      <c r="AB297" s="40"/>
      <c r="AC297" s="40"/>
      <c r="AD297" s="40"/>
      <c r="AE297" s="40"/>
      <c r="AR297" s="228" t="s">
        <v>100</v>
      </c>
      <c r="AT297" s="228" t="s">
        <v>237</v>
      </c>
      <c r="AU297" s="228" t="s">
        <v>83</v>
      </c>
      <c r="AY297" s="19" t="s">
        <v>235</v>
      </c>
      <c r="BE297" s="229">
        <f>IF(N297="základní",J297,0)</f>
        <v>0</v>
      </c>
      <c r="BF297" s="229">
        <f>IF(N297="snížená",J297,0)</f>
        <v>0</v>
      </c>
      <c r="BG297" s="229">
        <f>IF(N297="zákl. přenesená",J297,0)</f>
        <v>0</v>
      </c>
      <c r="BH297" s="229">
        <f>IF(N297="sníž. přenesená",J297,0)</f>
        <v>0</v>
      </c>
      <c r="BI297" s="229">
        <f>IF(N297="nulová",J297,0)</f>
        <v>0</v>
      </c>
      <c r="BJ297" s="19" t="s">
        <v>83</v>
      </c>
      <c r="BK297" s="229">
        <f>ROUND(I297*H297,2)</f>
        <v>0</v>
      </c>
      <c r="BL297" s="19" t="s">
        <v>100</v>
      </c>
      <c r="BM297" s="228" t="s">
        <v>6898</v>
      </c>
    </row>
    <row r="298" s="2" customFormat="1">
      <c r="A298" s="40"/>
      <c r="B298" s="41"/>
      <c r="C298" s="42"/>
      <c r="D298" s="237" t="s">
        <v>792</v>
      </c>
      <c r="E298" s="42"/>
      <c r="F298" s="279" t="s">
        <v>9487</v>
      </c>
      <c r="G298" s="42"/>
      <c r="H298" s="42"/>
      <c r="I298" s="232"/>
      <c r="J298" s="42"/>
      <c r="K298" s="42"/>
      <c r="L298" s="46"/>
      <c r="M298" s="233"/>
      <c r="N298" s="234"/>
      <c r="O298" s="86"/>
      <c r="P298" s="86"/>
      <c r="Q298" s="86"/>
      <c r="R298" s="86"/>
      <c r="S298" s="86"/>
      <c r="T298" s="87"/>
      <c r="U298" s="40"/>
      <c r="V298" s="40"/>
      <c r="W298" s="40"/>
      <c r="X298" s="40"/>
      <c r="Y298" s="40"/>
      <c r="Z298" s="40"/>
      <c r="AA298" s="40"/>
      <c r="AB298" s="40"/>
      <c r="AC298" s="40"/>
      <c r="AD298" s="40"/>
      <c r="AE298" s="40"/>
      <c r="AT298" s="19" t="s">
        <v>792</v>
      </c>
      <c r="AU298" s="19" t="s">
        <v>83</v>
      </c>
    </row>
    <row r="299" s="2" customFormat="1" ht="49.05" customHeight="1">
      <c r="A299" s="40"/>
      <c r="B299" s="41"/>
      <c r="C299" s="217" t="s">
        <v>6218</v>
      </c>
      <c r="D299" s="217" t="s">
        <v>237</v>
      </c>
      <c r="E299" s="218" t="s">
        <v>9488</v>
      </c>
      <c r="F299" s="219" t="s">
        <v>9489</v>
      </c>
      <c r="G299" s="220" t="s">
        <v>7480</v>
      </c>
      <c r="H299" s="221">
        <v>8</v>
      </c>
      <c r="I299" s="222"/>
      <c r="J299" s="223">
        <f>ROUND(I299*H299,2)</f>
        <v>0</v>
      </c>
      <c r="K299" s="219" t="s">
        <v>7283</v>
      </c>
      <c r="L299" s="46"/>
      <c r="M299" s="224" t="s">
        <v>19</v>
      </c>
      <c r="N299" s="225" t="s">
        <v>47</v>
      </c>
      <c r="O299" s="86"/>
      <c r="P299" s="226">
        <f>O299*H299</f>
        <v>0</v>
      </c>
      <c r="Q299" s="226">
        <v>0</v>
      </c>
      <c r="R299" s="226">
        <f>Q299*H299</f>
        <v>0</v>
      </c>
      <c r="S299" s="226">
        <v>0</v>
      </c>
      <c r="T299" s="227">
        <f>S299*H299</f>
        <v>0</v>
      </c>
      <c r="U299" s="40"/>
      <c r="V299" s="40"/>
      <c r="W299" s="40"/>
      <c r="X299" s="40"/>
      <c r="Y299" s="40"/>
      <c r="Z299" s="40"/>
      <c r="AA299" s="40"/>
      <c r="AB299" s="40"/>
      <c r="AC299" s="40"/>
      <c r="AD299" s="40"/>
      <c r="AE299" s="40"/>
      <c r="AR299" s="228" t="s">
        <v>100</v>
      </c>
      <c r="AT299" s="228" t="s">
        <v>237</v>
      </c>
      <c r="AU299" s="228" t="s">
        <v>83</v>
      </c>
      <c r="AY299" s="19" t="s">
        <v>235</v>
      </c>
      <c r="BE299" s="229">
        <f>IF(N299="základní",J299,0)</f>
        <v>0</v>
      </c>
      <c r="BF299" s="229">
        <f>IF(N299="snížená",J299,0)</f>
        <v>0</v>
      </c>
      <c r="BG299" s="229">
        <f>IF(N299="zákl. přenesená",J299,0)</f>
        <v>0</v>
      </c>
      <c r="BH299" s="229">
        <f>IF(N299="sníž. přenesená",J299,0)</f>
        <v>0</v>
      </c>
      <c r="BI299" s="229">
        <f>IF(N299="nulová",J299,0)</f>
        <v>0</v>
      </c>
      <c r="BJ299" s="19" t="s">
        <v>83</v>
      </c>
      <c r="BK299" s="229">
        <f>ROUND(I299*H299,2)</f>
        <v>0</v>
      </c>
      <c r="BL299" s="19" t="s">
        <v>100</v>
      </c>
      <c r="BM299" s="228" t="s">
        <v>6906</v>
      </c>
    </row>
    <row r="300" s="2" customFormat="1">
      <c r="A300" s="40"/>
      <c r="B300" s="41"/>
      <c r="C300" s="42"/>
      <c r="D300" s="237" t="s">
        <v>792</v>
      </c>
      <c r="E300" s="42"/>
      <c r="F300" s="279" t="s">
        <v>9490</v>
      </c>
      <c r="G300" s="42"/>
      <c r="H300" s="42"/>
      <c r="I300" s="232"/>
      <c r="J300" s="42"/>
      <c r="K300" s="42"/>
      <c r="L300" s="46"/>
      <c r="M300" s="233"/>
      <c r="N300" s="234"/>
      <c r="O300" s="86"/>
      <c r="P300" s="86"/>
      <c r="Q300" s="86"/>
      <c r="R300" s="86"/>
      <c r="S300" s="86"/>
      <c r="T300" s="87"/>
      <c r="U300" s="40"/>
      <c r="V300" s="40"/>
      <c r="W300" s="40"/>
      <c r="X300" s="40"/>
      <c r="Y300" s="40"/>
      <c r="Z300" s="40"/>
      <c r="AA300" s="40"/>
      <c r="AB300" s="40"/>
      <c r="AC300" s="40"/>
      <c r="AD300" s="40"/>
      <c r="AE300" s="40"/>
      <c r="AT300" s="19" t="s">
        <v>792</v>
      </c>
      <c r="AU300" s="19" t="s">
        <v>83</v>
      </c>
    </row>
    <row r="301" s="2" customFormat="1" ht="37.8" customHeight="1">
      <c r="A301" s="40"/>
      <c r="B301" s="41"/>
      <c r="C301" s="217" t="s">
        <v>6222</v>
      </c>
      <c r="D301" s="217" t="s">
        <v>237</v>
      </c>
      <c r="E301" s="218" t="s">
        <v>9491</v>
      </c>
      <c r="F301" s="219" t="s">
        <v>9492</v>
      </c>
      <c r="G301" s="220" t="s">
        <v>7480</v>
      </c>
      <c r="H301" s="221">
        <v>4</v>
      </c>
      <c r="I301" s="222"/>
      <c r="J301" s="223">
        <f>ROUND(I301*H301,2)</f>
        <v>0</v>
      </c>
      <c r="K301" s="219" t="s">
        <v>7283</v>
      </c>
      <c r="L301" s="46"/>
      <c r="M301" s="224" t="s">
        <v>19</v>
      </c>
      <c r="N301" s="225" t="s">
        <v>47</v>
      </c>
      <c r="O301" s="86"/>
      <c r="P301" s="226">
        <f>O301*H301</f>
        <v>0</v>
      </c>
      <c r="Q301" s="226">
        <v>0</v>
      </c>
      <c r="R301" s="226">
        <f>Q301*H301</f>
        <v>0</v>
      </c>
      <c r="S301" s="226">
        <v>0</v>
      </c>
      <c r="T301" s="227">
        <f>S301*H301</f>
        <v>0</v>
      </c>
      <c r="U301" s="40"/>
      <c r="V301" s="40"/>
      <c r="W301" s="40"/>
      <c r="X301" s="40"/>
      <c r="Y301" s="40"/>
      <c r="Z301" s="40"/>
      <c r="AA301" s="40"/>
      <c r="AB301" s="40"/>
      <c r="AC301" s="40"/>
      <c r="AD301" s="40"/>
      <c r="AE301" s="40"/>
      <c r="AR301" s="228" t="s">
        <v>100</v>
      </c>
      <c r="AT301" s="228" t="s">
        <v>237</v>
      </c>
      <c r="AU301" s="228" t="s">
        <v>83</v>
      </c>
      <c r="AY301" s="19" t="s">
        <v>235</v>
      </c>
      <c r="BE301" s="229">
        <f>IF(N301="základní",J301,0)</f>
        <v>0</v>
      </c>
      <c r="BF301" s="229">
        <f>IF(N301="snížená",J301,0)</f>
        <v>0</v>
      </c>
      <c r="BG301" s="229">
        <f>IF(N301="zákl. přenesená",J301,0)</f>
        <v>0</v>
      </c>
      <c r="BH301" s="229">
        <f>IF(N301="sníž. přenesená",J301,0)</f>
        <v>0</v>
      </c>
      <c r="BI301" s="229">
        <f>IF(N301="nulová",J301,0)</f>
        <v>0</v>
      </c>
      <c r="BJ301" s="19" t="s">
        <v>83</v>
      </c>
      <c r="BK301" s="229">
        <f>ROUND(I301*H301,2)</f>
        <v>0</v>
      </c>
      <c r="BL301" s="19" t="s">
        <v>100</v>
      </c>
      <c r="BM301" s="228" t="s">
        <v>6916</v>
      </c>
    </row>
    <row r="302" s="2" customFormat="1" ht="24.15" customHeight="1">
      <c r="A302" s="40"/>
      <c r="B302" s="41"/>
      <c r="C302" s="217" t="s">
        <v>6226</v>
      </c>
      <c r="D302" s="217" t="s">
        <v>237</v>
      </c>
      <c r="E302" s="218" t="s">
        <v>9493</v>
      </c>
      <c r="F302" s="219" t="s">
        <v>9494</v>
      </c>
      <c r="G302" s="220" t="s">
        <v>7480</v>
      </c>
      <c r="H302" s="221">
        <v>4</v>
      </c>
      <c r="I302" s="222"/>
      <c r="J302" s="223">
        <f>ROUND(I302*H302,2)</f>
        <v>0</v>
      </c>
      <c r="K302" s="219" t="s">
        <v>7283</v>
      </c>
      <c r="L302" s="46"/>
      <c r="M302" s="224" t="s">
        <v>19</v>
      </c>
      <c r="N302" s="225" t="s">
        <v>47</v>
      </c>
      <c r="O302" s="86"/>
      <c r="P302" s="226">
        <f>O302*H302</f>
        <v>0</v>
      </c>
      <c r="Q302" s="226">
        <v>0</v>
      </c>
      <c r="R302" s="226">
        <f>Q302*H302</f>
        <v>0</v>
      </c>
      <c r="S302" s="226">
        <v>0</v>
      </c>
      <c r="T302" s="227">
        <f>S302*H302</f>
        <v>0</v>
      </c>
      <c r="U302" s="40"/>
      <c r="V302" s="40"/>
      <c r="W302" s="40"/>
      <c r="X302" s="40"/>
      <c r="Y302" s="40"/>
      <c r="Z302" s="40"/>
      <c r="AA302" s="40"/>
      <c r="AB302" s="40"/>
      <c r="AC302" s="40"/>
      <c r="AD302" s="40"/>
      <c r="AE302" s="40"/>
      <c r="AR302" s="228" t="s">
        <v>100</v>
      </c>
      <c r="AT302" s="228" t="s">
        <v>237</v>
      </c>
      <c r="AU302" s="228" t="s">
        <v>83</v>
      </c>
      <c r="AY302" s="19" t="s">
        <v>235</v>
      </c>
      <c r="BE302" s="229">
        <f>IF(N302="základní",J302,0)</f>
        <v>0</v>
      </c>
      <c r="BF302" s="229">
        <f>IF(N302="snížená",J302,0)</f>
        <v>0</v>
      </c>
      <c r="BG302" s="229">
        <f>IF(N302="zákl. přenesená",J302,0)</f>
        <v>0</v>
      </c>
      <c r="BH302" s="229">
        <f>IF(N302="sníž. přenesená",J302,0)</f>
        <v>0</v>
      </c>
      <c r="BI302" s="229">
        <f>IF(N302="nulová",J302,0)</f>
        <v>0</v>
      </c>
      <c r="BJ302" s="19" t="s">
        <v>83</v>
      </c>
      <c r="BK302" s="229">
        <f>ROUND(I302*H302,2)</f>
        <v>0</v>
      </c>
      <c r="BL302" s="19" t="s">
        <v>100</v>
      </c>
      <c r="BM302" s="228" t="s">
        <v>6924</v>
      </c>
    </row>
    <row r="303" s="2" customFormat="1" ht="24.15" customHeight="1">
      <c r="A303" s="40"/>
      <c r="B303" s="41"/>
      <c r="C303" s="217" t="s">
        <v>6230</v>
      </c>
      <c r="D303" s="217" t="s">
        <v>237</v>
      </c>
      <c r="E303" s="218" t="s">
        <v>9495</v>
      </c>
      <c r="F303" s="219" t="s">
        <v>9496</v>
      </c>
      <c r="G303" s="220" t="s">
        <v>7480</v>
      </c>
      <c r="H303" s="221">
        <v>4</v>
      </c>
      <c r="I303" s="222"/>
      <c r="J303" s="223">
        <f>ROUND(I303*H303,2)</f>
        <v>0</v>
      </c>
      <c r="K303" s="219" t="s">
        <v>7283</v>
      </c>
      <c r="L303" s="46"/>
      <c r="M303" s="224" t="s">
        <v>19</v>
      </c>
      <c r="N303" s="225" t="s">
        <v>47</v>
      </c>
      <c r="O303" s="86"/>
      <c r="P303" s="226">
        <f>O303*H303</f>
        <v>0</v>
      </c>
      <c r="Q303" s="226">
        <v>0</v>
      </c>
      <c r="R303" s="226">
        <f>Q303*H303</f>
        <v>0</v>
      </c>
      <c r="S303" s="226">
        <v>0</v>
      </c>
      <c r="T303" s="227">
        <f>S303*H303</f>
        <v>0</v>
      </c>
      <c r="U303" s="40"/>
      <c r="V303" s="40"/>
      <c r="W303" s="40"/>
      <c r="X303" s="40"/>
      <c r="Y303" s="40"/>
      <c r="Z303" s="40"/>
      <c r="AA303" s="40"/>
      <c r="AB303" s="40"/>
      <c r="AC303" s="40"/>
      <c r="AD303" s="40"/>
      <c r="AE303" s="40"/>
      <c r="AR303" s="228" t="s">
        <v>100</v>
      </c>
      <c r="AT303" s="228" t="s">
        <v>237</v>
      </c>
      <c r="AU303" s="228" t="s">
        <v>83</v>
      </c>
      <c r="AY303" s="19" t="s">
        <v>235</v>
      </c>
      <c r="BE303" s="229">
        <f>IF(N303="základní",J303,0)</f>
        <v>0</v>
      </c>
      <c r="BF303" s="229">
        <f>IF(N303="snížená",J303,0)</f>
        <v>0</v>
      </c>
      <c r="BG303" s="229">
        <f>IF(N303="zákl. přenesená",J303,0)</f>
        <v>0</v>
      </c>
      <c r="BH303" s="229">
        <f>IF(N303="sníž. přenesená",J303,0)</f>
        <v>0</v>
      </c>
      <c r="BI303" s="229">
        <f>IF(N303="nulová",J303,0)</f>
        <v>0</v>
      </c>
      <c r="BJ303" s="19" t="s">
        <v>83</v>
      </c>
      <c r="BK303" s="229">
        <f>ROUND(I303*H303,2)</f>
        <v>0</v>
      </c>
      <c r="BL303" s="19" t="s">
        <v>100</v>
      </c>
      <c r="BM303" s="228" t="s">
        <v>6932</v>
      </c>
    </row>
    <row r="304" s="2" customFormat="1" ht="55.5" customHeight="1">
      <c r="A304" s="40"/>
      <c r="B304" s="41"/>
      <c r="C304" s="217" t="s">
        <v>6234</v>
      </c>
      <c r="D304" s="217" t="s">
        <v>237</v>
      </c>
      <c r="E304" s="218" t="s">
        <v>9497</v>
      </c>
      <c r="F304" s="219" t="s">
        <v>9498</v>
      </c>
      <c r="G304" s="220" t="s">
        <v>7480</v>
      </c>
      <c r="H304" s="221">
        <v>8</v>
      </c>
      <c r="I304" s="222"/>
      <c r="J304" s="223">
        <f>ROUND(I304*H304,2)</f>
        <v>0</v>
      </c>
      <c r="K304" s="219" t="s">
        <v>7283</v>
      </c>
      <c r="L304" s="46"/>
      <c r="M304" s="224" t="s">
        <v>19</v>
      </c>
      <c r="N304" s="225" t="s">
        <v>47</v>
      </c>
      <c r="O304" s="86"/>
      <c r="P304" s="226">
        <f>O304*H304</f>
        <v>0</v>
      </c>
      <c r="Q304" s="226">
        <v>0</v>
      </c>
      <c r="R304" s="226">
        <f>Q304*H304</f>
        <v>0</v>
      </c>
      <c r="S304" s="226">
        <v>0</v>
      </c>
      <c r="T304" s="227">
        <f>S304*H304</f>
        <v>0</v>
      </c>
      <c r="U304" s="40"/>
      <c r="V304" s="40"/>
      <c r="W304" s="40"/>
      <c r="X304" s="40"/>
      <c r="Y304" s="40"/>
      <c r="Z304" s="40"/>
      <c r="AA304" s="40"/>
      <c r="AB304" s="40"/>
      <c r="AC304" s="40"/>
      <c r="AD304" s="40"/>
      <c r="AE304" s="40"/>
      <c r="AR304" s="228" t="s">
        <v>100</v>
      </c>
      <c r="AT304" s="228" t="s">
        <v>237</v>
      </c>
      <c r="AU304" s="228" t="s">
        <v>83</v>
      </c>
      <c r="AY304" s="19" t="s">
        <v>235</v>
      </c>
      <c r="BE304" s="229">
        <f>IF(N304="základní",J304,0)</f>
        <v>0</v>
      </c>
      <c r="BF304" s="229">
        <f>IF(N304="snížená",J304,0)</f>
        <v>0</v>
      </c>
      <c r="BG304" s="229">
        <f>IF(N304="zákl. přenesená",J304,0)</f>
        <v>0</v>
      </c>
      <c r="BH304" s="229">
        <f>IF(N304="sníž. přenesená",J304,0)</f>
        <v>0</v>
      </c>
      <c r="BI304" s="229">
        <f>IF(N304="nulová",J304,0)</f>
        <v>0</v>
      </c>
      <c r="BJ304" s="19" t="s">
        <v>83</v>
      </c>
      <c r="BK304" s="229">
        <f>ROUND(I304*H304,2)</f>
        <v>0</v>
      </c>
      <c r="BL304" s="19" t="s">
        <v>100</v>
      </c>
      <c r="BM304" s="228" t="s">
        <v>6940</v>
      </c>
    </row>
    <row r="305" s="2" customFormat="1">
      <c r="A305" s="40"/>
      <c r="B305" s="41"/>
      <c r="C305" s="42"/>
      <c r="D305" s="237" t="s">
        <v>792</v>
      </c>
      <c r="E305" s="42"/>
      <c r="F305" s="279" t="s">
        <v>9499</v>
      </c>
      <c r="G305" s="42"/>
      <c r="H305" s="42"/>
      <c r="I305" s="232"/>
      <c r="J305" s="42"/>
      <c r="K305" s="42"/>
      <c r="L305" s="46"/>
      <c r="M305" s="233"/>
      <c r="N305" s="234"/>
      <c r="O305" s="86"/>
      <c r="P305" s="86"/>
      <c r="Q305" s="86"/>
      <c r="R305" s="86"/>
      <c r="S305" s="86"/>
      <c r="T305" s="87"/>
      <c r="U305" s="40"/>
      <c r="V305" s="40"/>
      <c r="W305" s="40"/>
      <c r="X305" s="40"/>
      <c r="Y305" s="40"/>
      <c r="Z305" s="40"/>
      <c r="AA305" s="40"/>
      <c r="AB305" s="40"/>
      <c r="AC305" s="40"/>
      <c r="AD305" s="40"/>
      <c r="AE305" s="40"/>
      <c r="AT305" s="19" t="s">
        <v>792</v>
      </c>
      <c r="AU305" s="19" t="s">
        <v>83</v>
      </c>
    </row>
    <row r="306" s="2" customFormat="1" ht="33" customHeight="1">
      <c r="A306" s="40"/>
      <c r="B306" s="41"/>
      <c r="C306" s="217" t="s">
        <v>6238</v>
      </c>
      <c r="D306" s="217" t="s">
        <v>237</v>
      </c>
      <c r="E306" s="218" t="s">
        <v>9500</v>
      </c>
      <c r="F306" s="219" t="s">
        <v>9501</v>
      </c>
      <c r="G306" s="220" t="s">
        <v>7480</v>
      </c>
      <c r="H306" s="221">
        <v>4</v>
      </c>
      <c r="I306" s="222"/>
      <c r="J306" s="223">
        <f>ROUND(I306*H306,2)</f>
        <v>0</v>
      </c>
      <c r="K306" s="219" t="s">
        <v>7283</v>
      </c>
      <c r="L306" s="46"/>
      <c r="M306" s="224" t="s">
        <v>19</v>
      </c>
      <c r="N306" s="225" t="s">
        <v>47</v>
      </c>
      <c r="O306" s="86"/>
      <c r="P306" s="226">
        <f>O306*H306</f>
        <v>0</v>
      </c>
      <c r="Q306" s="226">
        <v>0</v>
      </c>
      <c r="R306" s="226">
        <f>Q306*H306</f>
        <v>0</v>
      </c>
      <c r="S306" s="226">
        <v>0</v>
      </c>
      <c r="T306" s="227">
        <f>S306*H306</f>
        <v>0</v>
      </c>
      <c r="U306" s="40"/>
      <c r="V306" s="40"/>
      <c r="W306" s="40"/>
      <c r="X306" s="40"/>
      <c r="Y306" s="40"/>
      <c r="Z306" s="40"/>
      <c r="AA306" s="40"/>
      <c r="AB306" s="40"/>
      <c r="AC306" s="40"/>
      <c r="AD306" s="40"/>
      <c r="AE306" s="40"/>
      <c r="AR306" s="228" t="s">
        <v>100</v>
      </c>
      <c r="AT306" s="228" t="s">
        <v>237</v>
      </c>
      <c r="AU306" s="228" t="s">
        <v>83</v>
      </c>
      <c r="AY306" s="19" t="s">
        <v>235</v>
      </c>
      <c r="BE306" s="229">
        <f>IF(N306="základní",J306,0)</f>
        <v>0</v>
      </c>
      <c r="BF306" s="229">
        <f>IF(N306="snížená",J306,0)</f>
        <v>0</v>
      </c>
      <c r="BG306" s="229">
        <f>IF(N306="zákl. přenesená",J306,0)</f>
        <v>0</v>
      </c>
      <c r="BH306" s="229">
        <f>IF(N306="sníž. přenesená",J306,0)</f>
        <v>0</v>
      </c>
      <c r="BI306" s="229">
        <f>IF(N306="nulová",J306,0)</f>
        <v>0</v>
      </c>
      <c r="BJ306" s="19" t="s">
        <v>83</v>
      </c>
      <c r="BK306" s="229">
        <f>ROUND(I306*H306,2)</f>
        <v>0</v>
      </c>
      <c r="BL306" s="19" t="s">
        <v>100</v>
      </c>
      <c r="BM306" s="228" t="s">
        <v>6948</v>
      </c>
    </row>
    <row r="307" s="2" customFormat="1" ht="21.75" customHeight="1">
      <c r="A307" s="40"/>
      <c r="B307" s="41"/>
      <c r="C307" s="217" t="s">
        <v>6242</v>
      </c>
      <c r="D307" s="217" t="s">
        <v>237</v>
      </c>
      <c r="E307" s="218" t="s">
        <v>9502</v>
      </c>
      <c r="F307" s="219" t="s">
        <v>9503</v>
      </c>
      <c r="G307" s="220" t="s">
        <v>7480</v>
      </c>
      <c r="H307" s="221">
        <v>4</v>
      </c>
      <c r="I307" s="222"/>
      <c r="J307" s="223">
        <f>ROUND(I307*H307,2)</f>
        <v>0</v>
      </c>
      <c r="K307" s="219" t="s">
        <v>7283</v>
      </c>
      <c r="L307" s="46"/>
      <c r="M307" s="224" t="s">
        <v>19</v>
      </c>
      <c r="N307" s="225" t="s">
        <v>47</v>
      </c>
      <c r="O307" s="86"/>
      <c r="P307" s="226">
        <f>O307*H307</f>
        <v>0</v>
      </c>
      <c r="Q307" s="226">
        <v>0</v>
      </c>
      <c r="R307" s="226">
        <f>Q307*H307</f>
        <v>0</v>
      </c>
      <c r="S307" s="226">
        <v>0</v>
      </c>
      <c r="T307" s="227">
        <f>S307*H307</f>
        <v>0</v>
      </c>
      <c r="U307" s="40"/>
      <c r="V307" s="40"/>
      <c r="W307" s="40"/>
      <c r="X307" s="40"/>
      <c r="Y307" s="40"/>
      <c r="Z307" s="40"/>
      <c r="AA307" s="40"/>
      <c r="AB307" s="40"/>
      <c r="AC307" s="40"/>
      <c r="AD307" s="40"/>
      <c r="AE307" s="40"/>
      <c r="AR307" s="228" t="s">
        <v>100</v>
      </c>
      <c r="AT307" s="228" t="s">
        <v>237</v>
      </c>
      <c r="AU307" s="228" t="s">
        <v>83</v>
      </c>
      <c r="AY307" s="19" t="s">
        <v>235</v>
      </c>
      <c r="BE307" s="229">
        <f>IF(N307="základní",J307,0)</f>
        <v>0</v>
      </c>
      <c r="BF307" s="229">
        <f>IF(N307="snížená",J307,0)</f>
        <v>0</v>
      </c>
      <c r="BG307" s="229">
        <f>IF(N307="zákl. přenesená",J307,0)</f>
        <v>0</v>
      </c>
      <c r="BH307" s="229">
        <f>IF(N307="sníž. přenesená",J307,0)</f>
        <v>0</v>
      </c>
      <c r="BI307" s="229">
        <f>IF(N307="nulová",J307,0)</f>
        <v>0</v>
      </c>
      <c r="BJ307" s="19" t="s">
        <v>83</v>
      </c>
      <c r="BK307" s="229">
        <f>ROUND(I307*H307,2)</f>
        <v>0</v>
      </c>
      <c r="BL307" s="19" t="s">
        <v>100</v>
      </c>
      <c r="BM307" s="228" t="s">
        <v>6956</v>
      </c>
    </row>
    <row r="308" s="2" customFormat="1" ht="16.5" customHeight="1">
      <c r="A308" s="40"/>
      <c r="B308" s="41"/>
      <c r="C308" s="217" t="s">
        <v>6246</v>
      </c>
      <c r="D308" s="217" t="s">
        <v>237</v>
      </c>
      <c r="E308" s="218" t="s">
        <v>9504</v>
      </c>
      <c r="F308" s="219" t="s">
        <v>9505</v>
      </c>
      <c r="G308" s="220" t="s">
        <v>7480</v>
      </c>
      <c r="H308" s="221">
        <v>4</v>
      </c>
      <c r="I308" s="222"/>
      <c r="J308" s="223">
        <f>ROUND(I308*H308,2)</f>
        <v>0</v>
      </c>
      <c r="K308" s="219" t="s">
        <v>7283</v>
      </c>
      <c r="L308" s="46"/>
      <c r="M308" s="224" t="s">
        <v>19</v>
      </c>
      <c r="N308" s="225" t="s">
        <v>47</v>
      </c>
      <c r="O308" s="86"/>
      <c r="P308" s="226">
        <f>O308*H308</f>
        <v>0</v>
      </c>
      <c r="Q308" s="226">
        <v>0</v>
      </c>
      <c r="R308" s="226">
        <f>Q308*H308</f>
        <v>0</v>
      </c>
      <c r="S308" s="226">
        <v>0</v>
      </c>
      <c r="T308" s="227">
        <f>S308*H308</f>
        <v>0</v>
      </c>
      <c r="U308" s="40"/>
      <c r="V308" s="40"/>
      <c r="W308" s="40"/>
      <c r="X308" s="40"/>
      <c r="Y308" s="40"/>
      <c r="Z308" s="40"/>
      <c r="AA308" s="40"/>
      <c r="AB308" s="40"/>
      <c r="AC308" s="40"/>
      <c r="AD308" s="40"/>
      <c r="AE308" s="40"/>
      <c r="AR308" s="228" t="s">
        <v>100</v>
      </c>
      <c r="AT308" s="228" t="s">
        <v>237</v>
      </c>
      <c r="AU308" s="228" t="s">
        <v>83</v>
      </c>
      <c r="AY308" s="19" t="s">
        <v>235</v>
      </c>
      <c r="BE308" s="229">
        <f>IF(N308="základní",J308,0)</f>
        <v>0</v>
      </c>
      <c r="BF308" s="229">
        <f>IF(N308="snížená",J308,0)</f>
        <v>0</v>
      </c>
      <c r="BG308" s="229">
        <f>IF(N308="zákl. přenesená",J308,0)</f>
        <v>0</v>
      </c>
      <c r="BH308" s="229">
        <f>IF(N308="sníž. přenesená",J308,0)</f>
        <v>0</v>
      </c>
      <c r="BI308" s="229">
        <f>IF(N308="nulová",J308,0)</f>
        <v>0</v>
      </c>
      <c r="BJ308" s="19" t="s">
        <v>83</v>
      </c>
      <c r="BK308" s="229">
        <f>ROUND(I308*H308,2)</f>
        <v>0</v>
      </c>
      <c r="BL308" s="19" t="s">
        <v>100</v>
      </c>
      <c r="BM308" s="228" t="s">
        <v>6964</v>
      </c>
    </row>
    <row r="309" s="2" customFormat="1" ht="16.5" customHeight="1">
      <c r="A309" s="40"/>
      <c r="B309" s="41"/>
      <c r="C309" s="217" t="s">
        <v>6251</v>
      </c>
      <c r="D309" s="217" t="s">
        <v>237</v>
      </c>
      <c r="E309" s="218" t="s">
        <v>9506</v>
      </c>
      <c r="F309" s="219" t="s">
        <v>9507</v>
      </c>
      <c r="G309" s="220" t="s">
        <v>1283</v>
      </c>
      <c r="H309" s="221">
        <v>32</v>
      </c>
      <c r="I309" s="222"/>
      <c r="J309" s="223">
        <f>ROUND(I309*H309,2)</f>
        <v>0</v>
      </c>
      <c r="K309" s="219" t="s">
        <v>7283</v>
      </c>
      <c r="L309" s="46"/>
      <c r="M309" s="224" t="s">
        <v>19</v>
      </c>
      <c r="N309" s="225" t="s">
        <v>47</v>
      </c>
      <c r="O309" s="86"/>
      <c r="P309" s="226">
        <f>O309*H309</f>
        <v>0</v>
      </c>
      <c r="Q309" s="226">
        <v>0</v>
      </c>
      <c r="R309" s="226">
        <f>Q309*H309</f>
        <v>0</v>
      </c>
      <c r="S309" s="226">
        <v>0</v>
      </c>
      <c r="T309" s="227">
        <f>S309*H309</f>
        <v>0</v>
      </c>
      <c r="U309" s="40"/>
      <c r="V309" s="40"/>
      <c r="W309" s="40"/>
      <c r="X309" s="40"/>
      <c r="Y309" s="40"/>
      <c r="Z309" s="40"/>
      <c r="AA309" s="40"/>
      <c r="AB309" s="40"/>
      <c r="AC309" s="40"/>
      <c r="AD309" s="40"/>
      <c r="AE309" s="40"/>
      <c r="AR309" s="228" t="s">
        <v>100</v>
      </c>
      <c r="AT309" s="228" t="s">
        <v>237</v>
      </c>
      <c r="AU309" s="228" t="s">
        <v>83</v>
      </c>
      <c r="AY309" s="19" t="s">
        <v>235</v>
      </c>
      <c r="BE309" s="229">
        <f>IF(N309="základní",J309,0)</f>
        <v>0</v>
      </c>
      <c r="BF309" s="229">
        <f>IF(N309="snížená",J309,0)</f>
        <v>0</v>
      </c>
      <c r="BG309" s="229">
        <f>IF(N309="zákl. přenesená",J309,0)</f>
        <v>0</v>
      </c>
      <c r="BH309" s="229">
        <f>IF(N309="sníž. přenesená",J309,0)</f>
        <v>0</v>
      </c>
      <c r="BI309" s="229">
        <f>IF(N309="nulová",J309,0)</f>
        <v>0</v>
      </c>
      <c r="BJ309" s="19" t="s">
        <v>83</v>
      </c>
      <c r="BK309" s="229">
        <f>ROUND(I309*H309,2)</f>
        <v>0</v>
      </c>
      <c r="BL309" s="19" t="s">
        <v>100</v>
      </c>
      <c r="BM309" s="228" t="s">
        <v>6972</v>
      </c>
    </row>
    <row r="310" s="2" customFormat="1" ht="16.5" customHeight="1">
      <c r="A310" s="40"/>
      <c r="B310" s="41"/>
      <c r="C310" s="217" t="s">
        <v>6256</v>
      </c>
      <c r="D310" s="217" t="s">
        <v>237</v>
      </c>
      <c r="E310" s="218" t="s">
        <v>9508</v>
      </c>
      <c r="F310" s="219" t="s">
        <v>9326</v>
      </c>
      <c r="G310" s="220" t="s">
        <v>610</v>
      </c>
      <c r="H310" s="221">
        <v>1</v>
      </c>
      <c r="I310" s="222"/>
      <c r="J310" s="223">
        <f>ROUND(I310*H310,2)</f>
        <v>0</v>
      </c>
      <c r="K310" s="219" t="s">
        <v>7283</v>
      </c>
      <c r="L310" s="46"/>
      <c r="M310" s="224" t="s">
        <v>19</v>
      </c>
      <c r="N310" s="225" t="s">
        <v>47</v>
      </c>
      <c r="O310" s="86"/>
      <c r="P310" s="226">
        <f>O310*H310</f>
        <v>0</v>
      </c>
      <c r="Q310" s="226">
        <v>0</v>
      </c>
      <c r="R310" s="226">
        <f>Q310*H310</f>
        <v>0</v>
      </c>
      <c r="S310" s="226">
        <v>0</v>
      </c>
      <c r="T310" s="227">
        <f>S310*H310</f>
        <v>0</v>
      </c>
      <c r="U310" s="40"/>
      <c r="V310" s="40"/>
      <c r="W310" s="40"/>
      <c r="X310" s="40"/>
      <c r="Y310" s="40"/>
      <c r="Z310" s="40"/>
      <c r="AA310" s="40"/>
      <c r="AB310" s="40"/>
      <c r="AC310" s="40"/>
      <c r="AD310" s="40"/>
      <c r="AE310" s="40"/>
      <c r="AR310" s="228" t="s">
        <v>100</v>
      </c>
      <c r="AT310" s="228" t="s">
        <v>237</v>
      </c>
      <c r="AU310" s="228" t="s">
        <v>83</v>
      </c>
      <c r="AY310" s="19" t="s">
        <v>235</v>
      </c>
      <c r="BE310" s="229">
        <f>IF(N310="základní",J310,0)</f>
        <v>0</v>
      </c>
      <c r="BF310" s="229">
        <f>IF(N310="snížená",J310,0)</f>
        <v>0</v>
      </c>
      <c r="BG310" s="229">
        <f>IF(N310="zákl. přenesená",J310,0)</f>
        <v>0</v>
      </c>
      <c r="BH310" s="229">
        <f>IF(N310="sníž. přenesená",J310,0)</f>
        <v>0</v>
      </c>
      <c r="BI310" s="229">
        <f>IF(N310="nulová",J310,0)</f>
        <v>0</v>
      </c>
      <c r="BJ310" s="19" t="s">
        <v>83</v>
      </c>
      <c r="BK310" s="229">
        <f>ROUND(I310*H310,2)</f>
        <v>0</v>
      </c>
      <c r="BL310" s="19" t="s">
        <v>100</v>
      </c>
      <c r="BM310" s="228" t="s">
        <v>6980</v>
      </c>
    </row>
    <row r="311" s="12" customFormat="1" ht="25.92" customHeight="1">
      <c r="A311" s="12"/>
      <c r="B311" s="201"/>
      <c r="C311" s="202"/>
      <c r="D311" s="203" t="s">
        <v>75</v>
      </c>
      <c r="E311" s="204" t="s">
        <v>9509</v>
      </c>
      <c r="F311" s="204" t="s">
        <v>9510</v>
      </c>
      <c r="G311" s="202"/>
      <c r="H311" s="202"/>
      <c r="I311" s="205"/>
      <c r="J311" s="206">
        <f>BK311</f>
        <v>0</v>
      </c>
      <c r="K311" s="202"/>
      <c r="L311" s="207"/>
      <c r="M311" s="208"/>
      <c r="N311" s="209"/>
      <c r="O311" s="209"/>
      <c r="P311" s="210">
        <f>SUM(P312:P319)</f>
        <v>0</v>
      </c>
      <c r="Q311" s="209"/>
      <c r="R311" s="210">
        <f>SUM(R312:R319)</f>
        <v>0</v>
      </c>
      <c r="S311" s="209"/>
      <c r="T311" s="211">
        <f>SUM(T312:T319)</f>
        <v>0</v>
      </c>
      <c r="U311" s="12"/>
      <c r="V311" s="12"/>
      <c r="W311" s="12"/>
      <c r="X311" s="12"/>
      <c r="Y311" s="12"/>
      <c r="Z311" s="12"/>
      <c r="AA311" s="12"/>
      <c r="AB311" s="12"/>
      <c r="AC311" s="12"/>
      <c r="AD311" s="12"/>
      <c r="AE311" s="12"/>
      <c r="AR311" s="212" t="s">
        <v>83</v>
      </c>
      <c r="AT311" s="213" t="s">
        <v>75</v>
      </c>
      <c r="AU311" s="213" t="s">
        <v>76</v>
      </c>
      <c r="AY311" s="212" t="s">
        <v>235</v>
      </c>
      <c r="BK311" s="214">
        <f>SUM(BK312:BK319)</f>
        <v>0</v>
      </c>
    </row>
    <row r="312" s="2" customFormat="1" ht="55.5" customHeight="1">
      <c r="A312" s="40"/>
      <c r="B312" s="41"/>
      <c r="C312" s="217" t="s">
        <v>6260</v>
      </c>
      <c r="D312" s="217" t="s">
        <v>237</v>
      </c>
      <c r="E312" s="218" t="s">
        <v>9511</v>
      </c>
      <c r="F312" s="219" t="s">
        <v>9512</v>
      </c>
      <c r="G312" s="220" t="s">
        <v>7480</v>
      </c>
      <c r="H312" s="221">
        <v>22</v>
      </c>
      <c r="I312" s="222"/>
      <c r="J312" s="223">
        <f>ROUND(I312*H312,2)</f>
        <v>0</v>
      </c>
      <c r="K312" s="219" t="s">
        <v>7283</v>
      </c>
      <c r="L312" s="46"/>
      <c r="M312" s="224" t="s">
        <v>19</v>
      </c>
      <c r="N312" s="225" t="s">
        <v>47</v>
      </c>
      <c r="O312" s="86"/>
      <c r="P312" s="226">
        <f>O312*H312</f>
        <v>0</v>
      </c>
      <c r="Q312" s="226">
        <v>0</v>
      </c>
      <c r="R312" s="226">
        <f>Q312*H312</f>
        <v>0</v>
      </c>
      <c r="S312" s="226">
        <v>0</v>
      </c>
      <c r="T312" s="227">
        <f>S312*H312</f>
        <v>0</v>
      </c>
      <c r="U312" s="40"/>
      <c r="V312" s="40"/>
      <c r="W312" s="40"/>
      <c r="X312" s="40"/>
      <c r="Y312" s="40"/>
      <c r="Z312" s="40"/>
      <c r="AA312" s="40"/>
      <c r="AB312" s="40"/>
      <c r="AC312" s="40"/>
      <c r="AD312" s="40"/>
      <c r="AE312" s="40"/>
      <c r="AR312" s="228" t="s">
        <v>100</v>
      </c>
      <c r="AT312" s="228" t="s">
        <v>237</v>
      </c>
      <c r="AU312" s="228" t="s">
        <v>83</v>
      </c>
      <c r="AY312" s="19" t="s">
        <v>235</v>
      </c>
      <c r="BE312" s="229">
        <f>IF(N312="základní",J312,0)</f>
        <v>0</v>
      </c>
      <c r="BF312" s="229">
        <f>IF(N312="snížená",J312,0)</f>
        <v>0</v>
      </c>
      <c r="BG312" s="229">
        <f>IF(N312="zákl. přenesená",J312,0)</f>
        <v>0</v>
      </c>
      <c r="BH312" s="229">
        <f>IF(N312="sníž. přenesená",J312,0)</f>
        <v>0</v>
      </c>
      <c r="BI312" s="229">
        <f>IF(N312="nulová",J312,0)</f>
        <v>0</v>
      </c>
      <c r="BJ312" s="19" t="s">
        <v>83</v>
      </c>
      <c r="BK312" s="229">
        <f>ROUND(I312*H312,2)</f>
        <v>0</v>
      </c>
      <c r="BL312" s="19" t="s">
        <v>100</v>
      </c>
      <c r="BM312" s="228" t="s">
        <v>6988</v>
      </c>
    </row>
    <row r="313" s="2" customFormat="1">
      <c r="A313" s="40"/>
      <c r="B313" s="41"/>
      <c r="C313" s="42"/>
      <c r="D313" s="237" t="s">
        <v>792</v>
      </c>
      <c r="E313" s="42"/>
      <c r="F313" s="279" t="s">
        <v>9513</v>
      </c>
      <c r="G313" s="42"/>
      <c r="H313" s="42"/>
      <c r="I313" s="232"/>
      <c r="J313" s="42"/>
      <c r="K313" s="42"/>
      <c r="L313" s="46"/>
      <c r="M313" s="233"/>
      <c r="N313" s="234"/>
      <c r="O313" s="86"/>
      <c r="P313" s="86"/>
      <c r="Q313" s="86"/>
      <c r="R313" s="86"/>
      <c r="S313" s="86"/>
      <c r="T313" s="87"/>
      <c r="U313" s="40"/>
      <c r="V313" s="40"/>
      <c r="W313" s="40"/>
      <c r="X313" s="40"/>
      <c r="Y313" s="40"/>
      <c r="Z313" s="40"/>
      <c r="AA313" s="40"/>
      <c r="AB313" s="40"/>
      <c r="AC313" s="40"/>
      <c r="AD313" s="40"/>
      <c r="AE313" s="40"/>
      <c r="AT313" s="19" t="s">
        <v>792</v>
      </c>
      <c r="AU313" s="19" t="s">
        <v>83</v>
      </c>
    </row>
    <row r="314" s="2" customFormat="1" ht="55.5" customHeight="1">
      <c r="A314" s="40"/>
      <c r="B314" s="41"/>
      <c r="C314" s="217" t="s">
        <v>6263</v>
      </c>
      <c r="D314" s="217" t="s">
        <v>237</v>
      </c>
      <c r="E314" s="218" t="s">
        <v>9514</v>
      </c>
      <c r="F314" s="219" t="s">
        <v>9515</v>
      </c>
      <c r="G314" s="220" t="s">
        <v>7480</v>
      </c>
      <c r="H314" s="221">
        <v>4</v>
      </c>
      <c r="I314" s="222"/>
      <c r="J314" s="223">
        <f>ROUND(I314*H314,2)</f>
        <v>0</v>
      </c>
      <c r="K314" s="219" t="s">
        <v>7283</v>
      </c>
      <c r="L314" s="46"/>
      <c r="M314" s="224" t="s">
        <v>19</v>
      </c>
      <c r="N314" s="225" t="s">
        <v>47</v>
      </c>
      <c r="O314" s="86"/>
      <c r="P314" s="226">
        <f>O314*H314</f>
        <v>0</v>
      </c>
      <c r="Q314" s="226">
        <v>0</v>
      </c>
      <c r="R314" s="226">
        <f>Q314*H314</f>
        <v>0</v>
      </c>
      <c r="S314" s="226">
        <v>0</v>
      </c>
      <c r="T314" s="227">
        <f>S314*H314</f>
        <v>0</v>
      </c>
      <c r="U314" s="40"/>
      <c r="V314" s="40"/>
      <c r="W314" s="40"/>
      <c r="X314" s="40"/>
      <c r="Y314" s="40"/>
      <c r="Z314" s="40"/>
      <c r="AA314" s="40"/>
      <c r="AB314" s="40"/>
      <c r="AC314" s="40"/>
      <c r="AD314" s="40"/>
      <c r="AE314" s="40"/>
      <c r="AR314" s="228" t="s">
        <v>100</v>
      </c>
      <c r="AT314" s="228" t="s">
        <v>237</v>
      </c>
      <c r="AU314" s="228" t="s">
        <v>83</v>
      </c>
      <c r="AY314" s="19" t="s">
        <v>235</v>
      </c>
      <c r="BE314" s="229">
        <f>IF(N314="základní",J314,0)</f>
        <v>0</v>
      </c>
      <c r="BF314" s="229">
        <f>IF(N314="snížená",J314,0)</f>
        <v>0</v>
      </c>
      <c r="BG314" s="229">
        <f>IF(N314="zákl. přenesená",J314,0)</f>
        <v>0</v>
      </c>
      <c r="BH314" s="229">
        <f>IF(N314="sníž. přenesená",J314,0)</f>
        <v>0</v>
      </c>
      <c r="BI314" s="229">
        <f>IF(N314="nulová",J314,0)</f>
        <v>0</v>
      </c>
      <c r="BJ314" s="19" t="s">
        <v>83</v>
      </c>
      <c r="BK314" s="229">
        <f>ROUND(I314*H314,2)</f>
        <v>0</v>
      </c>
      <c r="BL314" s="19" t="s">
        <v>100</v>
      </c>
      <c r="BM314" s="228" t="s">
        <v>6996</v>
      </c>
    </row>
    <row r="315" s="2" customFormat="1">
      <c r="A315" s="40"/>
      <c r="B315" s="41"/>
      <c r="C315" s="42"/>
      <c r="D315" s="237" t="s">
        <v>792</v>
      </c>
      <c r="E315" s="42"/>
      <c r="F315" s="279" t="s">
        <v>9516</v>
      </c>
      <c r="G315" s="42"/>
      <c r="H315" s="42"/>
      <c r="I315" s="232"/>
      <c r="J315" s="42"/>
      <c r="K315" s="42"/>
      <c r="L315" s="46"/>
      <c r="M315" s="233"/>
      <c r="N315" s="234"/>
      <c r="O315" s="86"/>
      <c r="P315" s="86"/>
      <c r="Q315" s="86"/>
      <c r="R315" s="86"/>
      <c r="S315" s="86"/>
      <c r="T315" s="87"/>
      <c r="U315" s="40"/>
      <c r="V315" s="40"/>
      <c r="W315" s="40"/>
      <c r="X315" s="40"/>
      <c r="Y315" s="40"/>
      <c r="Z315" s="40"/>
      <c r="AA315" s="40"/>
      <c r="AB315" s="40"/>
      <c r="AC315" s="40"/>
      <c r="AD315" s="40"/>
      <c r="AE315" s="40"/>
      <c r="AT315" s="19" t="s">
        <v>792</v>
      </c>
      <c r="AU315" s="19" t="s">
        <v>83</v>
      </c>
    </row>
    <row r="316" s="2" customFormat="1" ht="16.5" customHeight="1">
      <c r="A316" s="40"/>
      <c r="B316" s="41"/>
      <c r="C316" s="217" t="s">
        <v>6266</v>
      </c>
      <c r="D316" s="217" t="s">
        <v>237</v>
      </c>
      <c r="E316" s="218" t="s">
        <v>9517</v>
      </c>
      <c r="F316" s="219" t="s">
        <v>9518</v>
      </c>
      <c r="G316" s="220" t="s">
        <v>7480</v>
      </c>
      <c r="H316" s="221">
        <v>8</v>
      </c>
      <c r="I316" s="222"/>
      <c r="J316" s="223">
        <f>ROUND(I316*H316,2)</f>
        <v>0</v>
      </c>
      <c r="K316" s="219" t="s">
        <v>7283</v>
      </c>
      <c r="L316" s="46"/>
      <c r="M316" s="224" t="s">
        <v>19</v>
      </c>
      <c r="N316" s="225" t="s">
        <v>47</v>
      </c>
      <c r="O316" s="86"/>
      <c r="P316" s="226">
        <f>O316*H316</f>
        <v>0</v>
      </c>
      <c r="Q316" s="226">
        <v>0</v>
      </c>
      <c r="R316" s="226">
        <f>Q316*H316</f>
        <v>0</v>
      </c>
      <c r="S316" s="226">
        <v>0</v>
      </c>
      <c r="T316" s="227">
        <f>S316*H316</f>
        <v>0</v>
      </c>
      <c r="U316" s="40"/>
      <c r="V316" s="40"/>
      <c r="W316" s="40"/>
      <c r="X316" s="40"/>
      <c r="Y316" s="40"/>
      <c r="Z316" s="40"/>
      <c r="AA316" s="40"/>
      <c r="AB316" s="40"/>
      <c r="AC316" s="40"/>
      <c r="AD316" s="40"/>
      <c r="AE316" s="40"/>
      <c r="AR316" s="228" t="s">
        <v>100</v>
      </c>
      <c r="AT316" s="228" t="s">
        <v>237</v>
      </c>
      <c r="AU316" s="228" t="s">
        <v>83</v>
      </c>
      <c r="AY316" s="19" t="s">
        <v>235</v>
      </c>
      <c r="BE316" s="229">
        <f>IF(N316="základní",J316,0)</f>
        <v>0</v>
      </c>
      <c r="BF316" s="229">
        <f>IF(N316="snížená",J316,0)</f>
        <v>0</v>
      </c>
      <c r="BG316" s="229">
        <f>IF(N316="zákl. přenesená",J316,0)</f>
        <v>0</v>
      </c>
      <c r="BH316" s="229">
        <f>IF(N316="sníž. přenesená",J316,0)</f>
        <v>0</v>
      </c>
      <c r="BI316" s="229">
        <f>IF(N316="nulová",J316,0)</f>
        <v>0</v>
      </c>
      <c r="BJ316" s="19" t="s">
        <v>83</v>
      </c>
      <c r="BK316" s="229">
        <f>ROUND(I316*H316,2)</f>
        <v>0</v>
      </c>
      <c r="BL316" s="19" t="s">
        <v>100</v>
      </c>
      <c r="BM316" s="228" t="s">
        <v>7004</v>
      </c>
    </row>
    <row r="317" s="2" customFormat="1" ht="37.8" customHeight="1">
      <c r="A317" s="40"/>
      <c r="B317" s="41"/>
      <c r="C317" s="217" t="s">
        <v>6270</v>
      </c>
      <c r="D317" s="217" t="s">
        <v>237</v>
      </c>
      <c r="E317" s="218" t="s">
        <v>9519</v>
      </c>
      <c r="F317" s="219" t="s">
        <v>9520</v>
      </c>
      <c r="G317" s="220" t="s">
        <v>7480</v>
      </c>
      <c r="H317" s="221">
        <v>11</v>
      </c>
      <c r="I317" s="222"/>
      <c r="J317" s="223">
        <f>ROUND(I317*H317,2)</f>
        <v>0</v>
      </c>
      <c r="K317" s="219" t="s">
        <v>7283</v>
      </c>
      <c r="L317" s="46"/>
      <c r="M317" s="224" t="s">
        <v>19</v>
      </c>
      <c r="N317" s="225" t="s">
        <v>47</v>
      </c>
      <c r="O317" s="86"/>
      <c r="P317" s="226">
        <f>O317*H317</f>
        <v>0</v>
      </c>
      <c r="Q317" s="226">
        <v>0</v>
      </c>
      <c r="R317" s="226">
        <f>Q317*H317</f>
        <v>0</v>
      </c>
      <c r="S317" s="226">
        <v>0</v>
      </c>
      <c r="T317" s="227">
        <f>S317*H317</f>
        <v>0</v>
      </c>
      <c r="U317" s="40"/>
      <c r="V317" s="40"/>
      <c r="W317" s="40"/>
      <c r="X317" s="40"/>
      <c r="Y317" s="40"/>
      <c r="Z317" s="40"/>
      <c r="AA317" s="40"/>
      <c r="AB317" s="40"/>
      <c r="AC317" s="40"/>
      <c r="AD317" s="40"/>
      <c r="AE317" s="40"/>
      <c r="AR317" s="228" t="s">
        <v>100</v>
      </c>
      <c r="AT317" s="228" t="s">
        <v>237</v>
      </c>
      <c r="AU317" s="228" t="s">
        <v>83</v>
      </c>
      <c r="AY317" s="19" t="s">
        <v>235</v>
      </c>
      <c r="BE317" s="229">
        <f>IF(N317="základní",J317,0)</f>
        <v>0</v>
      </c>
      <c r="BF317" s="229">
        <f>IF(N317="snížená",J317,0)</f>
        <v>0</v>
      </c>
      <c r="BG317" s="229">
        <f>IF(N317="zákl. přenesená",J317,0)</f>
        <v>0</v>
      </c>
      <c r="BH317" s="229">
        <f>IF(N317="sníž. přenesená",J317,0)</f>
        <v>0</v>
      </c>
      <c r="BI317" s="229">
        <f>IF(N317="nulová",J317,0)</f>
        <v>0</v>
      </c>
      <c r="BJ317" s="19" t="s">
        <v>83</v>
      </c>
      <c r="BK317" s="229">
        <f>ROUND(I317*H317,2)</f>
        <v>0</v>
      </c>
      <c r="BL317" s="19" t="s">
        <v>100</v>
      </c>
      <c r="BM317" s="228" t="s">
        <v>7012</v>
      </c>
    </row>
    <row r="318" s="2" customFormat="1" ht="16.5" customHeight="1">
      <c r="A318" s="40"/>
      <c r="B318" s="41"/>
      <c r="C318" s="217" t="s">
        <v>6274</v>
      </c>
      <c r="D318" s="217" t="s">
        <v>237</v>
      </c>
      <c r="E318" s="218" t="s">
        <v>9521</v>
      </c>
      <c r="F318" s="219" t="s">
        <v>9507</v>
      </c>
      <c r="G318" s="220" t="s">
        <v>1283</v>
      </c>
      <c r="H318" s="221">
        <v>4</v>
      </c>
      <c r="I318" s="222"/>
      <c r="J318" s="223">
        <f>ROUND(I318*H318,2)</f>
        <v>0</v>
      </c>
      <c r="K318" s="219" t="s">
        <v>7283</v>
      </c>
      <c r="L318" s="46"/>
      <c r="M318" s="224" t="s">
        <v>19</v>
      </c>
      <c r="N318" s="225" t="s">
        <v>47</v>
      </c>
      <c r="O318" s="86"/>
      <c r="P318" s="226">
        <f>O318*H318</f>
        <v>0</v>
      </c>
      <c r="Q318" s="226">
        <v>0</v>
      </c>
      <c r="R318" s="226">
        <f>Q318*H318</f>
        <v>0</v>
      </c>
      <c r="S318" s="226">
        <v>0</v>
      </c>
      <c r="T318" s="227">
        <f>S318*H318</f>
        <v>0</v>
      </c>
      <c r="U318" s="40"/>
      <c r="V318" s="40"/>
      <c r="W318" s="40"/>
      <c r="X318" s="40"/>
      <c r="Y318" s="40"/>
      <c r="Z318" s="40"/>
      <c r="AA318" s="40"/>
      <c r="AB318" s="40"/>
      <c r="AC318" s="40"/>
      <c r="AD318" s="40"/>
      <c r="AE318" s="40"/>
      <c r="AR318" s="228" t="s">
        <v>100</v>
      </c>
      <c r="AT318" s="228" t="s">
        <v>237</v>
      </c>
      <c r="AU318" s="228" t="s">
        <v>83</v>
      </c>
      <c r="AY318" s="19" t="s">
        <v>235</v>
      </c>
      <c r="BE318" s="229">
        <f>IF(N318="základní",J318,0)</f>
        <v>0</v>
      </c>
      <c r="BF318" s="229">
        <f>IF(N318="snížená",J318,0)</f>
        <v>0</v>
      </c>
      <c r="BG318" s="229">
        <f>IF(N318="zákl. přenesená",J318,0)</f>
        <v>0</v>
      </c>
      <c r="BH318" s="229">
        <f>IF(N318="sníž. přenesená",J318,0)</f>
        <v>0</v>
      </c>
      <c r="BI318" s="229">
        <f>IF(N318="nulová",J318,0)</f>
        <v>0</v>
      </c>
      <c r="BJ318" s="19" t="s">
        <v>83</v>
      </c>
      <c r="BK318" s="229">
        <f>ROUND(I318*H318,2)</f>
        <v>0</v>
      </c>
      <c r="BL318" s="19" t="s">
        <v>100</v>
      </c>
      <c r="BM318" s="228" t="s">
        <v>7020</v>
      </c>
    </row>
    <row r="319" s="2" customFormat="1" ht="16.5" customHeight="1">
      <c r="A319" s="40"/>
      <c r="B319" s="41"/>
      <c r="C319" s="217" t="s">
        <v>6278</v>
      </c>
      <c r="D319" s="217" t="s">
        <v>237</v>
      </c>
      <c r="E319" s="218" t="s">
        <v>9522</v>
      </c>
      <c r="F319" s="219" t="s">
        <v>9326</v>
      </c>
      <c r="G319" s="220" t="s">
        <v>610</v>
      </c>
      <c r="H319" s="221">
        <v>1</v>
      </c>
      <c r="I319" s="222"/>
      <c r="J319" s="223">
        <f>ROUND(I319*H319,2)</f>
        <v>0</v>
      </c>
      <c r="K319" s="219" t="s">
        <v>7283</v>
      </c>
      <c r="L319" s="46"/>
      <c r="M319" s="224" t="s">
        <v>19</v>
      </c>
      <c r="N319" s="225" t="s">
        <v>47</v>
      </c>
      <c r="O319" s="86"/>
      <c r="P319" s="226">
        <f>O319*H319</f>
        <v>0</v>
      </c>
      <c r="Q319" s="226">
        <v>0</v>
      </c>
      <c r="R319" s="226">
        <f>Q319*H319</f>
        <v>0</v>
      </c>
      <c r="S319" s="226">
        <v>0</v>
      </c>
      <c r="T319" s="227">
        <f>S319*H319</f>
        <v>0</v>
      </c>
      <c r="U319" s="40"/>
      <c r="V319" s="40"/>
      <c r="W319" s="40"/>
      <c r="X319" s="40"/>
      <c r="Y319" s="40"/>
      <c r="Z319" s="40"/>
      <c r="AA319" s="40"/>
      <c r="AB319" s="40"/>
      <c r="AC319" s="40"/>
      <c r="AD319" s="40"/>
      <c r="AE319" s="40"/>
      <c r="AR319" s="228" t="s">
        <v>100</v>
      </c>
      <c r="AT319" s="228" t="s">
        <v>237</v>
      </c>
      <c r="AU319" s="228" t="s">
        <v>83</v>
      </c>
      <c r="AY319" s="19" t="s">
        <v>235</v>
      </c>
      <c r="BE319" s="229">
        <f>IF(N319="základní",J319,0)</f>
        <v>0</v>
      </c>
      <c r="BF319" s="229">
        <f>IF(N319="snížená",J319,0)</f>
        <v>0</v>
      </c>
      <c r="BG319" s="229">
        <f>IF(N319="zákl. přenesená",J319,0)</f>
        <v>0</v>
      </c>
      <c r="BH319" s="229">
        <f>IF(N319="sníž. přenesená",J319,0)</f>
        <v>0</v>
      </c>
      <c r="BI319" s="229">
        <f>IF(N319="nulová",J319,0)</f>
        <v>0</v>
      </c>
      <c r="BJ319" s="19" t="s">
        <v>83</v>
      </c>
      <c r="BK319" s="229">
        <f>ROUND(I319*H319,2)</f>
        <v>0</v>
      </c>
      <c r="BL319" s="19" t="s">
        <v>100</v>
      </c>
      <c r="BM319" s="228" t="s">
        <v>7028</v>
      </c>
    </row>
    <row r="320" s="12" customFormat="1" ht="25.92" customHeight="1">
      <c r="A320" s="12"/>
      <c r="B320" s="201"/>
      <c r="C320" s="202"/>
      <c r="D320" s="203" t="s">
        <v>75</v>
      </c>
      <c r="E320" s="204" t="s">
        <v>9523</v>
      </c>
      <c r="F320" s="204" t="s">
        <v>9524</v>
      </c>
      <c r="G320" s="202"/>
      <c r="H320" s="202"/>
      <c r="I320" s="205"/>
      <c r="J320" s="206">
        <f>BK320</f>
        <v>0</v>
      </c>
      <c r="K320" s="202"/>
      <c r="L320" s="207"/>
      <c r="M320" s="208"/>
      <c r="N320" s="209"/>
      <c r="O320" s="209"/>
      <c r="P320" s="210">
        <f>SUM(P321:P331)</f>
        <v>0</v>
      </c>
      <c r="Q320" s="209"/>
      <c r="R320" s="210">
        <f>SUM(R321:R331)</f>
        <v>0</v>
      </c>
      <c r="S320" s="209"/>
      <c r="T320" s="211">
        <f>SUM(T321:T331)</f>
        <v>0</v>
      </c>
      <c r="U320" s="12"/>
      <c r="V320" s="12"/>
      <c r="W320" s="12"/>
      <c r="X320" s="12"/>
      <c r="Y320" s="12"/>
      <c r="Z320" s="12"/>
      <c r="AA320" s="12"/>
      <c r="AB320" s="12"/>
      <c r="AC320" s="12"/>
      <c r="AD320" s="12"/>
      <c r="AE320" s="12"/>
      <c r="AR320" s="212" t="s">
        <v>83</v>
      </c>
      <c r="AT320" s="213" t="s">
        <v>75</v>
      </c>
      <c r="AU320" s="213" t="s">
        <v>76</v>
      </c>
      <c r="AY320" s="212" t="s">
        <v>235</v>
      </c>
      <c r="BK320" s="214">
        <f>SUM(BK321:BK331)</f>
        <v>0</v>
      </c>
    </row>
    <row r="321" s="2" customFormat="1" ht="55.5" customHeight="1">
      <c r="A321" s="40"/>
      <c r="B321" s="41"/>
      <c r="C321" s="283" t="s">
        <v>6282</v>
      </c>
      <c r="D321" s="283" t="s">
        <v>1610</v>
      </c>
      <c r="E321" s="284" t="s">
        <v>9525</v>
      </c>
      <c r="F321" s="285" t="s">
        <v>9526</v>
      </c>
      <c r="G321" s="286" t="s">
        <v>7480</v>
      </c>
      <c r="H321" s="287">
        <v>2</v>
      </c>
      <c r="I321" s="288"/>
      <c r="J321" s="289">
        <f>ROUND(I321*H321,2)</f>
        <v>0</v>
      </c>
      <c r="K321" s="285" t="s">
        <v>7283</v>
      </c>
      <c r="L321" s="290"/>
      <c r="M321" s="291" t="s">
        <v>19</v>
      </c>
      <c r="N321" s="292" t="s">
        <v>47</v>
      </c>
      <c r="O321" s="86"/>
      <c r="P321" s="226">
        <f>O321*H321</f>
        <v>0</v>
      </c>
      <c r="Q321" s="226">
        <v>0</v>
      </c>
      <c r="R321" s="226">
        <f>Q321*H321</f>
        <v>0</v>
      </c>
      <c r="S321" s="226">
        <v>0</v>
      </c>
      <c r="T321" s="227">
        <f>S321*H321</f>
        <v>0</v>
      </c>
      <c r="U321" s="40"/>
      <c r="V321" s="40"/>
      <c r="W321" s="40"/>
      <c r="X321" s="40"/>
      <c r="Y321" s="40"/>
      <c r="Z321" s="40"/>
      <c r="AA321" s="40"/>
      <c r="AB321" s="40"/>
      <c r="AC321" s="40"/>
      <c r="AD321" s="40"/>
      <c r="AE321" s="40"/>
      <c r="AR321" s="228" t="s">
        <v>352</v>
      </c>
      <c r="AT321" s="228" t="s">
        <v>1610</v>
      </c>
      <c r="AU321" s="228" t="s">
        <v>83</v>
      </c>
      <c r="AY321" s="19" t="s">
        <v>235</v>
      </c>
      <c r="BE321" s="229">
        <f>IF(N321="základní",J321,0)</f>
        <v>0</v>
      </c>
      <c r="BF321" s="229">
        <f>IF(N321="snížená",J321,0)</f>
        <v>0</v>
      </c>
      <c r="BG321" s="229">
        <f>IF(N321="zákl. přenesená",J321,0)</f>
        <v>0</v>
      </c>
      <c r="BH321" s="229">
        <f>IF(N321="sníž. přenesená",J321,0)</f>
        <v>0</v>
      </c>
      <c r="BI321" s="229">
        <f>IF(N321="nulová",J321,0)</f>
        <v>0</v>
      </c>
      <c r="BJ321" s="19" t="s">
        <v>83</v>
      </c>
      <c r="BK321" s="229">
        <f>ROUND(I321*H321,2)</f>
        <v>0</v>
      </c>
      <c r="BL321" s="19" t="s">
        <v>100</v>
      </c>
      <c r="BM321" s="228" t="s">
        <v>7038</v>
      </c>
    </row>
    <row r="322" s="2" customFormat="1">
      <c r="A322" s="40"/>
      <c r="B322" s="41"/>
      <c r="C322" s="42"/>
      <c r="D322" s="237" t="s">
        <v>792</v>
      </c>
      <c r="E322" s="42"/>
      <c r="F322" s="279" t="s">
        <v>9527</v>
      </c>
      <c r="G322" s="42"/>
      <c r="H322" s="42"/>
      <c r="I322" s="232"/>
      <c r="J322" s="42"/>
      <c r="K322" s="42"/>
      <c r="L322" s="46"/>
      <c r="M322" s="233"/>
      <c r="N322" s="234"/>
      <c r="O322" s="86"/>
      <c r="P322" s="86"/>
      <c r="Q322" s="86"/>
      <c r="R322" s="86"/>
      <c r="S322" s="86"/>
      <c r="T322" s="87"/>
      <c r="U322" s="40"/>
      <c r="V322" s="40"/>
      <c r="W322" s="40"/>
      <c r="X322" s="40"/>
      <c r="Y322" s="40"/>
      <c r="Z322" s="40"/>
      <c r="AA322" s="40"/>
      <c r="AB322" s="40"/>
      <c r="AC322" s="40"/>
      <c r="AD322" s="40"/>
      <c r="AE322" s="40"/>
      <c r="AT322" s="19" t="s">
        <v>792</v>
      </c>
      <c r="AU322" s="19" t="s">
        <v>83</v>
      </c>
    </row>
    <row r="323" s="2" customFormat="1" ht="16.5" customHeight="1">
      <c r="A323" s="40"/>
      <c r="B323" s="41"/>
      <c r="C323" s="217" t="s">
        <v>6286</v>
      </c>
      <c r="D323" s="217" t="s">
        <v>237</v>
      </c>
      <c r="E323" s="218" t="s">
        <v>9528</v>
      </c>
      <c r="F323" s="219" t="s">
        <v>9529</v>
      </c>
      <c r="G323" s="220" t="s">
        <v>7480</v>
      </c>
      <c r="H323" s="221">
        <v>2</v>
      </c>
      <c r="I323" s="222"/>
      <c r="J323" s="223">
        <f>ROUND(I323*H323,2)</f>
        <v>0</v>
      </c>
      <c r="K323" s="219" t="s">
        <v>7283</v>
      </c>
      <c r="L323" s="46"/>
      <c r="M323" s="224" t="s">
        <v>19</v>
      </c>
      <c r="N323" s="225" t="s">
        <v>47</v>
      </c>
      <c r="O323" s="86"/>
      <c r="P323" s="226">
        <f>O323*H323</f>
        <v>0</v>
      </c>
      <c r="Q323" s="226">
        <v>0</v>
      </c>
      <c r="R323" s="226">
        <f>Q323*H323</f>
        <v>0</v>
      </c>
      <c r="S323" s="226">
        <v>0</v>
      </c>
      <c r="T323" s="227">
        <f>S323*H323</f>
        <v>0</v>
      </c>
      <c r="U323" s="40"/>
      <c r="V323" s="40"/>
      <c r="W323" s="40"/>
      <c r="X323" s="40"/>
      <c r="Y323" s="40"/>
      <c r="Z323" s="40"/>
      <c r="AA323" s="40"/>
      <c r="AB323" s="40"/>
      <c r="AC323" s="40"/>
      <c r="AD323" s="40"/>
      <c r="AE323" s="40"/>
      <c r="AR323" s="228" t="s">
        <v>100</v>
      </c>
      <c r="AT323" s="228" t="s">
        <v>237</v>
      </c>
      <c r="AU323" s="228" t="s">
        <v>83</v>
      </c>
      <c r="AY323" s="19" t="s">
        <v>235</v>
      </c>
      <c r="BE323" s="229">
        <f>IF(N323="základní",J323,0)</f>
        <v>0</v>
      </c>
      <c r="BF323" s="229">
        <f>IF(N323="snížená",J323,0)</f>
        <v>0</v>
      </c>
      <c r="BG323" s="229">
        <f>IF(N323="zákl. přenesená",J323,0)</f>
        <v>0</v>
      </c>
      <c r="BH323" s="229">
        <f>IF(N323="sníž. přenesená",J323,0)</f>
        <v>0</v>
      </c>
      <c r="BI323" s="229">
        <f>IF(N323="nulová",J323,0)</f>
        <v>0</v>
      </c>
      <c r="BJ323" s="19" t="s">
        <v>83</v>
      </c>
      <c r="BK323" s="229">
        <f>ROUND(I323*H323,2)</f>
        <v>0</v>
      </c>
      <c r="BL323" s="19" t="s">
        <v>100</v>
      </c>
      <c r="BM323" s="228" t="s">
        <v>7046</v>
      </c>
    </row>
    <row r="324" s="2" customFormat="1" ht="24.15" customHeight="1">
      <c r="A324" s="40"/>
      <c r="B324" s="41"/>
      <c r="C324" s="283" t="s">
        <v>6290</v>
      </c>
      <c r="D324" s="283" t="s">
        <v>1610</v>
      </c>
      <c r="E324" s="284" t="s">
        <v>9530</v>
      </c>
      <c r="F324" s="285" t="s">
        <v>9531</v>
      </c>
      <c r="G324" s="286" t="s">
        <v>7480</v>
      </c>
      <c r="H324" s="287">
        <v>4</v>
      </c>
      <c r="I324" s="288"/>
      <c r="J324" s="289">
        <f>ROUND(I324*H324,2)</f>
        <v>0</v>
      </c>
      <c r="K324" s="285" t="s">
        <v>7283</v>
      </c>
      <c r="L324" s="290"/>
      <c r="M324" s="291" t="s">
        <v>19</v>
      </c>
      <c r="N324" s="292" t="s">
        <v>47</v>
      </c>
      <c r="O324" s="86"/>
      <c r="P324" s="226">
        <f>O324*H324</f>
        <v>0</v>
      </c>
      <c r="Q324" s="226">
        <v>0</v>
      </c>
      <c r="R324" s="226">
        <f>Q324*H324</f>
        <v>0</v>
      </c>
      <c r="S324" s="226">
        <v>0</v>
      </c>
      <c r="T324" s="227">
        <f>S324*H324</f>
        <v>0</v>
      </c>
      <c r="U324" s="40"/>
      <c r="V324" s="40"/>
      <c r="W324" s="40"/>
      <c r="X324" s="40"/>
      <c r="Y324" s="40"/>
      <c r="Z324" s="40"/>
      <c r="AA324" s="40"/>
      <c r="AB324" s="40"/>
      <c r="AC324" s="40"/>
      <c r="AD324" s="40"/>
      <c r="AE324" s="40"/>
      <c r="AR324" s="228" t="s">
        <v>352</v>
      </c>
      <c r="AT324" s="228" t="s">
        <v>1610</v>
      </c>
      <c r="AU324" s="228" t="s">
        <v>83</v>
      </c>
      <c r="AY324" s="19" t="s">
        <v>235</v>
      </c>
      <c r="BE324" s="229">
        <f>IF(N324="základní",J324,0)</f>
        <v>0</v>
      </c>
      <c r="BF324" s="229">
        <f>IF(N324="snížená",J324,0)</f>
        <v>0</v>
      </c>
      <c r="BG324" s="229">
        <f>IF(N324="zákl. přenesená",J324,0)</f>
        <v>0</v>
      </c>
      <c r="BH324" s="229">
        <f>IF(N324="sníž. přenesená",J324,0)</f>
        <v>0</v>
      </c>
      <c r="BI324" s="229">
        <f>IF(N324="nulová",J324,0)</f>
        <v>0</v>
      </c>
      <c r="BJ324" s="19" t="s">
        <v>83</v>
      </c>
      <c r="BK324" s="229">
        <f>ROUND(I324*H324,2)</f>
        <v>0</v>
      </c>
      <c r="BL324" s="19" t="s">
        <v>100</v>
      </c>
      <c r="BM324" s="228" t="s">
        <v>7054</v>
      </c>
    </row>
    <row r="325" s="2" customFormat="1" ht="16.5" customHeight="1">
      <c r="A325" s="40"/>
      <c r="B325" s="41"/>
      <c r="C325" s="217" t="s">
        <v>6294</v>
      </c>
      <c r="D325" s="217" t="s">
        <v>237</v>
      </c>
      <c r="E325" s="218" t="s">
        <v>9532</v>
      </c>
      <c r="F325" s="219" t="s">
        <v>9533</v>
      </c>
      <c r="G325" s="220" t="s">
        <v>7480</v>
      </c>
      <c r="H325" s="221">
        <v>4</v>
      </c>
      <c r="I325" s="222"/>
      <c r="J325" s="223">
        <f>ROUND(I325*H325,2)</f>
        <v>0</v>
      </c>
      <c r="K325" s="219" t="s">
        <v>7283</v>
      </c>
      <c r="L325" s="46"/>
      <c r="M325" s="224" t="s">
        <v>19</v>
      </c>
      <c r="N325" s="225" t="s">
        <v>47</v>
      </c>
      <c r="O325" s="86"/>
      <c r="P325" s="226">
        <f>O325*H325</f>
        <v>0</v>
      </c>
      <c r="Q325" s="226">
        <v>0</v>
      </c>
      <c r="R325" s="226">
        <f>Q325*H325</f>
        <v>0</v>
      </c>
      <c r="S325" s="226">
        <v>0</v>
      </c>
      <c r="T325" s="227">
        <f>S325*H325</f>
        <v>0</v>
      </c>
      <c r="U325" s="40"/>
      <c r="V325" s="40"/>
      <c r="W325" s="40"/>
      <c r="X325" s="40"/>
      <c r="Y325" s="40"/>
      <c r="Z325" s="40"/>
      <c r="AA325" s="40"/>
      <c r="AB325" s="40"/>
      <c r="AC325" s="40"/>
      <c r="AD325" s="40"/>
      <c r="AE325" s="40"/>
      <c r="AR325" s="228" t="s">
        <v>100</v>
      </c>
      <c r="AT325" s="228" t="s">
        <v>237</v>
      </c>
      <c r="AU325" s="228" t="s">
        <v>83</v>
      </c>
      <c r="AY325" s="19" t="s">
        <v>235</v>
      </c>
      <c r="BE325" s="229">
        <f>IF(N325="základní",J325,0)</f>
        <v>0</v>
      </c>
      <c r="BF325" s="229">
        <f>IF(N325="snížená",J325,0)</f>
        <v>0</v>
      </c>
      <c r="BG325" s="229">
        <f>IF(N325="zákl. přenesená",J325,0)</f>
        <v>0</v>
      </c>
      <c r="BH325" s="229">
        <f>IF(N325="sníž. přenesená",J325,0)</f>
        <v>0</v>
      </c>
      <c r="BI325" s="229">
        <f>IF(N325="nulová",J325,0)</f>
        <v>0</v>
      </c>
      <c r="BJ325" s="19" t="s">
        <v>83</v>
      </c>
      <c r="BK325" s="229">
        <f>ROUND(I325*H325,2)</f>
        <v>0</v>
      </c>
      <c r="BL325" s="19" t="s">
        <v>100</v>
      </c>
      <c r="BM325" s="228" t="s">
        <v>7062</v>
      </c>
    </row>
    <row r="326" s="2" customFormat="1" ht="16.5" customHeight="1">
      <c r="A326" s="40"/>
      <c r="B326" s="41"/>
      <c r="C326" s="283" t="s">
        <v>6298</v>
      </c>
      <c r="D326" s="283" t="s">
        <v>1610</v>
      </c>
      <c r="E326" s="284" t="s">
        <v>9534</v>
      </c>
      <c r="F326" s="285" t="s">
        <v>9535</v>
      </c>
      <c r="G326" s="286" t="s">
        <v>7480</v>
      </c>
      <c r="H326" s="287">
        <v>2</v>
      </c>
      <c r="I326" s="288"/>
      <c r="J326" s="289">
        <f>ROUND(I326*H326,2)</f>
        <v>0</v>
      </c>
      <c r="K326" s="285" t="s">
        <v>7283</v>
      </c>
      <c r="L326" s="290"/>
      <c r="M326" s="291" t="s">
        <v>19</v>
      </c>
      <c r="N326" s="292" t="s">
        <v>47</v>
      </c>
      <c r="O326" s="86"/>
      <c r="P326" s="226">
        <f>O326*H326</f>
        <v>0</v>
      </c>
      <c r="Q326" s="226">
        <v>0</v>
      </c>
      <c r="R326" s="226">
        <f>Q326*H326</f>
        <v>0</v>
      </c>
      <c r="S326" s="226">
        <v>0</v>
      </c>
      <c r="T326" s="227">
        <f>S326*H326</f>
        <v>0</v>
      </c>
      <c r="U326" s="40"/>
      <c r="V326" s="40"/>
      <c r="W326" s="40"/>
      <c r="X326" s="40"/>
      <c r="Y326" s="40"/>
      <c r="Z326" s="40"/>
      <c r="AA326" s="40"/>
      <c r="AB326" s="40"/>
      <c r="AC326" s="40"/>
      <c r="AD326" s="40"/>
      <c r="AE326" s="40"/>
      <c r="AR326" s="228" t="s">
        <v>352</v>
      </c>
      <c r="AT326" s="228" t="s">
        <v>1610</v>
      </c>
      <c r="AU326" s="228" t="s">
        <v>83</v>
      </c>
      <c r="AY326" s="19" t="s">
        <v>235</v>
      </c>
      <c r="BE326" s="229">
        <f>IF(N326="základní",J326,0)</f>
        <v>0</v>
      </c>
      <c r="BF326" s="229">
        <f>IF(N326="snížená",J326,0)</f>
        <v>0</v>
      </c>
      <c r="BG326" s="229">
        <f>IF(N326="zákl. přenesená",J326,0)</f>
        <v>0</v>
      </c>
      <c r="BH326" s="229">
        <f>IF(N326="sníž. přenesená",J326,0)</f>
        <v>0</v>
      </c>
      <c r="BI326" s="229">
        <f>IF(N326="nulová",J326,0)</f>
        <v>0</v>
      </c>
      <c r="BJ326" s="19" t="s">
        <v>83</v>
      </c>
      <c r="BK326" s="229">
        <f>ROUND(I326*H326,2)</f>
        <v>0</v>
      </c>
      <c r="BL326" s="19" t="s">
        <v>100</v>
      </c>
      <c r="BM326" s="228" t="s">
        <v>8027</v>
      </c>
    </row>
    <row r="327" s="2" customFormat="1" ht="16.5" customHeight="1">
      <c r="A327" s="40"/>
      <c r="B327" s="41"/>
      <c r="C327" s="217" t="s">
        <v>6302</v>
      </c>
      <c r="D327" s="217" t="s">
        <v>237</v>
      </c>
      <c r="E327" s="218" t="s">
        <v>9536</v>
      </c>
      <c r="F327" s="219" t="s">
        <v>9537</v>
      </c>
      <c r="G327" s="220" t="s">
        <v>7480</v>
      </c>
      <c r="H327" s="221">
        <v>2</v>
      </c>
      <c r="I327" s="222"/>
      <c r="J327" s="223">
        <f>ROUND(I327*H327,2)</f>
        <v>0</v>
      </c>
      <c r="K327" s="219" t="s">
        <v>7283</v>
      </c>
      <c r="L327" s="46"/>
      <c r="M327" s="224" t="s">
        <v>19</v>
      </c>
      <c r="N327" s="225" t="s">
        <v>47</v>
      </c>
      <c r="O327" s="86"/>
      <c r="P327" s="226">
        <f>O327*H327</f>
        <v>0</v>
      </c>
      <c r="Q327" s="226">
        <v>0</v>
      </c>
      <c r="R327" s="226">
        <f>Q327*H327</f>
        <v>0</v>
      </c>
      <c r="S327" s="226">
        <v>0</v>
      </c>
      <c r="T327" s="227">
        <f>S327*H327</f>
        <v>0</v>
      </c>
      <c r="U327" s="40"/>
      <c r="V327" s="40"/>
      <c r="W327" s="40"/>
      <c r="X327" s="40"/>
      <c r="Y327" s="40"/>
      <c r="Z327" s="40"/>
      <c r="AA327" s="40"/>
      <c r="AB327" s="40"/>
      <c r="AC327" s="40"/>
      <c r="AD327" s="40"/>
      <c r="AE327" s="40"/>
      <c r="AR327" s="228" t="s">
        <v>100</v>
      </c>
      <c r="AT327" s="228" t="s">
        <v>237</v>
      </c>
      <c r="AU327" s="228" t="s">
        <v>83</v>
      </c>
      <c r="AY327" s="19" t="s">
        <v>235</v>
      </c>
      <c r="BE327" s="229">
        <f>IF(N327="základní",J327,0)</f>
        <v>0</v>
      </c>
      <c r="BF327" s="229">
        <f>IF(N327="snížená",J327,0)</f>
        <v>0</v>
      </c>
      <c r="BG327" s="229">
        <f>IF(N327="zákl. přenesená",J327,0)</f>
        <v>0</v>
      </c>
      <c r="BH327" s="229">
        <f>IF(N327="sníž. přenesená",J327,0)</f>
        <v>0</v>
      </c>
      <c r="BI327" s="229">
        <f>IF(N327="nulová",J327,0)</f>
        <v>0</v>
      </c>
      <c r="BJ327" s="19" t="s">
        <v>83</v>
      </c>
      <c r="BK327" s="229">
        <f>ROUND(I327*H327,2)</f>
        <v>0</v>
      </c>
      <c r="BL327" s="19" t="s">
        <v>100</v>
      </c>
      <c r="BM327" s="228" t="s">
        <v>8029</v>
      </c>
    </row>
    <row r="328" s="2" customFormat="1" ht="16.5" customHeight="1">
      <c r="A328" s="40"/>
      <c r="B328" s="41"/>
      <c r="C328" s="283" t="s">
        <v>6306</v>
      </c>
      <c r="D328" s="283" t="s">
        <v>1610</v>
      </c>
      <c r="E328" s="284" t="s">
        <v>9538</v>
      </c>
      <c r="F328" s="285" t="s">
        <v>9539</v>
      </c>
      <c r="G328" s="286" t="s">
        <v>7480</v>
      </c>
      <c r="H328" s="287">
        <v>2</v>
      </c>
      <c r="I328" s="288"/>
      <c r="J328" s="289">
        <f>ROUND(I328*H328,2)</f>
        <v>0</v>
      </c>
      <c r="K328" s="285" t="s">
        <v>7283</v>
      </c>
      <c r="L328" s="290"/>
      <c r="M328" s="291" t="s">
        <v>19</v>
      </c>
      <c r="N328" s="292" t="s">
        <v>47</v>
      </c>
      <c r="O328" s="86"/>
      <c r="P328" s="226">
        <f>O328*H328</f>
        <v>0</v>
      </c>
      <c r="Q328" s="226">
        <v>0</v>
      </c>
      <c r="R328" s="226">
        <f>Q328*H328</f>
        <v>0</v>
      </c>
      <c r="S328" s="226">
        <v>0</v>
      </c>
      <c r="T328" s="227">
        <f>S328*H328</f>
        <v>0</v>
      </c>
      <c r="U328" s="40"/>
      <c r="V328" s="40"/>
      <c r="W328" s="40"/>
      <c r="X328" s="40"/>
      <c r="Y328" s="40"/>
      <c r="Z328" s="40"/>
      <c r="AA328" s="40"/>
      <c r="AB328" s="40"/>
      <c r="AC328" s="40"/>
      <c r="AD328" s="40"/>
      <c r="AE328" s="40"/>
      <c r="AR328" s="228" t="s">
        <v>352</v>
      </c>
      <c r="AT328" s="228" t="s">
        <v>1610</v>
      </c>
      <c r="AU328" s="228" t="s">
        <v>83</v>
      </c>
      <c r="AY328" s="19" t="s">
        <v>235</v>
      </c>
      <c r="BE328" s="229">
        <f>IF(N328="základní",J328,0)</f>
        <v>0</v>
      </c>
      <c r="BF328" s="229">
        <f>IF(N328="snížená",J328,0)</f>
        <v>0</v>
      </c>
      <c r="BG328" s="229">
        <f>IF(N328="zákl. přenesená",J328,0)</f>
        <v>0</v>
      </c>
      <c r="BH328" s="229">
        <f>IF(N328="sníž. přenesená",J328,0)</f>
        <v>0</v>
      </c>
      <c r="BI328" s="229">
        <f>IF(N328="nulová",J328,0)</f>
        <v>0</v>
      </c>
      <c r="BJ328" s="19" t="s">
        <v>83</v>
      </c>
      <c r="BK328" s="229">
        <f>ROUND(I328*H328,2)</f>
        <v>0</v>
      </c>
      <c r="BL328" s="19" t="s">
        <v>100</v>
      </c>
      <c r="BM328" s="228" t="s">
        <v>8031</v>
      </c>
    </row>
    <row r="329" s="2" customFormat="1" ht="16.5" customHeight="1">
      <c r="A329" s="40"/>
      <c r="B329" s="41"/>
      <c r="C329" s="217" t="s">
        <v>6310</v>
      </c>
      <c r="D329" s="217" t="s">
        <v>237</v>
      </c>
      <c r="E329" s="218" t="s">
        <v>9540</v>
      </c>
      <c r="F329" s="219" t="s">
        <v>8851</v>
      </c>
      <c r="G329" s="220" t="s">
        <v>7480</v>
      </c>
      <c r="H329" s="221">
        <v>2</v>
      </c>
      <c r="I329" s="222"/>
      <c r="J329" s="223">
        <f>ROUND(I329*H329,2)</f>
        <v>0</v>
      </c>
      <c r="K329" s="219" t="s">
        <v>7283</v>
      </c>
      <c r="L329" s="46"/>
      <c r="M329" s="224" t="s">
        <v>19</v>
      </c>
      <c r="N329" s="225" t="s">
        <v>47</v>
      </c>
      <c r="O329" s="86"/>
      <c r="P329" s="226">
        <f>O329*H329</f>
        <v>0</v>
      </c>
      <c r="Q329" s="226">
        <v>0</v>
      </c>
      <c r="R329" s="226">
        <f>Q329*H329</f>
        <v>0</v>
      </c>
      <c r="S329" s="226">
        <v>0</v>
      </c>
      <c r="T329" s="227">
        <f>S329*H329</f>
        <v>0</v>
      </c>
      <c r="U329" s="40"/>
      <c r="V329" s="40"/>
      <c r="W329" s="40"/>
      <c r="X329" s="40"/>
      <c r="Y329" s="40"/>
      <c r="Z329" s="40"/>
      <c r="AA329" s="40"/>
      <c r="AB329" s="40"/>
      <c r="AC329" s="40"/>
      <c r="AD329" s="40"/>
      <c r="AE329" s="40"/>
      <c r="AR329" s="228" t="s">
        <v>100</v>
      </c>
      <c r="AT329" s="228" t="s">
        <v>237</v>
      </c>
      <c r="AU329" s="228" t="s">
        <v>83</v>
      </c>
      <c r="AY329" s="19" t="s">
        <v>235</v>
      </c>
      <c r="BE329" s="229">
        <f>IF(N329="základní",J329,0)</f>
        <v>0</v>
      </c>
      <c r="BF329" s="229">
        <f>IF(N329="snížená",J329,0)</f>
        <v>0</v>
      </c>
      <c r="BG329" s="229">
        <f>IF(N329="zákl. přenesená",J329,0)</f>
        <v>0</v>
      </c>
      <c r="BH329" s="229">
        <f>IF(N329="sníž. přenesená",J329,0)</f>
        <v>0</v>
      </c>
      <c r="BI329" s="229">
        <f>IF(N329="nulová",J329,0)</f>
        <v>0</v>
      </c>
      <c r="BJ329" s="19" t="s">
        <v>83</v>
      </c>
      <c r="BK329" s="229">
        <f>ROUND(I329*H329,2)</f>
        <v>0</v>
      </c>
      <c r="BL329" s="19" t="s">
        <v>100</v>
      </c>
      <c r="BM329" s="228" t="s">
        <v>8033</v>
      </c>
    </row>
    <row r="330" s="2" customFormat="1" ht="16.5" customHeight="1">
      <c r="A330" s="40"/>
      <c r="B330" s="41"/>
      <c r="C330" s="217" t="s">
        <v>6314</v>
      </c>
      <c r="D330" s="217" t="s">
        <v>237</v>
      </c>
      <c r="E330" s="218" t="s">
        <v>9541</v>
      </c>
      <c r="F330" s="219" t="s">
        <v>9507</v>
      </c>
      <c r="G330" s="220" t="s">
        <v>1283</v>
      </c>
      <c r="H330" s="221">
        <v>16</v>
      </c>
      <c r="I330" s="222"/>
      <c r="J330" s="223">
        <f>ROUND(I330*H330,2)</f>
        <v>0</v>
      </c>
      <c r="K330" s="219" t="s">
        <v>7283</v>
      </c>
      <c r="L330" s="46"/>
      <c r="M330" s="224" t="s">
        <v>19</v>
      </c>
      <c r="N330" s="225" t="s">
        <v>47</v>
      </c>
      <c r="O330" s="86"/>
      <c r="P330" s="226">
        <f>O330*H330</f>
        <v>0</v>
      </c>
      <c r="Q330" s="226">
        <v>0</v>
      </c>
      <c r="R330" s="226">
        <f>Q330*H330</f>
        <v>0</v>
      </c>
      <c r="S330" s="226">
        <v>0</v>
      </c>
      <c r="T330" s="227">
        <f>S330*H330</f>
        <v>0</v>
      </c>
      <c r="U330" s="40"/>
      <c r="V330" s="40"/>
      <c r="W330" s="40"/>
      <c r="X330" s="40"/>
      <c r="Y330" s="40"/>
      <c r="Z330" s="40"/>
      <c r="AA330" s="40"/>
      <c r="AB330" s="40"/>
      <c r="AC330" s="40"/>
      <c r="AD330" s="40"/>
      <c r="AE330" s="40"/>
      <c r="AR330" s="228" t="s">
        <v>100</v>
      </c>
      <c r="AT330" s="228" t="s">
        <v>237</v>
      </c>
      <c r="AU330" s="228" t="s">
        <v>83</v>
      </c>
      <c r="AY330" s="19" t="s">
        <v>235</v>
      </c>
      <c r="BE330" s="229">
        <f>IF(N330="základní",J330,0)</f>
        <v>0</v>
      </c>
      <c r="BF330" s="229">
        <f>IF(N330="snížená",J330,0)</f>
        <v>0</v>
      </c>
      <c r="BG330" s="229">
        <f>IF(N330="zákl. přenesená",J330,0)</f>
        <v>0</v>
      </c>
      <c r="BH330" s="229">
        <f>IF(N330="sníž. přenesená",J330,0)</f>
        <v>0</v>
      </c>
      <c r="BI330" s="229">
        <f>IF(N330="nulová",J330,0)</f>
        <v>0</v>
      </c>
      <c r="BJ330" s="19" t="s">
        <v>83</v>
      </c>
      <c r="BK330" s="229">
        <f>ROUND(I330*H330,2)</f>
        <v>0</v>
      </c>
      <c r="BL330" s="19" t="s">
        <v>100</v>
      </c>
      <c r="BM330" s="228" t="s">
        <v>8036</v>
      </c>
    </row>
    <row r="331" s="2" customFormat="1" ht="16.5" customHeight="1">
      <c r="A331" s="40"/>
      <c r="B331" s="41"/>
      <c r="C331" s="217" t="s">
        <v>6318</v>
      </c>
      <c r="D331" s="217" t="s">
        <v>237</v>
      </c>
      <c r="E331" s="218" t="s">
        <v>9542</v>
      </c>
      <c r="F331" s="219" t="s">
        <v>9326</v>
      </c>
      <c r="G331" s="220" t="s">
        <v>610</v>
      </c>
      <c r="H331" s="221">
        <v>1</v>
      </c>
      <c r="I331" s="222"/>
      <c r="J331" s="223">
        <f>ROUND(I331*H331,2)</f>
        <v>0</v>
      </c>
      <c r="K331" s="219" t="s">
        <v>7283</v>
      </c>
      <c r="L331" s="46"/>
      <c r="M331" s="224" t="s">
        <v>19</v>
      </c>
      <c r="N331" s="225" t="s">
        <v>47</v>
      </c>
      <c r="O331" s="86"/>
      <c r="P331" s="226">
        <f>O331*H331</f>
        <v>0</v>
      </c>
      <c r="Q331" s="226">
        <v>0</v>
      </c>
      <c r="R331" s="226">
        <f>Q331*H331</f>
        <v>0</v>
      </c>
      <c r="S331" s="226">
        <v>0</v>
      </c>
      <c r="T331" s="227">
        <f>S331*H331</f>
        <v>0</v>
      </c>
      <c r="U331" s="40"/>
      <c r="V331" s="40"/>
      <c r="W331" s="40"/>
      <c r="X331" s="40"/>
      <c r="Y331" s="40"/>
      <c r="Z331" s="40"/>
      <c r="AA331" s="40"/>
      <c r="AB331" s="40"/>
      <c r="AC331" s="40"/>
      <c r="AD331" s="40"/>
      <c r="AE331" s="40"/>
      <c r="AR331" s="228" t="s">
        <v>100</v>
      </c>
      <c r="AT331" s="228" t="s">
        <v>237</v>
      </c>
      <c r="AU331" s="228" t="s">
        <v>83</v>
      </c>
      <c r="AY331" s="19" t="s">
        <v>235</v>
      </c>
      <c r="BE331" s="229">
        <f>IF(N331="základní",J331,0)</f>
        <v>0</v>
      </c>
      <c r="BF331" s="229">
        <f>IF(N331="snížená",J331,0)</f>
        <v>0</v>
      </c>
      <c r="BG331" s="229">
        <f>IF(N331="zákl. přenesená",J331,0)</f>
        <v>0</v>
      </c>
      <c r="BH331" s="229">
        <f>IF(N331="sníž. přenesená",J331,0)</f>
        <v>0</v>
      </c>
      <c r="BI331" s="229">
        <f>IF(N331="nulová",J331,0)</f>
        <v>0</v>
      </c>
      <c r="BJ331" s="19" t="s">
        <v>83</v>
      </c>
      <c r="BK331" s="229">
        <f>ROUND(I331*H331,2)</f>
        <v>0</v>
      </c>
      <c r="BL331" s="19" t="s">
        <v>100</v>
      </c>
      <c r="BM331" s="228" t="s">
        <v>8038</v>
      </c>
    </row>
    <row r="332" s="12" customFormat="1" ht="25.92" customHeight="1">
      <c r="A332" s="12"/>
      <c r="B332" s="201"/>
      <c r="C332" s="202"/>
      <c r="D332" s="203" t="s">
        <v>75</v>
      </c>
      <c r="E332" s="204" t="s">
        <v>8001</v>
      </c>
      <c r="F332" s="204" t="s">
        <v>9543</v>
      </c>
      <c r="G332" s="202"/>
      <c r="H332" s="202"/>
      <c r="I332" s="205"/>
      <c r="J332" s="206">
        <f>BK332</f>
        <v>0</v>
      </c>
      <c r="K332" s="202"/>
      <c r="L332" s="207"/>
      <c r="M332" s="208"/>
      <c r="N332" s="209"/>
      <c r="O332" s="209"/>
      <c r="P332" s="210">
        <f>P333</f>
        <v>0</v>
      </c>
      <c r="Q332" s="209"/>
      <c r="R332" s="210">
        <f>R333</f>
        <v>0</v>
      </c>
      <c r="S332" s="209"/>
      <c r="T332" s="211">
        <f>T333</f>
        <v>0</v>
      </c>
      <c r="U332" s="12"/>
      <c r="V332" s="12"/>
      <c r="W332" s="12"/>
      <c r="X332" s="12"/>
      <c r="Y332" s="12"/>
      <c r="Z332" s="12"/>
      <c r="AA332" s="12"/>
      <c r="AB332" s="12"/>
      <c r="AC332" s="12"/>
      <c r="AD332" s="12"/>
      <c r="AE332" s="12"/>
      <c r="AR332" s="212" t="s">
        <v>83</v>
      </c>
      <c r="AT332" s="213" t="s">
        <v>75</v>
      </c>
      <c r="AU332" s="213" t="s">
        <v>76</v>
      </c>
      <c r="AY332" s="212" t="s">
        <v>235</v>
      </c>
      <c r="BK332" s="214">
        <f>BK333</f>
        <v>0</v>
      </c>
    </row>
    <row r="333" s="2" customFormat="1" ht="24.15" customHeight="1">
      <c r="A333" s="40"/>
      <c r="B333" s="41"/>
      <c r="C333" s="217" t="s">
        <v>6322</v>
      </c>
      <c r="D333" s="217" t="s">
        <v>237</v>
      </c>
      <c r="E333" s="218" t="s">
        <v>9544</v>
      </c>
      <c r="F333" s="219" t="s">
        <v>9229</v>
      </c>
      <c r="G333" s="220" t="s">
        <v>369</v>
      </c>
      <c r="H333" s="221">
        <v>1950</v>
      </c>
      <c r="I333" s="222"/>
      <c r="J333" s="223">
        <f>ROUND(I333*H333,2)</f>
        <v>0</v>
      </c>
      <c r="K333" s="219" t="s">
        <v>7283</v>
      </c>
      <c r="L333" s="46"/>
      <c r="M333" s="224" t="s">
        <v>19</v>
      </c>
      <c r="N333" s="225" t="s">
        <v>47</v>
      </c>
      <c r="O333" s="86"/>
      <c r="P333" s="226">
        <f>O333*H333</f>
        <v>0</v>
      </c>
      <c r="Q333" s="226">
        <v>0</v>
      </c>
      <c r="R333" s="226">
        <f>Q333*H333</f>
        <v>0</v>
      </c>
      <c r="S333" s="226">
        <v>0</v>
      </c>
      <c r="T333" s="227">
        <f>S333*H333</f>
        <v>0</v>
      </c>
      <c r="U333" s="40"/>
      <c r="V333" s="40"/>
      <c r="W333" s="40"/>
      <c r="X333" s="40"/>
      <c r="Y333" s="40"/>
      <c r="Z333" s="40"/>
      <c r="AA333" s="40"/>
      <c r="AB333" s="40"/>
      <c r="AC333" s="40"/>
      <c r="AD333" s="40"/>
      <c r="AE333" s="40"/>
      <c r="AR333" s="228" t="s">
        <v>100</v>
      </c>
      <c r="AT333" s="228" t="s">
        <v>237</v>
      </c>
      <c r="AU333" s="228" t="s">
        <v>83</v>
      </c>
      <c r="AY333" s="19" t="s">
        <v>235</v>
      </c>
      <c r="BE333" s="229">
        <f>IF(N333="základní",J333,0)</f>
        <v>0</v>
      </c>
      <c r="BF333" s="229">
        <f>IF(N333="snížená",J333,0)</f>
        <v>0</v>
      </c>
      <c r="BG333" s="229">
        <f>IF(N333="zákl. přenesená",J333,0)</f>
        <v>0</v>
      </c>
      <c r="BH333" s="229">
        <f>IF(N333="sníž. přenesená",J333,0)</f>
        <v>0</v>
      </c>
      <c r="BI333" s="229">
        <f>IF(N333="nulová",J333,0)</f>
        <v>0</v>
      </c>
      <c r="BJ333" s="19" t="s">
        <v>83</v>
      </c>
      <c r="BK333" s="229">
        <f>ROUND(I333*H333,2)</f>
        <v>0</v>
      </c>
      <c r="BL333" s="19" t="s">
        <v>100</v>
      </c>
      <c r="BM333" s="228" t="s">
        <v>8040</v>
      </c>
    </row>
    <row r="334" s="12" customFormat="1" ht="25.92" customHeight="1">
      <c r="A334" s="12"/>
      <c r="B334" s="201"/>
      <c r="C334" s="202"/>
      <c r="D334" s="203" t="s">
        <v>75</v>
      </c>
      <c r="E334" s="204" t="s">
        <v>9545</v>
      </c>
      <c r="F334" s="204" t="s">
        <v>9546</v>
      </c>
      <c r="G334" s="202"/>
      <c r="H334" s="202"/>
      <c r="I334" s="205"/>
      <c r="J334" s="206">
        <f>BK334</f>
        <v>0</v>
      </c>
      <c r="K334" s="202"/>
      <c r="L334" s="207"/>
      <c r="M334" s="208"/>
      <c r="N334" s="209"/>
      <c r="O334" s="209"/>
      <c r="P334" s="210">
        <f>SUM(P335:P345)</f>
        <v>0</v>
      </c>
      <c r="Q334" s="209"/>
      <c r="R334" s="210">
        <f>SUM(R335:R345)</f>
        <v>0</v>
      </c>
      <c r="S334" s="209"/>
      <c r="T334" s="211">
        <f>SUM(T335:T345)</f>
        <v>0</v>
      </c>
      <c r="U334" s="12"/>
      <c r="V334" s="12"/>
      <c r="W334" s="12"/>
      <c r="X334" s="12"/>
      <c r="Y334" s="12"/>
      <c r="Z334" s="12"/>
      <c r="AA334" s="12"/>
      <c r="AB334" s="12"/>
      <c r="AC334" s="12"/>
      <c r="AD334" s="12"/>
      <c r="AE334" s="12"/>
      <c r="AR334" s="212" t="s">
        <v>83</v>
      </c>
      <c r="AT334" s="213" t="s">
        <v>75</v>
      </c>
      <c r="AU334" s="213" t="s">
        <v>76</v>
      </c>
      <c r="AY334" s="212" t="s">
        <v>235</v>
      </c>
      <c r="BK334" s="214">
        <f>SUM(BK335:BK345)</f>
        <v>0</v>
      </c>
    </row>
    <row r="335" s="2" customFormat="1" ht="49.05" customHeight="1">
      <c r="A335" s="40"/>
      <c r="B335" s="41"/>
      <c r="C335" s="217" t="s">
        <v>6326</v>
      </c>
      <c r="D335" s="217" t="s">
        <v>237</v>
      </c>
      <c r="E335" s="218" t="s">
        <v>9547</v>
      </c>
      <c r="F335" s="219" t="s">
        <v>9548</v>
      </c>
      <c r="G335" s="220" t="s">
        <v>7480</v>
      </c>
      <c r="H335" s="221">
        <v>4</v>
      </c>
      <c r="I335" s="222"/>
      <c r="J335" s="223">
        <f>ROUND(I335*H335,2)</f>
        <v>0</v>
      </c>
      <c r="K335" s="219" t="s">
        <v>7283</v>
      </c>
      <c r="L335" s="46"/>
      <c r="M335" s="224" t="s">
        <v>19</v>
      </c>
      <c r="N335" s="225" t="s">
        <v>47</v>
      </c>
      <c r="O335" s="86"/>
      <c r="P335" s="226">
        <f>O335*H335</f>
        <v>0</v>
      </c>
      <c r="Q335" s="226">
        <v>0</v>
      </c>
      <c r="R335" s="226">
        <f>Q335*H335</f>
        <v>0</v>
      </c>
      <c r="S335" s="226">
        <v>0</v>
      </c>
      <c r="T335" s="227">
        <f>S335*H335</f>
        <v>0</v>
      </c>
      <c r="U335" s="40"/>
      <c r="V335" s="40"/>
      <c r="W335" s="40"/>
      <c r="X335" s="40"/>
      <c r="Y335" s="40"/>
      <c r="Z335" s="40"/>
      <c r="AA335" s="40"/>
      <c r="AB335" s="40"/>
      <c r="AC335" s="40"/>
      <c r="AD335" s="40"/>
      <c r="AE335" s="40"/>
      <c r="AR335" s="228" t="s">
        <v>100</v>
      </c>
      <c r="AT335" s="228" t="s">
        <v>237</v>
      </c>
      <c r="AU335" s="228" t="s">
        <v>83</v>
      </c>
      <c r="AY335" s="19" t="s">
        <v>235</v>
      </c>
      <c r="BE335" s="229">
        <f>IF(N335="základní",J335,0)</f>
        <v>0</v>
      </c>
      <c r="BF335" s="229">
        <f>IF(N335="snížená",J335,0)</f>
        <v>0</v>
      </c>
      <c r="BG335" s="229">
        <f>IF(N335="zákl. přenesená",J335,0)</f>
        <v>0</v>
      </c>
      <c r="BH335" s="229">
        <f>IF(N335="sníž. přenesená",J335,0)</f>
        <v>0</v>
      </c>
      <c r="BI335" s="229">
        <f>IF(N335="nulová",J335,0)</f>
        <v>0</v>
      </c>
      <c r="BJ335" s="19" t="s">
        <v>83</v>
      </c>
      <c r="BK335" s="229">
        <f>ROUND(I335*H335,2)</f>
        <v>0</v>
      </c>
      <c r="BL335" s="19" t="s">
        <v>100</v>
      </c>
      <c r="BM335" s="228" t="s">
        <v>8045</v>
      </c>
    </row>
    <row r="336" s="2" customFormat="1" ht="16.5" customHeight="1">
      <c r="A336" s="40"/>
      <c r="B336" s="41"/>
      <c r="C336" s="217" t="s">
        <v>6330</v>
      </c>
      <c r="D336" s="217" t="s">
        <v>237</v>
      </c>
      <c r="E336" s="218" t="s">
        <v>9549</v>
      </c>
      <c r="F336" s="219" t="s">
        <v>9550</v>
      </c>
      <c r="G336" s="220" t="s">
        <v>7480</v>
      </c>
      <c r="H336" s="221">
        <v>4</v>
      </c>
      <c r="I336" s="222"/>
      <c r="J336" s="223">
        <f>ROUND(I336*H336,2)</f>
        <v>0</v>
      </c>
      <c r="K336" s="219" t="s">
        <v>7283</v>
      </c>
      <c r="L336" s="46"/>
      <c r="M336" s="224" t="s">
        <v>19</v>
      </c>
      <c r="N336" s="225" t="s">
        <v>47</v>
      </c>
      <c r="O336" s="86"/>
      <c r="P336" s="226">
        <f>O336*H336</f>
        <v>0</v>
      </c>
      <c r="Q336" s="226">
        <v>0</v>
      </c>
      <c r="R336" s="226">
        <f>Q336*H336</f>
        <v>0</v>
      </c>
      <c r="S336" s="226">
        <v>0</v>
      </c>
      <c r="T336" s="227">
        <f>S336*H336</f>
        <v>0</v>
      </c>
      <c r="U336" s="40"/>
      <c r="V336" s="40"/>
      <c r="W336" s="40"/>
      <c r="X336" s="40"/>
      <c r="Y336" s="40"/>
      <c r="Z336" s="40"/>
      <c r="AA336" s="40"/>
      <c r="AB336" s="40"/>
      <c r="AC336" s="40"/>
      <c r="AD336" s="40"/>
      <c r="AE336" s="40"/>
      <c r="AR336" s="228" t="s">
        <v>100</v>
      </c>
      <c r="AT336" s="228" t="s">
        <v>237</v>
      </c>
      <c r="AU336" s="228" t="s">
        <v>83</v>
      </c>
      <c r="AY336" s="19" t="s">
        <v>235</v>
      </c>
      <c r="BE336" s="229">
        <f>IF(N336="základní",J336,0)</f>
        <v>0</v>
      </c>
      <c r="BF336" s="229">
        <f>IF(N336="snížená",J336,0)</f>
        <v>0</v>
      </c>
      <c r="BG336" s="229">
        <f>IF(N336="zákl. přenesená",J336,0)</f>
        <v>0</v>
      </c>
      <c r="BH336" s="229">
        <f>IF(N336="sníž. přenesená",J336,0)</f>
        <v>0</v>
      </c>
      <c r="BI336" s="229">
        <f>IF(N336="nulová",J336,0)</f>
        <v>0</v>
      </c>
      <c r="BJ336" s="19" t="s">
        <v>83</v>
      </c>
      <c r="BK336" s="229">
        <f>ROUND(I336*H336,2)</f>
        <v>0</v>
      </c>
      <c r="BL336" s="19" t="s">
        <v>100</v>
      </c>
      <c r="BM336" s="228" t="s">
        <v>8048</v>
      </c>
    </row>
    <row r="337" s="2" customFormat="1" ht="16.5" customHeight="1">
      <c r="A337" s="40"/>
      <c r="B337" s="41"/>
      <c r="C337" s="217" t="s">
        <v>6334</v>
      </c>
      <c r="D337" s="217" t="s">
        <v>237</v>
      </c>
      <c r="E337" s="218" t="s">
        <v>9551</v>
      </c>
      <c r="F337" s="219" t="s">
        <v>9313</v>
      </c>
      <c r="G337" s="220" t="s">
        <v>7480</v>
      </c>
      <c r="H337" s="221">
        <v>24</v>
      </c>
      <c r="I337" s="222"/>
      <c r="J337" s="223">
        <f>ROUND(I337*H337,2)</f>
        <v>0</v>
      </c>
      <c r="K337" s="219" t="s">
        <v>7283</v>
      </c>
      <c r="L337" s="46"/>
      <c r="M337" s="224" t="s">
        <v>19</v>
      </c>
      <c r="N337" s="225" t="s">
        <v>47</v>
      </c>
      <c r="O337" s="86"/>
      <c r="P337" s="226">
        <f>O337*H337</f>
        <v>0</v>
      </c>
      <c r="Q337" s="226">
        <v>0</v>
      </c>
      <c r="R337" s="226">
        <f>Q337*H337</f>
        <v>0</v>
      </c>
      <c r="S337" s="226">
        <v>0</v>
      </c>
      <c r="T337" s="227">
        <f>S337*H337</f>
        <v>0</v>
      </c>
      <c r="U337" s="40"/>
      <c r="V337" s="40"/>
      <c r="W337" s="40"/>
      <c r="X337" s="40"/>
      <c r="Y337" s="40"/>
      <c r="Z337" s="40"/>
      <c r="AA337" s="40"/>
      <c r="AB337" s="40"/>
      <c r="AC337" s="40"/>
      <c r="AD337" s="40"/>
      <c r="AE337" s="40"/>
      <c r="AR337" s="228" t="s">
        <v>100</v>
      </c>
      <c r="AT337" s="228" t="s">
        <v>237</v>
      </c>
      <c r="AU337" s="228" t="s">
        <v>83</v>
      </c>
      <c r="AY337" s="19" t="s">
        <v>235</v>
      </c>
      <c r="BE337" s="229">
        <f>IF(N337="základní",J337,0)</f>
        <v>0</v>
      </c>
      <c r="BF337" s="229">
        <f>IF(N337="snížená",J337,0)</f>
        <v>0</v>
      </c>
      <c r="BG337" s="229">
        <f>IF(N337="zákl. přenesená",J337,0)</f>
        <v>0</v>
      </c>
      <c r="BH337" s="229">
        <f>IF(N337="sníž. přenesená",J337,0)</f>
        <v>0</v>
      </c>
      <c r="BI337" s="229">
        <f>IF(N337="nulová",J337,0)</f>
        <v>0</v>
      </c>
      <c r="BJ337" s="19" t="s">
        <v>83</v>
      </c>
      <c r="BK337" s="229">
        <f>ROUND(I337*H337,2)</f>
        <v>0</v>
      </c>
      <c r="BL337" s="19" t="s">
        <v>100</v>
      </c>
      <c r="BM337" s="228" t="s">
        <v>8054</v>
      </c>
    </row>
    <row r="338" s="2" customFormat="1" ht="16.5" customHeight="1">
      <c r="A338" s="40"/>
      <c r="B338" s="41"/>
      <c r="C338" s="217" t="s">
        <v>6338</v>
      </c>
      <c r="D338" s="217" t="s">
        <v>237</v>
      </c>
      <c r="E338" s="218" t="s">
        <v>9552</v>
      </c>
      <c r="F338" s="219" t="s">
        <v>9315</v>
      </c>
      <c r="G338" s="220" t="s">
        <v>7480</v>
      </c>
      <c r="H338" s="221">
        <v>80</v>
      </c>
      <c r="I338" s="222"/>
      <c r="J338" s="223">
        <f>ROUND(I338*H338,2)</f>
        <v>0</v>
      </c>
      <c r="K338" s="219" t="s">
        <v>7283</v>
      </c>
      <c r="L338" s="46"/>
      <c r="M338" s="224" t="s">
        <v>19</v>
      </c>
      <c r="N338" s="225" t="s">
        <v>47</v>
      </c>
      <c r="O338" s="86"/>
      <c r="P338" s="226">
        <f>O338*H338</f>
        <v>0</v>
      </c>
      <c r="Q338" s="226">
        <v>0</v>
      </c>
      <c r="R338" s="226">
        <f>Q338*H338</f>
        <v>0</v>
      </c>
      <c r="S338" s="226">
        <v>0</v>
      </c>
      <c r="T338" s="227">
        <f>S338*H338</f>
        <v>0</v>
      </c>
      <c r="U338" s="40"/>
      <c r="V338" s="40"/>
      <c r="W338" s="40"/>
      <c r="X338" s="40"/>
      <c r="Y338" s="40"/>
      <c r="Z338" s="40"/>
      <c r="AA338" s="40"/>
      <c r="AB338" s="40"/>
      <c r="AC338" s="40"/>
      <c r="AD338" s="40"/>
      <c r="AE338" s="40"/>
      <c r="AR338" s="228" t="s">
        <v>100</v>
      </c>
      <c r="AT338" s="228" t="s">
        <v>237</v>
      </c>
      <c r="AU338" s="228" t="s">
        <v>83</v>
      </c>
      <c r="AY338" s="19" t="s">
        <v>235</v>
      </c>
      <c r="BE338" s="229">
        <f>IF(N338="základní",J338,0)</f>
        <v>0</v>
      </c>
      <c r="BF338" s="229">
        <f>IF(N338="snížená",J338,0)</f>
        <v>0</v>
      </c>
      <c r="BG338" s="229">
        <f>IF(N338="zákl. přenesená",J338,0)</f>
        <v>0</v>
      </c>
      <c r="BH338" s="229">
        <f>IF(N338="sníž. přenesená",J338,0)</f>
        <v>0</v>
      </c>
      <c r="BI338" s="229">
        <f>IF(N338="nulová",J338,0)</f>
        <v>0</v>
      </c>
      <c r="BJ338" s="19" t="s">
        <v>83</v>
      </c>
      <c r="BK338" s="229">
        <f>ROUND(I338*H338,2)</f>
        <v>0</v>
      </c>
      <c r="BL338" s="19" t="s">
        <v>100</v>
      </c>
      <c r="BM338" s="228" t="s">
        <v>8057</v>
      </c>
    </row>
    <row r="339" s="2" customFormat="1" ht="16.5" customHeight="1">
      <c r="A339" s="40"/>
      <c r="B339" s="41"/>
      <c r="C339" s="217" t="s">
        <v>6342</v>
      </c>
      <c r="D339" s="217" t="s">
        <v>237</v>
      </c>
      <c r="E339" s="218" t="s">
        <v>9553</v>
      </c>
      <c r="F339" s="219" t="s">
        <v>9287</v>
      </c>
      <c r="G339" s="220" t="s">
        <v>7480</v>
      </c>
      <c r="H339" s="221">
        <v>80</v>
      </c>
      <c r="I339" s="222"/>
      <c r="J339" s="223">
        <f>ROUND(I339*H339,2)</f>
        <v>0</v>
      </c>
      <c r="K339" s="219" t="s">
        <v>7283</v>
      </c>
      <c r="L339" s="46"/>
      <c r="M339" s="224" t="s">
        <v>19</v>
      </c>
      <c r="N339" s="225" t="s">
        <v>47</v>
      </c>
      <c r="O339" s="86"/>
      <c r="P339" s="226">
        <f>O339*H339</f>
        <v>0</v>
      </c>
      <c r="Q339" s="226">
        <v>0</v>
      </c>
      <c r="R339" s="226">
        <f>Q339*H339</f>
        <v>0</v>
      </c>
      <c r="S339" s="226">
        <v>0</v>
      </c>
      <c r="T339" s="227">
        <f>S339*H339</f>
        <v>0</v>
      </c>
      <c r="U339" s="40"/>
      <c r="V339" s="40"/>
      <c r="W339" s="40"/>
      <c r="X339" s="40"/>
      <c r="Y339" s="40"/>
      <c r="Z339" s="40"/>
      <c r="AA339" s="40"/>
      <c r="AB339" s="40"/>
      <c r="AC339" s="40"/>
      <c r="AD339" s="40"/>
      <c r="AE339" s="40"/>
      <c r="AR339" s="228" t="s">
        <v>100</v>
      </c>
      <c r="AT339" s="228" t="s">
        <v>237</v>
      </c>
      <c r="AU339" s="228" t="s">
        <v>83</v>
      </c>
      <c r="AY339" s="19" t="s">
        <v>235</v>
      </c>
      <c r="BE339" s="229">
        <f>IF(N339="základní",J339,0)</f>
        <v>0</v>
      </c>
      <c r="BF339" s="229">
        <f>IF(N339="snížená",J339,0)</f>
        <v>0</v>
      </c>
      <c r="BG339" s="229">
        <f>IF(N339="zákl. přenesená",J339,0)</f>
        <v>0</v>
      </c>
      <c r="BH339" s="229">
        <f>IF(N339="sníž. přenesená",J339,0)</f>
        <v>0</v>
      </c>
      <c r="BI339" s="229">
        <f>IF(N339="nulová",J339,0)</f>
        <v>0</v>
      </c>
      <c r="BJ339" s="19" t="s">
        <v>83</v>
      </c>
      <c r="BK339" s="229">
        <f>ROUND(I339*H339,2)</f>
        <v>0</v>
      </c>
      <c r="BL339" s="19" t="s">
        <v>100</v>
      </c>
      <c r="BM339" s="228" t="s">
        <v>8059</v>
      </c>
    </row>
    <row r="340" s="2" customFormat="1" ht="16.5" customHeight="1">
      <c r="A340" s="40"/>
      <c r="B340" s="41"/>
      <c r="C340" s="217" t="s">
        <v>6346</v>
      </c>
      <c r="D340" s="217" t="s">
        <v>237</v>
      </c>
      <c r="E340" s="218" t="s">
        <v>9554</v>
      </c>
      <c r="F340" s="219" t="s">
        <v>9285</v>
      </c>
      <c r="G340" s="220" t="s">
        <v>7480</v>
      </c>
      <c r="H340" s="221">
        <v>80</v>
      </c>
      <c r="I340" s="222"/>
      <c r="J340" s="223">
        <f>ROUND(I340*H340,2)</f>
        <v>0</v>
      </c>
      <c r="K340" s="219" t="s">
        <v>7283</v>
      </c>
      <c r="L340" s="46"/>
      <c r="M340" s="224" t="s">
        <v>19</v>
      </c>
      <c r="N340" s="225" t="s">
        <v>47</v>
      </c>
      <c r="O340" s="86"/>
      <c r="P340" s="226">
        <f>O340*H340</f>
        <v>0</v>
      </c>
      <c r="Q340" s="226">
        <v>0</v>
      </c>
      <c r="R340" s="226">
        <f>Q340*H340</f>
        <v>0</v>
      </c>
      <c r="S340" s="226">
        <v>0</v>
      </c>
      <c r="T340" s="227">
        <f>S340*H340</f>
        <v>0</v>
      </c>
      <c r="U340" s="40"/>
      <c r="V340" s="40"/>
      <c r="W340" s="40"/>
      <c r="X340" s="40"/>
      <c r="Y340" s="40"/>
      <c r="Z340" s="40"/>
      <c r="AA340" s="40"/>
      <c r="AB340" s="40"/>
      <c r="AC340" s="40"/>
      <c r="AD340" s="40"/>
      <c r="AE340" s="40"/>
      <c r="AR340" s="228" t="s">
        <v>100</v>
      </c>
      <c r="AT340" s="228" t="s">
        <v>237</v>
      </c>
      <c r="AU340" s="228" t="s">
        <v>83</v>
      </c>
      <c r="AY340" s="19" t="s">
        <v>235</v>
      </c>
      <c r="BE340" s="229">
        <f>IF(N340="základní",J340,0)</f>
        <v>0</v>
      </c>
      <c r="BF340" s="229">
        <f>IF(N340="snížená",J340,0)</f>
        <v>0</v>
      </c>
      <c r="BG340" s="229">
        <f>IF(N340="zákl. přenesená",J340,0)</f>
        <v>0</v>
      </c>
      <c r="BH340" s="229">
        <f>IF(N340="sníž. přenesená",J340,0)</f>
        <v>0</v>
      </c>
      <c r="BI340" s="229">
        <f>IF(N340="nulová",J340,0)</f>
        <v>0</v>
      </c>
      <c r="BJ340" s="19" t="s">
        <v>83</v>
      </c>
      <c r="BK340" s="229">
        <f>ROUND(I340*H340,2)</f>
        <v>0</v>
      </c>
      <c r="BL340" s="19" t="s">
        <v>100</v>
      </c>
      <c r="BM340" s="228" t="s">
        <v>8062</v>
      </c>
    </row>
    <row r="341" s="2" customFormat="1" ht="16.5" customHeight="1">
      <c r="A341" s="40"/>
      <c r="B341" s="41"/>
      <c r="C341" s="217" t="s">
        <v>6350</v>
      </c>
      <c r="D341" s="217" t="s">
        <v>237</v>
      </c>
      <c r="E341" s="218" t="s">
        <v>9555</v>
      </c>
      <c r="F341" s="219" t="s">
        <v>9556</v>
      </c>
      <c r="G341" s="220" t="s">
        <v>7480</v>
      </c>
      <c r="H341" s="221">
        <v>120</v>
      </c>
      <c r="I341" s="222"/>
      <c r="J341" s="223">
        <f>ROUND(I341*H341,2)</f>
        <v>0</v>
      </c>
      <c r="K341" s="219" t="s">
        <v>7283</v>
      </c>
      <c r="L341" s="46"/>
      <c r="M341" s="224" t="s">
        <v>19</v>
      </c>
      <c r="N341" s="225" t="s">
        <v>47</v>
      </c>
      <c r="O341" s="86"/>
      <c r="P341" s="226">
        <f>O341*H341</f>
        <v>0</v>
      </c>
      <c r="Q341" s="226">
        <v>0</v>
      </c>
      <c r="R341" s="226">
        <f>Q341*H341</f>
        <v>0</v>
      </c>
      <c r="S341" s="226">
        <v>0</v>
      </c>
      <c r="T341" s="227">
        <f>S341*H341</f>
        <v>0</v>
      </c>
      <c r="U341" s="40"/>
      <c r="V341" s="40"/>
      <c r="W341" s="40"/>
      <c r="X341" s="40"/>
      <c r="Y341" s="40"/>
      <c r="Z341" s="40"/>
      <c r="AA341" s="40"/>
      <c r="AB341" s="40"/>
      <c r="AC341" s="40"/>
      <c r="AD341" s="40"/>
      <c r="AE341" s="40"/>
      <c r="AR341" s="228" t="s">
        <v>100</v>
      </c>
      <c r="AT341" s="228" t="s">
        <v>237</v>
      </c>
      <c r="AU341" s="228" t="s">
        <v>83</v>
      </c>
      <c r="AY341" s="19" t="s">
        <v>235</v>
      </c>
      <c r="BE341" s="229">
        <f>IF(N341="základní",J341,0)</f>
        <v>0</v>
      </c>
      <c r="BF341" s="229">
        <f>IF(N341="snížená",J341,0)</f>
        <v>0</v>
      </c>
      <c r="BG341" s="229">
        <f>IF(N341="zákl. přenesená",J341,0)</f>
        <v>0</v>
      </c>
      <c r="BH341" s="229">
        <f>IF(N341="sníž. přenesená",J341,0)</f>
        <v>0</v>
      </c>
      <c r="BI341" s="229">
        <f>IF(N341="nulová",J341,0)</f>
        <v>0</v>
      </c>
      <c r="BJ341" s="19" t="s">
        <v>83</v>
      </c>
      <c r="BK341" s="229">
        <f>ROUND(I341*H341,2)</f>
        <v>0</v>
      </c>
      <c r="BL341" s="19" t="s">
        <v>100</v>
      </c>
      <c r="BM341" s="228" t="s">
        <v>8065</v>
      </c>
    </row>
    <row r="342" s="2" customFormat="1" ht="16.5" customHeight="1">
      <c r="A342" s="40"/>
      <c r="B342" s="41"/>
      <c r="C342" s="217" t="s">
        <v>6354</v>
      </c>
      <c r="D342" s="217" t="s">
        <v>237</v>
      </c>
      <c r="E342" s="218" t="s">
        <v>9557</v>
      </c>
      <c r="F342" s="219" t="s">
        <v>9269</v>
      </c>
      <c r="G342" s="220" t="s">
        <v>7480</v>
      </c>
      <c r="H342" s="221">
        <v>120</v>
      </c>
      <c r="I342" s="222"/>
      <c r="J342" s="223">
        <f>ROUND(I342*H342,2)</f>
        <v>0</v>
      </c>
      <c r="K342" s="219" t="s">
        <v>7283</v>
      </c>
      <c r="L342" s="46"/>
      <c r="M342" s="224" t="s">
        <v>19</v>
      </c>
      <c r="N342" s="225" t="s">
        <v>47</v>
      </c>
      <c r="O342" s="86"/>
      <c r="P342" s="226">
        <f>O342*H342</f>
        <v>0</v>
      </c>
      <c r="Q342" s="226">
        <v>0</v>
      </c>
      <c r="R342" s="226">
        <f>Q342*H342</f>
        <v>0</v>
      </c>
      <c r="S342" s="226">
        <v>0</v>
      </c>
      <c r="T342" s="227">
        <f>S342*H342</f>
        <v>0</v>
      </c>
      <c r="U342" s="40"/>
      <c r="V342" s="40"/>
      <c r="W342" s="40"/>
      <c r="X342" s="40"/>
      <c r="Y342" s="40"/>
      <c r="Z342" s="40"/>
      <c r="AA342" s="40"/>
      <c r="AB342" s="40"/>
      <c r="AC342" s="40"/>
      <c r="AD342" s="40"/>
      <c r="AE342" s="40"/>
      <c r="AR342" s="228" t="s">
        <v>100</v>
      </c>
      <c r="AT342" s="228" t="s">
        <v>237</v>
      </c>
      <c r="AU342" s="228" t="s">
        <v>83</v>
      </c>
      <c r="AY342" s="19" t="s">
        <v>235</v>
      </c>
      <c r="BE342" s="229">
        <f>IF(N342="základní",J342,0)</f>
        <v>0</v>
      </c>
      <c r="BF342" s="229">
        <f>IF(N342="snížená",J342,0)</f>
        <v>0</v>
      </c>
      <c r="BG342" s="229">
        <f>IF(N342="zákl. přenesená",J342,0)</f>
        <v>0</v>
      </c>
      <c r="BH342" s="229">
        <f>IF(N342="sníž. přenesená",J342,0)</f>
        <v>0</v>
      </c>
      <c r="BI342" s="229">
        <f>IF(N342="nulová",J342,0)</f>
        <v>0</v>
      </c>
      <c r="BJ342" s="19" t="s">
        <v>83</v>
      </c>
      <c r="BK342" s="229">
        <f>ROUND(I342*H342,2)</f>
        <v>0</v>
      </c>
      <c r="BL342" s="19" t="s">
        <v>100</v>
      </c>
      <c r="BM342" s="228" t="s">
        <v>8068</v>
      </c>
    </row>
    <row r="343" s="2" customFormat="1" ht="16.5" customHeight="1">
      <c r="A343" s="40"/>
      <c r="B343" s="41"/>
      <c r="C343" s="217" t="s">
        <v>6358</v>
      </c>
      <c r="D343" s="217" t="s">
        <v>237</v>
      </c>
      <c r="E343" s="218" t="s">
        <v>9558</v>
      </c>
      <c r="F343" s="219" t="s">
        <v>9559</v>
      </c>
      <c r="G343" s="220" t="s">
        <v>7480</v>
      </c>
      <c r="H343" s="221">
        <v>4</v>
      </c>
      <c r="I343" s="222"/>
      <c r="J343" s="223">
        <f>ROUND(I343*H343,2)</f>
        <v>0</v>
      </c>
      <c r="K343" s="219" t="s">
        <v>7283</v>
      </c>
      <c r="L343" s="46"/>
      <c r="M343" s="224" t="s">
        <v>19</v>
      </c>
      <c r="N343" s="225" t="s">
        <v>47</v>
      </c>
      <c r="O343" s="86"/>
      <c r="P343" s="226">
        <f>O343*H343</f>
        <v>0</v>
      </c>
      <c r="Q343" s="226">
        <v>0</v>
      </c>
      <c r="R343" s="226">
        <f>Q343*H343</f>
        <v>0</v>
      </c>
      <c r="S343" s="226">
        <v>0</v>
      </c>
      <c r="T343" s="227">
        <f>S343*H343</f>
        <v>0</v>
      </c>
      <c r="U343" s="40"/>
      <c r="V343" s="40"/>
      <c r="W343" s="40"/>
      <c r="X343" s="40"/>
      <c r="Y343" s="40"/>
      <c r="Z343" s="40"/>
      <c r="AA343" s="40"/>
      <c r="AB343" s="40"/>
      <c r="AC343" s="40"/>
      <c r="AD343" s="40"/>
      <c r="AE343" s="40"/>
      <c r="AR343" s="228" t="s">
        <v>100</v>
      </c>
      <c r="AT343" s="228" t="s">
        <v>237</v>
      </c>
      <c r="AU343" s="228" t="s">
        <v>83</v>
      </c>
      <c r="AY343" s="19" t="s">
        <v>235</v>
      </c>
      <c r="BE343" s="229">
        <f>IF(N343="základní",J343,0)</f>
        <v>0</v>
      </c>
      <c r="BF343" s="229">
        <f>IF(N343="snížená",J343,0)</f>
        <v>0</v>
      </c>
      <c r="BG343" s="229">
        <f>IF(N343="zákl. přenesená",J343,0)</f>
        <v>0</v>
      </c>
      <c r="BH343" s="229">
        <f>IF(N343="sníž. přenesená",J343,0)</f>
        <v>0</v>
      </c>
      <c r="BI343" s="229">
        <f>IF(N343="nulová",J343,0)</f>
        <v>0</v>
      </c>
      <c r="BJ343" s="19" t="s">
        <v>83</v>
      </c>
      <c r="BK343" s="229">
        <f>ROUND(I343*H343,2)</f>
        <v>0</v>
      </c>
      <c r="BL343" s="19" t="s">
        <v>100</v>
      </c>
      <c r="BM343" s="228" t="s">
        <v>8071</v>
      </c>
    </row>
    <row r="344" s="2" customFormat="1" ht="16.5" customHeight="1">
      <c r="A344" s="40"/>
      <c r="B344" s="41"/>
      <c r="C344" s="217" t="s">
        <v>6362</v>
      </c>
      <c r="D344" s="217" t="s">
        <v>237</v>
      </c>
      <c r="E344" s="218" t="s">
        <v>9560</v>
      </c>
      <c r="F344" s="219" t="s">
        <v>9326</v>
      </c>
      <c r="G344" s="220" t="s">
        <v>610</v>
      </c>
      <c r="H344" s="221">
        <v>1</v>
      </c>
      <c r="I344" s="222"/>
      <c r="J344" s="223">
        <f>ROUND(I344*H344,2)</f>
        <v>0</v>
      </c>
      <c r="K344" s="219" t="s">
        <v>7283</v>
      </c>
      <c r="L344" s="46"/>
      <c r="M344" s="224" t="s">
        <v>19</v>
      </c>
      <c r="N344" s="225" t="s">
        <v>47</v>
      </c>
      <c r="O344" s="86"/>
      <c r="P344" s="226">
        <f>O344*H344</f>
        <v>0</v>
      </c>
      <c r="Q344" s="226">
        <v>0</v>
      </c>
      <c r="R344" s="226">
        <f>Q344*H344</f>
        <v>0</v>
      </c>
      <c r="S344" s="226">
        <v>0</v>
      </c>
      <c r="T344" s="227">
        <f>S344*H344</f>
        <v>0</v>
      </c>
      <c r="U344" s="40"/>
      <c r="V344" s="40"/>
      <c r="W344" s="40"/>
      <c r="X344" s="40"/>
      <c r="Y344" s="40"/>
      <c r="Z344" s="40"/>
      <c r="AA344" s="40"/>
      <c r="AB344" s="40"/>
      <c r="AC344" s="40"/>
      <c r="AD344" s="40"/>
      <c r="AE344" s="40"/>
      <c r="AR344" s="228" t="s">
        <v>100</v>
      </c>
      <c r="AT344" s="228" t="s">
        <v>237</v>
      </c>
      <c r="AU344" s="228" t="s">
        <v>83</v>
      </c>
      <c r="AY344" s="19" t="s">
        <v>235</v>
      </c>
      <c r="BE344" s="229">
        <f>IF(N344="základní",J344,0)</f>
        <v>0</v>
      </c>
      <c r="BF344" s="229">
        <f>IF(N344="snížená",J344,0)</f>
        <v>0</v>
      </c>
      <c r="BG344" s="229">
        <f>IF(N344="zákl. přenesená",J344,0)</f>
        <v>0</v>
      </c>
      <c r="BH344" s="229">
        <f>IF(N344="sníž. přenesená",J344,0)</f>
        <v>0</v>
      </c>
      <c r="BI344" s="229">
        <f>IF(N344="nulová",J344,0)</f>
        <v>0</v>
      </c>
      <c r="BJ344" s="19" t="s">
        <v>83</v>
      </c>
      <c r="BK344" s="229">
        <f>ROUND(I344*H344,2)</f>
        <v>0</v>
      </c>
      <c r="BL344" s="19" t="s">
        <v>100</v>
      </c>
      <c r="BM344" s="228" t="s">
        <v>8073</v>
      </c>
    </row>
    <row r="345" s="2" customFormat="1" ht="24.15" customHeight="1">
      <c r="A345" s="40"/>
      <c r="B345" s="41"/>
      <c r="C345" s="217" t="s">
        <v>6366</v>
      </c>
      <c r="D345" s="217" t="s">
        <v>237</v>
      </c>
      <c r="E345" s="218" t="s">
        <v>9561</v>
      </c>
      <c r="F345" s="219" t="s">
        <v>9229</v>
      </c>
      <c r="G345" s="220" t="s">
        <v>369</v>
      </c>
      <c r="H345" s="221">
        <v>120</v>
      </c>
      <c r="I345" s="222"/>
      <c r="J345" s="223">
        <f>ROUND(I345*H345,2)</f>
        <v>0</v>
      </c>
      <c r="K345" s="219" t="s">
        <v>7283</v>
      </c>
      <c r="L345" s="46"/>
      <c r="M345" s="293" t="s">
        <v>19</v>
      </c>
      <c r="N345" s="294" t="s">
        <v>47</v>
      </c>
      <c r="O345" s="295"/>
      <c r="P345" s="296">
        <f>O345*H345</f>
        <v>0</v>
      </c>
      <c r="Q345" s="296">
        <v>0</v>
      </c>
      <c r="R345" s="296">
        <f>Q345*H345</f>
        <v>0</v>
      </c>
      <c r="S345" s="296">
        <v>0</v>
      </c>
      <c r="T345" s="297">
        <f>S345*H345</f>
        <v>0</v>
      </c>
      <c r="U345" s="40"/>
      <c r="V345" s="40"/>
      <c r="W345" s="40"/>
      <c r="X345" s="40"/>
      <c r="Y345" s="40"/>
      <c r="Z345" s="40"/>
      <c r="AA345" s="40"/>
      <c r="AB345" s="40"/>
      <c r="AC345" s="40"/>
      <c r="AD345" s="40"/>
      <c r="AE345" s="40"/>
      <c r="AR345" s="228" t="s">
        <v>100</v>
      </c>
      <c r="AT345" s="228" t="s">
        <v>237</v>
      </c>
      <c r="AU345" s="228" t="s">
        <v>83</v>
      </c>
      <c r="AY345" s="19" t="s">
        <v>235</v>
      </c>
      <c r="BE345" s="229">
        <f>IF(N345="základní",J345,0)</f>
        <v>0</v>
      </c>
      <c r="BF345" s="229">
        <f>IF(N345="snížená",J345,0)</f>
        <v>0</v>
      </c>
      <c r="BG345" s="229">
        <f>IF(N345="zákl. přenesená",J345,0)</f>
        <v>0</v>
      </c>
      <c r="BH345" s="229">
        <f>IF(N345="sníž. přenesená",J345,0)</f>
        <v>0</v>
      </c>
      <c r="BI345" s="229">
        <f>IF(N345="nulová",J345,0)</f>
        <v>0</v>
      </c>
      <c r="BJ345" s="19" t="s">
        <v>83</v>
      </c>
      <c r="BK345" s="229">
        <f>ROUND(I345*H345,2)</f>
        <v>0</v>
      </c>
      <c r="BL345" s="19" t="s">
        <v>100</v>
      </c>
      <c r="BM345" s="228" t="s">
        <v>8075</v>
      </c>
    </row>
    <row r="346" s="2" customFormat="1" ht="6.96" customHeight="1">
      <c r="A346" s="40"/>
      <c r="B346" s="61"/>
      <c r="C346" s="62"/>
      <c r="D346" s="62"/>
      <c r="E346" s="62"/>
      <c r="F346" s="62"/>
      <c r="G346" s="62"/>
      <c r="H346" s="62"/>
      <c r="I346" s="62"/>
      <c r="J346" s="62"/>
      <c r="K346" s="62"/>
      <c r="L346" s="46"/>
      <c r="M346" s="40"/>
      <c r="O346" s="40"/>
      <c r="P346" s="40"/>
      <c r="Q346" s="40"/>
      <c r="R346" s="40"/>
      <c r="S346" s="40"/>
      <c r="T346" s="40"/>
      <c r="U346" s="40"/>
      <c r="V346" s="40"/>
      <c r="W346" s="40"/>
      <c r="X346" s="40"/>
      <c r="Y346" s="40"/>
      <c r="Z346" s="40"/>
      <c r="AA346" s="40"/>
      <c r="AB346" s="40"/>
      <c r="AC346" s="40"/>
      <c r="AD346" s="40"/>
      <c r="AE346" s="40"/>
    </row>
  </sheetData>
  <sheetProtection sheet="1" autoFilter="0" formatColumns="0" formatRows="0" objects="1" scenarios="1" spinCount="100000" saltValue="aT4C5TvGwjoxmSMqagYOb+UM1snoxYKVde2Of7qMMdfAuvbTTvTq8MuVNv+uwq268UVlO/3YbY8c1ROhcw/KRQ==" hashValue="rr1ByZFHFNHQuNeN6gN992RvsAvL6X2XQMrKL/7KPwuU33otIjqmawrl66Dok4SfJOyRn5Mhz9RAoD5sUnKirw==" algorithmName="SHA-512" password="CC35"/>
  <autoFilter ref="C110:K345"/>
  <mergeCells count="15">
    <mergeCell ref="E7:H7"/>
    <mergeCell ref="E11:H11"/>
    <mergeCell ref="E9:H9"/>
    <mergeCell ref="E13:H13"/>
    <mergeCell ref="E22:H22"/>
    <mergeCell ref="E31:H31"/>
    <mergeCell ref="E52:H52"/>
    <mergeCell ref="E56:H56"/>
    <mergeCell ref="E54:H54"/>
    <mergeCell ref="E58:H58"/>
    <mergeCell ref="E97:H97"/>
    <mergeCell ref="E101:H101"/>
    <mergeCell ref="E99:H99"/>
    <mergeCell ref="E103:H10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155</v>
      </c>
    </row>
    <row r="3" s="1" customFormat="1" ht="6.96" customHeight="1">
      <c r="B3" s="142"/>
      <c r="C3" s="143"/>
      <c r="D3" s="143"/>
      <c r="E3" s="143"/>
      <c r="F3" s="143"/>
      <c r="G3" s="143"/>
      <c r="H3" s="143"/>
      <c r="I3" s="143"/>
      <c r="J3" s="143"/>
      <c r="K3" s="143"/>
      <c r="L3" s="22"/>
      <c r="AT3" s="19" t="s">
        <v>85</v>
      </c>
    </row>
    <row r="4" s="1" customFormat="1" ht="24.96" customHeight="1">
      <c r="B4" s="22"/>
      <c r="D4" s="144" t="s">
        <v>169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Ostravská univerzita, objekt A, Přírodovědecká fakulta</v>
      </c>
      <c r="F7" s="146"/>
      <c r="G7" s="146"/>
      <c r="H7" s="146"/>
      <c r="L7" s="22"/>
    </row>
    <row r="8">
      <c r="B8" s="22"/>
      <c r="D8" s="146" t="s">
        <v>178</v>
      </c>
      <c r="L8" s="22"/>
    </row>
    <row r="9" s="1" customFormat="1" ht="16.5" customHeight="1">
      <c r="B9" s="22"/>
      <c r="E9" s="147" t="s">
        <v>181</v>
      </c>
      <c r="F9" s="1"/>
      <c r="G9" s="1"/>
      <c r="H9" s="1"/>
      <c r="L9" s="22"/>
    </row>
    <row r="10" s="1" customFormat="1" ht="12" customHeight="1">
      <c r="B10" s="22"/>
      <c r="D10" s="146" t="s">
        <v>184</v>
      </c>
      <c r="L10" s="22"/>
    </row>
    <row r="11" s="2" customFormat="1" ht="16.5" customHeight="1">
      <c r="A11" s="40"/>
      <c r="B11" s="46"/>
      <c r="C11" s="40"/>
      <c r="D11" s="40"/>
      <c r="E11" s="148" t="s">
        <v>7219</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190</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9562</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31. 8. 2023</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
        <v>27</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
        <v>28</v>
      </c>
      <c r="F19" s="40"/>
      <c r="G19" s="40"/>
      <c r="H19" s="40"/>
      <c r="I19" s="146" t="s">
        <v>29</v>
      </c>
      <c r="J19" s="135" t="s">
        <v>30</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31</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29</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33</v>
      </c>
      <c r="E24" s="40"/>
      <c r="F24" s="40"/>
      <c r="G24" s="40"/>
      <c r="H24" s="40"/>
      <c r="I24" s="146" t="s">
        <v>26</v>
      </c>
      <c r="J24" s="135" t="s">
        <v>34</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35</v>
      </c>
      <c r="F25" s="40"/>
      <c r="G25" s="40"/>
      <c r="H25" s="40"/>
      <c r="I25" s="146" t="s">
        <v>29</v>
      </c>
      <c r="J25" s="135" t="s">
        <v>36</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38</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39</v>
      </c>
      <c r="F28" s="40"/>
      <c r="G28" s="40"/>
      <c r="H28" s="40"/>
      <c r="I28" s="146" t="s">
        <v>29</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40</v>
      </c>
      <c r="E30" s="40"/>
      <c r="F30" s="40"/>
      <c r="G30" s="40"/>
      <c r="H30" s="40"/>
      <c r="I30" s="40"/>
      <c r="J30" s="40"/>
      <c r="K30" s="40"/>
      <c r="L30" s="149"/>
      <c r="S30" s="40"/>
      <c r="T30" s="40"/>
      <c r="U30" s="40"/>
      <c r="V30" s="40"/>
      <c r="W30" s="40"/>
      <c r="X30" s="40"/>
      <c r="Y30" s="40"/>
      <c r="Z30" s="40"/>
      <c r="AA30" s="40"/>
      <c r="AB30" s="40"/>
      <c r="AC30" s="40"/>
      <c r="AD30" s="40"/>
      <c r="AE30" s="40"/>
    </row>
    <row r="31" s="8" customFormat="1" ht="250.5" customHeight="1">
      <c r="A31" s="152"/>
      <c r="B31" s="153"/>
      <c r="C31" s="152"/>
      <c r="D31" s="152"/>
      <c r="E31" s="154" t="s">
        <v>194</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42</v>
      </c>
      <c r="E34" s="40"/>
      <c r="F34" s="40"/>
      <c r="G34" s="40"/>
      <c r="H34" s="40"/>
      <c r="I34" s="40"/>
      <c r="J34" s="158">
        <f>ROUND(J97,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44</v>
      </c>
      <c r="G36" s="40"/>
      <c r="H36" s="40"/>
      <c r="I36" s="159" t="s">
        <v>43</v>
      </c>
      <c r="J36" s="159" t="s">
        <v>45</v>
      </c>
      <c r="K36" s="40"/>
      <c r="L36" s="149"/>
      <c r="S36" s="40"/>
      <c r="T36" s="40"/>
      <c r="U36" s="40"/>
      <c r="V36" s="40"/>
      <c r="W36" s="40"/>
      <c r="X36" s="40"/>
      <c r="Y36" s="40"/>
      <c r="Z36" s="40"/>
      <c r="AA36" s="40"/>
      <c r="AB36" s="40"/>
      <c r="AC36" s="40"/>
      <c r="AD36" s="40"/>
      <c r="AE36" s="40"/>
    </row>
    <row r="37" s="2" customFormat="1" ht="14.4" customHeight="1">
      <c r="A37" s="40"/>
      <c r="B37" s="46"/>
      <c r="C37" s="40"/>
      <c r="D37" s="148" t="s">
        <v>46</v>
      </c>
      <c r="E37" s="146" t="s">
        <v>47</v>
      </c>
      <c r="F37" s="160">
        <f>ROUND((SUM(BE97:BE143)),  2)</f>
        <v>0</v>
      </c>
      <c r="G37" s="40"/>
      <c r="H37" s="40"/>
      <c r="I37" s="161">
        <v>0.20999999999999999</v>
      </c>
      <c r="J37" s="160">
        <f>ROUND(((SUM(BE97:BE143))*I37),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48</v>
      </c>
      <c r="F38" s="160">
        <f>ROUND((SUM(BF97:BF143)),  2)</f>
        <v>0</v>
      </c>
      <c r="G38" s="40"/>
      <c r="H38" s="40"/>
      <c r="I38" s="161">
        <v>0.14999999999999999</v>
      </c>
      <c r="J38" s="160">
        <f>ROUND(((SUM(BF97:BF143))*I38),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49</v>
      </c>
      <c r="F39" s="160">
        <f>ROUND((SUM(BG97:BG143)),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50</v>
      </c>
      <c r="F40" s="160">
        <f>ROUND((SUM(BH97:BH143)),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51</v>
      </c>
      <c r="F41" s="160">
        <f>ROUND((SUM(BI97:BI143)),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52</v>
      </c>
      <c r="E43" s="164"/>
      <c r="F43" s="164"/>
      <c r="G43" s="165" t="s">
        <v>53</v>
      </c>
      <c r="H43" s="166" t="s">
        <v>54</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195</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Ostravská univerzita, objekt A, Přírodovědecká fakulta</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178</v>
      </c>
      <c r="D53" s="24"/>
      <c r="E53" s="24"/>
      <c r="F53" s="24"/>
      <c r="G53" s="24"/>
      <c r="H53" s="24"/>
      <c r="I53" s="24"/>
      <c r="J53" s="24"/>
      <c r="K53" s="24"/>
      <c r="L53" s="22"/>
    </row>
    <row r="54" s="1" customFormat="1" ht="16.5" customHeight="1">
      <c r="B54" s="23"/>
      <c r="C54" s="24"/>
      <c r="D54" s="24"/>
      <c r="E54" s="173" t="s">
        <v>181</v>
      </c>
      <c r="F54" s="24"/>
      <c r="G54" s="24"/>
      <c r="H54" s="24"/>
      <c r="I54" s="24"/>
      <c r="J54" s="24"/>
      <c r="K54" s="24"/>
      <c r="L54" s="22"/>
    </row>
    <row r="55" s="1" customFormat="1" ht="12" customHeight="1">
      <c r="B55" s="23"/>
      <c r="C55" s="34" t="s">
        <v>184</v>
      </c>
      <c r="D55" s="24"/>
      <c r="E55" s="24"/>
      <c r="F55" s="24"/>
      <c r="G55" s="24"/>
      <c r="H55" s="24"/>
      <c r="I55" s="24"/>
      <c r="J55" s="24"/>
      <c r="K55" s="24"/>
      <c r="L55" s="22"/>
    </row>
    <row r="56" s="2" customFormat="1" ht="16.5" customHeight="1">
      <c r="A56" s="40"/>
      <c r="B56" s="41"/>
      <c r="C56" s="42"/>
      <c r="D56" s="42"/>
      <c r="E56" s="174" t="s">
        <v>7219</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190</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D.1.4.7 - Měření a regulace</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k.ú. Moravská Ostrava, ul. 30. dubna 22/1404 70200</v>
      </c>
      <c r="G60" s="42"/>
      <c r="H60" s="42"/>
      <c r="I60" s="34" t="s">
        <v>23</v>
      </c>
      <c r="J60" s="74" t="str">
        <f>IF(J16="","",J16)</f>
        <v>31. 8. 2023</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Ostravská univerzita</v>
      </c>
      <c r="G62" s="42"/>
      <c r="H62" s="42"/>
      <c r="I62" s="34" t="s">
        <v>33</v>
      </c>
      <c r="J62" s="38" t="str">
        <f>E25</f>
        <v>Ateliér Velehradský, s.r.o.</v>
      </c>
      <c r="K62" s="42"/>
      <c r="L62" s="149"/>
      <c r="S62" s="40"/>
      <c r="T62" s="40"/>
      <c r="U62" s="40"/>
      <c r="V62" s="40"/>
      <c r="W62" s="40"/>
      <c r="X62" s="40"/>
      <c r="Y62" s="40"/>
      <c r="Z62" s="40"/>
      <c r="AA62" s="40"/>
      <c r="AB62" s="40"/>
      <c r="AC62" s="40"/>
      <c r="AD62" s="40"/>
      <c r="AE62" s="40"/>
    </row>
    <row r="63" s="2" customFormat="1" ht="40.05" customHeight="1">
      <c r="A63" s="40"/>
      <c r="B63" s="41"/>
      <c r="C63" s="34" t="s">
        <v>31</v>
      </c>
      <c r="D63" s="42"/>
      <c r="E63" s="42"/>
      <c r="F63" s="29" t="str">
        <f>IF(E22="","",E22)</f>
        <v>Vyplň údaj</v>
      </c>
      <c r="G63" s="42"/>
      <c r="H63" s="42"/>
      <c r="I63" s="34" t="s">
        <v>38</v>
      </c>
      <c r="J63" s="38" t="str">
        <f>E28</f>
        <v>Ateliér Velehradský, s.r.o. Ing. Vojtěch Biolek</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196</v>
      </c>
      <c r="D65" s="176"/>
      <c r="E65" s="176"/>
      <c r="F65" s="176"/>
      <c r="G65" s="176"/>
      <c r="H65" s="176"/>
      <c r="I65" s="176"/>
      <c r="J65" s="177" t="s">
        <v>197</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74</v>
      </c>
      <c r="D67" s="42"/>
      <c r="E67" s="42"/>
      <c r="F67" s="42"/>
      <c r="G67" s="42"/>
      <c r="H67" s="42"/>
      <c r="I67" s="42"/>
      <c r="J67" s="104">
        <f>J97</f>
        <v>0</v>
      </c>
      <c r="K67" s="42"/>
      <c r="L67" s="149"/>
      <c r="S67" s="40"/>
      <c r="T67" s="40"/>
      <c r="U67" s="40"/>
      <c r="V67" s="40"/>
      <c r="W67" s="40"/>
      <c r="X67" s="40"/>
      <c r="Y67" s="40"/>
      <c r="Z67" s="40"/>
      <c r="AA67" s="40"/>
      <c r="AB67" s="40"/>
      <c r="AC67" s="40"/>
      <c r="AD67" s="40"/>
      <c r="AE67" s="40"/>
      <c r="AU67" s="19" t="s">
        <v>198</v>
      </c>
    </row>
    <row r="68" s="9" customFormat="1" ht="24.96" customHeight="1">
      <c r="A68" s="9"/>
      <c r="B68" s="179"/>
      <c r="C68" s="180"/>
      <c r="D68" s="181" t="s">
        <v>9563</v>
      </c>
      <c r="E68" s="182"/>
      <c r="F68" s="182"/>
      <c r="G68" s="182"/>
      <c r="H68" s="182"/>
      <c r="I68" s="182"/>
      <c r="J68" s="183">
        <f>J98</f>
        <v>0</v>
      </c>
      <c r="K68" s="180"/>
      <c r="L68" s="184"/>
      <c r="S68" s="9"/>
      <c r="T68" s="9"/>
      <c r="U68" s="9"/>
      <c r="V68" s="9"/>
      <c r="W68" s="9"/>
      <c r="X68" s="9"/>
      <c r="Y68" s="9"/>
      <c r="Z68" s="9"/>
      <c r="AA68" s="9"/>
      <c r="AB68" s="9"/>
      <c r="AC68" s="9"/>
      <c r="AD68" s="9"/>
      <c r="AE68" s="9"/>
    </row>
    <row r="69" s="9" customFormat="1" ht="24.96" customHeight="1">
      <c r="A69" s="9"/>
      <c r="B69" s="179"/>
      <c r="C69" s="180"/>
      <c r="D69" s="181" t="s">
        <v>9564</v>
      </c>
      <c r="E69" s="182"/>
      <c r="F69" s="182"/>
      <c r="G69" s="182"/>
      <c r="H69" s="182"/>
      <c r="I69" s="182"/>
      <c r="J69" s="183">
        <f>J102</f>
        <v>0</v>
      </c>
      <c r="K69" s="180"/>
      <c r="L69" s="184"/>
      <c r="S69" s="9"/>
      <c r="T69" s="9"/>
      <c r="U69" s="9"/>
      <c r="V69" s="9"/>
      <c r="W69" s="9"/>
      <c r="X69" s="9"/>
      <c r="Y69" s="9"/>
      <c r="Z69" s="9"/>
      <c r="AA69" s="9"/>
      <c r="AB69" s="9"/>
      <c r="AC69" s="9"/>
      <c r="AD69" s="9"/>
      <c r="AE69" s="9"/>
    </row>
    <row r="70" s="9" customFormat="1" ht="24.96" customHeight="1">
      <c r="A70" s="9"/>
      <c r="B70" s="179"/>
      <c r="C70" s="180"/>
      <c r="D70" s="181" t="s">
        <v>9565</v>
      </c>
      <c r="E70" s="182"/>
      <c r="F70" s="182"/>
      <c r="G70" s="182"/>
      <c r="H70" s="182"/>
      <c r="I70" s="182"/>
      <c r="J70" s="183">
        <f>J110</f>
        <v>0</v>
      </c>
      <c r="K70" s="180"/>
      <c r="L70" s="184"/>
      <c r="S70" s="9"/>
      <c r="T70" s="9"/>
      <c r="U70" s="9"/>
      <c r="V70" s="9"/>
      <c r="W70" s="9"/>
      <c r="X70" s="9"/>
      <c r="Y70" s="9"/>
      <c r="Z70" s="9"/>
      <c r="AA70" s="9"/>
      <c r="AB70" s="9"/>
      <c r="AC70" s="9"/>
      <c r="AD70" s="9"/>
      <c r="AE70" s="9"/>
    </row>
    <row r="71" s="9" customFormat="1" ht="24.96" customHeight="1">
      <c r="A71" s="9"/>
      <c r="B71" s="179"/>
      <c r="C71" s="180"/>
      <c r="D71" s="181" t="s">
        <v>9566</v>
      </c>
      <c r="E71" s="182"/>
      <c r="F71" s="182"/>
      <c r="G71" s="182"/>
      <c r="H71" s="182"/>
      <c r="I71" s="182"/>
      <c r="J71" s="183">
        <f>J112</f>
        <v>0</v>
      </c>
      <c r="K71" s="180"/>
      <c r="L71" s="184"/>
      <c r="S71" s="9"/>
      <c r="T71" s="9"/>
      <c r="U71" s="9"/>
      <c r="V71" s="9"/>
      <c r="W71" s="9"/>
      <c r="X71" s="9"/>
      <c r="Y71" s="9"/>
      <c r="Z71" s="9"/>
      <c r="AA71" s="9"/>
      <c r="AB71" s="9"/>
      <c r="AC71" s="9"/>
      <c r="AD71" s="9"/>
      <c r="AE71" s="9"/>
    </row>
    <row r="72" s="9" customFormat="1" ht="24.96" customHeight="1">
      <c r="A72" s="9"/>
      <c r="B72" s="179"/>
      <c r="C72" s="180"/>
      <c r="D72" s="181" t="s">
        <v>9567</v>
      </c>
      <c r="E72" s="182"/>
      <c r="F72" s="182"/>
      <c r="G72" s="182"/>
      <c r="H72" s="182"/>
      <c r="I72" s="182"/>
      <c r="J72" s="183">
        <f>J119</f>
        <v>0</v>
      </c>
      <c r="K72" s="180"/>
      <c r="L72" s="184"/>
      <c r="S72" s="9"/>
      <c r="T72" s="9"/>
      <c r="U72" s="9"/>
      <c r="V72" s="9"/>
      <c r="W72" s="9"/>
      <c r="X72" s="9"/>
      <c r="Y72" s="9"/>
      <c r="Z72" s="9"/>
      <c r="AA72" s="9"/>
      <c r="AB72" s="9"/>
      <c r="AC72" s="9"/>
      <c r="AD72" s="9"/>
      <c r="AE72" s="9"/>
    </row>
    <row r="73" s="9" customFormat="1" ht="24.96" customHeight="1">
      <c r="A73" s="9"/>
      <c r="B73" s="179"/>
      <c r="C73" s="180"/>
      <c r="D73" s="181" t="s">
        <v>9568</v>
      </c>
      <c r="E73" s="182"/>
      <c r="F73" s="182"/>
      <c r="G73" s="182"/>
      <c r="H73" s="182"/>
      <c r="I73" s="182"/>
      <c r="J73" s="183">
        <f>J131</f>
        <v>0</v>
      </c>
      <c r="K73" s="180"/>
      <c r="L73" s="184"/>
      <c r="S73" s="9"/>
      <c r="T73" s="9"/>
      <c r="U73" s="9"/>
      <c r="V73" s="9"/>
      <c r="W73" s="9"/>
      <c r="X73" s="9"/>
      <c r="Y73" s="9"/>
      <c r="Z73" s="9"/>
      <c r="AA73" s="9"/>
      <c r="AB73" s="9"/>
      <c r="AC73" s="9"/>
      <c r="AD73" s="9"/>
      <c r="AE73" s="9"/>
    </row>
    <row r="74" s="2" customFormat="1" ht="21.84" customHeight="1">
      <c r="A74" s="40"/>
      <c r="B74" s="41"/>
      <c r="C74" s="42"/>
      <c r="D74" s="42"/>
      <c r="E74" s="42"/>
      <c r="F74" s="42"/>
      <c r="G74" s="42"/>
      <c r="H74" s="42"/>
      <c r="I74" s="42"/>
      <c r="J74" s="42"/>
      <c r="K74" s="42"/>
      <c r="L74" s="149"/>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9"/>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9"/>
      <c r="S79" s="40"/>
      <c r="T79" s="40"/>
      <c r="U79" s="40"/>
      <c r="V79" s="40"/>
      <c r="W79" s="40"/>
      <c r="X79" s="40"/>
      <c r="Y79" s="40"/>
      <c r="Z79" s="40"/>
      <c r="AA79" s="40"/>
      <c r="AB79" s="40"/>
      <c r="AC79" s="40"/>
      <c r="AD79" s="40"/>
      <c r="AE79" s="40"/>
    </row>
    <row r="80" s="2" customFormat="1" ht="24.96" customHeight="1">
      <c r="A80" s="40"/>
      <c r="B80" s="41"/>
      <c r="C80" s="25" t="s">
        <v>220</v>
      </c>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6.5" customHeight="1">
      <c r="A83" s="40"/>
      <c r="B83" s="41"/>
      <c r="C83" s="42"/>
      <c r="D83" s="42"/>
      <c r="E83" s="173" t="str">
        <f>E7</f>
        <v>Ostravská univerzita, objekt A, Přírodovědecká fakulta</v>
      </c>
      <c r="F83" s="34"/>
      <c r="G83" s="34"/>
      <c r="H83" s="34"/>
      <c r="I83" s="42"/>
      <c r="J83" s="42"/>
      <c r="K83" s="42"/>
      <c r="L83" s="149"/>
      <c r="S83" s="40"/>
      <c r="T83" s="40"/>
      <c r="U83" s="40"/>
      <c r="V83" s="40"/>
      <c r="W83" s="40"/>
      <c r="X83" s="40"/>
      <c r="Y83" s="40"/>
      <c r="Z83" s="40"/>
      <c r="AA83" s="40"/>
      <c r="AB83" s="40"/>
      <c r="AC83" s="40"/>
      <c r="AD83" s="40"/>
      <c r="AE83" s="40"/>
    </row>
    <row r="84" s="1" customFormat="1" ht="12" customHeight="1">
      <c r="B84" s="23"/>
      <c r="C84" s="34" t="s">
        <v>178</v>
      </c>
      <c r="D84" s="24"/>
      <c r="E84" s="24"/>
      <c r="F84" s="24"/>
      <c r="G84" s="24"/>
      <c r="H84" s="24"/>
      <c r="I84" s="24"/>
      <c r="J84" s="24"/>
      <c r="K84" s="24"/>
      <c r="L84" s="22"/>
    </row>
    <row r="85" s="1" customFormat="1" ht="16.5" customHeight="1">
      <c r="B85" s="23"/>
      <c r="C85" s="24"/>
      <c r="D85" s="24"/>
      <c r="E85" s="173" t="s">
        <v>181</v>
      </c>
      <c r="F85" s="24"/>
      <c r="G85" s="24"/>
      <c r="H85" s="24"/>
      <c r="I85" s="24"/>
      <c r="J85" s="24"/>
      <c r="K85" s="24"/>
      <c r="L85" s="22"/>
    </row>
    <row r="86" s="1" customFormat="1" ht="12" customHeight="1">
      <c r="B86" s="23"/>
      <c r="C86" s="34" t="s">
        <v>184</v>
      </c>
      <c r="D86" s="24"/>
      <c r="E86" s="24"/>
      <c r="F86" s="24"/>
      <c r="G86" s="24"/>
      <c r="H86" s="24"/>
      <c r="I86" s="24"/>
      <c r="J86" s="24"/>
      <c r="K86" s="24"/>
      <c r="L86" s="22"/>
    </row>
    <row r="87" s="2" customFormat="1" ht="16.5" customHeight="1">
      <c r="A87" s="40"/>
      <c r="B87" s="41"/>
      <c r="C87" s="42"/>
      <c r="D87" s="42"/>
      <c r="E87" s="174" t="s">
        <v>7219</v>
      </c>
      <c r="F87" s="42"/>
      <c r="G87" s="42"/>
      <c r="H87" s="42"/>
      <c r="I87" s="42"/>
      <c r="J87" s="42"/>
      <c r="K87" s="42"/>
      <c r="L87" s="149"/>
      <c r="S87" s="40"/>
      <c r="T87" s="40"/>
      <c r="U87" s="40"/>
      <c r="V87" s="40"/>
      <c r="W87" s="40"/>
      <c r="X87" s="40"/>
      <c r="Y87" s="40"/>
      <c r="Z87" s="40"/>
      <c r="AA87" s="40"/>
      <c r="AB87" s="40"/>
      <c r="AC87" s="40"/>
      <c r="AD87" s="40"/>
      <c r="AE87" s="40"/>
    </row>
    <row r="88" s="2" customFormat="1" ht="12" customHeight="1">
      <c r="A88" s="40"/>
      <c r="B88" s="41"/>
      <c r="C88" s="34" t="s">
        <v>190</v>
      </c>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6.5" customHeight="1">
      <c r="A89" s="40"/>
      <c r="B89" s="41"/>
      <c r="C89" s="42"/>
      <c r="D89" s="42"/>
      <c r="E89" s="71" t="str">
        <f>E13</f>
        <v>D.1.4.7 - Měření a regulace</v>
      </c>
      <c r="F89" s="42"/>
      <c r="G89" s="42"/>
      <c r="H89" s="42"/>
      <c r="I89" s="42"/>
      <c r="J89" s="42"/>
      <c r="K89" s="42"/>
      <c r="L89" s="149"/>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2" customHeight="1">
      <c r="A91" s="40"/>
      <c r="B91" s="41"/>
      <c r="C91" s="34" t="s">
        <v>21</v>
      </c>
      <c r="D91" s="42"/>
      <c r="E91" s="42"/>
      <c r="F91" s="29" t="str">
        <f>F16</f>
        <v>k.ú. Moravská Ostrava, ul. 30. dubna 22/1404 70200</v>
      </c>
      <c r="G91" s="42"/>
      <c r="H91" s="42"/>
      <c r="I91" s="34" t="s">
        <v>23</v>
      </c>
      <c r="J91" s="74" t="str">
        <f>IF(J16="","",J16)</f>
        <v>31. 8. 2023</v>
      </c>
      <c r="K91" s="42"/>
      <c r="L91" s="149"/>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25.65" customHeight="1">
      <c r="A93" s="40"/>
      <c r="B93" s="41"/>
      <c r="C93" s="34" t="s">
        <v>25</v>
      </c>
      <c r="D93" s="42"/>
      <c r="E93" s="42"/>
      <c r="F93" s="29" t="str">
        <f>E19</f>
        <v>Ostravská univerzita</v>
      </c>
      <c r="G93" s="42"/>
      <c r="H93" s="42"/>
      <c r="I93" s="34" t="s">
        <v>33</v>
      </c>
      <c r="J93" s="38" t="str">
        <f>E25</f>
        <v>Ateliér Velehradský, s.r.o.</v>
      </c>
      <c r="K93" s="42"/>
      <c r="L93" s="149"/>
      <c r="S93" s="40"/>
      <c r="T93" s="40"/>
      <c r="U93" s="40"/>
      <c r="V93" s="40"/>
      <c r="W93" s="40"/>
      <c r="X93" s="40"/>
      <c r="Y93" s="40"/>
      <c r="Z93" s="40"/>
      <c r="AA93" s="40"/>
      <c r="AB93" s="40"/>
      <c r="AC93" s="40"/>
      <c r="AD93" s="40"/>
      <c r="AE93" s="40"/>
    </row>
    <row r="94" s="2" customFormat="1" ht="40.05" customHeight="1">
      <c r="A94" s="40"/>
      <c r="B94" s="41"/>
      <c r="C94" s="34" t="s">
        <v>31</v>
      </c>
      <c r="D94" s="42"/>
      <c r="E94" s="42"/>
      <c r="F94" s="29" t="str">
        <f>IF(E22="","",E22)</f>
        <v>Vyplň údaj</v>
      </c>
      <c r="G94" s="42"/>
      <c r="H94" s="42"/>
      <c r="I94" s="34" t="s">
        <v>38</v>
      </c>
      <c r="J94" s="38" t="str">
        <f>E28</f>
        <v>Ateliér Velehradský, s.r.o. Ing. Vojtěch Biolek</v>
      </c>
      <c r="K94" s="42"/>
      <c r="L94" s="149"/>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9"/>
      <c r="S95" s="40"/>
      <c r="T95" s="40"/>
      <c r="U95" s="40"/>
      <c r="V95" s="40"/>
      <c r="W95" s="40"/>
      <c r="X95" s="40"/>
      <c r="Y95" s="40"/>
      <c r="Z95" s="40"/>
      <c r="AA95" s="40"/>
      <c r="AB95" s="40"/>
      <c r="AC95" s="40"/>
      <c r="AD95" s="40"/>
      <c r="AE95" s="40"/>
    </row>
    <row r="96" s="11" customFormat="1" ht="29.28" customHeight="1">
      <c r="A96" s="190"/>
      <c r="B96" s="191"/>
      <c r="C96" s="192" t="s">
        <v>221</v>
      </c>
      <c r="D96" s="193" t="s">
        <v>61</v>
      </c>
      <c r="E96" s="193" t="s">
        <v>57</v>
      </c>
      <c r="F96" s="193" t="s">
        <v>58</v>
      </c>
      <c r="G96" s="193" t="s">
        <v>222</v>
      </c>
      <c r="H96" s="193" t="s">
        <v>223</v>
      </c>
      <c r="I96" s="193" t="s">
        <v>224</v>
      </c>
      <c r="J96" s="193" t="s">
        <v>197</v>
      </c>
      <c r="K96" s="194" t="s">
        <v>225</v>
      </c>
      <c r="L96" s="195"/>
      <c r="M96" s="94" t="s">
        <v>19</v>
      </c>
      <c r="N96" s="95" t="s">
        <v>46</v>
      </c>
      <c r="O96" s="95" t="s">
        <v>226</v>
      </c>
      <c r="P96" s="95" t="s">
        <v>227</v>
      </c>
      <c r="Q96" s="95" t="s">
        <v>228</v>
      </c>
      <c r="R96" s="95" t="s">
        <v>229</v>
      </c>
      <c r="S96" s="95" t="s">
        <v>230</v>
      </c>
      <c r="T96" s="96" t="s">
        <v>231</v>
      </c>
      <c r="U96" s="190"/>
      <c r="V96" s="190"/>
      <c r="W96" s="190"/>
      <c r="X96" s="190"/>
      <c r="Y96" s="190"/>
      <c r="Z96" s="190"/>
      <c r="AA96" s="190"/>
      <c r="AB96" s="190"/>
      <c r="AC96" s="190"/>
      <c r="AD96" s="190"/>
      <c r="AE96" s="190"/>
    </row>
    <row r="97" s="2" customFormat="1" ht="22.8" customHeight="1">
      <c r="A97" s="40"/>
      <c r="B97" s="41"/>
      <c r="C97" s="101" t="s">
        <v>232</v>
      </c>
      <c r="D97" s="42"/>
      <c r="E97" s="42"/>
      <c r="F97" s="42"/>
      <c r="G97" s="42"/>
      <c r="H97" s="42"/>
      <c r="I97" s="42"/>
      <c r="J97" s="196">
        <f>BK97</f>
        <v>0</v>
      </c>
      <c r="K97" s="42"/>
      <c r="L97" s="46"/>
      <c r="M97" s="97"/>
      <c r="N97" s="197"/>
      <c r="O97" s="98"/>
      <c r="P97" s="198">
        <f>P98+P102+P110+P112+P119+P131</f>
        <v>0</v>
      </c>
      <c r="Q97" s="98"/>
      <c r="R97" s="198">
        <f>R98+R102+R110+R112+R119+R131</f>
        <v>0</v>
      </c>
      <c r="S97" s="98"/>
      <c r="T97" s="199">
        <f>T98+T102+T110+T112+T119+T131</f>
        <v>0</v>
      </c>
      <c r="U97" s="40"/>
      <c r="V97" s="40"/>
      <c r="W97" s="40"/>
      <c r="X97" s="40"/>
      <c r="Y97" s="40"/>
      <c r="Z97" s="40"/>
      <c r="AA97" s="40"/>
      <c r="AB97" s="40"/>
      <c r="AC97" s="40"/>
      <c r="AD97" s="40"/>
      <c r="AE97" s="40"/>
      <c r="AT97" s="19" t="s">
        <v>75</v>
      </c>
      <c r="AU97" s="19" t="s">
        <v>198</v>
      </c>
      <c r="BK97" s="200">
        <f>BK98+BK102+BK110+BK112+BK119+BK131</f>
        <v>0</v>
      </c>
    </row>
    <row r="98" s="12" customFormat="1" ht="25.92" customHeight="1">
      <c r="A98" s="12"/>
      <c r="B98" s="201"/>
      <c r="C98" s="202"/>
      <c r="D98" s="203" t="s">
        <v>75</v>
      </c>
      <c r="E98" s="204" t="s">
        <v>9569</v>
      </c>
      <c r="F98" s="204" t="s">
        <v>9570</v>
      </c>
      <c r="G98" s="202"/>
      <c r="H98" s="202"/>
      <c r="I98" s="205"/>
      <c r="J98" s="206">
        <f>BK98</f>
        <v>0</v>
      </c>
      <c r="K98" s="202"/>
      <c r="L98" s="207"/>
      <c r="M98" s="208"/>
      <c r="N98" s="209"/>
      <c r="O98" s="209"/>
      <c r="P98" s="210">
        <f>SUM(P99:P101)</f>
        <v>0</v>
      </c>
      <c r="Q98" s="209"/>
      <c r="R98" s="210">
        <f>SUM(R99:R101)</f>
        <v>0</v>
      </c>
      <c r="S98" s="209"/>
      <c r="T98" s="211">
        <f>SUM(T99:T101)</f>
        <v>0</v>
      </c>
      <c r="U98" s="12"/>
      <c r="V98" s="12"/>
      <c r="W98" s="12"/>
      <c r="X98" s="12"/>
      <c r="Y98" s="12"/>
      <c r="Z98" s="12"/>
      <c r="AA98" s="12"/>
      <c r="AB98" s="12"/>
      <c r="AC98" s="12"/>
      <c r="AD98" s="12"/>
      <c r="AE98" s="12"/>
      <c r="AR98" s="212" t="s">
        <v>83</v>
      </c>
      <c r="AT98" s="213" t="s">
        <v>75</v>
      </c>
      <c r="AU98" s="213" t="s">
        <v>76</v>
      </c>
      <c r="AY98" s="212" t="s">
        <v>235</v>
      </c>
      <c r="BK98" s="214">
        <f>SUM(BK99:BK101)</f>
        <v>0</v>
      </c>
    </row>
    <row r="99" s="2" customFormat="1" ht="49.05" customHeight="1">
      <c r="A99" s="40"/>
      <c r="B99" s="41"/>
      <c r="C99" s="217" t="s">
        <v>83</v>
      </c>
      <c r="D99" s="217" t="s">
        <v>237</v>
      </c>
      <c r="E99" s="218" t="s">
        <v>9571</v>
      </c>
      <c r="F99" s="219" t="s">
        <v>9572</v>
      </c>
      <c r="G99" s="220" t="s">
        <v>610</v>
      </c>
      <c r="H99" s="221">
        <v>1</v>
      </c>
      <c r="I99" s="222"/>
      <c r="J99" s="223">
        <f>ROUND(I99*H99,2)</f>
        <v>0</v>
      </c>
      <c r="K99" s="219" t="s">
        <v>7283</v>
      </c>
      <c r="L99" s="46"/>
      <c r="M99" s="224" t="s">
        <v>19</v>
      </c>
      <c r="N99" s="225" t="s">
        <v>47</v>
      </c>
      <c r="O99" s="86"/>
      <c r="P99" s="226">
        <f>O99*H99</f>
        <v>0</v>
      </c>
      <c r="Q99" s="226">
        <v>0</v>
      </c>
      <c r="R99" s="226">
        <f>Q99*H99</f>
        <v>0</v>
      </c>
      <c r="S99" s="226">
        <v>0</v>
      </c>
      <c r="T99" s="227">
        <f>S99*H99</f>
        <v>0</v>
      </c>
      <c r="U99" s="40"/>
      <c r="V99" s="40"/>
      <c r="W99" s="40"/>
      <c r="X99" s="40"/>
      <c r="Y99" s="40"/>
      <c r="Z99" s="40"/>
      <c r="AA99" s="40"/>
      <c r="AB99" s="40"/>
      <c r="AC99" s="40"/>
      <c r="AD99" s="40"/>
      <c r="AE99" s="40"/>
      <c r="AR99" s="228" t="s">
        <v>100</v>
      </c>
      <c r="AT99" s="228" t="s">
        <v>237</v>
      </c>
      <c r="AU99" s="228" t="s">
        <v>83</v>
      </c>
      <c r="AY99" s="19" t="s">
        <v>235</v>
      </c>
      <c r="BE99" s="229">
        <f>IF(N99="základní",J99,0)</f>
        <v>0</v>
      </c>
      <c r="BF99" s="229">
        <f>IF(N99="snížená",J99,0)</f>
        <v>0</v>
      </c>
      <c r="BG99" s="229">
        <f>IF(N99="zákl. přenesená",J99,0)</f>
        <v>0</v>
      </c>
      <c r="BH99" s="229">
        <f>IF(N99="sníž. přenesená",J99,0)</f>
        <v>0</v>
      </c>
      <c r="BI99" s="229">
        <f>IF(N99="nulová",J99,0)</f>
        <v>0</v>
      </c>
      <c r="BJ99" s="19" t="s">
        <v>83</v>
      </c>
      <c r="BK99" s="229">
        <f>ROUND(I99*H99,2)</f>
        <v>0</v>
      </c>
      <c r="BL99" s="19" t="s">
        <v>100</v>
      </c>
      <c r="BM99" s="228" t="s">
        <v>85</v>
      </c>
    </row>
    <row r="100" s="2" customFormat="1" ht="55.5" customHeight="1">
      <c r="A100" s="40"/>
      <c r="B100" s="41"/>
      <c r="C100" s="217" t="s">
        <v>85</v>
      </c>
      <c r="D100" s="217" t="s">
        <v>237</v>
      </c>
      <c r="E100" s="218" t="s">
        <v>9573</v>
      </c>
      <c r="F100" s="219" t="s">
        <v>9574</v>
      </c>
      <c r="G100" s="220" t="s">
        <v>610</v>
      </c>
      <c r="H100" s="221">
        <v>1</v>
      </c>
      <c r="I100" s="222"/>
      <c r="J100" s="223">
        <f>ROUND(I100*H100,2)</f>
        <v>0</v>
      </c>
      <c r="K100" s="219" t="s">
        <v>7283</v>
      </c>
      <c r="L100" s="46"/>
      <c r="M100" s="224" t="s">
        <v>19</v>
      </c>
      <c r="N100" s="225" t="s">
        <v>47</v>
      </c>
      <c r="O100" s="86"/>
      <c r="P100" s="226">
        <f>O100*H100</f>
        <v>0</v>
      </c>
      <c r="Q100" s="226">
        <v>0</v>
      </c>
      <c r="R100" s="226">
        <f>Q100*H100</f>
        <v>0</v>
      </c>
      <c r="S100" s="226">
        <v>0</v>
      </c>
      <c r="T100" s="227">
        <f>S100*H100</f>
        <v>0</v>
      </c>
      <c r="U100" s="40"/>
      <c r="V100" s="40"/>
      <c r="W100" s="40"/>
      <c r="X100" s="40"/>
      <c r="Y100" s="40"/>
      <c r="Z100" s="40"/>
      <c r="AA100" s="40"/>
      <c r="AB100" s="40"/>
      <c r="AC100" s="40"/>
      <c r="AD100" s="40"/>
      <c r="AE100" s="40"/>
      <c r="AR100" s="228" t="s">
        <v>100</v>
      </c>
      <c r="AT100" s="228" t="s">
        <v>237</v>
      </c>
      <c r="AU100" s="228" t="s">
        <v>83</v>
      </c>
      <c r="AY100" s="19" t="s">
        <v>235</v>
      </c>
      <c r="BE100" s="229">
        <f>IF(N100="základní",J100,0)</f>
        <v>0</v>
      </c>
      <c r="BF100" s="229">
        <f>IF(N100="snížená",J100,0)</f>
        <v>0</v>
      </c>
      <c r="BG100" s="229">
        <f>IF(N100="zákl. přenesená",J100,0)</f>
        <v>0</v>
      </c>
      <c r="BH100" s="229">
        <f>IF(N100="sníž. přenesená",J100,0)</f>
        <v>0</v>
      </c>
      <c r="BI100" s="229">
        <f>IF(N100="nulová",J100,0)</f>
        <v>0</v>
      </c>
      <c r="BJ100" s="19" t="s">
        <v>83</v>
      </c>
      <c r="BK100" s="229">
        <f>ROUND(I100*H100,2)</f>
        <v>0</v>
      </c>
      <c r="BL100" s="19" t="s">
        <v>100</v>
      </c>
      <c r="BM100" s="228" t="s">
        <v>100</v>
      </c>
    </row>
    <row r="101" s="2" customFormat="1">
      <c r="A101" s="40"/>
      <c r="B101" s="41"/>
      <c r="C101" s="42"/>
      <c r="D101" s="237" t="s">
        <v>792</v>
      </c>
      <c r="E101" s="42"/>
      <c r="F101" s="279" t="s">
        <v>9575</v>
      </c>
      <c r="G101" s="42"/>
      <c r="H101" s="42"/>
      <c r="I101" s="232"/>
      <c r="J101" s="42"/>
      <c r="K101" s="42"/>
      <c r="L101" s="46"/>
      <c r="M101" s="233"/>
      <c r="N101" s="234"/>
      <c r="O101" s="86"/>
      <c r="P101" s="86"/>
      <c r="Q101" s="86"/>
      <c r="R101" s="86"/>
      <c r="S101" s="86"/>
      <c r="T101" s="87"/>
      <c r="U101" s="40"/>
      <c r="V101" s="40"/>
      <c r="W101" s="40"/>
      <c r="X101" s="40"/>
      <c r="Y101" s="40"/>
      <c r="Z101" s="40"/>
      <c r="AA101" s="40"/>
      <c r="AB101" s="40"/>
      <c r="AC101" s="40"/>
      <c r="AD101" s="40"/>
      <c r="AE101" s="40"/>
      <c r="AT101" s="19" t="s">
        <v>792</v>
      </c>
      <c r="AU101" s="19" t="s">
        <v>83</v>
      </c>
    </row>
    <row r="102" s="12" customFormat="1" ht="25.92" customHeight="1">
      <c r="A102" s="12"/>
      <c r="B102" s="201"/>
      <c r="C102" s="202"/>
      <c r="D102" s="203" t="s">
        <v>75</v>
      </c>
      <c r="E102" s="204" t="s">
        <v>9576</v>
      </c>
      <c r="F102" s="204" t="s">
        <v>9577</v>
      </c>
      <c r="G102" s="202"/>
      <c r="H102" s="202"/>
      <c r="I102" s="205"/>
      <c r="J102" s="206">
        <f>BK102</f>
        <v>0</v>
      </c>
      <c r="K102" s="202"/>
      <c r="L102" s="207"/>
      <c r="M102" s="208"/>
      <c r="N102" s="209"/>
      <c r="O102" s="209"/>
      <c r="P102" s="210">
        <f>SUM(P103:P109)</f>
        <v>0</v>
      </c>
      <c r="Q102" s="209"/>
      <c r="R102" s="210">
        <f>SUM(R103:R109)</f>
        <v>0</v>
      </c>
      <c r="S102" s="209"/>
      <c r="T102" s="211">
        <f>SUM(T103:T109)</f>
        <v>0</v>
      </c>
      <c r="U102" s="12"/>
      <c r="V102" s="12"/>
      <c r="W102" s="12"/>
      <c r="X102" s="12"/>
      <c r="Y102" s="12"/>
      <c r="Z102" s="12"/>
      <c r="AA102" s="12"/>
      <c r="AB102" s="12"/>
      <c r="AC102" s="12"/>
      <c r="AD102" s="12"/>
      <c r="AE102" s="12"/>
      <c r="AR102" s="212" t="s">
        <v>83</v>
      </c>
      <c r="AT102" s="213" t="s">
        <v>75</v>
      </c>
      <c r="AU102" s="213" t="s">
        <v>76</v>
      </c>
      <c r="AY102" s="212" t="s">
        <v>235</v>
      </c>
      <c r="BK102" s="214">
        <f>SUM(BK103:BK109)</f>
        <v>0</v>
      </c>
    </row>
    <row r="103" s="2" customFormat="1" ht="24.15" customHeight="1">
      <c r="A103" s="40"/>
      <c r="B103" s="41"/>
      <c r="C103" s="217" t="s">
        <v>93</v>
      </c>
      <c r="D103" s="217" t="s">
        <v>237</v>
      </c>
      <c r="E103" s="218" t="s">
        <v>9578</v>
      </c>
      <c r="F103" s="219" t="s">
        <v>9579</v>
      </c>
      <c r="G103" s="220" t="s">
        <v>7480</v>
      </c>
      <c r="H103" s="221">
        <v>1</v>
      </c>
      <c r="I103" s="222"/>
      <c r="J103" s="223">
        <f>ROUND(I103*H103,2)</f>
        <v>0</v>
      </c>
      <c r="K103" s="219" t="s">
        <v>7283</v>
      </c>
      <c r="L103" s="46"/>
      <c r="M103" s="224" t="s">
        <v>19</v>
      </c>
      <c r="N103" s="225" t="s">
        <v>47</v>
      </c>
      <c r="O103" s="86"/>
      <c r="P103" s="226">
        <f>O103*H103</f>
        <v>0</v>
      </c>
      <c r="Q103" s="226">
        <v>0</v>
      </c>
      <c r="R103" s="226">
        <f>Q103*H103</f>
        <v>0</v>
      </c>
      <c r="S103" s="226">
        <v>0</v>
      </c>
      <c r="T103" s="227">
        <f>S103*H103</f>
        <v>0</v>
      </c>
      <c r="U103" s="40"/>
      <c r="V103" s="40"/>
      <c r="W103" s="40"/>
      <c r="X103" s="40"/>
      <c r="Y103" s="40"/>
      <c r="Z103" s="40"/>
      <c r="AA103" s="40"/>
      <c r="AB103" s="40"/>
      <c r="AC103" s="40"/>
      <c r="AD103" s="40"/>
      <c r="AE103" s="40"/>
      <c r="AR103" s="228" t="s">
        <v>100</v>
      </c>
      <c r="AT103" s="228" t="s">
        <v>237</v>
      </c>
      <c r="AU103" s="228" t="s">
        <v>83</v>
      </c>
      <c r="AY103" s="19" t="s">
        <v>235</v>
      </c>
      <c r="BE103" s="229">
        <f>IF(N103="základní",J103,0)</f>
        <v>0</v>
      </c>
      <c r="BF103" s="229">
        <f>IF(N103="snížená",J103,0)</f>
        <v>0</v>
      </c>
      <c r="BG103" s="229">
        <f>IF(N103="zákl. přenesená",J103,0)</f>
        <v>0</v>
      </c>
      <c r="BH103" s="229">
        <f>IF(N103="sníž. přenesená",J103,0)</f>
        <v>0</v>
      </c>
      <c r="BI103" s="229">
        <f>IF(N103="nulová",J103,0)</f>
        <v>0</v>
      </c>
      <c r="BJ103" s="19" t="s">
        <v>83</v>
      </c>
      <c r="BK103" s="229">
        <f>ROUND(I103*H103,2)</f>
        <v>0</v>
      </c>
      <c r="BL103" s="19" t="s">
        <v>100</v>
      </c>
      <c r="BM103" s="228" t="s">
        <v>341</v>
      </c>
    </row>
    <row r="104" s="2" customFormat="1" ht="24.15" customHeight="1">
      <c r="A104" s="40"/>
      <c r="B104" s="41"/>
      <c r="C104" s="217" t="s">
        <v>100</v>
      </c>
      <c r="D104" s="217" t="s">
        <v>237</v>
      </c>
      <c r="E104" s="218" t="s">
        <v>9580</v>
      </c>
      <c r="F104" s="219" t="s">
        <v>9581</v>
      </c>
      <c r="G104" s="220" t="s">
        <v>7480</v>
      </c>
      <c r="H104" s="221">
        <v>1</v>
      </c>
      <c r="I104" s="222"/>
      <c r="J104" s="223">
        <f>ROUND(I104*H104,2)</f>
        <v>0</v>
      </c>
      <c r="K104" s="219" t="s">
        <v>7283</v>
      </c>
      <c r="L104" s="46"/>
      <c r="M104" s="224" t="s">
        <v>19</v>
      </c>
      <c r="N104" s="225" t="s">
        <v>47</v>
      </c>
      <c r="O104" s="86"/>
      <c r="P104" s="226">
        <f>O104*H104</f>
        <v>0</v>
      </c>
      <c r="Q104" s="226">
        <v>0</v>
      </c>
      <c r="R104" s="226">
        <f>Q104*H104</f>
        <v>0</v>
      </c>
      <c r="S104" s="226">
        <v>0</v>
      </c>
      <c r="T104" s="227">
        <f>S104*H104</f>
        <v>0</v>
      </c>
      <c r="U104" s="40"/>
      <c r="V104" s="40"/>
      <c r="W104" s="40"/>
      <c r="X104" s="40"/>
      <c r="Y104" s="40"/>
      <c r="Z104" s="40"/>
      <c r="AA104" s="40"/>
      <c r="AB104" s="40"/>
      <c r="AC104" s="40"/>
      <c r="AD104" s="40"/>
      <c r="AE104" s="40"/>
      <c r="AR104" s="228" t="s">
        <v>100</v>
      </c>
      <c r="AT104" s="228" t="s">
        <v>237</v>
      </c>
      <c r="AU104" s="228" t="s">
        <v>83</v>
      </c>
      <c r="AY104" s="19" t="s">
        <v>235</v>
      </c>
      <c r="BE104" s="229">
        <f>IF(N104="základní",J104,0)</f>
        <v>0</v>
      </c>
      <c r="BF104" s="229">
        <f>IF(N104="snížená",J104,0)</f>
        <v>0</v>
      </c>
      <c r="BG104" s="229">
        <f>IF(N104="zákl. přenesená",J104,0)</f>
        <v>0</v>
      </c>
      <c r="BH104" s="229">
        <f>IF(N104="sníž. přenesená",J104,0)</f>
        <v>0</v>
      </c>
      <c r="BI104" s="229">
        <f>IF(N104="nulová",J104,0)</f>
        <v>0</v>
      </c>
      <c r="BJ104" s="19" t="s">
        <v>83</v>
      </c>
      <c r="BK104" s="229">
        <f>ROUND(I104*H104,2)</f>
        <v>0</v>
      </c>
      <c r="BL104" s="19" t="s">
        <v>100</v>
      </c>
      <c r="BM104" s="228" t="s">
        <v>352</v>
      </c>
    </row>
    <row r="105" s="2" customFormat="1" ht="16.5" customHeight="1">
      <c r="A105" s="40"/>
      <c r="B105" s="41"/>
      <c r="C105" s="217" t="s">
        <v>336</v>
      </c>
      <c r="D105" s="217" t="s">
        <v>237</v>
      </c>
      <c r="E105" s="218" t="s">
        <v>9582</v>
      </c>
      <c r="F105" s="219" t="s">
        <v>9583</v>
      </c>
      <c r="G105" s="220" t="s">
        <v>7480</v>
      </c>
      <c r="H105" s="221">
        <v>1</v>
      </c>
      <c r="I105" s="222"/>
      <c r="J105" s="223">
        <f>ROUND(I105*H105,2)</f>
        <v>0</v>
      </c>
      <c r="K105" s="219" t="s">
        <v>7283</v>
      </c>
      <c r="L105" s="46"/>
      <c r="M105" s="224" t="s">
        <v>19</v>
      </c>
      <c r="N105" s="225" t="s">
        <v>47</v>
      </c>
      <c r="O105" s="86"/>
      <c r="P105" s="226">
        <f>O105*H105</f>
        <v>0</v>
      </c>
      <c r="Q105" s="226">
        <v>0</v>
      </c>
      <c r="R105" s="226">
        <f>Q105*H105</f>
        <v>0</v>
      </c>
      <c r="S105" s="226">
        <v>0</v>
      </c>
      <c r="T105" s="227">
        <f>S105*H105</f>
        <v>0</v>
      </c>
      <c r="U105" s="40"/>
      <c r="V105" s="40"/>
      <c r="W105" s="40"/>
      <c r="X105" s="40"/>
      <c r="Y105" s="40"/>
      <c r="Z105" s="40"/>
      <c r="AA105" s="40"/>
      <c r="AB105" s="40"/>
      <c r="AC105" s="40"/>
      <c r="AD105" s="40"/>
      <c r="AE105" s="40"/>
      <c r="AR105" s="228" t="s">
        <v>100</v>
      </c>
      <c r="AT105" s="228" t="s">
        <v>237</v>
      </c>
      <c r="AU105" s="228" t="s">
        <v>83</v>
      </c>
      <c r="AY105" s="19" t="s">
        <v>235</v>
      </c>
      <c r="BE105" s="229">
        <f>IF(N105="základní",J105,0)</f>
        <v>0</v>
      </c>
      <c r="BF105" s="229">
        <f>IF(N105="snížená",J105,0)</f>
        <v>0</v>
      </c>
      <c r="BG105" s="229">
        <f>IF(N105="zákl. přenesená",J105,0)</f>
        <v>0</v>
      </c>
      <c r="BH105" s="229">
        <f>IF(N105="sníž. přenesená",J105,0)</f>
        <v>0</v>
      </c>
      <c r="BI105" s="229">
        <f>IF(N105="nulová",J105,0)</f>
        <v>0</v>
      </c>
      <c r="BJ105" s="19" t="s">
        <v>83</v>
      </c>
      <c r="BK105" s="229">
        <f>ROUND(I105*H105,2)</f>
        <v>0</v>
      </c>
      <c r="BL105" s="19" t="s">
        <v>100</v>
      </c>
      <c r="BM105" s="228" t="s">
        <v>366</v>
      </c>
    </row>
    <row r="106" s="2" customFormat="1" ht="24.15" customHeight="1">
      <c r="A106" s="40"/>
      <c r="B106" s="41"/>
      <c r="C106" s="217" t="s">
        <v>341</v>
      </c>
      <c r="D106" s="217" t="s">
        <v>237</v>
      </c>
      <c r="E106" s="218" t="s">
        <v>9584</v>
      </c>
      <c r="F106" s="219" t="s">
        <v>9585</v>
      </c>
      <c r="G106" s="220" t="s">
        <v>7480</v>
      </c>
      <c r="H106" s="221">
        <v>5</v>
      </c>
      <c r="I106" s="222"/>
      <c r="J106" s="223">
        <f>ROUND(I106*H106,2)</f>
        <v>0</v>
      </c>
      <c r="K106" s="219" t="s">
        <v>7283</v>
      </c>
      <c r="L106" s="46"/>
      <c r="M106" s="224" t="s">
        <v>19</v>
      </c>
      <c r="N106" s="225" t="s">
        <v>47</v>
      </c>
      <c r="O106" s="86"/>
      <c r="P106" s="226">
        <f>O106*H106</f>
        <v>0</v>
      </c>
      <c r="Q106" s="226">
        <v>0</v>
      </c>
      <c r="R106" s="226">
        <f>Q106*H106</f>
        <v>0</v>
      </c>
      <c r="S106" s="226">
        <v>0</v>
      </c>
      <c r="T106" s="227">
        <f>S106*H106</f>
        <v>0</v>
      </c>
      <c r="U106" s="40"/>
      <c r="V106" s="40"/>
      <c r="W106" s="40"/>
      <c r="X106" s="40"/>
      <c r="Y106" s="40"/>
      <c r="Z106" s="40"/>
      <c r="AA106" s="40"/>
      <c r="AB106" s="40"/>
      <c r="AC106" s="40"/>
      <c r="AD106" s="40"/>
      <c r="AE106" s="40"/>
      <c r="AR106" s="228" t="s">
        <v>100</v>
      </c>
      <c r="AT106" s="228" t="s">
        <v>237</v>
      </c>
      <c r="AU106" s="228" t="s">
        <v>83</v>
      </c>
      <c r="AY106" s="19" t="s">
        <v>235</v>
      </c>
      <c r="BE106" s="229">
        <f>IF(N106="základní",J106,0)</f>
        <v>0</v>
      </c>
      <c r="BF106" s="229">
        <f>IF(N106="snížená",J106,0)</f>
        <v>0</v>
      </c>
      <c r="BG106" s="229">
        <f>IF(N106="zákl. přenesená",J106,0)</f>
        <v>0</v>
      </c>
      <c r="BH106" s="229">
        <f>IF(N106="sníž. přenesená",J106,0)</f>
        <v>0</v>
      </c>
      <c r="BI106" s="229">
        <f>IF(N106="nulová",J106,0)</f>
        <v>0</v>
      </c>
      <c r="BJ106" s="19" t="s">
        <v>83</v>
      </c>
      <c r="BK106" s="229">
        <f>ROUND(I106*H106,2)</f>
        <v>0</v>
      </c>
      <c r="BL106" s="19" t="s">
        <v>100</v>
      </c>
      <c r="BM106" s="228" t="s">
        <v>391</v>
      </c>
    </row>
    <row r="107" s="2" customFormat="1" ht="16.5" customHeight="1">
      <c r="A107" s="40"/>
      <c r="B107" s="41"/>
      <c r="C107" s="217" t="s">
        <v>346</v>
      </c>
      <c r="D107" s="217" t="s">
        <v>237</v>
      </c>
      <c r="E107" s="218" t="s">
        <v>9586</v>
      </c>
      <c r="F107" s="219" t="s">
        <v>9587</v>
      </c>
      <c r="G107" s="220" t="s">
        <v>7480</v>
      </c>
      <c r="H107" s="221">
        <v>1</v>
      </c>
      <c r="I107" s="222"/>
      <c r="J107" s="223">
        <f>ROUND(I107*H107,2)</f>
        <v>0</v>
      </c>
      <c r="K107" s="219" t="s">
        <v>7283</v>
      </c>
      <c r="L107" s="46"/>
      <c r="M107" s="224" t="s">
        <v>19</v>
      </c>
      <c r="N107" s="225" t="s">
        <v>47</v>
      </c>
      <c r="O107" s="86"/>
      <c r="P107" s="226">
        <f>O107*H107</f>
        <v>0</v>
      </c>
      <c r="Q107" s="226">
        <v>0</v>
      </c>
      <c r="R107" s="226">
        <f>Q107*H107</f>
        <v>0</v>
      </c>
      <c r="S107" s="226">
        <v>0</v>
      </c>
      <c r="T107" s="227">
        <f>S107*H107</f>
        <v>0</v>
      </c>
      <c r="U107" s="40"/>
      <c r="V107" s="40"/>
      <c r="W107" s="40"/>
      <c r="X107" s="40"/>
      <c r="Y107" s="40"/>
      <c r="Z107" s="40"/>
      <c r="AA107" s="40"/>
      <c r="AB107" s="40"/>
      <c r="AC107" s="40"/>
      <c r="AD107" s="40"/>
      <c r="AE107" s="40"/>
      <c r="AR107" s="228" t="s">
        <v>100</v>
      </c>
      <c r="AT107" s="228" t="s">
        <v>237</v>
      </c>
      <c r="AU107" s="228" t="s">
        <v>83</v>
      </c>
      <c r="AY107" s="19" t="s">
        <v>235</v>
      </c>
      <c r="BE107" s="229">
        <f>IF(N107="základní",J107,0)</f>
        <v>0</v>
      </c>
      <c r="BF107" s="229">
        <f>IF(N107="snížená",J107,0)</f>
        <v>0</v>
      </c>
      <c r="BG107" s="229">
        <f>IF(N107="zákl. přenesená",J107,0)</f>
        <v>0</v>
      </c>
      <c r="BH107" s="229">
        <f>IF(N107="sníž. přenesená",J107,0)</f>
        <v>0</v>
      </c>
      <c r="BI107" s="229">
        <f>IF(N107="nulová",J107,0)</f>
        <v>0</v>
      </c>
      <c r="BJ107" s="19" t="s">
        <v>83</v>
      </c>
      <c r="BK107" s="229">
        <f>ROUND(I107*H107,2)</f>
        <v>0</v>
      </c>
      <c r="BL107" s="19" t="s">
        <v>100</v>
      </c>
      <c r="BM107" s="228" t="s">
        <v>431</v>
      </c>
    </row>
    <row r="108" s="2" customFormat="1" ht="16.5" customHeight="1">
      <c r="A108" s="40"/>
      <c r="B108" s="41"/>
      <c r="C108" s="217" t="s">
        <v>352</v>
      </c>
      <c r="D108" s="217" t="s">
        <v>237</v>
      </c>
      <c r="E108" s="218" t="s">
        <v>9588</v>
      </c>
      <c r="F108" s="219" t="s">
        <v>9589</v>
      </c>
      <c r="G108" s="220" t="s">
        <v>7480</v>
      </c>
      <c r="H108" s="221">
        <v>1</v>
      </c>
      <c r="I108" s="222"/>
      <c r="J108" s="223">
        <f>ROUND(I108*H108,2)</f>
        <v>0</v>
      </c>
      <c r="K108" s="219" t="s">
        <v>7283</v>
      </c>
      <c r="L108" s="46"/>
      <c r="M108" s="224" t="s">
        <v>19</v>
      </c>
      <c r="N108" s="225" t="s">
        <v>47</v>
      </c>
      <c r="O108" s="86"/>
      <c r="P108" s="226">
        <f>O108*H108</f>
        <v>0</v>
      </c>
      <c r="Q108" s="226">
        <v>0</v>
      </c>
      <c r="R108" s="226">
        <f>Q108*H108</f>
        <v>0</v>
      </c>
      <c r="S108" s="226">
        <v>0</v>
      </c>
      <c r="T108" s="227">
        <f>S108*H108</f>
        <v>0</v>
      </c>
      <c r="U108" s="40"/>
      <c r="V108" s="40"/>
      <c r="W108" s="40"/>
      <c r="X108" s="40"/>
      <c r="Y108" s="40"/>
      <c r="Z108" s="40"/>
      <c r="AA108" s="40"/>
      <c r="AB108" s="40"/>
      <c r="AC108" s="40"/>
      <c r="AD108" s="40"/>
      <c r="AE108" s="40"/>
      <c r="AR108" s="228" t="s">
        <v>100</v>
      </c>
      <c r="AT108" s="228" t="s">
        <v>237</v>
      </c>
      <c r="AU108" s="228" t="s">
        <v>83</v>
      </c>
      <c r="AY108" s="19" t="s">
        <v>235</v>
      </c>
      <c r="BE108" s="229">
        <f>IF(N108="základní",J108,0)</f>
        <v>0</v>
      </c>
      <c r="BF108" s="229">
        <f>IF(N108="snížená",J108,0)</f>
        <v>0</v>
      </c>
      <c r="BG108" s="229">
        <f>IF(N108="zákl. přenesená",J108,0)</f>
        <v>0</v>
      </c>
      <c r="BH108" s="229">
        <f>IF(N108="sníž. přenesená",J108,0)</f>
        <v>0</v>
      </c>
      <c r="BI108" s="229">
        <f>IF(N108="nulová",J108,0)</f>
        <v>0</v>
      </c>
      <c r="BJ108" s="19" t="s">
        <v>83</v>
      </c>
      <c r="BK108" s="229">
        <f>ROUND(I108*H108,2)</f>
        <v>0</v>
      </c>
      <c r="BL108" s="19" t="s">
        <v>100</v>
      </c>
      <c r="BM108" s="228" t="s">
        <v>448</v>
      </c>
    </row>
    <row r="109" s="2" customFormat="1" ht="16.5" customHeight="1">
      <c r="A109" s="40"/>
      <c r="B109" s="41"/>
      <c r="C109" s="217" t="s">
        <v>358</v>
      </c>
      <c r="D109" s="217" t="s">
        <v>237</v>
      </c>
      <c r="E109" s="218" t="s">
        <v>9590</v>
      </c>
      <c r="F109" s="219" t="s">
        <v>9591</v>
      </c>
      <c r="G109" s="220" t="s">
        <v>7480</v>
      </c>
      <c r="H109" s="221">
        <v>1</v>
      </c>
      <c r="I109" s="222"/>
      <c r="J109" s="223">
        <f>ROUND(I109*H109,2)</f>
        <v>0</v>
      </c>
      <c r="K109" s="219" t="s">
        <v>7283</v>
      </c>
      <c r="L109" s="46"/>
      <c r="M109" s="224" t="s">
        <v>19</v>
      </c>
      <c r="N109" s="225" t="s">
        <v>47</v>
      </c>
      <c r="O109" s="86"/>
      <c r="P109" s="226">
        <f>O109*H109</f>
        <v>0</v>
      </c>
      <c r="Q109" s="226">
        <v>0</v>
      </c>
      <c r="R109" s="226">
        <f>Q109*H109</f>
        <v>0</v>
      </c>
      <c r="S109" s="226">
        <v>0</v>
      </c>
      <c r="T109" s="227">
        <f>S109*H109</f>
        <v>0</v>
      </c>
      <c r="U109" s="40"/>
      <c r="V109" s="40"/>
      <c r="W109" s="40"/>
      <c r="X109" s="40"/>
      <c r="Y109" s="40"/>
      <c r="Z109" s="40"/>
      <c r="AA109" s="40"/>
      <c r="AB109" s="40"/>
      <c r="AC109" s="40"/>
      <c r="AD109" s="40"/>
      <c r="AE109" s="40"/>
      <c r="AR109" s="228" t="s">
        <v>100</v>
      </c>
      <c r="AT109" s="228" t="s">
        <v>237</v>
      </c>
      <c r="AU109" s="228" t="s">
        <v>83</v>
      </c>
      <c r="AY109" s="19" t="s">
        <v>235</v>
      </c>
      <c r="BE109" s="229">
        <f>IF(N109="základní",J109,0)</f>
        <v>0</v>
      </c>
      <c r="BF109" s="229">
        <f>IF(N109="snížená",J109,0)</f>
        <v>0</v>
      </c>
      <c r="BG109" s="229">
        <f>IF(N109="zákl. přenesená",J109,0)</f>
        <v>0</v>
      </c>
      <c r="BH109" s="229">
        <f>IF(N109="sníž. přenesená",J109,0)</f>
        <v>0</v>
      </c>
      <c r="BI109" s="229">
        <f>IF(N109="nulová",J109,0)</f>
        <v>0</v>
      </c>
      <c r="BJ109" s="19" t="s">
        <v>83</v>
      </c>
      <c r="BK109" s="229">
        <f>ROUND(I109*H109,2)</f>
        <v>0</v>
      </c>
      <c r="BL109" s="19" t="s">
        <v>100</v>
      </c>
      <c r="BM109" s="228" t="s">
        <v>467</v>
      </c>
    </row>
    <row r="110" s="12" customFormat="1" ht="25.92" customHeight="1">
      <c r="A110" s="12"/>
      <c r="B110" s="201"/>
      <c r="C110" s="202"/>
      <c r="D110" s="203" t="s">
        <v>75</v>
      </c>
      <c r="E110" s="204" t="s">
        <v>8949</v>
      </c>
      <c r="F110" s="204" t="s">
        <v>9592</v>
      </c>
      <c r="G110" s="202"/>
      <c r="H110" s="202"/>
      <c r="I110" s="205"/>
      <c r="J110" s="206">
        <f>BK110</f>
        <v>0</v>
      </c>
      <c r="K110" s="202"/>
      <c r="L110" s="207"/>
      <c r="M110" s="208"/>
      <c r="N110" s="209"/>
      <c r="O110" s="209"/>
      <c r="P110" s="210">
        <f>P111</f>
        <v>0</v>
      </c>
      <c r="Q110" s="209"/>
      <c r="R110" s="210">
        <f>R111</f>
        <v>0</v>
      </c>
      <c r="S110" s="209"/>
      <c r="T110" s="211">
        <f>T111</f>
        <v>0</v>
      </c>
      <c r="U110" s="12"/>
      <c r="V110" s="12"/>
      <c r="W110" s="12"/>
      <c r="X110" s="12"/>
      <c r="Y110" s="12"/>
      <c r="Z110" s="12"/>
      <c r="AA110" s="12"/>
      <c r="AB110" s="12"/>
      <c r="AC110" s="12"/>
      <c r="AD110" s="12"/>
      <c r="AE110" s="12"/>
      <c r="AR110" s="212" t="s">
        <v>83</v>
      </c>
      <c r="AT110" s="213" t="s">
        <v>75</v>
      </c>
      <c r="AU110" s="213" t="s">
        <v>76</v>
      </c>
      <c r="AY110" s="212" t="s">
        <v>235</v>
      </c>
      <c r="BK110" s="214">
        <f>BK111</f>
        <v>0</v>
      </c>
    </row>
    <row r="111" s="2" customFormat="1" ht="37.8" customHeight="1">
      <c r="A111" s="40"/>
      <c r="B111" s="41"/>
      <c r="C111" s="217" t="s">
        <v>366</v>
      </c>
      <c r="D111" s="217" t="s">
        <v>237</v>
      </c>
      <c r="E111" s="218" t="s">
        <v>9593</v>
      </c>
      <c r="F111" s="219" t="s">
        <v>9594</v>
      </c>
      <c r="G111" s="220" t="s">
        <v>7480</v>
      </c>
      <c r="H111" s="221">
        <v>1</v>
      </c>
      <c r="I111" s="222"/>
      <c r="J111" s="223">
        <f>ROUND(I111*H111,2)</f>
        <v>0</v>
      </c>
      <c r="K111" s="219" t="s">
        <v>7283</v>
      </c>
      <c r="L111" s="46"/>
      <c r="M111" s="224" t="s">
        <v>19</v>
      </c>
      <c r="N111" s="225" t="s">
        <v>47</v>
      </c>
      <c r="O111" s="86"/>
      <c r="P111" s="226">
        <f>O111*H111</f>
        <v>0</v>
      </c>
      <c r="Q111" s="226">
        <v>0</v>
      </c>
      <c r="R111" s="226">
        <f>Q111*H111</f>
        <v>0</v>
      </c>
      <c r="S111" s="226">
        <v>0</v>
      </c>
      <c r="T111" s="227">
        <f>S111*H111</f>
        <v>0</v>
      </c>
      <c r="U111" s="40"/>
      <c r="V111" s="40"/>
      <c r="W111" s="40"/>
      <c r="X111" s="40"/>
      <c r="Y111" s="40"/>
      <c r="Z111" s="40"/>
      <c r="AA111" s="40"/>
      <c r="AB111" s="40"/>
      <c r="AC111" s="40"/>
      <c r="AD111" s="40"/>
      <c r="AE111" s="40"/>
      <c r="AR111" s="228" t="s">
        <v>100</v>
      </c>
      <c r="AT111" s="228" t="s">
        <v>237</v>
      </c>
      <c r="AU111" s="228" t="s">
        <v>83</v>
      </c>
      <c r="AY111" s="19" t="s">
        <v>235</v>
      </c>
      <c r="BE111" s="229">
        <f>IF(N111="základní",J111,0)</f>
        <v>0</v>
      </c>
      <c r="BF111" s="229">
        <f>IF(N111="snížená",J111,0)</f>
        <v>0</v>
      </c>
      <c r="BG111" s="229">
        <f>IF(N111="zákl. přenesená",J111,0)</f>
        <v>0</v>
      </c>
      <c r="BH111" s="229">
        <f>IF(N111="sníž. přenesená",J111,0)</f>
        <v>0</v>
      </c>
      <c r="BI111" s="229">
        <f>IF(N111="nulová",J111,0)</f>
        <v>0</v>
      </c>
      <c r="BJ111" s="19" t="s">
        <v>83</v>
      </c>
      <c r="BK111" s="229">
        <f>ROUND(I111*H111,2)</f>
        <v>0</v>
      </c>
      <c r="BL111" s="19" t="s">
        <v>100</v>
      </c>
      <c r="BM111" s="228" t="s">
        <v>486</v>
      </c>
    </row>
    <row r="112" s="12" customFormat="1" ht="25.92" customHeight="1">
      <c r="A112" s="12"/>
      <c r="B112" s="201"/>
      <c r="C112" s="202"/>
      <c r="D112" s="203" t="s">
        <v>75</v>
      </c>
      <c r="E112" s="204" t="s">
        <v>8984</v>
      </c>
      <c r="F112" s="204" t="s">
        <v>9595</v>
      </c>
      <c r="G112" s="202"/>
      <c r="H112" s="202"/>
      <c r="I112" s="205"/>
      <c r="J112" s="206">
        <f>BK112</f>
        <v>0</v>
      </c>
      <c r="K112" s="202"/>
      <c r="L112" s="207"/>
      <c r="M112" s="208"/>
      <c r="N112" s="209"/>
      <c r="O112" s="209"/>
      <c r="P112" s="210">
        <f>SUM(P113:P118)</f>
        <v>0</v>
      </c>
      <c r="Q112" s="209"/>
      <c r="R112" s="210">
        <f>SUM(R113:R118)</f>
        <v>0</v>
      </c>
      <c r="S112" s="209"/>
      <c r="T112" s="211">
        <f>SUM(T113:T118)</f>
        <v>0</v>
      </c>
      <c r="U112" s="12"/>
      <c r="V112" s="12"/>
      <c r="W112" s="12"/>
      <c r="X112" s="12"/>
      <c r="Y112" s="12"/>
      <c r="Z112" s="12"/>
      <c r="AA112" s="12"/>
      <c r="AB112" s="12"/>
      <c r="AC112" s="12"/>
      <c r="AD112" s="12"/>
      <c r="AE112" s="12"/>
      <c r="AR112" s="212" t="s">
        <v>83</v>
      </c>
      <c r="AT112" s="213" t="s">
        <v>75</v>
      </c>
      <c r="AU112" s="213" t="s">
        <v>76</v>
      </c>
      <c r="AY112" s="212" t="s">
        <v>235</v>
      </c>
      <c r="BK112" s="214">
        <f>SUM(BK113:BK118)</f>
        <v>0</v>
      </c>
    </row>
    <row r="113" s="2" customFormat="1" ht="16.5" customHeight="1">
      <c r="A113" s="40"/>
      <c r="B113" s="41"/>
      <c r="C113" s="217" t="s">
        <v>376</v>
      </c>
      <c r="D113" s="217" t="s">
        <v>237</v>
      </c>
      <c r="E113" s="218" t="s">
        <v>9596</v>
      </c>
      <c r="F113" s="219" t="s">
        <v>9597</v>
      </c>
      <c r="G113" s="220" t="s">
        <v>7480</v>
      </c>
      <c r="H113" s="221">
        <v>1</v>
      </c>
      <c r="I113" s="222"/>
      <c r="J113" s="223">
        <f>ROUND(I113*H113,2)</f>
        <v>0</v>
      </c>
      <c r="K113" s="219" t="s">
        <v>7283</v>
      </c>
      <c r="L113" s="46"/>
      <c r="M113" s="224" t="s">
        <v>19</v>
      </c>
      <c r="N113" s="225" t="s">
        <v>47</v>
      </c>
      <c r="O113" s="86"/>
      <c r="P113" s="226">
        <f>O113*H113</f>
        <v>0</v>
      </c>
      <c r="Q113" s="226">
        <v>0</v>
      </c>
      <c r="R113" s="226">
        <f>Q113*H113</f>
        <v>0</v>
      </c>
      <c r="S113" s="226">
        <v>0</v>
      </c>
      <c r="T113" s="227">
        <f>S113*H113</f>
        <v>0</v>
      </c>
      <c r="U113" s="40"/>
      <c r="V113" s="40"/>
      <c r="W113" s="40"/>
      <c r="X113" s="40"/>
      <c r="Y113" s="40"/>
      <c r="Z113" s="40"/>
      <c r="AA113" s="40"/>
      <c r="AB113" s="40"/>
      <c r="AC113" s="40"/>
      <c r="AD113" s="40"/>
      <c r="AE113" s="40"/>
      <c r="AR113" s="228" t="s">
        <v>100</v>
      </c>
      <c r="AT113" s="228" t="s">
        <v>237</v>
      </c>
      <c r="AU113" s="228" t="s">
        <v>83</v>
      </c>
      <c r="AY113" s="19" t="s">
        <v>235</v>
      </c>
      <c r="BE113" s="229">
        <f>IF(N113="základní",J113,0)</f>
        <v>0</v>
      </c>
      <c r="BF113" s="229">
        <f>IF(N113="snížená",J113,0)</f>
        <v>0</v>
      </c>
      <c r="BG113" s="229">
        <f>IF(N113="zákl. přenesená",J113,0)</f>
        <v>0</v>
      </c>
      <c r="BH113" s="229">
        <f>IF(N113="sníž. přenesená",J113,0)</f>
        <v>0</v>
      </c>
      <c r="BI113" s="229">
        <f>IF(N113="nulová",J113,0)</f>
        <v>0</v>
      </c>
      <c r="BJ113" s="19" t="s">
        <v>83</v>
      </c>
      <c r="BK113" s="229">
        <f>ROUND(I113*H113,2)</f>
        <v>0</v>
      </c>
      <c r="BL113" s="19" t="s">
        <v>100</v>
      </c>
      <c r="BM113" s="228" t="s">
        <v>510</v>
      </c>
    </row>
    <row r="114" s="2" customFormat="1" ht="16.5" customHeight="1">
      <c r="A114" s="40"/>
      <c r="B114" s="41"/>
      <c r="C114" s="217" t="s">
        <v>391</v>
      </c>
      <c r="D114" s="217" t="s">
        <v>237</v>
      </c>
      <c r="E114" s="218" t="s">
        <v>9598</v>
      </c>
      <c r="F114" s="219" t="s">
        <v>9599</v>
      </c>
      <c r="G114" s="220" t="s">
        <v>7480</v>
      </c>
      <c r="H114" s="221">
        <v>1</v>
      </c>
      <c r="I114" s="222"/>
      <c r="J114" s="223">
        <f>ROUND(I114*H114,2)</f>
        <v>0</v>
      </c>
      <c r="K114" s="219" t="s">
        <v>7283</v>
      </c>
      <c r="L114" s="46"/>
      <c r="M114" s="224" t="s">
        <v>19</v>
      </c>
      <c r="N114" s="225" t="s">
        <v>47</v>
      </c>
      <c r="O114" s="86"/>
      <c r="P114" s="226">
        <f>O114*H114</f>
        <v>0</v>
      </c>
      <c r="Q114" s="226">
        <v>0</v>
      </c>
      <c r="R114" s="226">
        <f>Q114*H114</f>
        <v>0</v>
      </c>
      <c r="S114" s="226">
        <v>0</v>
      </c>
      <c r="T114" s="227">
        <f>S114*H114</f>
        <v>0</v>
      </c>
      <c r="U114" s="40"/>
      <c r="V114" s="40"/>
      <c r="W114" s="40"/>
      <c r="X114" s="40"/>
      <c r="Y114" s="40"/>
      <c r="Z114" s="40"/>
      <c r="AA114" s="40"/>
      <c r="AB114" s="40"/>
      <c r="AC114" s="40"/>
      <c r="AD114" s="40"/>
      <c r="AE114" s="40"/>
      <c r="AR114" s="228" t="s">
        <v>100</v>
      </c>
      <c r="AT114" s="228" t="s">
        <v>237</v>
      </c>
      <c r="AU114" s="228" t="s">
        <v>83</v>
      </c>
      <c r="AY114" s="19" t="s">
        <v>235</v>
      </c>
      <c r="BE114" s="229">
        <f>IF(N114="základní",J114,0)</f>
        <v>0</v>
      </c>
      <c r="BF114" s="229">
        <f>IF(N114="snížená",J114,0)</f>
        <v>0</v>
      </c>
      <c r="BG114" s="229">
        <f>IF(N114="zákl. přenesená",J114,0)</f>
        <v>0</v>
      </c>
      <c r="BH114" s="229">
        <f>IF(N114="sníž. přenesená",J114,0)</f>
        <v>0</v>
      </c>
      <c r="BI114" s="229">
        <f>IF(N114="nulová",J114,0)</f>
        <v>0</v>
      </c>
      <c r="BJ114" s="19" t="s">
        <v>83</v>
      </c>
      <c r="BK114" s="229">
        <f>ROUND(I114*H114,2)</f>
        <v>0</v>
      </c>
      <c r="BL114" s="19" t="s">
        <v>100</v>
      </c>
      <c r="BM114" s="228" t="s">
        <v>525</v>
      </c>
    </row>
    <row r="115" s="2" customFormat="1" ht="16.5" customHeight="1">
      <c r="A115" s="40"/>
      <c r="B115" s="41"/>
      <c r="C115" s="217" t="s">
        <v>405</v>
      </c>
      <c r="D115" s="217" t="s">
        <v>237</v>
      </c>
      <c r="E115" s="218" t="s">
        <v>9600</v>
      </c>
      <c r="F115" s="219" t="s">
        <v>9601</v>
      </c>
      <c r="G115" s="220" t="s">
        <v>7480</v>
      </c>
      <c r="H115" s="221">
        <v>2</v>
      </c>
      <c r="I115" s="222"/>
      <c r="J115" s="223">
        <f>ROUND(I115*H115,2)</f>
        <v>0</v>
      </c>
      <c r="K115" s="219" t="s">
        <v>7283</v>
      </c>
      <c r="L115" s="46"/>
      <c r="M115" s="224" t="s">
        <v>19</v>
      </c>
      <c r="N115" s="225" t="s">
        <v>47</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100</v>
      </c>
      <c r="AT115" s="228" t="s">
        <v>237</v>
      </c>
      <c r="AU115" s="228" t="s">
        <v>83</v>
      </c>
      <c r="AY115" s="19" t="s">
        <v>235</v>
      </c>
      <c r="BE115" s="229">
        <f>IF(N115="základní",J115,0)</f>
        <v>0</v>
      </c>
      <c r="BF115" s="229">
        <f>IF(N115="snížená",J115,0)</f>
        <v>0</v>
      </c>
      <c r="BG115" s="229">
        <f>IF(N115="zákl. přenesená",J115,0)</f>
        <v>0</v>
      </c>
      <c r="BH115" s="229">
        <f>IF(N115="sníž. přenesená",J115,0)</f>
        <v>0</v>
      </c>
      <c r="BI115" s="229">
        <f>IF(N115="nulová",J115,0)</f>
        <v>0</v>
      </c>
      <c r="BJ115" s="19" t="s">
        <v>83</v>
      </c>
      <c r="BK115" s="229">
        <f>ROUND(I115*H115,2)</f>
        <v>0</v>
      </c>
      <c r="BL115" s="19" t="s">
        <v>100</v>
      </c>
      <c r="BM115" s="228" t="s">
        <v>543</v>
      </c>
    </row>
    <row r="116" s="2" customFormat="1" ht="16.5" customHeight="1">
      <c r="A116" s="40"/>
      <c r="B116" s="41"/>
      <c r="C116" s="217" t="s">
        <v>431</v>
      </c>
      <c r="D116" s="217" t="s">
        <v>237</v>
      </c>
      <c r="E116" s="218" t="s">
        <v>9602</v>
      </c>
      <c r="F116" s="219" t="s">
        <v>9603</v>
      </c>
      <c r="G116" s="220" t="s">
        <v>7480</v>
      </c>
      <c r="H116" s="221">
        <v>2</v>
      </c>
      <c r="I116" s="222"/>
      <c r="J116" s="223">
        <f>ROUND(I116*H116,2)</f>
        <v>0</v>
      </c>
      <c r="K116" s="219" t="s">
        <v>7283</v>
      </c>
      <c r="L116" s="46"/>
      <c r="M116" s="224" t="s">
        <v>19</v>
      </c>
      <c r="N116" s="225" t="s">
        <v>47</v>
      </c>
      <c r="O116" s="86"/>
      <c r="P116" s="226">
        <f>O116*H116</f>
        <v>0</v>
      </c>
      <c r="Q116" s="226">
        <v>0</v>
      </c>
      <c r="R116" s="226">
        <f>Q116*H116</f>
        <v>0</v>
      </c>
      <c r="S116" s="226">
        <v>0</v>
      </c>
      <c r="T116" s="227">
        <f>S116*H116</f>
        <v>0</v>
      </c>
      <c r="U116" s="40"/>
      <c r="V116" s="40"/>
      <c r="W116" s="40"/>
      <c r="X116" s="40"/>
      <c r="Y116" s="40"/>
      <c r="Z116" s="40"/>
      <c r="AA116" s="40"/>
      <c r="AB116" s="40"/>
      <c r="AC116" s="40"/>
      <c r="AD116" s="40"/>
      <c r="AE116" s="40"/>
      <c r="AR116" s="228" t="s">
        <v>100</v>
      </c>
      <c r="AT116" s="228" t="s">
        <v>237</v>
      </c>
      <c r="AU116" s="228" t="s">
        <v>83</v>
      </c>
      <c r="AY116" s="19" t="s">
        <v>235</v>
      </c>
      <c r="BE116" s="229">
        <f>IF(N116="základní",J116,0)</f>
        <v>0</v>
      </c>
      <c r="BF116" s="229">
        <f>IF(N116="snížená",J116,0)</f>
        <v>0</v>
      </c>
      <c r="BG116" s="229">
        <f>IF(N116="zákl. přenesená",J116,0)</f>
        <v>0</v>
      </c>
      <c r="BH116" s="229">
        <f>IF(N116="sníž. přenesená",J116,0)</f>
        <v>0</v>
      </c>
      <c r="BI116" s="229">
        <f>IF(N116="nulová",J116,0)</f>
        <v>0</v>
      </c>
      <c r="BJ116" s="19" t="s">
        <v>83</v>
      </c>
      <c r="BK116" s="229">
        <f>ROUND(I116*H116,2)</f>
        <v>0</v>
      </c>
      <c r="BL116" s="19" t="s">
        <v>100</v>
      </c>
      <c r="BM116" s="228" t="s">
        <v>558</v>
      </c>
    </row>
    <row r="117" s="2" customFormat="1" ht="16.5" customHeight="1">
      <c r="A117" s="40"/>
      <c r="B117" s="41"/>
      <c r="C117" s="217" t="s">
        <v>8</v>
      </c>
      <c r="D117" s="217" t="s">
        <v>237</v>
      </c>
      <c r="E117" s="218" t="s">
        <v>9604</v>
      </c>
      <c r="F117" s="219" t="s">
        <v>9605</v>
      </c>
      <c r="G117" s="220" t="s">
        <v>7480</v>
      </c>
      <c r="H117" s="221">
        <v>1</v>
      </c>
      <c r="I117" s="222"/>
      <c r="J117" s="223">
        <f>ROUND(I117*H117,2)</f>
        <v>0</v>
      </c>
      <c r="K117" s="219" t="s">
        <v>7283</v>
      </c>
      <c r="L117" s="46"/>
      <c r="M117" s="224" t="s">
        <v>19</v>
      </c>
      <c r="N117" s="225" t="s">
        <v>47</v>
      </c>
      <c r="O117" s="86"/>
      <c r="P117" s="226">
        <f>O117*H117</f>
        <v>0</v>
      </c>
      <c r="Q117" s="226">
        <v>0</v>
      </c>
      <c r="R117" s="226">
        <f>Q117*H117</f>
        <v>0</v>
      </c>
      <c r="S117" s="226">
        <v>0</v>
      </c>
      <c r="T117" s="227">
        <f>S117*H117</f>
        <v>0</v>
      </c>
      <c r="U117" s="40"/>
      <c r="V117" s="40"/>
      <c r="W117" s="40"/>
      <c r="X117" s="40"/>
      <c r="Y117" s="40"/>
      <c r="Z117" s="40"/>
      <c r="AA117" s="40"/>
      <c r="AB117" s="40"/>
      <c r="AC117" s="40"/>
      <c r="AD117" s="40"/>
      <c r="AE117" s="40"/>
      <c r="AR117" s="228" t="s">
        <v>100</v>
      </c>
      <c r="AT117" s="228" t="s">
        <v>237</v>
      </c>
      <c r="AU117" s="228" t="s">
        <v>83</v>
      </c>
      <c r="AY117" s="19" t="s">
        <v>235</v>
      </c>
      <c r="BE117" s="229">
        <f>IF(N117="základní",J117,0)</f>
        <v>0</v>
      </c>
      <c r="BF117" s="229">
        <f>IF(N117="snížená",J117,0)</f>
        <v>0</v>
      </c>
      <c r="BG117" s="229">
        <f>IF(N117="zákl. přenesená",J117,0)</f>
        <v>0</v>
      </c>
      <c r="BH117" s="229">
        <f>IF(N117="sníž. přenesená",J117,0)</f>
        <v>0</v>
      </c>
      <c r="BI117" s="229">
        <f>IF(N117="nulová",J117,0)</f>
        <v>0</v>
      </c>
      <c r="BJ117" s="19" t="s">
        <v>83</v>
      </c>
      <c r="BK117" s="229">
        <f>ROUND(I117*H117,2)</f>
        <v>0</v>
      </c>
      <c r="BL117" s="19" t="s">
        <v>100</v>
      </c>
      <c r="BM117" s="228" t="s">
        <v>593</v>
      </c>
    </row>
    <row r="118" s="2" customFormat="1" ht="16.5" customHeight="1">
      <c r="A118" s="40"/>
      <c r="B118" s="41"/>
      <c r="C118" s="217" t="s">
        <v>448</v>
      </c>
      <c r="D118" s="217" t="s">
        <v>237</v>
      </c>
      <c r="E118" s="218" t="s">
        <v>9606</v>
      </c>
      <c r="F118" s="219" t="s">
        <v>9607</v>
      </c>
      <c r="G118" s="220" t="s">
        <v>7480</v>
      </c>
      <c r="H118" s="221">
        <v>1</v>
      </c>
      <c r="I118" s="222"/>
      <c r="J118" s="223">
        <f>ROUND(I118*H118,2)</f>
        <v>0</v>
      </c>
      <c r="K118" s="219" t="s">
        <v>7283</v>
      </c>
      <c r="L118" s="46"/>
      <c r="M118" s="224" t="s">
        <v>19</v>
      </c>
      <c r="N118" s="225" t="s">
        <v>47</v>
      </c>
      <c r="O118" s="86"/>
      <c r="P118" s="226">
        <f>O118*H118</f>
        <v>0</v>
      </c>
      <c r="Q118" s="226">
        <v>0</v>
      </c>
      <c r="R118" s="226">
        <f>Q118*H118</f>
        <v>0</v>
      </c>
      <c r="S118" s="226">
        <v>0</v>
      </c>
      <c r="T118" s="227">
        <f>S118*H118</f>
        <v>0</v>
      </c>
      <c r="U118" s="40"/>
      <c r="V118" s="40"/>
      <c r="W118" s="40"/>
      <c r="X118" s="40"/>
      <c r="Y118" s="40"/>
      <c r="Z118" s="40"/>
      <c r="AA118" s="40"/>
      <c r="AB118" s="40"/>
      <c r="AC118" s="40"/>
      <c r="AD118" s="40"/>
      <c r="AE118" s="40"/>
      <c r="AR118" s="228" t="s">
        <v>100</v>
      </c>
      <c r="AT118" s="228" t="s">
        <v>237</v>
      </c>
      <c r="AU118" s="228" t="s">
        <v>83</v>
      </c>
      <c r="AY118" s="19" t="s">
        <v>235</v>
      </c>
      <c r="BE118" s="229">
        <f>IF(N118="základní",J118,0)</f>
        <v>0</v>
      </c>
      <c r="BF118" s="229">
        <f>IF(N118="snížená",J118,0)</f>
        <v>0</v>
      </c>
      <c r="BG118" s="229">
        <f>IF(N118="zákl. přenesená",J118,0)</f>
        <v>0</v>
      </c>
      <c r="BH118" s="229">
        <f>IF(N118="sníž. přenesená",J118,0)</f>
        <v>0</v>
      </c>
      <c r="BI118" s="229">
        <f>IF(N118="nulová",J118,0)</f>
        <v>0</v>
      </c>
      <c r="BJ118" s="19" t="s">
        <v>83</v>
      </c>
      <c r="BK118" s="229">
        <f>ROUND(I118*H118,2)</f>
        <v>0</v>
      </c>
      <c r="BL118" s="19" t="s">
        <v>100</v>
      </c>
      <c r="BM118" s="228" t="s">
        <v>612</v>
      </c>
    </row>
    <row r="119" s="12" customFormat="1" ht="25.92" customHeight="1">
      <c r="A119" s="12"/>
      <c r="B119" s="201"/>
      <c r="C119" s="202"/>
      <c r="D119" s="203" t="s">
        <v>75</v>
      </c>
      <c r="E119" s="204" t="s">
        <v>9608</v>
      </c>
      <c r="F119" s="204" t="s">
        <v>9609</v>
      </c>
      <c r="G119" s="202"/>
      <c r="H119" s="202"/>
      <c r="I119" s="205"/>
      <c r="J119" s="206">
        <f>BK119</f>
        <v>0</v>
      </c>
      <c r="K119" s="202"/>
      <c r="L119" s="207"/>
      <c r="M119" s="208"/>
      <c r="N119" s="209"/>
      <c r="O119" s="209"/>
      <c r="P119" s="210">
        <f>SUM(P120:P130)</f>
        <v>0</v>
      </c>
      <c r="Q119" s="209"/>
      <c r="R119" s="210">
        <f>SUM(R120:R130)</f>
        <v>0</v>
      </c>
      <c r="S119" s="209"/>
      <c r="T119" s="211">
        <f>SUM(T120:T130)</f>
        <v>0</v>
      </c>
      <c r="U119" s="12"/>
      <c r="V119" s="12"/>
      <c r="W119" s="12"/>
      <c r="X119" s="12"/>
      <c r="Y119" s="12"/>
      <c r="Z119" s="12"/>
      <c r="AA119" s="12"/>
      <c r="AB119" s="12"/>
      <c r="AC119" s="12"/>
      <c r="AD119" s="12"/>
      <c r="AE119" s="12"/>
      <c r="AR119" s="212" t="s">
        <v>83</v>
      </c>
      <c r="AT119" s="213" t="s">
        <v>75</v>
      </c>
      <c r="AU119" s="213" t="s">
        <v>76</v>
      </c>
      <c r="AY119" s="212" t="s">
        <v>235</v>
      </c>
      <c r="BK119" s="214">
        <f>SUM(BK120:BK130)</f>
        <v>0</v>
      </c>
    </row>
    <row r="120" s="2" customFormat="1" ht="16.5" customHeight="1">
      <c r="A120" s="40"/>
      <c r="B120" s="41"/>
      <c r="C120" s="217" t="s">
        <v>460</v>
      </c>
      <c r="D120" s="217" t="s">
        <v>237</v>
      </c>
      <c r="E120" s="218" t="s">
        <v>9610</v>
      </c>
      <c r="F120" s="219" t="s">
        <v>9611</v>
      </c>
      <c r="G120" s="220" t="s">
        <v>369</v>
      </c>
      <c r="H120" s="221">
        <v>110</v>
      </c>
      <c r="I120" s="222"/>
      <c r="J120" s="223">
        <f>ROUND(I120*H120,2)</f>
        <v>0</v>
      </c>
      <c r="K120" s="219" t="s">
        <v>7283</v>
      </c>
      <c r="L120" s="46"/>
      <c r="M120" s="224" t="s">
        <v>19</v>
      </c>
      <c r="N120" s="225" t="s">
        <v>47</v>
      </c>
      <c r="O120" s="86"/>
      <c r="P120" s="226">
        <f>O120*H120</f>
        <v>0</v>
      </c>
      <c r="Q120" s="226">
        <v>0</v>
      </c>
      <c r="R120" s="226">
        <f>Q120*H120</f>
        <v>0</v>
      </c>
      <c r="S120" s="226">
        <v>0</v>
      </c>
      <c r="T120" s="227">
        <f>S120*H120</f>
        <v>0</v>
      </c>
      <c r="U120" s="40"/>
      <c r="V120" s="40"/>
      <c r="W120" s="40"/>
      <c r="X120" s="40"/>
      <c r="Y120" s="40"/>
      <c r="Z120" s="40"/>
      <c r="AA120" s="40"/>
      <c r="AB120" s="40"/>
      <c r="AC120" s="40"/>
      <c r="AD120" s="40"/>
      <c r="AE120" s="40"/>
      <c r="AR120" s="228" t="s">
        <v>100</v>
      </c>
      <c r="AT120" s="228" t="s">
        <v>237</v>
      </c>
      <c r="AU120" s="228" t="s">
        <v>83</v>
      </c>
      <c r="AY120" s="19" t="s">
        <v>235</v>
      </c>
      <c r="BE120" s="229">
        <f>IF(N120="základní",J120,0)</f>
        <v>0</v>
      </c>
      <c r="BF120" s="229">
        <f>IF(N120="snížená",J120,0)</f>
        <v>0</v>
      </c>
      <c r="BG120" s="229">
        <f>IF(N120="zákl. přenesená",J120,0)</f>
        <v>0</v>
      </c>
      <c r="BH120" s="229">
        <f>IF(N120="sníž. přenesená",J120,0)</f>
        <v>0</v>
      </c>
      <c r="BI120" s="229">
        <f>IF(N120="nulová",J120,0)</f>
        <v>0</v>
      </c>
      <c r="BJ120" s="19" t="s">
        <v>83</v>
      </c>
      <c r="BK120" s="229">
        <f>ROUND(I120*H120,2)</f>
        <v>0</v>
      </c>
      <c r="BL120" s="19" t="s">
        <v>100</v>
      </c>
      <c r="BM120" s="228" t="s">
        <v>628</v>
      </c>
    </row>
    <row r="121" s="2" customFormat="1" ht="16.5" customHeight="1">
      <c r="A121" s="40"/>
      <c r="B121" s="41"/>
      <c r="C121" s="217" t="s">
        <v>467</v>
      </c>
      <c r="D121" s="217" t="s">
        <v>237</v>
      </c>
      <c r="E121" s="218" t="s">
        <v>9612</v>
      </c>
      <c r="F121" s="219" t="s">
        <v>9613</v>
      </c>
      <c r="G121" s="220" t="s">
        <v>369</v>
      </c>
      <c r="H121" s="221">
        <v>35</v>
      </c>
      <c r="I121" s="222"/>
      <c r="J121" s="223">
        <f>ROUND(I121*H121,2)</f>
        <v>0</v>
      </c>
      <c r="K121" s="219" t="s">
        <v>7283</v>
      </c>
      <c r="L121" s="46"/>
      <c r="M121" s="224" t="s">
        <v>19</v>
      </c>
      <c r="N121" s="225" t="s">
        <v>47</v>
      </c>
      <c r="O121" s="86"/>
      <c r="P121" s="226">
        <f>O121*H121</f>
        <v>0</v>
      </c>
      <c r="Q121" s="226">
        <v>0</v>
      </c>
      <c r="R121" s="226">
        <f>Q121*H121</f>
        <v>0</v>
      </c>
      <c r="S121" s="226">
        <v>0</v>
      </c>
      <c r="T121" s="227">
        <f>S121*H121</f>
        <v>0</v>
      </c>
      <c r="U121" s="40"/>
      <c r="V121" s="40"/>
      <c r="W121" s="40"/>
      <c r="X121" s="40"/>
      <c r="Y121" s="40"/>
      <c r="Z121" s="40"/>
      <c r="AA121" s="40"/>
      <c r="AB121" s="40"/>
      <c r="AC121" s="40"/>
      <c r="AD121" s="40"/>
      <c r="AE121" s="40"/>
      <c r="AR121" s="228" t="s">
        <v>100</v>
      </c>
      <c r="AT121" s="228" t="s">
        <v>237</v>
      </c>
      <c r="AU121" s="228" t="s">
        <v>83</v>
      </c>
      <c r="AY121" s="19" t="s">
        <v>235</v>
      </c>
      <c r="BE121" s="229">
        <f>IF(N121="základní",J121,0)</f>
        <v>0</v>
      </c>
      <c r="BF121" s="229">
        <f>IF(N121="snížená",J121,0)</f>
        <v>0</v>
      </c>
      <c r="BG121" s="229">
        <f>IF(N121="zákl. přenesená",J121,0)</f>
        <v>0</v>
      </c>
      <c r="BH121" s="229">
        <f>IF(N121="sníž. přenesená",J121,0)</f>
        <v>0</v>
      </c>
      <c r="BI121" s="229">
        <f>IF(N121="nulová",J121,0)</f>
        <v>0</v>
      </c>
      <c r="BJ121" s="19" t="s">
        <v>83</v>
      </c>
      <c r="BK121" s="229">
        <f>ROUND(I121*H121,2)</f>
        <v>0</v>
      </c>
      <c r="BL121" s="19" t="s">
        <v>100</v>
      </c>
      <c r="BM121" s="228" t="s">
        <v>647</v>
      </c>
    </row>
    <row r="122" s="2" customFormat="1" ht="16.5" customHeight="1">
      <c r="A122" s="40"/>
      <c r="B122" s="41"/>
      <c r="C122" s="217" t="s">
        <v>472</v>
      </c>
      <c r="D122" s="217" t="s">
        <v>237</v>
      </c>
      <c r="E122" s="218" t="s">
        <v>9614</v>
      </c>
      <c r="F122" s="219" t="s">
        <v>9615</v>
      </c>
      <c r="G122" s="220" t="s">
        <v>369</v>
      </c>
      <c r="H122" s="221">
        <v>750</v>
      </c>
      <c r="I122" s="222"/>
      <c r="J122" s="223">
        <f>ROUND(I122*H122,2)</f>
        <v>0</v>
      </c>
      <c r="K122" s="219" t="s">
        <v>7283</v>
      </c>
      <c r="L122" s="46"/>
      <c r="M122" s="224" t="s">
        <v>19</v>
      </c>
      <c r="N122" s="225" t="s">
        <v>47</v>
      </c>
      <c r="O122" s="86"/>
      <c r="P122" s="226">
        <f>O122*H122</f>
        <v>0</v>
      </c>
      <c r="Q122" s="226">
        <v>0</v>
      </c>
      <c r="R122" s="226">
        <f>Q122*H122</f>
        <v>0</v>
      </c>
      <c r="S122" s="226">
        <v>0</v>
      </c>
      <c r="T122" s="227">
        <f>S122*H122</f>
        <v>0</v>
      </c>
      <c r="U122" s="40"/>
      <c r="V122" s="40"/>
      <c r="W122" s="40"/>
      <c r="X122" s="40"/>
      <c r="Y122" s="40"/>
      <c r="Z122" s="40"/>
      <c r="AA122" s="40"/>
      <c r="AB122" s="40"/>
      <c r="AC122" s="40"/>
      <c r="AD122" s="40"/>
      <c r="AE122" s="40"/>
      <c r="AR122" s="228" t="s">
        <v>100</v>
      </c>
      <c r="AT122" s="228" t="s">
        <v>237</v>
      </c>
      <c r="AU122" s="228" t="s">
        <v>83</v>
      </c>
      <c r="AY122" s="19" t="s">
        <v>235</v>
      </c>
      <c r="BE122" s="229">
        <f>IF(N122="základní",J122,0)</f>
        <v>0</v>
      </c>
      <c r="BF122" s="229">
        <f>IF(N122="snížená",J122,0)</f>
        <v>0</v>
      </c>
      <c r="BG122" s="229">
        <f>IF(N122="zákl. přenesená",J122,0)</f>
        <v>0</v>
      </c>
      <c r="BH122" s="229">
        <f>IF(N122="sníž. přenesená",J122,0)</f>
        <v>0</v>
      </c>
      <c r="BI122" s="229">
        <f>IF(N122="nulová",J122,0)</f>
        <v>0</v>
      </c>
      <c r="BJ122" s="19" t="s">
        <v>83</v>
      </c>
      <c r="BK122" s="229">
        <f>ROUND(I122*H122,2)</f>
        <v>0</v>
      </c>
      <c r="BL122" s="19" t="s">
        <v>100</v>
      </c>
      <c r="BM122" s="228" t="s">
        <v>661</v>
      </c>
    </row>
    <row r="123" s="2" customFormat="1" ht="16.5" customHeight="1">
      <c r="A123" s="40"/>
      <c r="B123" s="41"/>
      <c r="C123" s="217" t="s">
        <v>486</v>
      </c>
      <c r="D123" s="217" t="s">
        <v>237</v>
      </c>
      <c r="E123" s="218" t="s">
        <v>9616</v>
      </c>
      <c r="F123" s="219" t="s">
        <v>9617</v>
      </c>
      <c r="G123" s="220" t="s">
        <v>369</v>
      </c>
      <c r="H123" s="221">
        <v>220</v>
      </c>
      <c r="I123" s="222"/>
      <c r="J123" s="223">
        <f>ROUND(I123*H123,2)</f>
        <v>0</v>
      </c>
      <c r="K123" s="219" t="s">
        <v>7283</v>
      </c>
      <c r="L123" s="46"/>
      <c r="M123" s="224" t="s">
        <v>19</v>
      </c>
      <c r="N123" s="225" t="s">
        <v>47</v>
      </c>
      <c r="O123" s="86"/>
      <c r="P123" s="226">
        <f>O123*H123</f>
        <v>0</v>
      </c>
      <c r="Q123" s="226">
        <v>0</v>
      </c>
      <c r="R123" s="226">
        <f>Q123*H123</f>
        <v>0</v>
      </c>
      <c r="S123" s="226">
        <v>0</v>
      </c>
      <c r="T123" s="227">
        <f>S123*H123</f>
        <v>0</v>
      </c>
      <c r="U123" s="40"/>
      <c r="V123" s="40"/>
      <c r="W123" s="40"/>
      <c r="X123" s="40"/>
      <c r="Y123" s="40"/>
      <c r="Z123" s="40"/>
      <c r="AA123" s="40"/>
      <c r="AB123" s="40"/>
      <c r="AC123" s="40"/>
      <c r="AD123" s="40"/>
      <c r="AE123" s="40"/>
      <c r="AR123" s="228" t="s">
        <v>100</v>
      </c>
      <c r="AT123" s="228" t="s">
        <v>237</v>
      </c>
      <c r="AU123" s="228" t="s">
        <v>83</v>
      </c>
      <c r="AY123" s="19" t="s">
        <v>235</v>
      </c>
      <c r="BE123" s="229">
        <f>IF(N123="základní",J123,0)</f>
        <v>0</v>
      </c>
      <c r="BF123" s="229">
        <f>IF(N123="snížená",J123,0)</f>
        <v>0</v>
      </c>
      <c r="BG123" s="229">
        <f>IF(N123="zákl. přenesená",J123,0)</f>
        <v>0</v>
      </c>
      <c r="BH123" s="229">
        <f>IF(N123="sníž. přenesená",J123,0)</f>
        <v>0</v>
      </c>
      <c r="BI123" s="229">
        <f>IF(N123="nulová",J123,0)</f>
        <v>0</v>
      </c>
      <c r="BJ123" s="19" t="s">
        <v>83</v>
      </c>
      <c r="BK123" s="229">
        <f>ROUND(I123*H123,2)</f>
        <v>0</v>
      </c>
      <c r="BL123" s="19" t="s">
        <v>100</v>
      </c>
      <c r="BM123" s="228" t="s">
        <v>688</v>
      </c>
    </row>
    <row r="124" s="2" customFormat="1" ht="16.5" customHeight="1">
      <c r="A124" s="40"/>
      <c r="B124" s="41"/>
      <c r="C124" s="217" t="s">
        <v>7</v>
      </c>
      <c r="D124" s="217" t="s">
        <v>237</v>
      </c>
      <c r="E124" s="218" t="s">
        <v>9618</v>
      </c>
      <c r="F124" s="219" t="s">
        <v>9619</v>
      </c>
      <c r="G124" s="220" t="s">
        <v>369</v>
      </c>
      <c r="H124" s="221">
        <v>25</v>
      </c>
      <c r="I124" s="222"/>
      <c r="J124" s="223">
        <f>ROUND(I124*H124,2)</f>
        <v>0</v>
      </c>
      <c r="K124" s="219" t="s">
        <v>7283</v>
      </c>
      <c r="L124" s="46"/>
      <c r="M124" s="224" t="s">
        <v>19</v>
      </c>
      <c r="N124" s="225" t="s">
        <v>47</v>
      </c>
      <c r="O124" s="86"/>
      <c r="P124" s="226">
        <f>O124*H124</f>
        <v>0</v>
      </c>
      <c r="Q124" s="226">
        <v>0</v>
      </c>
      <c r="R124" s="226">
        <f>Q124*H124</f>
        <v>0</v>
      </c>
      <c r="S124" s="226">
        <v>0</v>
      </c>
      <c r="T124" s="227">
        <f>S124*H124</f>
        <v>0</v>
      </c>
      <c r="U124" s="40"/>
      <c r="V124" s="40"/>
      <c r="W124" s="40"/>
      <c r="X124" s="40"/>
      <c r="Y124" s="40"/>
      <c r="Z124" s="40"/>
      <c r="AA124" s="40"/>
      <c r="AB124" s="40"/>
      <c r="AC124" s="40"/>
      <c r="AD124" s="40"/>
      <c r="AE124" s="40"/>
      <c r="AR124" s="228" t="s">
        <v>100</v>
      </c>
      <c r="AT124" s="228" t="s">
        <v>237</v>
      </c>
      <c r="AU124" s="228" t="s">
        <v>83</v>
      </c>
      <c r="AY124" s="19" t="s">
        <v>235</v>
      </c>
      <c r="BE124" s="229">
        <f>IF(N124="základní",J124,0)</f>
        <v>0</v>
      </c>
      <c r="BF124" s="229">
        <f>IF(N124="snížená",J124,0)</f>
        <v>0</v>
      </c>
      <c r="BG124" s="229">
        <f>IF(N124="zákl. přenesená",J124,0)</f>
        <v>0</v>
      </c>
      <c r="BH124" s="229">
        <f>IF(N124="sníž. přenesená",J124,0)</f>
        <v>0</v>
      </c>
      <c r="BI124" s="229">
        <f>IF(N124="nulová",J124,0)</f>
        <v>0</v>
      </c>
      <c r="BJ124" s="19" t="s">
        <v>83</v>
      </c>
      <c r="BK124" s="229">
        <f>ROUND(I124*H124,2)</f>
        <v>0</v>
      </c>
      <c r="BL124" s="19" t="s">
        <v>100</v>
      </c>
      <c r="BM124" s="228" t="s">
        <v>755</v>
      </c>
    </row>
    <row r="125" s="2" customFormat="1" ht="16.5" customHeight="1">
      <c r="A125" s="40"/>
      <c r="B125" s="41"/>
      <c r="C125" s="217" t="s">
        <v>510</v>
      </c>
      <c r="D125" s="217" t="s">
        <v>237</v>
      </c>
      <c r="E125" s="218" t="s">
        <v>9620</v>
      </c>
      <c r="F125" s="219" t="s">
        <v>9621</v>
      </c>
      <c r="G125" s="220" t="s">
        <v>369</v>
      </c>
      <c r="H125" s="221">
        <v>300</v>
      </c>
      <c r="I125" s="222"/>
      <c r="J125" s="223">
        <f>ROUND(I125*H125,2)</f>
        <v>0</v>
      </c>
      <c r="K125" s="219" t="s">
        <v>7283</v>
      </c>
      <c r="L125" s="46"/>
      <c r="M125" s="224" t="s">
        <v>19</v>
      </c>
      <c r="N125" s="225" t="s">
        <v>47</v>
      </c>
      <c r="O125" s="86"/>
      <c r="P125" s="226">
        <f>O125*H125</f>
        <v>0</v>
      </c>
      <c r="Q125" s="226">
        <v>0</v>
      </c>
      <c r="R125" s="226">
        <f>Q125*H125</f>
        <v>0</v>
      </c>
      <c r="S125" s="226">
        <v>0</v>
      </c>
      <c r="T125" s="227">
        <f>S125*H125</f>
        <v>0</v>
      </c>
      <c r="U125" s="40"/>
      <c r="V125" s="40"/>
      <c r="W125" s="40"/>
      <c r="X125" s="40"/>
      <c r="Y125" s="40"/>
      <c r="Z125" s="40"/>
      <c r="AA125" s="40"/>
      <c r="AB125" s="40"/>
      <c r="AC125" s="40"/>
      <c r="AD125" s="40"/>
      <c r="AE125" s="40"/>
      <c r="AR125" s="228" t="s">
        <v>100</v>
      </c>
      <c r="AT125" s="228" t="s">
        <v>237</v>
      </c>
      <c r="AU125" s="228" t="s">
        <v>83</v>
      </c>
      <c r="AY125" s="19" t="s">
        <v>235</v>
      </c>
      <c r="BE125" s="229">
        <f>IF(N125="základní",J125,0)</f>
        <v>0</v>
      </c>
      <c r="BF125" s="229">
        <f>IF(N125="snížená",J125,0)</f>
        <v>0</v>
      </c>
      <c r="BG125" s="229">
        <f>IF(N125="zákl. přenesená",J125,0)</f>
        <v>0</v>
      </c>
      <c r="BH125" s="229">
        <f>IF(N125="sníž. přenesená",J125,0)</f>
        <v>0</v>
      </c>
      <c r="BI125" s="229">
        <f>IF(N125="nulová",J125,0)</f>
        <v>0</v>
      </c>
      <c r="BJ125" s="19" t="s">
        <v>83</v>
      </c>
      <c r="BK125" s="229">
        <f>ROUND(I125*H125,2)</f>
        <v>0</v>
      </c>
      <c r="BL125" s="19" t="s">
        <v>100</v>
      </c>
      <c r="BM125" s="228" t="s">
        <v>773</v>
      </c>
    </row>
    <row r="126" s="2" customFormat="1" ht="16.5" customHeight="1">
      <c r="A126" s="40"/>
      <c r="B126" s="41"/>
      <c r="C126" s="217" t="s">
        <v>519</v>
      </c>
      <c r="D126" s="217" t="s">
        <v>237</v>
      </c>
      <c r="E126" s="218" t="s">
        <v>9622</v>
      </c>
      <c r="F126" s="219" t="s">
        <v>9623</v>
      </c>
      <c r="G126" s="220" t="s">
        <v>369</v>
      </c>
      <c r="H126" s="221">
        <v>350</v>
      </c>
      <c r="I126" s="222"/>
      <c r="J126" s="223">
        <f>ROUND(I126*H126,2)</f>
        <v>0</v>
      </c>
      <c r="K126" s="219" t="s">
        <v>7283</v>
      </c>
      <c r="L126" s="46"/>
      <c r="M126" s="224" t="s">
        <v>19</v>
      </c>
      <c r="N126" s="225" t="s">
        <v>47</v>
      </c>
      <c r="O126" s="86"/>
      <c r="P126" s="226">
        <f>O126*H126</f>
        <v>0</v>
      </c>
      <c r="Q126" s="226">
        <v>0</v>
      </c>
      <c r="R126" s="226">
        <f>Q126*H126</f>
        <v>0</v>
      </c>
      <c r="S126" s="226">
        <v>0</v>
      </c>
      <c r="T126" s="227">
        <f>S126*H126</f>
        <v>0</v>
      </c>
      <c r="U126" s="40"/>
      <c r="V126" s="40"/>
      <c r="W126" s="40"/>
      <c r="X126" s="40"/>
      <c r="Y126" s="40"/>
      <c r="Z126" s="40"/>
      <c r="AA126" s="40"/>
      <c r="AB126" s="40"/>
      <c r="AC126" s="40"/>
      <c r="AD126" s="40"/>
      <c r="AE126" s="40"/>
      <c r="AR126" s="228" t="s">
        <v>100</v>
      </c>
      <c r="AT126" s="228" t="s">
        <v>237</v>
      </c>
      <c r="AU126" s="228" t="s">
        <v>83</v>
      </c>
      <c r="AY126" s="19" t="s">
        <v>235</v>
      </c>
      <c r="BE126" s="229">
        <f>IF(N126="základní",J126,0)</f>
        <v>0</v>
      </c>
      <c r="BF126" s="229">
        <f>IF(N126="snížená",J126,0)</f>
        <v>0</v>
      </c>
      <c r="BG126" s="229">
        <f>IF(N126="zákl. přenesená",J126,0)</f>
        <v>0</v>
      </c>
      <c r="BH126" s="229">
        <f>IF(N126="sníž. přenesená",J126,0)</f>
        <v>0</v>
      </c>
      <c r="BI126" s="229">
        <f>IF(N126="nulová",J126,0)</f>
        <v>0</v>
      </c>
      <c r="BJ126" s="19" t="s">
        <v>83</v>
      </c>
      <c r="BK126" s="229">
        <f>ROUND(I126*H126,2)</f>
        <v>0</v>
      </c>
      <c r="BL126" s="19" t="s">
        <v>100</v>
      </c>
      <c r="BM126" s="228" t="s">
        <v>788</v>
      </c>
    </row>
    <row r="127" s="2" customFormat="1" ht="16.5" customHeight="1">
      <c r="A127" s="40"/>
      <c r="B127" s="41"/>
      <c r="C127" s="217" t="s">
        <v>525</v>
      </c>
      <c r="D127" s="217" t="s">
        <v>237</v>
      </c>
      <c r="E127" s="218" t="s">
        <v>9624</v>
      </c>
      <c r="F127" s="219" t="s">
        <v>9625</v>
      </c>
      <c r="G127" s="220" t="s">
        <v>369</v>
      </c>
      <c r="H127" s="221">
        <v>450</v>
      </c>
      <c r="I127" s="222"/>
      <c r="J127" s="223">
        <f>ROUND(I127*H127,2)</f>
        <v>0</v>
      </c>
      <c r="K127" s="219" t="s">
        <v>7283</v>
      </c>
      <c r="L127" s="46"/>
      <c r="M127" s="224" t="s">
        <v>19</v>
      </c>
      <c r="N127" s="225" t="s">
        <v>47</v>
      </c>
      <c r="O127" s="86"/>
      <c r="P127" s="226">
        <f>O127*H127</f>
        <v>0</v>
      </c>
      <c r="Q127" s="226">
        <v>0</v>
      </c>
      <c r="R127" s="226">
        <f>Q127*H127</f>
        <v>0</v>
      </c>
      <c r="S127" s="226">
        <v>0</v>
      </c>
      <c r="T127" s="227">
        <f>S127*H127</f>
        <v>0</v>
      </c>
      <c r="U127" s="40"/>
      <c r="V127" s="40"/>
      <c r="W127" s="40"/>
      <c r="X127" s="40"/>
      <c r="Y127" s="40"/>
      <c r="Z127" s="40"/>
      <c r="AA127" s="40"/>
      <c r="AB127" s="40"/>
      <c r="AC127" s="40"/>
      <c r="AD127" s="40"/>
      <c r="AE127" s="40"/>
      <c r="AR127" s="228" t="s">
        <v>100</v>
      </c>
      <c r="AT127" s="228" t="s">
        <v>237</v>
      </c>
      <c r="AU127" s="228" t="s">
        <v>83</v>
      </c>
      <c r="AY127" s="19" t="s">
        <v>235</v>
      </c>
      <c r="BE127" s="229">
        <f>IF(N127="základní",J127,0)</f>
        <v>0</v>
      </c>
      <c r="BF127" s="229">
        <f>IF(N127="snížená",J127,0)</f>
        <v>0</v>
      </c>
      <c r="BG127" s="229">
        <f>IF(N127="zákl. přenesená",J127,0)</f>
        <v>0</v>
      </c>
      <c r="BH127" s="229">
        <f>IF(N127="sníž. přenesená",J127,0)</f>
        <v>0</v>
      </c>
      <c r="BI127" s="229">
        <f>IF(N127="nulová",J127,0)</f>
        <v>0</v>
      </c>
      <c r="BJ127" s="19" t="s">
        <v>83</v>
      </c>
      <c r="BK127" s="229">
        <f>ROUND(I127*H127,2)</f>
        <v>0</v>
      </c>
      <c r="BL127" s="19" t="s">
        <v>100</v>
      </c>
      <c r="BM127" s="228" t="s">
        <v>837</v>
      </c>
    </row>
    <row r="128" s="2" customFormat="1" ht="16.5" customHeight="1">
      <c r="A128" s="40"/>
      <c r="B128" s="41"/>
      <c r="C128" s="217" t="s">
        <v>533</v>
      </c>
      <c r="D128" s="217" t="s">
        <v>237</v>
      </c>
      <c r="E128" s="218" t="s">
        <v>9626</v>
      </c>
      <c r="F128" s="219" t="s">
        <v>9627</v>
      </c>
      <c r="G128" s="220" t="s">
        <v>369</v>
      </c>
      <c r="H128" s="221">
        <v>120</v>
      </c>
      <c r="I128" s="222"/>
      <c r="J128" s="223">
        <f>ROUND(I128*H128,2)</f>
        <v>0</v>
      </c>
      <c r="K128" s="219" t="s">
        <v>7283</v>
      </c>
      <c r="L128" s="46"/>
      <c r="M128" s="224" t="s">
        <v>19</v>
      </c>
      <c r="N128" s="225" t="s">
        <v>47</v>
      </c>
      <c r="O128" s="86"/>
      <c r="P128" s="226">
        <f>O128*H128</f>
        <v>0</v>
      </c>
      <c r="Q128" s="226">
        <v>0</v>
      </c>
      <c r="R128" s="226">
        <f>Q128*H128</f>
        <v>0</v>
      </c>
      <c r="S128" s="226">
        <v>0</v>
      </c>
      <c r="T128" s="227">
        <f>S128*H128</f>
        <v>0</v>
      </c>
      <c r="U128" s="40"/>
      <c r="V128" s="40"/>
      <c r="W128" s="40"/>
      <c r="X128" s="40"/>
      <c r="Y128" s="40"/>
      <c r="Z128" s="40"/>
      <c r="AA128" s="40"/>
      <c r="AB128" s="40"/>
      <c r="AC128" s="40"/>
      <c r="AD128" s="40"/>
      <c r="AE128" s="40"/>
      <c r="AR128" s="228" t="s">
        <v>100</v>
      </c>
      <c r="AT128" s="228" t="s">
        <v>237</v>
      </c>
      <c r="AU128" s="228" t="s">
        <v>83</v>
      </c>
      <c r="AY128" s="19" t="s">
        <v>235</v>
      </c>
      <c r="BE128" s="229">
        <f>IF(N128="základní",J128,0)</f>
        <v>0</v>
      </c>
      <c r="BF128" s="229">
        <f>IF(N128="snížená",J128,0)</f>
        <v>0</v>
      </c>
      <c r="BG128" s="229">
        <f>IF(N128="zákl. přenesená",J128,0)</f>
        <v>0</v>
      </c>
      <c r="BH128" s="229">
        <f>IF(N128="sníž. přenesená",J128,0)</f>
        <v>0</v>
      </c>
      <c r="BI128" s="229">
        <f>IF(N128="nulová",J128,0)</f>
        <v>0</v>
      </c>
      <c r="BJ128" s="19" t="s">
        <v>83</v>
      </c>
      <c r="BK128" s="229">
        <f>ROUND(I128*H128,2)</f>
        <v>0</v>
      </c>
      <c r="BL128" s="19" t="s">
        <v>100</v>
      </c>
      <c r="BM128" s="228" t="s">
        <v>883</v>
      </c>
    </row>
    <row r="129" s="2" customFormat="1" ht="16.5" customHeight="1">
      <c r="A129" s="40"/>
      <c r="B129" s="41"/>
      <c r="C129" s="217" t="s">
        <v>543</v>
      </c>
      <c r="D129" s="217" t="s">
        <v>237</v>
      </c>
      <c r="E129" s="218" t="s">
        <v>9628</v>
      </c>
      <c r="F129" s="219" t="s">
        <v>9629</v>
      </c>
      <c r="G129" s="220" t="s">
        <v>610</v>
      </c>
      <c r="H129" s="221">
        <v>1</v>
      </c>
      <c r="I129" s="222"/>
      <c r="J129" s="223">
        <f>ROUND(I129*H129,2)</f>
        <v>0</v>
      </c>
      <c r="K129" s="219" t="s">
        <v>7283</v>
      </c>
      <c r="L129" s="46"/>
      <c r="M129" s="224" t="s">
        <v>19</v>
      </c>
      <c r="N129" s="225" t="s">
        <v>47</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100</v>
      </c>
      <c r="AT129" s="228" t="s">
        <v>237</v>
      </c>
      <c r="AU129" s="228" t="s">
        <v>83</v>
      </c>
      <c r="AY129" s="19" t="s">
        <v>235</v>
      </c>
      <c r="BE129" s="229">
        <f>IF(N129="základní",J129,0)</f>
        <v>0</v>
      </c>
      <c r="BF129" s="229">
        <f>IF(N129="snížená",J129,0)</f>
        <v>0</v>
      </c>
      <c r="BG129" s="229">
        <f>IF(N129="zákl. přenesená",J129,0)</f>
        <v>0</v>
      </c>
      <c r="BH129" s="229">
        <f>IF(N129="sníž. přenesená",J129,0)</f>
        <v>0</v>
      </c>
      <c r="BI129" s="229">
        <f>IF(N129="nulová",J129,0)</f>
        <v>0</v>
      </c>
      <c r="BJ129" s="19" t="s">
        <v>83</v>
      </c>
      <c r="BK129" s="229">
        <f>ROUND(I129*H129,2)</f>
        <v>0</v>
      </c>
      <c r="BL129" s="19" t="s">
        <v>100</v>
      </c>
      <c r="BM129" s="228" t="s">
        <v>902</v>
      </c>
    </row>
    <row r="130" s="2" customFormat="1" ht="37.8" customHeight="1">
      <c r="A130" s="40"/>
      <c r="B130" s="41"/>
      <c r="C130" s="217" t="s">
        <v>550</v>
      </c>
      <c r="D130" s="217" t="s">
        <v>237</v>
      </c>
      <c r="E130" s="218" t="s">
        <v>9630</v>
      </c>
      <c r="F130" s="219" t="s">
        <v>9631</v>
      </c>
      <c r="G130" s="220" t="s">
        <v>610</v>
      </c>
      <c r="H130" s="221">
        <v>1</v>
      </c>
      <c r="I130" s="222"/>
      <c r="J130" s="223">
        <f>ROUND(I130*H130,2)</f>
        <v>0</v>
      </c>
      <c r="K130" s="219" t="s">
        <v>7283</v>
      </c>
      <c r="L130" s="46"/>
      <c r="M130" s="224" t="s">
        <v>19</v>
      </c>
      <c r="N130" s="225" t="s">
        <v>47</v>
      </c>
      <c r="O130" s="86"/>
      <c r="P130" s="226">
        <f>O130*H130</f>
        <v>0</v>
      </c>
      <c r="Q130" s="226">
        <v>0</v>
      </c>
      <c r="R130" s="226">
        <f>Q130*H130</f>
        <v>0</v>
      </c>
      <c r="S130" s="226">
        <v>0</v>
      </c>
      <c r="T130" s="227">
        <f>S130*H130</f>
        <v>0</v>
      </c>
      <c r="U130" s="40"/>
      <c r="V130" s="40"/>
      <c r="W130" s="40"/>
      <c r="X130" s="40"/>
      <c r="Y130" s="40"/>
      <c r="Z130" s="40"/>
      <c r="AA130" s="40"/>
      <c r="AB130" s="40"/>
      <c r="AC130" s="40"/>
      <c r="AD130" s="40"/>
      <c r="AE130" s="40"/>
      <c r="AR130" s="228" t="s">
        <v>100</v>
      </c>
      <c r="AT130" s="228" t="s">
        <v>237</v>
      </c>
      <c r="AU130" s="228" t="s">
        <v>83</v>
      </c>
      <c r="AY130" s="19" t="s">
        <v>235</v>
      </c>
      <c r="BE130" s="229">
        <f>IF(N130="základní",J130,0)</f>
        <v>0</v>
      </c>
      <c r="BF130" s="229">
        <f>IF(N130="snížená",J130,0)</f>
        <v>0</v>
      </c>
      <c r="BG130" s="229">
        <f>IF(N130="zákl. přenesená",J130,0)</f>
        <v>0</v>
      </c>
      <c r="BH130" s="229">
        <f>IF(N130="sníž. přenesená",J130,0)</f>
        <v>0</v>
      </c>
      <c r="BI130" s="229">
        <f>IF(N130="nulová",J130,0)</f>
        <v>0</v>
      </c>
      <c r="BJ130" s="19" t="s">
        <v>83</v>
      </c>
      <c r="BK130" s="229">
        <f>ROUND(I130*H130,2)</f>
        <v>0</v>
      </c>
      <c r="BL130" s="19" t="s">
        <v>100</v>
      </c>
      <c r="BM130" s="228" t="s">
        <v>912</v>
      </c>
    </row>
    <row r="131" s="12" customFormat="1" ht="25.92" customHeight="1">
      <c r="A131" s="12"/>
      <c r="B131" s="201"/>
      <c r="C131" s="202"/>
      <c r="D131" s="203" t="s">
        <v>75</v>
      </c>
      <c r="E131" s="204" t="s">
        <v>9632</v>
      </c>
      <c r="F131" s="204" t="s">
        <v>9633</v>
      </c>
      <c r="G131" s="202"/>
      <c r="H131" s="202"/>
      <c r="I131" s="205"/>
      <c r="J131" s="206">
        <f>BK131</f>
        <v>0</v>
      </c>
      <c r="K131" s="202"/>
      <c r="L131" s="207"/>
      <c r="M131" s="208"/>
      <c r="N131" s="209"/>
      <c r="O131" s="209"/>
      <c r="P131" s="210">
        <f>SUM(P132:P143)</f>
        <v>0</v>
      </c>
      <c r="Q131" s="209"/>
      <c r="R131" s="210">
        <f>SUM(R132:R143)</f>
        <v>0</v>
      </c>
      <c r="S131" s="209"/>
      <c r="T131" s="211">
        <f>SUM(T132:T143)</f>
        <v>0</v>
      </c>
      <c r="U131" s="12"/>
      <c r="V131" s="12"/>
      <c r="W131" s="12"/>
      <c r="X131" s="12"/>
      <c r="Y131" s="12"/>
      <c r="Z131" s="12"/>
      <c r="AA131" s="12"/>
      <c r="AB131" s="12"/>
      <c r="AC131" s="12"/>
      <c r="AD131" s="12"/>
      <c r="AE131" s="12"/>
      <c r="AR131" s="212" t="s">
        <v>83</v>
      </c>
      <c r="AT131" s="213" t="s">
        <v>75</v>
      </c>
      <c r="AU131" s="213" t="s">
        <v>76</v>
      </c>
      <c r="AY131" s="212" t="s">
        <v>235</v>
      </c>
      <c r="BK131" s="214">
        <f>SUM(BK132:BK143)</f>
        <v>0</v>
      </c>
    </row>
    <row r="132" s="2" customFormat="1" ht="16.5" customHeight="1">
      <c r="A132" s="40"/>
      <c r="B132" s="41"/>
      <c r="C132" s="217" t="s">
        <v>558</v>
      </c>
      <c r="D132" s="217" t="s">
        <v>237</v>
      </c>
      <c r="E132" s="218" t="s">
        <v>9634</v>
      </c>
      <c r="F132" s="219" t="s">
        <v>9635</v>
      </c>
      <c r="G132" s="220" t="s">
        <v>8268</v>
      </c>
      <c r="H132" s="307"/>
      <c r="I132" s="222"/>
      <c r="J132" s="223">
        <f>ROUND(I132*H132,2)</f>
        <v>0</v>
      </c>
      <c r="K132" s="219" t="s">
        <v>7283</v>
      </c>
      <c r="L132" s="46"/>
      <c r="M132" s="224" t="s">
        <v>19</v>
      </c>
      <c r="N132" s="225" t="s">
        <v>47</v>
      </c>
      <c r="O132" s="86"/>
      <c r="P132" s="226">
        <f>O132*H132</f>
        <v>0</v>
      </c>
      <c r="Q132" s="226">
        <v>0</v>
      </c>
      <c r="R132" s="226">
        <f>Q132*H132</f>
        <v>0</v>
      </c>
      <c r="S132" s="226">
        <v>0</v>
      </c>
      <c r="T132" s="227">
        <f>S132*H132</f>
        <v>0</v>
      </c>
      <c r="U132" s="40"/>
      <c r="V132" s="40"/>
      <c r="W132" s="40"/>
      <c r="X132" s="40"/>
      <c r="Y132" s="40"/>
      <c r="Z132" s="40"/>
      <c r="AA132" s="40"/>
      <c r="AB132" s="40"/>
      <c r="AC132" s="40"/>
      <c r="AD132" s="40"/>
      <c r="AE132" s="40"/>
      <c r="AR132" s="228" t="s">
        <v>100</v>
      </c>
      <c r="AT132" s="228" t="s">
        <v>237</v>
      </c>
      <c r="AU132" s="228" t="s">
        <v>83</v>
      </c>
      <c r="AY132" s="19" t="s">
        <v>235</v>
      </c>
      <c r="BE132" s="229">
        <f>IF(N132="základní",J132,0)</f>
        <v>0</v>
      </c>
      <c r="BF132" s="229">
        <f>IF(N132="snížená",J132,0)</f>
        <v>0</v>
      </c>
      <c r="BG132" s="229">
        <f>IF(N132="zákl. přenesená",J132,0)</f>
        <v>0</v>
      </c>
      <c r="BH132" s="229">
        <f>IF(N132="sníž. přenesená",J132,0)</f>
        <v>0</v>
      </c>
      <c r="BI132" s="229">
        <f>IF(N132="nulová",J132,0)</f>
        <v>0</v>
      </c>
      <c r="BJ132" s="19" t="s">
        <v>83</v>
      </c>
      <c r="BK132" s="229">
        <f>ROUND(I132*H132,2)</f>
        <v>0</v>
      </c>
      <c r="BL132" s="19" t="s">
        <v>100</v>
      </c>
      <c r="BM132" s="228" t="s">
        <v>924</v>
      </c>
    </row>
    <row r="133" s="2" customFormat="1" ht="16.5" customHeight="1">
      <c r="A133" s="40"/>
      <c r="B133" s="41"/>
      <c r="C133" s="217" t="s">
        <v>578</v>
      </c>
      <c r="D133" s="217" t="s">
        <v>237</v>
      </c>
      <c r="E133" s="218" t="s">
        <v>9636</v>
      </c>
      <c r="F133" s="219" t="s">
        <v>9637</v>
      </c>
      <c r="G133" s="220" t="s">
        <v>9638</v>
      </c>
      <c r="H133" s="221">
        <v>300</v>
      </c>
      <c r="I133" s="222"/>
      <c r="J133" s="223">
        <f>ROUND(I133*H133,2)</f>
        <v>0</v>
      </c>
      <c r="K133" s="219" t="s">
        <v>7283</v>
      </c>
      <c r="L133" s="46"/>
      <c r="M133" s="224" t="s">
        <v>19</v>
      </c>
      <c r="N133" s="225" t="s">
        <v>47</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100</v>
      </c>
      <c r="AT133" s="228" t="s">
        <v>237</v>
      </c>
      <c r="AU133" s="228" t="s">
        <v>83</v>
      </c>
      <c r="AY133" s="19" t="s">
        <v>235</v>
      </c>
      <c r="BE133" s="229">
        <f>IF(N133="základní",J133,0)</f>
        <v>0</v>
      </c>
      <c r="BF133" s="229">
        <f>IF(N133="snížená",J133,0)</f>
        <v>0</v>
      </c>
      <c r="BG133" s="229">
        <f>IF(N133="zákl. přenesená",J133,0)</f>
        <v>0</v>
      </c>
      <c r="BH133" s="229">
        <f>IF(N133="sníž. přenesená",J133,0)</f>
        <v>0</v>
      </c>
      <c r="BI133" s="229">
        <f>IF(N133="nulová",J133,0)</f>
        <v>0</v>
      </c>
      <c r="BJ133" s="19" t="s">
        <v>83</v>
      </c>
      <c r="BK133" s="229">
        <f>ROUND(I133*H133,2)</f>
        <v>0</v>
      </c>
      <c r="BL133" s="19" t="s">
        <v>100</v>
      </c>
      <c r="BM133" s="228" t="s">
        <v>941</v>
      </c>
    </row>
    <row r="134" s="2" customFormat="1" ht="21.75" customHeight="1">
      <c r="A134" s="40"/>
      <c r="B134" s="41"/>
      <c r="C134" s="217" t="s">
        <v>593</v>
      </c>
      <c r="D134" s="217" t="s">
        <v>237</v>
      </c>
      <c r="E134" s="218" t="s">
        <v>9639</v>
      </c>
      <c r="F134" s="219" t="s">
        <v>9640</v>
      </c>
      <c r="G134" s="220" t="s">
        <v>1283</v>
      </c>
      <c r="H134" s="221">
        <v>20</v>
      </c>
      <c r="I134" s="222"/>
      <c r="J134" s="223">
        <f>ROUND(I134*H134,2)</f>
        <v>0</v>
      </c>
      <c r="K134" s="219" t="s">
        <v>7283</v>
      </c>
      <c r="L134" s="46"/>
      <c r="M134" s="224" t="s">
        <v>19</v>
      </c>
      <c r="N134" s="225" t="s">
        <v>47</v>
      </c>
      <c r="O134" s="86"/>
      <c r="P134" s="226">
        <f>O134*H134</f>
        <v>0</v>
      </c>
      <c r="Q134" s="226">
        <v>0</v>
      </c>
      <c r="R134" s="226">
        <f>Q134*H134</f>
        <v>0</v>
      </c>
      <c r="S134" s="226">
        <v>0</v>
      </c>
      <c r="T134" s="227">
        <f>S134*H134</f>
        <v>0</v>
      </c>
      <c r="U134" s="40"/>
      <c r="V134" s="40"/>
      <c r="W134" s="40"/>
      <c r="X134" s="40"/>
      <c r="Y134" s="40"/>
      <c r="Z134" s="40"/>
      <c r="AA134" s="40"/>
      <c r="AB134" s="40"/>
      <c r="AC134" s="40"/>
      <c r="AD134" s="40"/>
      <c r="AE134" s="40"/>
      <c r="AR134" s="228" t="s">
        <v>100</v>
      </c>
      <c r="AT134" s="228" t="s">
        <v>237</v>
      </c>
      <c r="AU134" s="228" t="s">
        <v>83</v>
      </c>
      <c r="AY134" s="19" t="s">
        <v>235</v>
      </c>
      <c r="BE134" s="229">
        <f>IF(N134="základní",J134,0)</f>
        <v>0</v>
      </c>
      <c r="BF134" s="229">
        <f>IF(N134="snížená",J134,0)</f>
        <v>0</v>
      </c>
      <c r="BG134" s="229">
        <f>IF(N134="zákl. přenesená",J134,0)</f>
        <v>0</v>
      </c>
      <c r="BH134" s="229">
        <f>IF(N134="sníž. přenesená",J134,0)</f>
        <v>0</v>
      </c>
      <c r="BI134" s="229">
        <f>IF(N134="nulová",J134,0)</f>
        <v>0</v>
      </c>
      <c r="BJ134" s="19" t="s">
        <v>83</v>
      </c>
      <c r="BK134" s="229">
        <f>ROUND(I134*H134,2)</f>
        <v>0</v>
      </c>
      <c r="BL134" s="19" t="s">
        <v>100</v>
      </c>
      <c r="BM134" s="228" t="s">
        <v>959</v>
      </c>
    </row>
    <row r="135" s="2" customFormat="1" ht="16.5" customHeight="1">
      <c r="A135" s="40"/>
      <c r="B135" s="41"/>
      <c r="C135" s="217" t="s">
        <v>607</v>
      </c>
      <c r="D135" s="217" t="s">
        <v>237</v>
      </c>
      <c r="E135" s="218" t="s">
        <v>9641</v>
      </c>
      <c r="F135" s="219" t="s">
        <v>9642</v>
      </c>
      <c r="G135" s="220" t="s">
        <v>9638</v>
      </c>
      <c r="H135" s="221">
        <v>300</v>
      </c>
      <c r="I135" s="222"/>
      <c r="J135" s="223">
        <f>ROUND(I135*H135,2)</f>
        <v>0</v>
      </c>
      <c r="K135" s="219" t="s">
        <v>7283</v>
      </c>
      <c r="L135" s="46"/>
      <c r="M135" s="224" t="s">
        <v>19</v>
      </c>
      <c r="N135" s="225" t="s">
        <v>47</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100</v>
      </c>
      <c r="AT135" s="228" t="s">
        <v>237</v>
      </c>
      <c r="AU135" s="228" t="s">
        <v>83</v>
      </c>
      <c r="AY135" s="19" t="s">
        <v>235</v>
      </c>
      <c r="BE135" s="229">
        <f>IF(N135="základní",J135,0)</f>
        <v>0</v>
      </c>
      <c r="BF135" s="229">
        <f>IF(N135="snížená",J135,0)</f>
        <v>0</v>
      </c>
      <c r="BG135" s="229">
        <f>IF(N135="zákl. přenesená",J135,0)</f>
        <v>0</v>
      </c>
      <c r="BH135" s="229">
        <f>IF(N135="sníž. přenesená",J135,0)</f>
        <v>0</v>
      </c>
      <c r="BI135" s="229">
        <f>IF(N135="nulová",J135,0)</f>
        <v>0</v>
      </c>
      <c r="BJ135" s="19" t="s">
        <v>83</v>
      </c>
      <c r="BK135" s="229">
        <f>ROUND(I135*H135,2)</f>
        <v>0</v>
      </c>
      <c r="BL135" s="19" t="s">
        <v>100</v>
      </c>
      <c r="BM135" s="228" t="s">
        <v>978</v>
      </c>
    </row>
    <row r="136" s="2" customFormat="1" ht="16.5" customHeight="1">
      <c r="A136" s="40"/>
      <c r="B136" s="41"/>
      <c r="C136" s="217" t="s">
        <v>612</v>
      </c>
      <c r="D136" s="217" t="s">
        <v>237</v>
      </c>
      <c r="E136" s="218" t="s">
        <v>9643</v>
      </c>
      <c r="F136" s="219" t="s">
        <v>9644</v>
      </c>
      <c r="G136" s="220" t="s">
        <v>7480</v>
      </c>
      <c r="H136" s="221">
        <v>10</v>
      </c>
      <c r="I136" s="222"/>
      <c r="J136" s="223">
        <f>ROUND(I136*H136,2)</f>
        <v>0</v>
      </c>
      <c r="K136" s="219" t="s">
        <v>7283</v>
      </c>
      <c r="L136" s="46"/>
      <c r="M136" s="224" t="s">
        <v>19</v>
      </c>
      <c r="N136" s="225" t="s">
        <v>47</v>
      </c>
      <c r="O136" s="86"/>
      <c r="P136" s="226">
        <f>O136*H136</f>
        <v>0</v>
      </c>
      <c r="Q136" s="226">
        <v>0</v>
      </c>
      <c r="R136" s="226">
        <f>Q136*H136</f>
        <v>0</v>
      </c>
      <c r="S136" s="226">
        <v>0</v>
      </c>
      <c r="T136" s="227">
        <f>S136*H136</f>
        <v>0</v>
      </c>
      <c r="U136" s="40"/>
      <c r="V136" s="40"/>
      <c r="W136" s="40"/>
      <c r="X136" s="40"/>
      <c r="Y136" s="40"/>
      <c r="Z136" s="40"/>
      <c r="AA136" s="40"/>
      <c r="AB136" s="40"/>
      <c r="AC136" s="40"/>
      <c r="AD136" s="40"/>
      <c r="AE136" s="40"/>
      <c r="AR136" s="228" t="s">
        <v>100</v>
      </c>
      <c r="AT136" s="228" t="s">
        <v>237</v>
      </c>
      <c r="AU136" s="228" t="s">
        <v>83</v>
      </c>
      <c r="AY136" s="19" t="s">
        <v>235</v>
      </c>
      <c r="BE136" s="229">
        <f>IF(N136="základní",J136,0)</f>
        <v>0</v>
      </c>
      <c r="BF136" s="229">
        <f>IF(N136="snížená",J136,0)</f>
        <v>0</v>
      </c>
      <c r="BG136" s="229">
        <f>IF(N136="zákl. přenesená",J136,0)</f>
        <v>0</v>
      </c>
      <c r="BH136" s="229">
        <f>IF(N136="sníž. přenesená",J136,0)</f>
        <v>0</v>
      </c>
      <c r="BI136" s="229">
        <f>IF(N136="nulová",J136,0)</f>
        <v>0</v>
      </c>
      <c r="BJ136" s="19" t="s">
        <v>83</v>
      </c>
      <c r="BK136" s="229">
        <f>ROUND(I136*H136,2)</f>
        <v>0</v>
      </c>
      <c r="BL136" s="19" t="s">
        <v>100</v>
      </c>
      <c r="BM136" s="228" t="s">
        <v>993</v>
      </c>
    </row>
    <row r="137" s="2" customFormat="1" ht="16.5" customHeight="1">
      <c r="A137" s="40"/>
      <c r="B137" s="41"/>
      <c r="C137" s="217" t="s">
        <v>620</v>
      </c>
      <c r="D137" s="217" t="s">
        <v>237</v>
      </c>
      <c r="E137" s="218" t="s">
        <v>9645</v>
      </c>
      <c r="F137" s="219" t="s">
        <v>9646</v>
      </c>
      <c r="G137" s="220" t="s">
        <v>1283</v>
      </c>
      <c r="H137" s="221">
        <v>300</v>
      </c>
      <c r="I137" s="222"/>
      <c r="J137" s="223">
        <f>ROUND(I137*H137,2)</f>
        <v>0</v>
      </c>
      <c r="K137" s="219" t="s">
        <v>7283</v>
      </c>
      <c r="L137" s="46"/>
      <c r="M137" s="224" t="s">
        <v>19</v>
      </c>
      <c r="N137" s="225" t="s">
        <v>47</v>
      </c>
      <c r="O137" s="86"/>
      <c r="P137" s="226">
        <f>O137*H137</f>
        <v>0</v>
      </c>
      <c r="Q137" s="226">
        <v>0</v>
      </c>
      <c r="R137" s="226">
        <f>Q137*H137</f>
        <v>0</v>
      </c>
      <c r="S137" s="226">
        <v>0</v>
      </c>
      <c r="T137" s="227">
        <f>S137*H137</f>
        <v>0</v>
      </c>
      <c r="U137" s="40"/>
      <c r="V137" s="40"/>
      <c r="W137" s="40"/>
      <c r="X137" s="40"/>
      <c r="Y137" s="40"/>
      <c r="Z137" s="40"/>
      <c r="AA137" s="40"/>
      <c r="AB137" s="40"/>
      <c r="AC137" s="40"/>
      <c r="AD137" s="40"/>
      <c r="AE137" s="40"/>
      <c r="AR137" s="228" t="s">
        <v>100</v>
      </c>
      <c r="AT137" s="228" t="s">
        <v>237</v>
      </c>
      <c r="AU137" s="228" t="s">
        <v>83</v>
      </c>
      <c r="AY137" s="19" t="s">
        <v>235</v>
      </c>
      <c r="BE137" s="229">
        <f>IF(N137="základní",J137,0)</f>
        <v>0</v>
      </c>
      <c r="BF137" s="229">
        <f>IF(N137="snížená",J137,0)</f>
        <v>0</v>
      </c>
      <c r="BG137" s="229">
        <f>IF(N137="zákl. přenesená",J137,0)</f>
        <v>0</v>
      </c>
      <c r="BH137" s="229">
        <f>IF(N137="sníž. přenesená",J137,0)</f>
        <v>0</v>
      </c>
      <c r="BI137" s="229">
        <f>IF(N137="nulová",J137,0)</f>
        <v>0</v>
      </c>
      <c r="BJ137" s="19" t="s">
        <v>83</v>
      </c>
      <c r="BK137" s="229">
        <f>ROUND(I137*H137,2)</f>
        <v>0</v>
      </c>
      <c r="BL137" s="19" t="s">
        <v>100</v>
      </c>
      <c r="BM137" s="228" t="s">
        <v>1025</v>
      </c>
    </row>
    <row r="138" s="2" customFormat="1" ht="16.5" customHeight="1">
      <c r="A138" s="40"/>
      <c r="B138" s="41"/>
      <c r="C138" s="217" t="s">
        <v>628</v>
      </c>
      <c r="D138" s="217" t="s">
        <v>237</v>
      </c>
      <c r="E138" s="218" t="s">
        <v>9647</v>
      </c>
      <c r="F138" s="219" t="s">
        <v>9648</v>
      </c>
      <c r="G138" s="220" t="s">
        <v>1283</v>
      </c>
      <c r="H138" s="221">
        <v>20</v>
      </c>
      <c r="I138" s="222"/>
      <c r="J138" s="223">
        <f>ROUND(I138*H138,2)</f>
        <v>0</v>
      </c>
      <c r="K138" s="219" t="s">
        <v>7283</v>
      </c>
      <c r="L138" s="46"/>
      <c r="M138" s="224" t="s">
        <v>19</v>
      </c>
      <c r="N138" s="225" t="s">
        <v>47</v>
      </c>
      <c r="O138" s="86"/>
      <c r="P138" s="226">
        <f>O138*H138</f>
        <v>0</v>
      </c>
      <c r="Q138" s="226">
        <v>0</v>
      </c>
      <c r="R138" s="226">
        <f>Q138*H138</f>
        <v>0</v>
      </c>
      <c r="S138" s="226">
        <v>0</v>
      </c>
      <c r="T138" s="227">
        <f>S138*H138</f>
        <v>0</v>
      </c>
      <c r="U138" s="40"/>
      <c r="V138" s="40"/>
      <c r="W138" s="40"/>
      <c r="X138" s="40"/>
      <c r="Y138" s="40"/>
      <c r="Z138" s="40"/>
      <c r="AA138" s="40"/>
      <c r="AB138" s="40"/>
      <c r="AC138" s="40"/>
      <c r="AD138" s="40"/>
      <c r="AE138" s="40"/>
      <c r="AR138" s="228" t="s">
        <v>100</v>
      </c>
      <c r="AT138" s="228" t="s">
        <v>237</v>
      </c>
      <c r="AU138" s="228" t="s">
        <v>83</v>
      </c>
      <c r="AY138" s="19" t="s">
        <v>235</v>
      </c>
      <c r="BE138" s="229">
        <f>IF(N138="základní",J138,0)</f>
        <v>0</v>
      </c>
      <c r="BF138" s="229">
        <f>IF(N138="snížená",J138,0)</f>
        <v>0</v>
      </c>
      <c r="BG138" s="229">
        <f>IF(N138="zákl. přenesená",J138,0)</f>
        <v>0</v>
      </c>
      <c r="BH138" s="229">
        <f>IF(N138="sníž. přenesená",J138,0)</f>
        <v>0</v>
      </c>
      <c r="BI138" s="229">
        <f>IF(N138="nulová",J138,0)</f>
        <v>0</v>
      </c>
      <c r="BJ138" s="19" t="s">
        <v>83</v>
      </c>
      <c r="BK138" s="229">
        <f>ROUND(I138*H138,2)</f>
        <v>0</v>
      </c>
      <c r="BL138" s="19" t="s">
        <v>100</v>
      </c>
      <c r="BM138" s="228" t="s">
        <v>1096</v>
      </c>
    </row>
    <row r="139" s="2" customFormat="1" ht="16.5" customHeight="1">
      <c r="A139" s="40"/>
      <c r="B139" s="41"/>
      <c r="C139" s="217" t="s">
        <v>634</v>
      </c>
      <c r="D139" s="217" t="s">
        <v>237</v>
      </c>
      <c r="E139" s="218" t="s">
        <v>9649</v>
      </c>
      <c r="F139" s="219" t="s">
        <v>9650</v>
      </c>
      <c r="G139" s="220" t="s">
        <v>1283</v>
      </c>
      <c r="H139" s="221">
        <v>20</v>
      </c>
      <c r="I139" s="222"/>
      <c r="J139" s="223">
        <f>ROUND(I139*H139,2)</f>
        <v>0</v>
      </c>
      <c r="K139" s="219" t="s">
        <v>7283</v>
      </c>
      <c r="L139" s="46"/>
      <c r="M139" s="224" t="s">
        <v>19</v>
      </c>
      <c r="N139" s="225" t="s">
        <v>47</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100</v>
      </c>
      <c r="AT139" s="228" t="s">
        <v>237</v>
      </c>
      <c r="AU139" s="228" t="s">
        <v>83</v>
      </c>
      <c r="AY139" s="19" t="s">
        <v>235</v>
      </c>
      <c r="BE139" s="229">
        <f>IF(N139="základní",J139,0)</f>
        <v>0</v>
      </c>
      <c r="BF139" s="229">
        <f>IF(N139="snížená",J139,0)</f>
        <v>0</v>
      </c>
      <c r="BG139" s="229">
        <f>IF(N139="zákl. přenesená",J139,0)</f>
        <v>0</v>
      </c>
      <c r="BH139" s="229">
        <f>IF(N139="sníž. přenesená",J139,0)</f>
        <v>0</v>
      </c>
      <c r="BI139" s="229">
        <f>IF(N139="nulová",J139,0)</f>
        <v>0</v>
      </c>
      <c r="BJ139" s="19" t="s">
        <v>83</v>
      </c>
      <c r="BK139" s="229">
        <f>ROUND(I139*H139,2)</f>
        <v>0</v>
      </c>
      <c r="BL139" s="19" t="s">
        <v>100</v>
      </c>
      <c r="BM139" s="228" t="s">
        <v>1116</v>
      </c>
    </row>
    <row r="140" s="2" customFormat="1" ht="24.15" customHeight="1">
      <c r="A140" s="40"/>
      <c r="B140" s="41"/>
      <c r="C140" s="217" t="s">
        <v>647</v>
      </c>
      <c r="D140" s="217" t="s">
        <v>237</v>
      </c>
      <c r="E140" s="218" t="s">
        <v>9651</v>
      </c>
      <c r="F140" s="219" t="s">
        <v>9652</v>
      </c>
      <c r="G140" s="220" t="s">
        <v>7480</v>
      </c>
      <c r="H140" s="221">
        <v>1</v>
      </c>
      <c r="I140" s="222"/>
      <c r="J140" s="223">
        <f>ROUND(I140*H140,2)</f>
        <v>0</v>
      </c>
      <c r="K140" s="219" t="s">
        <v>7283</v>
      </c>
      <c r="L140" s="46"/>
      <c r="M140" s="224" t="s">
        <v>19</v>
      </c>
      <c r="N140" s="225" t="s">
        <v>47</v>
      </c>
      <c r="O140" s="86"/>
      <c r="P140" s="226">
        <f>O140*H140</f>
        <v>0</v>
      </c>
      <c r="Q140" s="226">
        <v>0</v>
      </c>
      <c r="R140" s="226">
        <f>Q140*H140</f>
        <v>0</v>
      </c>
      <c r="S140" s="226">
        <v>0</v>
      </c>
      <c r="T140" s="227">
        <f>S140*H140</f>
        <v>0</v>
      </c>
      <c r="U140" s="40"/>
      <c r="V140" s="40"/>
      <c r="W140" s="40"/>
      <c r="X140" s="40"/>
      <c r="Y140" s="40"/>
      <c r="Z140" s="40"/>
      <c r="AA140" s="40"/>
      <c r="AB140" s="40"/>
      <c r="AC140" s="40"/>
      <c r="AD140" s="40"/>
      <c r="AE140" s="40"/>
      <c r="AR140" s="228" t="s">
        <v>100</v>
      </c>
      <c r="AT140" s="228" t="s">
        <v>237</v>
      </c>
      <c r="AU140" s="228" t="s">
        <v>83</v>
      </c>
      <c r="AY140" s="19" t="s">
        <v>235</v>
      </c>
      <c r="BE140" s="229">
        <f>IF(N140="základní",J140,0)</f>
        <v>0</v>
      </c>
      <c r="BF140" s="229">
        <f>IF(N140="snížená",J140,0)</f>
        <v>0</v>
      </c>
      <c r="BG140" s="229">
        <f>IF(N140="zákl. přenesená",J140,0)</f>
        <v>0</v>
      </c>
      <c r="BH140" s="229">
        <f>IF(N140="sníž. přenesená",J140,0)</f>
        <v>0</v>
      </c>
      <c r="BI140" s="229">
        <f>IF(N140="nulová",J140,0)</f>
        <v>0</v>
      </c>
      <c r="BJ140" s="19" t="s">
        <v>83</v>
      </c>
      <c r="BK140" s="229">
        <f>ROUND(I140*H140,2)</f>
        <v>0</v>
      </c>
      <c r="BL140" s="19" t="s">
        <v>100</v>
      </c>
      <c r="BM140" s="228" t="s">
        <v>1127</v>
      </c>
    </row>
    <row r="141" s="2" customFormat="1" ht="24.15" customHeight="1">
      <c r="A141" s="40"/>
      <c r="B141" s="41"/>
      <c r="C141" s="217" t="s">
        <v>654</v>
      </c>
      <c r="D141" s="217" t="s">
        <v>237</v>
      </c>
      <c r="E141" s="218" t="s">
        <v>9653</v>
      </c>
      <c r="F141" s="219" t="s">
        <v>9654</v>
      </c>
      <c r="G141" s="220" t="s">
        <v>1283</v>
      </c>
      <c r="H141" s="221">
        <v>15</v>
      </c>
      <c r="I141" s="222"/>
      <c r="J141" s="223">
        <f>ROUND(I141*H141,2)</f>
        <v>0</v>
      </c>
      <c r="K141" s="219" t="s">
        <v>7283</v>
      </c>
      <c r="L141" s="46"/>
      <c r="M141" s="224" t="s">
        <v>19</v>
      </c>
      <c r="N141" s="225" t="s">
        <v>47</v>
      </c>
      <c r="O141" s="86"/>
      <c r="P141" s="226">
        <f>O141*H141</f>
        <v>0</v>
      </c>
      <c r="Q141" s="226">
        <v>0</v>
      </c>
      <c r="R141" s="226">
        <f>Q141*H141</f>
        <v>0</v>
      </c>
      <c r="S141" s="226">
        <v>0</v>
      </c>
      <c r="T141" s="227">
        <f>S141*H141</f>
        <v>0</v>
      </c>
      <c r="U141" s="40"/>
      <c r="V141" s="40"/>
      <c r="W141" s="40"/>
      <c r="X141" s="40"/>
      <c r="Y141" s="40"/>
      <c r="Z141" s="40"/>
      <c r="AA141" s="40"/>
      <c r="AB141" s="40"/>
      <c r="AC141" s="40"/>
      <c r="AD141" s="40"/>
      <c r="AE141" s="40"/>
      <c r="AR141" s="228" t="s">
        <v>100</v>
      </c>
      <c r="AT141" s="228" t="s">
        <v>237</v>
      </c>
      <c r="AU141" s="228" t="s">
        <v>83</v>
      </c>
      <c r="AY141" s="19" t="s">
        <v>235</v>
      </c>
      <c r="BE141" s="229">
        <f>IF(N141="základní",J141,0)</f>
        <v>0</v>
      </c>
      <c r="BF141" s="229">
        <f>IF(N141="snížená",J141,0)</f>
        <v>0</v>
      </c>
      <c r="BG141" s="229">
        <f>IF(N141="zákl. přenesená",J141,0)</f>
        <v>0</v>
      </c>
      <c r="BH141" s="229">
        <f>IF(N141="sníž. přenesená",J141,0)</f>
        <v>0</v>
      </c>
      <c r="BI141" s="229">
        <f>IF(N141="nulová",J141,0)</f>
        <v>0</v>
      </c>
      <c r="BJ141" s="19" t="s">
        <v>83</v>
      </c>
      <c r="BK141" s="229">
        <f>ROUND(I141*H141,2)</f>
        <v>0</v>
      </c>
      <c r="BL141" s="19" t="s">
        <v>100</v>
      </c>
      <c r="BM141" s="228" t="s">
        <v>1146</v>
      </c>
    </row>
    <row r="142" s="2" customFormat="1" ht="16.5" customHeight="1">
      <c r="A142" s="40"/>
      <c r="B142" s="41"/>
      <c r="C142" s="217" t="s">
        <v>661</v>
      </c>
      <c r="D142" s="217" t="s">
        <v>237</v>
      </c>
      <c r="E142" s="218" t="s">
        <v>9655</v>
      </c>
      <c r="F142" s="219" t="s">
        <v>9656</v>
      </c>
      <c r="G142" s="220" t="s">
        <v>1283</v>
      </c>
      <c r="H142" s="221">
        <v>10</v>
      </c>
      <c r="I142" s="222"/>
      <c r="J142" s="223">
        <f>ROUND(I142*H142,2)</f>
        <v>0</v>
      </c>
      <c r="K142" s="219" t="s">
        <v>7283</v>
      </c>
      <c r="L142" s="46"/>
      <c r="M142" s="224" t="s">
        <v>19</v>
      </c>
      <c r="N142" s="225" t="s">
        <v>47</v>
      </c>
      <c r="O142" s="86"/>
      <c r="P142" s="226">
        <f>O142*H142</f>
        <v>0</v>
      </c>
      <c r="Q142" s="226">
        <v>0</v>
      </c>
      <c r="R142" s="226">
        <f>Q142*H142</f>
        <v>0</v>
      </c>
      <c r="S142" s="226">
        <v>0</v>
      </c>
      <c r="T142" s="227">
        <f>S142*H142</f>
        <v>0</v>
      </c>
      <c r="U142" s="40"/>
      <c r="V142" s="40"/>
      <c r="W142" s="40"/>
      <c r="X142" s="40"/>
      <c r="Y142" s="40"/>
      <c r="Z142" s="40"/>
      <c r="AA142" s="40"/>
      <c r="AB142" s="40"/>
      <c r="AC142" s="40"/>
      <c r="AD142" s="40"/>
      <c r="AE142" s="40"/>
      <c r="AR142" s="228" t="s">
        <v>100</v>
      </c>
      <c r="AT142" s="228" t="s">
        <v>237</v>
      </c>
      <c r="AU142" s="228" t="s">
        <v>83</v>
      </c>
      <c r="AY142" s="19" t="s">
        <v>235</v>
      </c>
      <c r="BE142" s="229">
        <f>IF(N142="základní",J142,0)</f>
        <v>0</v>
      </c>
      <c r="BF142" s="229">
        <f>IF(N142="snížená",J142,0)</f>
        <v>0</v>
      </c>
      <c r="BG142" s="229">
        <f>IF(N142="zákl. přenesená",J142,0)</f>
        <v>0</v>
      </c>
      <c r="BH142" s="229">
        <f>IF(N142="sníž. přenesená",J142,0)</f>
        <v>0</v>
      </c>
      <c r="BI142" s="229">
        <f>IF(N142="nulová",J142,0)</f>
        <v>0</v>
      </c>
      <c r="BJ142" s="19" t="s">
        <v>83</v>
      </c>
      <c r="BK142" s="229">
        <f>ROUND(I142*H142,2)</f>
        <v>0</v>
      </c>
      <c r="BL142" s="19" t="s">
        <v>100</v>
      </c>
      <c r="BM142" s="228" t="s">
        <v>1159</v>
      </c>
    </row>
    <row r="143" s="2" customFormat="1" ht="21.75" customHeight="1">
      <c r="A143" s="40"/>
      <c r="B143" s="41"/>
      <c r="C143" s="217" t="s">
        <v>680</v>
      </c>
      <c r="D143" s="217" t="s">
        <v>237</v>
      </c>
      <c r="E143" s="218" t="s">
        <v>9657</v>
      </c>
      <c r="F143" s="219" t="s">
        <v>9658</v>
      </c>
      <c r="G143" s="220" t="s">
        <v>7480</v>
      </c>
      <c r="H143" s="221">
        <v>1</v>
      </c>
      <c r="I143" s="222"/>
      <c r="J143" s="223">
        <f>ROUND(I143*H143,2)</f>
        <v>0</v>
      </c>
      <c r="K143" s="219" t="s">
        <v>7283</v>
      </c>
      <c r="L143" s="46"/>
      <c r="M143" s="293" t="s">
        <v>19</v>
      </c>
      <c r="N143" s="294" t="s">
        <v>47</v>
      </c>
      <c r="O143" s="295"/>
      <c r="P143" s="296">
        <f>O143*H143</f>
        <v>0</v>
      </c>
      <c r="Q143" s="296">
        <v>0</v>
      </c>
      <c r="R143" s="296">
        <f>Q143*H143</f>
        <v>0</v>
      </c>
      <c r="S143" s="296">
        <v>0</v>
      </c>
      <c r="T143" s="297">
        <f>S143*H143</f>
        <v>0</v>
      </c>
      <c r="U143" s="40"/>
      <c r="V143" s="40"/>
      <c r="W143" s="40"/>
      <c r="X143" s="40"/>
      <c r="Y143" s="40"/>
      <c r="Z143" s="40"/>
      <c r="AA143" s="40"/>
      <c r="AB143" s="40"/>
      <c r="AC143" s="40"/>
      <c r="AD143" s="40"/>
      <c r="AE143" s="40"/>
      <c r="AR143" s="228" t="s">
        <v>100</v>
      </c>
      <c r="AT143" s="228" t="s">
        <v>237</v>
      </c>
      <c r="AU143" s="228" t="s">
        <v>83</v>
      </c>
      <c r="AY143" s="19" t="s">
        <v>235</v>
      </c>
      <c r="BE143" s="229">
        <f>IF(N143="základní",J143,0)</f>
        <v>0</v>
      </c>
      <c r="BF143" s="229">
        <f>IF(N143="snížená",J143,0)</f>
        <v>0</v>
      </c>
      <c r="BG143" s="229">
        <f>IF(N143="zákl. přenesená",J143,0)</f>
        <v>0</v>
      </c>
      <c r="BH143" s="229">
        <f>IF(N143="sníž. přenesená",J143,0)</f>
        <v>0</v>
      </c>
      <c r="BI143" s="229">
        <f>IF(N143="nulová",J143,0)</f>
        <v>0</v>
      </c>
      <c r="BJ143" s="19" t="s">
        <v>83</v>
      </c>
      <c r="BK143" s="229">
        <f>ROUND(I143*H143,2)</f>
        <v>0</v>
      </c>
      <c r="BL143" s="19" t="s">
        <v>100</v>
      </c>
      <c r="BM143" s="228" t="s">
        <v>1172</v>
      </c>
    </row>
    <row r="144" s="2" customFormat="1" ht="6.96" customHeight="1">
      <c r="A144" s="40"/>
      <c r="B144" s="61"/>
      <c r="C144" s="62"/>
      <c r="D144" s="62"/>
      <c r="E144" s="62"/>
      <c r="F144" s="62"/>
      <c r="G144" s="62"/>
      <c r="H144" s="62"/>
      <c r="I144" s="62"/>
      <c r="J144" s="62"/>
      <c r="K144" s="62"/>
      <c r="L144" s="46"/>
      <c r="M144" s="40"/>
      <c r="O144" s="40"/>
      <c r="P144" s="40"/>
      <c r="Q144" s="40"/>
      <c r="R144" s="40"/>
      <c r="S144" s="40"/>
      <c r="T144" s="40"/>
      <c r="U144" s="40"/>
      <c r="V144" s="40"/>
      <c r="W144" s="40"/>
      <c r="X144" s="40"/>
      <c r="Y144" s="40"/>
      <c r="Z144" s="40"/>
      <c r="AA144" s="40"/>
      <c r="AB144" s="40"/>
      <c r="AC144" s="40"/>
      <c r="AD144" s="40"/>
      <c r="AE144" s="40"/>
    </row>
  </sheetData>
  <sheetProtection sheet="1" autoFilter="0" formatColumns="0" formatRows="0" objects="1" scenarios="1" spinCount="100000" saltValue="y6aq/0leLVHCDKOjKxXgoE6aGpluLJBSFzRhCDKsUS1o3UCY3uDMxrb2X4d7UHqF2V827RmTe1Z1R9kGs3oGPQ==" hashValue="KRwuCy6iZvAazCAy15dS8KWOwreWjU3/CurVIIGYW/El/BBIjqIkLT6JLirMByvnaNfbG9U5YnZOC3h6Vecjbg==" algorithmName="SHA-512" password="CC35"/>
  <autoFilter ref="C96:K143"/>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158</v>
      </c>
    </row>
    <row r="3" s="1" customFormat="1" ht="6.96" customHeight="1">
      <c r="B3" s="142"/>
      <c r="C3" s="143"/>
      <c r="D3" s="143"/>
      <c r="E3" s="143"/>
      <c r="F3" s="143"/>
      <c r="G3" s="143"/>
      <c r="H3" s="143"/>
      <c r="I3" s="143"/>
      <c r="J3" s="143"/>
      <c r="K3" s="143"/>
      <c r="L3" s="22"/>
      <c r="AT3" s="19" t="s">
        <v>85</v>
      </c>
    </row>
    <row r="4" s="1" customFormat="1" ht="24.96" customHeight="1">
      <c r="B4" s="22"/>
      <c r="D4" s="144" t="s">
        <v>169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Ostravská univerzita, objekt A, Přírodovědecká fakulta</v>
      </c>
      <c r="F7" s="146"/>
      <c r="G7" s="146"/>
      <c r="H7" s="146"/>
      <c r="L7" s="22"/>
    </row>
    <row r="8" s="1" customFormat="1" ht="12" customHeight="1">
      <c r="B8" s="22"/>
      <c r="D8" s="146" t="s">
        <v>178</v>
      </c>
      <c r="L8" s="22"/>
    </row>
    <row r="9" s="2" customFormat="1" ht="16.5" customHeight="1">
      <c r="A9" s="40"/>
      <c r="B9" s="46"/>
      <c r="C9" s="40"/>
      <c r="D9" s="40"/>
      <c r="E9" s="147" t="s">
        <v>181</v>
      </c>
      <c r="F9" s="40"/>
      <c r="G9" s="40"/>
      <c r="H9" s="40"/>
      <c r="I9" s="40"/>
      <c r="J9" s="40"/>
      <c r="K9" s="40"/>
      <c r="L9" s="149"/>
      <c r="S9" s="40"/>
      <c r="T9" s="40"/>
      <c r="U9" s="40"/>
      <c r="V9" s="40"/>
      <c r="W9" s="40"/>
      <c r="X9" s="40"/>
      <c r="Y9" s="40"/>
      <c r="Z9" s="40"/>
      <c r="AA9" s="40"/>
      <c r="AB9" s="40"/>
      <c r="AC9" s="40"/>
      <c r="AD9" s="40"/>
      <c r="AE9" s="40"/>
    </row>
    <row r="10" s="2" customFormat="1" ht="12" customHeight="1">
      <c r="A10" s="40"/>
      <c r="B10" s="46"/>
      <c r="C10" s="40"/>
      <c r="D10" s="146" t="s">
        <v>184</v>
      </c>
      <c r="E10" s="40"/>
      <c r="F10" s="40"/>
      <c r="G10" s="40"/>
      <c r="H10" s="40"/>
      <c r="I10" s="40"/>
      <c r="J10" s="40"/>
      <c r="K10" s="40"/>
      <c r="L10" s="149"/>
      <c r="S10" s="40"/>
      <c r="T10" s="40"/>
      <c r="U10" s="40"/>
      <c r="V10" s="40"/>
      <c r="W10" s="40"/>
      <c r="X10" s="40"/>
      <c r="Y10" s="40"/>
      <c r="Z10" s="40"/>
      <c r="AA10" s="40"/>
      <c r="AB10" s="40"/>
      <c r="AC10" s="40"/>
      <c r="AD10" s="40"/>
      <c r="AE10" s="40"/>
    </row>
    <row r="11" s="2" customFormat="1" ht="16.5" customHeight="1">
      <c r="A11" s="40"/>
      <c r="B11" s="46"/>
      <c r="C11" s="40"/>
      <c r="D11" s="40"/>
      <c r="E11" s="150" t="s">
        <v>9659</v>
      </c>
      <c r="F11" s="40"/>
      <c r="G11" s="40"/>
      <c r="H11" s="40"/>
      <c r="I11" s="40"/>
      <c r="J11" s="40"/>
      <c r="K11" s="40"/>
      <c r="L11" s="149"/>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9"/>
      <c r="S12" s="40"/>
      <c r="T12" s="40"/>
      <c r="U12" s="40"/>
      <c r="V12" s="40"/>
      <c r="W12" s="40"/>
      <c r="X12" s="40"/>
      <c r="Y12" s="40"/>
      <c r="Z12" s="40"/>
      <c r="AA12" s="40"/>
      <c r="AB12" s="40"/>
      <c r="AC12" s="40"/>
      <c r="AD12" s="40"/>
      <c r="AE12" s="40"/>
    </row>
    <row r="13" s="2" customFormat="1" ht="12" customHeight="1">
      <c r="A13" s="40"/>
      <c r="B13" s="46"/>
      <c r="C13" s="40"/>
      <c r="D13" s="146" t="s">
        <v>18</v>
      </c>
      <c r="E13" s="40"/>
      <c r="F13" s="135" t="s">
        <v>19</v>
      </c>
      <c r="G13" s="40"/>
      <c r="H13" s="40"/>
      <c r="I13" s="146" t="s">
        <v>20</v>
      </c>
      <c r="J13" s="135" t="s">
        <v>19</v>
      </c>
      <c r="K13" s="40"/>
      <c r="L13" s="149"/>
      <c r="S13" s="40"/>
      <c r="T13" s="40"/>
      <c r="U13" s="40"/>
      <c r="V13" s="40"/>
      <c r="W13" s="40"/>
      <c r="X13" s="40"/>
      <c r="Y13" s="40"/>
      <c r="Z13" s="40"/>
      <c r="AA13" s="40"/>
      <c r="AB13" s="40"/>
      <c r="AC13" s="40"/>
      <c r="AD13" s="40"/>
      <c r="AE13" s="40"/>
    </row>
    <row r="14" s="2" customFormat="1" ht="12" customHeight="1">
      <c r="A14" s="40"/>
      <c r="B14" s="46"/>
      <c r="C14" s="40"/>
      <c r="D14" s="146" t="s">
        <v>21</v>
      </c>
      <c r="E14" s="40"/>
      <c r="F14" s="135" t="s">
        <v>22</v>
      </c>
      <c r="G14" s="40"/>
      <c r="H14" s="40"/>
      <c r="I14" s="146" t="s">
        <v>23</v>
      </c>
      <c r="J14" s="151" t="str">
        <f>'Rekapitulace stavby'!AN8</f>
        <v>31. 8. 2023</v>
      </c>
      <c r="K14" s="40"/>
      <c r="L14" s="149"/>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9"/>
      <c r="S15" s="40"/>
      <c r="T15" s="40"/>
      <c r="U15" s="40"/>
      <c r="V15" s="40"/>
      <c r="W15" s="40"/>
      <c r="X15" s="40"/>
      <c r="Y15" s="40"/>
      <c r="Z15" s="40"/>
      <c r="AA15" s="40"/>
      <c r="AB15" s="40"/>
      <c r="AC15" s="40"/>
      <c r="AD15" s="40"/>
      <c r="AE15" s="40"/>
    </row>
    <row r="16" s="2" customFormat="1" ht="12" customHeight="1">
      <c r="A16" s="40"/>
      <c r="B16" s="46"/>
      <c r="C16" s="40"/>
      <c r="D16" s="146" t="s">
        <v>25</v>
      </c>
      <c r="E16" s="40"/>
      <c r="F16" s="40"/>
      <c r="G16" s="40"/>
      <c r="H16" s="40"/>
      <c r="I16" s="146" t="s">
        <v>26</v>
      </c>
      <c r="J16" s="135" t="s">
        <v>27</v>
      </c>
      <c r="K16" s="40"/>
      <c r="L16" s="149"/>
      <c r="S16" s="40"/>
      <c r="T16" s="40"/>
      <c r="U16" s="40"/>
      <c r="V16" s="40"/>
      <c r="W16" s="40"/>
      <c r="X16" s="40"/>
      <c r="Y16" s="40"/>
      <c r="Z16" s="40"/>
      <c r="AA16" s="40"/>
      <c r="AB16" s="40"/>
      <c r="AC16" s="40"/>
      <c r="AD16" s="40"/>
      <c r="AE16" s="40"/>
    </row>
    <row r="17" s="2" customFormat="1" ht="18" customHeight="1">
      <c r="A17" s="40"/>
      <c r="B17" s="46"/>
      <c r="C17" s="40"/>
      <c r="D17" s="40"/>
      <c r="E17" s="135" t="s">
        <v>28</v>
      </c>
      <c r="F17" s="40"/>
      <c r="G17" s="40"/>
      <c r="H17" s="40"/>
      <c r="I17" s="146" t="s">
        <v>29</v>
      </c>
      <c r="J17" s="135" t="s">
        <v>30</v>
      </c>
      <c r="K17" s="40"/>
      <c r="L17" s="149"/>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9"/>
      <c r="S18" s="40"/>
      <c r="T18" s="40"/>
      <c r="U18" s="40"/>
      <c r="V18" s="40"/>
      <c r="W18" s="40"/>
      <c r="X18" s="40"/>
      <c r="Y18" s="40"/>
      <c r="Z18" s="40"/>
      <c r="AA18" s="40"/>
      <c r="AB18" s="40"/>
      <c r="AC18" s="40"/>
      <c r="AD18" s="40"/>
      <c r="AE18" s="40"/>
    </row>
    <row r="19" s="2" customFormat="1" ht="12" customHeight="1">
      <c r="A19" s="40"/>
      <c r="B19" s="46"/>
      <c r="C19" s="40"/>
      <c r="D19" s="146" t="s">
        <v>31</v>
      </c>
      <c r="E19" s="40"/>
      <c r="F19" s="40"/>
      <c r="G19" s="40"/>
      <c r="H19" s="40"/>
      <c r="I19" s="146" t="s">
        <v>26</v>
      </c>
      <c r="J19" s="35" t="str">
        <f>'Rekapitulace stavby'!AN13</f>
        <v>Vyplň údaj</v>
      </c>
      <c r="K19" s="40"/>
      <c r="L19" s="149"/>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6" t="s">
        <v>29</v>
      </c>
      <c r="J20" s="35" t="str">
        <f>'Rekapitulace stavby'!AN14</f>
        <v>Vyplň údaj</v>
      </c>
      <c r="K20" s="40"/>
      <c r="L20" s="149"/>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9"/>
      <c r="S21" s="40"/>
      <c r="T21" s="40"/>
      <c r="U21" s="40"/>
      <c r="V21" s="40"/>
      <c r="W21" s="40"/>
      <c r="X21" s="40"/>
      <c r="Y21" s="40"/>
      <c r="Z21" s="40"/>
      <c r="AA21" s="40"/>
      <c r="AB21" s="40"/>
      <c r="AC21" s="40"/>
      <c r="AD21" s="40"/>
      <c r="AE21" s="40"/>
    </row>
    <row r="22" s="2" customFormat="1" ht="12" customHeight="1">
      <c r="A22" s="40"/>
      <c r="B22" s="46"/>
      <c r="C22" s="40"/>
      <c r="D22" s="146" t="s">
        <v>33</v>
      </c>
      <c r="E22" s="40"/>
      <c r="F22" s="40"/>
      <c r="G22" s="40"/>
      <c r="H22" s="40"/>
      <c r="I22" s="146" t="s">
        <v>26</v>
      </c>
      <c r="J22" s="135" t="s">
        <v>34</v>
      </c>
      <c r="K22" s="40"/>
      <c r="L22" s="149"/>
      <c r="S22" s="40"/>
      <c r="T22" s="40"/>
      <c r="U22" s="40"/>
      <c r="V22" s="40"/>
      <c r="W22" s="40"/>
      <c r="X22" s="40"/>
      <c r="Y22" s="40"/>
      <c r="Z22" s="40"/>
      <c r="AA22" s="40"/>
      <c r="AB22" s="40"/>
      <c r="AC22" s="40"/>
      <c r="AD22" s="40"/>
      <c r="AE22" s="40"/>
    </row>
    <row r="23" s="2" customFormat="1" ht="18" customHeight="1">
      <c r="A23" s="40"/>
      <c r="B23" s="46"/>
      <c r="C23" s="40"/>
      <c r="D23" s="40"/>
      <c r="E23" s="135" t="s">
        <v>35</v>
      </c>
      <c r="F23" s="40"/>
      <c r="G23" s="40"/>
      <c r="H23" s="40"/>
      <c r="I23" s="146" t="s">
        <v>29</v>
      </c>
      <c r="J23" s="135" t="s">
        <v>36</v>
      </c>
      <c r="K23" s="40"/>
      <c r="L23" s="149"/>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9"/>
      <c r="S24" s="40"/>
      <c r="T24" s="40"/>
      <c r="U24" s="40"/>
      <c r="V24" s="40"/>
      <c r="W24" s="40"/>
      <c r="X24" s="40"/>
      <c r="Y24" s="40"/>
      <c r="Z24" s="40"/>
      <c r="AA24" s="40"/>
      <c r="AB24" s="40"/>
      <c r="AC24" s="40"/>
      <c r="AD24" s="40"/>
      <c r="AE24" s="40"/>
    </row>
    <row r="25" s="2" customFormat="1" ht="12" customHeight="1">
      <c r="A25" s="40"/>
      <c r="B25" s="46"/>
      <c r="C25" s="40"/>
      <c r="D25" s="146" t="s">
        <v>38</v>
      </c>
      <c r="E25" s="40"/>
      <c r="F25" s="40"/>
      <c r="G25" s="40"/>
      <c r="H25" s="40"/>
      <c r="I25" s="146" t="s">
        <v>26</v>
      </c>
      <c r="J25" s="135" t="s">
        <v>19</v>
      </c>
      <c r="K25" s="40"/>
      <c r="L25" s="149"/>
      <c r="S25" s="40"/>
      <c r="T25" s="40"/>
      <c r="U25" s="40"/>
      <c r="V25" s="40"/>
      <c r="W25" s="40"/>
      <c r="X25" s="40"/>
      <c r="Y25" s="40"/>
      <c r="Z25" s="40"/>
      <c r="AA25" s="40"/>
      <c r="AB25" s="40"/>
      <c r="AC25" s="40"/>
      <c r="AD25" s="40"/>
      <c r="AE25" s="40"/>
    </row>
    <row r="26" s="2" customFormat="1" ht="18" customHeight="1">
      <c r="A26" s="40"/>
      <c r="B26" s="46"/>
      <c r="C26" s="40"/>
      <c r="D26" s="40"/>
      <c r="E26" s="135" t="s">
        <v>39</v>
      </c>
      <c r="F26" s="40"/>
      <c r="G26" s="40"/>
      <c r="H26" s="40"/>
      <c r="I26" s="146" t="s">
        <v>29</v>
      </c>
      <c r="J26" s="135" t="s">
        <v>19</v>
      </c>
      <c r="K26" s="40"/>
      <c r="L26" s="149"/>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9"/>
      <c r="S27" s="40"/>
      <c r="T27" s="40"/>
      <c r="U27" s="40"/>
      <c r="V27" s="40"/>
      <c r="W27" s="40"/>
      <c r="X27" s="40"/>
      <c r="Y27" s="40"/>
      <c r="Z27" s="40"/>
      <c r="AA27" s="40"/>
      <c r="AB27" s="40"/>
      <c r="AC27" s="40"/>
      <c r="AD27" s="40"/>
      <c r="AE27" s="40"/>
    </row>
    <row r="28" s="2" customFormat="1" ht="12" customHeight="1">
      <c r="A28" s="40"/>
      <c r="B28" s="46"/>
      <c r="C28" s="40"/>
      <c r="D28" s="146" t="s">
        <v>40</v>
      </c>
      <c r="E28" s="40"/>
      <c r="F28" s="40"/>
      <c r="G28" s="40"/>
      <c r="H28" s="40"/>
      <c r="I28" s="40"/>
      <c r="J28" s="40"/>
      <c r="K28" s="40"/>
      <c r="L28" s="149"/>
      <c r="S28" s="40"/>
      <c r="T28" s="40"/>
      <c r="U28" s="40"/>
      <c r="V28" s="40"/>
      <c r="W28" s="40"/>
      <c r="X28" s="40"/>
      <c r="Y28" s="40"/>
      <c r="Z28" s="40"/>
      <c r="AA28" s="40"/>
      <c r="AB28" s="40"/>
      <c r="AC28" s="40"/>
      <c r="AD28" s="40"/>
      <c r="AE28" s="40"/>
    </row>
    <row r="29" s="8" customFormat="1" ht="250.5" customHeight="1">
      <c r="A29" s="152"/>
      <c r="B29" s="153"/>
      <c r="C29" s="152"/>
      <c r="D29" s="152"/>
      <c r="E29" s="154" t="s">
        <v>194</v>
      </c>
      <c r="F29" s="154"/>
      <c r="G29" s="154"/>
      <c r="H29" s="154"/>
      <c r="I29" s="152"/>
      <c r="J29" s="152"/>
      <c r="K29" s="152"/>
      <c r="L29" s="155"/>
      <c r="S29" s="152"/>
      <c r="T29" s="152"/>
      <c r="U29" s="152"/>
      <c r="V29" s="152"/>
      <c r="W29" s="152"/>
      <c r="X29" s="152"/>
      <c r="Y29" s="152"/>
      <c r="Z29" s="152"/>
      <c r="AA29" s="152"/>
      <c r="AB29" s="152"/>
      <c r="AC29" s="152"/>
      <c r="AD29" s="152"/>
      <c r="AE29" s="152"/>
    </row>
    <row r="30" s="2" customFormat="1" ht="6.96" customHeight="1">
      <c r="A30" s="40"/>
      <c r="B30" s="46"/>
      <c r="C30" s="40"/>
      <c r="D30" s="40"/>
      <c r="E30" s="40"/>
      <c r="F30" s="40"/>
      <c r="G30" s="40"/>
      <c r="H30" s="40"/>
      <c r="I30" s="40"/>
      <c r="J30" s="40"/>
      <c r="K30" s="40"/>
      <c r="L30" s="149"/>
      <c r="S30" s="40"/>
      <c r="T30" s="40"/>
      <c r="U30" s="40"/>
      <c r="V30" s="40"/>
      <c r="W30" s="40"/>
      <c r="X30" s="40"/>
      <c r="Y30" s="40"/>
      <c r="Z30" s="40"/>
      <c r="AA30" s="40"/>
      <c r="AB30" s="40"/>
      <c r="AC30" s="40"/>
      <c r="AD30" s="40"/>
      <c r="AE30" s="40"/>
    </row>
    <row r="31" s="2" customFormat="1" ht="6.96" customHeight="1">
      <c r="A31" s="40"/>
      <c r="B31" s="46"/>
      <c r="C31" s="40"/>
      <c r="D31" s="156"/>
      <c r="E31" s="156"/>
      <c r="F31" s="156"/>
      <c r="G31" s="156"/>
      <c r="H31" s="156"/>
      <c r="I31" s="156"/>
      <c r="J31" s="156"/>
      <c r="K31" s="156"/>
      <c r="L31" s="149"/>
      <c r="S31" s="40"/>
      <c r="T31" s="40"/>
      <c r="U31" s="40"/>
      <c r="V31" s="40"/>
      <c r="W31" s="40"/>
      <c r="X31" s="40"/>
      <c r="Y31" s="40"/>
      <c r="Z31" s="40"/>
      <c r="AA31" s="40"/>
      <c r="AB31" s="40"/>
      <c r="AC31" s="40"/>
      <c r="AD31" s="40"/>
      <c r="AE31" s="40"/>
    </row>
    <row r="32" s="2" customFormat="1" ht="25.44" customHeight="1">
      <c r="A32" s="40"/>
      <c r="B32" s="46"/>
      <c r="C32" s="40"/>
      <c r="D32" s="157" t="s">
        <v>42</v>
      </c>
      <c r="E32" s="40"/>
      <c r="F32" s="40"/>
      <c r="G32" s="40"/>
      <c r="H32" s="40"/>
      <c r="I32" s="40"/>
      <c r="J32" s="158">
        <f>ROUND(J86, 2)</f>
        <v>0</v>
      </c>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14.4" customHeight="1">
      <c r="A34" s="40"/>
      <c r="B34" s="46"/>
      <c r="C34" s="40"/>
      <c r="D34" s="40"/>
      <c r="E34" s="40"/>
      <c r="F34" s="159" t="s">
        <v>44</v>
      </c>
      <c r="G34" s="40"/>
      <c r="H34" s="40"/>
      <c r="I34" s="159" t="s">
        <v>43</v>
      </c>
      <c r="J34" s="159" t="s">
        <v>45</v>
      </c>
      <c r="K34" s="40"/>
      <c r="L34" s="149"/>
      <c r="S34" s="40"/>
      <c r="T34" s="40"/>
      <c r="U34" s="40"/>
      <c r="V34" s="40"/>
      <c r="W34" s="40"/>
      <c r="X34" s="40"/>
      <c r="Y34" s="40"/>
      <c r="Z34" s="40"/>
      <c r="AA34" s="40"/>
      <c r="AB34" s="40"/>
      <c r="AC34" s="40"/>
      <c r="AD34" s="40"/>
      <c r="AE34" s="40"/>
    </row>
    <row r="35" s="2" customFormat="1" ht="14.4" customHeight="1">
      <c r="A35" s="40"/>
      <c r="B35" s="46"/>
      <c r="C35" s="40"/>
      <c r="D35" s="148" t="s">
        <v>46</v>
      </c>
      <c r="E35" s="146" t="s">
        <v>47</v>
      </c>
      <c r="F35" s="160">
        <f>ROUND((SUM(BE86:BE88)),  2)</f>
        <v>0</v>
      </c>
      <c r="G35" s="40"/>
      <c r="H35" s="40"/>
      <c r="I35" s="161">
        <v>0.20999999999999999</v>
      </c>
      <c r="J35" s="160">
        <f>ROUND(((SUM(BE86:BE88))*I35),  2)</f>
        <v>0</v>
      </c>
      <c r="K35" s="40"/>
      <c r="L35" s="149"/>
      <c r="S35" s="40"/>
      <c r="T35" s="40"/>
      <c r="U35" s="40"/>
      <c r="V35" s="40"/>
      <c r="W35" s="40"/>
      <c r="X35" s="40"/>
      <c r="Y35" s="40"/>
      <c r="Z35" s="40"/>
      <c r="AA35" s="40"/>
      <c r="AB35" s="40"/>
      <c r="AC35" s="40"/>
      <c r="AD35" s="40"/>
      <c r="AE35" s="40"/>
    </row>
    <row r="36" s="2" customFormat="1" ht="14.4" customHeight="1">
      <c r="A36" s="40"/>
      <c r="B36" s="46"/>
      <c r="C36" s="40"/>
      <c r="D36" s="40"/>
      <c r="E36" s="146" t="s">
        <v>48</v>
      </c>
      <c r="F36" s="160">
        <f>ROUND((SUM(BF86:BF88)),  2)</f>
        <v>0</v>
      </c>
      <c r="G36" s="40"/>
      <c r="H36" s="40"/>
      <c r="I36" s="161">
        <v>0.14999999999999999</v>
      </c>
      <c r="J36" s="160">
        <f>ROUND(((SUM(BF86:BF88))*I36),  2)</f>
        <v>0</v>
      </c>
      <c r="K36" s="40"/>
      <c r="L36" s="149"/>
      <c r="S36" s="40"/>
      <c r="T36" s="40"/>
      <c r="U36" s="40"/>
      <c r="V36" s="40"/>
      <c r="W36" s="40"/>
      <c r="X36" s="40"/>
      <c r="Y36" s="40"/>
      <c r="Z36" s="40"/>
      <c r="AA36" s="40"/>
      <c r="AB36" s="40"/>
      <c r="AC36" s="40"/>
      <c r="AD36" s="40"/>
      <c r="AE36" s="40"/>
    </row>
    <row r="37" hidden="1" s="2" customFormat="1" ht="14.4" customHeight="1">
      <c r="A37" s="40"/>
      <c r="B37" s="46"/>
      <c r="C37" s="40"/>
      <c r="D37" s="40"/>
      <c r="E37" s="146" t="s">
        <v>49</v>
      </c>
      <c r="F37" s="160">
        <f>ROUND((SUM(BG86:BG88)),  2)</f>
        <v>0</v>
      </c>
      <c r="G37" s="40"/>
      <c r="H37" s="40"/>
      <c r="I37" s="161">
        <v>0.20999999999999999</v>
      </c>
      <c r="J37" s="160">
        <f>0</f>
        <v>0</v>
      </c>
      <c r="K37" s="40"/>
      <c r="L37" s="149"/>
      <c r="S37" s="40"/>
      <c r="T37" s="40"/>
      <c r="U37" s="40"/>
      <c r="V37" s="40"/>
      <c r="W37" s="40"/>
      <c r="X37" s="40"/>
      <c r="Y37" s="40"/>
      <c r="Z37" s="40"/>
      <c r="AA37" s="40"/>
      <c r="AB37" s="40"/>
      <c r="AC37" s="40"/>
      <c r="AD37" s="40"/>
      <c r="AE37" s="40"/>
    </row>
    <row r="38" hidden="1" s="2" customFormat="1" ht="14.4" customHeight="1">
      <c r="A38" s="40"/>
      <c r="B38" s="46"/>
      <c r="C38" s="40"/>
      <c r="D38" s="40"/>
      <c r="E38" s="146" t="s">
        <v>50</v>
      </c>
      <c r="F38" s="160">
        <f>ROUND((SUM(BH86:BH88)),  2)</f>
        <v>0</v>
      </c>
      <c r="G38" s="40"/>
      <c r="H38" s="40"/>
      <c r="I38" s="161">
        <v>0.14999999999999999</v>
      </c>
      <c r="J38" s="160">
        <f>0</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51</v>
      </c>
      <c r="F39" s="160">
        <f>ROUND((SUM(BI86:BI88)),  2)</f>
        <v>0</v>
      </c>
      <c r="G39" s="40"/>
      <c r="H39" s="40"/>
      <c r="I39" s="161">
        <v>0</v>
      </c>
      <c r="J39" s="160">
        <f>0</f>
        <v>0</v>
      </c>
      <c r="K39" s="40"/>
      <c r="L39" s="149"/>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9"/>
      <c r="S40" s="40"/>
      <c r="T40" s="40"/>
      <c r="U40" s="40"/>
      <c r="V40" s="40"/>
      <c r="W40" s="40"/>
      <c r="X40" s="40"/>
      <c r="Y40" s="40"/>
      <c r="Z40" s="40"/>
      <c r="AA40" s="40"/>
      <c r="AB40" s="40"/>
      <c r="AC40" s="40"/>
      <c r="AD40" s="40"/>
      <c r="AE40" s="40"/>
    </row>
    <row r="41" s="2" customFormat="1" ht="25.44" customHeight="1">
      <c r="A41" s="40"/>
      <c r="B41" s="46"/>
      <c r="C41" s="162"/>
      <c r="D41" s="163" t="s">
        <v>52</v>
      </c>
      <c r="E41" s="164"/>
      <c r="F41" s="164"/>
      <c r="G41" s="165" t="s">
        <v>53</v>
      </c>
      <c r="H41" s="166" t="s">
        <v>54</v>
      </c>
      <c r="I41" s="164"/>
      <c r="J41" s="167">
        <f>SUM(J32:J39)</f>
        <v>0</v>
      </c>
      <c r="K41" s="168"/>
      <c r="L41" s="149"/>
      <c r="S41" s="40"/>
      <c r="T41" s="40"/>
      <c r="U41" s="40"/>
      <c r="V41" s="40"/>
      <c r="W41" s="40"/>
      <c r="X41" s="40"/>
      <c r="Y41" s="40"/>
      <c r="Z41" s="40"/>
      <c r="AA41" s="40"/>
      <c r="AB41" s="40"/>
      <c r="AC41" s="40"/>
      <c r="AD41" s="40"/>
      <c r="AE41" s="40"/>
    </row>
    <row r="42" s="2" customFormat="1" ht="14.4" customHeight="1">
      <c r="A42" s="40"/>
      <c r="B42" s="169"/>
      <c r="C42" s="170"/>
      <c r="D42" s="170"/>
      <c r="E42" s="170"/>
      <c r="F42" s="170"/>
      <c r="G42" s="170"/>
      <c r="H42" s="170"/>
      <c r="I42" s="170"/>
      <c r="J42" s="170"/>
      <c r="K42" s="170"/>
      <c r="L42" s="149"/>
      <c r="S42" s="40"/>
      <c r="T42" s="40"/>
      <c r="U42" s="40"/>
      <c r="V42" s="40"/>
      <c r="W42" s="40"/>
      <c r="X42" s="40"/>
      <c r="Y42" s="40"/>
      <c r="Z42" s="40"/>
      <c r="AA42" s="40"/>
      <c r="AB42" s="40"/>
      <c r="AC42" s="40"/>
      <c r="AD42" s="40"/>
      <c r="AE42" s="40"/>
    </row>
    <row r="46" s="2" customFormat="1" ht="6.96" customHeight="1">
      <c r="A46" s="40"/>
      <c r="B46" s="171"/>
      <c r="C46" s="172"/>
      <c r="D46" s="172"/>
      <c r="E46" s="172"/>
      <c r="F46" s="172"/>
      <c r="G46" s="172"/>
      <c r="H46" s="172"/>
      <c r="I46" s="172"/>
      <c r="J46" s="172"/>
      <c r="K46" s="172"/>
      <c r="L46" s="149"/>
      <c r="S46" s="40"/>
      <c r="T46" s="40"/>
      <c r="U46" s="40"/>
      <c r="V46" s="40"/>
      <c r="W46" s="40"/>
      <c r="X46" s="40"/>
      <c r="Y46" s="40"/>
      <c r="Z46" s="40"/>
      <c r="AA46" s="40"/>
      <c r="AB46" s="40"/>
      <c r="AC46" s="40"/>
      <c r="AD46" s="40"/>
      <c r="AE46" s="40"/>
    </row>
    <row r="47" s="2" customFormat="1" ht="24.96" customHeight="1">
      <c r="A47" s="40"/>
      <c r="B47" s="41"/>
      <c r="C47" s="25" t="s">
        <v>195</v>
      </c>
      <c r="D47" s="42"/>
      <c r="E47" s="42"/>
      <c r="F47" s="42"/>
      <c r="G47" s="42"/>
      <c r="H47" s="42"/>
      <c r="I47" s="42"/>
      <c r="J47" s="42"/>
      <c r="K47" s="42"/>
      <c r="L47" s="149"/>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9"/>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16.5" customHeight="1">
      <c r="A50" s="40"/>
      <c r="B50" s="41"/>
      <c r="C50" s="42"/>
      <c r="D50" s="42"/>
      <c r="E50" s="173" t="str">
        <f>E7</f>
        <v>Ostravská univerzita, objekt A, Přírodovědecká fakulta</v>
      </c>
      <c r="F50" s="34"/>
      <c r="G50" s="34"/>
      <c r="H50" s="34"/>
      <c r="I50" s="42"/>
      <c r="J50" s="42"/>
      <c r="K50" s="42"/>
      <c r="L50" s="149"/>
      <c r="S50" s="40"/>
      <c r="T50" s="40"/>
      <c r="U50" s="40"/>
      <c r="V50" s="40"/>
      <c r="W50" s="40"/>
      <c r="X50" s="40"/>
      <c r="Y50" s="40"/>
      <c r="Z50" s="40"/>
      <c r="AA50" s="40"/>
      <c r="AB50" s="40"/>
      <c r="AC50" s="40"/>
      <c r="AD50" s="40"/>
      <c r="AE50" s="40"/>
    </row>
    <row r="51" s="1" customFormat="1" ht="12" customHeight="1">
      <c r="B51" s="23"/>
      <c r="C51" s="34" t="s">
        <v>178</v>
      </c>
      <c r="D51" s="24"/>
      <c r="E51" s="24"/>
      <c r="F51" s="24"/>
      <c r="G51" s="24"/>
      <c r="H51" s="24"/>
      <c r="I51" s="24"/>
      <c r="J51" s="24"/>
      <c r="K51" s="24"/>
      <c r="L51" s="22"/>
    </row>
    <row r="52" s="2" customFormat="1" ht="16.5" customHeight="1">
      <c r="A52" s="40"/>
      <c r="B52" s="41"/>
      <c r="C52" s="42"/>
      <c r="D52" s="42"/>
      <c r="E52" s="173" t="s">
        <v>181</v>
      </c>
      <c r="F52" s="42"/>
      <c r="G52" s="42"/>
      <c r="H52" s="42"/>
      <c r="I52" s="42"/>
      <c r="J52" s="42"/>
      <c r="K52" s="42"/>
      <c r="L52" s="149"/>
      <c r="S52" s="40"/>
      <c r="T52" s="40"/>
      <c r="U52" s="40"/>
      <c r="V52" s="40"/>
      <c r="W52" s="40"/>
      <c r="X52" s="40"/>
      <c r="Y52" s="40"/>
      <c r="Z52" s="40"/>
      <c r="AA52" s="40"/>
      <c r="AB52" s="40"/>
      <c r="AC52" s="40"/>
      <c r="AD52" s="40"/>
      <c r="AE52" s="40"/>
    </row>
    <row r="53" s="2" customFormat="1" ht="12" customHeight="1">
      <c r="A53" s="40"/>
      <c r="B53" s="41"/>
      <c r="C53" s="34" t="s">
        <v>184</v>
      </c>
      <c r="D53" s="42"/>
      <c r="E53" s="42"/>
      <c r="F53" s="42"/>
      <c r="G53" s="42"/>
      <c r="H53" s="42"/>
      <c r="I53" s="42"/>
      <c r="J53" s="42"/>
      <c r="K53" s="42"/>
      <c r="L53" s="149"/>
      <c r="S53" s="40"/>
      <c r="T53" s="40"/>
      <c r="U53" s="40"/>
      <c r="V53" s="40"/>
      <c r="W53" s="40"/>
      <c r="X53" s="40"/>
      <c r="Y53" s="40"/>
      <c r="Z53" s="40"/>
      <c r="AA53" s="40"/>
      <c r="AB53" s="40"/>
      <c r="AC53" s="40"/>
      <c r="AD53" s="40"/>
      <c r="AE53" s="40"/>
    </row>
    <row r="54" s="2" customFormat="1" ht="16.5" customHeight="1">
      <c r="A54" s="40"/>
      <c r="B54" s="41"/>
      <c r="C54" s="42"/>
      <c r="D54" s="42"/>
      <c r="E54" s="71" t="str">
        <f>E11</f>
        <v>D.2.1 - Technické a technologické zařízení</v>
      </c>
      <c r="F54" s="42"/>
      <c r="G54" s="42"/>
      <c r="H54" s="42"/>
      <c r="I54" s="42"/>
      <c r="J54" s="42"/>
      <c r="K54" s="42"/>
      <c r="L54" s="149"/>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9"/>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k.ú. Moravská Ostrava, ul. 30. dubna 22/1404 70200</v>
      </c>
      <c r="G56" s="42"/>
      <c r="H56" s="42"/>
      <c r="I56" s="34" t="s">
        <v>23</v>
      </c>
      <c r="J56" s="74" t="str">
        <f>IF(J14="","",J14)</f>
        <v>31. 8. 2023</v>
      </c>
      <c r="K56" s="42"/>
      <c r="L56" s="149"/>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25.65" customHeight="1">
      <c r="A58" s="40"/>
      <c r="B58" s="41"/>
      <c r="C58" s="34" t="s">
        <v>25</v>
      </c>
      <c r="D58" s="42"/>
      <c r="E58" s="42"/>
      <c r="F58" s="29" t="str">
        <f>E17</f>
        <v>Ostravská univerzita</v>
      </c>
      <c r="G58" s="42"/>
      <c r="H58" s="42"/>
      <c r="I58" s="34" t="s">
        <v>33</v>
      </c>
      <c r="J58" s="38" t="str">
        <f>E23</f>
        <v>Ateliér Velehradský, s.r.o.</v>
      </c>
      <c r="K58" s="42"/>
      <c r="L58" s="149"/>
      <c r="S58" s="40"/>
      <c r="T58" s="40"/>
      <c r="U58" s="40"/>
      <c r="V58" s="40"/>
      <c r="W58" s="40"/>
      <c r="X58" s="40"/>
      <c r="Y58" s="40"/>
      <c r="Z58" s="40"/>
      <c r="AA58" s="40"/>
      <c r="AB58" s="40"/>
      <c r="AC58" s="40"/>
      <c r="AD58" s="40"/>
      <c r="AE58" s="40"/>
    </row>
    <row r="59" s="2" customFormat="1" ht="40.05" customHeight="1">
      <c r="A59" s="40"/>
      <c r="B59" s="41"/>
      <c r="C59" s="34" t="s">
        <v>31</v>
      </c>
      <c r="D59" s="42"/>
      <c r="E59" s="42"/>
      <c r="F59" s="29" t="str">
        <f>IF(E20="","",E20)</f>
        <v>Vyplň údaj</v>
      </c>
      <c r="G59" s="42"/>
      <c r="H59" s="42"/>
      <c r="I59" s="34" t="s">
        <v>38</v>
      </c>
      <c r="J59" s="38" t="str">
        <f>E26</f>
        <v>Ateliér Velehradský, s.r.o. Ing. Vojtěch Biolek</v>
      </c>
      <c r="K59" s="42"/>
      <c r="L59" s="149"/>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9"/>
      <c r="S60" s="40"/>
      <c r="T60" s="40"/>
      <c r="U60" s="40"/>
      <c r="V60" s="40"/>
      <c r="W60" s="40"/>
      <c r="X60" s="40"/>
      <c r="Y60" s="40"/>
      <c r="Z60" s="40"/>
      <c r="AA60" s="40"/>
      <c r="AB60" s="40"/>
      <c r="AC60" s="40"/>
      <c r="AD60" s="40"/>
      <c r="AE60" s="40"/>
    </row>
    <row r="61" s="2" customFormat="1" ht="29.28" customHeight="1">
      <c r="A61" s="40"/>
      <c r="B61" s="41"/>
      <c r="C61" s="175" t="s">
        <v>196</v>
      </c>
      <c r="D61" s="176"/>
      <c r="E61" s="176"/>
      <c r="F61" s="176"/>
      <c r="G61" s="176"/>
      <c r="H61" s="176"/>
      <c r="I61" s="176"/>
      <c r="J61" s="177" t="s">
        <v>197</v>
      </c>
      <c r="K61" s="176"/>
      <c r="L61" s="149"/>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9"/>
      <c r="S62" s="40"/>
      <c r="T62" s="40"/>
      <c r="U62" s="40"/>
      <c r="V62" s="40"/>
      <c r="W62" s="40"/>
      <c r="X62" s="40"/>
      <c r="Y62" s="40"/>
      <c r="Z62" s="40"/>
      <c r="AA62" s="40"/>
      <c r="AB62" s="40"/>
      <c r="AC62" s="40"/>
      <c r="AD62" s="40"/>
      <c r="AE62" s="40"/>
    </row>
    <row r="63" s="2" customFormat="1" ht="22.8" customHeight="1">
      <c r="A63" s="40"/>
      <c r="B63" s="41"/>
      <c r="C63" s="178" t="s">
        <v>74</v>
      </c>
      <c r="D63" s="42"/>
      <c r="E63" s="42"/>
      <c r="F63" s="42"/>
      <c r="G63" s="42"/>
      <c r="H63" s="42"/>
      <c r="I63" s="42"/>
      <c r="J63" s="104">
        <f>J86</f>
        <v>0</v>
      </c>
      <c r="K63" s="42"/>
      <c r="L63" s="149"/>
      <c r="S63" s="40"/>
      <c r="T63" s="40"/>
      <c r="U63" s="40"/>
      <c r="V63" s="40"/>
      <c r="W63" s="40"/>
      <c r="X63" s="40"/>
      <c r="Y63" s="40"/>
      <c r="Z63" s="40"/>
      <c r="AA63" s="40"/>
      <c r="AB63" s="40"/>
      <c r="AC63" s="40"/>
      <c r="AD63" s="40"/>
      <c r="AE63" s="40"/>
      <c r="AU63" s="19" t="s">
        <v>198</v>
      </c>
    </row>
    <row r="64" s="9" customFormat="1" ht="24.96" customHeight="1">
      <c r="A64" s="9"/>
      <c r="B64" s="179"/>
      <c r="C64" s="180"/>
      <c r="D64" s="181" t="s">
        <v>218</v>
      </c>
      <c r="E64" s="182"/>
      <c r="F64" s="182"/>
      <c r="G64" s="182"/>
      <c r="H64" s="182"/>
      <c r="I64" s="182"/>
      <c r="J64" s="183">
        <f>J87</f>
        <v>0</v>
      </c>
      <c r="K64" s="180"/>
      <c r="L64" s="184"/>
      <c r="S64" s="9"/>
      <c r="T64" s="9"/>
      <c r="U64" s="9"/>
      <c r="V64" s="9"/>
      <c r="W64" s="9"/>
      <c r="X64" s="9"/>
      <c r="Y64" s="9"/>
      <c r="Z64" s="9"/>
      <c r="AA64" s="9"/>
      <c r="AB64" s="9"/>
      <c r="AC64" s="9"/>
      <c r="AD64" s="9"/>
      <c r="AE64" s="9"/>
    </row>
    <row r="65" s="2" customFormat="1" ht="21.84" customHeight="1">
      <c r="A65" s="40"/>
      <c r="B65" s="41"/>
      <c r="C65" s="42"/>
      <c r="D65" s="42"/>
      <c r="E65" s="42"/>
      <c r="F65" s="42"/>
      <c r="G65" s="42"/>
      <c r="H65" s="42"/>
      <c r="I65" s="42"/>
      <c r="J65" s="42"/>
      <c r="K65" s="42"/>
      <c r="L65" s="149"/>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62"/>
      <c r="J66" s="62"/>
      <c r="K66" s="62"/>
      <c r="L66" s="149"/>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64"/>
      <c r="J70" s="64"/>
      <c r="K70" s="64"/>
      <c r="L70" s="149"/>
      <c r="S70" s="40"/>
      <c r="T70" s="40"/>
      <c r="U70" s="40"/>
      <c r="V70" s="40"/>
      <c r="W70" s="40"/>
      <c r="X70" s="40"/>
      <c r="Y70" s="40"/>
      <c r="Z70" s="40"/>
      <c r="AA70" s="40"/>
      <c r="AB70" s="40"/>
      <c r="AC70" s="40"/>
      <c r="AD70" s="40"/>
      <c r="AE70" s="40"/>
    </row>
    <row r="71" s="2" customFormat="1" ht="24.96" customHeight="1">
      <c r="A71" s="40"/>
      <c r="B71" s="41"/>
      <c r="C71" s="25" t="s">
        <v>220</v>
      </c>
      <c r="D71" s="42"/>
      <c r="E71" s="42"/>
      <c r="F71" s="42"/>
      <c r="G71" s="42"/>
      <c r="H71" s="42"/>
      <c r="I71" s="42"/>
      <c r="J71" s="42"/>
      <c r="K71" s="42"/>
      <c r="L71" s="149"/>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42"/>
      <c r="J72" s="42"/>
      <c r="K72" s="42"/>
      <c r="L72" s="149"/>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42"/>
      <c r="J73" s="42"/>
      <c r="K73" s="42"/>
      <c r="L73" s="149"/>
      <c r="S73" s="40"/>
      <c r="T73" s="40"/>
      <c r="U73" s="40"/>
      <c r="V73" s="40"/>
      <c r="W73" s="40"/>
      <c r="X73" s="40"/>
      <c r="Y73" s="40"/>
      <c r="Z73" s="40"/>
      <c r="AA73" s="40"/>
      <c r="AB73" s="40"/>
      <c r="AC73" s="40"/>
      <c r="AD73" s="40"/>
      <c r="AE73" s="40"/>
    </row>
    <row r="74" s="2" customFormat="1" ht="16.5" customHeight="1">
      <c r="A74" s="40"/>
      <c r="B74" s="41"/>
      <c r="C74" s="42"/>
      <c r="D74" s="42"/>
      <c r="E74" s="173" t="str">
        <f>E7</f>
        <v>Ostravská univerzita, objekt A, Přírodovědecká fakulta</v>
      </c>
      <c r="F74" s="34"/>
      <c r="G74" s="34"/>
      <c r="H74" s="34"/>
      <c r="I74" s="42"/>
      <c r="J74" s="42"/>
      <c r="K74" s="42"/>
      <c r="L74" s="149"/>
      <c r="S74" s="40"/>
      <c r="T74" s="40"/>
      <c r="U74" s="40"/>
      <c r="V74" s="40"/>
      <c r="W74" s="40"/>
      <c r="X74" s="40"/>
      <c r="Y74" s="40"/>
      <c r="Z74" s="40"/>
      <c r="AA74" s="40"/>
      <c r="AB74" s="40"/>
      <c r="AC74" s="40"/>
      <c r="AD74" s="40"/>
      <c r="AE74" s="40"/>
    </row>
    <row r="75" s="1" customFormat="1" ht="12" customHeight="1">
      <c r="B75" s="23"/>
      <c r="C75" s="34" t="s">
        <v>178</v>
      </c>
      <c r="D75" s="24"/>
      <c r="E75" s="24"/>
      <c r="F75" s="24"/>
      <c r="G75" s="24"/>
      <c r="H75" s="24"/>
      <c r="I75" s="24"/>
      <c r="J75" s="24"/>
      <c r="K75" s="24"/>
      <c r="L75" s="22"/>
    </row>
    <row r="76" s="2" customFormat="1" ht="16.5" customHeight="1">
      <c r="A76" s="40"/>
      <c r="B76" s="41"/>
      <c r="C76" s="42"/>
      <c r="D76" s="42"/>
      <c r="E76" s="173" t="s">
        <v>181</v>
      </c>
      <c r="F76" s="42"/>
      <c r="G76" s="42"/>
      <c r="H76" s="42"/>
      <c r="I76" s="42"/>
      <c r="J76" s="42"/>
      <c r="K76" s="42"/>
      <c r="L76" s="149"/>
      <c r="S76" s="40"/>
      <c r="T76" s="40"/>
      <c r="U76" s="40"/>
      <c r="V76" s="40"/>
      <c r="W76" s="40"/>
      <c r="X76" s="40"/>
      <c r="Y76" s="40"/>
      <c r="Z76" s="40"/>
      <c r="AA76" s="40"/>
      <c r="AB76" s="40"/>
      <c r="AC76" s="40"/>
      <c r="AD76" s="40"/>
      <c r="AE76" s="40"/>
    </row>
    <row r="77" s="2" customFormat="1" ht="12" customHeight="1">
      <c r="A77" s="40"/>
      <c r="B77" s="41"/>
      <c r="C77" s="34" t="s">
        <v>184</v>
      </c>
      <c r="D77" s="42"/>
      <c r="E77" s="42"/>
      <c r="F77" s="42"/>
      <c r="G77" s="42"/>
      <c r="H77" s="42"/>
      <c r="I77" s="42"/>
      <c r="J77" s="42"/>
      <c r="K77" s="42"/>
      <c r="L77" s="149"/>
      <c r="S77" s="40"/>
      <c r="T77" s="40"/>
      <c r="U77" s="40"/>
      <c r="V77" s="40"/>
      <c r="W77" s="40"/>
      <c r="X77" s="40"/>
      <c r="Y77" s="40"/>
      <c r="Z77" s="40"/>
      <c r="AA77" s="40"/>
      <c r="AB77" s="40"/>
      <c r="AC77" s="40"/>
      <c r="AD77" s="40"/>
      <c r="AE77" s="40"/>
    </row>
    <row r="78" s="2" customFormat="1" ht="16.5" customHeight="1">
      <c r="A78" s="40"/>
      <c r="B78" s="41"/>
      <c r="C78" s="42"/>
      <c r="D78" s="42"/>
      <c r="E78" s="71" t="str">
        <f>E11</f>
        <v>D.2.1 - Technické a technologické zařízení</v>
      </c>
      <c r="F78" s="42"/>
      <c r="G78" s="42"/>
      <c r="H78" s="42"/>
      <c r="I78" s="42"/>
      <c r="J78" s="42"/>
      <c r="K78" s="42"/>
      <c r="L78" s="149"/>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12" customHeight="1">
      <c r="A80" s="40"/>
      <c r="B80" s="41"/>
      <c r="C80" s="34" t="s">
        <v>21</v>
      </c>
      <c r="D80" s="42"/>
      <c r="E80" s="42"/>
      <c r="F80" s="29" t="str">
        <f>F14</f>
        <v>k.ú. Moravská Ostrava, ul. 30. dubna 22/1404 70200</v>
      </c>
      <c r="G80" s="42"/>
      <c r="H80" s="42"/>
      <c r="I80" s="34" t="s">
        <v>23</v>
      </c>
      <c r="J80" s="74" t="str">
        <f>IF(J14="","",J14)</f>
        <v>31. 8. 2023</v>
      </c>
      <c r="K80" s="42"/>
      <c r="L80" s="149"/>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25.65" customHeight="1">
      <c r="A82" s="40"/>
      <c r="B82" s="41"/>
      <c r="C82" s="34" t="s">
        <v>25</v>
      </c>
      <c r="D82" s="42"/>
      <c r="E82" s="42"/>
      <c r="F82" s="29" t="str">
        <f>E17</f>
        <v>Ostravská univerzita</v>
      </c>
      <c r="G82" s="42"/>
      <c r="H82" s="42"/>
      <c r="I82" s="34" t="s">
        <v>33</v>
      </c>
      <c r="J82" s="38" t="str">
        <f>E23</f>
        <v>Ateliér Velehradský, s.r.o.</v>
      </c>
      <c r="K82" s="42"/>
      <c r="L82" s="149"/>
      <c r="S82" s="40"/>
      <c r="T82" s="40"/>
      <c r="U82" s="40"/>
      <c r="V82" s="40"/>
      <c r="W82" s="40"/>
      <c r="X82" s="40"/>
      <c r="Y82" s="40"/>
      <c r="Z82" s="40"/>
      <c r="AA82" s="40"/>
      <c r="AB82" s="40"/>
      <c r="AC82" s="40"/>
      <c r="AD82" s="40"/>
      <c r="AE82" s="40"/>
    </row>
    <row r="83" s="2" customFormat="1" ht="40.05" customHeight="1">
      <c r="A83" s="40"/>
      <c r="B83" s="41"/>
      <c r="C83" s="34" t="s">
        <v>31</v>
      </c>
      <c r="D83" s="42"/>
      <c r="E83" s="42"/>
      <c r="F83" s="29" t="str">
        <f>IF(E20="","",E20)</f>
        <v>Vyplň údaj</v>
      </c>
      <c r="G83" s="42"/>
      <c r="H83" s="42"/>
      <c r="I83" s="34" t="s">
        <v>38</v>
      </c>
      <c r="J83" s="38" t="str">
        <f>E26</f>
        <v>Ateliér Velehradský, s.r.o. Ing. Vojtěch Biolek</v>
      </c>
      <c r="K83" s="42"/>
      <c r="L83" s="149"/>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42"/>
      <c r="J84" s="42"/>
      <c r="K84" s="42"/>
      <c r="L84" s="149"/>
      <c r="S84" s="40"/>
      <c r="T84" s="40"/>
      <c r="U84" s="40"/>
      <c r="V84" s="40"/>
      <c r="W84" s="40"/>
      <c r="X84" s="40"/>
      <c r="Y84" s="40"/>
      <c r="Z84" s="40"/>
      <c r="AA84" s="40"/>
      <c r="AB84" s="40"/>
      <c r="AC84" s="40"/>
      <c r="AD84" s="40"/>
      <c r="AE84" s="40"/>
    </row>
    <row r="85" s="11" customFormat="1" ht="29.28" customHeight="1">
      <c r="A85" s="190"/>
      <c r="B85" s="191"/>
      <c r="C85" s="192" t="s">
        <v>221</v>
      </c>
      <c r="D85" s="193" t="s">
        <v>61</v>
      </c>
      <c r="E85" s="193" t="s">
        <v>57</v>
      </c>
      <c r="F85" s="193" t="s">
        <v>58</v>
      </c>
      <c r="G85" s="193" t="s">
        <v>222</v>
      </c>
      <c r="H85" s="193" t="s">
        <v>223</v>
      </c>
      <c r="I85" s="193" t="s">
        <v>224</v>
      </c>
      <c r="J85" s="193" t="s">
        <v>197</v>
      </c>
      <c r="K85" s="194" t="s">
        <v>225</v>
      </c>
      <c r="L85" s="195"/>
      <c r="M85" s="94" t="s">
        <v>19</v>
      </c>
      <c r="N85" s="95" t="s">
        <v>46</v>
      </c>
      <c r="O85" s="95" t="s">
        <v>226</v>
      </c>
      <c r="P85" s="95" t="s">
        <v>227</v>
      </c>
      <c r="Q85" s="95" t="s">
        <v>228</v>
      </c>
      <c r="R85" s="95" t="s">
        <v>229</v>
      </c>
      <c r="S85" s="95" t="s">
        <v>230</v>
      </c>
      <c r="T85" s="96" t="s">
        <v>231</v>
      </c>
      <c r="U85" s="190"/>
      <c r="V85" s="190"/>
      <c r="W85" s="190"/>
      <c r="X85" s="190"/>
      <c r="Y85" s="190"/>
      <c r="Z85" s="190"/>
      <c r="AA85" s="190"/>
      <c r="AB85" s="190"/>
      <c r="AC85" s="190"/>
      <c r="AD85" s="190"/>
      <c r="AE85" s="190"/>
    </row>
    <row r="86" s="2" customFormat="1" ht="22.8" customHeight="1">
      <c r="A86" s="40"/>
      <c r="B86" s="41"/>
      <c r="C86" s="101" t="s">
        <v>232</v>
      </c>
      <c r="D86" s="42"/>
      <c r="E86" s="42"/>
      <c r="F86" s="42"/>
      <c r="G86" s="42"/>
      <c r="H86" s="42"/>
      <c r="I86" s="42"/>
      <c r="J86" s="196">
        <f>BK86</f>
        <v>0</v>
      </c>
      <c r="K86" s="42"/>
      <c r="L86" s="46"/>
      <c r="M86" s="97"/>
      <c r="N86" s="197"/>
      <c r="O86" s="98"/>
      <c r="P86" s="198">
        <f>P87</f>
        <v>0</v>
      </c>
      <c r="Q86" s="98"/>
      <c r="R86" s="198">
        <f>R87</f>
        <v>0</v>
      </c>
      <c r="S86" s="98"/>
      <c r="T86" s="199">
        <f>T87</f>
        <v>0</v>
      </c>
      <c r="U86" s="40"/>
      <c r="V86" s="40"/>
      <c r="W86" s="40"/>
      <c r="X86" s="40"/>
      <c r="Y86" s="40"/>
      <c r="Z86" s="40"/>
      <c r="AA86" s="40"/>
      <c r="AB86" s="40"/>
      <c r="AC86" s="40"/>
      <c r="AD86" s="40"/>
      <c r="AE86" s="40"/>
      <c r="AT86" s="19" t="s">
        <v>75</v>
      </c>
      <c r="AU86" s="19" t="s">
        <v>198</v>
      </c>
      <c r="BK86" s="200">
        <f>BK87</f>
        <v>0</v>
      </c>
    </row>
    <row r="87" s="12" customFormat="1" ht="25.92" customHeight="1">
      <c r="A87" s="12"/>
      <c r="B87" s="201"/>
      <c r="C87" s="202"/>
      <c r="D87" s="203" t="s">
        <v>75</v>
      </c>
      <c r="E87" s="204" t="s">
        <v>1289</v>
      </c>
      <c r="F87" s="204" t="s">
        <v>1290</v>
      </c>
      <c r="G87" s="202"/>
      <c r="H87" s="202"/>
      <c r="I87" s="205"/>
      <c r="J87" s="206">
        <f>BK87</f>
        <v>0</v>
      </c>
      <c r="K87" s="202"/>
      <c r="L87" s="207"/>
      <c r="M87" s="208"/>
      <c r="N87" s="209"/>
      <c r="O87" s="209"/>
      <c r="P87" s="210">
        <f>P88</f>
        <v>0</v>
      </c>
      <c r="Q87" s="209"/>
      <c r="R87" s="210">
        <f>R88</f>
        <v>0</v>
      </c>
      <c r="S87" s="209"/>
      <c r="T87" s="211">
        <f>T88</f>
        <v>0</v>
      </c>
      <c r="U87" s="12"/>
      <c r="V87" s="12"/>
      <c r="W87" s="12"/>
      <c r="X87" s="12"/>
      <c r="Y87" s="12"/>
      <c r="Z87" s="12"/>
      <c r="AA87" s="12"/>
      <c r="AB87" s="12"/>
      <c r="AC87" s="12"/>
      <c r="AD87" s="12"/>
      <c r="AE87" s="12"/>
      <c r="AR87" s="212" t="s">
        <v>100</v>
      </c>
      <c r="AT87" s="213" t="s">
        <v>75</v>
      </c>
      <c r="AU87" s="213" t="s">
        <v>76</v>
      </c>
      <c r="AY87" s="212" t="s">
        <v>235</v>
      </c>
      <c r="BK87" s="214">
        <f>BK88</f>
        <v>0</v>
      </c>
    </row>
    <row r="88" s="2" customFormat="1" ht="49.05" customHeight="1">
      <c r="A88" s="40"/>
      <c r="B88" s="41"/>
      <c r="C88" s="217" t="s">
        <v>83</v>
      </c>
      <c r="D88" s="217" t="s">
        <v>237</v>
      </c>
      <c r="E88" s="218" t="s">
        <v>9660</v>
      </c>
      <c r="F88" s="219" t="s">
        <v>9661</v>
      </c>
      <c r="G88" s="220" t="s">
        <v>610</v>
      </c>
      <c r="H88" s="221">
        <v>1</v>
      </c>
      <c r="I88" s="222"/>
      <c r="J88" s="223">
        <f>ROUND(I88*H88,2)</f>
        <v>0</v>
      </c>
      <c r="K88" s="219" t="s">
        <v>370</v>
      </c>
      <c r="L88" s="46"/>
      <c r="M88" s="293" t="s">
        <v>19</v>
      </c>
      <c r="N88" s="294" t="s">
        <v>47</v>
      </c>
      <c r="O88" s="295"/>
      <c r="P88" s="296">
        <f>O88*H88</f>
        <v>0</v>
      </c>
      <c r="Q88" s="296">
        <v>0</v>
      </c>
      <c r="R88" s="296">
        <f>Q88*H88</f>
        <v>0</v>
      </c>
      <c r="S88" s="296">
        <v>0</v>
      </c>
      <c r="T88" s="297">
        <f>S88*H88</f>
        <v>0</v>
      </c>
      <c r="U88" s="40"/>
      <c r="V88" s="40"/>
      <c r="W88" s="40"/>
      <c r="X88" s="40"/>
      <c r="Y88" s="40"/>
      <c r="Z88" s="40"/>
      <c r="AA88" s="40"/>
      <c r="AB88" s="40"/>
      <c r="AC88" s="40"/>
      <c r="AD88" s="40"/>
      <c r="AE88" s="40"/>
      <c r="AR88" s="228" t="s">
        <v>1284</v>
      </c>
      <c r="AT88" s="228" t="s">
        <v>237</v>
      </c>
      <c r="AU88" s="228" t="s">
        <v>83</v>
      </c>
      <c r="AY88" s="19" t="s">
        <v>235</v>
      </c>
      <c r="BE88" s="229">
        <f>IF(N88="základní",J88,0)</f>
        <v>0</v>
      </c>
      <c r="BF88" s="229">
        <f>IF(N88="snížená",J88,0)</f>
        <v>0</v>
      </c>
      <c r="BG88" s="229">
        <f>IF(N88="zákl. přenesená",J88,0)</f>
        <v>0</v>
      </c>
      <c r="BH88" s="229">
        <f>IF(N88="sníž. přenesená",J88,0)</f>
        <v>0</v>
      </c>
      <c r="BI88" s="229">
        <f>IF(N88="nulová",J88,0)</f>
        <v>0</v>
      </c>
      <c r="BJ88" s="19" t="s">
        <v>83</v>
      </c>
      <c r="BK88" s="229">
        <f>ROUND(I88*H88,2)</f>
        <v>0</v>
      </c>
      <c r="BL88" s="19" t="s">
        <v>1284</v>
      </c>
      <c r="BM88" s="228" t="s">
        <v>9662</v>
      </c>
    </row>
    <row r="89" s="2" customFormat="1" ht="6.96" customHeight="1">
      <c r="A89" s="40"/>
      <c r="B89" s="61"/>
      <c r="C89" s="62"/>
      <c r="D89" s="62"/>
      <c r="E89" s="62"/>
      <c r="F89" s="62"/>
      <c r="G89" s="62"/>
      <c r="H89" s="62"/>
      <c r="I89" s="62"/>
      <c r="J89" s="62"/>
      <c r="K89" s="62"/>
      <c r="L89" s="46"/>
      <c r="M89" s="40"/>
      <c r="O89" s="40"/>
      <c r="P89" s="40"/>
      <c r="Q89" s="40"/>
      <c r="R89" s="40"/>
      <c r="S89" s="40"/>
      <c r="T89" s="40"/>
      <c r="U89" s="40"/>
      <c r="V89" s="40"/>
      <c r="W89" s="40"/>
      <c r="X89" s="40"/>
      <c r="Y89" s="40"/>
      <c r="Z89" s="40"/>
      <c r="AA89" s="40"/>
      <c r="AB89" s="40"/>
      <c r="AC89" s="40"/>
      <c r="AD89" s="40"/>
      <c r="AE89" s="40"/>
    </row>
  </sheetData>
  <sheetProtection sheet="1" autoFilter="0" formatColumns="0" formatRows="0" objects="1" scenarios="1" spinCount="100000" saltValue="piHDh5f6P1lcGSENJ8Mid/QvS6Yv5ejmy//wRoAKODN8oGp4zbkGZ8ePLdHhFdI8Apgy20WrJfntZvM30ylqiQ==" hashValue="FmgSs54ZQ9ZvxwC2Ob+nXjrADq5mfiiaviWKY8e/W0OGw7AkKAm/alNBQuEAppY0xw8V+JTTYKNV7YJYrd2i9Q==" algorithmName="SHA-512" password="CC35"/>
  <autoFilter ref="C85:K88"/>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161</v>
      </c>
    </row>
    <row r="3" s="1" customFormat="1" ht="6.96" customHeight="1">
      <c r="B3" s="142"/>
      <c r="C3" s="143"/>
      <c r="D3" s="143"/>
      <c r="E3" s="143"/>
      <c r="F3" s="143"/>
      <c r="G3" s="143"/>
      <c r="H3" s="143"/>
      <c r="I3" s="143"/>
      <c r="J3" s="143"/>
      <c r="K3" s="143"/>
      <c r="L3" s="22"/>
      <c r="AT3" s="19" t="s">
        <v>85</v>
      </c>
    </row>
    <row r="4" s="1" customFormat="1" ht="24.96" customHeight="1">
      <c r="B4" s="22"/>
      <c r="D4" s="144" t="s">
        <v>169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Ostravská univerzita, objekt A, Přírodovědecká fakulta</v>
      </c>
      <c r="F7" s="146"/>
      <c r="G7" s="146"/>
      <c r="H7" s="146"/>
      <c r="L7" s="22"/>
    </row>
    <row r="8" s="2" customFormat="1" ht="12" customHeight="1">
      <c r="A8" s="40"/>
      <c r="B8" s="46"/>
      <c r="C8" s="40"/>
      <c r="D8" s="146" t="s">
        <v>178</v>
      </c>
      <c r="E8" s="40"/>
      <c r="F8" s="40"/>
      <c r="G8" s="40"/>
      <c r="H8" s="40"/>
      <c r="I8" s="40"/>
      <c r="J8" s="40"/>
      <c r="K8" s="40"/>
      <c r="L8" s="149"/>
      <c r="S8" s="40"/>
      <c r="T8" s="40"/>
      <c r="U8" s="40"/>
      <c r="V8" s="40"/>
      <c r="W8" s="40"/>
      <c r="X8" s="40"/>
      <c r="Y8" s="40"/>
      <c r="Z8" s="40"/>
      <c r="AA8" s="40"/>
      <c r="AB8" s="40"/>
      <c r="AC8" s="40"/>
      <c r="AD8" s="40"/>
      <c r="AE8" s="40"/>
    </row>
    <row r="9" s="2" customFormat="1" ht="16.5" customHeight="1">
      <c r="A9" s="40"/>
      <c r="B9" s="46"/>
      <c r="C9" s="40"/>
      <c r="D9" s="40"/>
      <c r="E9" s="150" t="s">
        <v>9663</v>
      </c>
      <c r="F9" s="40"/>
      <c r="G9" s="40"/>
      <c r="H9" s="40"/>
      <c r="I9" s="40"/>
      <c r="J9" s="40"/>
      <c r="K9" s="40"/>
      <c r="L9" s="149"/>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9"/>
      <c r="S10" s="40"/>
      <c r="T10" s="40"/>
      <c r="U10" s="40"/>
      <c r="V10" s="40"/>
      <c r="W10" s="40"/>
      <c r="X10" s="40"/>
      <c r="Y10" s="40"/>
      <c r="Z10" s="40"/>
      <c r="AA10" s="40"/>
      <c r="AB10" s="40"/>
      <c r="AC10" s="40"/>
      <c r="AD10" s="40"/>
      <c r="AE10" s="40"/>
    </row>
    <row r="11" s="2" customFormat="1" ht="12" customHeight="1">
      <c r="A11" s="40"/>
      <c r="B11" s="46"/>
      <c r="C11" s="40"/>
      <c r="D11" s="146" t="s">
        <v>18</v>
      </c>
      <c r="E11" s="40"/>
      <c r="F11" s="135" t="s">
        <v>19</v>
      </c>
      <c r="G11" s="40"/>
      <c r="H11" s="40"/>
      <c r="I11" s="146" t="s">
        <v>20</v>
      </c>
      <c r="J11" s="135" t="s">
        <v>19</v>
      </c>
      <c r="K11" s="40"/>
      <c r="L11" s="149"/>
      <c r="S11" s="40"/>
      <c r="T11" s="40"/>
      <c r="U11" s="40"/>
      <c r="V11" s="40"/>
      <c r="W11" s="40"/>
      <c r="X11" s="40"/>
      <c r="Y11" s="40"/>
      <c r="Z11" s="40"/>
      <c r="AA11" s="40"/>
      <c r="AB11" s="40"/>
      <c r="AC11" s="40"/>
      <c r="AD11" s="40"/>
      <c r="AE11" s="40"/>
    </row>
    <row r="12" s="2" customFormat="1" ht="12" customHeight="1">
      <c r="A12" s="40"/>
      <c r="B12" s="46"/>
      <c r="C12" s="40"/>
      <c r="D12" s="146" t="s">
        <v>21</v>
      </c>
      <c r="E12" s="40"/>
      <c r="F12" s="135" t="s">
        <v>22</v>
      </c>
      <c r="G12" s="40"/>
      <c r="H12" s="40"/>
      <c r="I12" s="146" t="s">
        <v>23</v>
      </c>
      <c r="J12" s="151" t="str">
        <f>'Rekapitulace stavby'!AN8</f>
        <v>31. 8. 2023</v>
      </c>
      <c r="K12" s="40"/>
      <c r="L12" s="149"/>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9"/>
      <c r="S13" s="40"/>
      <c r="T13" s="40"/>
      <c r="U13" s="40"/>
      <c r="V13" s="40"/>
      <c r="W13" s="40"/>
      <c r="X13" s="40"/>
      <c r="Y13" s="40"/>
      <c r="Z13" s="40"/>
      <c r="AA13" s="40"/>
      <c r="AB13" s="40"/>
      <c r="AC13" s="40"/>
      <c r="AD13" s="40"/>
      <c r="AE13" s="40"/>
    </row>
    <row r="14" s="2" customFormat="1" ht="12" customHeight="1">
      <c r="A14" s="40"/>
      <c r="B14" s="46"/>
      <c r="C14" s="40"/>
      <c r="D14" s="146" t="s">
        <v>25</v>
      </c>
      <c r="E14" s="40"/>
      <c r="F14" s="40"/>
      <c r="G14" s="40"/>
      <c r="H14" s="40"/>
      <c r="I14" s="146" t="s">
        <v>26</v>
      </c>
      <c r="J14" s="135" t="s">
        <v>27</v>
      </c>
      <c r="K14" s="40"/>
      <c r="L14" s="149"/>
      <c r="S14" s="40"/>
      <c r="T14" s="40"/>
      <c r="U14" s="40"/>
      <c r="V14" s="40"/>
      <c r="W14" s="40"/>
      <c r="X14" s="40"/>
      <c r="Y14" s="40"/>
      <c r="Z14" s="40"/>
      <c r="AA14" s="40"/>
      <c r="AB14" s="40"/>
      <c r="AC14" s="40"/>
      <c r="AD14" s="40"/>
      <c r="AE14" s="40"/>
    </row>
    <row r="15" s="2" customFormat="1" ht="18" customHeight="1">
      <c r="A15" s="40"/>
      <c r="B15" s="46"/>
      <c r="C15" s="40"/>
      <c r="D15" s="40"/>
      <c r="E15" s="135" t="s">
        <v>28</v>
      </c>
      <c r="F15" s="40"/>
      <c r="G15" s="40"/>
      <c r="H15" s="40"/>
      <c r="I15" s="146" t="s">
        <v>29</v>
      </c>
      <c r="J15" s="135" t="s">
        <v>30</v>
      </c>
      <c r="K15" s="40"/>
      <c r="L15" s="149"/>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9"/>
      <c r="S16" s="40"/>
      <c r="T16" s="40"/>
      <c r="U16" s="40"/>
      <c r="V16" s="40"/>
      <c r="W16" s="40"/>
      <c r="X16" s="40"/>
      <c r="Y16" s="40"/>
      <c r="Z16" s="40"/>
      <c r="AA16" s="40"/>
      <c r="AB16" s="40"/>
      <c r="AC16" s="40"/>
      <c r="AD16" s="40"/>
      <c r="AE16" s="40"/>
    </row>
    <row r="17" s="2" customFormat="1" ht="12" customHeight="1">
      <c r="A17" s="40"/>
      <c r="B17" s="46"/>
      <c r="C17" s="40"/>
      <c r="D17" s="146" t="s">
        <v>31</v>
      </c>
      <c r="E17" s="40"/>
      <c r="F17" s="40"/>
      <c r="G17" s="40"/>
      <c r="H17" s="40"/>
      <c r="I17" s="146" t="s">
        <v>26</v>
      </c>
      <c r="J17" s="35" t="str">
        <f>'Rekapitulace stavby'!AN13</f>
        <v>Vyplň údaj</v>
      </c>
      <c r="K17" s="40"/>
      <c r="L17" s="149"/>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6" t="s">
        <v>29</v>
      </c>
      <c r="J18" s="35" t="str">
        <f>'Rekapitulace stavby'!AN14</f>
        <v>Vyplň údaj</v>
      </c>
      <c r="K18" s="40"/>
      <c r="L18" s="149"/>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9"/>
      <c r="S19" s="40"/>
      <c r="T19" s="40"/>
      <c r="U19" s="40"/>
      <c r="V19" s="40"/>
      <c r="W19" s="40"/>
      <c r="X19" s="40"/>
      <c r="Y19" s="40"/>
      <c r="Z19" s="40"/>
      <c r="AA19" s="40"/>
      <c r="AB19" s="40"/>
      <c r="AC19" s="40"/>
      <c r="AD19" s="40"/>
      <c r="AE19" s="40"/>
    </row>
    <row r="20" s="2" customFormat="1" ht="12" customHeight="1">
      <c r="A20" s="40"/>
      <c r="B20" s="46"/>
      <c r="C20" s="40"/>
      <c r="D20" s="146" t="s">
        <v>33</v>
      </c>
      <c r="E20" s="40"/>
      <c r="F20" s="40"/>
      <c r="G20" s="40"/>
      <c r="H20" s="40"/>
      <c r="I20" s="146" t="s">
        <v>26</v>
      </c>
      <c r="J20" s="135" t="s">
        <v>34</v>
      </c>
      <c r="K20" s="40"/>
      <c r="L20" s="149"/>
      <c r="S20" s="40"/>
      <c r="T20" s="40"/>
      <c r="U20" s="40"/>
      <c r="V20" s="40"/>
      <c r="W20" s="40"/>
      <c r="X20" s="40"/>
      <c r="Y20" s="40"/>
      <c r="Z20" s="40"/>
      <c r="AA20" s="40"/>
      <c r="AB20" s="40"/>
      <c r="AC20" s="40"/>
      <c r="AD20" s="40"/>
      <c r="AE20" s="40"/>
    </row>
    <row r="21" s="2" customFormat="1" ht="18" customHeight="1">
      <c r="A21" s="40"/>
      <c r="B21" s="46"/>
      <c r="C21" s="40"/>
      <c r="D21" s="40"/>
      <c r="E21" s="135" t="s">
        <v>35</v>
      </c>
      <c r="F21" s="40"/>
      <c r="G21" s="40"/>
      <c r="H21" s="40"/>
      <c r="I21" s="146" t="s">
        <v>29</v>
      </c>
      <c r="J21" s="135" t="s">
        <v>36</v>
      </c>
      <c r="K21" s="40"/>
      <c r="L21" s="149"/>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9"/>
      <c r="S22" s="40"/>
      <c r="T22" s="40"/>
      <c r="U22" s="40"/>
      <c r="V22" s="40"/>
      <c r="W22" s="40"/>
      <c r="X22" s="40"/>
      <c r="Y22" s="40"/>
      <c r="Z22" s="40"/>
      <c r="AA22" s="40"/>
      <c r="AB22" s="40"/>
      <c r="AC22" s="40"/>
      <c r="AD22" s="40"/>
      <c r="AE22" s="40"/>
    </row>
    <row r="23" s="2" customFormat="1" ht="12" customHeight="1">
      <c r="A23" s="40"/>
      <c r="B23" s="46"/>
      <c r="C23" s="40"/>
      <c r="D23" s="146" t="s">
        <v>38</v>
      </c>
      <c r="E23" s="40"/>
      <c r="F23" s="40"/>
      <c r="G23" s="40"/>
      <c r="H23" s="40"/>
      <c r="I23" s="146" t="s">
        <v>26</v>
      </c>
      <c r="J23" s="135" t="s">
        <v>19</v>
      </c>
      <c r="K23" s="40"/>
      <c r="L23" s="149"/>
      <c r="S23" s="40"/>
      <c r="T23" s="40"/>
      <c r="U23" s="40"/>
      <c r="V23" s="40"/>
      <c r="W23" s="40"/>
      <c r="X23" s="40"/>
      <c r="Y23" s="40"/>
      <c r="Z23" s="40"/>
      <c r="AA23" s="40"/>
      <c r="AB23" s="40"/>
      <c r="AC23" s="40"/>
      <c r="AD23" s="40"/>
      <c r="AE23" s="40"/>
    </row>
    <row r="24" s="2" customFormat="1" ht="18" customHeight="1">
      <c r="A24" s="40"/>
      <c r="B24" s="46"/>
      <c r="C24" s="40"/>
      <c r="D24" s="40"/>
      <c r="E24" s="135" t="s">
        <v>39</v>
      </c>
      <c r="F24" s="40"/>
      <c r="G24" s="40"/>
      <c r="H24" s="40"/>
      <c r="I24" s="146" t="s">
        <v>29</v>
      </c>
      <c r="J24" s="135" t="s">
        <v>19</v>
      </c>
      <c r="K24" s="40"/>
      <c r="L24" s="149"/>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9"/>
      <c r="S25" s="40"/>
      <c r="T25" s="40"/>
      <c r="U25" s="40"/>
      <c r="V25" s="40"/>
      <c r="W25" s="40"/>
      <c r="X25" s="40"/>
      <c r="Y25" s="40"/>
      <c r="Z25" s="40"/>
      <c r="AA25" s="40"/>
      <c r="AB25" s="40"/>
      <c r="AC25" s="40"/>
      <c r="AD25" s="40"/>
      <c r="AE25" s="40"/>
    </row>
    <row r="26" s="2" customFormat="1" ht="12" customHeight="1">
      <c r="A26" s="40"/>
      <c r="B26" s="46"/>
      <c r="C26" s="40"/>
      <c r="D26" s="146" t="s">
        <v>40</v>
      </c>
      <c r="E26" s="40"/>
      <c r="F26" s="40"/>
      <c r="G26" s="40"/>
      <c r="H26" s="40"/>
      <c r="I26" s="40"/>
      <c r="J26" s="40"/>
      <c r="K26" s="40"/>
      <c r="L26" s="149"/>
      <c r="S26" s="40"/>
      <c r="T26" s="40"/>
      <c r="U26" s="40"/>
      <c r="V26" s="40"/>
      <c r="W26" s="40"/>
      <c r="X26" s="40"/>
      <c r="Y26" s="40"/>
      <c r="Z26" s="40"/>
      <c r="AA26" s="40"/>
      <c r="AB26" s="40"/>
      <c r="AC26" s="40"/>
      <c r="AD26" s="40"/>
      <c r="AE26" s="40"/>
    </row>
    <row r="27" s="8" customFormat="1" ht="250.5" customHeight="1">
      <c r="A27" s="152"/>
      <c r="B27" s="153"/>
      <c r="C27" s="152"/>
      <c r="D27" s="152"/>
      <c r="E27" s="154" t="s">
        <v>194</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40"/>
      <c r="B28" s="46"/>
      <c r="C28" s="40"/>
      <c r="D28" s="40"/>
      <c r="E28" s="40"/>
      <c r="F28" s="40"/>
      <c r="G28" s="40"/>
      <c r="H28" s="40"/>
      <c r="I28" s="40"/>
      <c r="J28" s="40"/>
      <c r="K28" s="40"/>
      <c r="L28" s="149"/>
      <c r="S28" s="40"/>
      <c r="T28" s="40"/>
      <c r="U28" s="40"/>
      <c r="V28" s="40"/>
      <c r="W28" s="40"/>
      <c r="X28" s="40"/>
      <c r="Y28" s="40"/>
      <c r="Z28" s="40"/>
      <c r="AA28" s="40"/>
      <c r="AB28" s="40"/>
      <c r="AC28" s="40"/>
      <c r="AD28" s="40"/>
      <c r="AE28" s="40"/>
    </row>
    <row r="29" s="2" customFormat="1" ht="6.96" customHeight="1">
      <c r="A29" s="40"/>
      <c r="B29" s="46"/>
      <c r="C29" s="40"/>
      <c r="D29" s="156"/>
      <c r="E29" s="156"/>
      <c r="F29" s="156"/>
      <c r="G29" s="156"/>
      <c r="H29" s="156"/>
      <c r="I29" s="156"/>
      <c r="J29" s="156"/>
      <c r="K29" s="156"/>
      <c r="L29" s="149"/>
      <c r="S29" s="40"/>
      <c r="T29" s="40"/>
      <c r="U29" s="40"/>
      <c r="V29" s="40"/>
      <c r="W29" s="40"/>
      <c r="X29" s="40"/>
      <c r="Y29" s="40"/>
      <c r="Z29" s="40"/>
      <c r="AA29" s="40"/>
      <c r="AB29" s="40"/>
      <c r="AC29" s="40"/>
      <c r="AD29" s="40"/>
      <c r="AE29" s="40"/>
    </row>
    <row r="30" s="2" customFormat="1" ht="25.44" customHeight="1">
      <c r="A30" s="40"/>
      <c r="B30" s="46"/>
      <c r="C30" s="40"/>
      <c r="D30" s="157" t="s">
        <v>42</v>
      </c>
      <c r="E30" s="40"/>
      <c r="F30" s="40"/>
      <c r="G30" s="40"/>
      <c r="H30" s="40"/>
      <c r="I30" s="40"/>
      <c r="J30" s="158">
        <f>ROUND(J82, 2)</f>
        <v>0</v>
      </c>
      <c r="K30" s="40"/>
      <c r="L30" s="149"/>
      <c r="S30" s="40"/>
      <c r="T30" s="40"/>
      <c r="U30" s="40"/>
      <c r="V30" s="40"/>
      <c r="W30" s="40"/>
      <c r="X30" s="40"/>
      <c r="Y30" s="40"/>
      <c r="Z30" s="40"/>
      <c r="AA30" s="40"/>
      <c r="AB30" s="40"/>
      <c r="AC30" s="40"/>
      <c r="AD30" s="40"/>
      <c r="AE30" s="40"/>
    </row>
    <row r="31" s="2" customFormat="1" ht="6.96" customHeight="1">
      <c r="A31" s="40"/>
      <c r="B31" s="46"/>
      <c r="C31" s="40"/>
      <c r="D31" s="156"/>
      <c r="E31" s="156"/>
      <c r="F31" s="156"/>
      <c r="G31" s="156"/>
      <c r="H31" s="156"/>
      <c r="I31" s="156"/>
      <c r="J31" s="156"/>
      <c r="K31" s="156"/>
      <c r="L31" s="149"/>
      <c r="S31" s="40"/>
      <c r="T31" s="40"/>
      <c r="U31" s="40"/>
      <c r="V31" s="40"/>
      <c r="W31" s="40"/>
      <c r="X31" s="40"/>
      <c r="Y31" s="40"/>
      <c r="Z31" s="40"/>
      <c r="AA31" s="40"/>
      <c r="AB31" s="40"/>
      <c r="AC31" s="40"/>
      <c r="AD31" s="40"/>
      <c r="AE31" s="40"/>
    </row>
    <row r="32" s="2" customFormat="1" ht="14.4" customHeight="1">
      <c r="A32" s="40"/>
      <c r="B32" s="46"/>
      <c r="C32" s="40"/>
      <c r="D32" s="40"/>
      <c r="E32" s="40"/>
      <c r="F32" s="159" t="s">
        <v>44</v>
      </c>
      <c r="G32" s="40"/>
      <c r="H32" s="40"/>
      <c r="I32" s="159" t="s">
        <v>43</v>
      </c>
      <c r="J32" s="159" t="s">
        <v>45</v>
      </c>
      <c r="K32" s="40"/>
      <c r="L32" s="149"/>
      <c r="S32" s="40"/>
      <c r="T32" s="40"/>
      <c r="U32" s="40"/>
      <c r="V32" s="40"/>
      <c r="W32" s="40"/>
      <c r="X32" s="40"/>
      <c r="Y32" s="40"/>
      <c r="Z32" s="40"/>
      <c r="AA32" s="40"/>
      <c r="AB32" s="40"/>
      <c r="AC32" s="40"/>
      <c r="AD32" s="40"/>
      <c r="AE32" s="40"/>
    </row>
    <row r="33" s="2" customFormat="1" ht="14.4" customHeight="1">
      <c r="A33" s="40"/>
      <c r="B33" s="46"/>
      <c r="C33" s="40"/>
      <c r="D33" s="148" t="s">
        <v>46</v>
      </c>
      <c r="E33" s="146" t="s">
        <v>47</v>
      </c>
      <c r="F33" s="160">
        <f>ROUND((SUM(BE82:BE111)),  2)</f>
        <v>0</v>
      </c>
      <c r="G33" s="40"/>
      <c r="H33" s="40"/>
      <c r="I33" s="161">
        <v>0.20999999999999999</v>
      </c>
      <c r="J33" s="160">
        <f>ROUND(((SUM(BE82:BE111))*I33),  2)</f>
        <v>0</v>
      </c>
      <c r="K33" s="40"/>
      <c r="L33" s="149"/>
      <c r="S33" s="40"/>
      <c r="T33" s="40"/>
      <c r="U33" s="40"/>
      <c r="V33" s="40"/>
      <c r="W33" s="40"/>
      <c r="X33" s="40"/>
      <c r="Y33" s="40"/>
      <c r="Z33" s="40"/>
      <c r="AA33" s="40"/>
      <c r="AB33" s="40"/>
      <c r="AC33" s="40"/>
      <c r="AD33" s="40"/>
      <c r="AE33" s="40"/>
    </row>
    <row r="34" s="2" customFormat="1" ht="14.4" customHeight="1">
      <c r="A34" s="40"/>
      <c r="B34" s="46"/>
      <c r="C34" s="40"/>
      <c r="D34" s="40"/>
      <c r="E34" s="146" t="s">
        <v>48</v>
      </c>
      <c r="F34" s="160">
        <f>ROUND((SUM(BF82:BF111)),  2)</f>
        <v>0</v>
      </c>
      <c r="G34" s="40"/>
      <c r="H34" s="40"/>
      <c r="I34" s="161">
        <v>0.14999999999999999</v>
      </c>
      <c r="J34" s="160">
        <f>ROUND(((SUM(BF82:BF111))*I34),  2)</f>
        <v>0</v>
      </c>
      <c r="K34" s="40"/>
      <c r="L34" s="149"/>
      <c r="S34" s="40"/>
      <c r="T34" s="40"/>
      <c r="U34" s="40"/>
      <c r="V34" s="40"/>
      <c r="W34" s="40"/>
      <c r="X34" s="40"/>
      <c r="Y34" s="40"/>
      <c r="Z34" s="40"/>
      <c r="AA34" s="40"/>
      <c r="AB34" s="40"/>
      <c r="AC34" s="40"/>
      <c r="AD34" s="40"/>
      <c r="AE34" s="40"/>
    </row>
    <row r="35" hidden="1" s="2" customFormat="1" ht="14.4" customHeight="1">
      <c r="A35" s="40"/>
      <c r="B35" s="46"/>
      <c r="C35" s="40"/>
      <c r="D35" s="40"/>
      <c r="E35" s="146" t="s">
        <v>49</v>
      </c>
      <c r="F35" s="160">
        <f>ROUND((SUM(BG82:BG111)),  2)</f>
        <v>0</v>
      </c>
      <c r="G35" s="40"/>
      <c r="H35" s="40"/>
      <c r="I35" s="161">
        <v>0.20999999999999999</v>
      </c>
      <c r="J35" s="160">
        <f>0</f>
        <v>0</v>
      </c>
      <c r="K35" s="40"/>
      <c r="L35" s="149"/>
      <c r="S35" s="40"/>
      <c r="T35" s="40"/>
      <c r="U35" s="40"/>
      <c r="V35" s="40"/>
      <c r="W35" s="40"/>
      <c r="X35" s="40"/>
      <c r="Y35" s="40"/>
      <c r="Z35" s="40"/>
      <c r="AA35" s="40"/>
      <c r="AB35" s="40"/>
      <c r="AC35" s="40"/>
      <c r="AD35" s="40"/>
      <c r="AE35" s="40"/>
    </row>
    <row r="36" hidden="1" s="2" customFormat="1" ht="14.4" customHeight="1">
      <c r="A36" s="40"/>
      <c r="B36" s="46"/>
      <c r="C36" s="40"/>
      <c r="D36" s="40"/>
      <c r="E36" s="146" t="s">
        <v>50</v>
      </c>
      <c r="F36" s="160">
        <f>ROUND((SUM(BH82:BH111)),  2)</f>
        <v>0</v>
      </c>
      <c r="G36" s="40"/>
      <c r="H36" s="40"/>
      <c r="I36" s="161">
        <v>0.14999999999999999</v>
      </c>
      <c r="J36" s="160">
        <f>0</f>
        <v>0</v>
      </c>
      <c r="K36" s="40"/>
      <c r="L36" s="149"/>
      <c r="S36" s="40"/>
      <c r="T36" s="40"/>
      <c r="U36" s="40"/>
      <c r="V36" s="40"/>
      <c r="W36" s="40"/>
      <c r="X36" s="40"/>
      <c r="Y36" s="40"/>
      <c r="Z36" s="40"/>
      <c r="AA36" s="40"/>
      <c r="AB36" s="40"/>
      <c r="AC36" s="40"/>
      <c r="AD36" s="40"/>
      <c r="AE36" s="40"/>
    </row>
    <row r="37" hidden="1" s="2" customFormat="1" ht="14.4" customHeight="1">
      <c r="A37" s="40"/>
      <c r="B37" s="46"/>
      <c r="C37" s="40"/>
      <c r="D37" s="40"/>
      <c r="E37" s="146" t="s">
        <v>51</v>
      </c>
      <c r="F37" s="160">
        <f>ROUND((SUM(BI82:BI111)),  2)</f>
        <v>0</v>
      </c>
      <c r="G37" s="40"/>
      <c r="H37" s="40"/>
      <c r="I37" s="161">
        <v>0</v>
      </c>
      <c r="J37" s="160">
        <f>0</f>
        <v>0</v>
      </c>
      <c r="K37" s="40"/>
      <c r="L37" s="149"/>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9"/>
      <c r="S38" s="40"/>
      <c r="T38" s="40"/>
      <c r="U38" s="40"/>
      <c r="V38" s="40"/>
      <c r="W38" s="40"/>
      <c r="X38" s="40"/>
      <c r="Y38" s="40"/>
      <c r="Z38" s="40"/>
      <c r="AA38" s="40"/>
      <c r="AB38" s="40"/>
      <c r="AC38" s="40"/>
      <c r="AD38" s="40"/>
      <c r="AE38" s="40"/>
    </row>
    <row r="39" s="2" customFormat="1" ht="25.44" customHeight="1">
      <c r="A39" s="40"/>
      <c r="B39" s="46"/>
      <c r="C39" s="162"/>
      <c r="D39" s="163" t="s">
        <v>52</v>
      </c>
      <c r="E39" s="164"/>
      <c r="F39" s="164"/>
      <c r="G39" s="165" t="s">
        <v>53</v>
      </c>
      <c r="H39" s="166" t="s">
        <v>54</v>
      </c>
      <c r="I39" s="164"/>
      <c r="J39" s="167">
        <f>SUM(J30:J37)</f>
        <v>0</v>
      </c>
      <c r="K39" s="168"/>
      <c r="L39" s="149"/>
      <c r="S39" s="40"/>
      <c r="T39" s="40"/>
      <c r="U39" s="40"/>
      <c r="V39" s="40"/>
      <c r="W39" s="40"/>
      <c r="X39" s="40"/>
      <c r="Y39" s="40"/>
      <c r="Z39" s="40"/>
      <c r="AA39" s="40"/>
      <c r="AB39" s="40"/>
      <c r="AC39" s="40"/>
      <c r="AD39" s="40"/>
      <c r="AE39" s="40"/>
    </row>
    <row r="40" s="2" customFormat="1" ht="14.4" customHeight="1">
      <c r="A40" s="40"/>
      <c r="B40" s="169"/>
      <c r="C40" s="170"/>
      <c r="D40" s="170"/>
      <c r="E40" s="170"/>
      <c r="F40" s="170"/>
      <c r="G40" s="170"/>
      <c r="H40" s="170"/>
      <c r="I40" s="170"/>
      <c r="J40" s="170"/>
      <c r="K40" s="170"/>
      <c r="L40" s="149"/>
      <c r="S40" s="40"/>
      <c r="T40" s="40"/>
      <c r="U40" s="40"/>
      <c r="V40" s="40"/>
      <c r="W40" s="40"/>
      <c r="X40" s="40"/>
      <c r="Y40" s="40"/>
      <c r="Z40" s="40"/>
      <c r="AA40" s="40"/>
      <c r="AB40" s="40"/>
      <c r="AC40" s="40"/>
      <c r="AD40" s="40"/>
      <c r="AE40" s="40"/>
    </row>
    <row r="44" s="2" customFormat="1" ht="6.96" customHeight="1">
      <c r="A44" s="40"/>
      <c r="B44" s="171"/>
      <c r="C44" s="172"/>
      <c r="D44" s="172"/>
      <c r="E44" s="172"/>
      <c r="F44" s="172"/>
      <c r="G44" s="172"/>
      <c r="H44" s="172"/>
      <c r="I44" s="172"/>
      <c r="J44" s="172"/>
      <c r="K44" s="172"/>
      <c r="L44" s="149"/>
      <c r="S44" s="40"/>
      <c r="T44" s="40"/>
      <c r="U44" s="40"/>
      <c r="V44" s="40"/>
      <c r="W44" s="40"/>
      <c r="X44" s="40"/>
      <c r="Y44" s="40"/>
      <c r="Z44" s="40"/>
      <c r="AA44" s="40"/>
      <c r="AB44" s="40"/>
      <c r="AC44" s="40"/>
      <c r="AD44" s="40"/>
      <c r="AE44" s="40"/>
    </row>
    <row r="45" s="2" customFormat="1" ht="24.96" customHeight="1">
      <c r="A45" s="40"/>
      <c r="B45" s="41"/>
      <c r="C45" s="25" t="s">
        <v>195</v>
      </c>
      <c r="D45" s="42"/>
      <c r="E45" s="42"/>
      <c r="F45" s="42"/>
      <c r="G45" s="42"/>
      <c r="H45" s="42"/>
      <c r="I45" s="42"/>
      <c r="J45" s="42"/>
      <c r="K45" s="42"/>
      <c r="L45" s="149"/>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9"/>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9"/>
      <c r="S47" s="40"/>
      <c r="T47" s="40"/>
      <c r="U47" s="40"/>
      <c r="V47" s="40"/>
      <c r="W47" s="40"/>
      <c r="X47" s="40"/>
      <c r="Y47" s="40"/>
      <c r="Z47" s="40"/>
      <c r="AA47" s="40"/>
      <c r="AB47" s="40"/>
      <c r="AC47" s="40"/>
      <c r="AD47" s="40"/>
      <c r="AE47" s="40"/>
    </row>
    <row r="48" s="2" customFormat="1" ht="16.5" customHeight="1">
      <c r="A48" s="40"/>
      <c r="B48" s="41"/>
      <c r="C48" s="42"/>
      <c r="D48" s="42"/>
      <c r="E48" s="173" t="str">
        <f>E7</f>
        <v>Ostravská univerzita, objekt A, Přírodovědecká fakulta</v>
      </c>
      <c r="F48" s="34"/>
      <c r="G48" s="34"/>
      <c r="H48" s="34"/>
      <c r="I48" s="42"/>
      <c r="J48" s="42"/>
      <c r="K48" s="42"/>
      <c r="L48" s="149"/>
      <c r="S48" s="40"/>
      <c r="T48" s="40"/>
      <c r="U48" s="40"/>
      <c r="V48" s="40"/>
      <c r="W48" s="40"/>
      <c r="X48" s="40"/>
      <c r="Y48" s="40"/>
      <c r="Z48" s="40"/>
      <c r="AA48" s="40"/>
      <c r="AB48" s="40"/>
      <c r="AC48" s="40"/>
      <c r="AD48" s="40"/>
      <c r="AE48" s="40"/>
    </row>
    <row r="49" s="2" customFormat="1" ht="12" customHeight="1">
      <c r="A49" s="40"/>
      <c r="B49" s="41"/>
      <c r="C49" s="34" t="s">
        <v>178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16.5" customHeight="1">
      <c r="A50" s="40"/>
      <c r="B50" s="41"/>
      <c r="C50" s="42"/>
      <c r="D50" s="42"/>
      <c r="E50" s="71" t="str">
        <f>E9</f>
        <v>IO 01 - Areálové rozvody NN</v>
      </c>
      <c r="F50" s="42"/>
      <c r="G50" s="42"/>
      <c r="H50" s="42"/>
      <c r="I50" s="42"/>
      <c r="J50" s="42"/>
      <c r="K50" s="42"/>
      <c r="L50" s="149"/>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k.ú. Moravská Ostrava, ul. 30. dubna 22/1404 70200</v>
      </c>
      <c r="G52" s="42"/>
      <c r="H52" s="42"/>
      <c r="I52" s="34" t="s">
        <v>23</v>
      </c>
      <c r="J52" s="74" t="str">
        <f>IF(J12="","",J12)</f>
        <v>31. 8. 2023</v>
      </c>
      <c r="K52" s="42"/>
      <c r="L52" s="149"/>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9"/>
      <c r="S53" s="40"/>
      <c r="T53" s="40"/>
      <c r="U53" s="40"/>
      <c r="V53" s="40"/>
      <c r="W53" s="40"/>
      <c r="X53" s="40"/>
      <c r="Y53" s="40"/>
      <c r="Z53" s="40"/>
      <c r="AA53" s="40"/>
      <c r="AB53" s="40"/>
      <c r="AC53" s="40"/>
      <c r="AD53" s="40"/>
      <c r="AE53" s="40"/>
    </row>
    <row r="54" s="2" customFormat="1" ht="25.65" customHeight="1">
      <c r="A54" s="40"/>
      <c r="B54" s="41"/>
      <c r="C54" s="34" t="s">
        <v>25</v>
      </c>
      <c r="D54" s="42"/>
      <c r="E54" s="42"/>
      <c r="F54" s="29" t="str">
        <f>E15</f>
        <v>Ostravská univerzita</v>
      </c>
      <c r="G54" s="42"/>
      <c r="H54" s="42"/>
      <c r="I54" s="34" t="s">
        <v>33</v>
      </c>
      <c r="J54" s="38" t="str">
        <f>E21</f>
        <v>Ateliér Velehradský, s.r.o.</v>
      </c>
      <c r="K54" s="42"/>
      <c r="L54" s="149"/>
      <c r="S54" s="40"/>
      <c r="T54" s="40"/>
      <c r="U54" s="40"/>
      <c r="V54" s="40"/>
      <c r="W54" s="40"/>
      <c r="X54" s="40"/>
      <c r="Y54" s="40"/>
      <c r="Z54" s="40"/>
      <c r="AA54" s="40"/>
      <c r="AB54" s="40"/>
      <c r="AC54" s="40"/>
      <c r="AD54" s="40"/>
      <c r="AE54" s="40"/>
    </row>
    <row r="55" s="2" customFormat="1" ht="40.05" customHeight="1">
      <c r="A55" s="40"/>
      <c r="B55" s="41"/>
      <c r="C55" s="34" t="s">
        <v>31</v>
      </c>
      <c r="D55" s="42"/>
      <c r="E55" s="42"/>
      <c r="F55" s="29" t="str">
        <f>IF(E18="","",E18)</f>
        <v>Vyplň údaj</v>
      </c>
      <c r="G55" s="42"/>
      <c r="H55" s="42"/>
      <c r="I55" s="34" t="s">
        <v>38</v>
      </c>
      <c r="J55" s="38" t="str">
        <f>E24</f>
        <v>Ateliér Velehradský, s.r.o. Ing. Vojtěch Biolek</v>
      </c>
      <c r="K55" s="42"/>
      <c r="L55" s="149"/>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9"/>
      <c r="S56" s="40"/>
      <c r="T56" s="40"/>
      <c r="U56" s="40"/>
      <c r="V56" s="40"/>
      <c r="W56" s="40"/>
      <c r="X56" s="40"/>
      <c r="Y56" s="40"/>
      <c r="Z56" s="40"/>
      <c r="AA56" s="40"/>
      <c r="AB56" s="40"/>
      <c r="AC56" s="40"/>
      <c r="AD56" s="40"/>
      <c r="AE56" s="40"/>
    </row>
    <row r="57" s="2" customFormat="1" ht="29.28" customHeight="1">
      <c r="A57" s="40"/>
      <c r="B57" s="41"/>
      <c r="C57" s="175" t="s">
        <v>196</v>
      </c>
      <c r="D57" s="176"/>
      <c r="E57" s="176"/>
      <c r="F57" s="176"/>
      <c r="G57" s="176"/>
      <c r="H57" s="176"/>
      <c r="I57" s="176"/>
      <c r="J57" s="177" t="s">
        <v>197</v>
      </c>
      <c r="K57" s="176"/>
      <c r="L57" s="149"/>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9"/>
      <c r="S58" s="40"/>
      <c r="T58" s="40"/>
      <c r="U58" s="40"/>
      <c r="V58" s="40"/>
      <c r="W58" s="40"/>
      <c r="X58" s="40"/>
      <c r="Y58" s="40"/>
      <c r="Z58" s="40"/>
      <c r="AA58" s="40"/>
      <c r="AB58" s="40"/>
      <c r="AC58" s="40"/>
      <c r="AD58" s="40"/>
      <c r="AE58" s="40"/>
    </row>
    <row r="59" s="2" customFormat="1" ht="22.8" customHeight="1">
      <c r="A59" s="40"/>
      <c r="B59" s="41"/>
      <c r="C59" s="178" t="s">
        <v>74</v>
      </c>
      <c r="D59" s="42"/>
      <c r="E59" s="42"/>
      <c r="F59" s="42"/>
      <c r="G59" s="42"/>
      <c r="H59" s="42"/>
      <c r="I59" s="42"/>
      <c r="J59" s="104">
        <f>J82</f>
        <v>0</v>
      </c>
      <c r="K59" s="42"/>
      <c r="L59" s="149"/>
      <c r="S59" s="40"/>
      <c r="T59" s="40"/>
      <c r="U59" s="40"/>
      <c r="V59" s="40"/>
      <c r="W59" s="40"/>
      <c r="X59" s="40"/>
      <c r="Y59" s="40"/>
      <c r="Z59" s="40"/>
      <c r="AA59" s="40"/>
      <c r="AB59" s="40"/>
      <c r="AC59" s="40"/>
      <c r="AD59" s="40"/>
      <c r="AE59" s="40"/>
      <c r="AU59" s="19" t="s">
        <v>198</v>
      </c>
    </row>
    <row r="60" s="9" customFormat="1" ht="24.96" customHeight="1">
      <c r="A60" s="9"/>
      <c r="B60" s="179"/>
      <c r="C60" s="180"/>
      <c r="D60" s="181" t="s">
        <v>8638</v>
      </c>
      <c r="E60" s="182"/>
      <c r="F60" s="182"/>
      <c r="G60" s="182"/>
      <c r="H60" s="182"/>
      <c r="I60" s="182"/>
      <c r="J60" s="183">
        <f>J83</f>
        <v>0</v>
      </c>
      <c r="K60" s="180"/>
      <c r="L60" s="184"/>
      <c r="S60" s="9"/>
      <c r="T60" s="9"/>
      <c r="U60" s="9"/>
      <c r="V60" s="9"/>
      <c r="W60" s="9"/>
      <c r="X60" s="9"/>
      <c r="Y60" s="9"/>
      <c r="Z60" s="9"/>
      <c r="AA60" s="9"/>
      <c r="AB60" s="9"/>
      <c r="AC60" s="9"/>
      <c r="AD60" s="9"/>
      <c r="AE60" s="9"/>
    </row>
    <row r="61" s="9" customFormat="1" ht="24.96" customHeight="1">
      <c r="A61" s="9"/>
      <c r="B61" s="179"/>
      <c r="C61" s="180"/>
      <c r="D61" s="181" t="s">
        <v>9048</v>
      </c>
      <c r="E61" s="182"/>
      <c r="F61" s="182"/>
      <c r="G61" s="182"/>
      <c r="H61" s="182"/>
      <c r="I61" s="182"/>
      <c r="J61" s="183">
        <f>J101</f>
        <v>0</v>
      </c>
      <c r="K61" s="180"/>
      <c r="L61" s="184"/>
      <c r="S61" s="9"/>
      <c r="T61" s="9"/>
      <c r="U61" s="9"/>
      <c r="V61" s="9"/>
      <c r="W61" s="9"/>
      <c r="X61" s="9"/>
      <c r="Y61" s="9"/>
      <c r="Z61" s="9"/>
      <c r="AA61" s="9"/>
      <c r="AB61" s="9"/>
      <c r="AC61" s="9"/>
      <c r="AD61" s="9"/>
      <c r="AE61" s="9"/>
    </row>
    <row r="62" s="9" customFormat="1" ht="24.96" customHeight="1">
      <c r="A62" s="9"/>
      <c r="B62" s="179"/>
      <c r="C62" s="180"/>
      <c r="D62" s="181" t="s">
        <v>9664</v>
      </c>
      <c r="E62" s="182"/>
      <c r="F62" s="182"/>
      <c r="G62" s="182"/>
      <c r="H62" s="182"/>
      <c r="I62" s="182"/>
      <c r="J62" s="183">
        <f>J106</f>
        <v>0</v>
      </c>
      <c r="K62" s="180"/>
      <c r="L62" s="184"/>
      <c r="S62" s="9"/>
      <c r="T62" s="9"/>
      <c r="U62" s="9"/>
      <c r="V62" s="9"/>
      <c r="W62" s="9"/>
      <c r="X62" s="9"/>
      <c r="Y62" s="9"/>
      <c r="Z62" s="9"/>
      <c r="AA62" s="9"/>
      <c r="AB62" s="9"/>
      <c r="AC62" s="9"/>
      <c r="AD62" s="9"/>
      <c r="AE62" s="9"/>
    </row>
    <row r="63" s="2" customFormat="1" ht="21.84" customHeight="1">
      <c r="A63" s="40"/>
      <c r="B63" s="41"/>
      <c r="C63" s="42"/>
      <c r="D63" s="42"/>
      <c r="E63" s="42"/>
      <c r="F63" s="42"/>
      <c r="G63" s="42"/>
      <c r="H63" s="42"/>
      <c r="I63" s="42"/>
      <c r="J63" s="42"/>
      <c r="K63" s="42"/>
      <c r="L63" s="149"/>
      <c r="S63" s="40"/>
      <c r="T63" s="40"/>
      <c r="U63" s="40"/>
      <c r="V63" s="40"/>
      <c r="W63" s="40"/>
      <c r="X63" s="40"/>
      <c r="Y63" s="40"/>
      <c r="Z63" s="40"/>
      <c r="AA63" s="40"/>
      <c r="AB63" s="40"/>
      <c r="AC63" s="40"/>
      <c r="AD63" s="40"/>
      <c r="AE63" s="40"/>
    </row>
    <row r="64" s="2" customFormat="1" ht="6.96" customHeight="1">
      <c r="A64" s="40"/>
      <c r="B64" s="61"/>
      <c r="C64" s="62"/>
      <c r="D64" s="62"/>
      <c r="E64" s="62"/>
      <c r="F64" s="62"/>
      <c r="G64" s="62"/>
      <c r="H64" s="62"/>
      <c r="I64" s="62"/>
      <c r="J64" s="62"/>
      <c r="K64" s="62"/>
      <c r="L64" s="149"/>
      <c r="S64" s="40"/>
      <c r="T64" s="40"/>
      <c r="U64" s="40"/>
      <c r="V64" s="40"/>
      <c r="W64" s="40"/>
      <c r="X64" s="40"/>
      <c r="Y64" s="40"/>
      <c r="Z64" s="40"/>
      <c r="AA64" s="40"/>
      <c r="AB64" s="40"/>
      <c r="AC64" s="40"/>
      <c r="AD64" s="40"/>
      <c r="AE64" s="40"/>
    </row>
    <row r="68" s="2" customFormat="1" ht="6.96" customHeight="1">
      <c r="A68" s="40"/>
      <c r="B68" s="63"/>
      <c r="C68" s="64"/>
      <c r="D68" s="64"/>
      <c r="E68" s="64"/>
      <c r="F68" s="64"/>
      <c r="G68" s="64"/>
      <c r="H68" s="64"/>
      <c r="I68" s="64"/>
      <c r="J68" s="64"/>
      <c r="K68" s="64"/>
      <c r="L68" s="149"/>
      <c r="S68" s="40"/>
      <c r="T68" s="40"/>
      <c r="U68" s="40"/>
      <c r="V68" s="40"/>
      <c r="W68" s="40"/>
      <c r="X68" s="40"/>
      <c r="Y68" s="40"/>
      <c r="Z68" s="40"/>
      <c r="AA68" s="40"/>
      <c r="AB68" s="40"/>
      <c r="AC68" s="40"/>
      <c r="AD68" s="40"/>
      <c r="AE68" s="40"/>
    </row>
    <row r="69" s="2" customFormat="1" ht="24.96" customHeight="1">
      <c r="A69" s="40"/>
      <c r="B69" s="41"/>
      <c r="C69" s="25" t="s">
        <v>220</v>
      </c>
      <c r="D69" s="42"/>
      <c r="E69" s="42"/>
      <c r="F69" s="42"/>
      <c r="G69" s="42"/>
      <c r="H69" s="42"/>
      <c r="I69" s="42"/>
      <c r="J69" s="42"/>
      <c r="K69" s="42"/>
      <c r="L69" s="149"/>
      <c r="S69" s="40"/>
      <c r="T69" s="40"/>
      <c r="U69" s="40"/>
      <c r="V69" s="40"/>
      <c r="W69" s="40"/>
      <c r="X69" s="40"/>
      <c r="Y69" s="40"/>
      <c r="Z69" s="40"/>
      <c r="AA69" s="40"/>
      <c r="AB69" s="40"/>
      <c r="AC69" s="40"/>
      <c r="AD69" s="40"/>
      <c r="AE69" s="40"/>
    </row>
    <row r="70" s="2" customFormat="1" ht="6.96" customHeight="1">
      <c r="A70" s="40"/>
      <c r="B70" s="41"/>
      <c r="C70" s="42"/>
      <c r="D70" s="42"/>
      <c r="E70" s="42"/>
      <c r="F70" s="42"/>
      <c r="G70" s="42"/>
      <c r="H70" s="42"/>
      <c r="I70" s="42"/>
      <c r="J70" s="42"/>
      <c r="K70" s="42"/>
      <c r="L70" s="149"/>
      <c r="S70" s="40"/>
      <c r="T70" s="40"/>
      <c r="U70" s="40"/>
      <c r="V70" s="40"/>
      <c r="W70" s="40"/>
      <c r="X70" s="40"/>
      <c r="Y70" s="40"/>
      <c r="Z70" s="40"/>
      <c r="AA70" s="40"/>
      <c r="AB70" s="40"/>
      <c r="AC70" s="40"/>
      <c r="AD70" s="40"/>
      <c r="AE70" s="40"/>
    </row>
    <row r="71" s="2" customFormat="1" ht="12" customHeight="1">
      <c r="A71" s="40"/>
      <c r="B71" s="41"/>
      <c r="C71" s="34" t="s">
        <v>16</v>
      </c>
      <c r="D71" s="42"/>
      <c r="E71" s="42"/>
      <c r="F71" s="42"/>
      <c r="G71" s="42"/>
      <c r="H71" s="42"/>
      <c r="I71" s="42"/>
      <c r="J71" s="42"/>
      <c r="K71" s="42"/>
      <c r="L71" s="149"/>
      <c r="S71" s="40"/>
      <c r="T71" s="40"/>
      <c r="U71" s="40"/>
      <c r="V71" s="40"/>
      <c r="W71" s="40"/>
      <c r="X71" s="40"/>
      <c r="Y71" s="40"/>
      <c r="Z71" s="40"/>
      <c r="AA71" s="40"/>
      <c r="AB71" s="40"/>
      <c r="AC71" s="40"/>
      <c r="AD71" s="40"/>
      <c r="AE71" s="40"/>
    </row>
    <row r="72" s="2" customFormat="1" ht="16.5" customHeight="1">
      <c r="A72" s="40"/>
      <c r="B72" s="41"/>
      <c r="C72" s="42"/>
      <c r="D72" s="42"/>
      <c r="E72" s="173" t="str">
        <f>E7</f>
        <v>Ostravská univerzita, objekt A, Přírodovědecká fakulta</v>
      </c>
      <c r="F72" s="34"/>
      <c r="G72" s="34"/>
      <c r="H72" s="34"/>
      <c r="I72" s="42"/>
      <c r="J72" s="42"/>
      <c r="K72" s="42"/>
      <c r="L72" s="149"/>
      <c r="S72" s="40"/>
      <c r="T72" s="40"/>
      <c r="U72" s="40"/>
      <c r="V72" s="40"/>
      <c r="W72" s="40"/>
      <c r="X72" s="40"/>
      <c r="Y72" s="40"/>
      <c r="Z72" s="40"/>
      <c r="AA72" s="40"/>
      <c r="AB72" s="40"/>
      <c r="AC72" s="40"/>
      <c r="AD72" s="40"/>
      <c r="AE72" s="40"/>
    </row>
    <row r="73" s="2" customFormat="1" ht="12" customHeight="1">
      <c r="A73" s="40"/>
      <c r="B73" s="41"/>
      <c r="C73" s="34" t="s">
        <v>178</v>
      </c>
      <c r="D73" s="42"/>
      <c r="E73" s="42"/>
      <c r="F73" s="42"/>
      <c r="G73" s="42"/>
      <c r="H73" s="42"/>
      <c r="I73" s="42"/>
      <c r="J73" s="42"/>
      <c r="K73" s="42"/>
      <c r="L73" s="149"/>
      <c r="S73" s="40"/>
      <c r="T73" s="40"/>
      <c r="U73" s="40"/>
      <c r="V73" s="40"/>
      <c r="W73" s="40"/>
      <c r="X73" s="40"/>
      <c r="Y73" s="40"/>
      <c r="Z73" s="40"/>
      <c r="AA73" s="40"/>
      <c r="AB73" s="40"/>
      <c r="AC73" s="40"/>
      <c r="AD73" s="40"/>
      <c r="AE73" s="40"/>
    </row>
    <row r="74" s="2" customFormat="1" ht="16.5" customHeight="1">
      <c r="A74" s="40"/>
      <c r="B74" s="41"/>
      <c r="C74" s="42"/>
      <c r="D74" s="42"/>
      <c r="E74" s="71" t="str">
        <f>E9</f>
        <v>IO 01 - Areálové rozvody NN</v>
      </c>
      <c r="F74" s="42"/>
      <c r="G74" s="42"/>
      <c r="H74" s="42"/>
      <c r="I74" s="42"/>
      <c r="J74" s="42"/>
      <c r="K74" s="42"/>
      <c r="L74" s="149"/>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12" customHeight="1">
      <c r="A76" s="40"/>
      <c r="B76" s="41"/>
      <c r="C76" s="34" t="s">
        <v>21</v>
      </c>
      <c r="D76" s="42"/>
      <c r="E76" s="42"/>
      <c r="F76" s="29" t="str">
        <f>F12</f>
        <v>k.ú. Moravská Ostrava, ul. 30. dubna 22/1404 70200</v>
      </c>
      <c r="G76" s="42"/>
      <c r="H76" s="42"/>
      <c r="I76" s="34" t="s">
        <v>23</v>
      </c>
      <c r="J76" s="74" t="str">
        <f>IF(J12="","",J12)</f>
        <v>31. 8. 2023</v>
      </c>
      <c r="K76" s="42"/>
      <c r="L76" s="149"/>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9"/>
      <c r="S77" s="40"/>
      <c r="T77" s="40"/>
      <c r="U77" s="40"/>
      <c r="V77" s="40"/>
      <c r="W77" s="40"/>
      <c r="X77" s="40"/>
      <c r="Y77" s="40"/>
      <c r="Z77" s="40"/>
      <c r="AA77" s="40"/>
      <c r="AB77" s="40"/>
      <c r="AC77" s="40"/>
      <c r="AD77" s="40"/>
      <c r="AE77" s="40"/>
    </row>
    <row r="78" s="2" customFormat="1" ht="25.65" customHeight="1">
      <c r="A78" s="40"/>
      <c r="B78" s="41"/>
      <c r="C78" s="34" t="s">
        <v>25</v>
      </c>
      <c r="D78" s="42"/>
      <c r="E78" s="42"/>
      <c r="F78" s="29" t="str">
        <f>E15</f>
        <v>Ostravská univerzita</v>
      </c>
      <c r="G78" s="42"/>
      <c r="H78" s="42"/>
      <c r="I78" s="34" t="s">
        <v>33</v>
      </c>
      <c r="J78" s="38" t="str">
        <f>E21</f>
        <v>Ateliér Velehradský, s.r.o.</v>
      </c>
      <c r="K78" s="42"/>
      <c r="L78" s="149"/>
      <c r="S78" s="40"/>
      <c r="T78" s="40"/>
      <c r="U78" s="40"/>
      <c r="V78" s="40"/>
      <c r="W78" s="40"/>
      <c r="X78" s="40"/>
      <c r="Y78" s="40"/>
      <c r="Z78" s="40"/>
      <c r="AA78" s="40"/>
      <c r="AB78" s="40"/>
      <c r="AC78" s="40"/>
      <c r="AD78" s="40"/>
      <c r="AE78" s="40"/>
    </row>
    <row r="79" s="2" customFormat="1" ht="40.05" customHeight="1">
      <c r="A79" s="40"/>
      <c r="B79" s="41"/>
      <c r="C79" s="34" t="s">
        <v>31</v>
      </c>
      <c r="D79" s="42"/>
      <c r="E79" s="42"/>
      <c r="F79" s="29" t="str">
        <f>IF(E18="","",E18)</f>
        <v>Vyplň údaj</v>
      </c>
      <c r="G79" s="42"/>
      <c r="H79" s="42"/>
      <c r="I79" s="34" t="s">
        <v>38</v>
      </c>
      <c r="J79" s="38" t="str">
        <f>E24</f>
        <v>Ateliér Velehradský, s.r.o. Ing. Vojtěch Biolek</v>
      </c>
      <c r="K79" s="42"/>
      <c r="L79" s="149"/>
      <c r="S79" s="40"/>
      <c r="T79" s="40"/>
      <c r="U79" s="40"/>
      <c r="V79" s="40"/>
      <c r="W79" s="40"/>
      <c r="X79" s="40"/>
      <c r="Y79" s="40"/>
      <c r="Z79" s="40"/>
      <c r="AA79" s="40"/>
      <c r="AB79" s="40"/>
      <c r="AC79" s="40"/>
      <c r="AD79" s="40"/>
      <c r="AE79" s="40"/>
    </row>
    <row r="80" s="2" customFormat="1" ht="10.32" customHeight="1">
      <c r="A80" s="40"/>
      <c r="B80" s="41"/>
      <c r="C80" s="42"/>
      <c r="D80" s="42"/>
      <c r="E80" s="42"/>
      <c r="F80" s="42"/>
      <c r="G80" s="42"/>
      <c r="H80" s="42"/>
      <c r="I80" s="42"/>
      <c r="J80" s="42"/>
      <c r="K80" s="42"/>
      <c r="L80" s="149"/>
      <c r="S80" s="40"/>
      <c r="T80" s="40"/>
      <c r="U80" s="40"/>
      <c r="V80" s="40"/>
      <c r="W80" s="40"/>
      <c r="X80" s="40"/>
      <c r="Y80" s="40"/>
      <c r="Z80" s="40"/>
      <c r="AA80" s="40"/>
      <c r="AB80" s="40"/>
      <c r="AC80" s="40"/>
      <c r="AD80" s="40"/>
      <c r="AE80" s="40"/>
    </row>
    <row r="81" s="11" customFormat="1" ht="29.28" customHeight="1">
      <c r="A81" s="190"/>
      <c r="B81" s="191"/>
      <c r="C81" s="192" t="s">
        <v>221</v>
      </c>
      <c r="D81" s="193" t="s">
        <v>61</v>
      </c>
      <c r="E81" s="193" t="s">
        <v>57</v>
      </c>
      <c r="F81" s="193" t="s">
        <v>58</v>
      </c>
      <c r="G81" s="193" t="s">
        <v>222</v>
      </c>
      <c r="H81" s="193" t="s">
        <v>223</v>
      </c>
      <c r="I81" s="193" t="s">
        <v>224</v>
      </c>
      <c r="J81" s="193" t="s">
        <v>197</v>
      </c>
      <c r="K81" s="194" t="s">
        <v>225</v>
      </c>
      <c r="L81" s="195"/>
      <c r="M81" s="94" t="s">
        <v>19</v>
      </c>
      <c r="N81" s="95" t="s">
        <v>46</v>
      </c>
      <c r="O81" s="95" t="s">
        <v>226</v>
      </c>
      <c r="P81" s="95" t="s">
        <v>227</v>
      </c>
      <c r="Q81" s="95" t="s">
        <v>228</v>
      </c>
      <c r="R81" s="95" t="s">
        <v>229</v>
      </c>
      <c r="S81" s="95" t="s">
        <v>230</v>
      </c>
      <c r="T81" s="96" t="s">
        <v>231</v>
      </c>
      <c r="U81" s="190"/>
      <c r="V81" s="190"/>
      <c r="W81" s="190"/>
      <c r="X81" s="190"/>
      <c r="Y81" s="190"/>
      <c r="Z81" s="190"/>
      <c r="AA81" s="190"/>
      <c r="AB81" s="190"/>
      <c r="AC81" s="190"/>
      <c r="AD81" s="190"/>
      <c r="AE81" s="190"/>
    </row>
    <row r="82" s="2" customFormat="1" ht="22.8" customHeight="1">
      <c r="A82" s="40"/>
      <c r="B82" s="41"/>
      <c r="C82" s="101" t="s">
        <v>232</v>
      </c>
      <c r="D82" s="42"/>
      <c r="E82" s="42"/>
      <c r="F82" s="42"/>
      <c r="G82" s="42"/>
      <c r="H82" s="42"/>
      <c r="I82" s="42"/>
      <c r="J82" s="196">
        <f>BK82</f>
        <v>0</v>
      </c>
      <c r="K82" s="42"/>
      <c r="L82" s="46"/>
      <c r="M82" s="97"/>
      <c r="N82" s="197"/>
      <c r="O82" s="98"/>
      <c r="P82" s="198">
        <f>P83+P101+P106</f>
        <v>0</v>
      </c>
      <c r="Q82" s="98"/>
      <c r="R82" s="198">
        <f>R83+R101+R106</f>
        <v>0</v>
      </c>
      <c r="S82" s="98"/>
      <c r="T82" s="199">
        <f>T83+T101+T106</f>
        <v>0</v>
      </c>
      <c r="U82" s="40"/>
      <c r="V82" s="40"/>
      <c r="W82" s="40"/>
      <c r="X82" s="40"/>
      <c r="Y82" s="40"/>
      <c r="Z82" s="40"/>
      <c r="AA82" s="40"/>
      <c r="AB82" s="40"/>
      <c r="AC82" s="40"/>
      <c r="AD82" s="40"/>
      <c r="AE82" s="40"/>
      <c r="AT82" s="19" t="s">
        <v>75</v>
      </c>
      <c r="AU82" s="19" t="s">
        <v>198</v>
      </c>
      <c r="BK82" s="200">
        <f>BK83+BK101+BK106</f>
        <v>0</v>
      </c>
    </row>
    <row r="83" s="12" customFormat="1" ht="25.92" customHeight="1">
      <c r="A83" s="12"/>
      <c r="B83" s="201"/>
      <c r="C83" s="202"/>
      <c r="D83" s="203" t="s">
        <v>75</v>
      </c>
      <c r="E83" s="204" t="s">
        <v>8641</v>
      </c>
      <c r="F83" s="204" t="s">
        <v>8642</v>
      </c>
      <c r="G83" s="202"/>
      <c r="H83" s="202"/>
      <c r="I83" s="205"/>
      <c r="J83" s="206">
        <f>BK83</f>
        <v>0</v>
      </c>
      <c r="K83" s="202"/>
      <c r="L83" s="207"/>
      <c r="M83" s="208"/>
      <c r="N83" s="209"/>
      <c r="O83" s="209"/>
      <c r="P83" s="210">
        <f>SUM(P84:P100)</f>
        <v>0</v>
      </c>
      <c r="Q83" s="209"/>
      <c r="R83" s="210">
        <f>SUM(R84:R100)</f>
        <v>0</v>
      </c>
      <c r="S83" s="209"/>
      <c r="T83" s="211">
        <f>SUM(T84:T100)</f>
        <v>0</v>
      </c>
      <c r="U83" s="12"/>
      <c r="V83" s="12"/>
      <c r="W83" s="12"/>
      <c r="X83" s="12"/>
      <c r="Y83" s="12"/>
      <c r="Z83" s="12"/>
      <c r="AA83" s="12"/>
      <c r="AB83" s="12"/>
      <c r="AC83" s="12"/>
      <c r="AD83" s="12"/>
      <c r="AE83" s="12"/>
      <c r="AR83" s="212" t="s">
        <v>83</v>
      </c>
      <c r="AT83" s="213" t="s">
        <v>75</v>
      </c>
      <c r="AU83" s="213" t="s">
        <v>76</v>
      </c>
      <c r="AY83" s="212" t="s">
        <v>235</v>
      </c>
      <c r="BK83" s="214">
        <f>SUM(BK84:BK100)</f>
        <v>0</v>
      </c>
    </row>
    <row r="84" s="2" customFormat="1" ht="24.15" customHeight="1">
      <c r="A84" s="40"/>
      <c r="B84" s="41"/>
      <c r="C84" s="217" t="s">
        <v>83</v>
      </c>
      <c r="D84" s="217" t="s">
        <v>237</v>
      </c>
      <c r="E84" s="218" t="s">
        <v>9665</v>
      </c>
      <c r="F84" s="219" t="s">
        <v>9666</v>
      </c>
      <c r="G84" s="220" t="s">
        <v>369</v>
      </c>
      <c r="H84" s="221">
        <v>45</v>
      </c>
      <c r="I84" s="222"/>
      <c r="J84" s="223">
        <f>ROUND(I84*H84,2)</f>
        <v>0</v>
      </c>
      <c r="K84" s="219" t="s">
        <v>7283</v>
      </c>
      <c r="L84" s="46"/>
      <c r="M84" s="224" t="s">
        <v>19</v>
      </c>
      <c r="N84" s="225" t="s">
        <v>47</v>
      </c>
      <c r="O84" s="86"/>
      <c r="P84" s="226">
        <f>O84*H84</f>
        <v>0</v>
      </c>
      <c r="Q84" s="226">
        <v>0</v>
      </c>
      <c r="R84" s="226">
        <f>Q84*H84</f>
        <v>0</v>
      </c>
      <c r="S84" s="226">
        <v>0</v>
      </c>
      <c r="T84" s="227">
        <f>S84*H84</f>
        <v>0</v>
      </c>
      <c r="U84" s="40"/>
      <c r="V84" s="40"/>
      <c r="W84" s="40"/>
      <c r="X84" s="40"/>
      <c r="Y84" s="40"/>
      <c r="Z84" s="40"/>
      <c r="AA84" s="40"/>
      <c r="AB84" s="40"/>
      <c r="AC84" s="40"/>
      <c r="AD84" s="40"/>
      <c r="AE84" s="40"/>
      <c r="AR84" s="228" t="s">
        <v>100</v>
      </c>
      <c r="AT84" s="228" t="s">
        <v>237</v>
      </c>
      <c r="AU84" s="228" t="s">
        <v>83</v>
      </c>
      <c r="AY84" s="19" t="s">
        <v>235</v>
      </c>
      <c r="BE84" s="229">
        <f>IF(N84="základní",J84,0)</f>
        <v>0</v>
      </c>
      <c r="BF84" s="229">
        <f>IF(N84="snížená",J84,0)</f>
        <v>0</v>
      </c>
      <c r="BG84" s="229">
        <f>IF(N84="zákl. přenesená",J84,0)</f>
        <v>0</v>
      </c>
      <c r="BH84" s="229">
        <f>IF(N84="sníž. přenesená",J84,0)</f>
        <v>0</v>
      </c>
      <c r="BI84" s="229">
        <f>IF(N84="nulová",J84,0)</f>
        <v>0</v>
      </c>
      <c r="BJ84" s="19" t="s">
        <v>83</v>
      </c>
      <c r="BK84" s="229">
        <f>ROUND(I84*H84,2)</f>
        <v>0</v>
      </c>
      <c r="BL84" s="19" t="s">
        <v>100</v>
      </c>
      <c r="BM84" s="228" t="s">
        <v>85</v>
      </c>
    </row>
    <row r="85" s="2" customFormat="1" ht="89.25" customHeight="1">
      <c r="A85" s="40"/>
      <c r="B85" s="41"/>
      <c r="C85" s="283" t="s">
        <v>85</v>
      </c>
      <c r="D85" s="283" t="s">
        <v>1610</v>
      </c>
      <c r="E85" s="284" t="s">
        <v>9667</v>
      </c>
      <c r="F85" s="285" t="s">
        <v>9668</v>
      </c>
      <c r="G85" s="286" t="s">
        <v>369</v>
      </c>
      <c r="H85" s="287">
        <v>45</v>
      </c>
      <c r="I85" s="288"/>
      <c r="J85" s="289">
        <f>ROUND(I85*H85,2)</f>
        <v>0</v>
      </c>
      <c r="K85" s="285" t="s">
        <v>7283</v>
      </c>
      <c r="L85" s="290"/>
      <c r="M85" s="291" t="s">
        <v>19</v>
      </c>
      <c r="N85" s="292" t="s">
        <v>47</v>
      </c>
      <c r="O85" s="86"/>
      <c r="P85" s="226">
        <f>O85*H85</f>
        <v>0</v>
      </c>
      <c r="Q85" s="226">
        <v>0</v>
      </c>
      <c r="R85" s="226">
        <f>Q85*H85</f>
        <v>0</v>
      </c>
      <c r="S85" s="226">
        <v>0</v>
      </c>
      <c r="T85" s="227">
        <f>S85*H85</f>
        <v>0</v>
      </c>
      <c r="U85" s="40"/>
      <c r="V85" s="40"/>
      <c r="W85" s="40"/>
      <c r="X85" s="40"/>
      <c r="Y85" s="40"/>
      <c r="Z85" s="40"/>
      <c r="AA85" s="40"/>
      <c r="AB85" s="40"/>
      <c r="AC85" s="40"/>
      <c r="AD85" s="40"/>
      <c r="AE85" s="40"/>
      <c r="AR85" s="228" t="s">
        <v>352</v>
      </c>
      <c r="AT85" s="228" t="s">
        <v>1610</v>
      </c>
      <c r="AU85" s="228" t="s">
        <v>83</v>
      </c>
      <c r="AY85" s="19" t="s">
        <v>235</v>
      </c>
      <c r="BE85" s="229">
        <f>IF(N85="základní",J85,0)</f>
        <v>0</v>
      </c>
      <c r="BF85" s="229">
        <f>IF(N85="snížená",J85,0)</f>
        <v>0</v>
      </c>
      <c r="BG85" s="229">
        <f>IF(N85="zákl. přenesená",J85,0)</f>
        <v>0</v>
      </c>
      <c r="BH85" s="229">
        <f>IF(N85="sníž. přenesená",J85,0)</f>
        <v>0</v>
      </c>
      <c r="BI85" s="229">
        <f>IF(N85="nulová",J85,0)</f>
        <v>0</v>
      </c>
      <c r="BJ85" s="19" t="s">
        <v>83</v>
      </c>
      <c r="BK85" s="229">
        <f>ROUND(I85*H85,2)</f>
        <v>0</v>
      </c>
      <c r="BL85" s="19" t="s">
        <v>100</v>
      </c>
      <c r="BM85" s="228" t="s">
        <v>100</v>
      </c>
    </row>
    <row r="86" s="2" customFormat="1">
      <c r="A86" s="40"/>
      <c r="B86" s="41"/>
      <c r="C86" s="42"/>
      <c r="D86" s="237" t="s">
        <v>792</v>
      </c>
      <c r="E86" s="42"/>
      <c r="F86" s="279" t="s">
        <v>9669</v>
      </c>
      <c r="G86" s="42"/>
      <c r="H86" s="42"/>
      <c r="I86" s="232"/>
      <c r="J86" s="42"/>
      <c r="K86" s="42"/>
      <c r="L86" s="46"/>
      <c r="M86" s="233"/>
      <c r="N86" s="234"/>
      <c r="O86" s="86"/>
      <c r="P86" s="86"/>
      <c r="Q86" s="86"/>
      <c r="R86" s="86"/>
      <c r="S86" s="86"/>
      <c r="T86" s="87"/>
      <c r="U86" s="40"/>
      <c r="V86" s="40"/>
      <c r="W86" s="40"/>
      <c r="X86" s="40"/>
      <c r="Y86" s="40"/>
      <c r="Z86" s="40"/>
      <c r="AA86" s="40"/>
      <c r="AB86" s="40"/>
      <c r="AC86" s="40"/>
      <c r="AD86" s="40"/>
      <c r="AE86" s="40"/>
      <c r="AT86" s="19" t="s">
        <v>792</v>
      </c>
      <c r="AU86" s="19" t="s">
        <v>83</v>
      </c>
    </row>
    <row r="87" s="2" customFormat="1" ht="21.75" customHeight="1">
      <c r="A87" s="40"/>
      <c r="B87" s="41"/>
      <c r="C87" s="217" t="s">
        <v>93</v>
      </c>
      <c r="D87" s="217" t="s">
        <v>237</v>
      </c>
      <c r="E87" s="218" t="s">
        <v>9670</v>
      </c>
      <c r="F87" s="219" t="s">
        <v>9671</v>
      </c>
      <c r="G87" s="220" t="s">
        <v>369</v>
      </c>
      <c r="H87" s="221">
        <v>45</v>
      </c>
      <c r="I87" s="222"/>
      <c r="J87" s="223">
        <f>ROUND(I87*H87,2)</f>
        <v>0</v>
      </c>
      <c r="K87" s="219" t="s">
        <v>7283</v>
      </c>
      <c r="L87" s="46"/>
      <c r="M87" s="224" t="s">
        <v>19</v>
      </c>
      <c r="N87" s="225" t="s">
        <v>47</v>
      </c>
      <c r="O87" s="86"/>
      <c r="P87" s="226">
        <f>O87*H87</f>
        <v>0</v>
      </c>
      <c r="Q87" s="226">
        <v>0</v>
      </c>
      <c r="R87" s="226">
        <f>Q87*H87</f>
        <v>0</v>
      </c>
      <c r="S87" s="226">
        <v>0</v>
      </c>
      <c r="T87" s="227">
        <f>S87*H87</f>
        <v>0</v>
      </c>
      <c r="U87" s="40"/>
      <c r="V87" s="40"/>
      <c r="W87" s="40"/>
      <c r="X87" s="40"/>
      <c r="Y87" s="40"/>
      <c r="Z87" s="40"/>
      <c r="AA87" s="40"/>
      <c r="AB87" s="40"/>
      <c r="AC87" s="40"/>
      <c r="AD87" s="40"/>
      <c r="AE87" s="40"/>
      <c r="AR87" s="228" t="s">
        <v>100</v>
      </c>
      <c r="AT87" s="228" t="s">
        <v>237</v>
      </c>
      <c r="AU87" s="228" t="s">
        <v>83</v>
      </c>
      <c r="AY87" s="19" t="s">
        <v>235</v>
      </c>
      <c r="BE87" s="229">
        <f>IF(N87="základní",J87,0)</f>
        <v>0</v>
      </c>
      <c r="BF87" s="229">
        <f>IF(N87="snížená",J87,0)</f>
        <v>0</v>
      </c>
      <c r="BG87" s="229">
        <f>IF(N87="zákl. přenesená",J87,0)</f>
        <v>0</v>
      </c>
      <c r="BH87" s="229">
        <f>IF(N87="sníž. přenesená",J87,0)</f>
        <v>0</v>
      </c>
      <c r="BI87" s="229">
        <f>IF(N87="nulová",J87,0)</f>
        <v>0</v>
      </c>
      <c r="BJ87" s="19" t="s">
        <v>83</v>
      </c>
      <c r="BK87" s="229">
        <f>ROUND(I87*H87,2)</f>
        <v>0</v>
      </c>
      <c r="BL87" s="19" t="s">
        <v>100</v>
      </c>
      <c r="BM87" s="228" t="s">
        <v>341</v>
      </c>
    </row>
    <row r="88" s="2" customFormat="1" ht="21.75" customHeight="1">
      <c r="A88" s="40"/>
      <c r="B88" s="41"/>
      <c r="C88" s="283" t="s">
        <v>100</v>
      </c>
      <c r="D88" s="283" t="s">
        <v>1610</v>
      </c>
      <c r="E88" s="284" t="s">
        <v>9672</v>
      </c>
      <c r="F88" s="285" t="s">
        <v>9673</v>
      </c>
      <c r="G88" s="286" t="s">
        <v>369</v>
      </c>
      <c r="H88" s="287">
        <v>45</v>
      </c>
      <c r="I88" s="288"/>
      <c r="J88" s="289">
        <f>ROUND(I88*H88,2)</f>
        <v>0</v>
      </c>
      <c r="K88" s="285" t="s">
        <v>7283</v>
      </c>
      <c r="L88" s="290"/>
      <c r="M88" s="291" t="s">
        <v>19</v>
      </c>
      <c r="N88" s="292" t="s">
        <v>47</v>
      </c>
      <c r="O88" s="86"/>
      <c r="P88" s="226">
        <f>O88*H88</f>
        <v>0</v>
      </c>
      <c r="Q88" s="226">
        <v>0</v>
      </c>
      <c r="R88" s="226">
        <f>Q88*H88</f>
        <v>0</v>
      </c>
      <c r="S88" s="226">
        <v>0</v>
      </c>
      <c r="T88" s="227">
        <f>S88*H88</f>
        <v>0</v>
      </c>
      <c r="U88" s="40"/>
      <c r="V88" s="40"/>
      <c r="W88" s="40"/>
      <c r="X88" s="40"/>
      <c r="Y88" s="40"/>
      <c r="Z88" s="40"/>
      <c r="AA88" s="40"/>
      <c r="AB88" s="40"/>
      <c r="AC88" s="40"/>
      <c r="AD88" s="40"/>
      <c r="AE88" s="40"/>
      <c r="AR88" s="228" t="s">
        <v>352</v>
      </c>
      <c r="AT88" s="228" t="s">
        <v>1610</v>
      </c>
      <c r="AU88" s="228" t="s">
        <v>83</v>
      </c>
      <c r="AY88" s="19" t="s">
        <v>235</v>
      </c>
      <c r="BE88" s="229">
        <f>IF(N88="základní",J88,0)</f>
        <v>0</v>
      </c>
      <c r="BF88" s="229">
        <f>IF(N88="snížená",J88,0)</f>
        <v>0</v>
      </c>
      <c r="BG88" s="229">
        <f>IF(N88="zákl. přenesená",J88,0)</f>
        <v>0</v>
      </c>
      <c r="BH88" s="229">
        <f>IF(N88="sníž. přenesená",J88,0)</f>
        <v>0</v>
      </c>
      <c r="BI88" s="229">
        <f>IF(N88="nulová",J88,0)</f>
        <v>0</v>
      </c>
      <c r="BJ88" s="19" t="s">
        <v>83</v>
      </c>
      <c r="BK88" s="229">
        <f>ROUND(I88*H88,2)</f>
        <v>0</v>
      </c>
      <c r="BL88" s="19" t="s">
        <v>100</v>
      </c>
      <c r="BM88" s="228" t="s">
        <v>352</v>
      </c>
    </row>
    <row r="89" s="2" customFormat="1" ht="24.15" customHeight="1">
      <c r="A89" s="40"/>
      <c r="B89" s="41"/>
      <c r="C89" s="217" t="s">
        <v>336</v>
      </c>
      <c r="D89" s="217" t="s">
        <v>237</v>
      </c>
      <c r="E89" s="218" t="s">
        <v>8712</v>
      </c>
      <c r="F89" s="219" t="s">
        <v>8713</v>
      </c>
      <c r="G89" s="220" t="s">
        <v>369</v>
      </c>
      <c r="H89" s="221">
        <v>45</v>
      </c>
      <c r="I89" s="222"/>
      <c r="J89" s="223">
        <f>ROUND(I89*H89,2)</f>
        <v>0</v>
      </c>
      <c r="K89" s="219" t="s">
        <v>7283</v>
      </c>
      <c r="L89" s="46"/>
      <c r="M89" s="224" t="s">
        <v>19</v>
      </c>
      <c r="N89" s="225" t="s">
        <v>47</v>
      </c>
      <c r="O89" s="86"/>
      <c r="P89" s="226">
        <f>O89*H89</f>
        <v>0</v>
      </c>
      <c r="Q89" s="226">
        <v>0</v>
      </c>
      <c r="R89" s="226">
        <f>Q89*H89</f>
        <v>0</v>
      </c>
      <c r="S89" s="226">
        <v>0</v>
      </c>
      <c r="T89" s="227">
        <f>S89*H89</f>
        <v>0</v>
      </c>
      <c r="U89" s="40"/>
      <c r="V89" s="40"/>
      <c r="W89" s="40"/>
      <c r="X89" s="40"/>
      <c r="Y89" s="40"/>
      <c r="Z89" s="40"/>
      <c r="AA89" s="40"/>
      <c r="AB89" s="40"/>
      <c r="AC89" s="40"/>
      <c r="AD89" s="40"/>
      <c r="AE89" s="40"/>
      <c r="AR89" s="228" t="s">
        <v>100</v>
      </c>
      <c r="AT89" s="228" t="s">
        <v>237</v>
      </c>
      <c r="AU89" s="228" t="s">
        <v>83</v>
      </c>
      <c r="AY89" s="19" t="s">
        <v>235</v>
      </c>
      <c r="BE89" s="229">
        <f>IF(N89="základní",J89,0)</f>
        <v>0</v>
      </c>
      <c r="BF89" s="229">
        <f>IF(N89="snížená",J89,0)</f>
        <v>0</v>
      </c>
      <c r="BG89" s="229">
        <f>IF(N89="zákl. přenesená",J89,0)</f>
        <v>0</v>
      </c>
      <c r="BH89" s="229">
        <f>IF(N89="sníž. přenesená",J89,0)</f>
        <v>0</v>
      </c>
      <c r="BI89" s="229">
        <f>IF(N89="nulová",J89,0)</f>
        <v>0</v>
      </c>
      <c r="BJ89" s="19" t="s">
        <v>83</v>
      </c>
      <c r="BK89" s="229">
        <f>ROUND(I89*H89,2)</f>
        <v>0</v>
      </c>
      <c r="BL89" s="19" t="s">
        <v>100</v>
      </c>
      <c r="BM89" s="228" t="s">
        <v>366</v>
      </c>
    </row>
    <row r="90" s="2" customFormat="1" ht="90" customHeight="1">
      <c r="A90" s="40"/>
      <c r="B90" s="41"/>
      <c r="C90" s="283" t="s">
        <v>341</v>
      </c>
      <c r="D90" s="283" t="s">
        <v>1610</v>
      </c>
      <c r="E90" s="284" t="s">
        <v>9674</v>
      </c>
      <c r="F90" s="285" t="s">
        <v>9675</v>
      </c>
      <c r="G90" s="286" t="s">
        <v>369</v>
      </c>
      <c r="H90" s="287">
        <v>45</v>
      </c>
      <c r="I90" s="288"/>
      <c r="J90" s="289">
        <f>ROUND(I90*H90,2)</f>
        <v>0</v>
      </c>
      <c r="K90" s="285" t="s">
        <v>7283</v>
      </c>
      <c r="L90" s="290"/>
      <c r="M90" s="291" t="s">
        <v>19</v>
      </c>
      <c r="N90" s="292" t="s">
        <v>47</v>
      </c>
      <c r="O90" s="86"/>
      <c r="P90" s="226">
        <f>O90*H90</f>
        <v>0</v>
      </c>
      <c r="Q90" s="226">
        <v>0</v>
      </c>
      <c r="R90" s="226">
        <f>Q90*H90</f>
        <v>0</v>
      </c>
      <c r="S90" s="226">
        <v>0</v>
      </c>
      <c r="T90" s="227">
        <f>S90*H90</f>
        <v>0</v>
      </c>
      <c r="U90" s="40"/>
      <c r="V90" s="40"/>
      <c r="W90" s="40"/>
      <c r="X90" s="40"/>
      <c r="Y90" s="40"/>
      <c r="Z90" s="40"/>
      <c r="AA90" s="40"/>
      <c r="AB90" s="40"/>
      <c r="AC90" s="40"/>
      <c r="AD90" s="40"/>
      <c r="AE90" s="40"/>
      <c r="AR90" s="228" t="s">
        <v>352</v>
      </c>
      <c r="AT90" s="228" t="s">
        <v>1610</v>
      </c>
      <c r="AU90" s="228" t="s">
        <v>83</v>
      </c>
      <c r="AY90" s="19" t="s">
        <v>235</v>
      </c>
      <c r="BE90" s="229">
        <f>IF(N90="základní",J90,0)</f>
        <v>0</v>
      </c>
      <c r="BF90" s="229">
        <f>IF(N90="snížená",J90,0)</f>
        <v>0</v>
      </c>
      <c r="BG90" s="229">
        <f>IF(N90="zákl. přenesená",J90,0)</f>
        <v>0</v>
      </c>
      <c r="BH90" s="229">
        <f>IF(N90="sníž. přenesená",J90,0)</f>
        <v>0</v>
      </c>
      <c r="BI90" s="229">
        <f>IF(N90="nulová",J90,0)</f>
        <v>0</v>
      </c>
      <c r="BJ90" s="19" t="s">
        <v>83</v>
      </c>
      <c r="BK90" s="229">
        <f>ROUND(I90*H90,2)</f>
        <v>0</v>
      </c>
      <c r="BL90" s="19" t="s">
        <v>100</v>
      </c>
      <c r="BM90" s="228" t="s">
        <v>391</v>
      </c>
    </row>
    <row r="91" s="2" customFormat="1">
      <c r="A91" s="40"/>
      <c r="B91" s="41"/>
      <c r="C91" s="42"/>
      <c r="D91" s="237" t="s">
        <v>792</v>
      </c>
      <c r="E91" s="42"/>
      <c r="F91" s="279" t="s">
        <v>9676</v>
      </c>
      <c r="G91" s="42"/>
      <c r="H91" s="42"/>
      <c r="I91" s="232"/>
      <c r="J91" s="42"/>
      <c r="K91" s="42"/>
      <c r="L91" s="46"/>
      <c r="M91" s="233"/>
      <c r="N91" s="234"/>
      <c r="O91" s="86"/>
      <c r="P91" s="86"/>
      <c r="Q91" s="86"/>
      <c r="R91" s="86"/>
      <c r="S91" s="86"/>
      <c r="T91" s="87"/>
      <c r="U91" s="40"/>
      <c r="V91" s="40"/>
      <c r="W91" s="40"/>
      <c r="X91" s="40"/>
      <c r="Y91" s="40"/>
      <c r="Z91" s="40"/>
      <c r="AA91" s="40"/>
      <c r="AB91" s="40"/>
      <c r="AC91" s="40"/>
      <c r="AD91" s="40"/>
      <c r="AE91" s="40"/>
      <c r="AT91" s="19" t="s">
        <v>792</v>
      </c>
      <c r="AU91" s="19" t="s">
        <v>83</v>
      </c>
    </row>
    <row r="92" s="2" customFormat="1" ht="24.15" customHeight="1">
      <c r="A92" s="40"/>
      <c r="B92" s="41"/>
      <c r="C92" s="217" t="s">
        <v>346</v>
      </c>
      <c r="D92" s="217" t="s">
        <v>237</v>
      </c>
      <c r="E92" s="218" t="s">
        <v>8700</v>
      </c>
      <c r="F92" s="219" t="s">
        <v>8701</v>
      </c>
      <c r="G92" s="220" t="s">
        <v>369</v>
      </c>
      <c r="H92" s="221">
        <v>90</v>
      </c>
      <c r="I92" s="222"/>
      <c r="J92" s="223">
        <f>ROUND(I92*H92,2)</f>
        <v>0</v>
      </c>
      <c r="K92" s="219" t="s">
        <v>7283</v>
      </c>
      <c r="L92" s="46"/>
      <c r="M92" s="224" t="s">
        <v>19</v>
      </c>
      <c r="N92" s="225" t="s">
        <v>47</v>
      </c>
      <c r="O92" s="86"/>
      <c r="P92" s="226">
        <f>O92*H92</f>
        <v>0</v>
      </c>
      <c r="Q92" s="226">
        <v>0</v>
      </c>
      <c r="R92" s="226">
        <f>Q92*H92</f>
        <v>0</v>
      </c>
      <c r="S92" s="226">
        <v>0</v>
      </c>
      <c r="T92" s="227">
        <f>S92*H92</f>
        <v>0</v>
      </c>
      <c r="U92" s="40"/>
      <c r="V92" s="40"/>
      <c r="W92" s="40"/>
      <c r="X92" s="40"/>
      <c r="Y92" s="40"/>
      <c r="Z92" s="40"/>
      <c r="AA92" s="40"/>
      <c r="AB92" s="40"/>
      <c r="AC92" s="40"/>
      <c r="AD92" s="40"/>
      <c r="AE92" s="40"/>
      <c r="AR92" s="228" t="s">
        <v>100</v>
      </c>
      <c r="AT92" s="228" t="s">
        <v>237</v>
      </c>
      <c r="AU92" s="228" t="s">
        <v>83</v>
      </c>
      <c r="AY92" s="19" t="s">
        <v>235</v>
      </c>
      <c r="BE92" s="229">
        <f>IF(N92="základní",J92,0)</f>
        <v>0</v>
      </c>
      <c r="BF92" s="229">
        <f>IF(N92="snížená",J92,0)</f>
        <v>0</v>
      </c>
      <c r="BG92" s="229">
        <f>IF(N92="zákl. přenesená",J92,0)</f>
        <v>0</v>
      </c>
      <c r="BH92" s="229">
        <f>IF(N92="sníž. přenesená",J92,0)</f>
        <v>0</v>
      </c>
      <c r="BI92" s="229">
        <f>IF(N92="nulová",J92,0)</f>
        <v>0</v>
      </c>
      <c r="BJ92" s="19" t="s">
        <v>83</v>
      </c>
      <c r="BK92" s="229">
        <f>ROUND(I92*H92,2)</f>
        <v>0</v>
      </c>
      <c r="BL92" s="19" t="s">
        <v>100</v>
      </c>
      <c r="BM92" s="228" t="s">
        <v>431</v>
      </c>
    </row>
    <row r="93" s="2" customFormat="1" ht="90" customHeight="1">
      <c r="A93" s="40"/>
      <c r="B93" s="41"/>
      <c r="C93" s="283" t="s">
        <v>352</v>
      </c>
      <c r="D93" s="283" t="s">
        <v>1610</v>
      </c>
      <c r="E93" s="284" t="s">
        <v>8702</v>
      </c>
      <c r="F93" s="285" t="s">
        <v>8703</v>
      </c>
      <c r="G93" s="286" t="s">
        <v>369</v>
      </c>
      <c r="H93" s="287">
        <v>90</v>
      </c>
      <c r="I93" s="288"/>
      <c r="J93" s="289">
        <f>ROUND(I93*H93,2)</f>
        <v>0</v>
      </c>
      <c r="K93" s="285" t="s">
        <v>7283</v>
      </c>
      <c r="L93" s="290"/>
      <c r="M93" s="291" t="s">
        <v>19</v>
      </c>
      <c r="N93" s="292" t="s">
        <v>47</v>
      </c>
      <c r="O93" s="86"/>
      <c r="P93" s="226">
        <f>O93*H93</f>
        <v>0</v>
      </c>
      <c r="Q93" s="226">
        <v>0</v>
      </c>
      <c r="R93" s="226">
        <f>Q93*H93</f>
        <v>0</v>
      </c>
      <c r="S93" s="226">
        <v>0</v>
      </c>
      <c r="T93" s="227">
        <f>S93*H93</f>
        <v>0</v>
      </c>
      <c r="U93" s="40"/>
      <c r="V93" s="40"/>
      <c r="W93" s="40"/>
      <c r="X93" s="40"/>
      <c r="Y93" s="40"/>
      <c r="Z93" s="40"/>
      <c r="AA93" s="40"/>
      <c r="AB93" s="40"/>
      <c r="AC93" s="40"/>
      <c r="AD93" s="40"/>
      <c r="AE93" s="40"/>
      <c r="AR93" s="228" t="s">
        <v>352</v>
      </c>
      <c r="AT93" s="228" t="s">
        <v>1610</v>
      </c>
      <c r="AU93" s="228" t="s">
        <v>83</v>
      </c>
      <c r="AY93" s="19" t="s">
        <v>235</v>
      </c>
      <c r="BE93" s="229">
        <f>IF(N93="základní",J93,0)</f>
        <v>0</v>
      </c>
      <c r="BF93" s="229">
        <f>IF(N93="snížená",J93,0)</f>
        <v>0</v>
      </c>
      <c r="BG93" s="229">
        <f>IF(N93="zákl. přenesená",J93,0)</f>
        <v>0</v>
      </c>
      <c r="BH93" s="229">
        <f>IF(N93="sníž. přenesená",J93,0)</f>
        <v>0</v>
      </c>
      <c r="BI93" s="229">
        <f>IF(N93="nulová",J93,0)</f>
        <v>0</v>
      </c>
      <c r="BJ93" s="19" t="s">
        <v>83</v>
      </c>
      <c r="BK93" s="229">
        <f>ROUND(I93*H93,2)</f>
        <v>0</v>
      </c>
      <c r="BL93" s="19" t="s">
        <v>100</v>
      </c>
      <c r="BM93" s="228" t="s">
        <v>448</v>
      </c>
    </row>
    <row r="94" s="2" customFormat="1">
      <c r="A94" s="40"/>
      <c r="B94" s="41"/>
      <c r="C94" s="42"/>
      <c r="D94" s="237" t="s">
        <v>792</v>
      </c>
      <c r="E94" s="42"/>
      <c r="F94" s="279" t="s">
        <v>9677</v>
      </c>
      <c r="G94" s="42"/>
      <c r="H94" s="42"/>
      <c r="I94" s="232"/>
      <c r="J94" s="42"/>
      <c r="K94" s="42"/>
      <c r="L94" s="46"/>
      <c r="M94" s="233"/>
      <c r="N94" s="234"/>
      <c r="O94" s="86"/>
      <c r="P94" s="86"/>
      <c r="Q94" s="86"/>
      <c r="R94" s="86"/>
      <c r="S94" s="86"/>
      <c r="T94" s="87"/>
      <c r="U94" s="40"/>
      <c r="V94" s="40"/>
      <c r="W94" s="40"/>
      <c r="X94" s="40"/>
      <c r="Y94" s="40"/>
      <c r="Z94" s="40"/>
      <c r="AA94" s="40"/>
      <c r="AB94" s="40"/>
      <c r="AC94" s="40"/>
      <c r="AD94" s="40"/>
      <c r="AE94" s="40"/>
      <c r="AT94" s="19" t="s">
        <v>792</v>
      </c>
      <c r="AU94" s="19" t="s">
        <v>83</v>
      </c>
    </row>
    <row r="95" s="2" customFormat="1" ht="16.5" customHeight="1">
      <c r="A95" s="40"/>
      <c r="B95" s="41"/>
      <c r="C95" s="217" t="s">
        <v>358</v>
      </c>
      <c r="D95" s="217" t="s">
        <v>237</v>
      </c>
      <c r="E95" s="218" t="s">
        <v>9678</v>
      </c>
      <c r="F95" s="219" t="s">
        <v>9679</v>
      </c>
      <c r="G95" s="220" t="s">
        <v>369</v>
      </c>
      <c r="H95" s="221">
        <v>90</v>
      </c>
      <c r="I95" s="222"/>
      <c r="J95" s="223">
        <f>ROUND(I95*H95,2)</f>
        <v>0</v>
      </c>
      <c r="K95" s="219" t="s">
        <v>7283</v>
      </c>
      <c r="L95" s="46"/>
      <c r="M95" s="224" t="s">
        <v>19</v>
      </c>
      <c r="N95" s="225" t="s">
        <v>47</v>
      </c>
      <c r="O95" s="86"/>
      <c r="P95" s="226">
        <f>O95*H95</f>
        <v>0</v>
      </c>
      <c r="Q95" s="226">
        <v>0</v>
      </c>
      <c r="R95" s="226">
        <f>Q95*H95</f>
        <v>0</v>
      </c>
      <c r="S95" s="226">
        <v>0</v>
      </c>
      <c r="T95" s="227">
        <f>S95*H95</f>
        <v>0</v>
      </c>
      <c r="U95" s="40"/>
      <c r="V95" s="40"/>
      <c r="W95" s="40"/>
      <c r="X95" s="40"/>
      <c r="Y95" s="40"/>
      <c r="Z95" s="40"/>
      <c r="AA95" s="40"/>
      <c r="AB95" s="40"/>
      <c r="AC95" s="40"/>
      <c r="AD95" s="40"/>
      <c r="AE95" s="40"/>
      <c r="AR95" s="228" t="s">
        <v>100</v>
      </c>
      <c r="AT95" s="228" t="s">
        <v>237</v>
      </c>
      <c r="AU95" s="228" t="s">
        <v>83</v>
      </c>
      <c r="AY95" s="19" t="s">
        <v>235</v>
      </c>
      <c r="BE95" s="229">
        <f>IF(N95="základní",J95,0)</f>
        <v>0</v>
      </c>
      <c r="BF95" s="229">
        <f>IF(N95="snížená",J95,0)</f>
        <v>0</v>
      </c>
      <c r="BG95" s="229">
        <f>IF(N95="zákl. přenesená",J95,0)</f>
        <v>0</v>
      </c>
      <c r="BH95" s="229">
        <f>IF(N95="sníž. přenesená",J95,0)</f>
        <v>0</v>
      </c>
      <c r="BI95" s="229">
        <f>IF(N95="nulová",J95,0)</f>
        <v>0</v>
      </c>
      <c r="BJ95" s="19" t="s">
        <v>83</v>
      </c>
      <c r="BK95" s="229">
        <f>ROUND(I95*H95,2)</f>
        <v>0</v>
      </c>
      <c r="BL95" s="19" t="s">
        <v>100</v>
      </c>
      <c r="BM95" s="228" t="s">
        <v>467</v>
      </c>
    </row>
    <row r="96" s="2" customFormat="1" ht="78" customHeight="1">
      <c r="A96" s="40"/>
      <c r="B96" s="41"/>
      <c r="C96" s="283" t="s">
        <v>366</v>
      </c>
      <c r="D96" s="283" t="s">
        <v>1610</v>
      </c>
      <c r="E96" s="284" t="s">
        <v>9680</v>
      </c>
      <c r="F96" s="285" t="s">
        <v>9681</v>
      </c>
      <c r="G96" s="286" t="s">
        <v>369</v>
      </c>
      <c r="H96" s="287">
        <v>90</v>
      </c>
      <c r="I96" s="288"/>
      <c r="J96" s="289">
        <f>ROUND(I96*H96,2)</f>
        <v>0</v>
      </c>
      <c r="K96" s="285" t="s">
        <v>7283</v>
      </c>
      <c r="L96" s="290"/>
      <c r="M96" s="291" t="s">
        <v>19</v>
      </c>
      <c r="N96" s="292" t="s">
        <v>47</v>
      </c>
      <c r="O96" s="86"/>
      <c r="P96" s="226">
        <f>O96*H96</f>
        <v>0</v>
      </c>
      <c r="Q96" s="226">
        <v>0</v>
      </c>
      <c r="R96" s="226">
        <f>Q96*H96</f>
        <v>0</v>
      </c>
      <c r="S96" s="226">
        <v>0</v>
      </c>
      <c r="T96" s="227">
        <f>S96*H96</f>
        <v>0</v>
      </c>
      <c r="U96" s="40"/>
      <c r="V96" s="40"/>
      <c r="W96" s="40"/>
      <c r="X96" s="40"/>
      <c r="Y96" s="40"/>
      <c r="Z96" s="40"/>
      <c r="AA96" s="40"/>
      <c r="AB96" s="40"/>
      <c r="AC96" s="40"/>
      <c r="AD96" s="40"/>
      <c r="AE96" s="40"/>
      <c r="AR96" s="228" t="s">
        <v>352</v>
      </c>
      <c r="AT96" s="228" t="s">
        <v>1610</v>
      </c>
      <c r="AU96" s="228" t="s">
        <v>83</v>
      </c>
      <c r="AY96" s="19" t="s">
        <v>235</v>
      </c>
      <c r="BE96" s="229">
        <f>IF(N96="základní",J96,0)</f>
        <v>0</v>
      </c>
      <c r="BF96" s="229">
        <f>IF(N96="snížená",J96,0)</f>
        <v>0</v>
      </c>
      <c r="BG96" s="229">
        <f>IF(N96="zákl. přenesená",J96,0)</f>
        <v>0</v>
      </c>
      <c r="BH96" s="229">
        <f>IF(N96="sníž. přenesená",J96,0)</f>
        <v>0</v>
      </c>
      <c r="BI96" s="229">
        <f>IF(N96="nulová",J96,0)</f>
        <v>0</v>
      </c>
      <c r="BJ96" s="19" t="s">
        <v>83</v>
      </c>
      <c r="BK96" s="229">
        <f>ROUND(I96*H96,2)</f>
        <v>0</v>
      </c>
      <c r="BL96" s="19" t="s">
        <v>100</v>
      </c>
      <c r="BM96" s="228" t="s">
        <v>486</v>
      </c>
    </row>
    <row r="97" s="2" customFormat="1">
      <c r="A97" s="40"/>
      <c r="B97" s="41"/>
      <c r="C97" s="42"/>
      <c r="D97" s="237" t="s">
        <v>792</v>
      </c>
      <c r="E97" s="42"/>
      <c r="F97" s="279" t="s">
        <v>9682</v>
      </c>
      <c r="G97" s="42"/>
      <c r="H97" s="42"/>
      <c r="I97" s="232"/>
      <c r="J97" s="42"/>
      <c r="K97" s="42"/>
      <c r="L97" s="46"/>
      <c r="M97" s="233"/>
      <c r="N97" s="234"/>
      <c r="O97" s="86"/>
      <c r="P97" s="86"/>
      <c r="Q97" s="86"/>
      <c r="R97" s="86"/>
      <c r="S97" s="86"/>
      <c r="T97" s="87"/>
      <c r="U97" s="40"/>
      <c r="V97" s="40"/>
      <c r="W97" s="40"/>
      <c r="X97" s="40"/>
      <c r="Y97" s="40"/>
      <c r="Z97" s="40"/>
      <c r="AA97" s="40"/>
      <c r="AB97" s="40"/>
      <c r="AC97" s="40"/>
      <c r="AD97" s="40"/>
      <c r="AE97" s="40"/>
      <c r="AT97" s="19" t="s">
        <v>792</v>
      </c>
      <c r="AU97" s="19" t="s">
        <v>83</v>
      </c>
    </row>
    <row r="98" s="2" customFormat="1" ht="16.5" customHeight="1">
      <c r="A98" s="40"/>
      <c r="B98" s="41"/>
      <c r="C98" s="217" t="s">
        <v>376</v>
      </c>
      <c r="D98" s="217" t="s">
        <v>237</v>
      </c>
      <c r="E98" s="218" t="s">
        <v>9683</v>
      </c>
      <c r="F98" s="219" t="s">
        <v>9684</v>
      </c>
      <c r="G98" s="220" t="s">
        <v>369</v>
      </c>
      <c r="H98" s="221">
        <v>90</v>
      </c>
      <c r="I98" s="222"/>
      <c r="J98" s="223">
        <f>ROUND(I98*H98,2)</f>
        <v>0</v>
      </c>
      <c r="K98" s="219" t="s">
        <v>7283</v>
      </c>
      <c r="L98" s="46"/>
      <c r="M98" s="224" t="s">
        <v>19</v>
      </c>
      <c r="N98" s="225" t="s">
        <v>47</v>
      </c>
      <c r="O98" s="86"/>
      <c r="P98" s="226">
        <f>O98*H98</f>
        <v>0</v>
      </c>
      <c r="Q98" s="226">
        <v>0</v>
      </c>
      <c r="R98" s="226">
        <f>Q98*H98</f>
        <v>0</v>
      </c>
      <c r="S98" s="226">
        <v>0</v>
      </c>
      <c r="T98" s="227">
        <f>S98*H98</f>
        <v>0</v>
      </c>
      <c r="U98" s="40"/>
      <c r="V98" s="40"/>
      <c r="W98" s="40"/>
      <c r="X98" s="40"/>
      <c r="Y98" s="40"/>
      <c r="Z98" s="40"/>
      <c r="AA98" s="40"/>
      <c r="AB98" s="40"/>
      <c r="AC98" s="40"/>
      <c r="AD98" s="40"/>
      <c r="AE98" s="40"/>
      <c r="AR98" s="228" t="s">
        <v>100</v>
      </c>
      <c r="AT98" s="228" t="s">
        <v>237</v>
      </c>
      <c r="AU98" s="228" t="s">
        <v>83</v>
      </c>
      <c r="AY98" s="19" t="s">
        <v>235</v>
      </c>
      <c r="BE98" s="229">
        <f>IF(N98="základní",J98,0)</f>
        <v>0</v>
      </c>
      <c r="BF98" s="229">
        <f>IF(N98="snížená",J98,0)</f>
        <v>0</v>
      </c>
      <c r="BG98" s="229">
        <f>IF(N98="zákl. přenesená",J98,0)</f>
        <v>0</v>
      </c>
      <c r="BH98" s="229">
        <f>IF(N98="sníž. přenesená",J98,0)</f>
        <v>0</v>
      </c>
      <c r="BI98" s="229">
        <f>IF(N98="nulová",J98,0)</f>
        <v>0</v>
      </c>
      <c r="BJ98" s="19" t="s">
        <v>83</v>
      </c>
      <c r="BK98" s="229">
        <f>ROUND(I98*H98,2)</f>
        <v>0</v>
      </c>
      <c r="BL98" s="19" t="s">
        <v>100</v>
      </c>
      <c r="BM98" s="228" t="s">
        <v>510</v>
      </c>
    </row>
    <row r="99" s="2" customFormat="1" ht="78" customHeight="1">
      <c r="A99" s="40"/>
      <c r="B99" s="41"/>
      <c r="C99" s="283" t="s">
        <v>391</v>
      </c>
      <c r="D99" s="283" t="s">
        <v>1610</v>
      </c>
      <c r="E99" s="284" t="s">
        <v>9685</v>
      </c>
      <c r="F99" s="285" t="s">
        <v>9686</v>
      </c>
      <c r="G99" s="286" t="s">
        <v>369</v>
      </c>
      <c r="H99" s="287">
        <v>90</v>
      </c>
      <c r="I99" s="288"/>
      <c r="J99" s="289">
        <f>ROUND(I99*H99,2)</f>
        <v>0</v>
      </c>
      <c r="K99" s="285" t="s">
        <v>7283</v>
      </c>
      <c r="L99" s="290"/>
      <c r="M99" s="291" t="s">
        <v>19</v>
      </c>
      <c r="N99" s="292" t="s">
        <v>47</v>
      </c>
      <c r="O99" s="86"/>
      <c r="P99" s="226">
        <f>O99*H99</f>
        <v>0</v>
      </c>
      <c r="Q99" s="226">
        <v>0</v>
      </c>
      <c r="R99" s="226">
        <f>Q99*H99</f>
        <v>0</v>
      </c>
      <c r="S99" s="226">
        <v>0</v>
      </c>
      <c r="T99" s="227">
        <f>S99*H99</f>
        <v>0</v>
      </c>
      <c r="U99" s="40"/>
      <c r="V99" s="40"/>
      <c r="W99" s="40"/>
      <c r="X99" s="40"/>
      <c r="Y99" s="40"/>
      <c r="Z99" s="40"/>
      <c r="AA99" s="40"/>
      <c r="AB99" s="40"/>
      <c r="AC99" s="40"/>
      <c r="AD99" s="40"/>
      <c r="AE99" s="40"/>
      <c r="AR99" s="228" t="s">
        <v>352</v>
      </c>
      <c r="AT99" s="228" t="s">
        <v>1610</v>
      </c>
      <c r="AU99" s="228" t="s">
        <v>83</v>
      </c>
      <c r="AY99" s="19" t="s">
        <v>235</v>
      </c>
      <c r="BE99" s="229">
        <f>IF(N99="základní",J99,0)</f>
        <v>0</v>
      </c>
      <c r="BF99" s="229">
        <f>IF(N99="snížená",J99,0)</f>
        <v>0</v>
      </c>
      <c r="BG99" s="229">
        <f>IF(N99="zákl. přenesená",J99,0)</f>
        <v>0</v>
      </c>
      <c r="BH99" s="229">
        <f>IF(N99="sníž. přenesená",J99,0)</f>
        <v>0</v>
      </c>
      <c r="BI99" s="229">
        <f>IF(N99="nulová",J99,0)</f>
        <v>0</v>
      </c>
      <c r="BJ99" s="19" t="s">
        <v>83</v>
      </c>
      <c r="BK99" s="229">
        <f>ROUND(I99*H99,2)</f>
        <v>0</v>
      </c>
      <c r="BL99" s="19" t="s">
        <v>100</v>
      </c>
      <c r="BM99" s="228" t="s">
        <v>525</v>
      </c>
    </row>
    <row r="100" s="2" customFormat="1">
      <c r="A100" s="40"/>
      <c r="B100" s="41"/>
      <c r="C100" s="42"/>
      <c r="D100" s="237" t="s">
        <v>792</v>
      </c>
      <c r="E100" s="42"/>
      <c r="F100" s="279" t="s">
        <v>9682</v>
      </c>
      <c r="G100" s="42"/>
      <c r="H100" s="42"/>
      <c r="I100" s="232"/>
      <c r="J100" s="42"/>
      <c r="K100" s="42"/>
      <c r="L100" s="46"/>
      <c r="M100" s="233"/>
      <c r="N100" s="234"/>
      <c r="O100" s="86"/>
      <c r="P100" s="86"/>
      <c r="Q100" s="86"/>
      <c r="R100" s="86"/>
      <c r="S100" s="86"/>
      <c r="T100" s="87"/>
      <c r="U100" s="40"/>
      <c r="V100" s="40"/>
      <c r="W100" s="40"/>
      <c r="X100" s="40"/>
      <c r="Y100" s="40"/>
      <c r="Z100" s="40"/>
      <c r="AA100" s="40"/>
      <c r="AB100" s="40"/>
      <c r="AC100" s="40"/>
      <c r="AD100" s="40"/>
      <c r="AE100" s="40"/>
      <c r="AT100" s="19" t="s">
        <v>792</v>
      </c>
      <c r="AU100" s="19" t="s">
        <v>83</v>
      </c>
    </row>
    <row r="101" s="12" customFormat="1" ht="25.92" customHeight="1">
      <c r="A101" s="12"/>
      <c r="B101" s="201"/>
      <c r="C101" s="202"/>
      <c r="D101" s="203" t="s">
        <v>75</v>
      </c>
      <c r="E101" s="204" t="s">
        <v>9150</v>
      </c>
      <c r="F101" s="204" t="s">
        <v>9151</v>
      </c>
      <c r="G101" s="202"/>
      <c r="H101" s="202"/>
      <c r="I101" s="205"/>
      <c r="J101" s="206">
        <f>BK101</f>
        <v>0</v>
      </c>
      <c r="K101" s="202"/>
      <c r="L101" s="207"/>
      <c r="M101" s="208"/>
      <c r="N101" s="209"/>
      <c r="O101" s="209"/>
      <c r="P101" s="210">
        <f>SUM(P102:P105)</f>
        <v>0</v>
      </c>
      <c r="Q101" s="209"/>
      <c r="R101" s="210">
        <f>SUM(R102:R105)</f>
        <v>0</v>
      </c>
      <c r="S101" s="209"/>
      <c r="T101" s="211">
        <f>SUM(T102:T105)</f>
        <v>0</v>
      </c>
      <c r="U101" s="12"/>
      <c r="V101" s="12"/>
      <c r="W101" s="12"/>
      <c r="X101" s="12"/>
      <c r="Y101" s="12"/>
      <c r="Z101" s="12"/>
      <c r="AA101" s="12"/>
      <c r="AB101" s="12"/>
      <c r="AC101" s="12"/>
      <c r="AD101" s="12"/>
      <c r="AE101" s="12"/>
      <c r="AR101" s="212" t="s">
        <v>83</v>
      </c>
      <c r="AT101" s="213" t="s">
        <v>75</v>
      </c>
      <c r="AU101" s="213" t="s">
        <v>76</v>
      </c>
      <c r="AY101" s="212" t="s">
        <v>235</v>
      </c>
      <c r="BK101" s="214">
        <f>SUM(BK102:BK105)</f>
        <v>0</v>
      </c>
    </row>
    <row r="102" s="2" customFormat="1" ht="16.5" customHeight="1">
      <c r="A102" s="40"/>
      <c r="B102" s="41"/>
      <c r="C102" s="217" t="s">
        <v>405</v>
      </c>
      <c r="D102" s="217" t="s">
        <v>237</v>
      </c>
      <c r="E102" s="218" t="s">
        <v>9687</v>
      </c>
      <c r="F102" s="219" t="s">
        <v>9688</v>
      </c>
      <c r="G102" s="220" t="s">
        <v>369</v>
      </c>
      <c r="H102" s="221">
        <v>45</v>
      </c>
      <c r="I102" s="222"/>
      <c r="J102" s="223">
        <f>ROUND(I102*H102,2)</f>
        <v>0</v>
      </c>
      <c r="K102" s="219" t="s">
        <v>7283</v>
      </c>
      <c r="L102" s="46"/>
      <c r="M102" s="224" t="s">
        <v>19</v>
      </c>
      <c r="N102" s="225" t="s">
        <v>47</v>
      </c>
      <c r="O102" s="86"/>
      <c r="P102" s="226">
        <f>O102*H102</f>
        <v>0</v>
      </c>
      <c r="Q102" s="226">
        <v>0</v>
      </c>
      <c r="R102" s="226">
        <f>Q102*H102</f>
        <v>0</v>
      </c>
      <c r="S102" s="226">
        <v>0</v>
      </c>
      <c r="T102" s="227">
        <f>S102*H102</f>
        <v>0</v>
      </c>
      <c r="U102" s="40"/>
      <c r="V102" s="40"/>
      <c r="W102" s="40"/>
      <c r="X102" s="40"/>
      <c r="Y102" s="40"/>
      <c r="Z102" s="40"/>
      <c r="AA102" s="40"/>
      <c r="AB102" s="40"/>
      <c r="AC102" s="40"/>
      <c r="AD102" s="40"/>
      <c r="AE102" s="40"/>
      <c r="AR102" s="228" t="s">
        <v>100</v>
      </c>
      <c r="AT102" s="228" t="s">
        <v>237</v>
      </c>
      <c r="AU102" s="228" t="s">
        <v>83</v>
      </c>
      <c r="AY102" s="19" t="s">
        <v>235</v>
      </c>
      <c r="BE102" s="229">
        <f>IF(N102="základní",J102,0)</f>
        <v>0</v>
      </c>
      <c r="BF102" s="229">
        <f>IF(N102="snížená",J102,0)</f>
        <v>0</v>
      </c>
      <c r="BG102" s="229">
        <f>IF(N102="zákl. přenesená",J102,0)</f>
        <v>0</v>
      </c>
      <c r="BH102" s="229">
        <f>IF(N102="sníž. přenesená",J102,0)</f>
        <v>0</v>
      </c>
      <c r="BI102" s="229">
        <f>IF(N102="nulová",J102,0)</f>
        <v>0</v>
      </c>
      <c r="BJ102" s="19" t="s">
        <v>83</v>
      </c>
      <c r="BK102" s="229">
        <f>ROUND(I102*H102,2)</f>
        <v>0</v>
      </c>
      <c r="BL102" s="19" t="s">
        <v>100</v>
      </c>
      <c r="BM102" s="228" t="s">
        <v>543</v>
      </c>
    </row>
    <row r="103" s="2" customFormat="1" ht="21.75" customHeight="1">
      <c r="A103" s="40"/>
      <c r="B103" s="41"/>
      <c r="C103" s="217" t="s">
        <v>431</v>
      </c>
      <c r="D103" s="217" t="s">
        <v>237</v>
      </c>
      <c r="E103" s="218" t="s">
        <v>9689</v>
      </c>
      <c r="F103" s="219" t="s">
        <v>9690</v>
      </c>
      <c r="G103" s="220" t="s">
        <v>369</v>
      </c>
      <c r="H103" s="221">
        <v>45</v>
      </c>
      <c r="I103" s="222"/>
      <c r="J103" s="223">
        <f>ROUND(I103*H103,2)</f>
        <v>0</v>
      </c>
      <c r="K103" s="219" t="s">
        <v>7283</v>
      </c>
      <c r="L103" s="46"/>
      <c r="M103" s="224" t="s">
        <v>19</v>
      </c>
      <c r="N103" s="225" t="s">
        <v>47</v>
      </c>
      <c r="O103" s="86"/>
      <c r="P103" s="226">
        <f>O103*H103</f>
        <v>0</v>
      </c>
      <c r="Q103" s="226">
        <v>0</v>
      </c>
      <c r="R103" s="226">
        <f>Q103*H103</f>
        <v>0</v>
      </c>
      <c r="S103" s="226">
        <v>0</v>
      </c>
      <c r="T103" s="227">
        <f>S103*H103</f>
        <v>0</v>
      </c>
      <c r="U103" s="40"/>
      <c r="V103" s="40"/>
      <c r="W103" s="40"/>
      <c r="X103" s="40"/>
      <c r="Y103" s="40"/>
      <c r="Z103" s="40"/>
      <c r="AA103" s="40"/>
      <c r="AB103" s="40"/>
      <c r="AC103" s="40"/>
      <c r="AD103" s="40"/>
      <c r="AE103" s="40"/>
      <c r="AR103" s="228" t="s">
        <v>100</v>
      </c>
      <c r="AT103" s="228" t="s">
        <v>237</v>
      </c>
      <c r="AU103" s="228" t="s">
        <v>83</v>
      </c>
      <c r="AY103" s="19" t="s">
        <v>235</v>
      </c>
      <c r="BE103" s="229">
        <f>IF(N103="základní",J103,0)</f>
        <v>0</v>
      </c>
      <c r="BF103" s="229">
        <f>IF(N103="snížená",J103,0)</f>
        <v>0</v>
      </c>
      <c r="BG103" s="229">
        <f>IF(N103="zákl. přenesená",J103,0)</f>
        <v>0</v>
      </c>
      <c r="BH103" s="229">
        <f>IF(N103="sníž. přenesená",J103,0)</f>
        <v>0</v>
      </c>
      <c r="BI103" s="229">
        <f>IF(N103="nulová",J103,0)</f>
        <v>0</v>
      </c>
      <c r="BJ103" s="19" t="s">
        <v>83</v>
      </c>
      <c r="BK103" s="229">
        <f>ROUND(I103*H103,2)</f>
        <v>0</v>
      </c>
      <c r="BL103" s="19" t="s">
        <v>100</v>
      </c>
      <c r="BM103" s="228" t="s">
        <v>558</v>
      </c>
    </row>
    <row r="104" s="2" customFormat="1" ht="16.5" customHeight="1">
      <c r="A104" s="40"/>
      <c r="B104" s="41"/>
      <c r="C104" s="217" t="s">
        <v>8</v>
      </c>
      <c r="D104" s="217" t="s">
        <v>237</v>
      </c>
      <c r="E104" s="218" t="s">
        <v>9691</v>
      </c>
      <c r="F104" s="219" t="s">
        <v>9692</v>
      </c>
      <c r="G104" s="220" t="s">
        <v>369</v>
      </c>
      <c r="H104" s="221">
        <v>45</v>
      </c>
      <c r="I104" s="222"/>
      <c r="J104" s="223">
        <f>ROUND(I104*H104,2)</f>
        <v>0</v>
      </c>
      <c r="K104" s="219" t="s">
        <v>7283</v>
      </c>
      <c r="L104" s="46"/>
      <c r="M104" s="224" t="s">
        <v>19</v>
      </c>
      <c r="N104" s="225" t="s">
        <v>47</v>
      </c>
      <c r="O104" s="86"/>
      <c r="P104" s="226">
        <f>O104*H104</f>
        <v>0</v>
      </c>
      <c r="Q104" s="226">
        <v>0</v>
      </c>
      <c r="R104" s="226">
        <f>Q104*H104</f>
        <v>0</v>
      </c>
      <c r="S104" s="226">
        <v>0</v>
      </c>
      <c r="T104" s="227">
        <f>S104*H104</f>
        <v>0</v>
      </c>
      <c r="U104" s="40"/>
      <c r="V104" s="40"/>
      <c r="W104" s="40"/>
      <c r="X104" s="40"/>
      <c r="Y104" s="40"/>
      <c r="Z104" s="40"/>
      <c r="AA104" s="40"/>
      <c r="AB104" s="40"/>
      <c r="AC104" s="40"/>
      <c r="AD104" s="40"/>
      <c r="AE104" s="40"/>
      <c r="AR104" s="228" t="s">
        <v>100</v>
      </c>
      <c r="AT104" s="228" t="s">
        <v>237</v>
      </c>
      <c r="AU104" s="228" t="s">
        <v>83</v>
      </c>
      <c r="AY104" s="19" t="s">
        <v>235</v>
      </c>
      <c r="BE104" s="229">
        <f>IF(N104="základní",J104,0)</f>
        <v>0</v>
      </c>
      <c r="BF104" s="229">
        <f>IF(N104="snížená",J104,0)</f>
        <v>0</v>
      </c>
      <c r="BG104" s="229">
        <f>IF(N104="zákl. přenesená",J104,0)</f>
        <v>0</v>
      </c>
      <c r="BH104" s="229">
        <f>IF(N104="sníž. přenesená",J104,0)</f>
        <v>0</v>
      </c>
      <c r="BI104" s="229">
        <f>IF(N104="nulová",J104,0)</f>
        <v>0</v>
      </c>
      <c r="BJ104" s="19" t="s">
        <v>83</v>
      </c>
      <c r="BK104" s="229">
        <f>ROUND(I104*H104,2)</f>
        <v>0</v>
      </c>
      <c r="BL104" s="19" t="s">
        <v>100</v>
      </c>
      <c r="BM104" s="228" t="s">
        <v>593</v>
      </c>
    </row>
    <row r="105" s="2" customFormat="1" ht="24.15" customHeight="1">
      <c r="A105" s="40"/>
      <c r="B105" s="41"/>
      <c r="C105" s="217" t="s">
        <v>448</v>
      </c>
      <c r="D105" s="217" t="s">
        <v>237</v>
      </c>
      <c r="E105" s="218" t="s">
        <v>9693</v>
      </c>
      <c r="F105" s="219" t="s">
        <v>9694</v>
      </c>
      <c r="G105" s="220" t="s">
        <v>369</v>
      </c>
      <c r="H105" s="221">
        <v>60</v>
      </c>
      <c r="I105" s="222"/>
      <c r="J105" s="223">
        <f>ROUND(I105*H105,2)</f>
        <v>0</v>
      </c>
      <c r="K105" s="219" t="s">
        <v>7283</v>
      </c>
      <c r="L105" s="46"/>
      <c r="M105" s="224" t="s">
        <v>19</v>
      </c>
      <c r="N105" s="225" t="s">
        <v>47</v>
      </c>
      <c r="O105" s="86"/>
      <c r="P105" s="226">
        <f>O105*H105</f>
        <v>0</v>
      </c>
      <c r="Q105" s="226">
        <v>0</v>
      </c>
      <c r="R105" s="226">
        <f>Q105*H105</f>
        <v>0</v>
      </c>
      <c r="S105" s="226">
        <v>0</v>
      </c>
      <c r="T105" s="227">
        <f>S105*H105</f>
        <v>0</v>
      </c>
      <c r="U105" s="40"/>
      <c r="V105" s="40"/>
      <c r="W105" s="40"/>
      <c r="X105" s="40"/>
      <c r="Y105" s="40"/>
      <c r="Z105" s="40"/>
      <c r="AA105" s="40"/>
      <c r="AB105" s="40"/>
      <c r="AC105" s="40"/>
      <c r="AD105" s="40"/>
      <c r="AE105" s="40"/>
      <c r="AR105" s="228" t="s">
        <v>100</v>
      </c>
      <c r="AT105" s="228" t="s">
        <v>237</v>
      </c>
      <c r="AU105" s="228" t="s">
        <v>83</v>
      </c>
      <c r="AY105" s="19" t="s">
        <v>235</v>
      </c>
      <c r="BE105" s="229">
        <f>IF(N105="základní",J105,0)</f>
        <v>0</v>
      </c>
      <c r="BF105" s="229">
        <f>IF(N105="snížená",J105,0)</f>
        <v>0</v>
      </c>
      <c r="BG105" s="229">
        <f>IF(N105="zákl. přenesená",J105,0)</f>
        <v>0</v>
      </c>
      <c r="BH105" s="229">
        <f>IF(N105="sníž. přenesená",J105,0)</f>
        <v>0</v>
      </c>
      <c r="BI105" s="229">
        <f>IF(N105="nulová",J105,0)</f>
        <v>0</v>
      </c>
      <c r="BJ105" s="19" t="s">
        <v>83</v>
      </c>
      <c r="BK105" s="229">
        <f>ROUND(I105*H105,2)</f>
        <v>0</v>
      </c>
      <c r="BL105" s="19" t="s">
        <v>100</v>
      </c>
      <c r="BM105" s="228" t="s">
        <v>612</v>
      </c>
    </row>
    <row r="106" s="12" customFormat="1" ht="25.92" customHeight="1">
      <c r="A106" s="12"/>
      <c r="B106" s="201"/>
      <c r="C106" s="202"/>
      <c r="D106" s="203" t="s">
        <v>75</v>
      </c>
      <c r="E106" s="204" t="s">
        <v>9695</v>
      </c>
      <c r="F106" s="204" t="s">
        <v>1290</v>
      </c>
      <c r="G106" s="202"/>
      <c r="H106" s="202"/>
      <c r="I106" s="205"/>
      <c r="J106" s="206">
        <f>BK106</f>
        <v>0</v>
      </c>
      <c r="K106" s="202"/>
      <c r="L106" s="207"/>
      <c r="M106" s="208"/>
      <c r="N106" s="209"/>
      <c r="O106" s="209"/>
      <c r="P106" s="210">
        <f>SUM(P107:P111)</f>
        <v>0</v>
      </c>
      <c r="Q106" s="209"/>
      <c r="R106" s="210">
        <f>SUM(R107:R111)</f>
        <v>0</v>
      </c>
      <c r="S106" s="209"/>
      <c r="T106" s="211">
        <f>SUM(T107:T111)</f>
        <v>0</v>
      </c>
      <c r="U106" s="12"/>
      <c r="V106" s="12"/>
      <c r="W106" s="12"/>
      <c r="X106" s="12"/>
      <c r="Y106" s="12"/>
      <c r="Z106" s="12"/>
      <c r="AA106" s="12"/>
      <c r="AB106" s="12"/>
      <c r="AC106" s="12"/>
      <c r="AD106" s="12"/>
      <c r="AE106" s="12"/>
      <c r="AR106" s="212" t="s">
        <v>83</v>
      </c>
      <c r="AT106" s="213" t="s">
        <v>75</v>
      </c>
      <c r="AU106" s="213" t="s">
        <v>76</v>
      </c>
      <c r="AY106" s="212" t="s">
        <v>235</v>
      </c>
      <c r="BK106" s="214">
        <f>SUM(BK107:BK111)</f>
        <v>0</v>
      </c>
    </row>
    <row r="107" s="2" customFormat="1" ht="16.5" customHeight="1">
      <c r="A107" s="40"/>
      <c r="B107" s="41"/>
      <c r="C107" s="217" t="s">
        <v>460</v>
      </c>
      <c r="D107" s="217" t="s">
        <v>237</v>
      </c>
      <c r="E107" s="218" t="s">
        <v>8896</v>
      </c>
      <c r="F107" s="219" t="s">
        <v>9696</v>
      </c>
      <c r="G107" s="220" t="s">
        <v>610</v>
      </c>
      <c r="H107" s="221">
        <v>1</v>
      </c>
      <c r="I107" s="222"/>
      <c r="J107" s="223">
        <f>ROUND(I107*H107,2)</f>
        <v>0</v>
      </c>
      <c r="K107" s="219" t="s">
        <v>7283</v>
      </c>
      <c r="L107" s="46"/>
      <c r="M107" s="224" t="s">
        <v>19</v>
      </c>
      <c r="N107" s="225" t="s">
        <v>47</v>
      </c>
      <c r="O107" s="86"/>
      <c r="P107" s="226">
        <f>O107*H107</f>
        <v>0</v>
      </c>
      <c r="Q107" s="226">
        <v>0</v>
      </c>
      <c r="R107" s="226">
        <f>Q107*H107</f>
        <v>0</v>
      </c>
      <c r="S107" s="226">
        <v>0</v>
      </c>
      <c r="T107" s="227">
        <f>S107*H107</f>
        <v>0</v>
      </c>
      <c r="U107" s="40"/>
      <c r="V107" s="40"/>
      <c r="W107" s="40"/>
      <c r="X107" s="40"/>
      <c r="Y107" s="40"/>
      <c r="Z107" s="40"/>
      <c r="AA107" s="40"/>
      <c r="AB107" s="40"/>
      <c r="AC107" s="40"/>
      <c r="AD107" s="40"/>
      <c r="AE107" s="40"/>
      <c r="AR107" s="228" t="s">
        <v>100</v>
      </c>
      <c r="AT107" s="228" t="s">
        <v>237</v>
      </c>
      <c r="AU107" s="228" t="s">
        <v>83</v>
      </c>
      <c r="AY107" s="19" t="s">
        <v>235</v>
      </c>
      <c r="BE107" s="229">
        <f>IF(N107="základní",J107,0)</f>
        <v>0</v>
      </c>
      <c r="BF107" s="229">
        <f>IF(N107="snížená",J107,0)</f>
        <v>0</v>
      </c>
      <c r="BG107" s="229">
        <f>IF(N107="zákl. přenesená",J107,0)</f>
        <v>0</v>
      </c>
      <c r="BH107" s="229">
        <f>IF(N107="sníž. přenesená",J107,0)</f>
        <v>0</v>
      </c>
      <c r="BI107" s="229">
        <f>IF(N107="nulová",J107,0)</f>
        <v>0</v>
      </c>
      <c r="BJ107" s="19" t="s">
        <v>83</v>
      </c>
      <c r="BK107" s="229">
        <f>ROUND(I107*H107,2)</f>
        <v>0</v>
      </c>
      <c r="BL107" s="19" t="s">
        <v>100</v>
      </c>
      <c r="BM107" s="228" t="s">
        <v>628</v>
      </c>
    </row>
    <row r="108" s="2" customFormat="1" ht="16.5" customHeight="1">
      <c r="A108" s="40"/>
      <c r="B108" s="41"/>
      <c r="C108" s="217" t="s">
        <v>467</v>
      </c>
      <c r="D108" s="217" t="s">
        <v>237</v>
      </c>
      <c r="E108" s="218" t="s">
        <v>9697</v>
      </c>
      <c r="F108" s="219" t="s">
        <v>9698</v>
      </c>
      <c r="G108" s="220" t="s">
        <v>610</v>
      </c>
      <c r="H108" s="221">
        <v>1</v>
      </c>
      <c r="I108" s="222"/>
      <c r="J108" s="223">
        <f>ROUND(I108*H108,2)</f>
        <v>0</v>
      </c>
      <c r="K108" s="219" t="s">
        <v>7283</v>
      </c>
      <c r="L108" s="46"/>
      <c r="M108" s="224" t="s">
        <v>19</v>
      </c>
      <c r="N108" s="225" t="s">
        <v>47</v>
      </c>
      <c r="O108" s="86"/>
      <c r="P108" s="226">
        <f>O108*H108</f>
        <v>0</v>
      </c>
      <c r="Q108" s="226">
        <v>0</v>
      </c>
      <c r="R108" s="226">
        <f>Q108*H108</f>
        <v>0</v>
      </c>
      <c r="S108" s="226">
        <v>0</v>
      </c>
      <c r="T108" s="227">
        <f>S108*H108</f>
        <v>0</v>
      </c>
      <c r="U108" s="40"/>
      <c r="V108" s="40"/>
      <c r="W108" s="40"/>
      <c r="X108" s="40"/>
      <c r="Y108" s="40"/>
      <c r="Z108" s="40"/>
      <c r="AA108" s="40"/>
      <c r="AB108" s="40"/>
      <c r="AC108" s="40"/>
      <c r="AD108" s="40"/>
      <c r="AE108" s="40"/>
      <c r="AR108" s="228" t="s">
        <v>100</v>
      </c>
      <c r="AT108" s="228" t="s">
        <v>237</v>
      </c>
      <c r="AU108" s="228" t="s">
        <v>83</v>
      </c>
      <c r="AY108" s="19" t="s">
        <v>235</v>
      </c>
      <c r="BE108" s="229">
        <f>IF(N108="základní",J108,0)</f>
        <v>0</v>
      </c>
      <c r="BF108" s="229">
        <f>IF(N108="snížená",J108,0)</f>
        <v>0</v>
      </c>
      <c r="BG108" s="229">
        <f>IF(N108="zákl. přenesená",J108,0)</f>
        <v>0</v>
      </c>
      <c r="BH108" s="229">
        <f>IF(N108="sníž. přenesená",J108,0)</f>
        <v>0</v>
      </c>
      <c r="BI108" s="229">
        <f>IF(N108="nulová",J108,0)</f>
        <v>0</v>
      </c>
      <c r="BJ108" s="19" t="s">
        <v>83</v>
      </c>
      <c r="BK108" s="229">
        <f>ROUND(I108*H108,2)</f>
        <v>0</v>
      </c>
      <c r="BL108" s="19" t="s">
        <v>100</v>
      </c>
      <c r="BM108" s="228" t="s">
        <v>647</v>
      </c>
    </row>
    <row r="109" s="2" customFormat="1" ht="16.5" customHeight="1">
      <c r="A109" s="40"/>
      <c r="B109" s="41"/>
      <c r="C109" s="217" t="s">
        <v>472</v>
      </c>
      <c r="D109" s="217" t="s">
        <v>237</v>
      </c>
      <c r="E109" s="218" t="s">
        <v>9699</v>
      </c>
      <c r="F109" s="219" t="s">
        <v>9700</v>
      </c>
      <c r="G109" s="220" t="s">
        <v>610</v>
      </c>
      <c r="H109" s="221">
        <v>1</v>
      </c>
      <c r="I109" s="222"/>
      <c r="J109" s="223">
        <f>ROUND(I109*H109,2)</f>
        <v>0</v>
      </c>
      <c r="K109" s="219" t="s">
        <v>7283</v>
      </c>
      <c r="L109" s="46"/>
      <c r="M109" s="224" t="s">
        <v>19</v>
      </c>
      <c r="N109" s="225" t="s">
        <v>47</v>
      </c>
      <c r="O109" s="86"/>
      <c r="P109" s="226">
        <f>O109*H109</f>
        <v>0</v>
      </c>
      <c r="Q109" s="226">
        <v>0</v>
      </c>
      <c r="R109" s="226">
        <f>Q109*H109</f>
        <v>0</v>
      </c>
      <c r="S109" s="226">
        <v>0</v>
      </c>
      <c r="T109" s="227">
        <f>S109*H109</f>
        <v>0</v>
      </c>
      <c r="U109" s="40"/>
      <c r="V109" s="40"/>
      <c r="W109" s="40"/>
      <c r="X109" s="40"/>
      <c r="Y109" s="40"/>
      <c r="Z109" s="40"/>
      <c r="AA109" s="40"/>
      <c r="AB109" s="40"/>
      <c r="AC109" s="40"/>
      <c r="AD109" s="40"/>
      <c r="AE109" s="40"/>
      <c r="AR109" s="228" t="s">
        <v>100</v>
      </c>
      <c r="AT109" s="228" t="s">
        <v>237</v>
      </c>
      <c r="AU109" s="228" t="s">
        <v>83</v>
      </c>
      <c r="AY109" s="19" t="s">
        <v>235</v>
      </c>
      <c r="BE109" s="229">
        <f>IF(N109="základní",J109,0)</f>
        <v>0</v>
      </c>
      <c r="BF109" s="229">
        <f>IF(N109="snížená",J109,0)</f>
        <v>0</v>
      </c>
      <c r="BG109" s="229">
        <f>IF(N109="zákl. přenesená",J109,0)</f>
        <v>0</v>
      </c>
      <c r="BH109" s="229">
        <f>IF(N109="sníž. přenesená",J109,0)</f>
        <v>0</v>
      </c>
      <c r="BI109" s="229">
        <f>IF(N109="nulová",J109,0)</f>
        <v>0</v>
      </c>
      <c r="BJ109" s="19" t="s">
        <v>83</v>
      </c>
      <c r="BK109" s="229">
        <f>ROUND(I109*H109,2)</f>
        <v>0</v>
      </c>
      <c r="BL109" s="19" t="s">
        <v>100</v>
      </c>
      <c r="BM109" s="228" t="s">
        <v>661</v>
      </c>
    </row>
    <row r="110" s="2" customFormat="1" ht="16.5" customHeight="1">
      <c r="A110" s="40"/>
      <c r="B110" s="41"/>
      <c r="C110" s="217" t="s">
        <v>486</v>
      </c>
      <c r="D110" s="217" t="s">
        <v>237</v>
      </c>
      <c r="E110" s="218" t="s">
        <v>9701</v>
      </c>
      <c r="F110" s="219" t="s">
        <v>9702</v>
      </c>
      <c r="G110" s="220" t="s">
        <v>610</v>
      </c>
      <c r="H110" s="221">
        <v>1</v>
      </c>
      <c r="I110" s="222"/>
      <c r="J110" s="223">
        <f>ROUND(I110*H110,2)</f>
        <v>0</v>
      </c>
      <c r="K110" s="219" t="s">
        <v>7283</v>
      </c>
      <c r="L110" s="46"/>
      <c r="M110" s="224" t="s">
        <v>19</v>
      </c>
      <c r="N110" s="225" t="s">
        <v>47</v>
      </c>
      <c r="O110" s="86"/>
      <c r="P110" s="226">
        <f>O110*H110</f>
        <v>0</v>
      </c>
      <c r="Q110" s="226">
        <v>0</v>
      </c>
      <c r="R110" s="226">
        <f>Q110*H110</f>
        <v>0</v>
      </c>
      <c r="S110" s="226">
        <v>0</v>
      </c>
      <c r="T110" s="227">
        <f>S110*H110</f>
        <v>0</v>
      </c>
      <c r="U110" s="40"/>
      <c r="V110" s="40"/>
      <c r="W110" s="40"/>
      <c r="X110" s="40"/>
      <c r="Y110" s="40"/>
      <c r="Z110" s="40"/>
      <c r="AA110" s="40"/>
      <c r="AB110" s="40"/>
      <c r="AC110" s="40"/>
      <c r="AD110" s="40"/>
      <c r="AE110" s="40"/>
      <c r="AR110" s="228" t="s">
        <v>100</v>
      </c>
      <c r="AT110" s="228" t="s">
        <v>237</v>
      </c>
      <c r="AU110" s="228" t="s">
        <v>83</v>
      </c>
      <c r="AY110" s="19" t="s">
        <v>235</v>
      </c>
      <c r="BE110" s="229">
        <f>IF(N110="základní",J110,0)</f>
        <v>0</v>
      </c>
      <c r="BF110" s="229">
        <f>IF(N110="snížená",J110,0)</f>
        <v>0</v>
      </c>
      <c r="BG110" s="229">
        <f>IF(N110="zákl. přenesená",J110,0)</f>
        <v>0</v>
      </c>
      <c r="BH110" s="229">
        <f>IF(N110="sníž. přenesená",J110,0)</f>
        <v>0</v>
      </c>
      <c r="BI110" s="229">
        <f>IF(N110="nulová",J110,0)</f>
        <v>0</v>
      </c>
      <c r="BJ110" s="19" t="s">
        <v>83</v>
      </c>
      <c r="BK110" s="229">
        <f>ROUND(I110*H110,2)</f>
        <v>0</v>
      </c>
      <c r="BL110" s="19" t="s">
        <v>100</v>
      </c>
      <c r="BM110" s="228" t="s">
        <v>688</v>
      </c>
    </row>
    <row r="111" s="2" customFormat="1" ht="16.5" customHeight="1">
      <c r="A111" s="40"/>
      <c r="B111" s="41"/>
      <c r="C111" s="217" t="s">
        <v>7</v>
      </c>
      <c r="D111" s="217" t="s">
        <v>237</v>
      </c>
      <c r="E111" s="218" t="s">
        <v>9703</v>
      </c>
      <c r="F111" s="219" t="s">
        <v>9704</v>
      </c>
      <c r="G111" s="220" t="s">
        <v>610</v>
      </c>
      <c r="H111" s="221">
        <v>1</v>
      </c>
      <c r="I111" s="222"/>
      <c r="J111" s="223">
        <f>ROUND(I111*H111,2)</f>
        <v>0</v>
      </c>
      <c r="K111" s="219" t="s">
        <v>7283</v>
      </c>
      <c r="L111" s="46"/>
      <c r="M111" s="293" t="s">
        <v>19</v>
      </c>
      <c r="N111" s="294" t="s">
        <v>47</v>
      </c>
      <c r="O111" s="295"/>
      <c r="P111" s="296">
        <f>O111*H111</f>
        <v>0</v>
      </c>
      <c r="Q111" s="296">
        <v>0</v>
      </c>
      <c r="R111" s="296">
        <f>Q111*H111</f>
        <v>0</v>
      </c>
      <c r="S111" s="296">
        <v>0</v>
      </c>
      <c r="T111" s="297">
        <f>S111*H111</f>
        <v>0</v>
      </c>
      <c r="U111" s="40"/>
      <c r="V111" s="40"/>
      <c r="W111" s="40"/>
      <c r="X111" s="40"/>
      <c r="Y111" s="40"/>
      <c r="Z111" s="40"/>
      <c r="AA111" s="40"/>
      <c r="AB111" s="40"/>
      <c r="AC111" s="40"/>
      <c r="AD111" s="40"/>
      <c r="AE111" s="40"/>
      <c r="AR111" s="228" t="s">
        <v>100</v>
      </c>
      <c r="AT111" s="228" t="s">
        <v>237</v>
      </c>
      <c r="AU111" s="228" t="s">
        <v>83</v>
      </c>
      <c r="AY111" s="19" t="s">
        <v>235</v>
      </c>
      <c r="BE111" s="229">
        <f>IF(N111="základní",J111,0)</f>
        <v>0</v>
      </c>
      <c r="BF111" s="229">
        <f>IF(N111="snížená",J111,0)</f>
        <v>0</v>
      </c>
      <c r="BG111" s="229">
        <f>IF(N111="zákl. přenesená",J111,0)</f>
        <v>0</v>
      </c>
      <c r="BH111" s="229">
        <f>IF(N111="sníž. přenesená",J111,0)</f>
        <v>0</v>
      </c>
      <c r="BI111" s="229">
        <f>IF(N111="nulová",J111,0)</f>
        <v>0</v>
      </c>
      <c r="BJ111" s="19" t="s">
        <v>83</v>
      </c>
      <c r="BK111" s="229">
        <f>ROUND(I111*H111,2)</f>
        <v>0</v>
      </c>
      <c r="BL111" s="19" t="s">
        <v>100</v>
      </c>
      <c r="BM111" s="228" t="s">
        <v>755</v>
      </c>
    </row>
    <row r="112" s="2" customFormat="1" ht="6.96" customHeight="1">
      <c r="A112" s="40"/>
      <c r="B112" s="61"/>
      <c r="C112" s="62"/>
      <c r="D112" s="62"/>
      <c r="E112" s="62"/>
      <c r="F112" s="62"/>
      <c r="G112" s="62"/>
      <c r="H112" s="62"/>
      <c r="I112" s="62"/>
      <c r="J112" s="62"/>
      <c r="K112" s="62"/>
      <c r="L112" s="46"/>
      <c r="M112" s="40"/>
      <c r="O112" s="40"/>
      <c r="P112" s="40"/>
      <c r="Q112" s="40"/>
      <c r="R112" s="40"/>
      <c r="S112" s="40"/>
      <c r="T112" s="40"/>
      <c r="U112" s="40"/>
      <c r="V112" s="40"/>
      <c r="W112" s="40"/>
      <c r="X112" s="40"/>
      <c r="Y112" s="40"/>
      <c r="Z112" s="40"/>
      <c r="AA112" s="40"/>
      <c r="AB112" s="40"/>
      <c r="AC112" s="40"/>
      <c r="AD112" s="40"/>
      <c r="AE112" s="40"/>
    </row>
  </sheetData>
  <sheetProtection sheet="1" autoFilter="0" formatColumns="0" formatRows="0" objects="1" scenarios="1" spinCount="100000" saltValue="4uVcyTz+kBCeD5UY3cy36yitumUPyyiAum6VQXPvPbdqHXB0jY3KJ/gxJcgP3MftfKvhF5y45bIC5eppi33uDw==" hashValue="wV27zDi0Xsq8+/v2o+ngTmBUlJvxHsKEKT6Qv4s4EMEojGIiK6XcVeDxcyRxiRMoac9NBUVrvPwCTk9RNonHyw==" algorithmName="SHA-512" password="CC35"/>
  <autoFilter ref="C81:K111"/>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164</v>
      </c>
    </row>
    <row r="3" s="1" customFormat="1" ht="6.96" customHeight="1">
      <c r="B3" s="142"/>
      <c r="C3" s="143"/>
      <c r="D3" s="143"/>
      <c r="E3" s="143"/>
      <c r="F3" s="143"/>
      <c r="G3" s="143"/>
      <c r="H3" s="143"/>
      <c r="I3" s="143"/>
      <c r="J3" s="143"/>
      <c r="K3" s="143"/>
      <c r="L3" s="22"/>
      <c r="AT3" s="19" t="s">
        <v>85</v>
      </c>
    </row>
    <row r="4" s="1" customFormat="1" ht="24.96" customHeight="1">
      <c r="B4" s="22"/>
      <c r="D4" s="144" t="s">
        <v>169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Ostravská univerzita, objekt A, Přírodovědecká fakulta</v>
      </c>
      <c r="F7" s="146"/>
      <c r="G7" s="146"/>
      <c r="H7" s="146"/>
      <c r="L7" s="22"/>
    </row>
    <row r="8" s="2" customFormat="1" ht="12" customHeight="1">
      <c r="A8" s="40"/>
      <c r="B8" s="46"/>
      <c r="C8" s="40"/>
      <c r="D8" s="146" t="s">
        <v>178</v>
      </c>
      <c r="E8" s="40"/>
      <c r="F8" s="40"/>
      <c r="G8" s="40"/>
      <c r="H8" s="40"/>
      <c r="I8" s="40"/>
      <c r="J8" s="40"/>
      <c r="K8" s="40"/>
      <c r="L8" s="149"/>
      <c r="S8" s="40"/>
      <c r="T8" s="40"/>
      <c r="U8" s="40"/>
      <c r="V8" s="40"/>
      <c r="W8" s="40"/>
      <c r="X8" s="40"/>
      <c r="Y8" s="40"/>
      <c r="Z8" s="40"/>
      <c r="AA8" s="40"/>
      <c r="AB8" s="40"/>
      <c r="AC8" s="40"/>
      <c r="AD8" s="40"/>
      <c r="AE8" s="40"/>
    </row>
    <row r="9" s="2" customFormat="1" ht="16.5" customHeight="1">
      <c r="A9" s="40"/>
      <c r="B9" s="46"/>
      <c r="C9" s="40"/>
      <c r="D9" s="40"/>
      <c r="E9" s="150" t="s">
        <v>9705</v>
      </c>
      <c r="F9" s="40"/>
      <c r="G9" s="40"/>
      <c r="H9" s="40"/>
      <c r="I9" s="40"/>
      <c r="J9" s="40"/>
      <c r="K9" s="40"/>
      <c r="L9" s="149"/>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9"/>
      <c r="S10" s="40"/>
      <c r="T10" s="40"/>
      <c r="U10" s="40"/>
      <c r="V10" s="40"/>
      <c r="W10" s="40"/>
      <c r="X10" s="40"/>
      <c r="Y10" s="40"/>
      <c r="Z10" s="40"/>
      <c r="AA10" s="40"/>
      <c r="AB10" s="40"/>
      <c r="AC10" s="40"/>
      <c r="AD10" s="40"/>
      <c r="AE10" s="40"/>
    </row>
    <row r="11" s="2" customFormat="1" ht="12" customHeight="1">
      <c r="A11" s="40"/>
      <c r="B11" s="46"/>
      <c r="C11" s="40"/>
      <c r="D11" s="146" t="s">
        <v>18</v>
      </c>
      <c r="E11" s="40"/>
      <c r="F11" s="135" t="s">
        <v>19</v>
      </c>
      <c r="G11" s="40"/>
      <c r="H11" s="40"/>
      <c r="I11" s="146" t="s">
        <v>20</v>
      </c>
      <c r="J11" s="135" t="s">
        <v>19</v>
      </c>
      <c r="K11" s="40"/>
      <c r="L11" s="149"/>
      <c r="S11" s="40"/>
      <c r="T11" s="40"/>
      <c r="U11" s="40"/>
      <c r="V11" s="40"/>
      <c r="W11" s="40"/>
      <c r="X11" s="40"/>
      <c r="Y11" s="40"/>
      <c r="Z11" s="40"/>
      <c r="AA11" s="40"/>
      <c r="AB11" s="40"/>
      <c r="AC11" s="40"/>
      <c r="AD11" s="40"/>
      <c r="AE11" s="40"/>
    </row>
    <row r="12" s="2" customFormat="1" ht="12" customHeight="1">
      <c r="A12" s="40"/>
      <c r="B12" s="46"/>
      <c r="C12" s="40"/>
      <c r="D12" s="146" t="s">
        <v>21</v>
      </c>
      <c r="E12" s="40"/>
      <c r="F12" s="135" t="s">
        <v>22</v>
      </c>
      <c r="G12" s="40"/>
      <c r="H12" s="40"/>
      <c r="I12" s="146" t="s">
        <v>23</v>
      </c>
      <c r="J12" s="151" t="str">
        <f>'Rekapitulace stavby'!AN8</f>
        <v>31. 8. 2023</v>
      </c>
      <c r="K12" s="40"/>
      <c r="L12" s="149"/>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9"/>
      <c r="S13" s="40"/>
      <c r="T13" s="40"/>
      <c r="U13" s="40"/>
      <c r="V13" s="40"/>
      <c r="W13" s="40"/>
      <c r="X13" s="40"/>
      <c r="Y13" s="40"/>
      <c r="Z13" s="40"/>
      <c r="AA13" s="40"/>
      <c r="AB13" s="40"/>
      <c r="AC13" s="40"/>
      <c r="AD13" s="40"/>
      <c r="AE13" s="40"/>
    </row>
    <row r="14" s="2" customFormat="1" ht="12" customHeight="1">
      <c r="A14" s="40"/>
      <c r="B14" s="46"/>
      <c r="C14" s="40"/>
      <c r="D14" s="146" t="s">
        <v>25</v>
      </c>
      <c r="E14" s="40"/>
      <c r="F14" s="40"/>
      <c r="G14" s="40"/>
      <c r="H14" s="40"/>
      <c r="I14" s="146" t="s">
        <v>26</v>
      </c>
      <c r="J14" s="135" t="s">
        <v>27</v>
      </c>
      <c r="K14" s="40"/>
      <c r="L14" s="149"/>
      <c r="S14" s="40"/>
      <c r="T14" s="40"/>
      <c r="U14" s="40"/>
      <c r="V14" s="40"/>
      <c r="W14" s="40"/>
      <c r="X14" s="40"/>
      <c r="Y14" s="40"/>
      <c r="Z14" s="40"/>
      <c r="AA14" s="40"/>
      <c r="AB14" s="40"/>
      <c r="AC14" s="40"/>
      <c r="AD14" s="40"/>
      <c r="AE14" s="40"/>
    </row>
    <row r="15" s="2" customFormat="1" ht="18" customHeight="1">
      <c r="A15" s="40"/>
      <c r="B15" s="46"/>
      <c r="C15" s="40"/>
      <c r="D15" s="40"/>
      <c r="E15" s="135" t="s">
        <v>28</v>
      </c>
      <c r="F15" s="40"/>
      <c r="G15" s="40"/>
      <c r="H15" s="40"/>
      <c r="I15" s="146" t="s">
        <v>29</v>
      </c>
      <c r="J15" s="135" t="s">
        <v>30</v>
      </c>
      <c r="K15" s="40"/>
      <c r="L15" s="149"/>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9"/>
      <c r="S16" s="40"/>
      <c r="T16" s="40"/>
      <c r="U16" s="40"/>
      <c r="V16" s="40"/>
      <c r="W16" s="40"/>
      <c r="X16" s="40"/>
      <c r="Y16" s="40"/>
      <c r="Z16" s="40"/>
      <c r="AA16" s="40"/>
      <c r="AB16" s="40"/>
      <c r="AC16" s="40"/>
      <c r="AD16" s="40"/>
      <c r="AE16" s="40"/>
    </row>
    <row r="17" s="2" customFormat="1" ht="12" customHeight="1">
      <c r="A17" s="40"/>
      <c r="B17" s="46"/>
      <c r="C17" s="40"/>
      <c r="D17" s="146" t="s">
        <v>31</v>
      </c>
      <c r="E17" s="40"/>
      <c r="F17" s="40"/>
      <c r="G17" s="40"/>
      <c r="H17" s="40"/>
      <c r="I17" s="146" t="s">
        <v>26</v>
      </c>
      <c r="J17" s="35" t="str">
        <f>'Rekapitulace stavby'!AN13</f>
        <v>Vyplň údaj</v>
      </c>
      <c r="K17" s="40"/>
      <c r="L17" s="149"/>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6" t="s">
        <v>29</v>
      </c>
      <c r="J18" s="35" t="str">
        <f>'Rekapitulace stavby'!AN14</f>
        <v>Vyplň údaj</v>
      </c>
      <c r="K18" s="40"/>
      <c r="L18" s="149"/>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9"/>
      <c r="S19" s="40"/>
      <c r="T19" s="40"/>
      <c r="U19" s="40"/>
      <c r="V19" s="40"/>
      <c r="W19" s="40"/>
      <c r="X19" s="40"/>
      <c r="Y19" s="40"/>
      <c r="Z19" s="40"/>
      <c r="AA19" s="40"/>
      <c r="AB19" s="40"/>
      <c r="AC19" s="40"/>
      <c r="AD19" s="40"/>
      <c r="AE19" s="40"/>
    </row>
    <row r="20" s="2" customFormat="1" ht="12" customHeight="1">
      <c r="A20" s="40"/>
      <c r="B20" s="46"/>
      <c r="C20" s="40"/>
      <c r="D20" s="146" t="s">
        <v>33</v>
      </c>
      <c r="E20" s="40"/>
      <c r="F20" s="40"/>
      <c r="G20" s="40"/>
      <c r="H20" s="40"/>
      <c r="I20" s="146" t="s">
        <v>26</v>
      </c>
      <c r="J20" s="135" t="s">
        <v>34</v>
      </c>
      <c r="K20" s="40"/>
      <c r="L20" s="149"/>
      <c r="S20" s="40"/>
      <c r="T20" s="40"/>
      <c r="U20" s="40"/>
      <c r="V20" s="40"/>
      <c r="W20" s="40"/>
      <c r="X20" s="40"/>
      <c r="Y20" s="40"/>
      <c r="Z20" s="40"/>
      <c r="AA20" s="40"/>
      <c r="AB20" s="40"/>
      <c r="AC20" s="40"/>
      <c r="AD20" s="40"/>
      <c r="AE20" s="40"/>
    </row>
    <row r="21" s="2" customFormat="1" ht="18" customHeight="1">
      <c r="A21" s="40"/>
      <c r="B21" s="46"/>
      <c r="C21" s="40"/>
      <c r="D21" s="40"/>
      <c r="E21" s="135" t="s">
        <v>35</v>
      </c>
      <c r="F21" s="40"/>
      <c r="G21" s="40"/>
      <c r="H21" s="40"/>
      <c r="I21" s="146" t="s">
        <v>29</v>
      </c>
      <c r="J21" s="135" t="s">
        <v>36</v>
      </c>
      <c r="K21" s="40"/>
      <c r="L21" s="149"/>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9"/>
      <c r="S22" s="40"/>
      <c r="T22" s="40"/>
      <c r="U22" s="40"/>
      <c r="V22" s="40"/>
      <c r="W22" s="40"/>
      <c r="X22" s="40"/>
      <c r="Y22" s="40"/>
      <c r="Z22" s="40"/>
      <c r="AA22" s="40"/>
      <c r="AB22" s="40"/>
      <c r="AC22" s="40"/>
      <c r="AD22" s="40"/>
      <c r="AE22" s="40"/>
    </row>
    <row r="23" s="2" customFormat="1" ht="12" customHeight="1">
      <c r="A23" s="40"/>
      <c r="B23" s="46"/>
      <c r="C23" s="40"/>
      <c r="D23" s="146" t="s">
        <v>38</v>
      </c>
      <c r="E23" s="40"/>
      <c r="F23" s="40"/>
      <c r="G23" s="40"/>
      <c r="H23" s="40"/>
      <c r="I23" s="146" t="s">
        <v>26</v>
      </c>
      <c r="J23" s="135" t="s">
        <v>19</v>
      </c>
      <c r="K23" s="40"/>
      <c r="L23" s="149"/>
      <c r="S23" s="40"/>
      <c r="T23" s="40"/>
      <c r="U23" s="40"/>
      <c r="V23" s="40"/>
      <c r="W23" s="40"/>
      <c r="X23" s="40"/>
      <c r="Y23" s="40"/>
      <c r="Z23" s="40"/>
      <c r="AA23" s="40"/>
      <c r="AB23" s="40"/>
      <c r="AC23" s="40"/>
      <c r="AD23" s="40"/>
      <c r="AE23" s="40"/>
    </row>
    <row r="24" s="2" customFormat="1" ht="18" customHeight="1">
      <c r="A24" s="40"/>
      <c r="B24" s="46"/>
      <c r="C24" s="40"/>
      <c r="D24" s="40"/>
      <c r="E24" s="135" t="s">
        <v>39</v>
      </c>
      <c r="F24" s="40"/>
      <c r="G24" s="40"/>
      <c r="H24" s="40"/>
      <c r="I24" s="146" t="s">
        <v>29</v>
      </c>
      <c r="J24" s="135" t="s">
        <v>19</v>
      </c>
      <c r="K24" s="40"/>
      <c r="L24" s="149"/>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9"/>
      <c r="S25" s="40"/>
      <c r="T25" s="40"/>
      <c r="U25" s="40"/>
      <c r="V25" s="40"/>
      <c r="W25" s="40"/>
      <c r="X25" s="40"/>
      <c r="Y25" s="40"/>
      <c r="Z25" s="40"/>
      <c r="AA25" s="40"/>
      <c r="AB25" s="40"/>
      <c r="AC25" s="40"/>
      <c r="AD25" s="40"/>
      <c r="AE25" s="40"/>
    </row>
    <row r="26" s="2" customFormat="1" ht="12" customHeight="1">
      <c r="A26" s="40"/>
      <c r="B26" s="46"/>
      <c r="C26" s="40"/>
      <c r="D26" s="146" t="s">
        <v>40</v>
      </c>
      <c r="E26" s="40"/>
      <c r="F26" s="40"/>
      <c r="G26" s="40"/>
      <c r="H26" s="40"/>
      <c r="I26" s="40"/>
      <c r="J26" s="40"/>
      <c r="K26" s="40"/>
      <c r="L26" s="149"/>
      <c r="S26" s="40"/>
      <c r="T26" s="40"/>
      <c r="U26" s="40"/>
      <c r="V26" s="40"/>
      <c r="W26" s="40"/>
      <c r="X26" s="40"/>
      <c r="Y26" s="40"/>
      <c r="Z26" s="40"/>
      <c r="AA26" s="40"/>
      <c r="AB26" s="40"/>
      <c r="AC26" s="40"/>
      <c r="AD26" s="40"/>
      <c r="AE26" s="40"/>
    </row>
    <row r="27" s="8" customFormat="1" ht="250.5" customHeight="1">
      <c r="A27" s="152"/>
      <c r="B27" s="153"/>
      <c r="C27" s="152"/>
      <c r="D27" s="152"/>
      <c r="E27" s="154" t="s">
        <v>194</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40"/>
      <c r="B28" s="46"/>
      <c r="C28" s="40"/>
      <c r="D28" s="40"/>
      <c r="E28" s="40"/>
      <c r="F28" s="40"/>
      <c r="G28" s="40"/>
      <c r="H28" s="40"/>
      <c r="I28" s="40"/>
      <c r="J28" s="40"/>
      <c r="K28" s="40"/>
      <c r="L28" s="149"/>
      <c r="S28" s="40"/>
      <c r="T28" s="40"/>
      <c r="U28" s="40"/>
      <c r="V28" s="40"/>
      <c r="W28" s="40"/>
      <c r="X28" s="40"/>
      <c r="Y28" s="40"/>
      <c r="Z28" s="40"/>
      <c r="AA28" s="40"/>
      <c r="AB28" s="40"/>
      <c r="AC28" s="40"/>
      <c r="AD28" s="40"/>
      <c r="AE28" s="40"/>
    </row>
    <row r="29" s="2" customFormat="1" ht="6.96" customHeight="1">
      <c r="A29" s="40"/>
      <c r="B29" s="46"/>
      <c r="C29" s="40"/>
      <c r="D29" s="156"/>
      <c r="E29" s="156"/>
      <c r="F29" s="156"/>
      <c r="G29" s="156"/>
      <c r="H29" s="156"/>
      <c r="I29" s="156"/>
      <c r="J29" s="156"/>
      <c r="K29" s="156"/>
      <c r="L29" s="149"/>
      <c r="S29" s="40"/>
      <c r="T29" s="40"/>
      <c r="U29" s="40"/>
      <c r="V29" s="40"/>
      <c r="W29" s="40"/>
      <c r="X29" s="40"/>
      <c r="Y29" s="40"/>
      <c r="Z29" s="40"/>
      <c r="AA29" s="40"/>
      <c r="AB29" s="40"/>
      <c r="AC29" s="40"/>
      <c r="AD29" s="40"/>
      <c r="AE29" s="40"/>
    </row>
    <row r="30" s="2" customFormat="1" ht="25.44" customHeight="1">
      <c r="A30" s="40"/>
      <c r="B30" s="46"/>
      <c r="C30" s="40"/>
      <c r="D30" s="157" t="s">
        <v>42</v>
      </c>
      <c r="E30" s="40"/>
      <c r="F30" s="40"/>
      <c r="G30" s="40"/>
      <c r="H30" s="40"/>
      <c r="I30" s="40"/>
      <c r="J30" s="158">
        <f>ROUND(J81, 2)</f>
        <v>0</v>
      </c>
      <c r="K30" s="40"/>
      <c r="L30" s="149"/>
      <c r="S30" s="40"/>
      <c r="T30" s="40"/>
      <c r="U30" s="40"/>
      <c r="V30" s="40"/>
      <c r="W30" s="40"/>
      <c r="X30" s="40"/>
      <c r="Y30" s="40"/>
      <c r="Z30" s="40"/>
      <c r="AA30" s="40"/>
      <c r="AB30" s="40"/>
      <c r="AC30" s="40"/>
      <c r="AD30" s="40"/>
      <c r="AE30" s="40"/>
    </row>
    <row r="31" s="2" customFormat="1" ht="6.96" customHeight="1">
      <c r="A31" s="40"/>
      <c r="B31" s="46"/>
      <c r="C31" s="40"/>
      <c r="D31" s="156"/>
      <c r="E31" s="156"/>
      <c r="F31" s="156"/>
      <c r="G31" s="156"/>
      <c r="H31" s="156"/>
      <c r="I31" s="156"/>
      <c r="J31" s="156"/>
      <c r="K31" s="156"/>
      <c r="L31" s="149"/>
      <c r="S31" s="40"/>
      <c r="T31" s="40"/>
      <c r="U31" s="40"/>
      <c r="V31" s="40"/>
      <c r="W31" s="40"/>
      <c r="X31" s="40"/>
      <c r="Y31" s="40"/>
      <c r="Z31" s="40"/>
      <c r="AA31" s="40"/>
      <c r="AB31" s="40"/>
      <c r="AC31" s="40"/>
      <c r="AD31" s="40"/>
      <c r="AE31" s="40"/>
    </row>
    <row r="32" s="2" customFormat="1" ht="14.4" customHeight="1">
      <c r="A32" s="40"/>
      <c r="B32" s="46"/>
      <c r="C32" s="40"/>
      <c r="D32" s="40"/>
      <c r="E32" s="40"/>
      <c r="F32" s="159" t="s">
        <v>44</v>
      </c>
      <c r="G32" s="40"/>
      <c r="H32" s="40"/>
      <c r="I32" s="159" t="s">
        <v>43</v>
      </c>
      <c r="J32" s="159" t="s">
        <v>45</v>
      </c>
      <c r="K32" s="40"/>
      <c r="L32" s="149"/>
      <c r="S32" s="40"/>
      <c r="T32" s="40"/>
      <c r="U32" s="40"/>
      <c r="V32" s="40"/>
      <c r="W32" s="40"/>
      <c r="X32" s="40"/>
      <c r="Y32" s="40"/>
      <c r="Z32" s="40"/>
      <c r="AA32" s="40"/>
      <c r="AB32" s="40"/>
      <c r="AC32" s="40"/>
      <c r="AD32" s="40"/>
      <c r="AE32" s="40"/>
    </row>
    <row r="33" s="2" customFormat="1" ht="14.4" customHeight="1">
      <c r="A33" s="40"/>
      <c r="B33" s="46"/>
      <c r="C33" s="40"/>
      <c r="D33" s="148" t="s">
        <v>46</v>
      </c>
      <c r="E33" s="146" t="s">
        <v>47</v>
      </c>
      <c r="F33" s="160">
        <f>ROUND((SUM(BE81:BE158)),  2)</f>
        <v>0</v>
      </c>
      <c r="G33" s="40"/>
      <c r="H33" s="40"/>
      <c r="I33" s="161">
        <v>0.20999999999999999</v>
      </c>
      <c r="J33" s="160">
        <f>ROUND(((SUM(BE81:BE158))*I33),  2)</f>
        <v>0</v>
      </c>
      <c r="K33" s="40"/>
      <c r="L33" s="149"/>
      <c r="S33" s="40"/>
      <c r="T33" s="40"/>
      <c r="U33" s="40"/>
      <c r="V33" s="40"/>
      <c r="W33" s="40"/>
      <c r="X33" s="40"/>
      <c r="Y33" s="40"/>
      <c r="Z33" s="40"/>
      <c r="AA33" s="40"/>
      <c r="AB33" s="40"/>
      <c r="AC33" s="40"/>
      <c r="AD33" s="40"/>
      <c r="AE33" s="40"/>
    </row>
    <row r="34" s="2" customFormat="1" ht="14.4" customHeight="1">
      <c r="A34" s="40"/>
      <c r="B34" s="46"/>
      <c r="C34" s="40"/>
      <c r="D34" s="40"/>
      <c r="E34" s="146" t="s">
        <v>48</v>
      </c>
      <c r="F34" s="160">
        <f>ROUND((SUM(BF81:BF158)),  2)</f>
        <v>0</v>
      </c>
      <c r="G34" s="40"/>
      <c r="H34" s="40"/>
      <c r="I34" s="161">
        <v>0.14999999999999999</v>
      </c>
      <c r="J34" s="160">
        <f>ROUND(((SUM(BF81:BF158))*I34),  2)</f>
        <v>0</v>
      </c>
      <c r="K34" s="40"/>
      <c r="L34" s="149"/>
      <c r="S34" s="40"/>
      <c r="T34" s="40"/>
      <c r="U34" s="40"/>
      <c r="V34" s="40"/>
      <c r="W34" s="40"/>
      <c r="X34" s="40"/>
      <c r="Y34" s="40"/>
      <c r="Z34" s="40"/>
      <c r="AA34" s="40"/>
      <c r="AB34" s="40"/>
      <c r="AC34" s="40"/>
      <c r="AD34" s="40"/>
      <c r="AE34" s="40"/>
    </row>
    <row r="35" hidden="1" s="2" customFormat="1" ht="14.4" customHeight="1">
      <c r="A35" s="40"/>
      <c r="B35" s="46"/>
      <c r="C35" s="40"/>
      <c r="D35" s="40"/>
      <c r="E35" s="146" t="s">
        <v>49</v>
      </c>
      <c r="F35" s="160">
        <f>ROUND((SUM(BG81:BG158)),  2)</f>
        <v>0</v>
      </c>
      <c r="G35" s="40"/>
      <c r="H35" s="40"/>
      <c r="I35" s="161">
        <v>0.20999999999999999</v>
      </c>
      <c r="J35" s="160">
        <f>0</f>
        <v>0</v>
      </c>
      <c r="K35" s="40"/>
      <c r="L35" s="149"/>
      <c r="S35" s="40"/>
      <c r="T35" s="40"/>
      <c r="U35" s="40"/>
      <c r="V35" s="40"/>
      <c r="W35" s="40"/>
      <c r="X35" s="40"/>
      <c r="Y35" s="40"/>
      <c r="Z35" s="40"/>
      <c r="AA35" s="40"/>
      <c r="AB35" s="40"/>
      <c r="AC35" s="40"/>
      <c r="AD35" s="40"/>
      <c r="AE35" s="40"/>
    </row>
    <row r="36" hidden="1" s="2" customFormat="1" ht="14.4" customHeight="1">
      <c r="A36" s="40"/>
      <c r="B36" s="46"/>
      <c r="C36" s="40"/>
      <c r="D36" s="40"/>
      <c r="E36" s="146" t="s">
        <v>50</v>
      </c>
      <c r="F36" s="160">
        <f>ROUND((SUM(BH81:BH158)),  2)</f>
        <v>0</v>
      </c>
      <c r="G36" s="40"/>
      <c r="H36" s="40"/>
      <c r="I36" s="161">
        <v>0.14999999999999999</v>
      </c>
      <c r="J36" s="160">
        <f>0</f>
        <v>0</v>
      </c>
      <c r="K36" s="40"/>
      <c r="L36" s="149"/>
      <c r="S36" s="40"/>
      <c r="T36" s="40"/>
      <c r="U36" s="40"/>
      <c r="V36" s="40"/>
      <c r="W36" s="40"/>
      <c r="X36" s="40"/>
      <c r="Y36" s="40"/>
      <c r="Z36" s="40"/>
      <c r="AA36" s="40"/>
      <c r="AB36" s="40"/>
      <c r="AC36" s="40"/>
      <c r="AD36" s="40"/>
      <c r="AE36" s="40"/>
    </row>
    <row r="37" hidden="1" s="2" customFormat="1" ht="14.4" customHeight="1">
      <c r="A37" s="40"/>
      <c r="B37" s="46"/>
      <c r="C37" s="40"/>
      <c r="D37" s="40"/>
      <c r="E37" s="146" t="s">
        <v>51</v>
      </c>
      <c r="F37" s="160">
        <f>ROUND((SUM(BI81:BI158)),  2)</f>
        <v>0</v>
      </c>
      <c r="G37" s="40"/>
      <c r="H37" s="40"/>
      <c r="I37" s="161">
        <v>0</v>
      </c>
      <c r="J37" s="160">
        <f>0</f>
        <v>0</v>
      </c>
      <c r="K37" s="40"/>
      <c r="L37" s="149"/>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9"/>
      <c r="S38" s="40"/>
      <c r="T38" s="40"/>
      <c r="U38" s="40"/>
      <c r="V38" s="40"/>
      <c r="W38" s="40"/>
      <c r="X38" s="40"/>
      <c r="Y38" s="40"/>
      <c r="Z38" s="40"/>
      <c r="AA38" s="40"/>
      <c r="AB38" s="40"/>
      <c r="AC38" s="40"/>
      <c r="AD38" s="40"/>
      <c r="AE38" s="40"/>
    </row>
    <row r="39" s="2" customFormat="1" ht="25.44" customHeight="1">
      <c r="A39" s="40"/>
      <c r="B39" s="46"/>
      <c r="C39" s="162"/>
      <c r="D39" s="163" t="s">
        <v>52</v>
      </c>
      <c r="E39" s="164"/>
      <c r="F39" s="164"/>
      <c r="G39" s="165" t="s">
        <v>53</v>
      </c>
      <c r="H39" s="166" t="s">
        <v>54</v>
      </c>
      <c r="I39" s="164"/>
      <c r="J39" s="167">
        <f>SUM(J30:J37)</f>
        <v>0</v>
      </c>
      <c r="K39" s="168"/>
      <c r="L39" s="149"/>
      <c r="S39" s="40"/>
      <c r="T39" s="40"/>
      <c r="U39" s="40"/>
      <c r="V39" s="40"/>
      <c r="W39" s="40"/>
      <c r="X39" s="40"/>
      <c r="Y39" s="40"/>
      <c r="Z39" s="40"/>
      <c r="AA39" s="40"/>
      <c r="AB39" s="40"/>
      <c r="AC39" s="40"/>
      <c r="AD39" s="40"/>
      <c r="AE39" s="40"/>
    </row>
    <row r="40" s="2" customFormat="1" ht="14.4" customHeight="1">
      <c r="A40" s="40"/>
      <c r="B40" s="169"/>
      <c r="C40" s="170"/>
      <c r="D40" s="170"/>
      <c r="E40" s="170"/>
      <c r="F40" s="170"/>
      <c r="G40" s="170"/>
      <c r="H40" s="170"/>
      <c r="I40" s="170"/>
      <c r="J40" s="170"/>
      <c r="K40" s="170"/>
      <c r="L40" s="149"/>
      <c r="S40" s="40"/>
      <c r="T40" s="40"/>
      <c r="U40" s="40"/>
      <c r="V40" s="40"/>
      <c r="W40" s="40"/>
      <c r="X40" s="40"/>
      <c r="Y40" s="40"/>
      <c r="Z40" s="40"/>
      <c r="AA40" s="40"/>
      <c r="AB40" s="40"/>
      <c r="AC40" s="40"/>
      <c r="AD40" s="40"/>
      <c r="AE40" s="40"/>
    </row>
    <row r="44" s="2" customFormat="1" ht="6.96" customHeight="1">
      <c r="A44" s="40"/>
      <c r="B44" s="171"/>
      <c r="C44" s="172"/>
      <c r="D44" s="172"/>
      <c r="E44" s="172"/>
      <c r="F44" s="172"/>
      <c r="G44" s="172"/>
      <c r="H44" s="172"/>
      <c r="I44" s="172"/>
      <c r="J44" s="172"/>
      <c r="K44" s="172"/>
      <c r="L44" s="149"/>
      <c r="S44" s="40"/>
      <c r="T44" s="40"/>
      <c r="U44" s="40"/>
      <c r="V44" s="40"/>
      <c r="W44" s="40"/>
      <c r="X44" s="40"/>
      <c r="Y44" s="40"/>
      <c r="Z44" s="40"/>
      <c r="AA44" s="40"/>
      <c r="AB44" s="40"/>
      <c r="AC44" s="40"/>
      <c r="AD44" s="40"/>
      <c r="AE44" s="40"/>
    </row>
    <row r="45" s="2" customFormat="1" ht="24.96" customHeight="1">
      <c r="A45" s="40"/>
      <c r="B45" s="41"/>
      <c r="C45" s="25" t="s">
        <v>195</v>
      </c>
      <c r="D45" s="42"/>
      <c r="E45" s="42"/>
      <c r="F45" s="42"/>
      <c r="G45" s="42"/>
      <c r="H45" s="42"/>
      <c r="I45" s="42"/>
      <c r="J45" s="42"/>
      <c r="K45" s="42"/>
      <c r="L45" s="149"/>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9"/>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9"/>
      <c r="S47" s="40"/>
      <c r="T47" s="40"/>
      <c r="U47" s="40"/>
      <c r="V47" s="40"/>
      <c r="W47" s="40"/>
      <c r="X47" s="40"/>
      <c r="Y47" s="40"/>
      <c r="Z47" s="40"/>
      <c r="AA47" s="40"/>
      <c r="AB47" s="40"/>
      <c r="AC47" s="40"/>
      <c r="AD47" s="40"/>
      <c r="AE47" s="40"/>
    </row>
    <row r="48" s="2" customFormat="1" ht="16.5" customHeight="1">
      <c r="A48" s="40"/>
      <c r="B48" s="41"/>
      <c r="C48" s="42"/>
      <c r="D48" s="42"/>
      <c r="E48" s="173" t="str">
        <f>E7</f>
        <v>Ostravská univerzita, objekt A, Přírodovědecká fakulta</v>
      </c>
      <c r="F48" s="34"/>
      <c r="G48" s="34"/>
      <c r="H48" s="34"/>
      <c r="I48" s="42"/>
      <c r="J48" s="42"/>
      <c r="K48" s="42"/>
      <c r="L48" s="149"/>
      <c r="S48" s="40"/>
      <c r="T48" s="40"/>
      <c r="U48" s="40"/>
      <c r="V48" s="40"/>
      <c r="W48" s="40"/>
      <c r="X48" s="40"/>
      <c r="Y48" s="40"/>
      <c r="Z48" s="40"/>
      <c r="AA48" s="40"/>
      <c r="AB48" s="40"/>
      <c r="AC48" s="40"/>
      <c r="AD48" s="40"/>
      <c r="AE48" s="40"/>
    </row>
    <row r="49" s="2" customFormat="1" ht="12" customHeight="1">
      <c r="A49" s="40"/>
      <c r="B49" s="41"/>
      <c r="C49" s="34" t="s">
        <v>178</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16.5" customHeight="1">
      <c r="A50" s="40"/>
      <c r="B50" s="41"/>
      <c r="C50" s="42"/>
      <c r="D50" s="42"/>
      <c r="E50" s="71" t="str">
        <f>E9</f>
        <v>VON - Vedlejší a ostatní náklady</v>
      </c>
      <c r="F50" s="42"/>
      <c r="G50" s="42"/>
      <c r="H50" s="42"/>
      <c r="I50" s="42"/>
      <c r="J50" s="42"/>
      <c r="K50" s="42"/>
      <c r="L50" s="149"/>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k.ú. Moravská Ostrava, ul. 30. dubna 22/1404 70200</v>
      </c>
      <c r="G52" s="42"/>
      <c r="H52" s="42"/>
      <c r="I52" s="34" t="s">
        <v>23</v>
      </c>
      <c r="J52" s="74" t="str">
        <f>IF(J12="","",J12)</f>
        <v>31. 8. 2023</v>
      </c>
      <c r="K52" s="42"/>
      <c r="L52" s="149"/>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9"/>
      <c r="S53" s="40"/>
      <c r="T53" s="40"/>
      <c r="U53" s="40"/>
      <c r="V53" s="40"/>
      <c r="W53" s="40"/>
      <c r="X53" s="40"/>
      <c r="Y53" s="40"/>
      <c r="Z53" s="40"/>
      <c r="AA53" s="40"/>
      <c r="AB53" s="40"/>
      <c r="AC53" s="40"/>
      <c r="AD53" s="40"/>
      <c r="AE53" s="40"/>
    </row>
    <row r="54" s="2" customFormat="1" ht="25.65" customHeight="1">
      <c r="A54" s="40"/>
      <c r="B54" s="41"/>
      <c r="C54" s="34" t="s">
        <v>25</v>
      </c>
      <c r="D54" s="42"/>
      <c r="E54" s="42"/>
      <c r="F54" s="29" t="str">
        <f>E15</f>
        <v>Ostravská univerzita</v>
      </c>
      <c r="G54" s="42"/>
      <c r="H54" s="42"/>
      <c r="I54" s="34" t="s">
        <v>33</v>
      </c>
      <c r="J54" s="38" t="str">
        <f>E21</f>
        <v>Ateliér Velehradský, s.r.o.</v>
      </c>
      <c r="K54" s="42"/>
      <c r="L54" s="149"/>
      <c r="S54" s="40"/>
      <c r="T54" s="40"/>
      <c r="U54" s="40"/>
      <c r="V54" s="40"/>
      <c r="W54" s="40"/>
      <c r="X54" s="40"/>
      <c r="Y54" s="40"/>
      <c r="Z54" s="40"/>
      <c r="AA54" s="40"/>
      <c r="AB54" s="40"/>
      <c r="AC54" s="40"/>
      <c r="AD54" s="40"/>
      <c r="AE54" s="40"/>
    </row>
    <row r="55" s="2" customFormat="1" ht="40.05" customHeight="1">
      <c r="A55" s="40"/>
      <c r="B55" s="41"/>
      <c r="C55" s="34" t="s">
        <v>31</v>
      </c>
      <c r="D55" s="42"/>
      <c r="E55" s="42"/>
      <c r="F55" s="29" t="str">
        <f>IF(E18="","",E18)</f>
        <v>Vyplň údaj</v>
      </c>
      <c r="G55" s="42"/>
      <c r="H55" s="42"/>
      <c r="I55" s="34" t="s">
        <v>38</v>
      </c>
      <c r="J55" s="38" t="str">
        <f>E24</f>
        <v>Ateliér Velehradský, s.r.o. Ing. Vojtěch Biolek</v>
      </c>
      <c r="K55" s="42"/>
      <c r="L55" s="149"/>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9"/>
      <c r="S56" s="40"/>
      <c r="T56" s="40"/>
      <c r="U56" s="40"/>
      <c r="V56" s="40"/>
      <c r="W56" s="40"/>
      <c r="X56" s="40"/>
      <c r="Y56" s="40"/>
      <c r="Z56" s="40"/>
      <c r="AA56" s="40"/>
      <c r="AB56" s="40"/>
      <c r="AC56" s="40"/>
      <c r="AD56" s="40"/>
      <c r="AE56" s="40"/>
    </row>
    <row r="57" s="2" customFormat="1" ht="29.28" customHeight="1">
      <c r="A57" s="40"/>
      <c r="B57" s="41"/>
      <c r="C57" s="175" t="s">
        <v>196</v>
      </c>
      <c r="D57" s="176"/>
      <c r="E57" s="176"/>
      <c r="F57" s="176"/>
      <c r="G57" s="176"/>
      <c r="H57" s="176"/>
      <c r="I57" s="176"/>
      <c r="J57" s="177" t="s">
        <v>197</v>
      </c>
      <c r="K57" s="176"/>
      <c r="L57" s="149"/>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9"/>
      <c r="S58" s="40"/>
      <c r="T58" s="40"/>
      <c r="U58" s="40"/>
      <c r="V58" s="40"/>
      <c r="W58" s="40"/>
      <c r="X58" s="40"/>
      <c r="Y58" s="40"/>
      <c r="Z58" s="40"/>
      <c r="AA58" s="40"/>
      <c r="AB58" s="40"/>
      <c r="AC58" s="40"/>
      <c r="AD58" s="40"/>
      <c r="AE58" s="40"/>
    </row>
    <row r="59" s="2" customFormat="1" ht="22.8" customHeight="1">
      <c r="A59" s="40"/>
      <c r="B59" s="41"/>
      <c r="C59" s="178" t="s">
        <v>74</v>
      </c>
      <c r="D59" s="42"/>
      <c r="E59" s="42"/>
      <c r="F59" s="42"/>
      <c r="G59" s="42"/>
      <c r="H59" s="42"/>
      <c r="I59" s="42"/>
      <c r="J59" s="104">
        <f>J81</f>
        <v>0</v>
      </c>
      <c r="K59" s="42"/>
      <c r="L59" s="149"/>
      <c r="S59" s="40"/>
      <c r="T59" s="40"/>
      <c r="U59" s="40"/>
      <c r="V59" s="40"/>
      <c r="W59" s="40"/>
      <c r="X59" s="40"/>
      <c r="Y59" s="40"/>
      <c r="Z59" s="40"/>
      <c r="AA59" s="40"/>
      <c r="AB59" s="40"/>
      <c r="AC59" s="40"/>
      <c r="AD59" s="40"/>
      <c r="AE59" s="40"/>
      <c r="AU59" s="19" t="s">
        <v>198</v>
      </c>
    </row>
    <row r="60" s="9" customFormat="1" ht="24.96" customHeight="1">
      <c r="A60" s="9"/>
      <c r="B60" s="179"/>
      <c r="C60" s="180"/>
      <c r="D60" s="181" t="s">
        <v>9706</v>
      </c>
      <c r="E60" s="182"/>
      <c r="F60" s="182"/>
      <c r="G60" s="182"/>
      <c r="H60" s="182"/>
      <c r="I60" s="182"/>
      <c r="J60" s="183">
        <f>J82</f>
        <v>0</v>
      </c>
      <c r="K60" s="180"/>
      <c r="L60" s="184"/>
      <c r="S60" s="9"/>
      <c r="T60" s="9"/>
      <c r="U60" s="9"/>
      <c r="V60" s="9"/>
      <c r="W60" s="9"/>
      <c r="X60" s="9"/>
      <c r="Y60" s="9"/>
      <c r="Z60" s="9"/>
      <c r="AA60" s="9"/>
      <c r="AB60" s="9"/>
      <c r="AC60" s="9"/>
      <c r="AD60" s="9"/>
      <c r="AE60" s="9"/>
    </row>
    <row r="61" s="9" customFormat="1" ht="24.96" customHeight="1">
      <c r="A61" s="9"/>
      <c r="B61" s="179"/>
      <c r="C61" s="180"/>
      <c r="D61" s="181" t="s">
        <v>9707</v>
      </c>
      <c r="E61" s="182"/>
      <c r="F61" s="182"/>
      <c r="G61" s="182"/>
      <c r="H61" s="182"/>
      <c r="I61" s="182"/>
      <c r="J61" s="183">
        <f>J106</f>
        <v>0</v>
      </c>
      <c r="K61" s="180"/>
      <c r="L61" s="184"/>
      <c r="S61" s="9"/>
      <c r="T61" s="9"/>
      <c r="U61" s="9"/>
      <c r="V61" s="9"/>
      <c r="W61" s="9"/>
      <c r="X61" s="9"/>
      <c r="Y61" s="9"/>
      <c r="Z61" s="9"/>
      <c r="AA61" s="9"/>
      <c r="AB61" s="9"/>
      <c r="AC61" s="9"/>
      <c r="AD61" s="9"/>
      <c r="AE61" s="9"/>
    </row>
    <row r="62" s="2" customFormat="1" ht="21.84" customHeight="1">
      <c r="A62" s="40"/>
      <c r="B62" s="41"/>
      <c r="C62" s="42"/>
      <c r="D62" s="42"/>
      <c r="E62" s="42"/>
      <c r="F62" s="42"/>
      <c r="G62" s="42"/>
      <c r="H62" s="42"/>
      <c r="I62" s="42"/>
      <c r="J62" s="42"/>
      <c r="K62" s="42"/>
      <c r="L62" s="149"/>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9"/>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9"/>
      <c r="S67" s="40"/>
      <c r="T67" s="40"/>
      <c r="U67" s="40"/>
      <c r="V67" s="40"/>
      <c r="W67" s="40"/>
      <c r="X67" s="40"/>
      <c r="Y67" s="40"/>
      <c r="Z67" s="40"/>
      <c r="AA67" s="40"/>
      <c r="AB67" s="40"/>
      <c r="AC67" s="40"/>
      <c r="AD67" s="40"/>
      <c r="AE67" s="40"/>
    </row>
    <row r="68" s="2" customFormat="1" ht="24.96" customHeight="1">
      <c r="A68" s="40"/>
      <c r="B68" s="41"/>
      <c r="C68" s="25" t="s">
        <v>220</v>
      </c>
      <c r="D68" s="42"/>
      <c r="E68" s="42"/>
      <c r="F68" s="42"/>
      <c r="G68" s="42"/>
      <c r="H68" s="42"/>
      <c r="I68" s="42"/>
      <c r="J68" s="42"/>
      <c r="K68" s="42"/>
      <c r="L68" s="149"/>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9"/>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9"/>
      <c r="S70" s="40"/>
      <c r="T70" s="40"/>
      <c r="U70" s="40"/>
      <c r="V70" s="40"/>
      <c r="W70" s="40"/>
      <c r="X70" s="40"/>
      <c r="Y70" s="40"/>
      <c r="Z70" s="40"/>
      <c r="AA70" s="40"/>
      <c r="AB70" s="40"/>
      <c r="AC70" s="40"/>
      <c r="AD70" s="40"/>
      <c r="AE70" s="40"/>
    </row>
    <row r="71" s="2" customFormat="1" ht="16.5" customHeight="1">
      <c r="A71" s="40"/>
      <c r="B71" s="41"/>
      <c r="C71" s="42"/>
      <c r="D71" s="42"/>
      <c r="E71" s="173" t="str">
        <f>E7</f>
        <v>Ostravská univerzita, objekt A, Přírodovědecká fakulta</v>
      </c>
      <c r="F71" s="34"/>
      <c r="G71" s="34"/>
      <c r="H71" s="34"/>
      <c r="I71" s="42"/>
      <c r="J71" s="42"/>
      <c r="K71" s="42"/>
      <c r="L71" s="149"/>
      <c r="S71" s="40"/>
      <c r="T71" s="40"/>
      <c r="U71" s="40"/>
      <c r="V71" s="40"/>
      <c r="W71" s="40"/>
      <c r="X71" s="40"/>
      <c r="Y71" s="40"/>
      <c r="Z71" s="40"/>
      <c r="AA71" s="40"/>
      <c r="AB71" s="40"/>
      <c r="AC71" s="40"/>
      <c r="AD71" s="40"/>
      <c r="AE71" s="40"/>
    </row>
    <row r="72" s="2" customFormat="1" ht="12" customHeight="1">
      <c r="A72" s="40"/>
      <c r="B72" s="41"/>
      <c r="C72" s="34" t="s">
        <v>178</v>
      </c>
      <c r="D72" s="42"/>
      <c r="E72" s="42"/>
      <c r="F72" s="42"/>
      <c r="G72" s="42"/>
      <c r="H72" s="42"/>
      <c r="I72" s="42"/>
      <c r="J72" s="42"/>
      <c r="K72" s="42"/>
      <c r="L72" s="149"/>
      <c r="S72" s="40"/>
      <c r="T72" s="40"/>
      <c r="U72" s="40"/>
      <c r="V72" s="40"/>
      <c r="W72" s="40"/>
      <c r="X72" s="40"/>
      <c r="Y72" s="40"/>
      <c r="Z72" s="40"/>
      <c r="AA72" s="40"/>
      <c r="AB72" s="40"/>
      <c r="AC72" s="40"/>
      <c r="AD72" s="40"/>
      <c r="AE72" s="40"/>
    </row>
    <row r="73" s="2" customFormat="1" ht="16.5" customHeight="1">
      <c r="A73" s="40"/>
      <c r="B73" s="41"/>
      <c r="C73" s="42"/>
      <c r="D73" s="42"/>
      <c r="E73" s="71" t="str">
        <f>E9</f>
        <v>VON - Vedlejší a ostatní náklady</v>
      </c>
      <c r="F73" s="42"/>
      <c r="G73" s="42"/>
      <c r="H73" s="42"/>
      <c r="I73" s="42"/>
      <c r="J73" s="42"/>
      <c r="K73" s="42"/>
      <c r="L73" s="149"/>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9"/>
      <c r="S74" s="40"/>
      <c r="T74" s="40"/>
      <c r="U74" s="40"/>
      <c r="V74" s="40"/>
      <c r="W74" s="40"/>
      <c r="X74" s="40"/>
      <c r="Y74" s="40"/>
      <c r="Z74" s="40"/>
      <c r="AA74" s="40"/>
      <c r="AB74" s="40"/>
      <c r="AC74" s="40"/>
      <c r="AD74" s="40"/>
      <c r="AE74" s="40"/>
    </row>
    <row r="75" s="2" customFormat="1" ht="12" customHeight="1">
      <c r="A75" s="40"/>
      <c r="B75" s="41"/>
      <c r="C75" s="34" t="s">
        <v>21</v>
      </c>
      <c r="D75" s="42"/>
      <c r="E75" s="42"/>
      <c r="F75" s="29" t="str">
        <f>F12</f>
        <v>k.ú. Moravská Ostrava, ul. 30. dubna 22/1404 70200</v>
      </c>
      <c r="G75" s="42"/>
      <c r="H75" s="42"/>
      <c r="I75" s="34" t="s">
        <v>23</v>
      </c>
      <c r="J75" s="74" t="str">
        <f>IF(J12="","",J12)</f>
        <v>31. 8. 2023</v>
      </c>
      <c r="K75" s="42"/>
      <c r="L75" s="149"/>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9"/>
      <c r="S76" s="40"/>
      <c r="T76" s="40"/>
      <c r="U76" s="40"/>
      <c r="V76" s="40"/>
      <c r="W76" s="40"/>
      <c r="X76" s="40"/>
      <c r="Y76" s="40"/>
      <c r="Z76" s="40"/>
      <c r="AA76" s="40"/>
      <c r="AB76" s="40"/>
      <c r="AC76" s="40"/>
      <c r="AD76" s="40"/>
      <c r="AE76" s="40"/>
    </row>
    <row r="77" s="2" customFormat="1" ht="25.65" customHeight="1">
      <c r="A77" s="40"/>
      <c r="B77" s="41"/>
      <c r="C77" s="34" t="s">
        <v>25</v>
      </c>
      <c r="D77" s="42"/>
      <c r="E77" s="42"/>
      <c r="F77" s="29" t="str">
        <f>E15</f>
        <v>Ostravská univerzita</v>
      </c>
      <c r="G77" s="42"/>
      <c r="H77" s="42"/>
      <c r="I77" s="34" t="s">
        <v>33</v>
      </c>
      <c r="J77" s="38" t="str">
        <f>E21</f>
        <v>Ateliér Velehradský, s.r.o.</v>
      </c>
      <c r="K77" s="42"/>
      <c r="L77" s="149"/>
      <c r="S77" s="40"/>
      <c r="T77" s="40"/>
      <c r="U77" s="40"/>
      <c r="V77" s="40"/>
      <c r="W77" s="40"/>
      <c r="X77" s="40"/>
      <c r="Y77" s="40"/>
      <c r="Z77" s="40"/>
      <c r="AA77" s="40"/>
      <c r="AB77" s="40"/>
      <c r="AC77" s="40"/>
      <c r="AD77" s="40"/>
      <c r="AE77" s="40"/>
    </row>
    <row r="78" s="2" customFormat="1" ht="40.05" customHeight="1">
      <c r="A78" s="40"/>
      <c r="B78" s="41"/>
      <c r="C78" s="34" t="s">
        <v>31</v>
      </c>
      <c r="D78" s="42"/>
      <c r="E78" s="42"/>
      <c r="F78" s="29" t="str">
        <f>IF(E18="","",E18)</f>
        <v>Vyplň údaj</v>
      </c>
      <c r="G78" s="42"/>
      <c r="H78" s="42"/>
      <c r="I78" s="34" t="s">
        <v>38</v>
      </c>
      <c r="J78" s="38" t="str">
        <f>E24</f>
        <v>Ateliér Velehradský, s.r.o. Ing. Vojtěch Biolek</v>
      </c>
      <c r="K78" s="42"/>
      <c r="L78" s="149"/>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9"/>
      <c r="S79" s="40"/>
      <c r="T79" s="40"/>
      <c r="U79" s="40"/>
      <c r="V79" s="40"/>
      <c r="W79" s="40"/>
      <c r="X79" s="40"/>
      <c r="Y79" s="40"/>
      <c r="Z79" s="40"/>
      <c r="AA79" s="40"/>
      <c r="AB79" s="40"/>
      <c r="AC79" s="40"/>
      <c r="AD79" s="40"/>
      <c r="AE79" s="40"/>
    </row>
    <row r="80" s="11" customFormat="1" ht="29.28" customHeight="1">
      <c r="A80" s="190"/>
      <c r="B80" s="191"/>
      <c r="C80" s="192" t="s">
        <v>221</v>
      </c>
      <c r="D80" s="193" t="s">
        <v>61</v>
      </c>
      <c r="E80" s="193" t="s">
        <v>57</v>
      </c>
      <c r="F80" s="193" t="s">
        <v>58</v>
      </c>
      <c r="G80" s="193" t="s">
        <v>222</v>
      </c>
      <c r="H80" s="193" t="s">
        <v>223</v>
      </c>
      <c r="I80" s="193" t="s">
        <v>224</v>
      </c>
      <c r="J80" s="193" t="s">
        <v>197</v>
      </c>
      <c r="K80" s="194" t="s">
        <v>225</v>
      </c>
      <c r="L80" s="195"/>
      <c r="M80" s="94" t="s">
        <v>19</v>
      </c>
      <c r="N80" s="95" t="s">
        <v>46</v>
      </c>
      <c r="O80" s="95" t="s">
        <v>226</v>
      </c>
      <c r="P80" s="95" t="s">
        <v>227</v>
      </c>
      <c r="Q80" s="95" t="s">
        <v>228</v>
      </c>
      <c r="R80" s="95" t="s">
        <v>229</v>
      </c>
      <c r="S80" s="95" t="s">
        <v>230</v>
      </c>
      <c r="T80" s="96" t="s">
        <v>231</v>
      </c>
      <c r="U80" s="190"/>
      <c r="V80" s="190"/>
      <c r="W80" s="190"/>
      <c r="X80" s="190"/>
      <c r="Y80" s="190"/>
      <c r="Z80" s="190"/>
      <c r="AA80" s="190"/>
      <c r="AB80" s="190"/>
      <c r="AC80" s="190"/>
      <c r="AD80" s="190"/>
      <c r="AE80" s="190"/>
    </row>
    <row r="81" s="2" customFormat="1" ht="22.8" customHeight="1">
      <c r="A81" s="40"/>
      <c r="B81" s="41"/>
      <c r="C81" s="101" t="s">
        <v>232</v>
      </c>
      <c r="D81" s="42"/>
      <c r="E81" s="42"/>
      <c r="F81" s="42"/>
      <c r="G81" s="42"/>
      <c r="H81" s="42"/>
      <c r="I81" s="42"/>
      <c r="J81" s="196">
        <f>BK81</f>
        <v>0</v>
      </c>
      <c r="K81" s="42"/>
      <c r="L81" s="46"/>
      <c r="M81" s="97"/>
      <c r="N81" s="197"/>
      <c r="O81" s="98"/>
      <c r="P81" s="198">
        <f>P82+P106</f>
        <v>0</v>
      </c>
      <c r="Q81" s="98"/>
      <c r="R81" s="198">
        <f>R82+R106</f>
        <v>0</v>
      </c>
      <c r="S81" s="98"/>
      <c r="T81" s="199">
        <f>T82+T106</f>
        <v>0</v>
      </c>
      <c r="U81" s="40"/>
      <c r="V81" s="40"/>
      <c r="W81" s="40"/>
      <c r="X81" s="40"/>
      <c r="Y81" s="40"/>
      <c r="Z81" s="40"/>
      <c r="AA81" s="40"/>
      <c r="AB81" s="40"/>
      <c r="AC81" s="40"/>
      <c r="AD81" s="40"/>
      <c r="AE81" s="40"/>
      <c r="AT81" s="19" t="s">
        <v>75</v>
      </c>
      <c r="AU81" s="19" t="s">
        <v>198</v>
      </c>
      <c r="BK81" s="200">
        <f>BK82+BK106</f>
        <v>0</v>
      </c>
    </row>
    <row r="82" s="12" customFormat="1" ht="25.92" customHeight="1">
      <c r="A82" s="12"/>
      <c r="B82" s="201"/>
      <c r="C82" s="202"/>
      <c r="D82" s="203" t="s">
        <v>75</v>
      </c>
      <c r="E82" s="204" t="s">
        <v>8001</v>
      </c>
      <c r="F82" s="204" t="s">
        <v>9708</v>
      </c>
      <c r="G82" s="202"/>
      <c r="H82" s="202"/>
      <c r="I82" s="205"/>
      <c r="J82" s="206">
        <f>BK82</f>
        <v>0</v>
      </c>
      <c r="K82" s="202"/>
      <c r="L82" s="207"/>
      <c r="M82" s="208"/>
      <c r="N82" s="209"/>
      <c r="O82" s="209"/>
      <c r="P82" s="210">
        <f>SUM(P83:P105)</f>
        <v>0</v>
      </c>
      <c r="Q82" s="209"/>
      <c r="R82" s="210">
        <f>SUM(R83:R105)</f>
        <v>0</v>
      </c>
      <c r="S82" s="209"/>
      <c r="T82" s="211">
        <f>SUM(T83:T105)</f>
        <v>0</v>
      </c>
      <c r="U82" s="12"/>
      <c r="V82" s="12"/>
      <c r="W82" s="12"/>
      <c r="X82" s="12"/>
      <c r="Y82" s="12"/>
      <c r="Z82" s="12"/>
      <c r="AA82" s="12"/>
      <c r="AB82" s="12"/>
      <c r="AC82" s="12"/>
      <c r="AD82" s="12"/>
      <c r="AE82" s="12"/>
      <c r="AR82" s="212" t="s">
        <v>83</v>
      </c>
      <c r="AT82" s="213" t="s">
        <v>75</v>
      </c>
      <c r="AU82" s="213" t="s">
        <v>76</v>
      </c>
      <c r="AY82" s="212" t="s">
        <v>235</v>
      </c>
      <c r="BK82" s="214">
        <f>SUM(BK83:BK105)</f>
        <v>0</v>
      </c>
    </row>
    <row r="83" s="2" customFormat="1" ht="16.5" customHeight="1">
      <c r="A83" s="40"/>
      <c r="B83" s="41"/>
      <c r="C83" s="217" t="s">
        <v>83</v>
      </c>
      <c r="D83" s="217" t="s">
        <v>237</v>
      </c>
      <c r="E83" s="218" t="s">
        <v>9709</v>
      </c>
      <c r="F83" s="219" t="s">
        <v>9710</v>
      </c>
      <c r="G83" s="220" t="s">
        <v>610</v>
      </c>
      <c r="H83" s="221">
        <v>1</v>
      </c>
      <c r="I83" s="222"/>
      <c r="J83" s="223">
        <f>ROUND(I83*H83,2)</f>
        <v>0</v>
      </c>
      <c r="K83" s="219" t="s">
        <v>370</v>
      </c>
      <c r="L83" s="46"/>
      <c r="M83" s="224" t="s">
        <v>19</v>
      </c>
      <c r="N83" s="225" t="s">
        <v>47</v>
      </c>
      <c r="O83" s="86"/>
      <c r="P83" s="226">
        <f>O83*H83</f>
        <v>0</v>
      </c>
      <c r="Q83" s="226">
        <v>0</v>
      </c>
      <c r="R83" s="226">
        <f>Q83*H83</f>
        <v>0</v>
      </c>
      <c r="S83" s="226">
        <v>0</v>
      </c>
      <c r="T83" s="227">
        <f>S83*H83</f>
        <v>0</v>
      </c>
      <c r="U83" s="40"/>
      <c r="V83" s="40"/>
      <c r="W83" s="40"/>
      <c r="X83" s="40"/>
      <c r="Y83" s="40"/>
      <c r="Z83" s="40"/>
      <c r="AA83" s="40"/>
      <c r="AB83" s="40"/>
      <c r="AC83" s="40"/>
      <c r="AD83" s="40"/>
      <c r="AE83" s="40"/>
      <c r="AR83" s="228" t="s">
        <v>100</v>
      </c>
      <c r="AT83" s="228" t="s">
        <v>237</v>
      </c>
      <c r="AU83" s="228" t="s">
        <v>83</v>
      </c>
      <c r="AY83" s="19" t="s">
        <v>235</v>
      </c>
      <c r="BE83" s="229">
        <f>IF(N83="základní",J83,0)</f>
        <v>0</v>
      </c>
      <c r="BF83" s="229">
        <f>IF(N83="snížená",J83,0)</f>
        <v>0</v>
      </c>
      <c r="BG83" s="229">
        <f>IF(N83="zákl. přenesená",J83,0)</f>
        <v>0</v>
      </c>
      <c r="BH83" s="229">
        <f>IF(N83="sníž. přenesená",J83,0)</f>
        <v>0</v>
      </c>
      <c r="BI83" s="229">
        <f>IF(N83="nulová",J83,0)</f>
        <v>0</v>
      </c>
      <c r="BJ83" s="19" t="s">
        <v>83</v>
      </c>
      <c r="BK83" s="229">
        <f>ROUND(I83*H83,2)</f>
        <v>0</v>
      </c>
      <c r="BL83" s="19" t="s">
        <v>100</v>
      </c>
      <c r="BM83" s="228" t="s">
        <v>9711</v>
      </c>
    </row>
    <row r="84" s="2" customFormat="1">
      <c r="A84" s="40"/>
      <c r="B84" s="41"/>
      <c r="C84" s="42"/>
      <c r="D84" s="237" t="s">
        <v>792</v>
      </c>
      <c r="E84" s="42"/>
      <c r="F84" s="279" t="s">
        <v>9712</v>
      </c>
      <c r="G84" s="42"/>
      <c r="H84" s="42"/>
      <c r="I84" s="232"/>
      <c r="J84" s="42"/>
      <c r="K84" s="42"/>
      <c r="L84" s="46"/>
      <c r="M84" s="233"/>
      <c r="N84" s="234"/>
      <c r="O84" s="86"/>
      <c r="P84" s="86"/>
      <c r="Q84" s="86"/>
      <c r="R84" s="86"/>
      <c r="S84" s="86"/>
      <c r="T84" s="87"/>
      <c r="U84" s="40"/>
      <c r="V84" s="40"/>
      <c r="W84" s="40"/>
      <c r="X84" s="40"/>
      <c r="Y84" s="40"/>
      <c r="Z84" s="40"/>
      <c r="AA84" s="40"/>
      <c r="AB84" s="40"/>
      <c r="AC84" s="40"/>
      <c r="AD84" s="40"/>
      <c r="AE84" s="40"/>
      <c r="AT84" s="19" t="s">
        <v>792</v>
      </c>
      <c r="AU84" s="19" t="s">
        <v>83</v>
      </c>
    </row>
    <row r="85" s="2" customFormat="1" ht="24.15" customHeight="1">
      <c r="A85" s="40"/>
      <c r="B85" s="41"/>
      <c r="C85" s="217" t="s">
        <v>85</v>
      </c>
      <c r="D85" s="217" t="s">
        <v>237</v>
      </c>
      <c r="E85" s="218" t="s">
        <v>9713</v>
      </c>
      <c r="F85" s="219" t="s">
        <v>9714</v>
      </c>
      <c r="G85" s="220" t="s">
        <v>610</v>
      </c>
      <c r="H85" s="221">
        <v>1</v>
      </c>
      <c r="I85" s="222"/>
      <c r="J85" s="223">
        <f>ROUND(I85*H85,2)</f>
        <v>0</v>
      </c>
      <c r="K85" s="219" t="s">
        <v>370</v>
      </c>
      <c r="L85" s="46"/>
      <c r="M85" s="224" t="s">
        <v>19</v>
      </c>
      <c r="N85" s="225" t="s">
        <v>47</v>
      </c>
      <c r="O85" s="86"/>
      <c r="P85" s="226">
        <f>O85*H85</f>
        <v>0</v>
      </c>
      <c r="Q85" s="226">
        <v>0</v>
      </c>
      <c r="R85" s="226">
        <f>Q85*H85</f>
        <v>0</v>
      </c>
      <c r="S85" s="226">
        <v>0</v>
      </c>
      <c r="T85" s="227">
        <f>S85*H85</f>
        <v>0</v>
      </c>
      <c r="U85" s="40"/>
      <c r="V85" s="40"/>
      <c r="W85" s="40"/>
      <c r="X85" s="40"/>
      <c r="Y85" s="40"/>
      <c r="Z85" s="40"/>
      <c r="AA85" s="40"/>
      <c r="AB85" s="40"/>
      <c r="AC85" s="40"/>
      <c r="AD85" s="40"/>
      <c r="AE85" s="40"/>
      <c r="AR85" s="228" t="s">
        <v>100</v>
      </c>
      <c r="AT85" s="228" t="s">
        <v>237</v>
      </c>
      <c r="AU85" s="228" t="s">
        <v>83</v>
      </c>
      <c r="AY85" s="19" t="s">
        <v>235</v>
      </c>
      <c r="BE85" s="229">
        <f>IF(N85="základní",J85,0)</f>
        <v>0</v>
      </c>
      <c r="BF85" s="229">
        <f>IF(N85="snížená",J85,0)</f>
        <v>0</v>
      </c>
      <c r="BG85" s="229">
        <f>IF(N85="zákl. přenesená",J85,0)</f>
        <v>0</v>
      </c>
      <c r="BH85" s="229">
        <f>IF(N85="sníž. přenesená",J85,0)</f>
        <v>0</v>
      </c>
      <c r="BI85" s="229">
        <f>IF(N85="nulová",J85,0)</f>
        <v>0</v>
      </c>
      <c r="BJ85" s="19" t="s">
        <v>83</v>
      </c>
      <c r="BK85" s="229">
        <f>ROUND(I85*H85,2)</f>
        <v>0</v>
      </c>
      <c r="BL85" s="19" t="s">
        <v>100</v>
      </c>
      <c r="BM85" s="228" t="s">
        <v>9715</v>
      </c>
    </row>
    <row r="86" s="2" customFormat="1">
      <c r="A86" s="40"/>
      <c r="B86" s="41"/>
      <c r="C86" s="42"/>
      <c r="D86" s="237" t="s">
        <v>792</v>
      </c>
      <c r="E86" s="42"/>
      <c r="F86" s="279" t="s">
        <v>9716</v>
      </c>
      <c r="G86" s="42"/>
      <c r="H86" s="42"/>
      <c r="I86" s="232"/>
      <c r="J86" s="42"/>
      <c r="K86" s="42"/>
      <c r="L86" s="46"/>
      <c r="M86" s="233"/>
      <c r="N86" s="234"/>
      <c r="O86" s="86"/>
      <c r="P86" s="86"/>
      <c r="Q86" s="86"/>
      <c r="R86" s="86"/>
      <c r="S86" s="86"/>
      <c r="T86" s="87"/>
      <c r="U86" s="40"/>
      <c r="V86" s="40"/>
      <c r="W86" s="40"/>
      <c r="X86" s="40"/>
      <c r="Y86" s="40"/>
      <c r="Z86" s="40"/>
      <c r="AA86" s="40"/>
      <c r="AB86" s="40"/>
      <c r="AC86" s="40"/>
      <c r="AD86" s="40"/>
      <c r="AE86" s="40"/>
      <c r="AT86" s="19" t="s">
        <v>792</v>
      </c>
      <c r="AU86" s="19" t="s">
        <v>83</v>
      </c>
    </row>
    <row r="87" s="2" customFormat="1" ht="16.5" customHeight="1">
      <c r="A87" s="40"/>
      <c r="B87" s="41"/>
      <c r="C87" s="217" t="s">
        <v>93</v>
      </c>
      <c r="D87" s="217" t="s">
        <v>237</v>
      </c>
      <c r="E87" s="218" t="s">
        <v>9717</v>
      </c>
      <c r="F87" s="219" t="s">
        <v>9718</v>
      </c>
      <c r="G87" s="220" t="s">
        <v>610</v>
      </c>
      <c r="H87" s="221">
        <v>1</v>
      </c>
      <c r="I87" s="222"/>
      <c r="J87" s="223">
        <f>ROUND(I87*H87,2)</f>
        <v>0</v>
      </c>
      <c r="K87" s="219" t="s">
        <v>370</v>
      </c>
      <c r="L87" s="46"/>
      <c r="M87" s="224" t="s">
        <v>19</v>
      </c>
      <c r="N87" s="225" t="s">
        <v>47</v>
      </c>
      <c r="O87" s="86"/>
      <c r="P87" s="226">
        <f>O87*H87</f>
        <v>0</v>
      </c>
      <c r="Q87" s="226">
        <v>0</v>
      </c>
      <c r="R87" s="226">
        <f>Q87*H87</f>
        <v>0</v>
      </c>
      <c r="S87" s="226">
        <v>0</v>
      </c>
      <c r="T87" s="227">
        <f>S87*H87</f>
        <v>0</v>
      </c>
      <c r="U87" s="40"/>
      <c r="V87" s="40"/>
      <c r="W87" s="40"/>
      <c r="X87" s="40"/>
      <c r="Y87" s="40"/>
      <c r="Z87" s="40"/>
      <c r="AA87" s="40"/>
      <c r="AB87" s="40"/>
      <c r="AC87" s="40"/>
      <c r="AD87" s="40"/>
      <c r="AE87" s="40"/>
      <c r="AR87" s="228" t="s">
        <v>100</v>
      </c>
      <c r="AT87" s="228" t="s">
        <v>237</v>
      </c>
      <c r="AU87" s="228" t="s">
        <v>83</v>
      </c>
      <c r="AY87" s="19" t="s">
        <v>235</v>
      </c>
      <c r="BE87" s="229">
        <f>IF(N87="základní",J87,0)</f>
        <v>0</v>
      </c>
      <c r="BF87" s="229">
        <f>IF(N87="snížená",J87,0)</f>
        <v>0</v>
      </c>
      <c r="BG87" s="229">
        <f>IF(N87="zákl. přenesená",J87,0)</f>
        <v>0</v>
      </c>
      <c r="BH87" s="229">
        <f>IF(N87="sníž. přenesená",J87,0)</f>
        <v>0</v>
      </c>
      <c r="BI87" s="229">
        <f>IF(N87="nulová",J87,0)</f>
        <v>0</v>
      </c>
      <c r="BJ87" s="19" t="s">
        <v>83</v>
      </c>
      <c r="BK87" s="229">
        <f>ROUND(I87*H87,2)</f>
        <v>0</v>
      </c>
      <c r="BL87" s="19" t="s">
        <v>100</v>
      </c>
      <c r="BM87" s="228" t="s">
        <v>9719</v>
      </c>
    </row>
    <row r="88" s="2" customFormat="1">
      <c r="A88" s="40"/>
      <c r="B88" s="41"/>
      <c r="C88" s="42"/>
      <c r="D88" s="237" t="s">
        <v>792</v>
      </c>
      <c r="E88" s="42"/>
      <c r="F88" s="279" t="s">
        <v>9720</v>
      </c>
      <c r="G88" s="42"/>
      <c r="H88" s="42"/>
      <c r="I88" s="232"/>
      <c r="J88" s="42"/>
      <c r="K88" s="42"/>
      <c r="L88" s="46"/>
      <c r="M88" s="233"/>
      <c r="N88" s="234"/>
      <c r="O88" s="86"/>
      <c r="P88" s="86"/>
      <c r="Q88" s="86"/>
      <c r="R88" s="86"/>
      <c r="S88" s="86"/>
      <c r="T88" s="87"/>
      <c r="U88" s="40"/>
      <c r="V88" s="40"/>
      <c r="W88" s="40"/>
      <c r="X88" s="40"/>
      <c r="Y88" s="40"/>
      <c r="Z88" s="40"/>
      <c r="AA88" s="40"/>
      <c r="AB88" s="40"/>
      <c r="AC88" s="40"/>
      <c r="AD88" s="40"/>
      <c r="AE88" s="40"/>
      <c r="AT88" s="19" t="s">
        <v>792</v>
      </c>
      <c r="AU88" s="19" t="s">
        <v>83</v>
      </c>
    </row>
    <row r="89" s="2" customFormat="1" ht="21.75" customHeight="1">
      <c r="A89" s="40"/>
      <c r="B89" s="41"/>
      <c r="C89" s="217" t="s">
        <v>100</v>
      </c>
      <c r="D89" s="217" t="s">
        <v>237</v>
      </c>
      <c r="E89" s="218" t="s">
        <v>9721</v>
      </c>
      <c r="F89" s="219" t="s">
        <v>9722</v>
      </c>
      <c r="G89" s="220" t="s">
        <v>610</v>
      </c>
      <c r="H89" s="221">
        <v>1</v>
      </c>
      <c r="I89" s="222"/>
      <c r="J89" s="223">
        <f>ROUND(I89*H89,2)</f>
        <v>0</v>
      </c>
      <c r="K89" s="219" t="s">
        <v>370</v>
      </c>
      <c r="L89" s="46"/>
      <c r="M89" s="224" t="s">
        <v>19</v>
      </c>
      <c r="N89" s="225" t="s">
        <v>47</v>
      </c>
      <c r="O89" s="86"/>
      <c r="P89" s="226">
        <f>O89*H89</f>
        <v>0</v>
      </c>
      <c r="Q89" s="226">
        <v>0</v>
      </c>
      <c r="R89" s="226">
        <f>Q89*H89</f>
        <v>0</v>
      </c>
      <c r="S89" s="226">
        <v>0</v>
      </c>
      <c r="T89" s="227">
        <f>S89*H89</f>
        <v>0</v>
      </c>
      <c r="U89" s="40"/>
      <c r="V89" s="40"/>
      <c r="W89" s="40"/>
      <c r="X89" s="40"/>
      <c r="Y89" s="40"/>
      <c r="Z89" s="40"/>
      <c r="AA89" s="40"/>
      <c r="AB89" s="40"/>
      <c r="AC89" s="40"/>
      <c r="AD89" s="40"/>
      <c r="AE89" s="40"/>
      <c r="AR89" s="228" t="s">
        <v>100</v>
      </c>
      <c r="AT89" s="228" t="s">
        <v>237</v>
      </c>
      <c r="AU89" s="228" t="s">
        <v>83</v>
      </c>
      <c r="AY89" s="19" t="s">
        <v>235</v>
      </c>
      <c r="BE89" s="229">
        <f>IF(N89="základní",J89,0)</f>
        <v>0</v>
      </c>
      <c r="BF89" s="229">
        <f>IF(N89="snížená",J89,0)</f>
        <v>0</v>
      </c>
      <c r="BG89" s="229">
        <f>IF(N89="zákl. přenesená",J89,0)</f>
        <v>0</v>
      </c>
      <c r="BH89" s="229">
        <f>IF(N89="sníž. přenesená",J89,0)</f>
        <v>0</v>
      </c>
      <c r="BI89" s="229">
        <f>IF(N89="nulová",J89,0)</f>
        <v>0</v>
      </c>
      <c r="BJ89" s="19" t="s">
        <v>83</v>
      </c>
      <c r="BK89" s="229">
        <f>ROUND(I89*H89,2)</f>
        <v>0</v>
      </c>
      <c r="BL89" s="19" t="s">
        <v>100</v>
      </c>
      <c r="BM89" s="228" t="s">
        <v>9723</v>
      </c>
    </row>
    <row r="90" s="2" customFormat="1">
      <c r="A90" s="40"/>
      <c r="B90" s="41"/>
      <c r="C90" s="42"/>
      <c r="D90" s="237" t="s">
        <v>792</v>
      </c>
      <c r="E90" s="42"/>
      <c r="F90" s="279" t="s">
        <v>9724</v>
      </c>
      <c r="G90" s="42"/>
      <c r="H90" s="42"/>
      <c r="I90" s="232"/>
      <c r="J90" s="42"/>
      <c r="K90" s="42"/>
      <c r="L90" s="46"/>
      <c r="M90" s="233"/>
      <c r="N90" s="234"/>
      <c r="O90" s="86"/>
      <c r="P90" s="86"/>
      <c r="Q90" s="86"/>
      <c r="R90" s="86"/>
      <c r="S90" s="86"/>
      <c r="T90" s="87"/>
      <c r="U90" s="40"/>
      <c r="V90" s="40"/>
      <c r="W90" s="40"/>
      <c r="X90" s="40"/>
      <c r="Y90" s="40"/>
      <c r="Z90" s="40"/>
      <c r="AA90" s="40"/>
      <c r="AB90" s="40"/>
      <c r="AC90" s="40"/>
      <c r="AD90" s="40"/>
      <c r="AE90" s="40"/>
      <c r="AT90" s="19" t="s">
        <v>792</v>
      </c>
      <c r="AU90" s="19" t="s">
        <v>83</v>
      </c>
    </row>
    <row r="91" s="2" customFormat="1" ht="16.5" customHeight="1">
      <c r="A91" s="40"/>
      <c r="B91" s="41"/>
      <c r="C91" s="217" t="s">
        <v>336</v>
      </c>
      <c r="D91" s="217" t="s">
        <v>237</v>
      </c>
      <c r="E91" s="218" t="s">
        <v>9725</v>
      </c>
      <c r="F91" s="219" t="s">
        <v>9726</v>
      </c>
      <c r="G91" s="220" t="s">
        <v>610</v>
      </c>
      <c r="H91" s="221">
        <v>1</v>
      </c>
      <c r="I91" s="222"/>
      <c r="J91" s="223">
        <f>ROUND(I91*H91,2)</f>
        <v>0</v>
      </c>
      <c r="K91" s="219" t="s">
        <v>370</v>
      </c>
      <c r="L91" s="46"/>
      <c r="M91" s="224" t="s">
        <v>19</v>
      </c>
      <c r="N91" s="225" t="s">
        <v>47</v>
      </c>
      <c r="O91" s="86"/>
      <c r="P91" s="226">
        <f>O91*H91</f>
        <v>0</v>
      </c>
      <c r="Q91" s="226">
        <v>0</v>
      </c>
      <c r="R91" s="226">
        <f>Q91*H91</f>
        <v>0</v>
      </c>
      <c r="S91" s="226">
        <v>0</v>
      </c>
      <c r="T91" s="227">
        <f>S91*H91</f>
        <v>0</v>
      </c>
      <c r="U91" s="40"/>
      <c r="V91" s="40"/>
      <c r="W91" s="40"/>
      <c r="X91" s="40"/>
      <c r="Y91" s="40"/>
      <c r="Z91" s="40"/>
      <c r="AA91" s="40"/>
      <c r="AB91" s="40"/>
      <c r="AC91" s="40"/>
      <c r="AD91" s="40"/>
      <c r="AE91" s="40"/>
      <c r="AR91" s="228" t="s">
        <v>100</v>
      </c>
      <c r="AT91" s="228" t="s">
        <v>237</v>
      </c>
      <c r="AU91" s="228" t="s">
        <v>83</v>
      </c>
      <c r="AY91" s="19" t="s">
        <v>235</v>
      </c>
      <c r="BE91" s="229">
        <f>IF(N91="základní",J91,0)</f>
        <v>0</v>
      </c>
      <c r="BF91" s="229">
        <f>IF(N91="snížená",J91,0)</f>
        <v>0</v>
      </c>
      <c r="BG91" s="229">
        <f>IF(N91="zákl. přenesená",J91,0)</f>
        <v>0</v>
      </c>
      <c r="BH91" s="229">
        <f>IF(N91="sníž. přenesená",J91,0)</f>
        <v>0</v>
      </c>
      <c r="BI91" s="229">
        <f>IF(N91="nulová",J91,0)</f>
        <v>0</v>
      </c>
      <c r="BJ91" s="19" t="s">
        <v>83</v>
      </c>
      <c r="BK91" s="229">
        <f>ROUND(I91*H91,2)</f>
        <v>0</v>
      </c>
      <c r="BL91" s="19" t="s">
        <v>100</v>
      </c>
      <c r="BM91" s="228" t="s">
        <v>9727</v>
      </c>
    </row>
    <row r="92" s="2" customFormat="1">
      <c r="A92" s="40"/>
      <c r="B92" s="41"/>
      <c r="C92" s="42"/>
      <c r="D92" s="237" t="s">
        <v>792</v>
      </c>
      <c r="E92" s="42"/>
      <c r="F92" s="279" t="s">
        <v>9728</v>
      </c>
      <c r="G92" s="42"/>
      <c r="H92" s="42"/>
      <c r="I92" s="232"/>
      <c r="J92" s="42"/>
      <c r="K92" s="42"/>
      <c r="L92" s="46"/>
      <c r="M92" s="233"/>
      <c r="N92" s="234"/>
      <c r="O92" s="86"/>
      <c r="P92" s="86"/>
      <c r="Q92" s="86"/>
      <c r="R92" s="86"/>
      <c r="S92" s="86"/>
      <c r="T92" s="87"/>
      <c r="U92" s="40"/>
      <c r="V92" s="40"/>
      <c r="W92" s="40"/>
      <c r="X92" s="40"/>
      <c r="Y92" s="40"/>
      <c r="Z92" s="40"/>
      <c r="AA92" s="40"/>
      <c r="AB92" s="40"/>
      <c r="AC92" s="40"/>
      <c r="AD92" s="40"/>
      <c r="AE92" s="40"/>
      <c r="AT92" s="19" t="s">
        <v>792</v>
      </c>
      <c r="AU92" s="19" t="s">
        <v>83</v>
      </c>
    </row>
    <row r="93" s="2" customFormat="1" ht="16.5" customHeight="1">
      <c r="A93" s="40"/>
      <c r="B93" s="41"/>
      <c r="C93" s="217" t="s">
        <v>341</v>
      </c>
      <c r="D93" s="217" t="s">
        <v>237</v>
      </c>
      <c r="E93" s="218" t="s">
        <v>9729</v>
      </c>
      <c r="F93" s="219" t="s">
        <v>9730</v>
      </c>
      <c r="G93" s="220" t="s">
        <v>610</v>
      </c>
      <c r="H93" s="221">
        <v>1</v>
      </c>
      <c r="I93" s="222"/>
      <c r="J93" s="223">
        <f>ROUND(I93*H93,2)</f>
        <v>0</v>
      </c>
      <c r="K93" s="219" t="s">
        <v>370</v>
      </c>
      <c r="L93" s="46"/>
      <c r="M93" s="224" t="s">
        <v>19</v>
      </c>
      <c r="N93" s="225" t="s">
        <v>47</v>
      </c>
      <c r="O93" s="86"/>
      <c r="P93" s="226">
        <f>O93*H93</f>
        <v>0</v>
      </c>
      <c r="Q93" s="226">
        <v>0</v>
      </c>
      <c r="R93" s="226">
        <f>Q93*H93</f>
        <v>0</v>
      </c>
      <c r="S93" s="226">
        <v>0</v>
      </c>
      <c r="T93" s="227">
        <f>S93*H93</f>
        <v>0</v>
      </c>
      <c r="U93" s="40"/>
      <c r="V93" s="40"/>
      <c r="W93" s="40"/>
      <c r="X93" s="40"/>
      <c r="Y93" s="40"/>
      <c r="Z93" s="40"/>
      <c r="AA93" s="40"/>
      <c r="AB93" s="40"/>
      <c r="AC93" s="40"/>
      <c r="AD93" s="40"/>
      <c r="AE93" s="40"/>
      <c r="AR93" s="228" t="s">
        <v>100</v>
      </c>
      <c r="AT93" s="228" t="s">
        <v>237</v>
      </c>
      <c r="AU93" s="228" t="s">
        <v>83</v>
      </c>
      <c r="AY93" s="19" t="s">
        <v>235</v>
      </c>
      <c r="BE93" s="229">
        <f>IF(N93="základní",J93,0)</f>
        <v>0</v>
      </c>
      <c r="BF93" s="229">
        <f>IF(N93="snížená",J93,0)</f>
        <v>0</v>
      </c>
      <c r="BG93" s="229">
        <f>IF(N93="zákl. přenesená",J93,0)</f>
        <v>0</v>
      </c>
      <c r="BH93" s="229">
        <f>IF(N93="sníž. přenesená",J93,0)</f>
        <v>0</v>
      </c>
      <c r="BI93" s="229">
        <f>IF(N93="nulová",J93,0)</f>
        <v>0</v>
      </c>
      <c r="BJ93" s="19" t="s">
        <v>83</v>
      </c>
      <c r="BK93" s="229">
        <f>ROUND(I93*H93,2)</f>
        <v>0</v>
      </c>
      <c r="BL93" s="19" t="s">
        <v>100</v>
      </c>
      <c r="BM93" s="228" t="s">
        <v>9731</v>
      </c>
    </row>
    <row r="94" s="2" customFormat="1">
      <c r="A94" s="40"/>
      <c r="B94" s="41"/>
      <c r="C94" s="42"/>
      <c r="D94" s="237" t="s">
        <v>792</v>
      </c>
      <c r="E94" s="42"/>
      <c r="F94" s="279" t="s">
        <v>9732</v>
      </c>
      <c r="G94" s="42"/>
      <c r="H94" s="42"/>
      <c r="I94" s="232"/>
      <c r="J94" s="42"/>
      <c r="K94" s="42"/>
      <c r="L94" s="46"/>
      <c r="M94" s="233"/>
      <c r="N94" s="234"/>
      <c r="O94" s="86"/>
      <c r="P94" s="86"/>
      <c r="Q94" s="86"/>
      <c r="R94" s="86"/>
      <c r="S94" s="86"/>
      <c r="T94" s="87"/>
      <c r="U94" s="40"/>
      <c r="V94" s="40"/>
      <c r="W94" s="40"/>
      <c r="X94" s="40"/>
      <c r="Y94" s="40"/>
      <c r="Z94" s="40"/>
      <c r="AA94" s="40"/>
      <c r="AB94" s="40"/>
      <c r="AC94" s="40"/>
      <c r="AD94" s="40"/>
      <c r="AE94" s="40"/>
      <c r="AT94" s="19" t="s">
        <v>792</v>
      </c>
      <c r="AU94" s="19" t="s">
        <v>83</v>
      </c>
    </row>
    <row r="95" s="2" customFormat="1" ht="24.15" customHeight="1">
      <c r="A95" s="40"/>
      <c r="B95" s="41"/>
      <c r="C95" s="217" t="s">
        <v>346</v>
      </c>
      <c r="D95" s="217" t="s">
        <v>237</v>
      </c>
      <c r="E95" s="218" t="s">
        <v>9733</v>
      </c>
      <c r="F95" s="219" t="s">
        <v>9734</v>
      </c>
      <c r="G95" s="220" t="s">
        <v>610</v>
      </c>
      <c r="H95" s="221">
        <v>1</v>
      </c>
      <c r="I95" s="222"/>
      <c r="J95" s="223">
        <f>ROUND(I95*H95,2)</f>
        <v>0</v>
      </c>
      <c r="K95" s="219" t="s">
        <v>370</v>
      </c>
      <c r="L95" s="46"/>
      <c r="M95" s="224" t="s">
        <v>19</v>
      </c>
      <c r="N95" s="225" t="s">
        <v>47</v>
      </c>
      <c r="O95" s="86"/>
      <c r="P95" s="226">
        <f>O95*H95</f>
        <v>0</v>
      </c>
      <c r="Q95" s="226">
        <v>0</v>
      </c>
      <c r="R95" s="226">
        <f>Q95*H95</f>
        <v>0</v>
      </c>
      <c r="S95" s="226">
        <v>0</v>
      </c>
      <c r="T95" s="227">
        <f>S95*H95</f>
        <v>0</v>
      </c>
      <c r="U95" s="40"/>
      <c r="V95" s="40"/>
      <c r="W95" s="40"/>
      <c r="X95" s="40"/>
      <c r="Y95" s="40"/>
      <c r="Z95" s="40"/>
      <c r="AA95" s="40"/>
      <c r="AB95" s="40"/>
      <c r="AC95" s="40"/>
      <c r="AD95" s="40"/>
      <c r="AE95" s="40"/>
      <c r="AR95" s="228" t="s">
        <v>100</v>
      </c>
      <c r="AT95" s="228" t="s">
        <v>237</v>
      </c>
      <c r="AU95" s="228" t="s">
        <v>83</v>
      </c>
      <c r="AY95" s="19" t="s">
        <v>235</v>
      </c>
      <c r="BE95" s="229">
        <f>IF(N95="základní",J95,0)</f>
        <v>0</v>
      </c>
      <c r="BF95" s="229">
        <f>IF(N95="snížená",J95,0)</f>
        <v>0</v>
      </c>
      <c r="BG95" s="229">
        <f>IF(N95="zákl. přenesená",J95,0)</f>
        <v>0</v>
      </c>
      <c r="BH95" s="229">
        <f>IF(N95="sníž. přenesená",J95,0)</f>
        <v>0</v>
      </c>
      <c r="BI95" s="229">
        <f>IF(N95="nulová",J95,0)</f>
        <v>0</v>
      </c>
      <c r="BJ95" s="19" t="s">
        <v>83</v>
      </c>
      <c r="BK95" s="229">
        <f>ROUND(I95*H95,2)</f>
        <v>0</v>
      </c>
      <c r="BL95" s="19" t="s">
        <v>100</v>
      </c>
      <c r="BM95" s="228" t="s">
        <v>9735</v>
      </c>
    </row>
    <row r="96" s="2" customFormat="1">
      <c r="A96" s="40"/>
      <c r="B96" s="41"/>
      <c r="C96" s="42"/>
      <c r="D96" s="237" t="s">
        <v>792</v>
      </c>
      <c r="E96" s="42"/>
      <c r="F96" s="279" t="s">
        <v>9736</v>
      </c>
      <c r="G96" s="42"/>
      <c r="H96" s="42"/>
      <c r="I96" s="232"/>
      <c r="J96" s="42"/>
      <c r="K96" s="42"/>
      <c r="L96" s="46"/>
      <c r="M96" s="233"/>
      <c r="N96" s="234"/>
      <c r="O96" s="86"/>
      <c r="P96" s="86"/>
      <c r="Q96" s="86"/>
      <c r="R96" s="86"/>
      <c r="S96" s="86"/>
      <c r="T96" s="87"/>
      <c r="U96" s="40"/>
      <c r="V96" s="40"/>
      <c r="W96" s="40"/>
      <c r="X96" s="40"/>
      <c r="Y96" s="40"/>
      <c r="Z96" s="40"/>
      <c r="AA96" s="40"/>
      <c r="AB96" s="40"/>
      <c r="AC96" s="40"/>
      <c r="AD96" s="40"/>
      <c r="AE96" s="40"/>
      <c r="AT96" s="19" t="s">
        <v>792</v>
      </c>
      <c r="AU96" s="19" t="s">
        <v>83</v>
      </c>
    </row>
    <row r="97" s="2" customFormat="1" ht="16.5" customHeight="1">
      <c r="A97" s="40"/>
      <c r="B97" s="41"/>
      <c r="C97" s="217" t="s">
        <v>352</v>
      </c>
      <c r="D97" s="217" t="s">
        <v>237</v>
      </c>
      <c r="E97" s="218" t="s">
        <v>9737</v>
      </c>
      <c r="F97" s="219" t="s">
        <v>9738</v>
      </c>
      <c r="G97" s="220" t="s">
        <v>610</v>
      </c>
      <c r="H97" s="221">
        <v>1</v>
      </c>
      <c r="I97" s="222"/>
      <c r="J97" s="223">
        <f>ROUND(I97*H97,2)</f>
        <v>0</v>
      </c>
      <c r="K97" s="219" t="s">
        <v>370</v>
      </c>
      <c r="L97" s="46"/>
      <c r="M97" s="224" t="s">
        <v>19</v>
      </c>
      <c r="N97" s="225" t="s">
        <v>47</v>
      </c>
      <c r="O97" s="86"/>
      <c r="P97" s="226">
        <f>O97*H97</f>
        <v>0</v>
      </c>
      <c r="Q97" s="226">
        <v>0</v>
      </c>
      <c r="R97" s="226">
        <f>Q97*H97</f>
        <v>0</v>
      </c>
      <c r="S97" s="226">
        <v>0</v>
      </c>
      <c r="T97" s="227">
        <f>S97*H97</f>
        <v>0</v>
      </c>
      <c r="U97" s="40"/>
      <c r="V97" s="40"/>
      <c r="W97" s="40"/>
      <c r="X97" s="40"/>
      <c r="Y97" s="40"/>
      <c r="Z97" s="40"/>
      <c r="AA97" s="40"/>
      <c r="AB97" s="40"/>
      <c r="AC97" s="40"/>
      <c r="AD97" s="40"/>
      <c r="AE97" s="40"/>
      <c r="AR97" s="228" t="s">
        <v>100</v>
      </c>
      <c r="AT97" s="228" t="s">
        <v>237</v>
      </c>
      <c r="AU97" s="228" t="s">
        <v>83</v>
      </c>
      <c r="AY97" s="19" t="s">
        <v>235</v>
      </c>
      <c r="BE97" s="229">
        <f>IF(N97="základní",J97,0)</f>
        <v>0</v>
      </c>
      <c r="BF97" s="229">
        <f>IF(N97="snížená",J97,0)</f>
        <v>0</v>
      </c>
      <c r="BG97" s="229">
        <f>IF(N97="zákl. přenesená",J97,0)</f>
        <v>0</v>
      </c>
      <c r="BH97" s="229">
        <f>IF(N97="sníž. přenesená",J97,0)</f>
        <v>0</v>
      </c>
      <c r="BI97" s="229">
        <f>IF(N97="nulová",J97,0)</f>
        <v>0</v>
      </c>
      <c r="BJ97" s="19" t="s">
        <v>83</v>
      </c>
      <c r="BK97" s="229">
        <f>ROUND(I97*H97,2)</f>
        <v>0</v>
      </c>
      <c r="BL97" s="19" t="s">
        <v>100</v>
      </c>
      <c r="BM97" s="228" t="s">
        <v>9739</v>
      </c>
    </row>
    <row r="98" s="2" customFormat="1">
      <c r="A98" s="40"/>
      <c r="B98" s="41"/>
      <c r="C98" s="42"/>
      <c r="D98" s="237" t="s">
        <v>792</v>
      </c>
      <c r="E98" s="42"/>
      <c r="F98" s="279" t="s">
        <v>9740</v>
      </c>
      <c r="G98" s="42"/>
      <c r="H98" s="42"/>
      <c r="I98" s="232"/>
      <c r="J98" s="42"/>
      <c r="K98" s="42"/>
      <c r="L98" s="46"/>
      <c r="M98" s="233"/>
      <c r="N98" s="234"/>
      <c r="O98" s="86"/>
      <c r="P98" s="86"/>
      <c r="Q98" s="86"/>
      <c r="R98" s="86"/>
      <c r="S98" s="86"/>
      <c r="T98" s="87"/>
      <c r="U98" s="40"/>
      <c r="V98" s="40"/>
      <c r="W98" s="40"/>
      <c r="X98" s="40"/>
      <c r="Y98" s="40"/>
      <c r="Z98" s="40"/>
      <c r="AA98" s="40"/>
      <c r="AB98" s="40"/>
      <c r="AC98" s="40"/>
      <c r="AD98" s="40"/>
      <c r="AE98" s="40"/>
      <c r="AT98" s="19" t="s">
        <v>792</v>
      </c>
      <c r="AU98" s="19" t="s">
        <v>83</v>
      </c>
    </row>
    <row r="99" s="2" customFormat="1" ht="16.5" customHeight="1">
      <c r="A99" s="40"/>
      <c r="B99" s="41"/>
      <c r="C99" s="217" t="s">
        <v>358</v>
      </c>
      <c r="D99" s="217" t="s">
        <v>237</v>
      </c>
      <c r="E99" s="218" t="s">
        <v>9741</v>
      </c>
      <c r="F99" s="219" t="s">
        <v>9742</v>
      </c>
      <c r="G99" s="220" t="s">
        <v>610</v>
      </c>
      <c r="H99" s="221">
        <v>1</v>
      </c>
      <c r="I99" s="222"/>
      <c r="J99" s="223">
        <f>ROUND(I99*H99,2)</f>
        <v>0</v>
      </c>
      <c r="K99" s="219" t="s">
        <v>370</v>
      </c>
      <c r="L99" s="46"/>
      <c r="M99" s="224" t="s">
        <v>19</v>
      </c>
      <c r="N99" s="225" t="s">
        <v>47</v>
      </c>
      <c r="O99" s="86"/>
      <c r="P99" s="226">
        <f>O99*H99</f>
        <v>0</v>
      </c>
      <c r="Q99" s="226">
        <v>0</v>
      </c>
      <c r="R99" s="226">
        <f>Q99*H99</f>
        <v>0</v>
      </c>
      <c r="S99" s="226">
        <v>0</v>
      </c>
      <c r="T99" s="227">
        <f>S99*H99</f>
        <v>0</v>
      </c>
      <c r="U99" s="40"/>
      <c r="V99" s="40"/>
      <c r="W99" s="40"/>
      <c r="X99" s="40"/>
      <c r="Y99" s="40"/>
      <c r="Z99" s="40"/>
      <c r="AA99" s="40"/>
      <c r="AB99" s="40"/>
      <c r="AC99" s="40"/>
      <c r="AD99" s="40"/>
      <c r="AE99" s="40"/>
      <c r="AR99" s="228" t="s">
        <v>100</v>
      </c>
      <c r="AT99" s="228" t="s">
        <v>237</v>
      </c>
      <c r="AU99" s="228" t="s">
        <v>83</v>
      </c>
      <c r="AY99" s="19" t="s">
        <v>235</v>
      </c>
      <c r="BE99" s="229">
        <f>IF(N99="základní",J99,0)</f>
        <v>0</v>
      </c>
      <c r="BF99" s="229">
        <f>IF(N99="snížená",J99,0)</f>
        <v>0</v>
      </c>
      <c r="BG99" s="229">
        <f>IF(N99="zákl. přenesená",J99,0)</f>
        <v>0</v>
      </c>
      <c r="BH99" s="229">
        <f>IF(N99="sníž. přenesená",J99,0)</f>
        <v>0</v>
      </c>
      <c r="BI99" s="229">
        <f>IF(N99="nulová",J99,0)</f>
        <v>0</v>
      </c>
      <c r="BJ99" s="19" t="s">
        <v>83</v>
      </c>
      <c r="BK99" s="229">
        <f>ROUND(I99*H99,2)</f>
        <v>0</v>
      </c>
      <c r="BL99" s="19" t="s">
        <v>100</v>
      </c>
      <c r="BM99" s="228" t="s">
        <v>9743</v>
      </c>
    </row>
    <row r="100" s="2" customFormat="1">
      <c r="A100" s="40"/>
      <c r="B100" s="41"/>
      <c r="C100" s="42"/>
      <c r="D100" s="237" t="s">
        <v>792</v>
      </c>
      <c r="E100" s="42"/>
      <c r="F100" s="279" t="s">
        <v>9744</v>
      </c>
      <c r="G100" s="42"/>
      <c r="H100" s="42"/>
      <c r="I100" s="232"/>
      <c r="J100" s="42"/>
      <c r="K100" s="42"/>
      <c r="L100" s="46"/>
      <c r="M100" s="233"/>
      <c r="N100" s="234"/>
      <c r="O100" s="86"/>
      <c r="P100" s="86"/>
      <c r="Q100" s="86"/>
      <c r="R100" s="86"/>
      <c r="S100" s="86"/>
      <c r="T100" s="87"/>
      <c r="U100" s="40"/>
      <c r="V100" s="40"/>
      <c r="W100" s="40"/>
      <c r="X100" s="40"/>
      <c r="Y100" s="40"/>
      <c r="Z100" s="40"/>
      <c r="AA100" s="40"/>
      <c r="AB100" s="40"/>
      <c r="AC100" s="40"/>
      <c r="AD100" s="40"/>
      <c r="AE100" s="40"/>
      <c r="AT100" s="19" t="s">
        <v>792</v>
      </c>
      <c r="AU100" s="19" t="s">
        <v>83</v>
      </c>
    </row>
    <row r="101" s="2" customFormat="1" ht="16.5" customHeight="1">
      <c r="A101" s="40"/>
      <c r="B101" s="41"/>
      <c r="C101" s="217" t="s">
        <v>366</v>
      </c>
      <c r="D101" s="217" t="s">
        <v>237</v>
      </c>
      <c r="E101" s="218" t="s">
        <v>9745</v>
      </c>
      <c r="F101" s="219" t="s">
        <v>9746</v>
      </c>
      <c r="G101" s="220" t="s">
        <v>610</v>
      </c>
      <c r="H101" s="221">
        <v>1</v>
      </c>
      <c r="I101" s="222"/>
      <c r="J101" s="223">
        <f>ROUND(I101*H101,2)</f>
        <v>0</v>
      </c>
      <c r="K101" s="219" t="s">
        <v>370</v>
      </c>
      <c r="L101" s="46"/>
      <c r="M101" s="224" t="s">
        <v>19</v>
      </c>
      <c r="N101" s="225" t="s">
        <v>47</v>
      </c>
      <c r="O101" s="86"/>
      <c r="P101" s="226">
        <f>O101*H101</f>
        <v>0</v>
      </c>
      <c r="Q101" s="226">
        <v>0</v>
      </c>
      <c r="R101" s="226">
        <f>Q101*H101</f>
        <v>0</v>
      </c>
      <c r="S101" s="226">
        <v>0</v>
      </c>
      <c r="T101" s="227">
        <f>S101*H101</f>
        <v>0</v>
      </c>
      <c r="U101" s="40"/>
      <c r="V101" s="40"/>
      <c r="W101" s="40"/>
      <c r="X101" s="40"/>
      <c r="Y101" s="40"/>
      <c r="Z101" s="40"/>
      <c r="AA101" s="40"/>
      <c r="AB101" s="40"/>
      <c r="AC101" s="40"/>
      <c r="AD101" s="40"/>
      <c r="AE101" s="40"/>
      <c r="AR101" s="228" t="s">
        <v>100</v>
      </c>
      <c r="AT101" s="228" t="s">
        <v>237</v>
      </c>
      <c r="AU101" s="228" t="s">
        <v>83</v>
      </c>
      <c r="AY101" s="19" t="s">
        <v>235</v>
      </c>
      <c r="BE101" s="229">
        <f>IF(N101="základní",J101,0)</f>
        <v>0</v>
      </c>
      <c r="BF101" s="229">
        <f>IF(N101="snížená",J101,0)</f>
        <v>0</v>
      </c>
      <c r="BG101" s="229">
        <f>IF(N101="zákl. přenesená",J101,0)</f>
        <v>0</v>
      </c>
      <c r="BH101" s="229">
        <f>IF(N101="sníž. přenesená",J101,0)</f>
        <v>0</v>
      </c>
      <c r="BI101" s="229">
        <f>IF(N101="nulová",J101,0)</f>
        <v>0</v>
      </c>
      <c r="BJ101" s="19" t="s">
        <v>83</v>
      </c>
      <c r="BK101" s="229">
        <f>ROUND(I101*H101,2)</f>
        <v>0</v>
      </c>
      <c r="BL101" s="19" t="s">
        <v>100</v>
      </c>
      <c r="BM101" s="228" t="s">
        <v>9747</v>
      </c>
    </row>
    <row r="102" s="2" customFormat="1">
      <c r="A102" s="40"/>
      <c r="B102" s="41"/>
      <c r="C102" s="42"/>
      <c r="D102" s="237" t="s">
        <v>792</v>
      </c>
      <c r="E102" s="42"/>
      <c r="F102" s="279" t="s">
        <v>9748</v>
      </c>
      <c r="G102" s="42"/>
      <c r="H102" s="42"/>
      <c r="I102" s="232"/>
      <c r="J102" s="42"/>
      <c r="K102" s="42"/>
      <c r="L102" s="46"/>
      <c r="M102" s="233"/>
      <c r="N102" s="234"/>
      <c r="O102" s="86"/>
      <c r="P102" s="86"/>
      <c r="Q102" s="86"/>
      <c r="R102" s="86"/>
      <c r="S102" s="86"/>
      <c r="T102" s="87"/>
      <c r="U102" s="40"/>
      <c r="V102" s="40"/>
      <c r="W102" s="40"/>
      <c r="X102" s="40"/>
      <c r="Y102" s="40"/>
      <c r="Z102" s="40"/>
      <c r="AA102" s="40"/>
      <c r="AB102" s="40"/>
      <c r="AC102" s="40"/>
      <c r="AD102" s="40"/>
      <c r="AE102" s="40"/>
      <c r="AT102" s="19" t="s">
        <v>792</v>
      </c>
      <c r="AU102" s="19" t="s">
        <v>83</v>
      </c>
    </row>
    <row r="103" s="2" customFormat="1" ht="16.5" customHeight="1">
      <c r="A103" s="40"/>
      <c r="B103" s="41"/>
      <c r="C103" s="217" t="s">
        <v>376</v>
      </c>
      <c r="D103" s="217" t="s">
        <v>237</v>
      </c>
      <c r="E103" s="218" t="s">
        <v>9749</v>
      </c>
      <c r="F103" s="219" t="s">
        <v>9750</v>
      </c>
      <c r="G103" s="220" t="s">
        <v>610</v>
      </c>
      <c r="H103" s="221">
        <v>1</v>
      </c>
      <c r="I103" s="222"/>
      <c r="J103" s="223">
        <f>ROUND(I103*H103,2)</f>
        <v>0</v>
      </c>
      <c r="K103" s="219" t="s">
        <v>370</v>
      </c>
      <c r="L103" s="46"/>
      <c r="M103" s="224" t="s">
        <v>19</v>
      </c>
      <c r="N103" s="225" t="s">
        <v>47</v>
      </c>
      <c r="O103" s="86"/>
      <c r="P103" s="226">
        <f>O103*H103</f>
        <v>0</v>
      </c>
      <c r="Q103" s="226">
        <v>0</v>
      </c>
      <c r="R103" s="226">
        <f>Q103*H103</f>
        <v>0</v>
      </c>
      <c r="S103" s="226">
        <v>0</v>
      </c>
      <c r="T103" s="227">
        <f>S103*H103</f>
        <v>0</v>
      </c>
      <c r="U103" s="40"/>
      <c r="V103" s="40"/>
      <c r="W103" s="40"/>
      <c r="X103" s="40"/>
      <c r="Y103" s="40"/>
      <c r="Z103" s="40"/>
      <c r="AA103" s="40"/>
      <c r="AB103" s="40"/>
      <c r="AC103" s="40"/>
      <c r="AD103" s="40"/>
      <c r="AE103" s="40"/>
      <c r="AR103" s="228" t="s">
        <v>100</v>
      </c>
      <c r="AT103" s="228" t="s">
        <v>237</v>
      </c>
      <c r="AU103" s="228" t="s">
        <v>83</v>
      </c>
      <c r="AY103" s="19" t="s">
        <v>235</v>
      </c>
      <c r="BE103" s="229">
        <f>IF(N103="základní",J103,0)</f>
        <v>0</v>
      </c>
      <c r="BF103" s="229">
        <f>IF(N103="snížená",J103,0)</f>
        <v>0</v>
      </c>
      <c r="BG103" s="229">
        <f>IF(N103="zákl. přenesená",J103,0)</f>
        <v>0</v>
      </c>
      <c r="BH103" s="229">
        <f>IF(N103="sníž. přenesená",J103,0)</f>
        <v>0</v>
      </c>
      <c r="BI103" s="229">
        <f>IF(N103="nulová",J103,0)</f>
        <v>0</v>
      </c>
      <c r="BJ103" s="19" t="s">
        <v>83</v>
      </c>
      <c r="BK103" s="229">
        <f>ROUND(I103*H103,2)</f>
        <v>0</v>
      </c>
      <c r="BL103" s="19" t="s">
        <v>100</v>
      </c>
      <c r="BM103" s="228" t="s">
        <v>9751</v>
      </c>
    </row>
    <row r="104" s="2" customFormat="1">
      <c r="A104" s="40"/>
      <c r="B104" s="41"/>
      <c r="C104" s="42"/>
      <c r="D104" s="237" t="s">
        <v>792</v>
      </c>
      <c r="E104" s="42"/>
      <c r="F104" s="279" t="s">
        <v>9752</v>
      </c>
      <c r="G104" s="42"/>
      <c r="H104" s="42"/>
      <c r="I104" s="232"/>
      <c r="J104" s="42"/>
      <c r="K104" s="42"/>
      <c r="L104" s="46"/>
      <c r="M104" s="233"/>
      <c r="N104" s="234"/>
      <c r="O104" s="86"/>
      <c r="P104" s="86"/>
      <c r="Q104" s="86"/>
      <c r="R104" s="86"/>
      <c r="S104" s="86"/>
      <c r="T104" s="87"/>
      <c r="U104" s="40"/>
      <c r="V104" s="40"/>
      <c r="W104" s="40"/>
      <c r="X104" s="40"/>
      <c r="Y104" s="40"/>
      <c r="Z104" s="40"/>
      <c r="AA104" s="40"/>
      <c r="AB104" s="40"/>
      <c r="AC104" s="40"/>
      <c r="AD104" s="40"/>
      <c r="AE104" s="40"/>
      <c r="AT104" s="19" t="s">
        <v>792</v>
      </c>
      <c r="AU104" s="19" t="s">
        <v>83</v>
      </c>
    </row>
    <row r="105" s="2" customFormat="1" ht="66.75" customHeight="1">
      <c r="A105" s="40"/>
      <c r="B105" s="41"/>
      <c r="C105" s="217" t="s">
        <v>391</v>
      </c>
      <c r="D105" s="217" t="s">
        <v>237</v>
      </c>
      <c r="E105" s="218" t="s">
        <v>9753</v>
      </c>
      <c r="F105" s="219" t="s">
        <v>9754</v>
      </c>
      <c r="G105" s="220" t="s">
        <v>610</v>
      </c>
      <c r="H105" s="221">
        <v>1</v>
      </c>
      <c r="I105" s="222"/>
      <c r="J105" s="223">
        <f>ROUND(I105*H105,2)</f>
        <v>0</v>
      </c>
      <c r="K105" s="219" t="s">
        <v>370</v>
      </c>
      <c r="L105" s="46"/>
      <c r="M105" s="224" t="s">
        <v>19</v>
      </c>
      <c r="N105" s="225" t="s">
        <v>47</v>
      </c>
      <c r="O105" s="86"/>
      <c r="P105" s="226">
        <f>O105*H105</f>
        <v>0</v>
      </c>
      <c r="Q105" s="226">
        <v>0</v>
      </c>
      <c r="R105" s="226">
        <f>Q105*H105</f>
        <v>0</v>
      </c>
      <c r="S105" s="226">
        <v>0</v>
      </c>
      <c r="T105" s="227">
        <f>S105*H105</f>
        <v>0</v>
      </c>
      <c r="U105" s="40"/>
      <c r="V105" s="40"/>
      <c r="W105" s="40"/>
      <c r="X105" s="40"/>
      <c r="Y105" s="40"/>
      <c r="Z105" s="40"/>
      <c r="AA105" s="40"/>
      <c r="AB105" s="40"/>
      <c r="AC105" s="40"/>
      <c r="AD105" s="40"/>
      <c r="AE105" s="40"/>
      <c r="AR105" s="228" t="s">
        <v>100</v>
      </c>
      <c r="AT105" s="228" t="s">
        <v>237</v>
      </c>
      <c r="AU105" s="228" t="s">
        <v>83</v>
      </c>
      <c r="AY105" s="19" t="s">
        <v>235</v>
      </c>
      <c r="BE105" s="229">
        <f>IF(N105="základní",J105,0)</f>
        <v>0</v>
      </c>
      <c r="BF105" s="229">
        <f>IF(N105="snížená",J105,0)</f>
        <v>0</v>
      </c>
      <c r="BG105" s="229">
        <f>IF(N105="zákl. přenesená",J105,0)</f>
        <v>0</v>
      </c>
      <c r="BH105" s="229">
        <f>IF(N105="sníž. přenesená",J105,0)</f>
        <v>0</v>
      </c>
      <c r="BI105" s="229">
        <f>IF(N105="nulová",J105,0)</f>
        <v>0</v>
      </c>
      <c r="BJ105" s="19" t="s">
        <v>83</v>
      </c>
      <c r="BK105" s="229">
        <f>ROUND(I105*H105,2)</f>
        <v>0</v>
      </c>
      <c r="BL105" s="19" t="s">
        <v>100</v>
      </c>
      <c r="BM105" s="228" t="s">
        <v>9755</v>
      </c>
    </row>
    <row r="106" s="12" customFormat="1" ht="25.92" customHeight="1">
      <c r="A106" s="12"/>
      <c r="B106" s="201"/>
      <c r="C106" s="202"/>
      <c r="D106" s="203" t="s">
        <v>75</v>
      </c>
      <c r="E106" s="204" t="s">
        <v>9753</v>
      </c>
      <c r="F106" s="204" t="s">
        <v>9756</v>
      </c>
      <c r="G106" s="202"/>
      <c r="H106" s="202"/>
      <c r="I106" s="205"/>
      <c r="J106" s="206">
        <f>BK106</f>
        <v>0</v>
      </c>
      <c r="K106" s="202"/>
      <c r="L106" s="207"/>
      <c r="M106" s="208"/>
      <c r="N106" s="209"/>
      <c r="O106" s="209"/>
      <c r="P106" s="210">
        <f>SUM(P107:P158)</f>
        <v>0</v>
      </c>
      <c r="Q106" s="209"/>
      <c r="R106" s="210">
        <f>SUM(R107:R158)</f>
        <v>0</v>
      </c>
      <c r="S106" s="209"/>
      <c r="T106" s="211">
        <f>SUM(T107:T158)</f>
        <v>0</v>
      </c>
      <c r="U106" s="12"/>
      <c r="V106" s="12"/>
      <c r="W106" s="12"/>
      <c r="X106" s="12"/>
      <c r="Y106" s="12"/>
      <c r="Z106" s="12"/>
      <c r="AA106" s="12"/>
      <c r="AB106" s="12"/>
      <c r="AC106" s="12"/>
      <c r="AD106" s="12"/>
      <c r="AE106" s="12"/>
      <c r="AR106" s="212" t="s">
        <v>83</v>
      </c>
      <c r="AT106" s="213" t="s">
        <v>75</v>
      </c>
      <c r="AU106" s="213" t="s">
        <v>76</v>
      </c>
      <c r="AY106" s="212" t="s">
        <v>235</v>
      </c>
      <c r="BK106" s="214">
        <f>SUM(BK107:BK158)</f>
        <v>0</v>
      </c>
    </row>
    <row r="107" s="2" customFormat="1" ht="16.5" customHeight="1">
      <c r="A107" s="40"/>
      <c r="B107" s="41"/>
      <c r="C107" s="217" t="s">
        <v>405</v>
      </c>
      <c r="D107" s="217" t="s">
        <v>237</v>
      </c>
      <c r="E107" s="218" t="s">
        <v>9757</v>
      </c>
      <c r="F107" s="219" t="s">
        <v>9758</v>
      </c>
      <c r="G107" s="220" t="s">
        <v>610</v>
      </c>
      <c r="H107" s="221">
        <v>1</v>
      </c>
      <c r="I107" s="222"/>
      <c r="J107" s="223">
        <f>ROUND(I107*H107,2)</f>
        <v>0</v>
      </c>
      <c r="K107" s="219" t="s">
        <v>370</v>
      </c>
      <c r="L107" s="46"/>
      <c r="M107" s="224" t="s">
        <v>19</v>
      </c>
      <c r="N107" s="225" t="s">
        <v>47</v>
      </c>
      <c r="O107" s="86"/>
      <c r="P107" s="226">
        <f>O107*H107</f>
        <v>0</v>
      </c>
      <c r="Q107" s="226">
        <v>0</v>
      </c>
      <c r="R107" s="226">
        <f>Q107*H107</f>
        <v>0</v>
      </c>
      <c r="S107" s="226">
        <v>0</v>
      </c>
      <c r="T107" s="227">
        <f>S107*H107</f>
        <v>0</v>
      </c>
      <c r="U107" s="40"/>
      <c r="V107" s="40"/>
      <c r="W107" s="40"/>
      <c r="X107" s="40"/>
      <c r="Y107" s="40"/>
      <c r="Z107" s="40"/>
      <c r="AA107" s="40"/>
      <c r="AB107" s="40"/>
      <c r="AC107" s="40"/>
      <c r="AD107" s="40"/>
      <c r="AE107" s="40"/>
      <c r="AR107" s="228" t="s">
        <v>100</v>
      </c>
      <c r="AT107" s="228" t="s">
        <v>237</v>
      </c>
      <c r="AU107" s="228" t="s">
        <v>83</v>
      </c>
      <c r="AY107" s="19" t="s">
        <v>235</v>
      </c>
      <c r="BE107" s="229">
        <f>IF(N107="základní",J107,0)</f>
        <v>0</v>
      </c>
      <c r="BF107" s="229">
        <f>IF(N107="snížená",J107,0)</f>
        <v>0</v>
      </c>
      <c r="BG107" s="229">
        <f>IF(N107="zákl. přenesená",J107,0)</f>
        <v>0</v>
      </c>
      <c r="BH107" s="229">
        <f>IF(N107="sníž. přenesená",J107,0)</f>
        <v>0</v>
      </c>
      <c r="BI107" s="229">
        <f>IF(N107="nulová",J107,0)</f>
        <v>0</v>
      </c>
      <c r="BJ107" s="19" t="s">
        <v>83</v>
      </c>
      <c r="BK107" s="229">
        <f>ROUND(I107*H107,2)</f>
        <v>0</v>
      </c>
      <c r="BL107" s="19" t="s">
        <v>100</v>
      </c>
      <c r="BM107" s="228" t="s">
        <v>9759</v>
      </c>
    </row>
    <row r="108" s="2" customFormat="1">
      <c r="A108" s="40"/>
      <c r="B108" s="41"/>
      <c r="C108" s="42"/>
      <c r="D108" s="237" t="s">
        <v>792</v>
      </c>
      <c r="E108" s="42"/>
      <c r="F108" s="279" t="s">
        <v>9760</v>
      </c>
      <c r="G108" s="42"/>
      <c r="H108" s="42"/>
      <c r="I108" s="232"/>
      <c r="J108" s="42"/>
      <c r="K108" s="42"/>
      <c r="L108" s="46"/>
      <c r="M108" s="233"/>
      <c r="N108" s="234"/>
      <c r="O108" s="86"/>
      <c r="P108" s="86"/>
      <c r="Q108" s="86"/>
      <c r="R108" s="86"/>
      <c r="S108" s="86"/>
      <c r="T108" s="87"/>
      <c r="U108" s="40"/>
      <c r="V108" s="40"/>
      <c r="W108" s="40"/>
      <c r="X108" s="40"/>
      <c r="Y108" s="40"/>
      <c r="Z108" s="40"/>
      <c r="AA108" s="40"/>
      <c r="AB108" s="40"/>
      <c r="AC108" s="40"/>
      <c r="AD108" s="40"/>
      <c r="AE108" s="40"/>
      <c r="AT108" s="19" t="s">
        <v>792</v>
      </c>
      <c r="AU108" s="19" t="s">
        <v>83</v>
      </c>
    </row>
    <row r="109" s="2" customFormat="1" ht="16.5" customHeight="1">
      <c r="A109" s="40"/>
      <c r="B109" s="41"/>
      <c r="C109" s="217" t="s">
        <v>431</v>
      </c>
      <c r="D109" s="217" t="s">
        <v>237</v>
      </c>
      <c r="E109" s="218" t="s">
        <v>9761</v>
      </c>
      <c r="F109" s="219" t="s">
        <v>9762</v>
      </c>
      <c r="G109" s="220" t="s">
        <v>610</v>
      </c>
      <c r="H109" s="221">
        <v>1</v>
      </c>
      <c r="I109" s="222"/>
      <c r="J109" s="223">
        <f>ROUND(I109*H109,2)</f>
        <v>0</v>
      </c>
      <c r="K109" s="219" t="s">
        <v>370</v>
      </c>
      <c r="L109" s="46"/>
      <c r="M109" s="224" t="s">
        <v>19</v>
      </c>
      <c r="N109" s="225" t="s">
        <v>47</v>
      </c>
      <c r="O109" s="86"/>
      <c r="P109" s="226">
        <f>O109*H109</f>
        <v>0</v>
      </c>
      <c r="Q109" s="226">
        <v>0</v>
      </c>
      <c r="R109" s="226">
        <f>Q109*H109</f>
        <v>0</v>
      </c>
      <c r="S109" s="226">
        <v>0</v>
      </c>
      <c r="T109" s="227">
        <f>S109*H109</f>
        <v>0</v>
      </c>
      <c r="U109" s="40"/>
      <c r="V109" s="40"/>
      <c r="W109" s="40"/>
      <c r="X109" s="40"/>
      <c r="Y109" s="40"/>
      <c r="Z109" s="40"/>
      <c r="AA109" s="40"/>
      <c r="AB109" s="40"/>
      <c r="AC109" s="40"/>
      <c r="AD109" s="40"/>
      <c r="AE109" s="40"/>
      <c r="AR109" s="228" t="s">
        <v>100</v>
      </c>
      <c r="AT109" s="228" t="s">
        <v>237</v>
      </c>
      <c r="AU109" s="228" t="s">
        <v>83</v>
      </c>
      <c r="AY109" s="19" t="s">
        <v>235</v>
      </c>
      <c r="BE109" s="229">
        <f>IF(N109="základní",J109,0)</f>
        <v>0</v>
      </c>
      <c r="BF109" s="229">
        <f>IF(N109="snížená",J109,0)</f>
        <v>0</v>
      </c>
      <c r="BG109" s="229">
        <f>IF(N109="zákl. přenesená",J109,0)</f>
        <v>0</v>
      </c>
      <c r="BH109" s="229">
        <f>IF(N109="sníž. přenesená",J109,0)</f>
        <v>0</v>
      </c>
      <c r="BI109" s="229">
        <f>IF(N109="nulová",J109,0)</f>
        <v>0</v>
      </c>
      <c r="BJ109" s="19" t="s">
        <v>83</v>
      </c>
      <c r="BK109" s="229">
        <f>ROUND(I109*H109,2)</f>
        <v>0</v>
      </c>
      <c r="BL109" s="19" t="s">
        <v>100</v>
      </c>
      <c r="BM109" s="228" t="s">
        <v>9763</v>
      </c>
    </row>
    <row r="110" s="2" customFormat="1">
      <c r="A110" s="40"/>
      <c r="B110" s="41"/>
      <c r="C110" s="42"/>
      <c r="D110" s="237" t="s">
        <v>792</v>
      </c>
      <c r="E110" s="42"/>
      <c r="F110" s="279" t="s">
        <v>9764</v>
      </c>
      <c r="G110" s="42"/>
      <c r="H110" s="42"/>
      <c r="I110" s="232"/>
      <c r="J110" s="42"/>
      <c r="K110" s="42"/>
      <c r="L110" s="46"/>
      <c r="M110" s="233"/>
      <c r="N110" s="234"/>
      <c r="O110" s="86"/>
      <c r="P110" s="86"/>
      <c r="Q110" s="86"/>
      <c r="R110" s="86"/>
      <c r="S110" s="86"/>
      <c r="T110" s="87"/>
      <c r="U110" s="40"/>
      <c r="V110" s="40"/>
      <c r="W110" s="40"/>
      <c r="X110" s="40"/>
      <c r="Y110" s="40"/>
      <c r="Z110" s="40"/>
      <c r="AA110" s="40"/>
      <c r="AB110" s="40"/>
      <c r="AC110" s="40"/>
      <c r="AD110" s="40"/>
      <c r="AE110" s="40"/>
      <c r="AT110" s="19" t="s">
        <v>792</v>
      </c>
      <c r="AU110" s="19" t="s">
        <v>83</v>
      </c>
    </row>
    <row r="111" s="2" customFormat="1" ht="16.5" customHeight="1">
      <c r="A111" s="40"/>
      <c r="B111" s="41"/>
      <c r="C111" s="217" t="s">
        <v>8</v>
      </c>
      <c r="D111" s="217" t="s">
        <v>237</v>
      </c>
      <c r="E111" s="218" t="s">
        <v>9765</v>
      </c>
      <c r="F111" s="219" t="s">
        <v>9766</v>
      </c>
      <c r="G111" s="220" t="s">
        <v>610</v>
      </c>
      <c r="H111" s="221">
        <v>1</v>
      </c>
      <c r="I111" s="222"/>
      <c r="J111" s="223">
        <f>ROUND(I111*H111,2)</f>
        <v>0</v>
      </c>
      <c r="K111" s="219" t="s">
        <v>370</v>
      </c>
      <c r="L111" s="46"/>
      <c r="M111" s="224" t="s">
        <v>19</v>
      </c>
      <c r="N111" s="225" t="s">
        <v>47</v>
      </c>
      <c r="O111" s="86"/>
      <c r="P111" s="226">
        <f>O111*H111</f>
        <v>0</v>
      </c>
      <c r="Q111" s="226">
        <v>0</v>
      </c>
      <c r="R111" s="226">
        <f>Q111*H111</f>
        <v>0</v>
      </c>
      <c r="S111" s="226">
        <v>0</v>
      </c>
      <c r="T111" s="227">
        <f>S111*H111</f>
        <v>0</v>
      </c>
      <c r="U111" s="40"/>
      <c r="V111" s="40"/>
      <c r="W111" s="40"/>
      <c r="X111" s="40"/>
      <c r="Y111" s="40"/>
      <c r="Z111" s="40"/>
      <c r="AA111" s="40"/>
      <c r="AB111" s="40"/>
      <c r="AC111" s="40"/>
      <c r="AD111" s="40"/>
      <c r="AE111" s="40"/>
      <c r="AR111" s="228" t="s">
        <v>100</v>
      </c>
      <c r="AT111" s="228" t="s">
        <v>237</v>
      </c>
      <c r="AU111" s="228" t="s">
        <v>83</v>
      </c>
      <c r="AY111" s="19" t="s">
        <v>235</v>
      </c>
      <c r="BE111" s="229">
        <f>IF(N111="základní",J111,0)</f>
        <v>0</v>
      </c>
      <c r="BF111" s="229">
        <f>IF(N111="snížená",J111,0)</f>
        <v>0</v>
      </c>
      <c r="BG111" s="229">
        <f>IF(N111="zákl. přenesená",J111,0)</f>
        <v>0</v>
      </c>
      <c r="BH111" s="229">
        <f>IF(N111="sníž. přenesená",J111,0)</f>
        <v>0</v>
      </c>
      <c r="BI111" s="229">
        <f>IF(N111="nulová",J111,0)</f>
        <v>0</v>
      </c>
      <c r="BJ111" s="19" t="s">
        <v>83</v>
      </c>
      <c r="BK111" s="229">
        <f>ROUND(I111*H111,2)</f>
        <v>0</v>
      </c>
      <c r="BL111" s="19" t="s">
        <v>100</v>
      </c>
      <c r="BM111" s="228" t="s">
        <v>9767</v>
      </c>
    </row>
    <row r="112" s="2" customFormat="1">
      <c r="A112" s="40"/>
      <c r="B112" s="41"/>
      <c r="C112" s="42"/>
      <c r="D112" s="237" t="s">
        <v>792</v>
      </c>
      <c r="E112" s="42"/>
      <c r="F112" s="279" t="s">
        <v>9768</v>
      </c>
      <c r="G112" s="42"/>
      <c r="H112" s="42"/>
      <c r="I112" s="232"/>
      <c r="J112" s="42"/>
      <c r="K112" s="42"/>
      <c r="L112" s="46"/>
      <c r="M112" s="233"/>
      <c r="N112" s="234"/>
      <c r="O112" s="86"/>
      <c r="P112" s="86"/>
      <c r="Q112" s="86"/>
      <c r="R112" s="86"/>
      <c r="S112" s="86"/>
      <c r="T112" s="87"/>
      <c r="U112" s="40"/>
      <c r="V112" s="40"/>
      <c r="W112" s="40"/>
      <c r="X112" s="40"/>
      <c r="Y112" s="40"/>
      <c r="Z112" s="40"/>
      <c r="AA112" s="40"/>
      <c r="AB112" s="40"/>
      <c r="AC112" s="40"/>
      <c r="AD112" s="40"/>
      <c r="AE112" s="40"/>
      <c r="AT112" s="19" t="s">
        <v>792</v>
      </c>
      <c r="AU112" s="19" t="s">
        <v>83</v>
      </c>
    </row>
    <row r="113" s="2" customFormat="1" ht="16.5" customHeight="1">
      <c r="A113" s="40"/>
      <c r="B113" s="41"/>
      <c r="C113" s="217" t="s">
        <v>448</v>
      </c>
      <c r="D113" s="217" t="s">
        <v>237</v>
      </c>
      <c r="E113" s="218" t="s">
        <v>9769</v>
      </c>
      <c r="F113" s="219" t="s">
        <v>9770</v>
      </c>
      <c r="G113" s="220" t="s">
        <v>610</v>
      </c>
      <c r="H113" s="221">
        <v>1</v>
      </c>
      <c r="I113" s="222"/>
      <c r="J113" s="223">
        <f>ROUND(I113*H113,2)</f>
        <v>0</v>
      </c>
      <c r="K113" s="219" t="s">
        <v>370</v>
      </c>
      <c r="L113" s="46"/>
      <c r="M113" s="224" t="s">
        <v>19</v>
      </c>
      <c r="N113" s="225" t="s">
        <v>47</v>
      </c>
      <c r="O113" s="86"/>
      <c r="P113" s="226">
        <f>O113*H113</f>
        <v>0</v>
      </c>
      <c r="Q113" s="226">
        <v>0</v>
      </c>
      <c r="R113" s="226">
        <f>Q113*H113</f>
        <v>0</v>
      </c>
      <c r="S113" s="226">
        <v>0</v>
      </c>
      <c r="T113" s="227">
        <f>S113*H113</f>
        <v>0</v>
      </c>
      <c r="U113" s="40"/>
      <c r="V113" s="40"/>
      <c r="W113" s="40"/>
      <c r="X113" s="40"/>
      <c r="Y113" s="40"/>
      <c r="Z113" s="40"/>
      <c r="AA113" s="40"/>
      <c r="AB113" s="40"/>
      <c r="AC113" s="40"/>
      <c r="AD113" s="40"/>
      <c r="AE113" s="40"/>
      <c r="AR113" s="228" t="s">
        <v>100</v>
      </c>
      <c r="AT113" s="228" t="s">
        <v>237</v>
      </c>
      <c r="AU113" s="228" t="s">
        <v>83</v>
      </c>
      <c r="AY113" s="19" t="s">
        <v>235</v>
      </c>
      <c r="BE113" s="229">
        <f>IF(N113="základní",J113,0)</f>
        <v>0</v>
      </c>
      <c r="BF113" s="229">
        <f>IF(N113="snížená",J113,0)</f>
        <v>0</v>
      </c>
      <c r="BG113" s="229">
        <f>IF(N113="zákl. přenesená",J113,0)</f>
        <v>0</v>
      </c>
      <c r="BH113" s="229">
        <f>IF(N113="sníž. přenesená",J113,0)</f>
        <v>0</v>
      </c>
      <c r="BI113" s="229">
        <f>IF(N113="nulová",J113,0)</f>
        <v>0</v>
      </c>
      <c r="BJ113" s="19" t="s">
        <v>83</v>
      </c>
      <c r="BK113" s="229">
        <f>ROUND(I113*H113,2)</f>
        <v>0</v>
      </c>
      <c r="BL113" s="19" t="s">
        <v>100</v>
      </c>
      <c r="BM113" s="228" t="s">
        <v>9771</v>
      </c>
    </row>
    <row r="114" s="2" customFormat="1">
      <c r="A114" s="40"/>
      <c r="B114" s="41"/>
      <c r="C114" s="42"/>
      <c r="D114" s="237" t="s">
        <v>792</v>
      </c>
      <c r="E114" s="42"/>
      <c r="F114" s="279" t="s">
        <v>9772</v>
      </c>
      <c r="G114" s="42"/>
      <c r="H114" s="42"/>
      <c r="I114" s="232"/>
      <c r="J114" s="42"/>
      <c r="K114" s="42"/>
      <c r="L114" s="46"/>
      <c r="M114" s="233"/>
      <c r="N114" s="234"/>
      <c r="O114" s="86"/>
      <c r="P114" s="86"/>
      <c r="Q114" s="86"/>
      <c r="R114" s="86"/>
      <c r="S114" s="86"/>
      <c r="T114" s="87"/>
      <c r="U114" s="40"/>
      <c r="V114" s="40"/>
      <c r="W114" s="40"/>
      <c r="X114" s="40"/>
      <c r="Y114" s="40"/>
      <c r="Z114" s="40"/>
      <c r="AA114" s="40"/>
      <c r="AB114" s="40"/>
      <c r="AC114" s="40"/>
      <c r="AD114" s="40"/>
      <c r="AE114" s="40"/>
      <c r="AT114" s="19" t="s">
        <v>792</v>
      </c>
      <c r="AU114" s="19" t="s">
        <v>83</v>
      </c>
    </row>
    <row r="115" s="2" customFormat="1" ht="16.5" customHeight="1">
      <c r="A115" s="40"/>
      <c r="B115" s="41"/>
      <c r="C115" s="217" t="s">
        <v>460</v>
      </c>
      <c r="D115" s="217" t="s">
        <v>237</v>
      </c>
      <c r="E115" s="218" t="s">
        <v>9773</v>
      </c>
      <c r="F115" s="219" t="s">
        <v>9774</v>
      </c>
      <c r="G115" s="220" t="s">
        <v>610</v>
      </c>
      <c r="H115" s="221">
        <v>1</v>
      </c>
      <c r="I115" s="222"/>
      <c r="J115" s="223">
        <f>ROUND(I115*H115,2)</f>
        <v>0</v>
      </c>
      <c r="K115" s="219" t="s">
        <v>370</v>
      </c>
      <c r="L115" s="46"/>
      <c r="M115" s="224" t="s">
        <v>19</v>
      </c>
      <c r="N115" s="225" t="s">
        <v>47</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100</v>
      </c>
      <c r="AT115" s="228" t="s">
        <v>237</v>
      </c>
      <c r="AU115" s="228" t="s">
        <v>83</v>
      </c>
      <c r="AY115" s="19" t="s">
        <v>235</v>
      </c>
      <c r="BE115" s="229">
        <f>IF(N115="základní",J115,0)</f>
        <v>0</v>
      </c>
      <c r="BF115" s="229">
        <f>IF(N115="snížená",J115,0)</f>
        <v>0</v>
      </c>
      <c r="BG115" s="229">
        <f>IF(N115="zákl. přenesená",J115,0)</f>
        <v>0</v>
      </c>
      <c r="BH115" s="229">
        <f>IF(N115="sníž. přenesená",J115,0)</f>
        <v>0</v>
      </c>
      <c r="BI115" s="229">
        <f>IF(N115="nulová",J115,0)</f>
        <v>0</v>
      </c>
      <c r="BJ115" s="19" t="s">
        <v>83</v>
      </c>
      <c r="BK115" s="229">
        <f>ROUND(I115*H115,2)</f>
        <v>0</v>
      </c>
      <c r="BL115" s="19" t="s">
        <v>100</v>
      </c>
      <c r="BM115" s="228" t="s">
        <v>9775</v>
      </c>
    </row>
    <row r="116" s="2" customFormat="1">
      <c r="A116" s="40"/>
      <c r="B116" s="41"/>
      <c r="C116" s="42"/>
      <c r="D116" s="237" t="s">
        <v>792</v>
      </c>
      <c r="E116" s="42"/>
      <c r="F116" s="279" t="s">
        <v>9776</v>
      </c>
      <c r="G116" s="42"/>
      <c r="H116" s="42"/>
      <c r="I116" s="232"/>
      <c r="J116" s="42"/>
      <c r="K116" s="42"/>
      <c r="L116" s="46"/>
      <c r="M116" s="233"/>
      <c r="N116" s="234"/>
      <c r="O116" s="86"/>
      <c r="P116" s="86"/>
      <c r="Q116" s="86"/>
      <c r="R116" s="86"/>
      <c r="S116" s="86"/>
      <c r="T116" s="87"/>
      <c r="U116" s="40"/>
      <c r="V116" s="40"/>
      <c r="W116" s="40"/>
      <c r="X116" s="40"/>
      <c r="Y116" s="40"/>
      <c r="Z116" s="40"/>
      <c r="AA116" s="40"/>
      <c r="AB116" s="40"/>
      <c r="AC116" s="40"/>
      <c r="AD116" s="40"/>
      <c r="AE116" s="40"/>
      <c r="AT116" s="19" t="s">
        <v>792</v>
      </c>
      <c r="AU116" s="19" t="s">
        <v>83</v>
      </c>
    </row>
    <row r="117" s="2" customFormat="1" ht="16.5" customHeight="1">
      <c r="A117" s="40"/>
      <c r="B117" s="41"/>
      <c r="C117" s="217" t="s">
        <v>467</v>
      </c>
      <c r="D117" s="217" t="s">
        <v>237</v>
      </c>
      <c r="E117" s="218" t="s">
        <v>9777</v>
      </c>
      <c r="F117" s="219" t="s">
        <v>9778</v>
      </c>
      <c r="G117" s="220" t="s">
        <v>610</v>
      </c>
      <c r="H117" s="221">
        <v>1</v>
      </c>
      <c r="I117" s="222"/>
      <c r="J117" s="223">
        <f>ROUND(I117*H117,2)</f>
        <v>0</v>
      </c>
      <c r="K117" s="219" t="s">
        <v>370</v>
      </c>
      <c r="L117" s="46"/>
      <c r="M117" s="224" t="s">
        <v>19</v>
      </c>
      <c r="N117" s="225" t="s">
        <v>47</v>
      </c>
      <c r="O117" s="86"/>
      <c r="P117" s="226">
        <f>O117*H117</f>
        <v>0</v>
      </c>
      <c r="Q117" s="226">
        <v>0</v>
      </c>
      <c r="R117" s="226">
        <f>Q117*H117</f>
        <v>0</v>
      </c>
      <c r="S117" s="226">
        <v>0</v>
      </c>
      <c r="T117" s="227">
        <f>S117*H117</f>
        <v>0</v>
      </c>
      <c r="U117" s="40"/>
      <c r="V117" s="40"/>
      <c r="W117" s="40"/>
      <c r="X117" s="40"/>
      <c r="Y117" s="40"/>
      <c r="Z117" s="40"/>
      <c r="AA117" s="40"/>
      <c r="AB117" s="40"/>
      <c r="AC117" s="40"/>
      <c r="AD117" s="40"/>
      <c r="AE117" s="40"/>
      <c r="AR117" s="228" t="s">
        <v>100</v>
      </c>
      <c r="AT117" s="228" t="s">
        <v>237</v>
      </c>
      <c r="AU117" s="228" t="s">
        <v>83</v>
      </c>
      <c r="AY117" s="19" t="s">
        <v>235</v>
      </c>
      <c r="BE117" s="229">
        <f>IF(N117="základní",J117,0)</f>
        <v>0</v>
      </c>
      <c r="BF117" s="229">
        <f>IF(N117="snížená",J117,0)</f>
        <v>0</v>
      </c>
      <c r="BG117" s="229">
        <f>IF(N117="zákl. přenesená",J117,0)</f>
        <v>0</v>
      </c>
      <c r="BH117" s="229">
        <f>IF(N117="sníž. přenesená",J117,0)</f>
        <v>0</v>
      </c>
      <c r="BI117" s="229">
        <f>IF(N117="nulová",J117,0)</f>
        <v>0</v>
      </c>
      <c r="BJ117" s="19" t="s">
        <v>83</v>
      </c>
      <c r="BK117" s="229">
        <f>ROUND(I117*H117,2)</f>
        <v>0</v>
      </c>
      <c r="BL117" s="19" t="s">
        <v>100</v>
      </c>
      <c r="BM117" s="228" t="s">
        <v>9779</v>
      </c>
    </row>
    <row r="118" s="2" customFormat="1">
      <c r="A118" s="40"/>
      <c r="B118" s="41"/>
      <c r="C118" s="42"/>
      <c r="D118" s="237" t="s">
        <v>792</v>
      </c>
      <c r="E118" s="42"/>
      <c r="F118" s="279" t="s">
        <v>9780</v>
      </c>
      <c r="G118" s="42"/>
      <c r="H118" s="42"/>
      <c r="I118" s="232"/>
      <c r="J118" s="42"/>
      <c r="K118" s="42"/>
      <c r="L118" s="46"/>
      <c r="M118" s="233"/>
      <c r="N118" s="234"/>
      <c r="O118" s="86"/>
      <c r="P118" s="86"/>
      <c r="Q118" s="86"/>
      <c r="R118" s="86"/>
      <c r="S118" s="86"/>
      <c r="T118" s="87"/>
      <c r="U118" s="40"/>
      <c r="V118" s="40"/>
      <c r="W118" s="40"/>
      <c r="X118" s="40"/>
      <c r="Y118" s="40"/>
      <c r="Z118" s="40"/>
      <c r="AA118" s="40"/>
      <c r="AB118" s="40"/>
      <c r="AC118" s="40"/>
      <c r="AD118" s="40"/>
      <c r="AE118" s="40"/>
      <c r="AT118" s="19" t="s">
        <v>792</v>
      </c>
      <c r="AU118" s="19" t="s">
        <v>83</v>
      </c>
    </row>
    <row r="119" s="2" customFormat="1" ht="16.5" customHeight="1">
      <c r="A119" s="40"/>
      <c r="B119" s="41"/>
      <c r="C119" s="217" t="s">
        <v>472</v>
      </c>
      <c r="D119" s="217" t="s">
        <v>237</v>
      </c>
      <c r="E119" s="218" t="s">
        <v>9781</v>
      </c>
      <c r="F119" s="219" t="s">
        <v>9782</v>
      </c>
      <c r="G119" s="220" t="s">
        <v>610</v>
      </c>
      <c r="H119" s="221">
        <v>1</v>
      </c>
      <c r="I119" s="222"/>
      <c r="J119" s="223">
        <f>ROUND(I119*H119,2)</f>
        <v>0</v>
      </c>
      <c r="K119" s="219" t="s">
        <v>370</v>
      </c>
      <c r="L119" s="46"/>
      <c r="M119" s="224" t="s">
        <v>19</v>
      </c>
      <c r="N119" s="225" t="s">
        <v>47</v>
      </c>
      <c r="O119" s="86"/>
      <c r="P119" s="226">
        <f>O119*H119</f>
        <v>0</v>
      </c>
      <c r="Q119" s="226">
        <v>0</v>
      </c>
      <c r="R119" s="226">
        <f>Q119*H119</f>
        <v>0</v>
      </c>
      <c r="S119" s="226">
        <v>0</v>
      </c>
      <c r="T119" s="227">
        <f>S119*H119</f>
        <v>0</v>
      </c>
      <c r="U119" s="40"/>
      <c r="V119" s="40"/>
      <c r="W119" s="40"/>
      <c r="X119" s="40"/>
      <c r="Y119" s="40"/>
      <c r="Z119" s="40"/>
      <c r="AA119" s="40"/>
      <c r="AB119" s="40"/>
      <c r="AC119" s="40"/>
      <c r="AD119" s="40"/>
      <c r="AE119" s="40"/>
      <c r="AR119" s="228" t="s">
        <v>100</v>
      </c>
      <c r="AT119" s="228" t="s">
        <v>237</v>
      </c>
      <c r="AU119" s="228" t="s">
        <v>83</v>
      </c>
      <c r="AY119" s="19" t="s">
        <v>235</v>
      </c>
      <c r="BE119" s="229">
        <f>IF(N119="základní",J119,0)</f>
        <v>0</v>
      </c>
      <c r="BF119" s="229">
        <f>IF(N119="snížená",J119,0)</f>
        <v>0</v>
      </c>
      <c r="BG119" s="229">
        <f>IF(N119="zákl. přenesená",J119,0)</f>
        <v>0</v>
      </c>
      <c r="BH119" s="229">
        <f>IF(N119="sníž. přenesená",J119,0)</f>
        <v>0</v>
      </c>
      <c r="BI119" s="229">
        <f>IF(N119="nulová",J119,0)</f>
        <v>0</v>
      </c>
      <c r="BJ119" s="19" t="s">
        <v>83</v>
      </c>
      <c r="BK119" s="229">
        <f>ROUND(I119*H119,2)</f>
        <v>0</v>
      </c>
      <c r="BL119" s="19" t="s">
        <v>100</v>
      </c>
      <c r="BM119" s="228" t="s">
        <v>9783</v>
      </c>
    </row>
    <row r="120" s="2" customFormat="1">
      <c r="A120" s="40"/>
      <c r="B120" s="41"/>
      <c r="C120" s="42"/>
      <c r="D120" s="237" t="s">
        <v>792</v>
      </c>
      <c r="E120" s="42"/>
      <c r="F120" s="279" t="s">
        <v>9784</v>
      </c>
      <c r="G120" s="42"/>
      <c r="H120" s="42"/>
      <c r="I120" s="232"/>
      <c r="J120" s="42"/>
      <c r="K120" s="42"/>
      <c r="L120" s="46"/>
      <c r="M120" s="233"/>
      <c r="N120" s="234"/>
      <c r="O120" s="86"/>
      <c r="P120" s="86"/>
      <c r="Q120" s="86"/>
      <c r="R120" s="86"/>
      <c r="S120" s="86"/>
      <c r="T120" s="87"/>
      <c r="U120" s="40"/>
      <c r="V120" s="40"/>
      <c r="W120" s="40"/>
      <c r="X120" s="40"/>
      <c r="Y120" s="40"/>
      <c r="Z120" s="40"/>
      <c r="AA120" s="40"/>
      <c r="AB120" s="40"/>
      <c r="AC120" s="40"/>
      <c r="AD120" s="40"/>
      <c r="AE120" s="40"/>
      <c r="AT120" s="19" t="s">
        <v>792</v>
      </c>
      <c r="AU120" s="19" t="s">
        <v>83</v>
      </c>
    </row>
    <row r="121" s="2" customFormat="1" ht="16.5" customHeight="1">
      <c r="A121" s="40"/>
      <c r="B121" s="41"/>
      <c r="C121" s="217" t="s">
        <v>486</v>
      </c>
      <c r="D121" s="217" t="s">
        <v>237</v>
      </c>
      <c r="E121" s="218" t="s">
        <v>9785</v>
      </c>
      <c r="F121" s="219" t="s">
        <v>9786</v>
      </c>
      <c r="G121" s="220" t="s">
        <v>610</v>
      </c>
      <c r="H121" s="221">
        <v>1</v>
      </c>
      <c r="I121" s="222"/>
      <c r="J121" s="223">
        <f>ROUND(I121*H121,2)</f>
        <v>0</v>
      </c>
      <c r="K121" s="219" t="s">
        <v>370</v>
      </c>
      <c r="L121" s="46"/>
      <c r="M121" s="224" t="s">
        <v>19</v>
      </c>
      <c r="N121" s="225" t="s">
        <v>47</v>
      </c>
      <c r="O121" s="86"/>
      <c r="P121" s="226">
        <f>O121*H121</f>
        <v>0</v>
      </c>
      <c r="Q121" s="226">
        <v>0</v>
      </c>
      <c r="R121" s="226">
        <f>Q121*H121</f>
        <v>0</v>
      </c>
      <c r="S121" s="226">
        <v>0</v>
      </c>
      <c r="T121" s="227">
        <f>S121*H121</f>
        <v>0</v>
      </c>
      <c r="U121" s="40"/>
      <c r="V121" s="40"/>
      <c r="W121" s="40"/>
      <c r="X121" s="40"/>
      <c r="Y121" s="40"/>
      <c r="Z121" s="40"/>
      <c r="AA121" s="40"/>
      <c r="AB121" s="40"/>
      <c r="AC121" s="40"/>
      <c r="AD121" s="40"/>
      <c r="AE121" s="40"/>
      <c r="AR121" s="228" t="s">
        <v>100</v>
      </c>
      <c r="AT121" s="228" t="s">
        <v>237</v>
      </c>
      <c r="AU121" s="228" t="s">
        <v>83</v>
      </c>
      <c r="AY121" s="19" t="s">
        <v>235</v>
      </c>
      <c r="BE121" s="229">
        <f>IF(N121="základní",J121,0)</f>
        <v>0</v>
      </c>
      <c r="BF121" s="229">
        <f>IF(N121="snížená",J121,0)</f>
        <v>0</v>
      </c>
      <c r="BG121" s="229">
        <f>IF(N121="zákl. přenesená",J121,0)</f>
        <v>0</v>
      </c>
      <c r="BH121" s="229">
        <f>IF(N121="sníž. přenesená",J121,0)</f>
        <v>0</v>
      </c>
      <c r="BI121" s="229">
        <f>IF(N121="nulová",J121,0)</f>
        <v>0</v>
      </c>
      <c r="BJ121" s="19" t="s">
        <v>83</v>
      </c>
      <c r="BK121" s="229">
        <f>ROUND(I121*H121,2)</f>
        <v>0</v>
      </c>
      <c r="BL121" s="19" t="s">
        <v>100</v>
      </c>
      <c r="BM121" s="228" t="s">
        <v>9787</v>
      </c>
    </row>
    <row r="122" s="2" customFormat="1">
      <c r="A122" s="40"/>
      <c r="B122" s="41"/>
      <c r="C122" s="42"/>
      <c r="D122" s="237" t="s">
        <v>792</v>
      </c>
      <c r="E122" s="42"/>
      <c r="F122" s="279" t="s">
        <v>9788</v>
      </c>
      <c r="G122" s="42"/>
      <c r="H122" s="42"/>
      <c r="I122" s="232"/>
      <c r="J122" s="42"/>
      <c r="K122" s="42"/>
      <c r="L122" s="46"/>
      <c r="M122" s="233"/>
      <c r="N122" s="234"/>
      <c r="O122" s="86"/>
      <c r="P122" s="86"/>
      <c r="Q122" s="86"/>
      <c r="R122" s="86"/>
      <c r="S122" s="86"/>
      <c r="T122" s="87"/>
      <c r="U122" s="40"/>
      <c r="V122" s="40"/>
      <c r="W122" s="40"/>
      <c r="X122" s="40"/>
      <c r="Y122" s="40"/>
      <c r="Z122" s="40"/>
      <c r="AA122" s="40"/>
      <c r="AB122" s="40"/>
      <c r="AC122" s="40"/>
      <c r="AD122" s="40"/>
      <c r="AE122" s="40"/>
      <c r="AT122" s="19" t="s">
        <v>792</v>
      </c>
      <c r="AU122" s="19" t="s">
        <v>83</v>
      </c>
    </row>
    <row r="123" s="2" customFormat="1" ht="16.5" customHeight="1">
      <c r="A123" s="40"/>
      <c r="B123" s="41"/>
      <c r="C123" s="217" t="s">
        <v>7</v>
      </c>
      <c r="D123" s="217" t="s">
        <v>237</v>
      </c>
      <c r="E123" s="218" t="s">
        <v>9789</v>
      </c>
      <c r="F123" s="219" t="s">
        <v>9790</v>
      </c>
      <c r="G123" s="220" t="s">
        <v>610</v>
      </c>
      <c r="H123" s="221">
        <v>1</v>
      </c>
      <c r="I123" s="222"/>
      <c r="J123" s="223">
        <f>ROUND(I123*H123,2)</f>
        <v>0</v>
      </c>
      <c r="K123" s="219" t="s">
        <v>370</v>
      </c>
      <c r="L123" s="46"/>
      <c r="M123" s="224" t="s">
        <v>19</v>
      </c>
      <c r="N123" s="225" t="s">
        <v>47</v>
      </c>
      <c r="O123" s="86"/>
      <c r="P123" s="226">
        <f>O123*H123</f>
        <v>0</v>
      </c>
      <c r="Q123" s="226">
        <v>0</v>
      </c>
      <c r="R123" s="226">
        <f>Q123*H123</f>
        <v>0</v>
      </c>
      <c r="S123" s="226">
        <v>0</v>
      </c>
      <c r="T123" s="227">
        <f>S123*H123</f>
        <v>0</v>
      </c>
      <c r="U123" s="40"/>
      <c r="V123" s="40"/>
      <c r="W123" s="40"/>
      <c r="X123" s="40"/>
      <c r="Y123" s="40"/>
      <c r="Z123" s="40"/>
      <c r="AA123" s="40"/>
      <c r="AB123" s="40"/>
      <c r="AC123" s="40"/>
      <c r="AD123" s="40"/>
      <c r="AE123" s="40"/>
      <c r="AR123" s="228" t="s">
        <v>100</v>
      </c>
      <c r="AT123" s="228" t="s">
        <v>237</v>
      </c>
      <c r="AU123" s="228" t="s">
        <v>83</v>
      </c>
      <c r="AY123" s="19" t="s">
        <v>235</v>
      </c>
      <c r="BE123" s="229">
        <f>IF(N123="základní",J123,0)</f>
        <v>0</v>
      </c>
      <c r="BF123" s="229">
        <f>IF(N123="snížená",J123,0)</f>
        <v>0</v>
      </c>
      <c r="BG123" s="229">
        <f>IF(N123="zákl. přenesená",J123,0)</f>
        <v>0</v>
      </c>
      <c r="BH123" s="229">
        <f>IF(N123="sníž. přenesená",J123,0)</f>
        <v>0</v>
      </c>
      <c r="BI123" s="229">
        <f>IF(N123="nulová",J123,0)</f>
        <v>0</v>
      </c>
      <c r="BJ123" s="19" t="s">
        <v>83</v>
      </c>
      <c r="BK123" s="229">
        <f>ROUND(I123*H123,2)</f>
        <v>0</v>
      </c>
      <c r="BL123" s="19" t="s">
        <v>100</v>
      </c>
      <c r="BM123" s="228" t="s">
        <v>9791</v>
      </c>
    </row>
    <row r="124" s="2" customFormat="1">
      <c r="A124" s="40"/>
      <c r="B124" s="41"/>
      <c r="C124" s="42"/>
      <c r="D124" s="237" t="s">
        <v>792</v>
      </c>
      <c r="E124" s="42"/>
      <c r="F124" s="279" t="s">
        <v>9792</v>
      </c>
      <c r="G124" s="42"/>
      <c r="H124" s="42"/>
      <c r="I124" s="232"/>
      <c r="J124" s="42"/>
      <c r="K124" s="42"/>
      <c r="L124" s="46"/>
      <c r="M124" s="233"/>
      <c r="N124" s="234"/>
      <c r="O124" s="86"/>
      <c r="P124" s="86"/>
      <c r="Q124" s="86"/>
      <c r="R124" s="86"/>
      <c r="S124" s="86"/>
      <c r="T124" s="87"/>
      <c r="U124" s="40"/>
      <c r="V124" s="40"/>
      <c r="W124" s="40"/>
      <c r="X124" s="40"/>
      <c r="Y124" s="40"/>
      <c r="Z124" s="40"/>
      <c r="AA124" s="40"/>
      <c r="AB124" s="40"/>
      <c r="AC124" s="40"/>
      <c r="AD124" s="40"/>
      <c r="AE124" s="40"/>
      <c r="AT124" s="19" t="s">
        <v>792</v>
      </c>
      <c r="AU124" s="19" t="s">
        <v>83</v>
      </c>
    </row>
    <row r="125" s="2" customFormat="1" ht="16.5" customHeight="1">
      <c r="A125" s="40"/>
      <c r="B125" s="41"/>
      <c r="C125" s="217" t="s">
        <v>510</v>
      </c>
      <c r="D125" s="217" t="s">
        <v>237</v>
      </c>
      <c r="E125" s="218" t="s">
        <v>9793</v>
      </c>
      <c r="F125" s="219" t="s">
        <v>9794</v>
      </c>
      <c r="G125" s="220" t="s">
        <v>610</v>
      </c>
      <c r="H125" s="221">
        <v>1</v>
      </c>
      <c r="I125" s="222"/>
      <c r="J125" s="223">
        <f>ROUND(I125*H125,2)</f>
        <v>0</v>
      </c>
      <c r="K125" s="219" t="s">
        <v>370</v>
      </c>
      <c r="L125" s="46"/>
      <c r="M125" s="224" t="s">
        <v>19</v>
      </c>
      <c r="N125" s="225" t="s">
        <v>47</v>
      </c>
      <c r="O125" s="86"/>
      <c r="P125" s="226">
        <f>O125*H125</f>
        <v>0</v>
      </c>
      <c r="Q125" s="226">
        <v>0</v>
      </c>
      <c r="R125" s="226">
        <f>Q125*H125</f>
        <v>0</v>
      </c>
      <c r="S125" s="226">
        <v>0</v>
      </c>
      <c r="T125" s="227">
        <f>S125*H125</f>
        <v>0</v>
      </c>
      <c r="U125" s="40"/>
      <c r="V125" s="40"/>
      <c r="W125" s="40"/>
      <c r="X125" s="40"/>
      <c r="Y125" s="40"/>
      <c r="Z125" s="40"/>
      <c r="AA125" s="40"/>
      <c r="AB125" s="40"/>
      <c r="AC125" s="40"/>
      <c r="AD125" s="40"/>
      <c r="AE125" s="40"/>
      <c r="AR125" s="228" t="s">
        <v>100</v>
      </c>
      <c r="AT125" s="228" t="s">
        <v>237</v>
      </c>
      <c r="AU125" s="228" t="s">
        <v>83</v>
      </c>
      <c r="AY125" s="19" t="s">
        <v>235</v>
      </c>
      <c r="BE125" s="229">
        <f>IF(N125="základní",J125,0)</f>
        <v>0</v>
      </c>
      <c r="BF125" s="229">
        <f>IF(N125="snížená",J125,0)</f>
        <v>0</v>
      </c>
      <c r="BG125" s="229">
        <f>IF(N125="zákl. přenesená",J125,0)</f>
        <v>0</v>
      </c>
      <c r="BH125" s="229">
        <f>IF(N125="sníž. přenesená",J125,0)</f>
        <v>0</v>
      </c>
      <c r="BI125" s="229">
        <f>IF(N125="nulová",J125,0)</f>
        <v>0</v>
      </c>
      <c r="BJ125" s="19" t="s">
        <v>83</v>
      </c>
      <c r="BK125" s="229">
        <f>ROUND(I125*H125,2)</f>
        <v>0</v>
      </c>
      <c r="BL125" s="19" t="s">
        <v>100</v>
      </c>
      <c r="BM125" s="228" t="s">
        <v>9795</v>
      </c>
    </row>
    <row r="126" s="2" customFormat="1">
      <c r="A126" s="40"/>
      <c r="B126" s="41"/>
      <c r="C126" s="42"/>
      <c r="D126" s="237" t="s">
        <v>792</v>
      </c>
      <c r="E126" s="42"/>
      <c r="F126" s="279" t="s">
        <v>9796</v>
      </c>
      <c r="G126" s="42"/>
      <c r="H126" s="42"/>
      <c r="I126" s="232"/>
      <c r="J126" s="42"/>
      <c r="K126" s="42"/>
      <c r="L126" s="46"/>
      <c r="M126" s="233"/>
      <c r="N126" s="234"/>
      <c r="O126" s="86"/>
      <c r="P126" s="86"/>
      <c r="Q126" s="86"/>
      <c r="R126" s="86"/>
      <c r="S126" s="86"/>
      <c r="T126" s="87"/>
      <c r="U126" s="40"/>
      <c r="V126" s="40"/>
      <c r="W126" s="40"/>
      <c r="X126" s="40"/>
      <c r="Y126" s="40"/>
      <c r="Z126" s="40"/>
      <c r="AA126" s="40"/>
      <c r="AB126" s="40"/>
      <c r="AC126" s="40"/>
      <c r="AD126" s="40"/>
      <c r="AE126" s="40"/>
      <c r="AT126" s="19" t="s">
        <v>792</v>
      </c>
      <c r="AU126" s="19" t="s">
        <v>83</v>
      </c>
    </row>
    <row r="127" s="2" customFormat="1" ht="16.5" customHeight="1">
      <c r="A127" s="40"/>
      <c r="B127" s="41"/>
      <c r="C127" s="217" t="s">
        <v>519</v>
      </c>
      <c r="D127" s="217" t="s">
        <v>237</v>
      </c>
      <c r="E127" s="218" t="s">
        <v>9797</v>
      </c>
      <c r="F127" s="219" t="s">
        <v>9798</v>
      </c>
      <c r="G127" s="220" t="s">
        <v>610</v>
      </c>
      <c r="H127" s="221">
        <v>1</v>
      </c>
      <c r="I127" s="222"/>
      <c r="J127" s="223">
        <f>ROUND(I127*H127,2)</f>
        <v>0</v>
      </c>
      <c r="K127" s="219" t="s">
        <v>370</v>
      </c>
      <c r="L127" s="46"/>
      <c r="M127" s="224" t="s">
        <v>19</v>
      </c>
      <c r="N127" s="225" t="s">
        <v>47</v>
      </c>
      <c r="O127" s="86"/>
      <c r="P127" s="226">
        <f>O127*H127</f>
        <v>0</v>
      </c>
      <c r="Q127" s="226">
        <v>0</v>
      </c>
      <c r="R127" s="226">
        <f>Q127*H127</f>
        <v>0</v>
      </c>
      <c r="S127" s="226">
        <v>0</v>
      </c>
      <c r="T127" s="227">
        <f>S127*H127</f>
        <v>0</v>
      </c>
      <c r="U127" s="40"/>
      <c r="V127" s="40"/>
      <c r="W127" s="40"/>
      <c r="X127" s="40"/>
      <c r="Y127" s="40"/>
      <c r="Z127" s="40"/>
      <c r="AA127" s="40"/>
      <c r="AB127" s="40"/>
      <c r="AC127" s="40"/>
      <c r="AD127" s="40"/>
      <c r="AE127" s="40"/>
      <c r="AR127" s="228" t="s">
        <v>100</v>
      </c>
      <c r="AT127" s="228" t="s">
        <v>237</v>
      </c>
      <c r="AU127" s="228" t="s">
        <v>83</v>
      </c>
      <c r="AY127" s="19" t="s">
        <v>235</v>
      </c>
      <c r="BE127" s="229">
        <f>IF(N127="základní",J127,0)</f>
        <v>0</v>
      </c>
      <c r="BF127" s="229">
        <f>IF(N127="snížená",J127,0)</f>
        <v>0</v>
      </c>
      <c r="BG127" s="229">
        <f>IF(N127="zákl. přenesená",J127,0)</f>
        <v>0</v>
      </c>
      <c r="BH127" s="229">
        <f>IF(N127="sníž. přenesená",J127,0)</f>
        <v>0</v>
      </c>
      <c r="BI127" s="229">
        <f>IF(N127="nulová",J127,0)</f>
        <v>0</v>
      </c>
      <c r="BJ127" s="19" t="s">
        <v>83</v>
      </c>
      <c r="BK127" s="229">
        <f>ROUND(I127*H127,2)</f>
        <v>0</v>
      </c>
      <c r="BL127" s="19" t="s">
        <v>100</v>
      </c>
      <c r="BM127" s="228" t="s">
        <v>9799</v>
      </c>
    </row>
    <row r="128" s="2" customFormat="1">
      <c r="A128" s="40"/>
      <c r="B128" s="41"/>
      <c r="C128" s="42"/>
      <c r="D128" s="237" t="s">
        <v>792</v>
      </c>
      <c r="E128" s="42"/>
      <c r="F128" s="279" t="s">
        <v>9800</v>
      </c>
      <c r="G128" s="42"/>
      <c r="H128" s="42"/>
      <c r="I128" s="232"/>
      <c r="J128" s="42"/>
      <c r="K128" s="42"/>
      <c r="L128" s="46"/>
      <c r="M128" s="233"/>
      <c r="N128" s="234"/>
      <c r="O128" s="86"/>
      <c r="P128" s="86"/>
      <c r="Q128" s="86"/>
      <c r="R128" s="86"/>
      <c r="S128" s="86"/>
      <c r="T128" s="87"/>
      <c r="U128" s="40"/>
      <c r="V128" s="40"/>
      <c r="W128" s="40"/>
      <c r="X128" s="40"/>
      <c r="Y128" s="40"/>
      <c r="Z128" s="40"/>
      <c r="AA128" s="40"/>
      <c r="AB128" s="40"/>
      <c r="AC128" s="40"/>
      <c r="AD128" s="40"/>
      <c r="AE128" s="40"/>
      <c r="AT128" s="19" t="s">
        <v>792</v>
      </c>
      <c r="AU128" s="19" t="s">
        <v>83</v>
      </c>
    </row>
    <row r="129" s="2" customFormat="1" ht="16.5" customHeight="1">
      <c r="A129" s="40"/>
      <c r="B129" s="41"/>
      <c r="C129" s="217" t="s">
        <v>525</v>
      </c>
      <c r="D129" s="217" t="s">
        <v>237</v>
      </c>
      <c r="E129" s="218" t="s">
        <v>9801</v>
      </c>
      <c r="F129" s="219" t="s">
        <v>9802</v>
      </c>
      <c r="G129" s="220" t="s">
        <v>610</v>
      </c>
      <c r="H129" s="221">
        <v>1</v>
      </c>
      <c r="I129" s="222"/>
      <c r="J129" s="223">
        <f>ROUND(I129*H129,2)</f>
        <v>0</v>
      </c>
      <c r="K129" s="219" t="s">
        <v>370</v>
      </c>
      <c r="L129" s="46"/>
      <c r="M129" s="224" t="s">
        <v>19</v>
      </c>
      <c r="N129" s="225" t="s">
        <v>47</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100</v>
      </c>
      <c r="AT129" s="228" t="s">
        <v>237</v>
      </c>
      <c r="AU129" s="228" t="s">
        <v>83</v>
      </c>
      <c r="AY129" s="19" t="s">
        <v>235</v>
      </c>
      <c r="BE129" s="229">
        <f>IF(N129="základní",J129,0)</f>
        <v>0</v>
      </c>
      <c r="BF129" s="229">
        <f>IF(N129="snížená",J129,0)</f>
        <v>0</v>
      </c>
      <c r="BG129" s="229">
        <f>IF(N129="zákl. přenesená",J129,0)</f>
        <v>0</v>
      </c>
      <c r="BH129" s="229">
        <f>IF(N129="sníž. přenesená",J129,0)</f>
        <v>0</v>
      </c>
      <c r="BI129" s="229">
        <f>IF(N129="nulová",J129,0)</f>
        <v>0</v>
      </c>
      <c r="BJ129" s="19" t="s">
        <v>83</v>
      </c>
      <c r="BK129" s="229">
        <f>ROUND(I129*H129,2)</f>
        <v>0</v>
      </c>
      <c r="BL129" s="19" t="s">
        <v>100</v>
      </c>
      <c r="BM129" s="228" t="s">
        <v>9803</v>
      </c>
    </row>
    <row r="130" s="2" customFormat="1">
      <c r="A130" s="40"/>
      <c r="B130" s="41"/>
      <c r="C130" s="42"/>
      <c r="D130" s="237" t="s">
        <v>792</v>
      </c>
      <c r="E130" s="42"/>
      <c r="F130" s="279" t="s">
        <v>9804</v>
      </c>
      <c r="G130" s="42"/>
      <c r="H130" s="42"/>
      <c r="I130" s="232"/>
      <c r="J130" s="42"/>
      <c r="K130" s="42"/>
      <c r="L130" s="46"/>
      <c r="M130" s="233"/>
      <c r="N130" s="234"/>
      <c r="O130" s="86"/>
      <c r="P130" s="86"/>
      <c r="Q130" s="86"/>
      <c r="R130" s="86"/>
      <c r="S130" s="86"/>
      <c r="T130" s="87"/>
      <c r="U130" s="40"/>
      <c r="V130" s="40"/>
      <c r="W130" s="40"/>
      <c r="X130" s="40"/>
      <c r="Y130" s="40"/>
      <c r="Z130" s="40"/>
      <c r="AA130" s="40"/>
      <c r="AB130" s="40"/>
      <c r="AC130" s="40"/>
      <c r="AD130" s="40"/>
      <c r="AE130" s="40"/>
      <c r="AT130" s="19" t="s">
        <v>792</v>
      </c>
      <c r="AU130" s="19" t="s">
        <v>83</v>
      </c>
    </row>
    <row r="131" s="2" customFormat="1" ht="16.5" customHeight="1">
      <c r="A131" s="40"/>
      <c r="B131" s="41"/>
      <c r="C131" s="217" t="s">
        <v>533</v>
      </c>
      <c r="D131" s="217" t="s">
        <v>237</v>
      </c>
      <c r="E131" s="218" t="s">
        <v>9805</v>
      </c>
      <c r="F131" s="219" t="s">
        <v>9806</v>
      </c>
      <c r="G131" s="220" t="s">
        <v>610</v>
      </c>
      <c r="H131" s="221">
        <v>1</v>
      </c>
      <c r="I131" s="222"/>
      <c r="J131" s="223">
        <f>ROUND(I131*H131,2)</f>
        <v>0</v>
      </c>
      <c r="K131" s="219" t="s">
        <v>370</v>
      </c>
      <c r="L131" s="46"/>
      <c r="M131" s="224" t="s">
        <v>19</v>
      </c>
      <c r="N131" s="225" t="s">
        <v>47</v>
      </c>
      <c r="O131" s="86"/>
      <c r="P131" s="226">
        <f>O131*H131</f>
        <v>0</v>
      </c>
      <c r="Q131" s="226">
        <v>0</v>
      </c>
      <c r="R131" s="226">
        <f>Q131*H131</f>
        <v>0</v>
      </c>
      <c r="S131" s="226">
        <v>0</v>
      </c>
      <c r="T131" s="227">
        <f>S131*H131</f>
        <v>0</v>
      </c>
      <c r="U131" s="40"/>
      <c r="V131" s="40"/>
      <c r="W131" s="40"/>
      <c r="X131" s="40"/>
      <c r="Y131" s="40"/>
      <c r="Z131" s="40"/>
      <c r="AA131" s="40"/>
      <c r="AB131" s="40"/>
      <c r="AC131" s="40"/>
      <c r="AD131" s="40"/>
      <c r="AE131" s="40"/>
      <c r="AR131" s="228" t="s">
        <v>100</v>
      </c>
      <c r="AT131" s="228" t="s">
        <v>237</v>
      </c>
      <c r="AU131" s="228" t="s">
        <v>83</v>
      </c>
      <c r="AY131" s="19" t="s">
        <v>235</v>
      </c>
      <c r="BE131" s="229">
        <f>IF(N131="základní",J131,0)</f>
        <v>0</v>
      </c>
      <c r="BF131" s="229">
        <f>IF(N131="snížená",J131,0)</f>
        <v>0</v>
      </c>
      <c r="BG131" s="229">
        <f>IF(N131="zákl. přenesená",J131,0)</f>
        <v>0</v>
      </c>
      <c r="BH131" s="229">
        <f>IF(N131="sníž. přenesená",J131,0)</f>
        <v>0</v>
      </c>
      <c r="BI131" s="229">
        <f>IF(N131="nulová",J131,0)</f>
        <v>0</v>
      </c>
      <c r="BJ131" s="19" t="s">
        <v>83</v>
      </c>
      <c r="BK131" s="229">
        <f>ROUND(I131*H131,2)</f>
        <v>0</v>
      </c>
      <c r="BL131" s="19" t="s">
        <v>100</v>
      </c>
      <c r="BM131" s="228" t="s">
        <v>9807</v>
      </c>
    </row>
    <row r="132" s="2" customFormat="1">
      <c r="A132" s="40"/>
      <c r="B132" s="41"/>
      <c r="C132" s="42"/>
      <c r="D132" s="237" t="s">
        <v>792</v>
      </c>
      <c r="E132" s="42"/>
      <c r="F132" s="279" t="s">
        <v>9808</v>
      </c>
      <c r="G132" s="42"/>
      <c r="H132" s="42"/>
      <c r="I132" s="232"/>
      <c r="J132" s="42"/>
      <c r="K132" s="42"/>
      <c r="L132" s="46"/>
      <c r="M132" s="233"/>
      <c r="N132" s="234"/>
      <c r="O132" s="86"/>
      <c r="P132" s="86"/>
      <c r="Q132" s="86"/>
      <c r="R132" s="86"/>
      <c r="S132" s="86"/>
      <c r="T132" s="87"/>
      <c r="U132" s="40"/>
      <c r="V132" s="40"/>
      <c r="W132" s="40"/>
      <c r="X132" s="40"/>
      <c r="Y132" s="40"/>
      <c r="Z132" s="40"/>
      <c r="AA132" s="40"/>
      <c r="AB132" s="40"/>
      <c r="AC132" s="40"/>
      <c r="AD132" s="40"/>
      <c r="AE132" s="40"/>
      <c r="AT132" s="19" t="s">
        <v>792</v>
      </c>
      <c r="AU132" s="19" t="s">
        <v>83</v>
      </c>
    </row>
    <row r="133" s="2" customFormat="1" ht="24.15" customHeight="1">
      <c r="A133" s="40"/>
      <c r="B133" s="41"/>
      <c r="C133" s="217" t="s">
        <v>543</v>
      </c>
      <c r="D133" s="217" t="s">
        <v>237</v>
      </c>
      <c r="E133" s="218" t="s">
        <v>9809</v>
      </c>
      <c r="F133" s="219" t="s">
        <v>9810</v>
      </c>
      <c r="G133" s="220" t="s">
        <v>610</v>
      </c>
      <c r="H133" s="221">
        <v>1</v>
      </c>
      <c r="I133" s="222"/>
      <c r="J133" s="223">
        <f>ROUND(I133*H133,2)</f>
        <v>0</v>
      </c>
      <c r="K133" s="219" t="s">
        <v>370</v>
      </c>
      <c r="L133" s="46"/>
      <c r="M133" s="224" t="s">
        <v>19</v>
      </c>
      <c r="N133" s="225" t="s">
        <v>47</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100</v>
      </c>
      <c r="AT133" s="228" t="s">
        <v>237</v>
      </c>
      <c r="AU133" s="228" t="s">
        <v>83</v>
      </c>
      <c r="AY133" s="19" t="s">
        <v>235</v>
      </c>
      <c r="BE133" s="229">
        <f>IF(N133="základní",J133,0)</f>
        <v>0</v>
      </c>
      <c r="BF133" s="229">
        <f>IF(N133="snížená",J133,0)</f>
        <v>0</v>
      </c>
      <c r="BG133" s="229">
        <f>IF(N133="zákl. přenesená",J133,0)</f>
        <v>0</v>
      </c>
      <c r="BH133" s="229">
        <f>IF(N133="sníž. přenesená",J133,0)</f>
        <v>0</v>
      </c>
      <c r="BI133" s="229">
        <f>IF(N133="nulová",J133,0)</f>
        <v>0</v>
      </c>
      <c r="BJ133" s="19" t="s">
        <v>83</v>
      </c>
      <c r="BK133" s="229">
        <f>ROUND(I133*H133,2)</f>
        <v>0</v>
      </c>
      <c r="BL133" s="19" t="s">
        <v>100</v>
      </c>
      <c r="BM133" s="228" t="s">
        <v>9811</v>
      </c>
    </row>
    <row r="134" s="2" customFormat="1">
      <c r="A134" s="40"/>
      <c r="B134" s="41"/>
      <c r="C134" s="42"/>
      <c r="D134" s="237" t="s">
        <v>792</v>
      </c>
      <c r="E134" s="42"/>
      <c r="F134" s="279" t="s">
        <v>9812</v>
      </c>
      <c r="G134" s="42"/>
      <c r="H134" s="42"/>
      <c r="I134" s="232"/>
      <c r="J134" s="42"/>
      <c r="K134" s="42"/>
      <c r="L134" s="46"/>
      <c r="M134" s="233"/>
      <c r="N134" s="234"/>
      <c r="O134" s="86"/>
      <c r="P134" s="86"/>
      <c r="Q134" s="86"/>
      <c r="R134" s="86"/>
      <c r="S134" s="86"/>
      <c r="T134" s="87"/>
      <c r="U134" s="40"/>
      <c r="V134" s="40"/>
      <c r="W134" s="40"/>
      <c r="X134" s="40"/>
      <c r="Y134" s="40"/>
      <c r="Z134" s="40"/>
      <c r="AA134" s="40"/>
      <c r="AB134" s="40"/>
      <c r="AC134" s="40"/>
      <c r="AD134" s="40"/>
      <c r="AE134" s="40"/>
      <c r="AT134" s="19" t="s">
        <v>792</v>
      </c>
      <c r="AU134" s="19" t="s">
        <v>83</v>
      </c>
    </row>
    <row r="135" s="2" customFormat="1" ht="21.75" customHeight="1">
      <c r="A135" s="40"/>
      <c r="B135" s="41"/>
      <c r="C135" s="217" t="s">
        <v>550</v>
      </c>
      <c r="D135" s="217" t="s">
        <v>237</v>
      </c>
      <c r="E135" s="218" t="s">
        <v>9813</v>
      </c>
      <c r="F135" s="219" t="s">
        <v>9814</v>
      </c>
      <c r="G135" s="220" t="s">
        <v>610</v>
      </c>
      <c r="H135" s="221">
        <v>1</v>
      </c>
      <c r="I135" s="222"/>
      <c r="J135" s="223">
        <f>ROUND(I135*H135,2)</f>
        <v>0</v>
      </c>
      <c r="K135" s="219" t="s">
        <v>370</v>
      </c>
      <c r="L135" s="46"/>
      <c r="M135" s="224" t="s">
        <v>19</v>
      </c>
      <c r="N135" s="225" t="s">
        <v>47</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100</v>
      </c>
      <c r="AT135" s="228" t="s">
        <v>237</v>
      </c>
      <c r="AU135" s="228" t="s">
        <v>83</v>
      </c>
      <c r="AY135" s="19" t="s">
        <v>235</v>
      </c>
      <c r="BE135" s="229">
        <f>IF(N135="základní",J135,0)</f>
        <v>0</v>
      </c>
      <c r="BF135" s="229">
        <f>IF(N135="snížená",J135,0)</f>
        <v>0</v>
      </c>
      <c r="BG135" s="229">
        <f>IF(N135="zákl. přenesená",J135,0)</f>
        <v>0</v>
      </c>
      <c r="BH135" s="229">
        <f>IF(N135="sníž. přenesená",J135,0)</f>
        <v>0</v>
      </c>
      <c r="BI135" s="229">
        <f>IF(N135="nulová",J135,0)</f>
        <v>0</v>
      </c>
      <c r="BJ135" s="19" t="s">
        <v>83</v>
      </c>
      <c r="BK135" s="229">
        <f>ROUND(I135*H135,2)</f>
        <v>0</v>
      </c>
      <c r="BL135" s="19" t="s">
        <v>100</v>
      </c>
      <c r="BM135" s="228" t="s">
        <v>9815</v>
      </c>
    </row>
    <row r="136" s="2" customFormat="1">
      <c r="A136" s="40"/>
      <c r="B136" s="41"/>
      <c r="C136" s="42"/>
      <c r="D136" s="237" t="s">
        <v>792</v>
      </c>
      <c r="E136" s="42"/>
      <c r="F136" s="279" t="s">
        <v>9816</v>
      </c>
      <c r="G136" s="42"/>
      <c r="H136" s="42"/>
      <c r="I136" s="232"/>
      <c r="J136" s="42"/>
      <c r="K136" s="42"/>
      <c r="L136" s="46"/>
      <c r="M136" s="233"/>
      <c r="N136" s="234"/>
      <c r="O136" s="86"/>
      <c r="P136" s="86"/>
      <c r="Q136" s="86"/>
      <c r="R136" s="86"/>
      <c r="S136" s="86"/>
      <c r="T136" s="87"/>
      <c r="U136" s="40"/>
      <c r="V136" s="40"/>
      <c r="W136" s="40"/>
      <c r="X136" s="40"/>
      <c r="Y136" s="40"/>
      <c r="Z136" s="40"/>
      <c r="AA136" s="40"/>
      <c r="AB136" s="40"/>
      <c r="AC136" s="40"/>
      <c r="AD136" s="40"/>
      <c r="AE136" s="40"/>
      <c r="AT136" s="19" t="s">
        <v>792</v>
      </c>
      <c r="AU136" s="19" t="s">
        <v>83</v>
      </c>
    </row>
    <row r="137" s="2" customFormat="1" ht="16.5" customHeight="1">
      <c r="A137" s="40"/>
      <c r="B137" s="41"/>
      <c r="C137" s="217" t="s">
        <v>558</v>
      </c>
      <c r="D137" s="217" t="s">
        <v>237</v>
      </c>
      <c r="E137" s="218" t="s">
        <v>9817</v>
      </c>
      <c r="F137" s="219" t="s">
        <v>9818</v>
      </c>
      <c r="G137" s="220" t="s">
        <v>610</v>
      </c>
      <c r="H137" s="221">
        <v>1</v>
      </c>
      <c r="I137" s="222"/>
      <c r="J137" s="223">
        <f>ROUND(I137*H137,2)</f>
        <v>0</v>
      </c>
      <c r="K137" s="219" t="s">
        <v>370</v>
      </c>
      <c r="L137" s="46"/>
      <c r="M137" s="224" t="s">
        <v>19</v>
      </c>
      <c r="N137" s="225" t="s">
        <v>47</v>
      </c>
      <c r="O137" s="86"/>
      <c r="P137" s="226">
        <f>O137*H137</f>
        <v>0</v>
      </c>
      <c r="Q137" s="226">
        <v>0</v>
      </c>
      <c r="R137" s="226">
        <f>Q137*H137</f>
        <v>0</v>
      </c>
      <c r="S137" s="226">
        <v>0</v>
      </c>
      <c r="T137" s="227">
        <f>S137*H137</f>
        <v>0</v>
      </c>
      <c r="U137" s="40"/>
      <c r="V137" s="40"/>
      <c r="W137" s="40"/>
      <c r="X137" s="40"/>
      <c r="Y137" s="40"/>
      <c r="Z137" s="40"/>
      <c r="AA137" s="40"/>
      <c r="AB137" s="40"/>
      <c r="AC137" s="40"/>
      <c r="AD137" s="40"/>
      <c r="AE137" s="40"/>
      <c r="AR137" s="228" t="s">
        <v>100</v>
      </c>
      <c r="AT137" s="228" t="s">
        <v>237</v>
      </c>
      <c r="AU137" s="228" t="s">
        <v>83</v>
      </c>
      <c r="AY137" s="19" t="s">
        <v>235</v>
      </c>
      <c r="BE137" s="229">
        <f>IF(N137="základní",J137,0)</f>
        <v>0</v>
      </c>
      <c r="BF137" s="229">
        <f>IF(N137="snížená",J137,0)</f>
        <v>0</v>
      </c>
      <c r="BG137" s="229">
        <f>IF(N137="zákl. přenesená",J137,0)</f>
        <v>0</v>
      </c>
      <c r="BH137" s="229">
        <f>IF(N137="sníž. přenesená",J137,0)</f>
        <v>0</v>
      </c>
      <c r="BI137" s="229">
        <f>IF(N137="nulová",J137,0)</f>
        <v>0</v>
      </c>
      <c r="BJ137" s="19" t="s">
        <v>83</v>
      </c>
      <c r="BK137" s="229">
        <f>ROUND(I137*H137,2)</f>
        <v>0</v>
      </c>
      <c r="BL137" s="19" t="s">
        <v>100</v>
      </c>
      <c r="BM137" s="228" t="s">
        <v>9819</v>
      </c>
    </row>
    <row r="138" s="2" customFormat="1">
      <c r="A138" s="40"/>
      <c r="B138" s="41"/>
      <c r="C138" s="42"/>
      <c r="D138" s="237" t="s">
        <v>792</v>
      </c>
      <c r="E138" s="42"/>
      <c r="F138" s="279" t="s">
        <v>9820</v>
      </c>
      <c r="G138" s="42"/>
      <c r="H138" s="42"/>
      <c r="I138" s="232"/>
      <c r="J138" s="42"/>
      <c r="K138" s="42"/>
      <c r="L138" s="46"/>
      <c r="M138" s="233"/>
      <c r="N138" s="234"/>
      <c r="O138" s="86"/>
      <c r="P138" s="86"/>
      <c r="Q138" s="86"/>
      <c r="R138" s="86"/>
      <c r="S138" s="86"/>
      <c r="T138" s="87"/>
      <c r="U138" s="40"/>
      <c r="V138" s="40"/>
      <c r="W138" s="40"/>
      <c r="X138" s="40"/>
      <c r="Y138" s="40"/>
      <c r="Z138" s="40"/>
      <c r="AA138" s="40"/>
      <c r="AB138" s="40"/>
      <c r="AC138" s="40"/>
      <c r="AD138" s="40"/>
      <c r="AE138" s="40"/>
      <c r="AT138" s="19" t="s">
        <v>792</v>
      </c>
      <c r="AU138" s="19" t="s">
        <v>83</v>
      </c>
    </row>
    <row r="139" s="2" customFormat="1" ht="16.5" customHeight="1">
      <c r="A139" s="40"/>
      <c r="B139" s="41"/>
      <c r="C139" s="217" t="s">
        <v>578</v>
      </c>
      <c r="D139" s="217" t="s">
        <v>237</v>
      </c>
      <c r="E139" s="218" t="s">
        <v>9821</v>
      </c>
      <c r="F139" s="219" t="s">
        <v>9822</v>
      </c>
      <c r="G139" s="220" t="s">
        <v>610</v>
      </c>
      <c r="H139" s="221">
        <v>1</v>
      </c>
      <c r="I139" s="222"/>
      <c r="J139" s="223">
        <f>ROUND(I139*H139,2)</f>
        <v>0</v>
      </c>
      <c r="K139" s="219" t="s">
        <v>370</v>
      </c>
      <c r="L139" s="46"/>
      <c r="M139" s="224" t="s">
        <v>19</v>
      </c>
      <c r="N139" s="225" t="s">
        <v>47</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100</v>
      </c>
      <c r="AT139" s="228" t="s">
        <v>237</v>
      </c>
      <c r="AU139" s="228" t="s">
        <v>83</v>
      </c>
      <c r="AY139" s="19" t="s">
        <v>235</v>
      </c>
      <c r="BE139" s="229">
        <f>IF(N139="základní",J139,0)</f>
        <v>0</v>
      </c>
      <c r="BF139" s="229">
        <f>IF(N139="snížená",J139,0)</f>
        <v>0</v>
      </c>
      <c r="BG139" s="229">
        <f>IF(N139="zákl. přenesená",J139,0)</f>
        <v>0</v>
      </c>
      <c r="BH139" s="229">
        <f>IF(N139="sníž. přenesená",J139,0)</f>
        <v>0</v>
      </c>
      <c r="BI139" s="229">
        <f>IF(N139="nulová",J139,0)</f>
        <v>0</v>
      </c>
      <c r="BJ139" s="19" t="s">
        <v>83</v>
      </c>
      <c r="BK139" s="229">
        <f>ROUND(I139*H139,2)</f>
        <v>0</v>
      </c>
      <c r="BL139" s="19" t="s">
        <v>100</v>
      </c>
      <c r="BM139" s="228" t="s">
        <v>9823</v>
      </c>
    </row>
    <row r="140" s="2" customFormat="1">
      <c r="A140" s="40"/>
      <c r="B140" s="41"/>
      <c r="C140" s="42"/>
      <c r="D140" s="237" t="s">
        <v>792</v>
      </c>
      <c r="E140" s="42"/>
      <c r="F140" s="279" t="s">
        <v>9824</v>
      </c>
      <c r="G140" s="42"/>
      <c r="H140" s="42"/>
      <c r="I140" s="232"/>
      <c r="J140" s="42"/>
      <c r="K140" s="42"/>
      <c r="L140" s="46"/>
      <c r="M140" s="233"/>
      <c r="N140" s="234"/>
      <c r="O140" s="86"/>
      <c r="P140" s="86"/>
      <c r="Q140" s="86"/>
      <c r="R140" s="86"/>
      <c r="S140" s="86"/>
      <c r="T140" s="87"/>
      <c r="U140" s="40"/>
      <c r="V140" s="40"/>
      <c r="W140" s="40"/>
      <c r="X140" s="40"/>
      <c r="Y140" s="40"/>
      <c r="Z140" s="40"/>
      <c r="AA140" s="40"/>
      <c r="AB140" s="40"/>
      <c r="AC140" s="40"/>
      <c r="AD140" s="40"/>
      <c r="AE140" s="40"/>
      <c r="AT140" s="19" t="s">
        <v>792</v>
      </c>
      <c r="AU140" s="19" t="s">
        <v>83</v>
      </c>
    </row>
    <row r="141" s="2" customFormat="1" ht="24.15" customHeight="1">
      <c r="A141" s="40"/>
      <c r="B141" s="41"/>
      <c r="C141" s="217" t="s">
        <v>593</v>
      </c>
      <c r="D141" s="217" t="s">
        <v>237</v>
      </c>
      <c r="E141" s="218" t="s">
        <v>9825</v>
      </c>
      <c r="F141" s="219" t="s">
        <v>9826</v>
      </c>
      <c r="G141" s="220" t="s">
        <v>610</v>
      </c>
      <c r="H141" s="221">
        <v>1</v>
      </c>
      <c r="I141" s="222"/>
      <c r="J141" s="223">
        <f>ROUND(I141*H141,2)</f>
        <v>0</v>
      </c>
      <c r="K141" s="219" t="s">
        <v>370</v>
      </c>
      <c r="L141" s="46"/>
      <c r="M141" s="224" t="s">
        <v>19</v>
      </c>
      <c r="N141" s="225" t="s">
        <v>47</v>
      </c>
      <c r="O141" s="86"/>
      <c r="P141" s="226">
        <f>O141*H141</f>
        <v>0</v>
      </c>
      <c r="Q141" s="226">
        <v>0</v>
      </c>
      <c r="R141" s="226">
        <f>Q141*H141</f>
        <v>0</v>
      </c>
      <c r="S141" s="226">
        <v>0</v>
      </c>
      <c r="T141" s="227">
        <f>S141*H141</f>
        <v>0</v>
      </c>
      <c r="U141" s="40"/>
      <c r="V141" s="40"/>
      <c r="W141" s="40"/>
      <c r="X141" s="40"/>
      <c r="Y141" s="40"/>
      <c r="Z141" s="40"/>
      <c r="AA141" s="40"/>
      <c r="AB141" s="40"/>
      <c r="AC141" s="40"/>
      <c r="AD141" s="40"/>
      <c r="AE141" s="40"/>
      <c r="AR141" s="228" t="s">
        <v>100</v>
      </c>
      <c r="AT141" s="228" t="s">
        <v>237</v>
      </c>
      <c r="AU141" s="228" t="s">
        <v>83</v>
      </c>
      <c r="AY141" s="19" t="s">
        <v>235</v>
      </c>
      <c r="BE141" s="229">
        <f>IF(N141="základní",J141,0)</f>
        <v>0</v>
      </c>
      <c r="BF141" s="229">
        <f>IF(N141="snížená",J141,0)</f>
        <v>0</v>
      </c>
      <c r="BG141" s="229">
        <f>IF(N141="zákl. přenesená",J141,0)</f>
        <v>0</v>
      </c>
      <c r="BH141" s="229">
        <f>IF(N141="sníž. přenesená",J141,0)</f>
        <v>0</v>
      </c>
      <c r="BI141" s="229">
        <f>IF(N141="nulová",J141,0)</f>
        <v>0</v>
      </c>
      <c r="BJ141" s="19" t="s">
        <v>83</v>
      </c>
      <c r="BK141" s="229">
        <f>ROUND(I141*H141,2)</f>
        <v>0</v>
      </c>
      <c r="BL141" s="19" t="s">
        <v>100</v>
      </c>
      <c r="BM141" s="228" t="s">
        <v>9827</v>
      </c>
    </row>
    <row r="142" s="2" customFormat="1">
      <c r="A142" s="40"/>
      <c r="B142" s="41"/>
      <c r="C142" s="42"/>
      <c r="D142" s="237" t="s">
        <v>792</v>
      </c>
      <c r="E142" s="42"/>
      <c r="F142" s="279" t="s">
        <v>9828</v>
      </c>
      <c r="G142" s="42"/>
      <c r="H142" s="42"/>
      <c r="I142" s="232"/>
      <c r="J142" s="42"/>
      <c r="K142" s="42"/>
      <c r="L142" s="46"/>
      <c r="M142" s="233"/>
      <c r="N142" s="234"/>
      <c r="O142" s="86"/>
      <c r="P142" s="86"/>
      <c r="Q142" s="86"/>
      <c r="R142" s="86"/>
      <c r="S142" s="86"/>
      <c r="T142" s="87"/>
      <c r="U142" s="40"/>
      <c r="V142" s="40"/>
      <c r="W142" s="40"/>
      <c r="X142" s="40"/>
      <c r="Y142" s="40"/>
      <c r="Z142" s="40"/>
      <c r="AA142" s="40"/>
      <c r="AB142" s="40"/>
      <c r="AC142" s="40"/>
      <c r="AD142" s="40"/>
      <c r="AE142" s="40"/>
      <c r="AT142" s="19" t="s">
        <v>792</v>
      </c>
      <c r="AU142" s="19" t="s">
        <v>83</v>
      </c>
    </row>
    <row r="143" s="2" customFormat="1" ht="16.5" customHeight="1">
      <c r="A143" s="40"/>
      <c r="B143" s="41"/>
      <c r="C143" s="217" t="s">
        <v>607</v>
      </c>
      <c r="D143" s="217" t="s">
        <v>237</v>
      </c>
      <c r="E143" s="218" t="s">
        <v>9829</v>
      </c>
      <c r="F143" s="219" t="s">
        <v>9830</v>
      </c>
      <c r="G143" s="220" t="s">
        <v>610</v>
      </c>
      <c r="H143" s="221">
        <v>1</v>
      </c>
      <c r="I143" s="222"/>
      <c r="J143" s="223">
        <f>ROUND(I143*H143,2)</f>
        <v>0</v>
      </c>
      <c r="K143" s="219" t="s">
        <v>370</v>
      </c>
      <c r="L143" s="46"/>
      <c r="M143" s="224" t="s">
        <v>19</v>
      </c>
      <c r="N143" s="225" t="s">
        <v>47</v>
      </c>
      <c r="O143" s="86"/>
      <c r="P143" s="226">
        <f>O143*H143</f>
        <v>0</v>
      </c>
      <c r="Q143" s="226">
        <v>0</v>
      </c>
      <c r="R143" s="226">
        <f>Q143*H143</f>
        <v>0</v>
      </c>
      <c r="S143" s="226">
        <v>0</v>
      </c>
      <c r="T143" s="227">
        <f>S143*H143</f>
        <v>0</v>
      </c>
      <c r="U143" s="40"/>
      <c r="V143" s="40"/>
      <c r="W143" s="40"/>
      <c r="X143" s="40"/>
      <c r="Y143" s="40"/>
      <c r="Z143" s="40"/>
      <c r="AA143" s="40"/>
      <c r="AB143" s="40"/>
      <c r="AC143" s="40"/>
      <c r="AD143" s="40"/>
      <c r="AE143" s="40"/>
      <c r="AR143" s="228" t="s">
        <v>100</v>
      </c>
      <c r="AT143" s="228" t="s">
        <v>237</v>
      </c>
      <c r="AU143" s="228" t="s">
        <v>83</v>
      </c>
      <c r="AY143" s="19" t="s">
        <v>235</v>
      </c>
      <c r="BE143" s="229">
        <f>IF(N143="základní",J143,0)</f>
        <v>0</v>
      </c>
      <c r="BF143" s="229">
        <f>IF(N143="snížená",J143,0)</f>
        <v>0</v>
      </c>
      <c r="BG143" s="229">
        <f>IF(N143="zákl. přenesená",J143,0)</f>
        <v>0</v>
      </c>
      <c r="BH143" s="229">
        <f>IF(N143="sníž. přenesená",J143,0)</f>
        <v>0</v>
      </c>
      <c r="BI143" s="229">
        <f>IF(N143="nulová",J143,0)</f>
        <v>0</v>
      </c>
      <c r="BJ143" s="19" t="s">
        <v>83</v>
      </c>
      <c r="BK143" s="229">
        <f>ROUND(I143*H143,2)</f>
        <v>0</v>
      </c>
      <c r="BL143" s="19" t="s">
        <v>100</v>
      </c>
      <c r="BM143" s="228" t="s">
        <v>9831</v>
      </c>
    </row>
    <row r="144" s="2" customFormat="1">
      <c r="A144" s="40"/>
      <c r="B144" s="41"/>
      <c r="C144" s="42"/>
      <c r="D144" s="237" t="s">
        <v>792</v>
      </c>
      <c r="E144" s="42"/>
      <c r="F144" s="279" t="s">
        <v>9832</v>
      </c>
      <c r="G144" s="42"/>
      <c r="H144" s="42"/>
      <c r="I144" s="232"/>
      <c r="J144" s="42"/>
      <c r="K144" s="42"/>
      <c r="L144" s="46"/>
      <c r="M144" s="233"/>
      <c r="N144" s="234"/>
      <c r="O144" s="86"/>
      <c r="P144" s="86"/>
      <c r="Q144" s="86"/>
      <c r="R144" s="86"/>
      <c r="S144" s="86"/>
      <c r="T144" s="87"/>
      <c r="U144" s="40"/>
      <c r="V144" s="40"/>
      <c r="W144" s="40"/>
      <c r="X144" s="40"/>
      <c r="Y144" s="40"/>
      <c r="Z144" s="40"/>
      <c r="AA144" s="40"/>
      <c r="AB144" s="40"/>
      <c r="AC144" s="40"/>
      <c r="AD144" s="40"/>
      <c r="AE144" s="40"/>
      <c r="AT144" s="19" t="s">
        <v>792</v>
      </c>
      <c r="AU144" s="19" t="s">
        <v>83</v>
      </c>
    </row>
    <row r="145" s="2" customFormat="1" ht="16.5" customHeight="1">
      <c r="A145" s="40"/>
      <c r="B145" s="41"/>
      <c r="C145" s="217" t="s">
        <v>612</v>
      </c>
      <c r="D145" s="217" t="s">
        <v>237</v>
      </c>
      <c r="E145" s="218" t="s">
        <v>9833</v>
      </c>
      <c r="F145" s="219" t="s">
        <v>9834</v>
      </c>
      <c r="G145" s="220" t="s">
        <v>610</v>
      </c>
      <c r="H145" s="221">
        <v>1</v>
      </c>
      <c r="I145" s="222"/>
      <c r="J145" s="223">
        <f>ROUND(I145*H145,2)</f>
        <v>0</v>
      </c>
      <c r="K145" s="219" t="s">
        <v>370</v>
      </c>
      <c r="L145" s="46"/>
      <c r="M145" s="224" t="s">
        <v>19</v>
      </c>
      <c r="N145" s="225" t="s">
        <v>47</v>
      </c>
      <c r="O145" s="86"/>
      <c r="P145" s="226">
        <f>O145*H145</f>
        <v>0</v>
      </c>
      <c r="Q145" s="226">
        <v>0</v>
      </c>
      <c r="R145" s="226">
        <f>Q145*H145</f>
        <v>0</v>
      </c>
      <c r="S145" s="226">
        <v>0</v>
      </c>
      <c r="T145" s="227">
        <f>S145*H145</f>
        <v>0</v>
      </c>
      <c r="U145" s="40"/>
      <c r="V145" s="40"/>
      <c r="W145" s="40"/>
      <c r="X145" s="40"/>
      <c r="Y145" s="40"/>
      <c r="Z145" s="40"/>
      <c r="AA145" s="40"/>
      <c r="AB145" s="40"/>
      <c r="AC145" s="40"/>
      <c r="AD145" s="40"/>
      <c r="AE145" s="40"/>
      <c r="AR145" s="228" t="s">
        <v>100</v>
      </c>
      <c r="AT145" s="228" t="s">
        <v>237</v>
      </c>
      <c r="AU145" s="228" t="s">
        <v>83</v>
      </c>
      <c r="AY145" s="19" t="s">
        <v>235</v>
      </c>
      <c r="BE145" s="229">
        <f>IF(N145="základní",J145,0)</f>
        <v>0</v>
      </c>
      <c r="BF145" s="229">
        <f>IF(N145="snížená",J145,0)</f>
        <v>0</v>
      </c>
      <c r="BG145" s="229">
        <f>IF(N145="zákl. přenesená",J145,0)</f>
        <v>0</v>
      </c>
      <c r="BH145" s="229">
        <f>IF(N145="sníž. přenesená",J145,0)</f>
        <v>0</v>
      </c>
      <c r="BI145" s="229">
        <f>IF(N145="nulová",J145,0)</f>
        <v>0</v>
      </c>
      <c r="BJ145" s="19" t="s">
        <v>83</v>
      </c>
      <c r="BK145" s="229">
        <f>ROUND(I145*H145,2)</f>
        <v>0</v>
      </c>
      <c r="BL145" s="19" t="s">
        <v>100</v>
      </c>
      <c r="BM145" s="228" t="s">
        <v>9835</v>
      </c>
    </row>
    <row r="146" s="2" customFormat="1">
      <c r="A146" s="40"/>
      <c r="B146" s="41"/>
      <c r="C146" s="42"/>
      <c r="D146" s="237" t="s">
        <v>792</v>
      </c>
      <c r="E146" s="42"/>
      <c r="F146" s="279" t="s">
        <v>9836</v>
      </c>
      <c r="G146" s="42"/>
      <c r="H146" s="42"/>
      <c r="I146" s="232"/>
      <c r="J146" s="42"/>
      <c r="K146" s="42"/>
      <c r="L146" s="46"/>
      <c r="M146" s="233"/>
      <c r="N146" s="234"/>
      <c r="O146" s="86"/>
      <c r="P146" s="86"/>
      <c r="Q146" s="86"/>
      <c r="R146" s="86"/>
      <c r="S146" s="86"/>
      <c r="T146" s="87"/>
      <c r="U146" s="40"/>
      <c r="V146" s="40"/>
      <c r="W146" s="40"/>
      <c r="X146" s="40"/>
      <c r="Y146" s="40"/>
      <c r="Z146" s="40"/>
      <c r="AA146" s="40"/>
      <c r="AB146" s="40"/>
      <c r="AC146" s="40"/>
      <c r="AD146" s="40"/>
      <c r="AE146" s="40"/>
      <c r="AT146" s="19" t="s">
        <v>792</v>
      </c>
      <c r="AU146" s="19" t="s">
        <v>83</v>
      </c>
    </row>
    <row r="147" s="2" customFormat="1" ht="24.15" customHeight="1">
      <c r="A147" s="40"/>
      <c r="B147" s="41"/>
      <c r="C147" s="217" t="s">
        <v>620</v>
      </c>
      <c r="D147" s="217" t="s">
        <v>237</v>
      </c>
      <c r="E147" s="218" t="s">
        <v>9837</v>
      </c>
      <c r="F147" s="219" t="s">
        <v>9838</v>
      </c>
      <c r="G147" s="220" t="s">
        <v>610</v>
      </c>
      <c r="H147" s="221">
        <v>1</v>
      </c>
      <c r="I147" s="222"/>
      <c r="J147" s="223">
        <f>ROUND(I147*H147,2)</f>
        <v>0</v>
      </c>
      <c r="K147" s="219" t="s">
        <v>370</v>
      </c>
      <c r="L147" s="46"/>
      <c r="M147" s="224" t="s">
        <v>19</v>
      </c>
      <c r="N147" s="225" t="s">
        <v>47</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100</v>
      </c>
      <c r="AT147" s="228" t="s">
        <v>237</v>
      </c>
      <c r="AU147" s="228" t="s">
        <v>83</v>
      </c>
      <c r="AY147" s="19" t="s">
        <v>235</v>
      </c>
      <c r="BE147" s="229">
        <f>IF(N147="základní",J147,0)</f>
        <v>0</v>
      </c>
      <c r="BF147" s="229">
        <f>IF(N147="snížená",J147,0)</f>
        <v>0</v>
      </c>
      <c r="BG147" s="229">
        <f>IF(N147="zákl. přenesená",J147,0)</f>
        <v>0</v>
      </c>
      <c r="BH147" s="229">
        <f>IF(N147="sníž. přenesená",J147,0)</f>
        <v>0</v>
      </c>
      <c r="BI147" s="229">
        <f>IF(N147="nulová",J147,0)</f>
        <v>0</v>
      </c>
      <c r="BJ147" s="19" t="s">
        <v>83</v>
      </c>
      <c r="BK147" s="229">
        <f>ROUND(I147*H147,2)</f>
        <v>0</v>
      </c>
      <c r="BL147" s="19" t="s">
        <v>100</v>
      </c>
      <c r="BM147" s="228" t="s">
        <v>9839</v>
      </c>
    </row>
    <row r="148" s="2" customFormat="1">
      <c r="A148" s="40"/>
      <c r="B148" s="41"/>
      <c r="C148" s="42"/>
      <c r="D148" s="237" t="s">
        <v>792</v>
      </c>
      <c r="E148" s="42"/>
      <c r="F148" s="279" t="s">
        <v>9840</v>
      </c>
      <c r="G148" s="42"/>
      <c r="H148" s="42"/>
      <c r="I148" s="232"/>
      <c r="J148" s="42"/>
      <c r="K148" s="42"/>
      <c r="L148" s="46"/>
      <c r="M148" s="233"/>
      <c r="N148" s="234"/>
      <c r="O148" s="86"/>
      <c r="P148" s="86"/>
      <c r="Q148" s="86"/>
      <c r="R148" s="86"/>
      <c r="S148" s="86"/>
      <c r="T148" s="87"/>
      <c r="U148" s="40"/>
      <c r="V148" s="40"/>
      <c r="W148" s="40"/>
      <c r="X148" s="40"/>
      <c r="Y148" s="40"/>
      <c r="Z148" s="40"/>
      <c r="AA148" s="40"/>
      <c r="AB148" s="40"/>
      <c r="AC148" s="40"/>
      <c r="AD148" s="40"/>
      <c r="AE148" s="40"/>
      <c r="AT148" s="19" t="s">
        <v>792</v>
      </c>
      <c r="AU148" s="19" t="s">
        <v>83</v>
      </c>
    </row>
    <row r="149" s="2" customFormat="1" ht="16.5" customHeight="1">
      <c r="A149" s="40"/>
      <c r="B149" s="41"/>
      <c r="C149" s="217" t="s">
        <v>628</v>
      </c>
      <c r="D149" s="217" t="s">
        <v>237</v>
      </c>
      <c r="E149" s="218" t="s">
        <v>9841</v>
      </c>
      <c r="F149" s="219" t="s">
        <v>9842</v>
      </c>
      <c r="G149" s="220" t="s">
        <v>610</v>
      </c>
      <c r="H149" s="221">
        <v>1</v>
      </c>
      <c r="I149" s="222"/>
      <c r="J149" s="223">
        <f>ROUND(I149*H149,2)</f>
        <v>0</v>
      </c>
      <c r="K149" s="219" t="s">
        <v>370</v>
      </c>
      <c r="L149" s="46"/>
      <c r="M149" s="224" t="s">
        <v>19</v>
      </c>
      <c r="N149" s="225" t="s">
        <v>47</v>
      </c>
      <c r="O149" s="86"/>
      <c r="P149" s="226">
        <f>O149*H149</f>
        <v>0</v>
      </c>
      <c r="Q149" s="226">
        <v>0</v>
      </c>
      <c r="R149" s="226">
        <f>Q149*H149</f>
        <v>0</v>
      </c>
      <c r="S149" s="226">
        <v>0</v>
      </c>
      <c r="T149" s="227">
        <f>S149*H149</f>
        <v>0</v>
      </c>
      <c r="U149" s="40"/>
      <c r="V149" s="40"/>
      <c r="W149" s="40"/>
      <c r="X149" s="40"/>
      <c r="Y149" s="40"/>
      <c r="Z149" s="40"/>
      <c r="AA149" s="40"/>
      <c r="AB149" s="40"/>
      <c r="AC149" s="40"/>
      <c r="AD149" s="40"/>
      <c r="AE149" s="40"/>
      <c r="AR149" s="228" t="s">
        <v>100</v>
      </c>
      <c r="AT149" s="228" t="s">
        <v>237</v>
      </c>
      <c r="AU149" s="228" t="s">
        <v>83</v>
      </c>
      <c r="AY149" s="19" t="s">
        <v>235</v>
      </c>
      <c r="BE149" s="229">
        <f>IF(N149="základní",J149,0)</f>
        <v>0</v>
      </c>
      <c r="BF149" s="229">
        <f>IF(N149="snížená",J149,0)</f>
        <v>0</v>
      </c>
      <c r="BG149" s="229">
        <f>IF(N149="zákl. přenesená",J149,0)</f>
        <v>0</v>
      </c>
      <c r="BH149" s="229">
        <f>IF(N149="sníž. přenesená",J149,0)</f>
        <v>0</v>
      </c>
      <c r="BI149" s="229">
        <f>IF(N149="nulová",J149,0)</f>
        <v>0</v>
      </c>
      <c r="BJ149" s="19" t="s">
        <v>83</v>
      </c>
      <c r="BK149" s="229">
        <f>ROUND(I149*H149,2)</f>
        <v>0</v>
      </c>
      <c r="BL149" s="19" t="s">
        <v>100</v>
      </c>
      <c r="BM149" s="228" t="s">
        <v>9843</v>
      </c>
    </row>
    <row r="150" s="2" customFormat="1">
      <c r="A150" s="40"/>
      <c r="B150" s="41"/>
      <c r="C150" s="42"/>
      <c r="D150" s="237" t="s">
        <v>792</v>
      </c>
      <c r="E150" s="42"/>
      <c r="F150" s="279" t="s">
        <v>9844</v>
      </c>
      <c r="G150" s="42"/>
      <c r="H150" s="42"/>
      <c r="I150" s="232"/>
      <c r="J150" s="42"/>
      <c r="K150" s="42"/>
      <c r="L150" s="46"/>
      <c r="M150" s="233"/>
      <c r="N150" s="234"/>
      <c r="O150" s="86"/>
      <c r="P150" s="86"/>
      <c r="Q150" s="86"/>
      <c r="R150" s="86"/>
      <c r="S150" s="86"/>
      <c r="T150" s="87"/>
      <c r="U150" s="40"/>
      <c r="V150" s="40"/>
      <c r="W150" s="40"/>
      <c r="X150" s="40"/>
      <c r="Y150" s="40"/>
      <c r="Z150" s="40"/>
      <c r="AA150" s="40"/>
      <c r="AB150" s="40"/>
      <c r="AC150" s="40"/>
      <c r="AD150" s="40"/>
      <c r="AE150" s="40"/>
      <c r="AT150" s="19" t="s">
        <v>792</v>
      </c>
      <c r="AU150" s="19" t="s">
        <v>83</v>
      </c>
    </row>
    <row r="151" s="2" customFormat="1" ht="16.5" customHeight="1">
      <c r="A151" s="40"/>
      <c r="B151" s="41"/>
      <c r="C151" s="217" t="s">
        <v>634</v>
      </c>
      <c r="D151" s="217" t="s">
        <v>237</v>
      </c>
      <c r="E151" s="218" t="s">
        <v>9845</v>
      </c>
      <c r="F151" s="219" t="s">
        <v>9846</v>
      </c>
      <c r="G151" s="220" t="s">
        <v>610</v>
      </c>
      <c r="H151" s="221">
        <v>1</v>
      </c>
      <c r="I151" s="222"/>
      <c r="J151" s="223">
        <f>ROUND(I151*H151,2)</f>
        <v>0</v>
      </c>
      <c r="K151" s="219" t="s">
        <v>370</v>
      </c>
      <c r="L151" s="46"/>
      <c r="M151" s="224" t="s">
        <v>19</v>
      </c>
      <c r="N151" s="225" t="s">
        <v>47</v>
      </c>
      <c r="O151" s="86"/>
      <c r="P151" s="226">
        <f>O151*H151</f>
        <v>0</v>
      </c>
      <c r="Q151" s="226">
        <v>0</v>
      </c>
      <c r="R151" s="226">
        <f>Q151*H151</f>
        <v>0</v>
      </c>
      <c r="S151" s="226">
        <v>0</v>
      </c>
      <c r="T151" s="227">
        <f>S151*H151</f>
        <v>0</v>
      </c>
      <c r="U151" s="40"/>
      <c r="V151" s="40"/>
      <c r="W151" s="40"/>
      <c r="X151" s="40"/>
      <c r="Y151" s="40"/>
      <c r="Z151" s="40"/>
      <c r="AA151" s="40"/>
      <c r="AB151" s="40"/>
      <c r="AC151" s="40"/>
      <c r="AD151" s="40"/>
      <c r="AE151" s="40"/>
      <c r="AR151" s="228" t="s">
        <v>100</v>
      </c>
      <c r="AT151" s="228" t="s">
        <v>237</v>
      </c>
      <c r="AU151" s="228" t="s">
        <v>83</v>
      </c>
      <c r="AY151" s="19" t="s">
        <v>235</v>
      </c>
      <c r="BE151" s="229">
        <f>IF(N151="základní",J151,0)</f>
        <v>0</v>
      </c>
      <c r="BF151" s="229">
        <f>IF(N151="snížená",J151,0)</f>
        <v>0</v>
      </c>
      <c r="BG151" s="229">
        <f>IF(N151="zákl. přenesená",J151,0)</f>
        <v>0</v>
      </c>
      <c r="BH151" s="229">
        <f>IF(N151="sníž. přenesená",J151,0)</f>
        <v>0</v>
      </c>
      <c r="BI151" s="229">
        <f>IF(N151="nulová",J151,0)</f>
        <v>0</v>
      </c>
      <c r="BJ151" s="19" t="s">
        <v>83</v>
      </c>
      <c r="BK151" s="229">
        <f>ROUND(I151*H151,2)</f>
        <v>0</v>
      </c>
      <c r="BL151" s="19" t="s">
        <v>100</v>
      </c>
      <c r="BM151" s="228" t="s">
        <v>9847</v>
      </c>
    </row>
    <row r="152" s="2" customFormat="1">
      <c r="A152" s="40"/>
      <c r="B152" s="41"/>
      <c r="C152" s="42"/>
      <c r="D152" s="237" t="s">
        <v>792</v>
      </c>
      <c r="E152" s="42"/>
      <c r="F152" s="279" t="s">
        <v>9848</v>
      </c>
      <c r="G152" s="42"/>
      <c r="H152" s="42"/>
      <c r="I152" s="232"/>
      <c r="J152" s="42"/>
      <c r="K152" s="42"/>
      <c r="L152" s="46"/>
      <c r="M152" s="233"/>
      <c r="N152" s="234"/>
      <c r="O152" s="86"/>
      <c r="P152" s="86"/>
      <c r="Q152" s="86"/>
      <c r="R152" s="86"/>
      <c r="S152" s="86"/>
      <c r="T152" s="87"/>
      <c r="U152" s="40"/>
      <c r="V152" s="40"/>
      <c r="W152" s="40"/>
      <c r="X152" s="40"/>
      <c r="Y152" s="40"/>
      <c r="Z152" s="40"/>
      <c r="AA152" s="40"/>
      <c r="AB152" s="40"/>
      <c r="AC152" s="40"/>
      <c r="AD152" s="40"/>
      <c r="AE152" s="40"/>
      <c r="AT152" s="19" t="s">
        <v>792</v>
      </c>
      <c r="AU152" s="19" t="s">
        <v>83</v>
      </c>
    </row>
    <row r="153" s="2" customFormat="1" ht="21.75" customHeight="1">
      <c r="A153" s="40"/>
      <c r="B153" s="41"/>
      <c r="C153" s="217" t="s">
        <v>647</v>
      </c>
      <c r="D153" s="217" t="s">
        <v>237</v>
      </c>
      <c r="E153" s="218" t="s">
        <v>9849</v>
      </c>
      <c r="F153" s="219" t="s">
        <v>9850</v>
      </c>
      <c r="G153" s="220" t="s">
        <v>610</v>
      </c>
      <c r="H153" s="221">
        <v>1</v>
      </c>
      <c r="I153" s="222"/>
      <c r="J153" s="223">
        <f>ROUND(I153*H153,2)</f>
        <v>0</v>
      </c>
      <c r="K153" s="219" t="s">
        <v>370</v>
      </c>
      <c r="L153" s="46"/>
      <c r="M153" s="224" t="s">
        <v>19</v>
      </c>
      <c r="N153" s="225" t="s">
        <v>47</v>
      </c>
      <c r="O153" s="86"/>
      <c r="P153" s="226">
        <f>O153*H153</f>
        <v>0</v>
      </c>
      <c r="Q153" s="226">
        <v>0</v>
      </c>
      <c r="R153" s="226">
        <f>Q153*H153</f>
        <v>0</v>
      </c>
      <c r="S153" s="226">
        <v>0</v>
      </c>
      <c r="T153" s="227">
        <f>S153*H153</f>
        <v>0</v>
      </c>
      <c r="U153" s="40"/>
      <c r="V153" s="40"/>
      <c r="W153" s="40"/>
      <c r="X153" s="40"/>
      <c r="Y153" s="40"/>
      <c r="Z153" s="40"/>
      <c r="AA153" s="40"/>
      <c r="AB153" s="40"/>
      <c r="AC153" s="40"/>
      <c r="AD153" s="40"/>
      <c r="AE153" s="40"/>
      <c r="AR153" s="228" t="s">
        <v>100</v>
      </c>
      <c r="AT153" s="228" t="s">
        <v>237</v>
      </c>
      <c r="AU153" s="228" t="s">
        <v>83</v>
      </c>
      <c r="AY153" s="19" t="s">
        <v>235</v>
      </c>
      <c r="BE153" s="229">
        <f>IF(N153="základní",J153,0)</f>
        <v>0</v>
      </c>
      <c r="BF153" s="229">
        <f>IF(N153="snížená",J153,0)</f>
        <v>0</v>
      </c>
      <c r="BG153" s="229">
        <f>IF(N153="zákl. přenesená",J153,0)</f>
        <v>0</v>
      </c>
      <c r="BH153" s="229">
        <f>IF(N153="sníž. přenesená",J153,0)</f>
        <v>0</v>
      </c>
      <c r="BI153" s="229">
        <f>IF(N153="nulová",J153,0)</f>
        <v>0</v>
      </c>
      <c r="BJ153" s="19" t="s">
        <v>83</v>
      </c>
      <c r="BK153" s="229">
        <f>ROUND(I153*H153,2)</f>
        <v>0</v>
      </c>
      <c r="BL153" s="19" t="s">
        <v>100</v>
      </c>
      <c r="BM153" s="228" t="s">
        <v>9851</v>
      </c>
    </row>
    <row r="154" s="2" customFormat="1">
      <c r="A154" s="40"/>
      <c r="B154" s="41"/>
      <c r="C154" s="42"/>
      <c r="D154" s="237" t="s">
        <v>792</v>
      </c>
      <c r="E154" s="42"/>
      <c r="F154" s="279" t="s">
        <v>9852</v>
      </c>
      <c r="G154" s="42"/>
      <c r="H154" s="42"/>
      <c r="I154" s="232"/>
      <c r="J154" s="42"/>
      <c r="K154" s="42"/>
      <c r="L154" s="46"/>
      <c r="M154" s="233"/>
      <c r="N154" s="234"/>
      <c r="O154" s="86"/>
      <c r="P154" s="86"/>
      <c r="Q154" s="86"/>
      <c r="R154" s="86"/>
      <c r="S154" s="86"/>
      <c r="T154" s="87"/>
      <c r="U154" s="40"/>
      <c r="V154" s="40"/>
      <c r="W154" s="40"/>
      <c r="X154" s="40"/>
      <c r="Y154" s="40"/>
      <c r="Z154" s="40"/>
      <c r="AA154" s="40"/>
      <c r="AB154" s="40"/>
      <c r="AC154" s="40"/>
      <c r="AD154" s="40"/>
      <c r="AE154" s="40"/>
      <c r="AT154" s="19" t="s">
        <v>792</v>
      </c>
      <c r="AU154" s="19" t="s">
        <v>83</v>
      </c>
    </row>
    <row r="155" s="2" customFormat="1" ht="16.5" customHeight="1">
      <c r="A155" s="40"/>
      <c r="B155" s="41"/>
      <c r="C155" s="217" t="s">
        <v>654</v>
      </c>
      <c r="D155" s="217" t="s">
        <v>237</v>
      </c>
      <c r="E155" s="218" t="s">
        <v>9853</v>
      </c>
      <c r="F155" s="219" t="s">
        <v>9854</v>
      </c>
      <c r="G155" s="220" t="s">
        <v>610</v>
      </c>
      <c r="H155" s="221">
        <v>1</v>
      </c>
      <c r="I155" s="222"/>
      <c r="J155" s="223">
        <f>ROUND(I155*H155,2)</f>
        <v>0</v>
      </c>
      <c r="K155" s="219" t="s">
        <v>370</v>
      </c>
      <c r="L155" s="46"/>
      <c r="M155" s="224" t="s">
        <v>19</v>
      </c>
      <c r="N155" s="225" t="s">
        <v>47</v>
      </c>
      <c r="O155" s="86"/>
      <c r="P155" s="226">
        <f>O155*H155</f>
        <v>0</v>
      </c>
      <c r="Q155" s="226">
        <v>0</v>
      </c>
      <c r="R155" s="226">
        <f>Q155*H155</f>
        <v>0</v>
      </c>
      <c r="S155" s="226">
        <v>0</v>
      </c>
      <c r="T155" s="227">
        <f>S155*H155</f>
        <v>0</v>
      </c>
      <c r="U155" s="40"/>
      <c r="V155" s="40"/>
      <c r="W155" s="40"/>
      <c r="X155" s="40"/>
      <c r="Y155" s="40"/>
      <c r="Z155" s="40"/>
      <c r="AA155" s="40"/>
      <c r="AB155" s="40"/>
      <c r="AC155" s="40"/>
      <c r="AD155" s="40"/>
      <c r="AE155" s="40"/>
      <c r="AR155" s="228" t="s">
        <v>100</v>
      </c>
      <c r="AT155" s="228" t="s">
        <v>237</v>
      </c>
      <c r="AU155" s="228" t="s">
        <v>83</v>
      </c>
      <c r="AY155" s="19" t="s">
        <v>235</v>
      </c>
      <c r="BE155" s="229">
        <f>IF(N155="základní",J155,0)</f>
        <v>0</v>
      </c>
      <c r="BF155" s="229">
        <f>IF(N155="snížená",J155,0)</f>
        <v>0</v>
      </c>
      <c r="BG155" s="229">
        <f>IF(N155="zákl. přenesená",J155,0)</f>
        <v>0</v>
      </c>
      <c r="BH155" s="229">
        <f>IF(N155="sníž. přenesená",J155,0)</f>
        <v>0</v>
      </c>
      <c r="BI155" s="229">
        <f>IF(N155="nulová",J155,0)</f>
        <v>0</v>
      </c>
      <c r="BJ155" s="19" t="s">
        <v>83</v>
      </c>
      <c r="BK155" s="229">
        <f>ROUND(I155*H155,2)</f>
        <v>0</v>
      </c>
      <c r="BL155" s="19" t="s">
        <v>100</v>
      </c>
      <c r="BM155" s="228" t="s">
        <v>9855</v>
      </c>
    </row>
    <row r="156" s="2" customFormat="1">
      <c r="A156" s="40"/>
      <c r="B156" s="41"/>
      <c r="C156" s="42"/>
      <c r="D156" s="237" t="s">
        <v>792</v>
      </c>
      <c r="E156" s="42"/>
      <c r="F156" s="279" t="s">
        <v>9856</v>
      </c>
      <c r="G156" s="42"/>
      <c r="H156" s="42"/>
      <c r="I156" s="232"/>
      <c r="J156" s="42"/>
      <c r="K156" s="42"/>
      <c r="L156" s="46"/>
      <c r="M156" s="233"/>
      <c r="N156" s="234"/>
      <c r="O156" s="86"/>
      <c r="P156" s="86"/>
      <c r="Q156" s="86"/>
      <c r="R156" s="86"/>
      <c r="S156" s="86"/>
      <c r="T156" s="87"/>
      <c r="U156" s="40"/>
      <c r="V156" s="40"/>
      <c r="W156" s="40"/>
      <c r="X156" s="40"/>
      <c r="Y156" s="40"/>
      <c r="Z156" s="40"/>
      <c r="AA156" s="40"/>
      <c r="AB156" s="40"/>
      <c r="AC156" s="40"/>
      <c r="AD156" s="40"/>
      <c r="AE156" s="40"/>
      <c r="AT156" s="19" t="s">
        <v>792</v>
      </c>
      <c r="AU156" s="19" t="s">
        <v>83</v>
      </c>
    </row>
    <row r="157" s="2" customFormat="1" ht="16.5" customHeight="1">
      <c r="A157" s="40"/>
      <c r="B157" s="41"/>
      <c r="C157" s="217" t="s">
        <v>661</v>
      </c>
      <c r="D157" s="217" t="s">
        <v>237</v>
      </c>
      <c r="E157" s="218" t="s">
        <v>9857</v>
      </c>
      <c r="F157" s="219" t="s">
        <v>9858</v>
      </c>
      <c r="G157" s="220" t="s">
        <v>610</v>
      </c>
      <c r="H157" s="221">
        <v>1</v>
      </c>
      <c r="I157" s="222"/>
      <c r="J157" s="223">
        <f>ROUND(I157*H157,2)</f>
        <v>0</v>
      </c>
      <c r="K157" s="219" t="s">
        <v>370</v>
      </c>
      <c r="L157" s="46"/>
      <c r="M157" s="224" t="s">
        <v>19</v>
      </c>
      <c r="N157" s="225" t="s">
        <v>47</v>
      </c>
      <c r="O157" s="86"/>
      <c r="P157" s="226">
        <f>O157*H157</f>
        <v>0</v>
      </c>
      <c r="Q157" s="226">
        <v>0</v>
      </c>
      <c r="R157" s="226">
        <f>Q157*H157</f>
        <v>0</v>
      </c>
      <c r="S157" s="226">
        <v>0</v>
      </c>
      <c r="T157" s="227">
        <f>S157*H157</f>
        <v>0</v>
      </c>
      <c r="U157" s="40"/>
      <c r="V157" s="40"/>
      <c r="W157" s="40"/>
      <c r="X157" s="40"/>
      <c r="Y157" s="40"/>
      <c r="Z157" s="40"/>
      <c r="AA157" s="40"/>
      <c r="AB157" s="40"/>
      <c r="AC157" s="40"/>
      <c r="AD157" s="40"/>
      <c r="AE157" s="40"/>
      <c r="AR157" s="228" t="s">
        <v>100</v>
      </c>
      <c r="AT157" s="228" t="s">
        <v>237</v>
      </c>
      <c r="AU157" s="228" t="s">
        <v>83</v>
      </c>
      <c r="AY157" s="19" t="s">
        <v>235</v>
      </c>
      <c r="BE157" s="229">
        <f>IF(N157="základní",J157,0)</f>
        <v>0</v>
      </c>
      <c r="BF157" s="229">
        <f>IF(N157="snížená",J157,0)</f>
        <v>0</v>
      </c>
      <c r="BG157" s="229">
        <f>IF(N157="zákl. přenesená",J157,0)</f>
        <v>0</v>
      </c>
      <c r="BH157" s="229">
        <f>IF(N157="sníž. přenesená",J157,0)</f>
        <v>0</v>
      </c>
      <c r="BI157" s="229">
        <f>IF(N157="nulová",J157,0)</f>
        <v>0</v>
      </c>
      <c r="BJ157" s="19" t="s">
        <v>83</v>
      </c>
      <c r="BK157" s="229">
        <f>ROUND(I157*H157,2)</f>
        <v>0</v>
      </c>
      <c r="BL157" s="19" t="s">
        <v>100</v>
      </c>
      <c r="BM157" s="228" t="s">
        <v>9859</v>
      </c>
    </row>
    <row r="158" s="2" customFormat="1">
      <c r="A158" s="40"/>
      <c r="B158" s="41"/>
      <c r="C158" s="42"/>
      <c r="D158" s="237" t="s">
        <v>792</v>
      </c>
      <c r="E158" s="42"/>
      <c r="F158" s="279" t="s">
        <v>9860</v>
      </c>
      <c r="G158" s="42"/>
      <c r="H158" s="42"/>
      <c r="I158" s="232"/>
      <c r="J158" s="42"/>
      <c r="K158" s="42"/>
      <c r="L158" s="46"/>
      <c r="M158" s="304"/>
      <c r="N158" s="305"/>
      <c r="O158" s="295"/>
      <c r="P158" s="295"/>
      <c r="Q158" s="295"/>
      <c r="R158" s="295"/>
      <c r="S158" s="295"/>
      <c r="T158" s="306"/>
      <c r="U158" s="40"/>
      <c r="V158" s="40"/>
      <c r="W158" s="40"/>
      <c r="X158" s="40"/>
      <c r="Y158" s="40"/>
      <c r="Z158" s="40"/>
      <c r="AA158" s="40"/>
      <c r="AB158" s="40"/>
      <c r="AC158" s="40"/>
      <c r="AD158" s="40"/>
      <c r="AE158" s="40"/>
      <c r="AT158" s="19" t="s">
        <v>792</v>
      </c>
      <c r="AU158" s="19" t="s">
        <v>83</v>
      </c>
    </row>
    <row r="159" s="2" customFormat="1" ht="6.96" customHeight="1">
      <c r="A159" s="40"/>
      <c r="B159" s="61"/>
      <c r="C159" s="62"/>
      <c r="D159" s="62"/>
      <c r="E159" s="62"/>
      <c r="F159" s="62"/>
      <c r="G159" s="62"/>
      <c r="H159" s="62"/>
      <c r="I159" s="62"/>
      <c r="J159" s="62"/>
      <c r="K159" s="62"/>
      <c r="L159" s="46"/>
      <c r="M159" s="40"/>
      <c r="O159" s="40"/>
      <c r="P159" s="40"/>
      <c r="Q159" s="40"/>
      <c r="R159" s="40"/>
      <c r="S159" s="40"/>
      <c r="T159" s="40"/>
      <c r="U159" s="40"/>
      <c r="V159" s="40"/>
      <c r="W159" s="40"/>
      <c r="X159" s="40"/>
      <c r="Y159" s="40"/>
      <c r="Z159" s="40"/>
      <c r="AA159" s="40"/>
      <c r="AB159" s="40"/>
      <c r="AC159" s="40"/>
      <c r="AD159" s="40"/>
      <c r="AE159" s="40"/>
    </row>
  </sheetData>
  <sheetProtection sheet="1" autoFilter="0" formatColumns="0" formatRows="0" objects="1" scenarios="1" spinCount="100000" saltValue="opUixJcfGdVRt4wr9FxkRU+ePgeSOeCyZ26xkkUYLnylhVQ1lO3JibewxLd2K8ZJ7JRdfvBhX3ts9Sao5Ye+ZA==" hashValue="urE8DlFHVRIN3B5JQkUR6/sPYemC/hv8GdJC7GbwfFOcAU7qCMvBlqnDSHiCaQObLSWGJfrOlVPYMmpRELF/yQ==" algorithmName="SHA-512" password="CC35"/>
  <autoFilter ref="C80:K158"/>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2"/>
      <c r="C3" s="143"/>
      <c r="D3" s="143"/>
      <c r="E3" s="143"/>
      <c r="F3" s="143"/>
      <c r="G3" s="143"/>
      <c r="H3" s="22"/>
    </row>
    <row r="4" s="1" customFormat="1" ht="24.96" customHeight="1">
      <c r="B4" s="22"/>
      <c r="C4" s="144" t="s">
        <v>9861</v>
      </c>
      <c r="H4" s="22"/>
    </row>
    <row r="5" s="1" customFormat="1" ht="12" customHeight="1">
      <c r="B5" s="22"/>
      <c r="C5" s="310" t="s">
        <v>13</v>
      </c>
      <c r="D5" s="154" t="s">
        <v>14</v>
      </c>
      <c r="E5" s="1"/>
      <c r="F5" s="1"/>
      <c r="H5" s="22"/>
    </row>
    <row r="6" s="1" customFormat="1" ht="36.96" customHeight="1">
      <c r="B6" s="22"/>
      <c r="C6" s="311" t="s">
        <v>16</v>
      </c>
      <c r="D6" s="312" t="s">
        <v>17</v>
      </c>
      <c r="E6" s="1"/>
      <c r="F6" s="1"/>
      <c r="H6" s="22"/>
    </row>
    <row r="7" s="1" customFormat="1" ht="16.5" customHeight="1">
      <c r="B7" s="22"/>
      <c r="C7" s="146" t="s">
        <v>23</v>
      </c>
      <c r="D7" s="151" t="str">
        <f>'Rekapitulace stavby'!AN8</f>
        <v>31. 8. 2023</v>
      </c>
      <c r="H7" s="22"/>
    </row>
    <row r="8" s="2" customFormat="1" ht="10.8" customHeight="1">
      <c r="A8" s="40"/>
      <c r="B8" s="46"/>
      <c r="C8" s="40"/>
      <c r="D8" s="40"/>
      <c r="E8" s="40"/>
      <c r="F8" s="40"/>
      <c r="G8" s="40"/>
      <c r="H8" s="46"/>
    </row>
    <row r="9" s="11" customFormat="1" ht="29.28" customHeight="1">
      <c r="A9" s="190"/>
      <c r="B9" s="313"/>
      <c r="C9" s="314" t="s">
        <v>57</v>
      </c>
      <c r="D9" s="315" t="s">
        <v>58</v>
      </c>
      <c r="E9" s="315" t="s">
        <v>222</v>
      </c>
      <c r="F9" s="316" t="s">
        <v>9862</v>
      </c>
      <c r="G9" s="190"/>
      <c r="H9" s="313"/>
    </row>
    <row r="10" s="2" customFormat="1" ht="26.4" customHeight="1">
      <c r="A10" s="40"/>
      <c r="B10" s="46"/>
      <c r="C10" s="317" t="s">
        <v>9863</v>
      </c>
      <c r="D10" s="317" t="s">
        <v>92</v>
      </c>
      <c r="E10" s="40"/>
      <c r="F10" s="40"/>
      <c r="G10" s="40"/>
      <c r="H10" s="46"/>
    </row>
    <row r="11" s="2" customFormat="1" ht="16.8" customHeight="1">
      <c r="A11" s="40"/>
      <c r="B11" s="46"/>
      <c r="C11" s="318" t="s">
        <v>165</v>
      </c>
      <c r="D11" s="319" t="s">
        <v>19</v>
      </c>
      <c r="E11" s="320" t="s">
        <v>19</v>
      </c>
      <c r="F11" s="321">
        <v>254.84999999999999</v>
      </c>
      <c r="G11" s="40"/>
      <c r="H11" s="46"/>
    </row>
    <row r="12" s="2" customFormat="1" ht="16.8" customHeight="1">
      <c r="A12" s="40"/>
      <c r="B12" s="46"/>
      <c r="C12" s="322" t="s">
        <v>19</v>
      </c>
      <c r="D12" s="322" t="s">
        <v>1300</v>
      </c>
      <c r="E12" s="19" t="s">
        <v>19</v>
      </c>
      <c r="F12" s="323">
        <v>0</v>
      </c>
      <c r="G12" s="40"/>
      <c r="H12" s="46"/>
    </row>
    <row r="13" s="2" customFormat="1" ht="16.8" customHeight="1">
      <c r="A13" s="40"/>
      <c r="B13" s="46"/>
      <c r="C13" s="322" t="s">
        <v>19</v>
      </c>
      <c r="D13" s="322" t="s">
        <v>1301</v>
      </c>
      <c r="E13" s="19" t="s">
        <v>19</v>
      </c>
      <c r="F13" s="323">
        <v>0</v>
      </c>
      <c r="G13" s="40"/>
      <c r="H13" s="46"/>
    </row>
    <row r="14" s="2" customFormat="1" ht="16.8" customHeight="1">
      <c r="A14" s="40"/>
      <c r="B14" s="46"/>
      <c r="C14" s="322" t="s">
        <v>19</v>
      </c>
      <c r="D14" s="322" t="s">
        <v>1302</v>
      </c>
      <c r="E14" s="19" t="s">
        <v>19</v>
      </c>
      <c r="F14" s="323">
        <v>0</v>
      </c>
      <c r="G14" s="40"/>
      <c r="H14" s="46"/>
    </row>
    <row r="15" s="2" customFormat="1" ht="16.8" customHeight="1">
      <c r="A15" s="40"/>
      <c r="B15" s="46"/>
      <c r="C15" s="322" t="s">
        <v>19</v>
      </c>
      <c r="D15" s="322" t="s">
        <v>166</v>
      </c>
      <c r="E15" s="19" t="s">
        <v>19</v>
      </c>
      <c r="F15" s="323">
        <v>254.84999999999999</v>
      </c>
      <c r="G15" s="40"/>
      <c r="H15" s="46"/>
    </row>
    <row r="16" s="2" customFormat="1" ht="16.8" customHeight="1">
      <c r="A16" s="40"/>
      <c r="B16" s="46"/>
      <c r="C16" s="322" t="s">
        <v>165</v>
      </c>
      <c r="D16" s="322" t="s">
        <v>249</v>
      </c>
      <c r="E16" s="19" t="s">
        <v>19</v>
      </c>
      <c r="F16" s="323">
        <v>254.84999999999999</v>
      </c>
      <c r="G16" s="40"/>
      <c r="H16" s="46"/>
    </row>
    <row r="17" s="2" customFormat="1" ht="16.8" customHeight="1">
      <c r="A17" s="40"/>
      <c r="B17" s="46"/>
      <c r="C17" s="324" t="s">
        <v>9864</v>
      </c>
      <c r="D17" s="40"/>
      <c r="E17" s="40"/>
      <c r="F17" s="40"/>
      <c r="G17" s="40"/>
      <c r="H17" s="46"/>
    </row>
    <row r="18" s="2" customFormat="1" ht="16.8" customHeight="1">
      <c r="A18" s="40"/>
      <c r="B18" s="46"/>
      <c r="C18" s="322" t="s">
        <v>1297</v>
      </c>
      <c r="D18" s="322" t="s">
        <v>19</v>
      </c>
      <c r="E18" s="19" t="s">
        <v>379</v>
      </c>
      <c r="F18" s="323">
        <v>1809.3800000000001</v>
      </c>
      <c r="G18" s="40"/>
      <c r="H18" s="46"/>
    </row>
    <row r="19" s="2" customFormat="1" ht="16.8" customHeight="1">
      <c r="A19" s="40"/>
      <c r="B19" s="46"/>
      <c r="C19" s="322" t="s">
        <v>261</v>
      </c>
      <c r="D19" s="322" t="s">
        <v>9865</v>
      </c>
      <c r="E19" s="19" t="s">
        <v>240</v>
      </c>
      <c r="F19" s="323">
        <v>366.04700000000003</v>
      </c>
      <c r="G19" s="40"/>
      <c r="H19" s="46"/>
    </row>
    <row r="20" s="2" customFormat="1" ht="16.8" customHeight="1">
      <c r="A20" s="40"/>
      <c r="B20" s="46"/>
      <c r="C20" s="322" t="s">
        <v>934</v>
      </c>
      <c r="D20" s="322" t="s">
        <v>9866</v>
      </c>
      <c r="E20" s="19" t="s">
        <v>379</v>
      </c>
      <c r="F20" s="323">
        <v>504.95999999999998</v>
      </c>
      <c r="G20" s="40"/>
      <c r="H20" s="46"/>
    </row>
    <row r="21" s="2" customFormat="1">
      <c r="A21" s="40"/>
      <c r="B21" s="46"/>
      <c r="C21" s="322" t="s">
        <v>473</v>
      </c>
      <c r="D21" s="322" t="s">
        <v>9867</v>
      </c>
      <c r="E21" s="19" t="s">
        <v>240</v>
      </c>
      <c r="F21" s="323">
        <v>142.459</v>
      </c>
      <c r="G21" s="40"/>
      <c r="H21" s="46"/>
    </row>
    <row r="22" s="2" customFormat="1" ht="16.8" customHeight="1">
      <c r="A22" s="40"/>
      <c r="B22" s="46"/>
      <c r="C22" s="322" t="s">
        <v>511</v>
      </c>
      <c r="D22" s="322" t="s">
        <v>9868</v>
      </c>
      <c r="E22" s="19" t="s">
        <v>240</v>
      </c>
      <c r="F22" s="323">
        <v>50.496000000000002</v>
      </c>
      <c r="G22" s="40"/>
      <c r="H22" s="46"/>
    </row>
    <row r="23" s="2" customFormat="1" ht="16.8" customHeight="1">
      <c r="A23" s="40"/>
      <c r="B23" s="46"/>
      <c r="C23" s="318" t="s">
        <v>167</v>
      </c>
      <c r="D23" s="319" t="s">
        <v>19</v>
      </c>
      <c r="E23" s="320" t="s">
        <v>19</v>
      </c>
      <c r="F23" s="321">
        <v>223.88</v>
      </c>
      <c r="G23" s="40"/>
      <c r="H23" s="46"/>
    </row>
    <row r="24" s="2" customFormat="1" ht="16.8" customHeight="1">
      <c r="A24" s="40"/>
      <c r="B24" s="46"/>
      <c r="C24" s="322" t="s">
        <v>19</v>
      </c>
      <c r="D24" s="322" t="s">
        <v>1303</v>
      </c>
      <c r="E24" s="19" t="s">
        <v>19</v>
      </c>
      <c r="F24" s="323">
        <v>0</v>
      </c>
      <c r="G24" s="40"/>
      <c r="H24" s="46"/>
    </row>
    <row r="25" s="2" customFormat="1" ht="16.8" customHeight="1">
      <c r="A25" s="40"/>
      <c r="B25" s="46"/>
      <c r="C25" s="322" t="s">
        <v>19</v>
      </c>
      <c r="D25" s="322" t="s">
        <v>1304</v>
      </c>
      <c r="E25" s="19" t="s">
        <v>19</v>
      </c>
      <c r="F25" s="323">
        <v>0</v>
      </c>
      <c r="G25" s="40"/>
      <c r="H25" s="46"/>
    </row>
    <row r="26" s="2" customFormat="1" ht="16.8" customHeight="1">
      <c r="A26" s="40"/>
      <c r="B26" s="46"/>
      <c r="C26" s="322" t="s">
        <v>19</v>
      </c>
      <c r="D26" s="322" t="s">
        <v>168</v>
      </c>
      <c r="E26" s="19" t="s">
        <v>19</v>
      </c>
      <c r="F26" s="323">
        <v>223.88</v>
      </c>
      <c r="G26" s="40"/>
      <c r="H26" s="46"/>
    </row>
    <row r="27" s="2" customFormat="1" ht="16.8" customHeight="1">
      <c r="A27" s="40"/>
      <c r="B27" s="46"/>
      <c r="C27" s="322" t="s">
        <v>167</v>
      </c>
      <c r="D27" s="322" t="s">
        <v>249</v>
      </c>
      <c r="E27" s="19" t="s">
        <v>19</v>
      </c>
      <c r="F27" s="323">
        <v>223.88</v>
      </c>
      <c r="G27" s="40"/>
      <c r="H27" s="46"/>
    </row>
    <row r="28" s="2" customFormat="1" ht="16.8" customHeight="1">
      <c r="A28" s="40"/>
      <c r="B28" s="46"/>
      <c r="C28" s="324" t="s">
        <v>9864</v>
      </c>
      <c r="D28" s="40"/>
      <c r="E28" s="40"/>
      <c r="F28" s="40"/>
      <c r="G28" s="40"/>
      <c r="H28" s="46"/>
    </row>
    <row r="29" s="2" customFormat="1" ht="16.8" customHeight="1">
      <c r="A29" s="40"/>
      <c r="B29" s="46"/>
      <c r="C29" s="322" t="s">
        <v>1297</v>
      </c>
      <c r="D29" s="322" t="s">
        <v>19</v>
      </c>
      <c r="E29" s="19" t="s">
        <v>379</v>
      </c>
      <c r="F29" s="323">
        <v>1809.3800000000001</v>
      </c>
      <c r="G29" s="40"/>
      <c r="H29" s="46"/>
    </row>
    <row r="30" s="2" customFormat="1" ht="16.8" customHeight="1">
      <c r="A30" s="40"/>
      <c r="B30" s="46"/>
      <c r="C30" s="322" t="s">
        <v>261</v>
      </c>
      <c r="D30" s="322" t="s">
        <v>9865</v>
      </c>
      <c r="E30" s="19" t="s">
        <v>240</v>
      </c>
      <c r="F30" s="323">
        <v>366.04700000000003</v>
      </c>
      <c r="G30" s="40"/>
      <c r="H30" s="46"/>
    </row>
    <row r="31" s="2" customFormat="1" ht="16.8" customHeight="1">
      <c r="A31" s="40"/>
      <c r="B31" s="46"/>
      <c r="C31" s="322" t="s">
        <v>934</v>
      </c>
      <c r="D31" s="322" t="s">
        <v>9866</v>
      </c>
      <c r="E31" s="19" t="s">
        <v>379</v>
      </c>
      <c r="F31" s="323">
        <v>504.95999999999998</v>
      </c>
      <c r="G31" s="40"/>
      <c r="H31" s="46"/>
    </row>
    <row r="32" s="2" customFormat="1">
      <c r="A32" s="40"/>
      <c r="B32" s="46"/>
      <c r="C32" s="322" t="s">
        <v>473</v>
      </c>
      <c r="D32" s="322" t="s">
        <v>9867</v>
      </c>
      <c r="E32" s="19" t="s">
        <v>240</v>
      </c>
      <c r="F32" s="323">
        <v>142.459</v>
      </c>
      <c r="G32" s="40"/>
      <c r="H32" s="46"/>
    </row>
    <row r="33" s="2" customFormat="1">
      <c r="A33" s="40"/>
      <c r="B33" s="46"/>
      <c r="C33" s="322" t="s">
        <v>505</v>
      </c>
      <c r="D33" s="322" t="s">
        <v>9869</v>
      </c>
      <c r="E33" s="19" t="s">
        <v>379</v>
      </c>
      <c r="F33" s="323">
        <v>223.88</v>
      </c>
      <c r="G33" s="40"/>
      <c r="H33" s="46"/>
    </row>
    <row r="34" s="2" customFormat="1" ht="16.8" customHeight="1">
      <c r="A34" s="40"/>
      <c r="B34" s="46"/>
      <c r="C34" s="322" t="s">
        <v>511</v>
      </c>
      <c r="D34" s="322" t="s">
        <v>9868</v>
      </c>
      <c r="E34" s="19" t="s">
        <v>240</v>
      </c>
      <c r="F34" s="323">
        <v>50.496000000000002</v>
      </c>
      <c r="G34" s="40"/>
      <c r="H34" s="46"/>
    </row>
    <row r="35" s="2" customFormat="1" ht="16.8" customHeight="1">
      <c r="A35" s="40"/>
      <c r="B35" s="46"/>
      <c r="C35" s="318" t="s">
        <v>170</v>
      </c>
      <c r="D35" s="319" t="s">
        <v>19</v>
      </c>
      <c r="E35" s="320" t="s">
        <v>19</v>
      </c>
      <c r="F35" s="321">
        <v>26.23</v>
      </c>
      <c r="G35" s="40"/>
      <c r="H35" s="46"/>
    </row>
    <row r="36" s="2" customFormat="1" ht="16.8" customHeight="1">
      <c r="A36" s="40"/>
      <c r="B36" s="46"/>
      <c r="C36" s="322" t="s">
        <v>19</v>
      </c>
      <c r="D36" s="322" t="s">
        <v>1305</v>
      </c>
      <c r="E36" s="19" t="s">
        <v>19</v>
      </c>
      <c r="F36" s="323">
        <v>0</v>
      </c>
      <c r="G36" s="40"/>
      <c r="H36" s="46"/>
    </row>
    <row r="37" s="2" customFormat="1" ht="16.8" customHeight="1">
      <c r="A37" s="40"/>
      <c r="B37" s="46"/>
      <c r="C37" s="322" t="s">
        <v>19</v>
      </c>
      <c r="D37" s="322" t="s">
        <v>1306</v>
      </c>
      <c r="E37" s="19" t="s">
        <v>19</v>
      </c>
      <c r="F37" s="323">
        <v>0</v>
      </c>
      <c r="G37" s="40"/>
      <c r="H37" s="46"/>
    </row>
    <row r="38" s="2" customFormat="1" ht="16.8" customHeight="1">
      <c r="A38" s="40"/>
      <c r="B38" s="46"/>
      <c r="C38" s="322" t="s">
        <v>19</v>
      </c>
      <c r="D38" s="322" t="s">
        <v>171</v>
      </c>
      <c r="E38" s="19" t="s">
        <v>19</v>
      </c>
      <c r="F38" s="323">
        <v>26.23</v>
      </c>
      <c r="G38" s="40"/>
      <c r="H38" s="46"/>
    </row>
    <row r="39" s="2" customFormat="1" ht="16.8" customHeight="1">
      <c r="A39" s="40"/>
      <c r="B39" s="46"/>
      <c r="C39" s="322" t="s">
        <v>170</v>
      </c>
      <c r="D39" s="322" t="s">
        <v>249</v>
      </c>
      <c r="E39" s="19" t="s">
        <v>19</v>
      </c>
      <c r="F39" s="323">
        <v>26.23</v>
      </c>
      <c r="G39" s="40"/>
      <c r="H39" s="46"/>
    </row>
    <row r="40" s="2" customFormat="1" ht="16.8" customHeight="1">
      <c r="A40" s="40"/>
      <c r="B40" s="46"/>
      <c r="C40" s="324" t="s">
        <v>9864</v>
      </c>
      <c r="D40" s="40"/>
      <c r="E40" s="40"/>
      <c r="F40" s="40"/>
      <c r="G40" s="40"/>
      <c r="H40" s="46"/>
    </row>
    <row r="41" s="2" customFormat="1" ht="16.8" customHeight="1">
      <c r="A41" s="40"/>
      <c r="B41" s="46"/>
      <c r="C41" s="322" t="s">
        <v>1297</v>
      </c>
      <c r="D41" s="322" t="s">
        <v>19</v>
      </c>
      <c r="E41" s="19" t="s">
        <v>379</v>
      </c>
      <c r="F41" s="323">
        <v>1809.3800000000001</v>
      </c>
      <c r="G41" s="40"/>
      <c r="H41" s="46"/>
    </row>
    <row r="42" s="2" customFormat="1" ht="16.8" customHeight="1">
      <c r="A42" s="40"/>
      <c r="B42" s="46"/>
      <c r="C42" s="322" t="s">
        <v>261</v>
      </c>
      <c r="D42" s="322" t="s">
        <v>9865</v>
      </c>
      <c r="E42" s="19" t="s">
        <v>240</v>
      </c>
      <c r="F42" s="323">
        <v>366.04700000000003</v>
      </c>
      <c r="G42" s="40"/>
      <c r="H42" s="46"/>
    </row>
    <row r="43" s="2" customFormat="1" ht="16.8" customHeight="1">
      <c r="A43" s="40"/>
      <c r="B43" s="46"/>
      <c r="C43" s="322" t="s">
        <v>934</v>
      </c>
      <c r="D43" s="322" t="s">
        <v>9866</v>
      </c>
      <c r="E43" s="19" t="s">
        <v>379</v>
      </c>
      <c r="F43" s="323">
        <v>504.95999999999998</v>
      </c>
      <c r="G43" s="40"/>
      <c r="H43" s="46"/>
    </row>
    <row r="44" s="2" customFormat="1">
      <c r="A44" s="40"/>
      <c r="B44" s="46"/>
      <c r="C44" s="322" t="s">
        <v>473</v>
      </c>
      <c r="D44" s="322" t="s">
        <v>9867</v>
      </c>
      <c r="E44" s="19" t="s">
        <v>240</v>
      </c>
      <c r="F44" s="323">
        <v>142.459</v>
      </c>
      <c r="G44" s="40"/>
      <c r="H44" s="46"/>
    </row>
    <row r="45" s="2" customFormat="1" ht="16.8" customHeight="1">
      <c r="A45" s="40"/>
      <c r="B45" s="46"/>
      <c r="C45" s="322" t="s">
        <v>511</v>
      </c>
      <c r="D45" s="322" t="s">
        <v>9868</v>
      </c>
      <c r="E45" s="19" t="s">
        <v>240</v>
      </c>
      <c r="F45" s="323">
        <v>50.496000000000002</v>
      </c>
      <c r="G45" s="40"/>
      <c r="H45" s="46"/>
    </row>
    <row r="46" s="2" customFormat="1" ht="16.8" customHeight="1">
      <c r="A46" s="40"/>
      <c r="B46" s="46"/>
      <c r="C46" s="318" t="s">
        <v>185</v>
      </c>
      <c r="D46" s="319" t="s">
        <v>19</v>
      </c>
      <c r="E46" s="320" t="s">
        <v>19</v>
      </c>
      <c r="F46" s="321">
        <v>35.5</v>
      </c>
      <c r="G46" s="40"/>
      <c r="H46" s="46"/>
    </row>
    <row r="47" s="2" customFormat="1" ht="16.8" customHeight="1">
      <c r="A47" s="40"/>
      <c r="B47" s="46"/>
      <c r="C47" s="322" t="s">
        <v>19</v>
      </c>
      <c r="D47" s="322" t="s">
        <v>1133</v>
      </c>
      <c r="E47" s="19" t="s">
        <v>19</v>
      </c>
      <c r="F47" s="323">
        <v>0</v>
      </c>
      <c r="G47" s="40"/>
      <c r="H47" s="46"/>
    </row>
    <row r="48" s="2" customFormat="1" ht="16.8" customHeight="1">
      <c r="A48" s="40"/>
      <c r="B48" s="46"/>
      <c r="C48" s="322" t="s">
        <v>19</v>
      </c>
      <c r="D48" s="322" t="s">
        <v>412</v>
      </c>
      <c r="E48" s="19" t="s">
        <v>19</v>
      </c>
      <c r="F48" s="323">
        <v>0</v>
      </c>
      <c r="G48" s="40"/>
      <c r="H48" s="46"/>
    </row>
    <row r="49" s="2" customFormat="1" ht="16.8" customHeight="1">
      <c r="A49" s="40"/>
      <c r="B49" s="46"/>
      <c r="C49" s="322" t="s">
        <v>19</v>
      </c>
      <c r="D49" s="322" t="s">
        <v>186</v>
      </c>
      <c r="E49" s="19" t="s">
        <v>19</v>
      </c>
      <c r="F49" s="323">
        <v>35.5</v>
      </c>
      <c r="G49" s="40"/>
      <c r="H49" s="46"/>
    </row>
    <row r="50" s="2" customFormat="1" ht="16.8" customHeight="1">
      <c r="A50" s="40"/>
      <c r="B50" s="46"/>
      <c r="C50" s="322" t="s">
        <v>185</v>
      </c>
      <c r="D50" s="322" t="s">
        <v>249</v>
      </c>
      <c r="E50" s="19" t="s">
        <v>19</v>
      </c>
      <c r="F50" s="323">
        <v>35.5</v>
      </c>
      <c r="G50" s="40"/>
      <c r="H50" s="46"/>
    </row>
    <row r="51" s="2" customFormat="1" ht="16.8" customHeight="1">
      <c r="A51" s="40"/>
      <c r="B51" s="46"/>
      <c r="C51" s="324" t="s">
        <v>9864</v>
      </c>
      <c r="D51" s="40"/>
      <c r="E51" s="40"/>
      <c r="F51" s="40"/>
      <c r="G51" s="40"/>
      <c r="H51" s="46"/>
    </row>
    <row r="52" s="2" customFormat="1" ht="16.8" customHeight="1">
      <c r="A52" s="40"/>
      <c r="B52" s="46"/>
      <c r="C52" s="322" t="s">
        <v>1297</v>
      </c>
      <c r="D52" s="322" t="s">
        <v>19</v>
      </c>
      <c r="E52" s="19" t="s">
        <v>379</v>
      </c>
      <c r="F52" s="323">
        <v>1809.3800000000001</v>
      </c>
      <c r="G52" s="40"/>
      <c r="H52" s="46"/>
    </row>
    <row r="53" s="2" customFormat="1" ht="16.8" customHeight="1">
      <c r="A53" s="40"/>
      <c r="B53" s="46"/>
      <c r="C53" s="322" t="s">
        <v>1117</v>
      </c>
      <c r="D53" s="322" t="s">
        <v>9870</v>
      </c>
      <c r="E53" s="19" t="s">
        <v>379</v>
      </c>
      <c r="F53" s="323">
        <v>35.5</v>
      </c>
      <c r="G53" s="40"/>
      <c r="H53" s="46"/>
    </row>
    <row r="54" s="2" customFormat="1" ht="16.8" customHeight="1">
      <c r="A54" s="40"/>
      <c r="B54" s="46"/>
      <c r="C54" s="322" t="s">
        <v>468</v>
      </c>
      <c r="D54" s="322" t="s">
        <v>9871</v>
      </c>
      <c r="E54" s="19" t="s">
        <v>379</v>
      </c>
      <c r="F54" s="323">
        <v>35.5</v>
      </c>
      <c r="G54" s="40"/>
      <c r="H54" s="46"/>
    </row>
    <row r="55" s="2" customFormat="1" ht="16.8" customHeight="1">
      <c r="A55" s="40"/>
      <c r="B55" s="46"/>
      <c r="C55" s="322" t="s">
        <v>520</v>
      </c>
      <c r="D55" s="322" t="s">
        <v>9872</v>
      </c>
      <c r="E55" s="19" t="s">
        <v>240</v>
      </c>
      <c r="F55" s="323">
        <v>4.9699999999999998</v>
      </c>
      <c r="G55" s="40"/>
      <c r="H55" s="46"/>
    </row>
    <row r="56" s="2" customFormat="1" ht="16.8" customHeight="1">
      <c r="A56" s="40"/>
      <c r="B56" s="46"/>
      <c r="C56" s="318" t="s">
        <v>188</v>
      </c>
      <c r="D56" s="319" t="s">
        <v>19</v>
      </c>
      <c r="E56" s="320" t="s">
        <v>19</v>
      </c>
      <c r="F56" s="321">
        <v>1197.0799999999999</v>
      </c>
      <c r="G56" s="40"/>
      <c r="H56" s="46"/>
    </row>
    <row r="57" s="2" customFormat="1" ht="16.8" customHeight="1">
      <c r="A57" s="40"/>
      <c r="B57" s="46"/>
      <c r="C57" s="322" t="s">
        <v>19</v>
      </c>
      <c r="D57" s="322" t="s">
        <v>1316</v>
      </c>
      <c r="E57" s="19" t="s">
        <v>19</v>
      </c>
      <c r="F57" s="323">
        <v>0</v>
      </c>
      <c r="G57" s="40"/>
      <c r="H57" s="46"/>
    </row>
    <row r="58" s="2" customFormat="1" ht="16.8" customHeight="1">
      <c r="A58" s="40"/>
      <c r="B58" s="46"/>
      <c r="C58" s="322" t="s">
        <v>19</v>
      </c>
      <c r="D58" s="322" t="s">
        <v>189</v>
      </c>
      <c r="E58" s="19" t="s">
        <v>19</v>
      </c>
      <c r="F58" s="323">
        <v>1197.0799999999999</v>
      </c>
      <c r="G58" s="40"/>
      <c r="H58" s="46"/>
    </row>
    <row r="59" s="2" customFormat="1" ht="16.8" customHeight="1">
      <c r="A59" s="40"/>
      <c r="B59" s="46"/>
      <c r="C59" s="322" t="s">
        <v>188</v>
      </c>
      <c r="D59" s="322" t="s">
        <v>249</v>
      </c>
      <c r="E59" s="19" t="s">
        <v>19</v>
      </c>
      <c r="F59" s="323">
        <v>1197.0799999999999</v>
      </c>
      <c r="G59" s="40"/>
      <c r="H59" s="46"/>
    </row>
    <row r="60" s="2" customFormat="1" ht="16.8" customHeight="1">
      <c r="A60" s="40"/>
      <c r="B60" s="46"/>
      <c r="C60" s="324" t="s">
        <v>9864</v>
      </c>
      <c r="D60" s="40"/>
      <c r="E60" s="40"/>
      <c r="F60" s="40"/>
      <c r="G60" s="40"/>
      <c r="H60" s="46"/>
    </row>
    <row r="61" s="2" customFormat="1" ht="16.8" customHeight="1">
      <c r="A61" s="40"/>
      <c r="B61" s="46"/>
      <c r="C61" s="322" t="s">
        <v>1297</v>
      </c>
      <c r="D61" s="322" t="s">
        <v>19</v>
      </c>
      <c r="E61" s="19" t="s">
        <v>379</v>
      </c>
      <c r="F61" s="323">
        <v>1809.3800000000001</v>
      </c>
      <c r="G61" s="40"/>
      <c r="H61" s="46"/>
    </row>
    <row r="62" s="2" customFormat="1" ht="16.8" customHeight="1">
      <c r="A62" s="40"/>
      <c r="B62" s="46"/>
      <c r="C62" s="322" t="s">
        <v>942</v>
      </c>
      <c r="D62" s="322" t="s">
        <v>9873</v>
      </c>
      <c r="E62" s="19" t="s">
        <v>379</v>
      </c>
      <c r="F62" s="323">
        <v>1320.5</v>
      </c>
      <c r="G62" s="40"/>
      <c r="H62" s="46"/>
    </row>
    <row r="63" s="2" customFormat="1" ht="16.8" customHeight="1">
      <c r="A63" s="40"/>
      <c r="B63" s="46"/>
      <c r="C63" s="322" t="s">
        <v>979</v>
      </c>
      <c r="D63" s="322" t="s">
        <v>9874</v>
      </c>
      <c r="E63" s="19" t="s">
        <v>379</v>
      </c>
      <c r="F63" s="323">
        <v>1279.3599999999999</v>
      </c>
      <c r="G63" s="40"/>
      <c r="H63" s="46"/>
    </row>
    <row r="64" s="2" customFormat="1" ht="16.8" customHeight="1">
      <c r="A64" s="40"/>
      <c r="B64" s="46"/>
      <c r="C64" s="322" t="s">
        <v>1154</v>
      </c>
      <c r="D64" s="322" t="s">
        <v>9875</v>
      </c>
      <c r="E64" s="19" t="s">
        <v>379</v>
      </c>
      <c r="F64" s="323">
        <v>1238.22</v>
      </c>
      <c r="G64" s="40"/>
      <c r="H64" s="46"/>
    </row>
    <row r="65" s="2" customFormat="1" ht="16.8" customHeight="1">
      <c r="A65" s="40"/>
      <c r="B65" s="46"/>
      <c r="C65" s="318" t="s">
        <v>174</v>
      </c>
      <c r="D65" s="319" t="s">
        <v>19</v>
      </c>
      <c r="E65" s="320" t="s">
        <v>19</v>
      </c>
      <c r="F65" s="321">
        <v>8.4800000000000004</v>
      </c>
      <c r="G65" s="40"/>
      <c r="H65" s="46"/>
    </row>
    <row r="66" s="2" customFormat="1" ht="16.8" customHeight="1">
      <c r="A66" s="40"/>
      <c r="B66" s="46"/>
      <c r="C66" s="322" t="s">
        <v>19</v>
      </c>
      <c r="D66" s="322" t="s">
        <v>617</v>
      </c>
      <c r="E66" s="19" t="s">
        <v>19</v>
      </c>
      <c r="F66" s="323">
        <v>0</v>
      </c>
      <c r="G66" s="40"/>
      <c r="H66" s="46"/>
    </row>
    <row r="67" s="2" customFormat="1" ht="16.8" customHeight="1">
      <c r="A67" s="40"/>
      <c r="B67" s="46"/>
      <c r="C67" s="322" t="s">
        <v>19</v>
      </c>
      <c r="D67" s="322" t="s">
        <v>618</v>
      </c>
      <c r="E67" s="19" t="s">
        <v>19</v>
      </c>
      <c r="F67" s="323">
        <v>0</v>
      </c>
      <c r="G67" s="40"/>
      <c r="H67" s="46"/>
    </row>
    <row r="68" s="2" customFormat="1" ht="16.8" customHeight="1">
      <c r="A68" s="40"/>
      <c r="B68" s="46"/>
      <c r="C68" s="322" t="s">
        <v>19</v>
      </c>
      <c r="D68" s="322" t="s">
        <v>384</v>
      </c>
      <c r="E68" s="19" t="s">
        <v>19</v>
      </c>
      <c r="F68" s="323">
        <v>0</v>
      </c>
      <c r="G68" s="40"/>
      <c r="H68" s="46"/>
    </row>
    <row r="69" s="2" customFormat="1" ht="16.8" customHeight="1">
      <c r="A69" s="40"/>
      <c r="B69" s="46"/>
      <c r="C69" s="322" t="s">
        <v>19</v>
      </c>
      <c r="D69" s="322" t="s">
        <v>619</v>
      </c>
      <c r="E69" s="19" t="s">
        <v>19</v>
      </c>
      <c r="F69" s="323">
        <v>8.4800000000000004</v>
      </c>
      <c r="G69" s="40"/>
      <c r="H69" s="46"/>
    </row>
    <row r="70" s="2" customFormat="1" ht="16.8" customHeight="1">
      <c r="A70" s="40"/>
      <c r="B70" s="46"/>
      <c r="C70" s="322" t="s">
        <v>174</v>
      </c>
      <c r="D70" s="322" t="s">
        <v>249</v>
      </c>
      <c r="E70" s="19" t="s">
        <v>19</v>
      </c>
      <c r="F70" s="323">
        <v>8.4800000000000004</v>
      </c>
      <c r="G70" s="40"/>
      <c r="H70" s="46"/>
    </row>
    <row r="71" s="2" customFormat="1" ht="16.8" customHeight="1">
      <c r="A71" s="40"/>
      <c r="B71" s="46"/>
      <c r="C71" s="324" t="s">
        <v>9864</v>
      </c>
      <c r="D71" s="40"/>
      <c r="E71" s="40"/>
      <c r="F71" s="40"/>
      <c r="G71" s="40"/>
      <c r="H71" s="46"/>
    </row>
    <row r="72" s="2" customFormat="1" ht="16.8" customHeight="1">
      <c r="A72" s="40"/>
      <c r="B72" s="46"/>
      <c r="C72" s="322" t="s">
        <v>613</v>
      </c>
      <c r="D72" s="322" t="s">
        <v>9876</v>
      </c>
      <c r="E72" s="19" t="s">
        <v>379</v>
      </c>
      <c r="F72" s="323">
        <v>8.4800000000000004</v>
      </c>
      <c r="G72" s="40"/>
      <c r="H72" s="46"/>
    </row>
    <row r="73" s="2" customFormat="1" ht="16.8" customHeight="1">
      <c r="A73" s="40"/>
      <c r="B73" s="46"/>
      <c r="C73" s="322" t="s">
        <v>1257</v>
      </c>
      <c r="D73" s="322" t="s">
        <v>1258</v>
      </c>
      <c r="E73" s="19" t="s">
        <v>379</v>
      </c>
      <c r="F73" s="323">
        <v>11.76</v>
      </c>
      <c r="G73" s="40"/>
      <c r="H73" s="46"/>
    </row>
    <row r="74" s="2" customFormat="1" ht="16.8" customHeight="1">
      <c r="A74" s="40"/>
      <c r="B74" s="46"/>
      <c r="C74" s="318" t="s">
        <v>191</v>
      </c>
      <c r="D74" s="319" t="s">
        <v>19</v>
      </c>
      <c r="E74" s="320" t="s">
        <v>19</v>
      </c>
      <c r="F74" s="321">
        <v>41.140000000000001</v>
      </c>
      <c r="G74" s="40"/>
      <c r="H74" s="46"/>
    </row>
    <row r="75" s="2" customFormat="1" ht="16.8" customHeight="1">
      <c r="A75" s="40"/>
      <c r="B75" s="46"/>
      <c r="C75" s="322" t="s">
        <v>19</v>
      </c>
      <c r="D75" s="322" t="s">
        <v>991</v>
      </c>
      <c r="E75" s="19" t="s">
        <v>19</v>
      </c>
      <c r="F75" s="323">
        <v>0</v>
      </c>
      <c r="G75" s="40"/>
      <c r="H75" s="46"/>
    </row>
    <row r="76" s="2" customFormat="1" ht="16.8" customHeight="1">
      <c r="A76" s="40"/>
      <c r="B76" s="46"/>
      <c r="C76" s="322" t="s">
        <v>19</v>
      </c>
      <c r="D76" s="322" t="s">
        <v>192</v>
      </c>
      <c r="E76" s="19" t="s">
        <v>19</v>
      </c>
      <c r="F76" s="323">
        <v>41.140000000000001</v>
      </c>
      <c r="G76" s="40"/>
      <c r="H76" s="46"/>
    </row>
    <row r="77" s="2" customFormat="1" ht="16.8" customHeight="1">
      <c r="A77" s="40"/>
      <c r="B77" s="46"/>
      <c r="C77" s="322" t="s">
        <v>191</v>
      </c>
      <c r="D77" s="322" t="s">
        <v>249</v>
      </c>
      <c r="E77" s="19" t="s">
        <v>19</v>
      </c>
      <c r="F77" s="323">
        <v>41.140000000000001</v>
      </c>
      <c r="G77" s="40"/>
      <c r="H77" s="46"/>
    </row>
    <row r="78" s="2" customFormat="1" ht="16.8" customHeight="1">
      <c r="A78" s="40"/>
      <c r="B78" s="46"/>
      <c r="C78" s="324" t="s">
        <v>9864</v>
      </c>
      <c r="D78" s="40"/>
      <c r="E78" s="40"/>
      <c r="F78" s="40"/>
      <c r="G78" s="40"/>
      <c r="H78" s="46"/>
    </row>
    <row r="79" s="2" customFormat="1" ht="16.8" customHeight="1">
      <c r="A79" s="40"/>
      <c r="B79" s="46"/>
      <c r="C79" s="322" t="s">
        <v>1297</v>
      </c>
      <c r="D79" s="322" t="s">
        <v>19</v>
      </c>
      <c r="E79" s="19" t="s">
        <v>379</v>
      </c>
      <c r="F79" s="323">
        <v>1809.3800000000001</v>
      </c>
      <c r="G79" s="40"/>
      <c r="H79" s="46"/>
    </row>
    <row r="80" s="2" customFormat="1" ht="16.8" customHeight="1">
      <c r="A80" s="40"/>
      <c r="B80" s="46"/>
      <c r="C80" s="322" t="s">
        <v>942</v>
      </c>
      <c r="D80" s="322" t="s">
        <v>9873</v>
      </c>
      <c r="E80" s="19" t="s">
        <v>379</v>
      </c>
      <c r="F80" s="323">
        <v>1320.5</v>
      </c>
      <c r="G80" s="40"/>
      <c r="H80" s="46"/>
    </row>
    <row r="81" s="2" customFormat="1">
      <c r="A81" s="40"/>
      <c r="B81" s="46"/>
      <c r="C81" s="322" t="s">
        <v>952</v>
      </c>
      <c r="D81" s="322" t="s">
        <v>9877</v>
      </c>
      <c r="E81" s="19" t="s">
        <v>379</v>
      </c>
      <c r="F81" s="323">
        <v>41.140000000000001</v>
      </c>
      <c r="G81" s="40"/>
      <c r="H81" s="46"/>
    </row>
    <row r="82" s="2" customFormat="1" ht="16.8" customHeight="1">
      <c r="A82" s="40"/>
      <c r="B82" s="46"/>
      <c r="C82" s="322" t="s">
        <v>979</v>
      </c>
      <c r="D82" s="322" t="s">
        <v>9874</v>
      </c>
      <c r="E82" s="19" t="s">
        <v>379</v>
      </c>
      <c r="F82" s="323">
        <v>1279.3599999999999</v>
      </c>
      <c r="G82" s="40"/>
      <c r="H82" s="46"/>
    </row>
    <row r="83" s="2" customFormat="1" ht="16.8" customHeight="1">
      <c r="A83" s="40"/>
      <c r="B83" s="46"/>
      <c r="C83" s="322" t="s">
        <v>994</v>
      </c>
      <c r="D83" s="322" t="s">
        <v>9878</v>
      </c>
      <c r="E83" s="19" t="s">
        <v>379</v>
      </c>
      <c r="F83" s="323">
        <v>41.140000000000001</v>
      </c>
      <c r="G83" s="40"/>
      <c r="H83" s="46"/>
    </row>
    <row r="84" s="2" customFormat="1" ht="16.8" customHeight="1">
      <c r="A84" s="40"/>
      <c r="B84" s="46"/>
      <c r="C84" s="322" t="s">
        <v>1147</v>
      </c>
      <c r="D84" s="322" t="s">
        <v>9879</v>
      </c>
      <c r="E84" s="19" t="s">
        <v>379</v>
      </c>
      <c r="F84" s="323">
        <v>41.140000000000001</v>
      </c>
      <c r="G84" s="40"/>
      <c r="H84" s="46"/>
    </row>
    <row r="85" s="2" customFormat="1" ht="16.8" customHeight="1">
      <c r="A85" s="40"/>
      <c r="B85" s="46"/>
      <c r="C85" s="322" t="s">
        <v>1154</v>
      </c>
      <c r="D85" s="322" t="s">
        <v>9875</v>
      </c>
      <c r="E85" s="19" t="s">
        <v>379</v>
      </c>
      <c r="F85" s="323">
        <v>1238.22</v>
      </c>
      <c r="G85" s="40"/>
      <c r="H85" s="46"/>
    </row>
    <row r="86" s="2" customFormat="1" ht="16.8" customHeight="1">
      <c r="A86" s="40"/>
      <c r="B86" s="46"/>
      <c r="C86" s="318" t="s">
        <v>172</v>
      </c>
      <c r="D86" s="319" t="s">
        <v>19</v>
      </c>
      <c r="E86" s="320" t="s">
        <v>19</v>
      </c>
      <c r="F86" s="321">
        <v>30.699999999999999</v>
      </c>
      <c r="G86" s="40"/>
      <c r="H86" s="46"/>
    </row>
    <row r="87" s="2" customFormat="1" ht="16.8" customHeight="1">
      <c r="A87" s="40"/>
      <c r="B87" s="46"/>
      <c r="C87" s="322" t="s">
        <v>19</v>
      </c>
      <c r="D87" s="322" t="s">
        <v>1307</v>
      </c>
      <c r="E87" s="19" t="s">
        <v>19</v>
      </c>
      <c r="F87" s="323">
        <v>0</v>
      </c>
      <c r="G87" s="40"/>
      <c r="H87" s="46"/>
    </row>
    <row r="88" s="2" customFormat="1" ht="16.8" customHeight="1">
      <c r="A88" s="40"/>
      <c r="B88" s="46"/>
      <c r="C88" s="322" t="s">
        <v>19</v>
      </c>
      <c r="D88" s="322" t="s">
        <v>1308</v>
      </c>
      <c r="E88" s="19" t="s">
        <v>19</v>
      </c>
      <c r="F88" s="323">
        <v>0</v>
      </c>
      <c r="G88" s="40"/>
      <c r="H88" s="46"/>
    </row>
    <row r="89" s="2" customFormat="1" ht="16.8" customHeight="1">
      <c r="A89" s="40"/>
      <c r="B89" s="46"/>
      <c r="C89" s="322" t="s">
        <v>19</v>
      </c>
      <c r="D89" s="322" t="s">
        <v>1309</v>
      </c>
      <c r="E89" s="19" t="s">
        <v>19</v>
      </c>
      <c r="F89" s="323">
        <v>3.2999999999999998</v>
      </c>
      <c r="G89" s="40"/>
      <c r="H89" s="46"/>
    </row>
    <row r="90" s="2" customFormat="1" ht="16.8" customHeight="1">
      <c r="A90" s="40"/>
      <c r="B90" s="46"/>
      <c r="C90" s="322" t="s">
        <v>19</v>
      </c>
      <c r="D90" s="322" t="s">
        <v>1310</v>
      </c>
      <c r="E90" s="19" t="s">
        <v>19</v>
      </c>
      <c r="F90" s="323">
        <v>0</v>
      </c>
      <c r="G90" s="40"/>
      <c r="H90" s="46"/>
    </row>
    <row r="91" s="2" customFormat="1" ht="16.8" customHeight="1">
      <c r="A91" s="40"/>
      <c r="B91" s="46"/>
      <c r="C91" s="322" t="s">
        <v>19</v>
      </c>
      <c r="D91" s="322" t="s">
        <v>1311</v>
      </c>
      <c r="E91" s="19" t="s">
        <v>19</v>
      </c>
      <c r="F91" s="323">
        <v>17.100000000000001</v>
      </c>
      <c r="G91" s="40"/>
      <c r="H91" s="46"/>
    </row>
    <row r="92" s="2" customFormat="1" ht="16.8" customHeight="1">
      <c r="A92" s="40"/>
      <c r="B92" s="46"/>
      <c r="C92" s="322" t="s">
        <v>19</v>
      </c>
      <c r="D92" s="322" t="s">
        <v>1312</v>
      </c>
      <c r="E92" s="19" t="s">
        <v>19</v>
      </c>
      <c r="F92" s="323">
        <v>0</v>
      </c>
      <c r="G92" s="40"/>
      <c r="H92" s="46"/>
    </row>
    <row r="93" s="2" customFormat="1" ht="16.8" customHeight="1">
      <c r="A93" s="40"/>
      <c r="B93" s="46"/>
      <c r="C93" s="322" t="s">
        <v>19</v>
      </c>
      <c r="D93" s="322" t="s">
        <v>1313</v>
      </c>
      <c r="E93" s="19" t="s">
        <v>19</v>
      </c>
      <c r="F93" s="323">
        <v>5.5999999999999996</v>
      </c>
      <c r="G93" s="40"/>
      <c r="H93" s="46"/>
    </row>
    <row r="94" s="2" customFormat="1" ht="16.8" customHeight="1">
      <c r="A94" s="40"/>
      <c r="B94" s="46"/>
      <c r="C94" s="322" t="s">
        <v>19</v>
      </c>
      <c r="D94" s="322" t="s">
        <v>1314</v>
      </c>
      <c r="E94" s="19" t="s">
        <v>19</v>
      </c>
      <c r="F94" s="323">
        <v>0</v>
      </c>
      <c r="G94" s="40"/>
      <c r="H94" s="46"/>
    </row>
    <row r="95" s="2" customFormat="1" ht="16.8" customHeight="1">
      <c r="A95" s="40"/>
      <c r="B95" s="46"/>
      <c r="C95" s="322" t="s">
        <v>19</v>
      </c>
      <c r="D95" s="322" t="s">
        <v>1315</v>
      </c>
      <c r="E95" s="19" t="s">
        <v>19</v>
      </c>
      <c r="F95" s="323">
        <v>4.7000000000000002</v>
      </c>
      <c r="G95" s="40"/>
      <c r="H95" s="46"/>
    </row>
    <row r="96" s="2" customFormat="1" ht="16.8" customHeight="1">
      <c r="A96" s="40"/>
      <c r="B96" s="46"/>
      <c r="C96" s="322" t="s">
        <v>172</v>
      </c>
      <c r="D96" s="322" t="s">
        <v>249</v>
      </c>
      <c r="E96" s="19" t="s">
        <v>19</v>
      </c>
      <c r="F96" s="323">
        <v>30.699999999999999</v>
      </c>
      <c r="G96" s="40"/>
      <c r="H96" s="46"/>
    </row>
    <row r="97" s="2" customFormat="1" ht="16.8" customHeight="1">
      <c r="A97" s="40"/>
      <c r="B97" s="46"/>
      <c r="C97" s="324" t="s">
        <v>9864</v>
      </c>
      <c r="D97" s="40"/>
      <c r="E97" s="40"/>
      <c r="F97" s="40"/>
      <c r="G97" s="40"/>
      <c r="H97" s="46"/>
    </row>
    <row r="98" s="2" customFormat="1" ht="16.8" customHeight="1">
      <c r="A98" s="40"/>
      <c r="B98" s="46"/>
      <c r="C98" s="322" t="s">
        <v>1297</v>
      </c>
      <c r="D98" s="322" t="s">
        <v>19</v>
      </c>
      <c r="E98" s="19" t="s">
        <v>379</v>
      </c>
      <c r="F98" s="323">
        <v>1809.3800000000001</v>
      </c>
      <c r="G98" s="40"/>
      <c r="H98" s="46"/>
    </row>
    <row r="99" s="2" customFormat="1" ht="16.8" customHeight="1">
      <c r="A99" s="40"/>
      <c r="B99" s="46"/>
      <c r="C99" s="322" t="s">
        <v>261</v>
      </c>
      <c r="D99" s="322" t="s">
        <v>9865</v>
      </c>
      <c r="E99" s="19" t="s">
        <v>240</v>
      </c>
      <c r="F99" s="323">
        <v>366.04700000000003</v>
      </c>
      <c r="G99" s="40"/>
      <c r="H99" s="46"/>
    </row>
    <row r="100" s="2" customFormat="1">
      <c r="A100" s="40"/>
      <c r="B100" s="46"/>
      <c r="C100" s="322" t="s">
        <v>473</v>
      </c>
      <c r="D100" s="322" t="s">
        <v>9867</v>
      </c>
      <c r="E100" s="19" t="s">
        <v>240</v>
      </c>
      <c r="F100" s="323">
        <v>142.459</v>
      </c>
      <c r="G100" s="40"/>
      <c r="H100" s="46"/>
    </row>
    <row r="101" s="2" customFormat="1" ht="16.8" customHeight="1">
      <c r="A101" s="40"/>
      <c r="B101" s="46"/>
      <c r="C101" s="318" t="s">
        <v>182</v>
      </c>
      <c r="D101" s="319" t="s">
        <v>19</v>
      </c>
      <c r="E101" s="320" t="s">
        <v>19</v>
      </c>
      <c r="F101" s="321">
        <v>293.07999999999998</v>
      </c>
      <c r="G101" s="40"/>
      <c r="H101" s="46"/>
    </row>
    <row r="102" s="2" customFormat="1" ht="16.8" customHeight="1">
      <c r="A102" s="40"/>
      <c r="B102" s="46"/>
      <c r="C102" s="322" t="s">
        <v>19</v>
      </c>
      <c r="D102" s="322" t="s">
        <v>794</v>
      </c>
      <c r="E102" s="19" t="s">
        <v>19</v>
      </c>
      <c r="F102" s="323">
        <v>0</v>
      </c>
      <c r="G102" s="40"/>
      <c r="H102" s="46"/>
    </row>
    <row r="103" s="2" customFormat="1" ht="16.8" customHeight="1">
      <c r="A103" s="40"/>
      <c r="B103" s="46"/>
      <c r="C103" s="322" t="s">
        <v>19</v>
      </c>
      <c r="D103" s="322" t="s">
        <v>384</v>
      </c>
      <c r="E103" s="19" t="s">
        <v>19</v>
      </c>
      <c r="F103" s="323">
        <v>0</v>
      </c>
      <c r="G103" s="40"/>
      <c r="H103" s="46"/>
    </row>
    <row r="104" s="2" customFormat="1" ht="16.8" customHeight="1">
      <c r="A104" s="40"/>
      <c r="B104" s="46"/>
      <c r="C104" s="322" t="s">
        <v>19</v>
      </c>
      <c r="D104" s="322" t="s">
        <v>795</v>
      </c>
      <c r="E104" s="19" t="s">
        <v>19</v>
      </c>
      <c r="F104" s="323">
        <v>0</v>
      </c>
      <c r="G104" s="40"/>
      <c r="H104" s="46"/>
    </row>
    <row r="105" s="2" customFormat="1" ht="16.8" customHeight="1">
      <c r="A105" s="40"/>
      <c r="B105" s="46"/>
      <c r="C105" s="322" t="s">
        <v>19</v>
      </c>
      <c r="D105" s="322" t="s">
        <v>796</v>
      </c>
      <c r="E105" s="19" t="s">
        <v>19</v>
      </c>
      <c r="F105" s="323">
        <v>54.579999999999998</v>
      </c>
      <c r="G105" s="40"/>
      <c r="H105" s="46"/>
    </row>
    <row r="106" s="2" customFormat="1" ht="16.8" customHeight="1">
      <c r="A106" s="40"/>
      <c r="B106" s="46"/>
      <c r="C106" s="322" t="s">
        <v>19</v>
      </c>
      <c r="D106" s="322" t="s">
        <v>797</v>
      </c>
      <c r="E106" s="19" t="s">
        <v>19</v>
      </c>
      <c r="F106" s="323">
        <v>0</v>
      </c>
      <c r="G106" s="40"/>
      <c r="H106" s="46"/>
    </row>
    <row r="107" s="2" customFormat="1" ht="16.8" customHeight="1">
      <c r="A107" s="40"/>
      <c r="B107" s="46"/>
      <c r="C107" s="322" t="s">
        <v>19</v>
      </c>
      <c r="D107" s="322" t="s">
        <v>798</v>
      </c>
      <c r="E107" s="19" t="s">
        <v>19</v>
      </c>
      <c r="F107" s="323">
        <v>54.899999999999999</v>
      </c>
      <c r="G107" s="40"/>
      <c r="H107" s="46"/>
    </row>
    <row r="108" s="2" customFormat="1" ht="16.8" customHeight="1">
      <c r="A108" s="40"/>
      <c r="B108" s="46"/>
      <c r="C108" s="322" t="s">
        <v>19</v>
      </c>
      <c r="D108" s="322" t="s">
        <v>799</v>
      </c>
      <c r="E108" s="19" t="s">
        <v>19</v>
      </c>
      <c r="F108" s="323">
        <v>0</v>
      </c>
      <c r="G108" s="40"/>
      <c r="H108" s="46"/>
    </row>
    <row r="109" s="2" customFormat="1" ht="16.8" customHeight="1">
      <c r="A109" s="40"/>
      <c r="B109" s="46"/>
      <c r="C109" s="322" t="s">
        <v>19</v>
      </c>
      <c r="D109" s="322" t="s">
        <v>800</v>
      </c>
      <c r="E109" s="19" t="s">
        <v>19</v>
      </c>
      <c r="F109" s="323">
        <v>22.239999999999998</v>
      </c>
      <c r="G109" s="40"/>
      <c r="H109" s="46"/>
    </row>
    <row r="110" s="2" customFormat="1" ht="16.8" customHeight="1">
      <c r="A110" s="40"/>
      <c r="B110" s="46"/>
      <c r="C110" s="322" t="s">
        <v>19</v>
      </c>
      <c r="D110" s="322" t="s">
        <v>801</v>
      </c>
      <c r="E110" s="19" t="s">
        <v>19</v>
      </c>
      <c r="F110" s="323">
        <v>0</v>
      </c>
      <c r="G110" s="40"/>
      <c r="H110" s="46"/>
    </row>
    <row r="111" s="2" customFormat="1" ht="16.8" customHeight="1">
      <c r="A111" s="40"/>
      <c r="B111" s="46"/>
      <c r="C111" s="322" t="s">
        <v>19</v>
      </c>
      <c r="D111" s="322" t="s">
        <v>802</v>
      </c>
      <c r="E111" s="19" t="s">
        <v>19</v>
      </c>
      <c r="F111" s="323">
        <v>22.489999999999998</v>
      </c>
      <c r="G111" s="40"/>
      <c r="H111" s="46"/>
    </row>
    <row r="112" s="2" customFormat="1" ht="16.8" customHeight="1">
      <c r="A112" s="40"/>
      <c r="B112" s="46"/>
      <c r="C112" s="322" t="s">
        <v>19</v>
      </c>
      <c r="D112" s="322" t="s">
        <v>803</v>
      </c>
      <c r="E112" s="19" t="s">
        <v>19</v>
      </c>
      <c r="F112" s="323">
        <v>0</v>
      </c>
      <c r="G112" s="40"/>
      <c r="H112" s="46"/>
    </row>
    <row r="113" s="2" customFormat="1" ht="16.8" customHeight="1">
      <c r="A113" s="40"/>
      <c r="B113" s="46"/>
      <c r="C113" s="322" t="s">
        <v>19</v>
      </c>
      <c r="D113" s="322" t="s">
        <v>804</v>
      </c>
      <c r="E113" s="19" t="s">
        <v>19</v>
      </c>
      <c r="F113" s="323">
        <v>16.34</v>
      </c>
      <c r="G113" s="40"/>
      <c r="H113" s="46"/>
    </row>
    <row r="114" s="2" customFormat="1" ht="16.8" customHeight="1">
      <c r="A114" s="40"/>
      <c r="B114" s="46"/>
      <c r="C114" s="322" t="s">
        <v>19</v>
      </c>
      <c r="D114" s="322" t="s">
        <v>805</v>
      </c>
      <c r="E114" s="19" t="s">
        <v>19</v>
      </c>
      <c r="F114" s="323">
        <v>0</v>
      </c>
      <c r="G114" s="40"/>
      <c r="H114" s="46"/>
    </row>
    <row r="115" s="2" customFormat="1" ht="16.8" customHeight="1">
      <c r="A115" s="40"/>
      <c r="B115" s="46"/>
      <c r="C115" s="322" t="s">
        <v>19</v>
      </c>
      <c r="D115" s="322" t="s">
        <v>806</v>
      </c>
      <c r="E115" s="19" t="s">
        <v>19</v>
      </c>
      <c r="F115" s="323">
        <v>1.73</v>
      </c>
      <c r="G115" s="40"/>
      <c r="H115" s="46"/>
    </row>
    <row r="116" s="2" customFormat="1" ht="16.8" customHeight="1">
      <c r="A116" s="40"/>
      <c r="B116" s="46"/>
      <c r="C116" s="322" t="s">
        <v>19</v>
      </c>
      <c r="D116" s="322" t="s">
        <v>807</v>
      </c>
      <c r="E116" s="19" t="s">
        <v>19</v>
      </c>
      <c r="F116" s="323">
        <v>0</v>
      </c>
      <c r="G116" s="40"/>
      <c r="H116" s="46"/>
    </row>
    <row r="117" s="2" customFormat="1" ht="16.8" customHeight="1">
      <c r="A117" s="40"/>
      <c r="B117" s="46"/>
      <c r="C117" s="322" t="s">
        <v>19</v>
      </c>
      <c r="D117" s="322" t="s">
        <v>808</v>
      </c>
      <c r="E117" s="19" t="s">
        <v>19</v>
      </c>
      <c r="F117" s="323">
        <v>62.829999999999998</v>
      </c>
      <c r="G117" s="40"/>
      <c r="H117" s="46"/>
    </row>
    <row r="118" s="2" customFormat="1" ht="16.8" customHeight="1">
      <c r="A118" s="40"/>
      <c r="B118" s="46"/>
      <c r="C118" s="322" t="s">
        <v>19</v>
      </c>
      <c r="D118" s="322" t="s">
        <v>809</v>
      </c>
      <c r="E118" s="19" t="s">
        <v>19</v>
      </c>
      <c r="F118" s="323">
        <v>0</v>
      </c>
      <c r="G118" s="40"/>
      <c r="H118" s="46"/>
    </row>
    <row r="119" s="2" customFormat="1" ht="16.8" customHeight="1">
      <c r="A119" s="40"/>
      <c r="B119" s="46"/>
      <c r="C119" s="322" t="s">
        <v>19</v>
      </c>
      <c r="D119" s="322" t="s">
        <v>810</v>
      </c>
      <c r="E119" s="19" t="s">
        <v>19</v>
      </c>
      <c r="F119" s="323">
        <v>5.3399999999999999</v>
      </c>
      <c r="G119" s="40"/>
      <c r="H119" s="46"/>
    </row>
    <row r="120" s="2" customFormat="1" ht="16.8" customHeight="1">
      <c r="A120" s="40"/>
      <c r="B120" s="46"/>
      <c r="C120" s="322" t="s">
        <v>19</v>
      </c>
      <c r="D120" s="322" t="s">
        <v>811</v>
      </c>
      <c r="E120" s="19" t="s">
        <v>19</v>
      </c>
      <c r="F120" s="323">
        <v>0</v>
      </c>
      <c r="G120" s="40"/>
      <c r="H120" s="46"/>
    </row>
    <row r="121" s="2" customFormat="1" ht="16.8" customHeight="1">
      <c r="A121" s="40"/>
      <c r="B121" s="46"/>
      <c r="C121" s="322" t="s">
        <v>19</v>
      </c>
      <c r="D121" s="322" t="s">
        <v>812</v>
      </c>
      <c r="E121" s="19" t="s">
        <v>19</v>
      </c>
      <c r="F121" s="323">
        <v>28.23</v>
      </c>
      <c r="G121" s="40"/>
      <c r="H121" s="46"/>
    </row>
    <row r="122" s="2" customFormat="1" ht="16.8" customHeight="1">
      <c r="A122" s="40"/>
      <c r="B122" s="46"/>
      <c r="C122" s="322" t="s">
        <v>19</v>
      </c>
      <c r="D122" s="322" t="s">
        <v>813</v>
      </c>
      <c r="E122" s="19" t="s">
        <v>19</v>
      </c>
      <c r="F122" s="323">
        <v>0</v>
      </c>
      <c r="G122" s="40"/>
      <c r="H122" s="46"/>
    </row>
    <row r="123" s="2" customFormat="1" ht="16.8" customHeight="1">
      <c r="A123" s="40"/>
      <c r="B123" s="46"/>
      <c r="C123" s="322" t="s">
        <v>19</v>
      </c>
      <c r="D123" s="322" t="s">
        <v>814</v>
      </c>
      <c r="E123" s="19" t="s">
        <v>19</v>
      </c>
      <c r="F123" s="323">
        <v>24.399999999999999</v>
      </c>
      <c r="G123" s="40"/>
      <c r="H123" s="46"/>
    </row>
    <row r="124" s="2" customFormat="1" ht="16.8" customHeight="1">
      <c r="A124" s="40"/>
      <c r="B124" s="46"/>
      <c r="C124" s="322" t="s">
        <v>182</v>
      </c>
      <c r="D124" s="322" t="s">
        <v>249</v>
      </c>
      <c r="E124" s="19" t="s">
        <v>19</v>
      </c>
      <c r="F124" s="323">
        <v>293.07999999999998</v>
      </c>
      <c r="G124" s="40"/>
      <c r="H124" s="46"/>
    </row>
    <row r="125" s="2" customFormat="1" ht="16.8" customHeight="1">
      <c r="A125" s="40"/>
      <c r="B125" s="46"/>
      <c r="C125" s="324" t="s">
        <v>9864</v>
      </c>
      <c r="D125" s="40"/>
      <c r="E125" s="40"/>
      <c r="F125" s="40"/>
      <c r="G125" s="40"/>
      <c r="H125" s="46"/>
    </row>
    <row r="126" s="2" customFormat="1">
      <c r="A126" s="40"/>
      <c r="B126" s="46"/>
      <c r="C126" s="322" t="s">
        <v>789</v>
      </c>
      <c r="D126" s="322" t="s">
        <v>9880</v>
      </c>
      <c r="E126" s="19" t="s">
        <v>379</v>
      </c>
      <c r="F126" s="323">
        <v>293.07999999999998</v>
      </c>
      <c r="G126" s="40"/>
      <c r="H126" s="46"/>
    </row>
    <row r="127" s="2" customFormat="1" ht="16.8" customHeight="1">
      <c r="A127" s="40"/>
      <c r="B127" s="46"/>
      <c r="C127" s="322" t="s">
        <v>877</v>
      </c>
      <c r="D127" s="322" t="s">
        <v>9881</v>
      </c>
      <c r="E127" s="19" t="s">
        <v>379</v>
      </c>
      <c r="F127" s="323">
        <v>293.07999999999998</v>
      </c>
      <c r="G127" s="40"/>
      <c r="H127" s="46"/>
    </row>
    <row r="128" s="2" customFormat="1" ht="16.8" customHeight="1">
      <c r="A128" s="40"/>
      <c r="B128" s="46"/>
      <c r="C128" s="318" t="s">
        <v>176</v>
      </c>
      <c r="D128" s="319" t="s">
        <v>19</v>
      </c>
      <c r="E128" s="320" t="s">
        <v>19</v>
      </c>
      <c r="F128" s="321">
        <v>7.2599999999999998</v>
      </c>
      <c r="G128" s="40"/>
      <c r="H128" s="46"/>
    </row>
    <row r="129" s="2" customFormat="1" ht="16.8" customHeight="1">
      <c r="A129" s="40"/>
      <c r="B129" s="46"/>
      <c r="C129" s="322" t="s">
        <v>19</v>
      </c>
      <c r="D129" s="322" t="s">
        <v>246</v>
      </c>
      <c r="E129" s="19" t="s">
        <v>19</v>
      </c>
      <c r="F129" s="323">
        <v>0</v>
      </c>
      <c r="G129" s="40"/>
      <c r="H129" s="46"/>
    </row>
    <row r="130" s="2" customFormat="1" ht="16.8" customHeight="1">
      <c r="A130" s="40"/>
      <c r="B130" s="46"/>
      <c r="C130" s="322" t="s">
        <v>19</v>
      </c>
      <c r="D130" s="322" t="s">
        <v>247</v>
      </c>
      <c r="E130" s="19" t="s">
        <v>19</v>
      </c>
      <c r="F130" s="323">
        <v>0</v>
      </c>
      <c r="G130" s="40"/>
      <c r="H130" s="46"/>
    </row>
    <row r="131" s="2" customFormat="1" ht="16.8" customHeight="1">
      <c r="A131" s="40"/>
      <c r="B131" s="46"/>
      <c r="C131" s="322" t="s">
        <v>19</v>
      </c>
      <c r="D131" s="322" t="s">
        <v>248</v>
      </c>
      <c r="E131" s="19" t="s">
        <v>19</v>
      </c>
      <c r="F131" s="323">
        <v>7.2599999999999998</v>
      </c>
      <c r="G131" s="40"/>
      <c r="H131" s="46"/>
    </row>
    <row r="132" s="2" customFormat="1" ht="16.8" customHeight="1">
      <c r="A132" s="40"/>
      <c r="B132" s="46"/>
      <c r="C132" s="322" t="s">
        <v>176</v>
      </c>
      <c r="D132" s="322" t="s">
        <v>249</v>
      </c>
      <c r="E132" s="19" t="s">
        <v>19</v>
      </c>
      <c r="F132" s="323">
        <v>7.2599999999999998</v>
      </c>
      <c r="G132" s="40"/>
      <c r="H132" s="46"/>
    </row>
    <row r="133" s="2" customFormat="1" ht="16.8" customHeight="1">
      <c r="A133" s="40"/>
      <c r="B133" s="46"/>
      <c r="C133" s="324" t="s">
        <v>9864</v>
      </c>
      <c r="D133" s="40"/>
      <c r="E133" s="40"/>
      <c r="F133" s="40"/>
      <c r="G133" s="40"/>
      <c r="H133" s="46"/>
    </row>
    <row r="134" s="2" customFormat="1">
      <c r="A134" s="40"/>
      <c r="B134" s="46"/>
      <c r="C134" s="322" t="s">
        <v>238</v>
      </c>
      <c r="D134" s="322" t="s">
        <v>9882</v>
      </c>
      <c r="E134" s="19" t="s">
        <v>240</v>
      </c>
      <c r="F134" s="323">
        <v>7.2599999999999998</v>
      </c>
      <c r="G134" s="40"/>
      <c r="H134" s="46"/>
    </row>
    <row r="135" s="2" customFormat="1">
      <c r="A135" s="40"/>
      <c r="B135" s="46"/>
      <c r="C135" s="322" t="s">
        <v>251</v>
      </c>
      <c r="D135" s="322" t="s">
        <v>9883</v>
      </c>
      <c r="E135" s="19" t="s">
        <v>240</v>
      </c>
      <c r="F135" s="323">
        <v>7.2599999999999998</v>
      </c>
      <c r="G135" s="40"/>
      <c r="H135" s="46"/>
    </row>
    <row r="136" s="2" customFormat="1">
      <c r="A136" s="40"/>
      <c r="B136" s="46"/>
      <c r="C136" s="322" t="s">
        <v>353</v>
      </c>
      <c r="D136" s="322" t="s">
        <v>9884</v>
      </c>
      <c r="E136" s="19" t="s">
        <v>240</v>
      </c>
      <c r="F136" s="323">
        <v>373.30700000000002</v>
      </c>
      <c r="G136" s="40"/>
      <c r="H136" s="46"/>
    </row>
    <row r="137" s="2" customFormat="1" ht="16.8" customHeight="1">
      <c r="A137" s="40"/>
      <c r="B137" s="46"/>
      <c r="C137" s="318" t="s">
        <v>179</v>
      </c>
      <c r="D137" s="319" t="s">
        <v>19</v>
      </c>
      <c r="E137" s="320" t="s">
        <v>19</v>
      </c>
      <c r="F137" s="321">
        <v>366.04700000000003</v>
      </c>
      <c r="G137" s="40"/>
      <c r="H137" s="46"/>
    </row>
    <row r="138" s="2" customFormat="1" ht="16.8" customHeight="1">
      <c r="A138" s="40"/>
      <c r="B138" s="46"/>
      <c r="C138" s="322" t="s">
        <v>19</v>
      </c>
      <c r="D138" s="322" t="s">
        <v>265</v>
      </c>
      <c r="E138" s="19" t="s">
        <v>19</v>
      </c>
      <c r="F138" s="323">
        <v>0</v>
      </c>
      <c r="G138" s="40"/>
      <c r="H138" s="46"/>
    </row>
    <row r="139" s="2" customFormat="1" ht="16.8" customHeight="1">
      <c r="A139" s="40"/>
      <c r="B139" s="46"/>
      <c r="C139" s="322" t="s">
        <v>19</v>
      </c>
      <c r="D139" s="322" t="s">
        <v>266</v>
      </c>
      <c r="E139" s="19" t="s">
        <v>19</v>
      </c>
      <c r="F139" s="323">
        <v>95.569000000000003</v>
      </c>
      <c r="G139" s="40"/>
      <c r="H139" s="46"/>
    </row>
    <row r="140" s="2" customFormat="1" ht="16.8" customHeight="1">
      <c r="A140" s="40"/>
      <c r="B140" s="46"/>
      <c r="C140" s="322" t="s">
        <v>19</v>
      </c>
      <c r="D140" s="322" t="s">
        <v>267</v>
      </c>
      <c r="E140" s="19" t="s">
        <v>19</v>
      </c>
      <c r="F140" s="323">
        <v>88.433000000000007</v>
      </c>
      <c r="G140" s="40"/>
      <c r="H140" s="46"/>
    </row>
    <row r="141" s="2" customFormat="1" ht="16.8" customHeight="1">
      <c r="A141" s="40"/>
      <c r="B141" s="46"/>
      <c r="C141" s="322" t="s">
        <v>19</v>
      </c>
      <c r="D141" s="322" t="s">
        <v>268</v>
      </c>
      <c r="E141" s="19" t="s">
        <v>19</v>
      </c>
      <c r="F141" s="323">
        <v>10.361000000000001</v>
      </c>
      <c r="G141" s="40"/>
      <c r="H141" s="46"/>
    </row>
    <row r="142" s="2" customFormat="1" ht="16.8" customHeight="1">
      <c r="A142" s="40"/>
      <c r="B142" s="46"/>
      <c r="C142" s="322" t="s">
        <v>19</v>
      </c>
      <c r="D142" s="322" t="s">
        <v>269</v>
      </c>
      <c r="E142" s="19" t="s">
        <v>19</v>
      </c>
      <c r="F142" s="323">
        <v>9.2100000000000009</v>
      </c>
      <c r="G142" s="40"/>
      <c r="H142" s="46"/>
    </row>
    <row r="143" s="2" customFormat="1" ht="16.8" customHeight="1">
      <c r="A143" s="40"/>
      <c r="B143" s="46"/>
      <c r="C143" s="322" t="s">
        <v>19</v>
      </c>
      <c r="D143" s="322" t="s">
        <v>270</v>
      </c>
      <c r="E143" s="19" t="s">
        <v>19</v>
      </c>
      <c r="F143" s="323">
        <v>0</v>
      </c>
      <c r="G143" s="40"/>
      <c r="H143" s="46"/>
    </row>
    <row r="144" s="2" customFormat="1" ht="16.8" customHeight="1">
      <c r="A144" s="40"/>
      <c r="B144" s="46"/>
      <c r="C144" s="322" t="s">
        <v>19</v>
      </c>
      <c r="D144" s="322" t="s">
        <v>271</v>
      </c>
      <c r="E144" s="19" t="s">
        <v>19</v>
      </c>
      <c r="F144" s="323">
        <v>0</v>
      </c>
      <c r="G144" s="40"/>
      <c r="H144" s="46"/>
    </row>
    <row r="145" s="2" customFormat="1" ht="16.8" customHeight="1">
      <c r="A145" s="40"/>
      <c r="B145" s="46"/>
      <c r="C145" s="322" t="s">
        <v>19</v>
      </c>
      <c r="D145" s="322" t="s">
        <v>272</v>
      </c>
      <c r="E145" s="19" t="s">
        <v>19</v>
      </c>
      <c r="F145" s="323">
        <v>6.25</v>
      </c>
      <c r="G145" s="40"/>
      <c r="H145" s="46"/>
    </row>
    <row r="146" s="2" customFormat="1" ht="16.8" customHeight="1">
      <c r="A146" s="40"/>
      <c r="B146" s="46"/>
      <c r="C146" s="322" t="s">
        <v>19</v>
      </c>
      <c r="D146" s="322" t="s">
        <v>273</v>
      </c>
      <c r="E146" s="19" t="s">
        <v>19</v>
      </c>
      <c r="F146" s="323">
        <v>0</v>
      </c>
      <c r="G146" s="40"/>
      <c r="H146" s="46"/>
    </row>
    <row r="147" s="2" customFormat="1" ht="16.8" customHeight="1">
      <c r="A147" s="40"/>
      <c r="B147" s="46"/>
      <c r="C147" s="322" t="s">
        <v>19</v>
      </c>
      <c r="D147" s="322" t="s">
        <v>274</v>
      </c>
      <c r="E147" s="19" t="s">
        <v>19</v>
      </c>
      <c r="F147" s="323">
        <v>2.2679999999999998</v>
      </c>
      <c r="G147" s="40"/>
      <c r="H147" s="46"/>
    </row>
    <row r="148" s="2" customFormat="1" ht="16.8" customHeight="1">
      <c r="A148" s="40"/>
      <c r="B148" s="46"/>
      <c r="C148" s="322" t="s">
        <v>19</v>
      </c>
      <c r="D148" s="322" t="s">
        <v>275</v>
      </c>
      <c r="E148" s="19" t="s">
        <v>19</v>
      </c>
      <c r="F148" s="323">
        <v>0</v>
      </c>
      <c r="G148" s="40"/>
      <c r="H148" s="46"/>
    </row>
    <row r="149" s="2" customFormat="1" ht="16.8" customHeight="1">
      <c r="A149" s="40"/>
      <c r="B149" s="46"/>
      <c r="C149" s="322" t="s">
        <v>19</v>
      </c>
      <c r="D149" s="322" t="s">
        <v>276</v>
      </c>
      <c r="E149" s="19" t="s">
        <v>19</v>
      </c>
      <c r="F149" s="323">
        <v>1.149</v>
      </c>
      <c r="G149" s="40"/>
      <c r="H149" s="46"/>
    </row>
    <row r="150" s="2" customFormat="1" ht="16.8" customHeight="1">
      <c r="A150" s="40"/>
      <c r="B150" s="46"/>
      <c r="C150" s="322" t="s">
        <v>19</v>
      </c>
      <c r="D150" s="322" t="s">
        <v>275</v>
      </c>
      <c r="E150" s="19" t="s">
        <v>19</v>
      </c>
      <c r="F150" s="323">
        <v>0</v>
      </c>
      <c r="G150" s="40"/>
      <c r="H150" s="46"/>
    </row>
    <row r="151" s="2" customFormat="1" ht="16.8" customHeight="1">
      <c r="A151" s="40"/>
      <c r="B151" s="46"/>
      <c r="C151" s="322" t="s">
        <v>19</v>
      </c>
      <c r="D151" s="322" t="s">
        <v>277</v>
      </c>
      <c r="E151" s="19" t="s">
        <v>19</v>
      </c>
      <c r="F151" s="323">
        <v>5.0919999999999996</v>
      </c>
      <c r="G151" s="40"/>
      <c r="H151" s="46"/>
    </row>
    <row r="152" s="2" customFormat="1" ht="16.8" customHeight="1">
      <c r="A152" s="40"/>
      <c r="B152" s="46"/>
      <c r="C152" s="322" t="s">
        <v>19</v>
      </c>
      <c r="D152" s="322" t="s">
        <v>278</v>
      </c>
      <c r="E152" s="19" t="s">
        <v>19</v>
      </c>
      <c r="F152" s="323">
        <v>0</v>
      </c>
      <c r="G152" s="40"/>
      <c r="H152" s="46"/>
    </row>
    <row r="153" s="2" customFormat="1" ht="16.8" customHeight="1">
      <c r="A153" s="40"/>
      <c r="B153" s="46"/>
      <c r="C153" s="322" t="s">
        <v>19</v>
      </c>
      <c r="D153" s="322" t="s">
        <v>279</v>
      </c>
      <c r="E153" s="19" t="s">
        <v>19</v>
      </c>
      <c r="F153" s="323">
        <v>9.9890000000000008</v>
      </c>
      <c r="G153" s="40"/>
      <c r="H153" s="46"/>
    </row>
    <row r="154" s="2" customFormat="1" ht="16.8" customHeight="1">
      <c r="A154" s="40"/>
      <c r="B154" s="46"/>
      <c r="C154" s="322" t="s">
        <v>19</v>
      </c>
      <c r="D154" s="322" t="s">
        <v>280</v>
      </c>
      <c r="E154" s="19" t="s">
        <v>19</v>
      </c>
      <c r="F154" s="323">
        <v>0</v>
      </c>
      <c r="G154" s="40"/>
      <c r="H154" s="46"/>
    </row>
    <row r="155" s="2" customFormat="1" ht="16.8" customHeight="1">
      <c r="A155" s="40"/>
      <c r="B155" s="46"/>
      <c r="C155" s="322" t="s">
        <v>19</v>
      </c>
      <c r="D155" s="322" t="s">
        <v>281</v>
      </c>
      <c r="E155" s="19" t="s">
        <v>19</v>
      </c>
      <c r="F155" s="323">
        <v>1.3009999999999999</v>
      </c>
      <c r="G155" s="40"/>
      <c r="H155" s="46"/>
    </row>
    <row r="156" s="2" customFormat="1" ht="16.8" customHeight="1">
      <c r="A156" s="40"/>
      <c r="B156" s="46"/>
      <c r="C156" s="322" t="s">
        <v>19</v>
      </c>
      <c r="D156" s="322" t="s">
        <v>282</v>
      </c>
      <c r="E156" s="19" t="s">
        <v>19</v>
      </c>
      <c r="F156" s="323">
        <v>0</v>
      </c>
      <c r="G156" s="40"/>
      <c r="H156" s="46"/>
    </row>
    <row r="157" s="2" customFormat="1" ht="16.8" customHeight="1">
      <c r="A157" s="40"/>
      <c r="B157" s="46"/>
      <c r="C157" s="322" t="s">
        <v>19</v>
      </c>
      <c r="D157" s="322" t="s">
        <v>283</v>
      </c>
      <c r="E157" s="19" t="s">
        <v>19</v>
      </c>
      <c r="F157" s="323">
        <v>1.7909999999999999</v>
      </c>
      <c r="G157" s="40"/>
      <c r="H157" s="46"/>
    </row>
    <row r="158" s="2" customFormat="1" ht="16.8" customHeight="1">
      <c r="A158" s="40"/>
      <c r="B158" s="46"/>
      <c r="C158" s="322" t="s">
        <v>19</v>
      </c>
      <c r="D158" s="322" t="s">
        <v>284</v>
      </c>
      <c r="E158" s="19" t="s">
        <v>19</v>
      </c>
      <c r="F158" s="323">
        <v>0</v>
      </c>
      <c r="G158" s="40"/>
      <c r="H158" s="46"/>
    </row>
    <row r="159" s="2" customFormat="1" ht="16.8" customHeight="1">
      <c r="A159" s="40"/>
      <c r="B159" s="46"/>
      <c r="C159" s="322" t="s">
        <v>19</v>
      </c>
      <c r="D159" s="322" t="s">
        <v>285</v>
      </c>
      <c r="E159" s="19" t="s">
        <v>19</v>
      </c>
      <c r="F159" s="323">
        <v>0.48299999999999998</v>
      </c>
      <c r="G159" s="40"/>
      <c r="H159" s="46"/>
    </row>
    <row r="160" s="2" customFormat="1" ht="16.8" customHeight="1">
      <c r="A160" s="40"/>
      <c r="B160" s="46"/>
      <c r="C160" s="322" t="s">
        <v>19</v>
      </c>
      <c r="D160" s="322" t="s">
        <v>286</v>
      </c>
      <c r="E160" s="19" t="s">
        <v>19</v>
      </c>
      <c r="F160" s="323">
        <v>0</v>
      </c>
      <c r="G160" s="40"/>
      <c r="H160" s="46"/>
    </row>
    <row r="161" s="2" customFormat="1" ht="16.8" customHeight="1">
      <c r="A161" s="40"/>
      <c r="B161" s="46"/>
      <c r="C161" s="322" t="s">
        <v>19</v>
      </c>
      <c r="D161" s="322" t="s">
        <v>287</v>
      </c>
      <c r="E161" s="19" t="s">
        <v>19</v>
      </c>
      <c r="F161" s="323">
        <v>3.742</v>
      </c>
      <c r="G161" s="40"/>
      <c r="H161" s="46"/>
    </row>
    <row r="162" s="2" customFormat="1" ht="16.8" customHeight="1">
      <c r="A162" s="40"/>
      <c r="B162" s="46"/>
      <c r="C162" s="322" t="s">
        <v>19</v>
      </c>
      <c r="D162" s="322" t="s">
        <v>288</v>
      </c>
      <c r="E162" s="19" t="s">
        <v>19</v>
      </c>
      <c r="F162" s="323">
        <v>0</v>
      </c>
      <c r="G162" s="40"/>
      <c r="H162" s="46"/>
    </row>
    <row r="163" s="2" customFormat="1" ht="16.8" customHeight="1">
      <c r="A163" s="40"/>
      <c r="B163" s="46"/>
      <c r="C163" s="322" t="s">
        <v>19</v>
      </c>
      <c r="D163" s="322" t="s">
        <v>289</v>
      </c>
      <c r="E163" s="19" t="s">
        <v>19</v>
      </c>
      <c r="F163" s="323">
        <v>1.873</v>
      </c>
      <c r="G163" s="40"/>
      <c r="H163" s="46"/>
    </row>
    <row r="164" s="2" customFormat="1" ht="16.8" customHeight="1">
      <c r="A164" s="40"/>
      <c r="B164" s="46"/>
      <c r="C164" s="322" t="s">
        <v>19</v>
      </c>
      <c r="D164" s="322" t="s">
        <v>290</v>
      </c>
      <c r="E164" s="19" t="s">
        <v>19</v>
      </c>
      <c r="F164" s="323">
        <v>0</v>
      </c>
      <c r="G164" s="40"/>
      <c r="H164" s="46"/>
    </row>
    <row r="165" s="2" customFormat="1" ht="16.8" customHeight="1">
      <c r="A165" s="40"/>
      <c r="B165" s="46"/>
      <c r="C165" s="322" t="s">
        <v>19</v>
      </c>
      <c r="D165" s="322" t="s">
        <v>291</v>
      </c>
      <c r="E165" s="19" t="s">
        <v>19</v>
      </c>
      <c r="F165" s="323">
        <v>4.6120000000000001</v>
      </c>
      <c r="G165" s="40"/>
      <c r="H165" s="46"/>
    </row>
    <row r="166" s="2" customFormat="1" ht="16.8" customHeight="1">
      <c r="A166" s="40"/>
      <c r="B166" s="46"/>
      <c r="C166" s="322" t="s">
        <v>19</v>
      </c>
      <c r="D166" s="322" t="s">
        <v>292</v>
      </c>
      <c r="E166" s="19" t="s">
        <v>19</v>
      </c>
      <c r="F166" s="323">
        <v>0</v>
      </c>
      <c r="G166" s="40"/>
      <c r="H166" s="46"/>
    </row>
    <row r="167" s="2" customFormat="1" ht="16.8" customHeight="1">
      <c r="A167" s="40"/>
      <c r="B167" s="46"/>
      <c r="C167" s="322" t="s">
        <v>19</v>
      </c>
      <c r="D167" s="322" t="s">
        <v>293</v>
      </c>
      <c r="E167" s="19" t="s">
        <v>19</v>
      </c>
      <c r="F167" s="323">
        <v>3.7519999999999998</v>
      </c>
      <c r="G167" s="40"/>
      <c r="H167" s="46"/>
    </row>
    <row r="168" s="2" customFormat="1" ht="16.8" customHeight="1">
      <c r="A168" s="40"/>
      <c r="B168" s="46"/>
      <c r="C168" s="322" t="s">
        <v>19</v>
      </c>
      <c r="D168" s="322" t="s">
        <v>294</v>
      </c>
      <c r="E168" s="19" t="s">
        <v>19</v>
      </c>
      <c r="F168" s="323">
        <v>0</v>
      </c>
      <c r="G168" s="40"/>
      <c r="H168" s="46"/>
    </row>
    <row r="169" s="2" customFormat="1" ht="16.8" customHeight="1">
      <c r="A169" s="40"/>
      <c r="B169" s="46"/>
      <c r="C169" s="322" t="s">
        <v>19</v>
      </c>
      <c r="D169" s="322" t="s">
        <v>295</v>
      </c>
      <c r="E169" s="19" t="s">
        <v>19</v>
      </c>
      <c r="F169" s="323">
        <v>9.3290000000000006</v>
      </c>
      <c r="G169" s="40"/>
      <c r="H169" s="46"/>
    </row>
    <row r="170" s="2" customFormat="1" ht="16.8" customHeight="1">
      <c r="A170" s="40"/>
      <c r="B170" s="46"/>
      <c r="C170" s="322" t="s">
        <v>19</v>
      </c>
      <c r="D170" s="322" t="s">
        <v>296</v>
      </c>
      <c r="E170" s="19" t="s">
        <v>19</v>
      </c>
      <c r="F170" s="323">
        <v>0</v>
      </c>
      <c r="G170" s="40"/>
      <c r="H170" s="46"/>
    </row>
    <row r="171" s="2" customFormat="1" ht="16.8" customHeight="1">
      <c r="A171" s="40"/>
      <c r="B171" s="46"/>
      <c r="C171" s="322" t="s">
        <v>19</v>
      </c>
      <c r="D171" s="322" t="s">
        <v>297</v>
      </c>
      <c r="E171" s="19" t="s">
        <v>19</v>
      </c>
      <c r="F171" s="323">
        <v>17.372</v>
      </c>
      <c r="G171" s="40"/>
      <c r="H171" s="46"/>
    </row>
    <row r="172" s="2" customFormat="1" ht="16.8" customHeight="1">
      <c r="A172" s="40"/>
      <c r="B172" s="46"/>
      <c r="C172" s="322" t="s">
        <v>19</v>
      </c>
      <c r="D172" s="322" t="s">
        <v>298</v>
      </c>
      <c r="E172" s="19" t="s">
        <v>19</v>
      </c>
      <c r="F172" s="323">
        <v>0</v>
      </c>
      <c r="G172" s="40"/>
      <c r="H172" s="46"/>
    </row>
    <row r="173" s="2" customFormat="1" ht="16.8" customHeight="1">
      <c r="A173" s="40"/>
      <c r="B173" s="46"/>
      <c r="C173" s="322" t="s">
        <v>19</v>
      </c>
      <c r="D173" s="322" t="s">
        <v>299</v>
      </c>
      <c r="E173" s="19" t="s">
        <v>19</v>
      </c>
      <c r="F173" s="323">
        <v>6.3399999999999999</v>
      </c>
      <c r="G173" s="40"/>
      <c r="H173" s="46"/>
    </row>
    <row r="174" s="2" customFormat="1" ht="16.8" customHeight="1">
      <c r="A174" s="40"/>
      <c r="B174" s="46"/>
      <c r="C174" s="322" t="s">
        <v>19</v>
      </c>
      <c r="D174" s="322" t="s">
        <v>300</v>
      </c>
      <c r="E174" s="19" t="s">
        <v>19</v>
      </c>
      <c r="F174" s="323">
        <v>0</v>
      </c>
      <c r="G174" s="40"/>
      <c r="H174" s="46"/>
    </row>
    <row r="175" s="2" customFormat="1" ht="16.8" customHeight="1">
      <c r="A175" s="40"/>
      <c r="B175" s="46"/>
      <c r="C175" s="322" t="s">
        <v>19</v>
      </c>
      <c r="D175" s="322" t="s">
        <v>301</v>
      </c>
      <c r="E175" s="19" t="s">
        <v>19</v>
      </c>
      <c r="F175" s="323">
        <v>5.1020000000000003</v>
      </c>
      <c r="G175" s="40"/>
      <c r="H175" s="46"/>
    </row>
    <row r="176" s="2" customFormat="1" ht="16.8" customHeight="1">
      <c r="A176" s="40"/>
      <c r="B176" s="46"/>
      <c r="C176" s="322" t="s">
        <v>19</v>
      </c>
      <c r="D176" s="322" t="s">
        <v>302</v>
      </c>
      <c r="E176" s="19" t="s">
        <v>19</v>
      </c>
      <c r="F176" s="323">
        <v>0</v>
      </c>
      <c r="G176" s="40"/>
      <c r="H176" s="46"/>
    </row>
    <row r="177" s="2" customFormat="1" ht="16.8" customHeight="1">
      <c r="A177" s="40"/>
      <c r="B177" s="46"/>
      <c r="C177" s="322" t="s">
        <v>19</v>
      </c>
      <c r="D177" s="322" t="s">
        <v>303</v>
      </c>
      <c r="E177" s="19" t="s">
        <v>19</v>
      </c>
      <c r="F177" s="323">
        <v>5.1109999999999998</v>
      </c>
      <c r="G177" s="40"/>
      <c r="H177" s="46"/>
    </row>
    <row r="178" s="2" customFormat="1" ht="16.8" customHeight="1">
      <c r="A178" s="40"/>
      <c r="B178" s="46"/>
      <c r="C178" s="322" t="s">
        <v>19</v>
      </c>
      <c r="D178" s="322" t="s">
        <v>304</v>
      </c>
      <c r="E178" s="19" t="s">
        <v>19</v>
      </c>
      <c r="F178" s="323">
        <v>0</v>
      </c>
      <c r="G178" s="40"/>
      <c r="H178" s="46"/>
    </row>
    <row r="179" s="2" customFormat="1" ht="16.8" customHeight="1">
      <c r="A179" s="40"/>
      <c r="B179" s="46"/>
      <c r="C179" s="322" t="s">
        <v>19</v>
      </c>
      <c r="D179" s="322" t="s">
        <v>305</v>
      </c>
      <c r="E179" s="19" t="s">
        <v>19</v>
      </c>
      <c r="F179" s="323">
        <v>6.3209999999999997</v>
      </c>
      <c r="G179" s="40"/>
      <c r="H179" s="46"/>
    </row>
    <row r="180" s="2" customFormat="1" ht="16.8" customHeight="1">
      <c r="A180" s="40"/>
      <c r="B180" s="46"/>
      <c r="C180" s="322" t="s">
        <v>19</v>
      </c>
      <c r="D180" s="322" t="s">
        <v>306</v>
      </c>
      <c r="E180" s="19" t="s">
        <v>19</v>
      </c>
      <c r="F180" s="323">
        <v>0</v>
      </c>
      <c r="G180" s="40"/>
      <c r="H180" s="46"/>
    </row>
    <row r="181" s="2" customFormat="1" ht="16.8" customHeight="1">
      <c r="A181" s="40"/>
      <c r="B181" s="46"/>
      <c r="C181" s="322" t="s">
        <v>19</v>
      </c>
      <c r="D181" s="322" t="s">
        <v>307</v>
      </c>
      <c r="E181" s="19" t="s">
        <v>19</v>
      </c>
      <c r="F181" s="323">
        <v>3.8079999999999998</v>
      </c>
      <c r="G181" s="40"/>
      <c r="H181" s="46"/>
    </row>
    <row r="182" s="2" customFormat="1" ht="16.8" customHeight="1">
      <c r="A182" s="40"/>
      <c r="B182" s="46"/>
      <c r="C182" s="322" t="s">
        <v>19</v>
      </c>
      <c r="D182" s="322" t="s">
        <v>308</v>
      </c>
      <c r="E182" s="19" t="s">
        <v>19</v>
      </c>
      <c r="F182" s="323">
        <v>0</v>
      </c>
      <c r="G182" s="40"/>
      <c r="H182" s="46"/>
    </row>
    <row r="183" s="2" customFormat="1" ht="16.8" customHeight="1">
      <c r="A183" s="40"/>
      <c r="B183" s="46"/>
      <c r="C183" s="322" t="s">
        <v>19</v>
      </c>
      <c r="D183" s="322" t="s">
        <v>309</v>
      </c>
      <c r="E183" s="19" t="s">
        <v>19</v>
      </c>
      <c r="F183" s="323">
        <v>5.5860000000000003</v>
      </c>
      <c r="G183" s="40"/>
      <c r="H183" s="46"/>
    </row>
    <row r="184" s="2" customFormat="1" ht="16.8" customHeight="1">
      <c r="A184" s="40"/>
      <c r="B184" s="46"/>
      <c r="C184" s="322" t="s">
        <v>19</v>
      </c>
      <c r="D184" s="322" t="s">
        <v>310</v>
      </c>
      <c r="E184" s="19" t="s">
        <v>19</v>
      </c>
      <c r="F184" s="323">
        <v>0</v>
      </c>
      <c r="G184" s="40"/>
      <c r="H184" s="46"/>
    </row>
    <row r="185" s="2" customFormat="1" ht="16.8" customHeight="1">
      <c r="A185" s="40"/>
      <c r="B185" s="46"/>
      <c r="C185" s="322" t="s">
        <v>19</v>
      </c>
      <c r="D185" s="322" t="s">
        <v>311</v>
      </c>
      <c r="E185" s="19" t="s">
        <v>19</v>
      </c>
      <c r="F185" s="323">
        <v>16.385999999999999</v>
      </c>
      <c r="G185" s="40"/>
      <c r="H185" s="46"/>
    </row>
    <row r="186" s="2" customFormat="1" ht="16.8" customHeight="1">
      <c r="A186" s="40"/>
      <c r="B186" s="46"/>
      <c r="C186" s="322" t="s">
        <v>19</v>
      </c>
      <c r="D186" s="322" t="s">
        <v>312</v>
      </c>
      <c r="E186" s="19" t="s">
        <v>19</v>
      </c>
      <c r="F186" s="323">
        <v>0</v>
      </c>
      <c r="G186" s="40"/>
      <c r="H186" s="46"/>
    </row>
    <row r="187" s="2" customFormat="1" ht="16.8" customHeight="1">
      <c r="A187" s="40"/>
      <c r="B187" s="46"/>
      <c r="C187" s="322" t="s">
        <v>19</v>
      </c>
      <c r="D187" s="322" t="s">
        <v>313</v>
      </c>
      <c r="E187" s="19" t="s">
        <v>19</v>
      </c>
      <c r="F187" s="323">
        <v>2.222</v>
      </c>
      <c r="G187" s="40"/>
      <c r="H187" s="46"/>
    </row>
    <row r="188" s="2" customFormat="1" ht="16.8" customHeight="1">
      <c r="A188" s="40"/>
      <c r="B188" s="46"/>
      <c r="C188" s="322" t="s">
        <v>19</v>
      </c>
      <c r="D188" s="322" t="s">
        <v>314</v>
      </c>
      <c r="E188" s="19" t="s">
        <v>19</v>
      </c>
      <c r="F188" s="323">
        <v>0</v>
      </c>
      <c r="G188" s="40"/>
      <c r="H188" s="46"/>
    </row>
    <row r="189" s="2" customFormat="1" ht="16.8" customHeight="1">
      <c r="A189" s="40"/>
      <c r="B189" s="46"/>
      <c r="C189" s="322" t="s">
        <v>19</v>
      </c>
      <c r="D189" s="322" t="s">
        <v>315</v>
      </c>
      <c r="E189" s="19" t="s">
        <v>19</v>
      </c>
      <c r="F189" s="323">
        <v>2.7090000000000001</v>
      </c>
      <c r="G189" s="40"/>
      <c r="H189" s="46"/>
    </row>
    <row r="190" s="2" customFormat="1" ht="16.8" customHeight="1">
      <c r="A190" s="40"/>
      <c r="B190" s="46"/>
      <c r="C190" s="322" t="s">
        <v>19</v>
      </c>
      <c r="D190" s="322" t="s">
        <v>316</v>
      </c>
      <c r="E190" s="19" t="s">
        <v>19</v>
      </c>
      <c r="F190" s="323">
        <v>0</v>
      </c>
      <c r="G190" s="40"/>
      <c r="H190" s="46"/>
    </row>
    <row r="191" s="2" customFormat="1" ht="16.8" customHeight="1">
      <c r="A191" s="40"/>
      <c r="B191" s="46"/>
      <c r="C191" s="322" t="s">
        <v>19</v>
      </c>
      <c r="D191" s="322" t="s">
        <v>317</v>
      </c>
      <c r="E191" s="19" t="s">
        <v>19</v>
      </c>
      <c r="F191" s="323">
        <v>1.8700000000000001</v>
      </c>
      <c r="G191" s="40"/>
      <c r="H191" s="46"/>
    </row>
    <row r="192" s="2" customFormat="1" ht="16.8" customHeight="1">
      <c r="A192" s="40"/>
      <c r="B192" s="46"/>
      <c r="C192" s="322" t="s">
        <v>19</v>
      </c>
      <c r="D192" s="322" t="s">
        <v>318</v>
      </c>
      <c r="E192" s="19" t="s">
        <v>19</v>
      </c>
      <c r="F192" s="323">
        <v>0</v>
      </c>
      <c r="G192" s="40"/>
      <c r="H192" s="46"/>
    </row>
    <row r="193" s="2" customFormat="1" ht="16.8" customHeight="1">
      <c r="A193" s="40"/>
      <c r="B193" s="46"/>
      <c r="C193" s="322" t="s">
        <v>19</v>
      </c>
      <c r="D193" s="322" t="s">
        <v>319</v>
      </c>
      <c r="E193" s="19" t="s">
        <v>19</v>
      </c>
      <c r="F193" s="323">
        <v>5.5300000000000002</v>
      </c>
      <c r="G193" s="40"/>
      <c r="H193" s="46"/>
    </row>
    <row r="194" s="2" customFormat="1" ht="16.8" customHeight="1">
      <c r="A194" s="40"/>
      <c r="B194" s="46"/>
      <c r="C194" s="322" t="s">
        <v>19</v>
      </c>
      <c r="D194" s="322" t="s">
        <v>320</v>
      </c>
      <c r="E194" s="19" t="s">
        <v>19</v>
      </c>
      <c r="F194" s="323">
        <v>0</v>
      </c>
      <c r="G194" s="40"/>
      <c r="H194" s="46"/>
    </row>
    <row r="195" s="2" customFormat="1" ht="16.8" customHeight="1">
      <c r="A195" s="40"/>
      <c r="B195" s="46"/>
      <c r="C195" s="322" t="s">
        <v>19</v>
      </c>
      <c r="D195" s="322" t="s">
        <v>321</v>
      </c>
      <c r="E195" s="19" t="s">
        <v>19</v>
      </c>
      <c r="F195" s="323">
        <v>5.4690000000000003</v>
      </c>
      <c r="G195" s="40"/>
      <c r="H195" s="46"/>
    </row>
    <row r="196" s="2" customFormat="1" ht="16.8" customHeight="1">
      <c r="A196" s="40"/>
      <c r="B196" s="46"/>
      <c r="C196" s="322" t="s">
        <v>19</v>
      </c>
      <c r="D196" s="322" t="s">
        <v>322</v>
      </c>
      <c r="E196" s="19" t="s">
        <v>19</v>
      </c>
      <c r="F196" s="323">
        <v>0</v>
      </c>
      <c r="G196" s="40"/>
      <c r="H196" s="46"/>
    </row>
    <row r="197" s="2" customFormat="1" ht="16.8" customHeight="1">
      <c r="A197" s="40"/>
      <c r="B197" s="46"/>
      <c r="C197" s="322" t="s">
        <v>19</v>
      </c>
      <c r="D197" s="322" t="s">
        <v>323</v>
      </c>
      <c r="E197" s="19" t="s">
        <v>19</v>
      </c>
      <c r="F197" s="323">
        <v>1.113</v>
      </c>
      <c r="G197" s="40"/>
      <c r="H197" s="46"/>
    </row>
    <row r="198" s="2" customFormat="1" ht="16.8" customHeight="1">
      <c r="A198" s="40"/>
      <c r="B198" s="46"/>
      <c r="C198" s="322" t="s">
        <v>19</v>
      </c>
      <c r="D198" s="322" t="s">
        <v>322</v>
      </c>
      <c r="E198" s="19" t="s">
        <v>19</v>
      </c>
      <c r="F198" s="323">
        <v>0</v>
      </c>
      <c r="G198" s="40"/>
      <c r="H198" s="46"/>
    </row>
    <row r="199" s="2" customFormat="1" ht="16.8" customHeight="1">
      <c r="A199" s="40"/>
      <c r="B199" s="46"/>
      <c r="C199" s="322" t="s">
        <v>19</v>
      </c>
      <c r="D199" s="322" t="s">
        <v>324</v>
      </c>
      <c r="E199" s="19" t="s">
        <v>19</v>
      </c>
      <c r="F199" s="323">
        <v>1.867</v>
      </c>
      <c r="G199" s="40"/>
      <c r="H199" s="46"/>
    </row>
    <row r="200" s="2" customFormat="1" ht="16.8" customHeight="1">
      <c r="A200" s="40"/>
      <c r="B200" s="46"/>
      <c r="C200" s="322" t="s">
        <v>19</v>
      </c>
      <c r="D200" s="322" t="s">
        <v>325</v>
      </c>
      <c r="E200" s="19" t="s">
        <v>19</v>
      </c>
      <c r="F200" s="323">
        <v>0</v>
      </c>
      <c r="G200" s="40"/>
      <c r="H200" s="46"/>
    </row>
    <row r="201" s="2" customFormat="1" ht="16.8" customHeight="1">
      <c r="A201" s="40"/>
      <c r="B201" s="46"/>
      <c r="C201" s="322" t="s">
        <v>19</v>
      </c>
      <c r="D201" s="322" t="s">
        <v>326</v>
      </c>
      <c r="E201" s="19" t="s">
        <v>19</v>
      </c>
      <c r="F201" s="323">
        <v>5.3049999999999997</v>
      </c>
      <c r="G201" s="40"/>
      <c r="H201" s="46"/>
    </row>
    <row r="202" s="2" customFormat="1" ht="16.8" customHeight="1">
      <c r="A202" s="40"/>
      <c r="B202" s="46"/>
      <c r="C202" s="322" t="s">
        <v>19</v>
      </c>
      <c r="D202" s="322" t="s">
        <v>327</v>
      </c>
      <c r="E202" s="19" t="s">
        <v>19</v>
      </c>
      <c r="F202" s="323">
        <v>0</v>
      </c>
      <c r="G202" s="40"/>
      <c r="H202" s="46"/>
    </row>
    <row r="203" s="2" customFormat="1" ht="16.8" customHeight="1">
      <c r="A203" s="40"/>
      <c r="B203" s="46"/>
      <c r="C203" s="322" t="s">
        <v>19</v>
      </c>
      <c r="D203" s="322" t="s">
        <v>328</v>
      </c>
      <c r="E203" s="19" t="s">
        <v>19</v>
      </c>
      <c r="F203" s="323">
        <v>1.8600000000000001</v>
      </c>
      <c r="G203" s="40"/>
      <c r="H203" s="46"/>
    </row>
    <row r="204" s="2" customFormat="1" ht="16.8" customHeight="1">
      <c r="A204" s="40"/>
      <c r="B204" s="46"/>
      <c r="C204" s="322" t="s">
        <v>19</v>
      </c>
      <c r="D204" s="322" t="s">
        <v>329</v>
      </c>
      <c r="E204" s="19" t="s">
        <v>19</v>
      </c>
      <c r="F204" s="323">
        <v>0</v>
      </c>
      <c r="G204" s="40"/>
      <c r="H204" s="46"/>
    </row>
    <row r="205" s="2" customFormat="1" ht="16.8" customHeight="1">
      <c r="A205" s="40"/>
      <c r="B205" s="46"/>
      <c r="C205" s="322" t="s">
        <v>19</v>
      </c>
      <c r="D205" s="322" t="s">
        <v>330</v>
      </c>
      <c r="E205" s="19" t="s">
        <v>19</v>
      </c>
      <c r="F205" s="323">
        <v>2.3860000000000001</v>
      </c>
      <c r="G205" s="40"/>
      <c r="H205" s="46"/>
    </row>
    <row r="206" s="2" customFormat="1" ht="16.8" customHeight="1">
      <c r="A206" s="40"/>
      <c r="B206" s="46"/>
      <c r="C206" s="322" t="s">
        <v>19</v>
      </c>
      <c r="D206" s="322" t="s">
        <v>331</v>
      </c>
      <c r="E206" s="19" t="s">
        <v>19</v>
      </c>
      <c r="F206" s="323">
        <v>0</v>
      </c>
      <c r="G206" s="40"/>
      <c r="H206" s="46"/>
    </row>
    <row r="207" s="2" customFormat="1" ht="16.8" customHeight="1">
      <c r="A207" s="40"/>
      <c r="B207" s="46"/>
      <c r="C207" s="322" t="s">
        <v>19</v>
      </c>
      <c r="D207" s="322" t="s">
        <v>332</v>
      </c>
      <c r="E207" s="19" t="s">
        <v>19</v>
      </c>
      <c r="F207" s="323">
        <v>5.4660000000000002</v>
      </c>
      <c r="G207" s="40"/>
      <c r="H207" s="46"/>
    </row>
    <row r="208" s="2" customFormat="1" ht="16.8" customHeight="1">
      <c r="A208" s="40"/>
      <c r="B208" s="46"/>
      <c r="C208" s="322" t="s">
        <v>19</v>
      </c>
      <c r="D208" s="322" t="s">
        <v>331</v>
      </c>
      <c r="E208" s="19" t="s">
        <v>19</v>
      </c>
      <c r="F208" s="323">
        <v>0</v>
      </c>
      <c r="G208" s="40"/>
      <c r="H208" s="46"/>
    </row>
    <row r="209" s="2" customFormat="1" ht="16.8" customHeight="1">
      <c r="A209" s="40"/>
      <c r="B209" s="46"/>
      <c r="C209" s="322" t="s">
        <v>19</v>
      </c>
      <c r="D209" s="322" t="s">
        <v>333</v>
      </c>
      <c r="E209" s="19" t="s">
        <v>19</v>
      </c>
      <c r="F209" s="323">
        <v>5.2839999999999998</v>
      </c>
      <c r="G209" s="40"/>
      <c r="H209" s="46"/>
    </row>
    <row r="210" s="2" customFormat="1" ht="16.8" customHeight="1">
      <c r="A210" s="40"/>
      <c r="B210" s="46"/>
      <c r="C210" s="322" t="s">
        <v>19</v>
      </c>
      <c r="D210" s="322" t="s">
        <v>334</v>
      </c>
      <c r="E210" s="19" t="s">
        <v>19</v>
      </c>
      <c r="F210" s="323">
        <v>0</v>
      </c>
      <c r="G210" s="40"/>
      <c r="H210" s="46"/>
    </row>
    <row r="211" s="2" customFormat="1" ht="16.8" customHeight="1">
      <c r="A211" s="40"/>
      <c r="B211" s="46"/>
      <c r="C211" s="322" t="s">
        <v>19</v>
      </c>
      <c r="D211" s="322" t="s">
        <v>335</v>
      </c>
      <c r="E211" s="19" t="s">
        <v>19</v>
      </c>
      <c r="F211" s="323">
        <v>3.7360000000000002</v>
      </c>
      <c r="G211" s="40"/>
      <c r="H211" s="46"/>
    </row>
    <row r="212" s="2" customFormat="1" ht="16.8" customHeight="1">
      <c r="A212" s="40"/>
      <c r="B212" s="46"/>
      <c r="C212" s="322" t="s">
        <v>179</v>
      </c>
      <c r="D212" s="322" t="s">
        <v>249</v>
      </c>
      <c r="E212" s="19" t="s">
        <v>19</v>
      </c>
      <c r="F212" s="323">
        <v>366.04700000000003</v>
      </c>
      <c r="G212" s="40"/>
      <c r="H212" s="46"/>
    </row>
    <row r="213" s="2" customFormat="1" ht="16.8" customHeight="1">
      <c r="A213" s="40"/>
      <c r="B213" s="46"/>
      <c r="C213" s="324" t="s">
        <v>9864</v>
      </c>
      <c r="D213" s="40"/>
      <c r="E213" s="40"/>
      <c r="F213" s="40"/>
      <c r="G213" s="40"/>
      <c r="H213" s="46"/>
    </row>
    <row r="214" s="2" customFormat="1" ht="16.8" customHeight="1">
      <c r="A214" s="40"/>
      <c r="B214" s="46"/>
      <c r="C214" s="322" t="s">
        <v>261</v>
      </c>
      <c r="D214" s="322" t="s">
        <v>9865</v>
      </c>
      <c r="E214" s="19" t="s">
        <v>240</v>
      </c>
      <c r="F214" s="323">
        <v>366.04700000000003</v>
      </c>
      <c r="G214" s="40"/>
      <c r="H214" s="46"/>
    </row>
    <row r="215" s="2" customFormat="1">
      <c r="A215" s="40"/>
      <c r="B215" s="46"/>
      <c r="C215" s="322" t="s">
        <v>337</v>
      </c>
      <c r="D215" s="322" t="s">
        <v>9885</v>
      </c>
      <c r="E215" s="19" t="s">
        <v>240</v>
      </c>
      <c r="F215" s="323">
        <v>366.04700000000003</v>
      </c>
      <c r="G215" s="40"/>
      <c r="H215" s="46"/>
    </row>
    <row r="216" s="2" customFormat="1" ht="16.8" customHeight="1">
      <c r="A216" s="40"/>
      <c r="B216" s="46"/>
      <c r="C216" s="322" t="s">
        <v>342</v>
      </c>
      <c r="D216" s="322" t="s">
        <v>9886</v>
      </c>
      <c r="E216" s="19" t="s">
        <v>240</v>
      </c>
      <c r="F216" s="323">
        <v>366.04700000000003</v>
      </c>
      <c r="G216" s="40"/>
      <c r="H216" s="46"/>
    </row>
    <row r="217" s="2" customFormat="1">
      <c r="A217" s="40"/>
      <c r="B217" s="46"/>
      <c r="C217" s="322" t="s">
        <v>353</v>
      </c>
      <c r="D217" s="322" t="s">
        <v>9884</v>
      </c>
      <c r="E217" s="19" t="s">
        <v>240</v>
      </c>
      <c r="F217" s="323">
        <v>373.30700000000002</v>
      </c>
      <c r="G217" s="40"/>
      <c r="H217" s="46"/>
    </row>
    <row r="218" s="2" customFormat="1">
      <c r="A218" s="40"/>
      <c r="B218" s="46"/>
      <c r="C218" s="317" t="s">
        <v>9887</v>
      </c>
      <c r="D218" s="317" t="s">
        <v>99</v>
      </c>
      <c r="E218" s="40"/>
      <c r="F218" s="40"/>
      <c r="G218" s="40"/>
      <c r="H218" s="46"/>
    </row>
    <row r="219" s="2" customFormat="1" ht="16.8" customHeight="1">
      <c r="A219" s="40"/>
      <c r="B219" s="46"/>
      <c r="C219" s="318" t="s">
        <v>1317</v>
      </c>
      <c r="D219" s="319" t="s">
        <v>19</v>
      </c>
      <c r="E219" s="320" t="s">
        <v>19</v>
      </c>
      <c r="F219" s="321">
        <v>391.68000000000001</v>
      </c>
      <c r="G219" s="40"/>
      <c r="H219" s="46"/>
    </row>
    <row r="220" s="2" customFormat="1" ht="16.8" customHeight="1">
      <c r="A220" s="40"/>
      <c r="B220" s="46"/>
      <c r="C220" s="322" t="s">
        <v>19</v>
      </c>
      <c r="D220" s="322" t="s">
        <v>1372</v>
      </c>
      <c r="E220" s="19" t="s">
        <v>19</v>
      </c>
      <c r="F220" s="323">
        <v>0</v>
      </c>
      <c r="G220" s="40"/>
      <c r="H220" s="46"/>
    </row>
    <row r="221" s="2" customFormat="1" ht="16.8" customHeight="1">
      <c r="A221" s="40"/>
      <c r="B221" s="46"/>
      <c r="C221" s="322" t="s">
        <v>19</v>
      </c>
      <c r="D221" s="322" t="s">
        <v>271</v>
      </c>
      <c r="E221" s="19" t="s">
        <v>19</v>
      </c>
      <c r="F221" s="323">
        <v>0</v>
      </c>
      <c r="G221" s="40"/>
      <c r="H221" s="46"/>
    </row>
    <row r="222" s="2" customFormat="1" ht="16.8" customHeight="1">
      <c r="A222" s="40"/>
      <c r="B222" s="46"/>
      <c r="C222" s="322" t="s">
        <v>19</v>
      </c>
      <c r="D222" s="322" t="s">
        <v>1373</v>
      </c>
      <c r="E222" s="19" t="s">
        <v>19</v>
      </c>
      <c r="F222" s="323">
        <v>31.18</v>
      </c>
      <c r="G222" s="40"/>
      <c r="H222" s="46"/>
    </row>
    <row r="223" s="2" customFormat="1" ht="16.8" customHeight="1">
      <c r="A223" s="40"/>
      <c r="B223" s="46"/>
      <c r="C223" s="322" t="s">
        <v>19</v>
      </c>
      <c r="D223" s="322" t="s">
        <v>273</v>
      </c>
      <c r="E223" s="19" t="s">
        <v>19</v>
      </c>
      <c r="F223" s="323">
        <v>0</v>
      </c>
      <c r="G223" s="40"/>
      <c r="H223" s="46"/>
    </row>
    <row r="224" s="2" customFormat="1" ht="16.8" customHeight="1">
      <c r="A224" s="40"/>
      <c r="B224" s="46"/>
      <c r="C224" s="322" t="s">
        <v>19</v>
      </c>
      <c r="D224" s="322" t="s">
        <v>532</v>
      </c>
      <c r="E224" s="19" t="s">
        <v>19</v>
      </c>
      <c r="F224" s="323">
        <v>9.6999999999999993</v>
      </c>
      <c r="G224" s="40"/>
      <c r="H224" s="46"/>
    </row>
    <row r="225" s="2" customFormat="1" ht="16.8" customHeight="1">
      <c r="A225" s="40"/>
      <c r="B225" s="46"/>
      <c r="C225" s="322" t="s">
        <v>19</v>
      </c>
      <c r="D225" s="322" t="s">
        <v>275</v>
      </c>
      <c r="E225" s="19" t="s">
        <v>19</v>
      </c>
      <c r="F225" s="323">
        <v>0</v>
      </c>
      <c r="G225" s="40"/>
      <c r="H225" s="46"/>
    </row>
    <row r="226" s="2" customFormat="1" ht="16.8" customHeight="1">
      <c r="A226" s="40"/>
      <c r="B226" s="46"/>
      <c r="C226" s="322" t="s">
        <v>19</v>
      </c>
      <c r="D226" s="322" t="s">
        <v>1374</v>
      </c>
      <c r="E226" s="19" t="s">
        <v>19</v>
      </c>
      <c r="F226" s="323">
        <v>4.8499999999999996</v>
      </c>
      <c r="G226" s="40"/>
      <c r="H226" s="46"/>
    </row>
    <row r="227" s="2" customFormat="1" ht="16.8" customHeight="1">
      <c r="A227" s="40"/>
      <c r="B227" s="46"/>
      <c r="C227" s="322" t="s">
        <v>19</v>
      </c>
      <c r="D227" s="322" t="s">
        <v>275</v>
      </c>
      <c r="E227" s="19" t="s">
        <v>19</v>
      </c>
      <c r="F227" s="323">
        <v>0</v>
      </c>
      <c r="G227" s="40"/>
      <c r="H227" s="46"/>
    </row>
    <row r="228" s="2" customFormat="1" ht="16.8" customHeight="1">
      <c r="A228" s="40"/>
      <c r="B228" s="46"/>
      <c r="C228" s="322" t="s">
        <v>19</v>
      </c>
      <c r="D228" s="322" t="s">
        <v>1375</v>
      </c>
      <c r="E228" s="19" t="s">
        <v>19</v>
      </c>
      <c r="F228" s="323">
        <v>22.920000000000002</v>
      </c>
      <c r="G228" s="40"/>
      <c r="H228" s="46"/>
    </row>
    <row r="229" s="2" customFormat="1" ht="16.8" customHeight="1">
      <c r="A229" s="40"/>
      <c r="B229" s="46"/>
      <c r="C229" s="322" t="s">
        <v>19</v>
      </c>
      <c r="D229" s="322" t="s">
        <v>278</v>
      </c>
      <c r="E229" s="19" t="s">
        <v>19</v>
      </c>
      <c r="F229" s="323">
        <v>0</v>
      </c>
      <c r="G229" s="40"/>
      <c r="H229" s="46"/>
    </row>
    <row r="230" s="2" customFormat="1" ht="16.8" customHeight="1">
      <c r="A230" s="40"/>
      <c r="B230" s="46"/>
      <c r="C230" s="322" t="s">
        <v>19</v>
      </c>
      <c r="D230" s="322" t="s">
        <v>1376</v>
      </c>
      <c r="E230" s="19" t="s">
        <v>19</v>
      </c>
      <c r="F230" s="323">
        <v>32.979999999999997</v>
      </c>
      <c r="G230" s="40"/>
      <c r="H230" s="46"/>
    </row>
    <row r="231" s="2" customFormat="1" ht="16.8" customHeight="1">
      <c r="A231" s="40"/>
      <c r="B231" s="46"/>
      <c r="C231" s="322" t="s">
        <v>19</v>
      </c>
      <c r="D231" s="322" t="s">
        <v>280</v>
      </c>
      <c r="E231" s="19" t="s">
        <v>19</v>
      </c>
      <c r="F231" s="323">
        <v>0</v>
      </c>
      <c r="G231" s="40"/>
      <c r="H231" s="46"/>
    </row>
    <row r="232" s="2" customFormat="1" ht="16.8" customHeight="1">
      <c r="A232" s="40"/>
      <c r="B232" s="46"/>
      <c r="C232" s="322" t="s">
        <v>19</v>
      </c>
      <c r="D232" s="322" t="s">
        <v>1377</v>
      </c>
      <c r="E232" s="19" t="s">
        <v>19</v>
      </c>
      <c r="F232" s="323">
        <v>5.6600000000000001</v>
      </c>
      <c r="G232" s="40"/>
      <c r="H232" s="46"/>
    </row>
    <row r="233" s="2" customFormat="1" ht="16.8" customHeight="1">
      <c r="A233" s="40"/>
      <c r="B233" s="46"/>
      <c r="C233" s="322" t="s">
        <v>19</v>
      </c>
      <c r="D233" s="322" t="s">
        <v>282</v>
      </c>
      <c r="E233" s="19" t="s">
        <v>19</v>
      </c>
      <c r="F233" s="323">
        <v>0</v>
      </c>
      <c r="G233" s="40"/>
      <c r="H233" s="46"/>
    </row>
    <row r="234" s="2" customFormat="1" ht="16.8" customHeight="1">
      <c r="A234" s="40"/>
      <c r="B234" s="46"/>
      <c r="C234" s="322" t="s">
        <v>19</v>
      </c>
      <c r="D234" s="322" t="s">
        <v>1378</v>
      </c>
      <c r="E234" s="19" t="s">
        <v>19</v>
      </c>
      <c r="F234" s="323">
        <v>7.46</v>
      </c>
      <c r="G234" s="40"/>
      <c r="H234" s="46"/>
    </row>
    <row r="235" s="2" customFormat="1" ht="16.8" customHeight="1">
      <c r="A235" s="40"/>
      <c r="B235" s="46"/>
      <c r="C235" s="322" t="s">
        <v>19</v>
      </c>
      <c r="D235" s="322" t="s">
        <v>284</v>
      </c>
      <c r="E235" s="19" t="s">
        <v>19</v>
      </c>
      <c r="F235" s="323">
        <v>0</v>
      </c>
      <c r="G235" s="40"/>
      <c r="H235" s="46"/>
    </row>
    <row r="236" s="2" customFormat="1" ht="16.8" customHeight="1">
      <c r="A236" s="40"/>
      <c r="B236" s="46"/>
      <c r="C236" s="322" t="s">
        <v>19</v>
      </c>
      <c r="D236" s="322" t="s">
        <v>1379</v>
      </c>
      <c r="E236" s="19" t="s">
        <v>19</v>
      </c>
      <c r="F236" s="323">
        <v>1.25</v>
      </c>
      <c r="G236" s="40"/>
      <c r="H236" s="46"/>
    </row>
    <row r="237" s="2" customFormat="1" ht="16.8" customHeight="1">
      <c r="A237" s="40"/>
      <c r="B237" s="46"/>
      <c r="C237" s="322" t="s">
        <v>19</v>
      </c>
      <c r="D237" s="322" t="s">
        <v>286</v>
      </c>
      <c r="E237" s="19" t="s">
        <v>19</v>
      </c>
      <c r="F237" s="323">
        <v>0</v>
      </c>
      <c r="G237" s="40"/>
      <c r="H237" s="46"/>
    </row>
    <row r="238" s="2" customFormat="1" ht="16.8" customHeight="1">
      <c r="A238" s="40"/>
      <c r="B238" s="46"/>
      <c r="C238" s="322" t="s">
        <v>19</v>
      </c>
      <c r="D238" s="322" t="s">
        <v>1380</v>
      </c>
      <c r="E238" s="19" t="s">
        <v>19</v>
      </c>
      <c r="F238" s="323">
        <v>11.199999999999999</v>
      </c>
      <c r="G238" s="40"/>
      <c r="H238" s="46"/>
    </row>
    <row r="239" s="2" customFormat="1" ht="16.8" customHeight="1">
      <c r="A239" s="40"/>
      <c r="B239" s="46"/>
      <c r="C239" s="322" t="s">
        <v>19</v>
      </c>
      <c r="D239" s="322" t="s">
        <v>288</v>
      </c>
      <c r="E239" s="19" t="s">
        <v>19</v>
      </c>
      <c r="F239" s="323">
        <v>0</v>
      </c>
      <c r="G239" s="40"/>
      <c r="H239" s="46"/>
    </row>
    <row r="240" s="2" customFormat="1" ht="16.8" customHeight="1">
      <c r="A240" s="40"/>
      <c r="B240" s="46"/>
      <c r="C240" s="322" t="s">
        <v>19</v>
      </c>
      <c r="D240" s="322" t="s">
        <v>1381</v>
      </c>
      <c r="E240" s="19" t="s">
        <v>19</v>
      </c>
      <c r="F240" s="323">
        <v>7.8099999999999996</v>
      </c>
      <c r="G240" s="40"/>
      <c r="H240" s="46"/>
    </row>
    <row r="241" s="2" customFormat="1" ht="16.8" customHeight="1">
      <c r="A241" s="40"/>
      <c r="B241" s="46"/>
      <c r="C241" s="322" t="s">
        <v>19</v>
      </c>
      <c r="D241" s="322" t="s">
        <v>290</v>
      </c>
      <c r="E241" s="19" t="s">
        <v>19</v>
      </c>
      <c r="F241" s="323">
        <v>0</v>
      </c>
      <c r="G241" s="40"/>
      <c r="H241" s="46"/>
    </row>
    <row r="242" s="2" customFormat="1" ht="16.8" customHeight="1">
      <c r="A242" s="40"/>
      <c r="B242" s="46"/>
      <c r="C242" s="322" t="s">
        <v>19</v>
      </c>
      <c r="D242" s="322" t="s">
        <v>1382</v>
      </c>
      <c r="E242" s="19" t="s">
        <v>19</v>
      </c>
      <c r="F242" s="323">
        <v>9.5600000000000005</v>
      </c>
      <c r="G242" s="40"/>
      <c r="H242" s="46"/>
    </row>
    <row r="243" s="2" customFormat="1" ht="16.8" customHeight="1">
      <c r="A243" s="40"/>
      <c r="B243" s="46"/>
      <c r="C243" s="322" t="s">
        <v>19</v>
      </c>
      <c r="D243" s="322" t="s">
        <v>292</v>
      </c>
      <c r="E243" s="19" t="s">
        <v>19</v>
      </c>
      <c r="F243" s="323">
        <v>0</v>
      </c>
      <c r="G243" s="40"/>
      <c r="H243" s="46"/>
    </row>
    <row r="244" s="2" customFormat="1" ht="16.8" customHeight="1">
      <c r="A244" s="40"/>
      <c r="B244" s="46"/>
      <c r="C244" s="322" t="s">
        <v>19</v>
      </c>
      <c r="D244" s="322" t="s">
        <v>1383</v>
      </c>
      <c r="E244" s="19" t="s">
        <v>19</v>
      </c>
      <c r="F244" s="323">
        <v>5.0899999999999999</v>
      </c>
      <c r="G244" s="40"/>
      <c r="H244" s="46"/>
    </row>
    <row r="245" s="2" customFormat="1" ht="16.8" customHeight="1">
      <c r="A245" s="40"/>
      <c r="B245" s="46"/>
      <c r="C245" s="322" t="s">
        <v>19</v>
      </c>
      <c r="D245" s="322" t="s">
        <v>294</v>
      </c>
      <c r="E245" s="19" t="s">
        <v>19</v>
      </c>
      <c r="F245" s="323">
        <v>0</v>
      </c>
      <c r="G245" s="40"/>
      <c r="H245" s="46"/>
    </row>
    <row r="246" s="2" customFormat="1" ht="16.8" customHeight="1">
      <c r="A246" s="40"/>
      <c r="B246" s="46"/>
      <c r="C246" s="322" t="s">
        <v>19</v>
      </c>
      <c r="D246" s="322" t="s">
        <v>1384</v>
      </c>
      <c r="E246" s="19" t="s">
        <v>19</v>
      </c>
      <c r="F246" s="323">
        <v>12.630000000000001</v>
      </c>
      <c r="G246" s="40"/>
      <c r="H246" s="46"/>
    </row>
    <row r="247" s="2" customFormat="1" ht="16.8" customHeight="1">
      <c r="A247" s="40"/>
      <c r="B247" s="46"/>
      <c r="C247" s="322" t="s">
        <v>19</v>
      </c>
      <c r="D247" s="322" t="s">
        <v>296</v>
      </c>
      <c r="E247" s="19" t="s">
        <v>19</v>
      </c>
      <c r="F247" s="323">
        <v>0</v>
      </c>
      <c r="G247" s="40"/>
      <c r="H247" s="46"/>
    </row>
    <row r="248" s="2" customFormat="1" ht="16.8" customHeight="1">
      <c r="A248" s="40"/>
      <c r="B248" s="46"/>
      <c r="C248" s="322" t="s">
        <v>19</v>
      </c>
      <c r="D248" s="322" t="s">
        <v>1385</v>
      </c>
      <c r="E248" s="19" t="s">
        <v>19</v>
      </c>
      <c r="F248" s="323">
        <v>23.460000000000001</v>
      </c>
      <c r="G248" s="40"/>
      <c r="H248" s="46"/>
    </row>
    <row r="249" s="2" customFormat="1" ht="16.8" customHeight="1">
      <c r="A249" s="40"/>
      <c r="B249" s="46"/>
      <c r="C249" s="322" t="s">
        <v>19</v>
      </c>
      <c r="D249" s="322" t="s">
        <v>298</v>
      </c>
      <c r="E249" s="19" t="s">
        <v>19</v>
      </c>
      <c r="F249" s="323">
        <v>0</v>
      </c>
      <c r="G249" s="40"/>
      <c r="H249" s="46"/>
    </row>
    <row r="250" s="2" customFormat="1" ht="16.8" customHeight="1">
      <c r="A250" s="40"/>
      <c r="B250" s="46"/>
      <c r="C250" s="322" t="s">
        <v>19</v>
      </c>
      <c r="D250" s="322" t="s">
        <v>1386</v>
      </c>
      <c r="E250" s="19" t="s">
        <v>19</v>
      </c>
      <c r="F250" s="323">
        <v>8.7400000000000002</v>
      </c>
      <c r="G250" s="40"/>
      <c r="H250" s="46"/>
    </row>
    <row r="251" s="2" customFormat="1" ht="16.8" customHeight="1">
      <c r="A251" s="40"/>
      <c r="B251" s="46"/>
      <c r="C251" s="322" t="s">
        <v>19</v>
      </c>
      <c r="D251" s="322" t="s">
        <v>300</v>
      </c>
      <c r="E251" s="19" t="s">
        <v>19</v>
      </c>
      <c r="F251" s="323">
        <v>0</v>
      </c>
      <c r="G251" s="40"/>
      <c r="H251" s="46"/>
    </row>
    <row r="252" s="2" customFormat="1" ht="16.8" customHeight="1">
      <c r="A252" s="40"/>
      <c r="B252" s="46"/>
      <c r="C252" s="322" t="s">
        <v>19</v>
      </c>
      <c r="D252" s="322" t="s">
        <v>1387</v>
      </c>
      <c r="E252" s="19" t="s">
        <v>19</v>
      </c>
      <c r="F252" s="323">
        <v>7.0300000000000002</v>
      </c>
      <c r="G252" s="40"/>
      <c r="H252" s="46"/>
    </row>
    <row r="253" s="2" customFormat="1" ht="16.8" customHeight="1">
      <c r="A253" s="40"/>
      <c r="B253" s="46"/>
      <c r="C253" s="322" t="s">
        <v>19</v>
      </c>
      <c r="D253" s="322" t="s">
        <v>302</v>
      </c>
      <c r="E253" s="19" t="s">
        <v>19</v>
      </c>
      <c r="F253" s="323">
        <v>0</v>
      </c>
      <c r="G253" s="40"/>
      <c r="H253" s="46"/>
    </row>
    <row r="254" s="2" customFormat="1" ht="16.8" customHeight="1">
      <c r="A254" s="40"/>
      <c r="B254" s="46"/>
      <c r="C254" s="322" t="s">
        <v>19</v>
      </c>
      <c r="D254" s="322" t="s">
        <v>1388</v>
      </c>
      <c r="E254" s="19" t="s">
        <v>19</v>
      </c>
      <c r="F254" s="323">
        <v>7.04</v>
      </c>
      <c r="G254" s="40"/>
      <c r="H254" s="46"/>
    </row>
    <row r="255" s="2" customFormat="1" ht="16.8" customHeight="1">
      <c r="A255" s="40"/>
      <c r="B255" s="46"/>
      <c r="C255" s="322" t="s">
        <v>19</v>
      </c>
      <c r="D255" s="322" t="s">
        <v>304</v>
      </c>
      <c r="E255" s="19" t="s">
        <v>19</v>
      </c>
      <c r="F255" s="323">
        <v>0</v>
      </c>
      <c r="G255" s="40"/>
      <c r="H255" s="46"/>
    </row>
    <row r="256" s="2" customFormat="1" ht="16.8" customHeight="1">
      <c r="A256" s="40"/>
      <c r="B256" s="46"/>
      <c r="C256" s="322" t="s">
        <v>19</v>
      </c>
      <c r="D256" s="322" t="s">
        <v>1389</v>
      </c>
      <c r="E256" s="19" t="s">
        <v>19</v>
      </c>
      <c r="F256" s="323">
        <v>8.7300000000000004</v>
      </c>
      <c r="G256" s="40"/>
      <c r="H256" s="46"/>
    </row>
    <row r="257" s="2" customFormat="1" ht="16.8" customHeight="1">
      <c r="A257" s="40"/>
      <c r="B257" s="46"/>
      <c r="C257" s="322" t="s">
        <v>19</v>
      </c>
      <c r="D257" s="322" t="s">
        <v>306</v>
      </c>
      <c r="E257" s="19" t="s">
        <v>19</v>
      </c>
      <c r="F257" s="323">
        <v>0</v>
      </c>
      <c r="G257" s="40"/>
      <c r="H257" s="46"/>
    </row>
    <row r="258" s="2" customFormat="1" ht="16.8" customHeight="1">
      <c r="A258" s="40"/>
      <c r="B258" s="46"/>
      <c r="C258" s="322" t="s">
        <v>19</v>
      </c>
      <c r="D258" s="322" t="s">
        <v>1390</v>
      </c>
      <c r="E258" s="19" t="s">
        <v>19</v>
      </c>
      <c r="F258" s="323">
        <v>5.1600000000000001</v>
      </c>
      <c r="G258" s="40"/>
      <c r="H258" s="46"/>
    </row>
    <row r="259" s="2" customFormat="1" ht="16.8" customHeight="1">
      <c r="A259" s="40"/>
      <c r="B259" s="46"/>
      <c r="C259" s="322" t="s">
        <v>19</v>
      </c>
      <c r="D259" s="322" t="s">
        <v>308</v>
      </c>
      <c r="E259" s="19" t="s">
        <v>19</v>
      </c>
      <c r="F259" s="323">
        <v>0</v>
      </c>
      <c r="G259" s="40"/>
      <c r="H259" s="46"/>
    </row>
    <row r="260" s="2" customFormat="1" ht="16.8" customHeight="1">
      <c r="A260" s="40"/>
      <c r="B260" s="46"/>
      <c r="C260" s="322" t="s">
        <v>19</v>
      </c>
      <c r="D260" s="322" t="s">
        <v>1391</v>
      </c>
      <c r="E260" s="19" t="s">
        <v>19</v>
      </c>
      <c r="F260" s="323">
        <v>7.5999999999999996</v>
      </c>
      <c r="G260" s="40"/>
      <c r="H260" s="46"/>
    </row>
    <row r="261" s="2" customFormat="1" ht="16.8" customHeight="1">
      <c r="A261" s="40"/>
      <c r="B261" s="46"/>
      <c r="C261" s="322" t="s">
        <v>19</v>
      </c>
      <c r="D261" s="322" t="s">
        <v>310</v>
      </c>
      <c r="E261" s="19" t="s">
        <v>19</v>
      </c>
      <c r="F261" s="323">
        <v>0</v>
      </c>
      <c r="G261" s="40"/>
      <c r="H261" s="46"/>
    </row>
    <row r="262" s="2" customFormat="1" ht="16.8" customHeight="1">
      <c r="A262" s="40"/>
      <c r="B262" s="46"/>
      <c r="C262" s="322" t="s">
        <v>19</v>
      </c>
      <c r="D262" s="322" t="s">
        <v>1392</v>
      </c>
      <c r="E262" s="19" t="s">
        <v>19</v>
      </c>
      <c r="F262" s="323">
        <v>22.07</v>
      </c>
      <c r="G262" s="40"/>
      <c r="H262" s="46"/>
    </row>
    <row r="263" s="2" customFormat="1" ht="16.8" customHeight="1">
      <c r="A263" s="40"/>
      <c r="B263" s="46"/>
      <c r="C263" s="322" t="s">
        <v>19</v>
      </c>
      <c r="D263" s="322" t="s">
        <v>312</v>
      </c>
      <c r="E263" s="19" t="s">
        <v>19</v>
      </c>
      <c r="F263" s="323">
        <v>0</v>
      </c>
      <c r="G263" s="40"/>
      <c r="H263" s="46"/>
    </row>
    <row r="264" s="2" customFormat="1" ht="16.8" customHeight="1">
      <c r="A264" s="40"/>
      <c r="B264" s="46"/>
      <c r="C264" s="322" t="s">
        <v>19</v>
      </c>
      <c r="D264" s="322" t="s">
        <v>1393</v>
      </c>
      <c r="E264" s="19" t="s">
        <v>19</v>
      </c>
      <c r="F264" s="323">
        <v>8.8499999999999996</v>
      </c>
      <c r="G264" s="40"/>
      <c r="H264" s="46"/>
    </row>
    <row r="265" s="2" customFormat="1" ht="16.8" customHeight="1">
      <c r="A265" s="40"/>
      <c r="B265" s="46"/>
      <c r="C265" s="322" t="s">
        <v>19</v>
      </c>
      <c r="D265" s="322" t="s">
        <v>314</v>
      </c>
      <c r="E265" s="19" t="s">
        <v>19</v>
      </c>
      <c r="F265" s="323">
        <v>0</v>
      </c>
      <c r="G265" s="40"/>
      <c r="H265" s="46"/>
    </row>
    <row r="266" s="2" customFormat="1" ht="16.8" customHeight="1">
      <c r="A266" s="40"/>
      <c r="B266" s="46"/>
      <c r="C266" s="322" t="s">
        <v>19</v>
      </c>
      <c r="D266" s="322" t="s">
        <v>1394</v>
      </c>
      <c r="E266" s="19" t="s">
        <v>19</v>
      </c>
      <c r="F266" s="323">
        <v>13.359999999999999</v>
      </c>
      <c r="G266" s="40"/>
      <c r="H266" s="46"/>
    </row>
    <row r="267" s="2" customFormat="1" ht="16.8" customHeight="1">
      <c r="A267" s="40"/>
      <c r="B267" s="46"/>
      <c r="C267" s="322" t="s">
        <v>19</v>
      </c>
      <c r="D267" s="322" t="s">
        <v>316</v>
      </c>
      <c r="E267" s="19" t="s">
        <v>19</v>
      </c>
      <c r="F267" s="323">
        <v>0</v>
      </c>
      <c r="G267" s="40"/>
      <c r="H267" s="46"/>
    </row>
    <row r="268" s="2" customFormat="1" ht="16.8" customHeight="1">
      <c r="A268" s="40"/>
      <c r="B268" s="46"/>
      <c r="C268" s="322" t="s">
        <v>19</v>
      </c>
      <c r="D268" s="322" t="s">
        <v>352</v>
      </c>
      <c r="E268" s="19" t="s">
        <v>19</v>
      </c>
      <c r="F268" s="323">
        <v>8</v>
      </c>
      <c r="G268" s="40"/>
      <c r="H268" s="46"/>
    </row>
    <row r="269" s="2" customFormat="1" ht="16.8" customHeight="1">
      <c r="A269" s="40"/>
      <c r="B269" s="46"/>
      <c r="C269" s="322" t="s">
        <v>19</v>
      </c>
      <c r="D269" s="322" t="s">
        <v>318</v>
      </c>
      <c r="E269" s="19" t="s">
        <v>19</v>
      </c>
      <c r="F269" s="323">
        <v>0</v>
      </c>
      <c r="G269" s="40"/>
      <c r="H269" s="46"/>
    </row>
    <row r="270" s="2" customFormat="1" ht="16.8" customHeight="1">
      <c r="A270" s="40"/>
      <c r="B270" s="46"/>
      <c r="C270" s="322" t="s">
        <v>19</v>
      </c>
      <c r="D270" s="322" t="s">
        <v>1395</v>
      </c>
      <c r="E270" s="19" t="s">
        <v>19</v>
      </c>
      <c r="F270" s="323">
        <v>7.5300000000000002</v>
      </c>
      <c r="G270" s="40"/>
      <c r="H270" s="46"/>
    </row>
    <row r="271" s="2" customFormat="1" ht="16.8" customHeight="1">
      <c r="A271" s="40"/>
      <c r="B271" s="46"/>
      <c r="C271" s="322" t="s">
        <v>19</v>
      </c>
      <c r="D271" s="322" t="s">
        <v>320</v>
      </c>
      <c r="E271" s="19" t="s">
        <v>19</v>
      </c>
      <c r="F271" s="323">
        <v>0</v>
      </c>
      <c r="G271" s="40"/>
      <c r="H271" s="46"/>
    </row>
    <row r="272" s="2" customFormat="1" ht="16.8" customHeight="1">
      <c r="A272" s="40"/>
      <c r="B272" s="46"/>
      <c r="C272" s="322" t="s">
        <v>19</v>
      </c>
      <c r="D272" s="322" t="s">
        <v>1396</v>
      </c>
      <c r="E272" s="19" t="s">
        <v>19</v>
      </c>
      <c r="F272" s="323">
        <v>15.359999999999999</v>
      </c>
      <c r="G272" s="40"/>
      <c r="H272" s="46"/>
    </row>
    <row r="273" s="2" customFormat="1" ht="16.8" customHeight="1">
      <c r="A273" s="40"/>
      <c r="B273" s="46"/>
      <c r="C273" s="322" t="s">
        <v>19</v>
      </c>
      <c r="D273" s="322" t="s">
        <v>322</v>
      </c>
      <c r="E273" s="19" t="s">
        <v>19</v>
      </c>
      <c r="F273" s="323">
        <v>0</v>
      </c>
      <c r="G273" s="40"/>
      <c r="H273" s="46"/>
    </row>
    <row r="274" s="2" customFormat="1" ht="16.8" customHeight="1">
      <c r="A274" s="40"/>
      <c r="B274" s="46"/>
      <c r="C274" s="322" t="s">
        <v>19</v>
      </c>
      <c r="D274" s="322" t="s">
        <v>1397</v>
      </c>
      <c r="E274" s="19" t="s">
        <v>19</v>
      </c>
      <c r="F274" s="323">
        <v>2.98</v>
      </c>
      <c r="G274" s="40"/>
      <c r="H274" s="46"/>
    </row>
    <row r="275" s="2" customFormat="1" ht="16.8" customHeight="1">
      <c r="A275" s="40"/>
      <c r="B275" s="46"/>
      <c r="C275" s="322" t="s">
        <v>19</v>
      </c>
      <c r="D275" s="322" t="s">
        <v>322</v>
      </c>
      <c r="E275" s="19" t="s">
        <v>19</v>
      </c>
      <c r="F275" s="323">
        <v>0</v>
      </c>
      <c r="G275" s="40"/>
      <c r="H275" s="46"/>
    </row>
    <row r="276" s="2" customFormat="1" ht="16.8" customHeight="1">
      <c r="A276" s="40"/>
      <c r="B276" s="46"/>
      <c r="C276" s="322" t="s">
        <v>19</v>
      </c>
      <c r="D276" s="322" t="s">
        <v>1398</v>
      </c>
      <c r="E276" s="19" t="s">
        <v>19</v>
      </c>
      <c r="F276" s="323">
        <v>6.29</v>
      </c>
      <c r="G276" s="40"/>
      <c r="H276" s="46"/>
    </row>
    <row r="277" s="2" customFormat="1" ht="16.8" customHeight="1">
      <c r="A277" s="40"/>
      <c r="B277" s="46"/>
      <c r="C277" s="322" t="s">
        <v>19</v>
      </c>
      <c r="D277" s="322" t="s">
        <v>325</v>
      </c>
      <c r="E277" s="19" t="s">
        <v>19</v>
      </c>
      <c r="F277" s="323">
        <v>0</v>
      </c>
      <c r="G277" s="40"/>
      <c r="H277" s="46"/>
    </row>
    <row r="278" s="2" customFormat="1" ht="16.8" customHeight="1">
      <c r="A278" s="40"/>
      <c r="B278" s="46"/>
      <c r="C278" s="322" t="s">
        <v>19</v>
      </c>
      <c r="D278" s="322" t="s">
        <v>1399</v>
      </c>
      <c r="E278" s="19" t="s">
        <v>19</v>
      </c>
      <c r="F278" s="323">
        <v>18.559999999999999</v>
      </c>
      <c r="G278" s="40"/>
      <c r="H278" s="46"/>
    </row>
    <row r="279" s="2" customFormat="1" ht="16.8" customHeight="1">
      <c r="A279" s="40"/>
      <c r="B279" s="46"/>
      <c r="C279" s="322" t="s">
        <v>19</v>
      </c>
      <c r="D279" s="322" t="s">
        <v>327</v>
      </c>
      <c r="E279" s="19" t="s">
        <v>19</v>
      </c>
      <c r="F279" s="323">
        <v>0</v>
      </c>
      <c r="G279" s="40"/>
      <c r="H279" s="46"/>
    </row>
    <row r="280" s="2" customFormat="1" ht="16.8" customHeight="1">
      <c r="A280" s="40"/>
      <c r="B280" s="46"/>
      <c r="C280" s="322" t="s">
        <v>19</v>
      </c>
      <c r="D280" s="322" t="s">
        <v>1400</v>
      </c>
      <c r="E280" s="19" t="s">
        <v>19</v>
      </c>
      <c r="F280" s="323">
        <v>6.2699999999999996</v>
      </c>
      <c r="G280" s="40"/>
      <c r="H280" s="46"/>
    </row>
    <row r="281" s="2" customFormat="1" ht="16.8" customHeight="1">
      <c r="A281" s="40"/>
      <c r="B281" s="46"/>
      <c r="C281" s="322" t="s">
        <v>19</v>
      </c>
      <c r="D281" s="322" t="s">
        <v>329</v>
      </c>
      <c r="E281" s="19" t="s">
        <v>19</v>
      </c>
      <c r="F281" s="323">
        <v>0</v>
      </c>
      <c r="G281" s="40"/>
      <c r="H281" s="46"/>
    </row>
    <row r="282" s="2" customFormat="1" ht="16.8" customHeight="1">
      <c r="A282" s="40"/>
      <c r="B282" s="46"/>
      <c r="C282" s="322" t="s">
        <v>19</v>
      </c>
      <c r="D282" s="322" t="s">
        <v>1401</v>
      </c>
      <c r="E282" s="19" t="s">
        <v>19</v>
      </c>
      <c r="F282" s="323">
        <v>5.8700000000000001</v>
      </c>
      <c r="G282" s="40"/>
      <c r="H282" s="46"/>
    </row>
    <row r="283" s="2" customFormat="1" ht="16.8" customHeight="1">
      <c r="A283" s="40"/>
      <c r="B283" s="46"/>
      <c r="C283" s="322" t="s">
        <v>19</v>
      </c>
      <c r="D283" s="322" t="s">
        <v>331</v>
      </c>
      <c r="E283" s="19" t="s">
        <v>19</v>
      </c>
      <c r="F283" s="323">
        <v>0</v>
      </c>
      <c r="G283" s="40"/>
      <c r="H283" s="46"/>
    </row>
    <row r="284" s="2" customFormat="1" ht="16.8" customHeight="1">
      <c r="A284" s="40"/>
      <c r="B284" s="46"/>
      <c r="C284" s="322" t="s">
        <v>19</v>
      </c>
      <c r="D284" s="322" t="s">
        <v>1402</v>
      </c>
      <c r="E284" s="19" t="s">
        <v>19</v>
      </c>
      <c r="F284" s="323">
        <v>17.699999999999999</v>
      </c>
      <c r="G284" s="40"/>
      <c r="H284" s="46"/>
    </row>
    <row r="285" s="2" customFormat="1" ht="16.8" customHeight="1">
      <c r="A285" s="40"/>
      <c r="B285" s="46"/>
      <c r="C285" s="322" t="s">
        <v>19</v>
      </c>
      <c r="D285" s="322" t="s">
        <v>331</v>
      </c>
      <c r="E285" s="19" t="s">
        <v>19</v>
      </c>
      <c r="F285" s="323">
        <v>0</v>
      </c>
      <c r="G285" s="40"/>
      <c r="H285" s="46"/>
    </row>
    <row r="286" s="2" customFormat="1" ht="16.8" customHeight="1">
      <c r="A286" s="40"/>
      <c r="B286" s="46"/>
      <c r="C286" s="322" t="s">
        <v>19</v>
      </c>
      <c r="D286" s="322" t="s">
        <v>1403</v>
      </c>
      <c r="E286" s="19" t="s">
        <v>19</v>
      </c>
      <c r="F286" s="323">
        <v>17.25</v>
      </c>
      <c r="G286" s="40"/>
      <c r="H286" s="46"/>
    </row>
    <row r="287" s="2" customFormat="1" ht="16.8" customHeight="1">
      <c r="A287" s="40"/>
      <c r="B287" s="46"/>
      <c r="C287" s="322" t="s">
        <v>19</v>
      </c>
      <c r="D287" s="322" t="s">
        <v>334</v>
      </c>
      <c r="E287" s="19" t="s">
        <v>19</v>
      </c>
      <c r="F287" s="323">
        <v>0</v>
      </c>
      <c r="G287" s="40"/>
      <c r="H287" s="46"/>
    </row>
    <row r="288" s="2" customFormat="1" ht="16.8" customHeight="1">
      <c r="A288" s="40"/>
      <c r="B288" s="46"/>
      <c r="C288" s="322" t="s">
        <v>19</v>
      </c>
      <c r="D288" s="322" t="s">
        <v>1404</v>
      </c>
      <c r="E288" s="19" t="s">
        <v>19</v>
      </c>
      <c r="F288" s="323">
        <v>11.539999999999999</v>
      </c>
      <c r="G288" s="40"/>
      <c r="H288" s="46"/>
    </row>
    <row r="289" s="2" customFormat="1" ht="16.8" customHeight="1">
      <c r="A289" s="40"/>
      <c r="B289" s="46"/>
      <c r="C289" s="322" t="s">
        <v>1317</v>
      </c>
      <c r="D289" s="322" t="s">
        <v>250</v>
      </c>
      <c r="E289" s="19" t="s">
        <v>19</v>
      </c>
      <c r="F289" s="323">
        <v>391.68000000000001</v>
      </c>
      <c r="G289" s="40"/>
      <c r="H289" s="46"/>
    </row>
    <row r="290" s="2" customFormat="1" ht="16.8" customHeight="1">
      <c r="A290" s="40"/>
      <c r="B290" s="46"/>
      <c r="C290" s="324" t="s">
        <v>9864</v>
      </c>
      <c r="D290" s="40"/>
      <c r="E290" s="40"/>
      <c r="F290" s="40"/>
      <c r="G290" s="40"/>
      <c r="H290" s="46"/>
    </row>
    <row r="291" s="2" customFormat="1" ht="16.8" customHeight="1">
      <c r="A291" s="40"/>
      <c r="B291" s="46"/>
      <c r="C291" s="322" t="s">
        <v>1368</v>
      </c>
      <c r="D291" s="322" t="s">
        <v>9888</v>
      </c>
      <c r="E291" s="19" t="s">
        <v>379</v>
      </c>
      <c r="F291" s="323">
        <v>391.68000000000001</v>
      </c>
      <c r="G291" s="40"/>
      <c r="H291" s="46"/>
    </row>
    <row r="292" s="2" customFormat="1" ht="16.8" customHeight="1">
      <c r="A292" s="40"/>
      <c r="B292" s="46"/>
      <c r="C292" s="322" t="s">
        <v>1324</v>
      </c>
      <c r="D292" s="322" t="s">
        <v>9889</v>
      </c>
      <c r="E292" s="19" t="s">
        <v>240</v>
      </c>
      <c r="F292" s="323">
        <v>78.335999999999999</v>
      </c>
      <c r="G292" s="40"/>
      <c r="H292" s="46"/>
    </row>
    <row r="293" s="2" customFormat="1" ht="16.8" customHeight="1">
      <c r="A293" s="40"/>
      <c r="B293" s="46"/>
      <c r="C293" s="322" t="s">
        <v>1475</v>
      </c>
      <c r="D293" s="322" t="s">
        <v>9890</v>
      </c>
      <c r="E293" s="19" t="s">
        <v>361</v>
      </c>
      <c r="F293" s="323">
        <v>4.0229999999999997</v>
      </c>
      <c r="G293" s="40"/>
      <c r="H293" s="46"/>
    </row>
    <row r="294" s="2" customFormat="1" ht="16.8" customHeight="1">
      <c r="A294" s="40"/>
      <c r="B294" s="46"/>
      <c r="C294" s="322" t="s">
        <v>1509</v>
      </c>
      <c r="D294" s="322" t="s">
        <v>9891</v>
      </c>
      <c r="E294" s="19" t="s">
        <v>379</v>
      </c>
      <c r="F294" s="323">
        <v>391.68000000000001</v>
      </c>
      <c r="G294" s="40"/>
      <c r="H294" s="46"/>
    </row>
    <row r="295" s="2" customFormat="1" ht="16.8" customHeight="1">
      <c r="A295" s="40"/>
      <c r="B295" s="46"/>
      <c r="C295" s="318" t="s">
        <v>1559</v>
      </c>
      <c r="D295" s="319" t="s">
        <v>19</v>
      </c>
      <c r="E295" s="320" t="s">
        <v>19</v>
      </c>
      <c r="F295" s="321">
        <v>0.53100000000000003</v>
      </c>
      <c r="G295" s="40"/>
      <c r="H295" s="46"/>
    </row>
    <row r="296" s="2" customFormat="1" ht="16.8" customHeight="1">
      <c r="A296" s="40"/>
      <c r="B296" s="46"/>
      <c r="C296" s="322" t="s">
        <v>19</v>
      </c>
      <c r="D296" s="322" t="s">
        <v>1708</v>
      </c>
      <c r="E296" s="19" t="s">
        <v>19</v>
      </c>
      <c r="F296" s="323">
        <v>0</v>
      </c>
      <c r="G296" s="40"/>
      <c r="H296" s="46"/>
    </row>
    <row r="297" s="2" customFormat="1" ht="16.8" customHeight="1">
      <c r="A297" s="40"/>
      <c r="B297" s="46"/>
      <c r="C297" s="322" t="s">
        <v>19</v>
      </c>
      <c r="D297" s="322" t="s">
        <v>421</v>
      </c>
      <c r="E297" s="19" t="s">
        <v>19</v>
      </c>
      <c r="F297" s="323">
        <v>0</v>
      </c>
      <c r="G297" s="40"/>
      <c r="H297" s="46"/>
    </row>
    <row r="298" s="2" customFormat="1" ht="16.8" customHeight="1">
      <c r="A298" s="40"/>
      <c r="B298" s="46"/>
      <c r="C298" s="322" t="s">
        <v>19</v>
      </c>
      <c r="D298" s="322" t="s">
        <v>1709</v>
      </c>
      <c r="E298" s="19" t="s">
        <v>19</v>
      </c>
      <c r="F298" s="323">
        <v>0.10100000000000001</v>
      </c>
      <c r="G298" s="40"/>
      <c r="H298" s="46"/>
    </row>
    <row r="299" s="2" customFormat="1" ht="16.8" customHeight="1">
      <c r="A299" s="40"/>
      <c r="B299" s="46"/>
      <c r="C299" s="322" t="s">
        <v>19</v>
      </c>
      <c r="D299" s="322" t="s">
        <v>1710</v>
      </c>
      <c r="E299" s="19" t="s">
        <v>19</v>
      </c>
      <c r="F299" s="323">
        <v>0.091999999999999998</v>
      </c>
      <c r="G299" s="40"/>
      <c r="H299" s="46"/>
    </row>
    <row r="300" s="2" customFormat="1" ht="16.8" customHeight="1">
      <c r="A300" s="40"/>
      <c r="B300" s="46"/>
      <c r="C300" s="322" t="s">
        <v>19</v>
      </c>
      <c r="D300" s="322" t="s">
        <v>1711</v>
      </c>
      <c r="E300" s="19" t="s">
        <v>19</v>
      </c>
      <c r="F300" s="323">
        <v>0.062</v>
      </c>
      <c r="G300" s="40"/>
      <c r="H300" s="46"/>
    </row>
    <row r="301" s="2" customFormat="1" ht="16.8" customHeight="1">
      <c r="A301" s="40"/>
      <c r="B301" s="46"/>
      <c r="C301" s="322" t="s">
        <v>19</v>
      </c>
      <c r="D301" s="322" t="s">
        <v>1712</v>
      </c>
      <c r="E301" s="19" t="s">
        <v>19</v>
      </c>
      <c r="F301" s="323">
        <v>0.107</v>
      </c>
      <c r="G301" s="40"/>
      <c r="H301" s="46"/>
    </row>
    <row r="302" s="2" customFormat="1" ht="16.8" customHeight="1">
      <c r="A302" s="40"/>
      <c r="B302" s="46"/>
      <c r="C302" s="322" t="s">
        <v>19</v>
      </c>
      <c r="D302" s="322" t="s">
        <v>1713</v>
      </c>
      <c r="E302" s="19" t="s">
        <v>19</v>
      </c>
      <c r="F302" s="323">
        <v>0.064000000000000001</v>
      </c>
      <c r="G302" s="40"/>
      <c r="H302" s="46"/>
    </row>
    <row r="303" s="2" customFormat="1" ht="16.8" customHeight="1">
      <c r="A303" s="40"/>
      <c r="B303" s="46"/>
      <c r="C303" s="322" t="s">
        <v>19</v>
      </c>
      <c r="D303" s="322" t="s">
        <v>1714</v>
      </c>
      <c r="E303" s="19" t="s">
        <v>19</v>
      </c>
      <c r="F303" s="323">
        <v>0.069000000000000006</v>
      </c>
      <c r="G303" s="40"/>
      <c r="H303" s="46"/>
    </row>
    <row r="304" s="2" customFormat="1" ht="16.8" customHeight="1">
      <c r="A304" s="40"/>
      <c r="B304" s="46"/>
      <c r="C304" s="322" t="s">
        <v>19</v>
      </c>
      <c r="D304" s="322" t="s">
        <v>1715</v>
      </c>
      <c r="E304" s="19" t="s">
        <v>19</v>
      </c>
      <c r="F304" s="323">
        <v>0.035999999999999997</v>
      </c>
      <c r="G304" s="40"/>
      <c r="H304" s="46"/>
    </row>
    <row r="305" s="2" customFormat="1" ht="16.8" customHeight="1">
      <c r="A305" s="40"/>
      <c r="B305" s="46"/>
      <c r="C305" s="322" t="s">
        <v>1559</v>
      </c>
      <c r="D305" s="322" t="s">
        <v>250</v>
      </c>
      <c r="E305" s="19" t="s">
        <v>19</v>
      </c>
      <c r="F305" s="323">
        <v>0.53100000000000003</v>
      </c>
      <c r="G305" s="40"/>
      <c r="H305" s="46"/>
    </row>
    <row r="306" s="2" customFormat="1" ht="16.8" customHeight="1">
      <c r="A306" s="40"/>
      <c r="B306" s="46"/>
      <c r="C306" s="318" t="s">
        <v>1557</v>
      </c>
      <c r="D306" s="319" t="s">
        <v>19</v>
      </c>
      <c r="E306" s="320" t="s">
        <v>19</v>
      </c>
      <c r="F306" s="321">
        <v>1.2969999999999999</v>
      </c>
      <c r="G306" s="40"/>
      <c r="H306" s="46"/>
    </row>
    <row r="307" s="2" customFormat="1" ht="16.8" customHeight="1">
      <c r="A307" s="40"/>
      <c r="B307" s="46"/>
      <c r="C307" s="322" t="s">
        <v>19</v>
      </c>
      <c r="D307" s="322" t="s">
        <v>1693</v>
      </c>
      <c r="E307" s="19" t="s">
        <v>19</v>
      </c>
      <c r="F307" s="323">
        <v>0</v>
      </c>
      <c r="G307" s="40"/>
      <c r="H307" s="46"/>
    </row>
    <row r="308" s="2" customFormat="1" ht="16.8" customHeight="1">
      <c r="A308" s="40"/>
      <c r="B308" s="46"/>
      <c r="C308" s="322" t="s">
        <v>19</v>
      </c>
      <c r="D308" s="322" t="s">
        <v>421</v>
      </c>
      <c r="E308" s="19" t="s">
        <v>19</v>
      </c>
      <c r="F308" s="323">
        <v>0</v>
      </c>
      <c r="G308" s="40"/>
      <c r="H308" s="46"/>
    </row>
    <row r="309" s="2" customFormat="1" ht="16.8" customHeight="1">
      <c r="A309" s="40"/>
      <c r="B309" s="46"/>
      <c r="C309" s="322" t="s">
        <v>19</v>
      </c>
      <c r="D309" s="322" t="s">
        <v>1694</v>
      </c>
      <c r="E309" s="19" t="s">
        <v>19</v>
      </c>
      <c r="F309" s="323">
        <v>0</v>
      </c>
      <c r="G309" s="40"/>
      <c r="H309" s="46"/>
    </row>
    <row r="310" s="2" customFormat="1" ht="16.8" customHeight="1">
      <c r="A310" s="40"/>
      <c r="B310" s="46"/>
      <c r="C310" s="322" t="s">
        <v>19</v>
      </c>
      <c r="D310" s="322" t="s">
        <v>1695</v>
      </c>
      <c r="E310" s="19" t="s">
        <v>19</v>
      </c>
      <c r="F310" s="323">
        <v>0.92500000000000004</v>
      </c>
      <c r="G310" s="40"/>
      <c r="H310" s="46"/>
    </row>
    <row r="311" s="2" customFormat="1" ht="16.8" customHeight="1">
      <c r="A311" s="40"/>
      <c r="B311" s="46"/>
      <c r="C311" s="322" t="s">
        <v>19</v>
      </c>
      <c r="D311" s="322" t="s">
        <v>1696</v>
      </c>
      <c r="E311" s="19" t="s">
        <v>19</v>
      </c>
      <c r="F311" s="323">
        <v>0</v>
      </c>
      <c r="G311" s="40"/>
      <c r="H311" s="46"/>
    </row>
    <row r="312" s="2" customFormat="1" ht="16.8" customHeight="1">
      <c r="A312" s="40"/>
      <c r="B312" s="46"/>
      <c r="C312" s="322" t="s">
        <v>19</v>
      </c>
      <c r="D312" s="322" t="s">
        <v>1697</v>
      </c>
      <c r="E312" s="19" t="s">
        <v>19</v>
      </c>
      <c r="F312" s="323">
        <v>0.073999999999999996</v>
      </c>
      <c r="G312" s="40"/>
      <c r="H312" s="46"/>
    </row>
    <row r="313" s="2" customFormat="1" ht="16.8" customHeight="1">
      <c r="A313" s="40"/>
      <c r="B313" s="46"/>
      <c r="C313" s="322" t="s">
        <v>19</v>
      </c>
      <c r="D313" s="322" t="s">
        <v>1698</v>
      </c>
      <c r="E313" s="19" t="s">
        <v>19</v>
      </c>
      <c r="F313" s="323">
        <v>0.058999999999999997</v>
      </c>
      <c r="G313" s="40"/>
      <c r="H313" s="46"/>
    </row>
    <row r="314" s="2" customFormat="1" ht="16.8" customHeight="1">
      <c r="A314" s="40"/>
      <c r="B314" s="46"/>
      <c r="C314" s="322" t="s">
        <v>19</v>
      </c>
      <c r="D314" s="322" t="s">
        <v>1699</v>
      </c>
      <c r="E314" s="19" t="s">
        <v>19</v>
      </c>
      <c r="F314" s="323">
        <v>0.045999999999999999</v>
      </c>
      <c r="G314" s="40"/>
      <c r="H314" s="46"/>
    </row>
    <row r="315" s="2" customFormat="1" ht="16.8" customHeight="1">
      <c r="A315" s="40"/>
      <c r="B315" s="46"/>
      <c r="C315" s="322" t="s">
        <v>19</v>
      </c>
      <c r="D315" s="322" t="s">
        <v>1700</v>
      </c>
      <c r="E315" s="19" t="s">
        <v>19</v>
      </c>
      <c r="F315" s="323">
        <v>0.078</v>
      </c>
      <c r="G315" s="40"/>
      <c r="H315" s="46"/>
    </row>
    <row r="316" s="2" customFormat="1" ht="16.8" customHeight="1">
      <c r="A316" s="40"/>
      <c r="B316" s="46"/>
      <c r="C316" s="322" t="s">
        <v>19</v>
      </c>
      <c r="D316" s="322" t="s">
        <v>1701</v>
      </c>
      <c r="E316" s="19" t="s">
        <v>19</v>
      </c>
      <c r="F316" s="323">
        <v>0.047</v>
      </c>
      <c r="G316" s="40"/>
      <c r="H316" s="46"/>
    </row>
    <row r="317" s="2" customFormat="1" ht="16.8" customHeight="1">
      <c r="A317" s="40"/>
      <c r="B317" s="46"/>
      <c r="C317" s="322" t="s">
        <v>19</v>
      </c>
      <c r="D317" s="322" t="s">
        <v>1702</v>
      </c>
      <c r="E317" s="19" t="s">
        <v>19</v>
      </c>
      <c r="F317" s="323">
        <v>0.042000000000000003</v>
      </c>
      <c r="G317" s="40"/>
      <c r="H317" s="46"/>
    </row>
    <row r="318" s="2" customFormat="1" ht="16.8" customHeight="1">
      <c r="A318" s="40"/>
      <c r="B318" s="46"/>
      <c r="C318" s="322" t="s">
        <v>19</v>
      </c>
      <c r="D318" s="322" t="s">
        <v>1703</v>
      </c>
      <c r="E318" s="19" t="s">
        <v>19</v>
      </c>
      <c r="F318" s="323">
        <v>0.025999999999999999</v>
      </c>
      <c r="G318" s="40"/>
      <c r="H318" s="46"/>
    </row>
    <row r="319" s="2" customFormat="1" ht="16.8" customHeight="1">
      <c r="A319" s="40"/>
      <c r="B319" s="46"/>
      <c r="C319" s="322" t="s">
        <v>1557</v>
      </c>
      <c r="D319" s="322" t="s">
        <v>250</v>
      </c>
      <c r="E319" s="19" t="s">
        <v>19</v>
      </c>
      <c r="F319" s="323">
        <v>1.2969999999999999</v>
      </c>
      <c r="G319" s="40"/>
      <c r="H319" s="46"/>
    </row>
    <row r="320" s="2" customFormat="1" ht="16.8" customHeight="1">
      <c r="A320" s="40"/>
      <c r="B320" s="46"/>
      <c r="C320" s="318" t="s">
        <v>1555</v>
      </c>
      <c r="D320" s="319" t="s">
        <v>19</v>
      </c>
      <c r="E320" s="320" t="s">
        <v>19</v>
      </c>
      <c r="F320" s="321">
        <v>132.93000000000001</v>
      </c>
      <c r="G320" s="40"/>
      <c r="H320" s="46"/>
    </row>
    <row r="321" s="2" customFormat="1" ht="16.8" customHeight="1">
      <c r="A321" s="40"/>
      <c r="B321" s="46"/>
      <c r="C321" s="322" t="s">
        <v>19</v>
      </c>
      <c r="D321" s="322" t="s">
        <v>1720</v>
      </c>
      <c r="E321" s="19" t="s">
        <v>19</v>
      </c>
      <c r="F321" s="323">
        <v>0</v>
      </c>
      <c r="G321" s="40"/>
      <c r="H321" s="46"/>
    </row>
    <row r="322" s="2" customFormat="1" ht="16.8" customHeight="1">
      <c r="A322" s="40"/>
      <c r="B322" s="46"/>
      <c r="C322" s="322" t="s">
        <v>19</v>
      </c>
      <c r="D322" s="322" t="s">
        <v>421</v>
      </c>
      <c r="E322" s="19" t="s">
        <v>19</v>
      </c>
      <c r="F322" s="323">
        <v>0</v>
      </c>
      <c r="G322" s="40"/>
      <c r="H322" s="46"/>
    </row>
    <row r="323" s="2" customFormat="1" ht="16.8" customHeight="1">
      <c r="A323" s="40"/>
      <c r="B323" s="46"/>
      <c r="C323" s="322" t="s">
        <v>19</v>
      </c>
      <c r="D323" s="322" t="s">
        <v>1721</v>
      </c>
      <c r="E323" s="19" t="s">
        <v>19</v>
      </c>
      <c r="F323" s="323">
        <v>24.5</v>
      </c>
      <c r="G323" s="40"/>
      <c r="H323" s="46"/>
    </row>
    <row r="324" s="2" customFormat="1" ht="16.8" customHeight="1">
      <c r="A324" s="40"/>
      <c r="B324" s="46"/>
      <c r="C324" s="322" t="s">
        <v>19</v>
      </c>
      <c r="D324" s="322" t="s">
        <v>1722</v>
      </c>
      <c r="E324" s="19" t="s">
        <v>19</v>
      </c>
      <c r="F324" s="323">
        <v>20.09</v>
      </c>
      <c r="G324" s="40"/>
      <c r="H324" s="46"/>
    </row>
    <row r="325" s="2" customFormat="1" ht="16.8" customHeight="1">
      <c r="A325" s="40"/>
      <c r="B325" s="46"/>
      <c r="C325" s="322" t="s">
        <v>19</v>
      </c>
      <c r="D325" s="322" t="s">
        <v>1723</v>
      </c>
      <c r="E325" s="19" t="s">
        <v>19</v>
      </c>
      <c r="F325" s="323">
        <v>18.760000000000002</v>
      </c>
      <c r="G325" s="40"/>
      <c r="H325" s="46"/>
    </row>
    <row r="326" s="2" customFormat="1" ht="16.8" customHeight="1">
      <c r="A326" s="40"/>
      <c r="B326" s="46"/>
      <c r="C326" s="322" t="s">
        <v>19</v>
      </c>
      <c r="D326" s="322" t="s">
        <v>1724</v>
      </c>
      <c r="E326" s="19" t="s">
        <v>19</v>
      </c>
      <c r="F326" s="323">
        <v>32.829999999999998</v>
      </c>
      <c r="G326" s="40"/>
      <c r="H326" s="46"/>
    </row>
    <row r="327" s="2" customFormat="1" ht="16.8" customHeight="1">
      <c r="A327" s="40"/>
      <c r="B327" s="46"/>
      <c r="C327" s="322" t="s">
        <v>19</v>
      </c>
      <c r="D327" s="322" t="s">
        <v>1723</v>
      </c>
      <c r="E327" s="19" t="s">
        <v>19</v>
      </c>
      <c r="F327" s="323">
        <v>18.760000000000002</v>
      </c>
      <c r="G327" s="40"/>
      <c r="H327" s="46"/>
    </row>
    <row r="328" s="2" customFormat="1" ht="16.8" customHeight="1">
      <c r="A328" s="40"/>
      <c r="B328" s="46"/>
      <c r="C328" s="322" t="s">
        <v>19</v>
      </c>
      <c r="D328" s="322" t="s">
        <v>1725</v>
      </c>
      <c r="E328" s="19" t="s">
        <v>19</v>
      </c>
      <c r="F328" s="323">
        <v>13.09</v>
      </c>
      <c r="G328" s="40"/>
      <c r="H328" s="46"/>
    </row>
    <row r="329" s="2" customFormat="1" ht="16.8" customHeight="1">
      <c r="A329" s="40"/>
      <c r="B329" s="46"/>
      <c r="C329" s="322" t="s">
        <v>19</v>
      </c>
      <c r="D329" s="322" t="s">
        <v>1726</v>
      </c>
      <c r="E329" s="19" t="s">
        <v>19</v>
      </c>
      <c r="F329" s="323">
        <v>4.9000000000000004</v>
      </c>
      <c r="G329" s="40"/>
      <c r="H329" s="46"/>
    </row>
    <row r="330" s="2" customFormat="1" ht="16.8" customHeight="1">
      <c r="A330" s="40"/>
      <c r="B330" s="46"/>
      <c r="C330" s="322" t="s">
        <v>1555</v>
      </c>
      <c r="D330" s="322" t="s">
        <v>250</v>
      </c>
      <c r="E330" s="19" t="s">
        <v>19</v>
      </c>
      <c r="F330" s="323">
        <v>132.93000000000001</v>
      </c>
      <c r="G330" s="40"/>
      <c r="H330" s="46"/>
    </row>
    <row r="331" s="2" customFormat="1">
      <c r="A331" s="40"/>
      <c r="B331" s="46"/>
      <c r="C331" s="317" t="s">
        <v>9892</v>
      </c>
      <c r="D331" s="317" t="s">
        <v>103</v>
      </c>
      <c r="E331" s="40"/>
      <c r="F331" s="40"/>
      <c r="G331" s="40"/>
      <c r="H331" s="46"/>
    </row>
    <row r="332" s="2" customFormat="1" ht="16.8" customHeight="1">
      <c r="A332" s="40"/>
      <c r="B332" s="46"/>
      <c r="C332" s="318" t="s">
        <v>1317</v>
      </c>
      <c r="D332" s="319" t="s">
        <v>19</v>
      </c>
      <c r="E332" s="320" t="s">
        <v>19</v>
      </c>
      <c r="F332" s="321">
        <v>391.68000000000001</v>
      </c>
      <c r="G332" s="40"/>
      <c r="H332" s="46"/>
    </row>
    <row r="333" s="2" customFormat="1" ht="16.8" customHeight="1">
      <c r="A333" s="40"/>
      <c r="B333" s="46"/>
      <c r="C333" s="322" t="s">
        <v>19</v>
      </c>
      <c r="D333" s="322" t="s">
        <v>1372</v>
      </c>
      <c r="E333" s="19" t="s">
        <v>19</v>
      </c>
      <c r="F333" s="323">
        <v>0</v>
      </c>
      <c r="G333" s="40"/>
      <c r="H333" s="46"/>
    </row>
    <row r="334" s="2" customFormat="1" ht="16.8" customHeight="1">
      <c r="A334" s="40"/>
      <c r="B334" s="46"/>
      <c r="C334" s="322" t="s">
        <v>19</v>
      </c>
      <c r="D334" s="322" t="s">
        <v>271</v>
      </c>
      <c r="E334" s="19" t="s">
        <v>19</v>
      </c>
      <c r="F334" s="323">
        <v>0</v>
      </c>
      <c r="G334" s="40"/>
      <c r="H334" s="46"/>
    </row>
    <row r="335" s="2" customFormat="1" ht="16.8" customHeight="1">
      <c r="A335" s="40"/>
      <c r="B335" s="46"/>
      <c r="C335" s="322" t="s">
        <v>19</v>
      </c>
      <c r="D335" s="322" t="s">
        <v>1373</v>
      </c>
      <c r="E335" s="19" t="s">
        <v>19</v>
      </c>
      <c r="F335" s="323">
        <v>31.18</v>
      </c>
      <c r="G335" s="40"/>
      <c r="H335" s="46"/>
    </row>
    <row r="336" s="2" customFormat="1" ht="16.8" customHeight="1">
      <c r="A336" s="40"/>
      <c r="B336" s="46"/>
      <c r="C336" s="322" t="s">
        <v>19</v>
      </c>
      <c r="D336" s="322" t="s">
        <v>273</v>
      </c>
      <c r="E336" s="19" t="s">
        <v>19</v>
      </c>
      <c r="F336" s="323">
        <v>0</v>
      </c>
      <c r="G336" s="40"/>
      <c r="H336" s="46"/>
    </row>
    <row r="337" s="2" customFormat="1" ht="16.8" customHeight="1">
      <c r="A337" s="40"/>
      <c r="B337" s="46"/>
      <c r="C337" s="322" t="s">
        <v>19</v>
      </c>
      <c r="D337" s="322" t="s">
        <v>532</v>
      </c>
      <c r="E337" s="19" t="s">
        <v>19</v>
      </c>
      <c r="F337" s="323">
        <v>9.6999999999999993</v>
      </c>
      <c r="G337" s="40"/>
      <c r="H337" s="46"/>
    </row>
    <row r="338" s="2" customFormat="1" ht="16.8" customHeight="1">
      <c r="A338" s="40"/>
      <c r="B338" s="46"/>
      <c r="C338" s="322" t="s">
        <v>19</v>
      </c>
      <c r="D338" s="322" t="s">
        <v>275</v>
      </c>
      <c r="E338" s="19" t="s">
        <v>19</v>
      </c>
      <c r="F338" s="323">
        <v>0</v>
      </c>
      <c r="G338" s="40"/>
      <c r="H338" s="46"/>
    </row>
    <row r="339" s="2" customFormat="1" ht="16.8" customHeight="1">
      <c r="A339" s="40"/>
      <c r="B339" s="46"/>
      <c r="C339" s="322" t="s">
        <v>19</v>
      </c>
      <c r="D339" s="322" t="s">
        <v>1374</v>
      </c>
      <c r="E339" s="19" t="s">
        <v>19</v>
      </c>
      <c r="F339" s="323">
        <v>4.8499999999999996</v>
      </c>
      <c r="G339" s="40"/>
      <c r="H339" s="46"/>
    </row>
    <row r="340" s="2" customFormat="1" ht="16.8" customHeight="1">
      <c r="A340" s="40"/>
      <c r="B340" s="46"/>
      <c r="C340" s="322" t="s">
        <v>19</v>
      </c>
      <c r="D340" s="322" t="s">
        <v>275</v>
      </c>
      <c r="E340" s="19" t="s">
        <v>19</v>
      </c>
      <c r="F340" s="323">
        <v>0</v>
      </c>
      <c r="G340" s="40"/>
      <c r="H340" s="46"/>
    </row>
    <row r="341" s="2" customFormat="1" ht="16.8" customHeight="1">
      <c r="A341" s="40"/>
      <c r="B341" s="46"/>
      <c r="C341" s="322" t="s">
        <v>19</v>
      </c>
      <c r="D341" s="322" t="s">
        <v>1375</v>
      </c>
      <c r="E341" s="19" t="s">
        <v>19</v>
      </c>
      <c r="F341" s="323">
        <v>22.920000000000002</v>
      </c>
      <c r="G341" s="40"/>
      <c r="H341" s="46"/>
    </row>
    <row r="342" s="2" customFormat="1" ht="16.8" customHeight="1">
      <c r="A342" s="40"/>
      <c r="B342" s="46"/>
      <c r="C342" s="322" t="s">
        <v>19</v>
      </c>
      <c r="D342" s="322" t="s">
        <v>278</v>
      </c>
      <c r="E342" s="19" t="s">
        <v>19</v>
      </c>
      <c r="F342" s="323">
        <v>0</v>
      </c>
      <c r="G342" s="40"/>
      <c r="H342" s="46"/>
    </row>
    <row r="343" s="2" customFormat="1" ht="16.8" customHeight="1">
      <c r="A343" s="40"/>
      <c r="B343" s="46"/>
      <c r="C343" s="322" t="s">
        <v>19</v>
      </c>
      <c r="D343" s="322" t="s">
        <v>1376</v>
      </c>
      <c r="E343" s="19" t="s">
        <v>19</v>
      </c>
      <c r="F343" s="323">
        <v>32.979999999999997</v>
      </c>
      <c r="G343" s="40"/>
      <c r="H343" s="46"/>
    </row>
    <row r="344" s="2" customFormat="1" ht="16.8" customHeight="1">
      <c r="A344" s="40"/>
      <c r="B344" s="46"/>
      <c r="C344" s="322" t="s">
        <v>19</v>
      </c>
      <c r="D344" s="322" t="s">
        <v>280</v>
      </c>
      <c r="E344" s="19" t="s">
        <v>19</v>
      </c>
      <c r="F344" s="323">
        <v>0</v>
      </c>
      <c r="G344" s="40"/>
      <c r="H344" s="46"/>
    </row>
    <row r="345" s="2" customFormat="1" ht="16.8" customHeight="1">
      <c r="A345" s="40"/>
      <c r="B345" s="46"/>
      <c r="C345" s="322" t="s">
        <v>19</v>
      </c>
      <c r="D345" s="322" t="s">
        <v>1377</v>
      </c>
      <c r="E345" s="19" t="s">
        <v>19</v>
      </c>
      <c r="F345" s="323">
        <v>5.6600000000000001</v>
      </c>
      <c r="G345" s="40"/>
      <c r="H345" s="46"/>
    </row>
    <row r="346" s="2" customFormat="1" ht="16.8" customHeight="1">
      <c r="A346" s="40"/>
      <c r="B346" s="46"/>
      <c r="C346" s="322" t="s">
        <v>19</v>
      </c>
      <c r="D346" s="322" t="s">
        <v>282</v>
      </c>
      <c r="E346" s="19" t="s">
        <v>19</v>
      </c>
      <c r="F346" s="323">
        <v>0</v>
      </c>
      <c r="G346" s="40"/>
      <c r="H346" s="46"/>
    </row>
    <row r="347" s="2" customFormat="1" ht="16.8" customHeight="1">
      <c r="A347" s="40"/>
      <c r="B347" s="46"/>
      <c r="C347" s="322" t="s">
        <v>19</v>
      </c>
      <c r="D347" s="322" t="s">
        <v>1378</v>
      </c>
      <c r="E347" s="19" t="s">
        <v>19</v>
      </c>
      <c r="F347" s="323">
        <v>7.46</v>
      </c>
      <c r="G347" s="40"/>
      <c r="H347" s="46"/>
    </row>
    <row r="348" s="2" customFormat="1" ht="16.8" customHeight="1">
      <c r="A348" s="40"/>
      <c r="B348" s="46"/>
      <c r="C348" s="322" t="s">
        <v>19</v>
      </c>
      <c r="D348" s="322" t="s">
        <v>284</v>
      </c>
      <c r="E348" s="19" t="s">
        <v>19</v>
      </c>
      <c r="F348" s="323">
        <v>0</v>
      </c>
      <c r="G348" s="40"/>
      <c r="H348" s="46"/>
    </row>
    <row r="349" s="2" customFormat="1" ht="16.8" customHeight="1">
      <c r="A349" s="40"/>
      <c r="B349" s="46"/>
      <c r="C349" s="322" t="s">
        <v>19</v>
      </c>
      <c r="D349" s="322" t="s">
        <v>1379</v>
      </c>
      <c r="E349" s="19" t="s">
        <v>19</v>
      </c>
      <c r="F349" s="323">
        <v>1.25</v>
      </c>
      <c r="G349" s="40"/>
      <c r="H349" s="46"/>
    </row>
    <row r="350" s="2" customFormat="1" ht="16.8" customHeight="1">
      <c r="A350" s="40"/>
      <c r="B350" s="46"/>
      <c r="C350" s="322" t="s">
        <v>19</v>
      </c>
      <c r="D350" s="322" t="s">
        <v>286</v>
      </c>
      <c r="E350" s="19" t="s">
        <v>19</v>
      </c>
      <c r="F350" s="323">
        <v>0</v>
      </c>
      <c r="G350" s="40"/>
      <c r="H350" s="46"/>
    </row>
    <row r="351" s="2" customFormat="1" ht="16.8" customHeight="1">
      <c r="A351" s="40"/>
      <c r="B351" s="46"/>
      <c r="C351" s="322" t="s">
        <v>19</v>
      </c>
      <c r="D351" s="322" t="s">
        <v>1380</v>
      </c>
      <c r="E351" s="19" t="s">
        <v>19</v>
      </c>
      <c r="F351" s="323">
        <v>11.199999999999999</v>
      </c>
      <c r="G351" s="40"/>
      <c r="H351" s="46"/>
    </row>
    <row r="352" s="2" customFormat="1" ht="16.8" customHeight="1">
      <c r="A352" s="40"/>
      <c r="B352" s="46"/>
      <c r="C352" s="322" t="s">
        <v>19</v>
      </c>
      <c r="D352" s="322" t="s">
        <v>288</v>
      </c>
      <c r="E352" s="19" t="s">
        <v>19</v>
      </c>
      <c r="F352" s="323">
        <v>0</v>
      </c>
      <c r="G352" s="40"/>
      <c r="H352" s="46"/>
    </row>
    <row r="353" s="2" customFormat="1" ht="16.8" customHeight="1">
      <c r="A353" s="40"/>
      <c r="B353" s="46"/>
      <c r="C353" s="322" t="s">
        <v>19</v>
      </c>
      <c r="D353" s="322" t="s">
        <v>1381</v>
      </c>
      <c r="E353" s="19" t="s">
        <v>19</v>
      </c>
      <c r="F353" s="323">
        <v>7.8099999999999996</v>
      </c>
      <c r="G353" s="40"/>
      <c r="H353" s="46"/>
    </row>
    <row r="354" s="2" customFormat="1" ht="16.8" customHeight="1">
      <c r="A354" s="40"/>
      <c r="B354" s="46"/>
      <c r="C354" s="322" t="s">
        <v>19</v>
      </c>
      <c r="D354" s="322" t="s">
        <v>290</v>
      </c>
      <c r="E354" s="19" t="s">
        <v>19</v>
      </c>
      <c r="F354" s="323">
        <v>0</v>
      </c>
      <c r="G354" s="40"/>
      <c r="H354" s="46"/>
    </row>
    <row r="355" s="2" customFormat="1" ht="16.8" customHeight="1">
      <c r="A355" s="40"/>
      <c r="B355" s="46"/>
      <c r="C355" s="322" t="s">
        <v>19</v>
      </c>
      <c r="D355" s="322" t="s">
        <v>1382</v>
      </c>
      <c r="E355" s="19" t="s">
        <v>19</v>
      </c>
      <c r="F355" s="323">
        <v>9.5600000000000005</v>
      </c>
      <c r="G355" s="40"/>
      <c r="H355" s="46"/>
    </row>
    <row r="356" s="2" customFormat="1" ht="16.8" customHeight="1">
      <c r="A356" s="40"/>
      <c r="B356" s="46"/>
      <c r="C356" s="322" t="s">
        <v>19</v>
      </c>
      <c r="D356" s="322" t="s">
        <v>292</v>
      </c>
      <c r="E356" s="19" t="s">
        <v>19</v>
      </c>
      <c r="F356" s="323">
        <v>0</v>
      </c>
      <c r="G356" s="40"/>
      <c r="H356" s="46"/>
    </row>
    <row r="357" s="2" customFormat="1" ht="16.8" customHeight="1">
      <c r="A357" s="40"/>
      <c r="B357" s="46"/>
      <c r="C357" s="322" t="s">
        <v>19</v>
      </c>
      <c r="D357" s="322" t="s">
        <v>1383</v>
      </c>
      <c r="E357" s="19" t="s">
        <v>19</v>
      </c>
      <c r="F357" s="323">
        <v>5.0899999999999999</v>
      </c>
      <c r="G357" s="40"/>
      <c r="H357" s="46"/>
    </row>
    <row r="358" s="2" customFormat="1" ht="16.8" customHeight="1">
      <c r="A358" s="40"/>
      <c r="B358" s="46"/>
      <c r="C358" s="322" t="s">
        <v>19</v>
      </c>
      <c r="D358" s="322" t="s">
        <v>294</v>
      </c>
      <c r="E358" s="19" t="s">
        <v>19</v>
      </c>
      <c r="F358" s="323">
        <v>0</v>
      </c>
      <c r="G358" s="40"/>
      <c r="H358" s="46"/>
    </row>
    <row r="359" s="2" customFormat="1" ht="16.8" customHeight="1">
      <c r="A359" s="40"/>
      <c r="B359" s="46"/>
      <c r="C359" s="322" t="s">
        <v>19</v>
      </c>
      <c r="D359" s="322" t="s">
        <v>1384</v>
      </c>
      <c r="E359" s="19" t="s">
        <v>19</v>
      </c>
      <c r="F359" s="323">
        <v>12.630000000000001</v>
      </c>
      <c r="G359" s="40"/>
      <c r="H359" s="46"/>
    </row>
    <row r="360" s="2" customFormat="1" ht="16.8" customHeight="1">
      <c r="A360" s="40"/>
      <c r="B360" s="46"/>
      <c r="C360" s="322" t="s">
        <v>19</v>
      </c>
      <c r="D360" s="322" t="s">
        <v>296</v>
      </c>
      <c r="E360" s="19" t="s">
        <v>19</v>
      </c>
      <c r="F360" s="323">
        <v>0</v>
      </c>
      <c r="G360" s="40"/>
      <c r="H360" s="46"/>
    </row>
    <row r="361" s="2" customFormat="1" ht="16.8" customHeight="1">
      <c r="A361" s="40"/>
      <c r="B361" s="46"/>
      <c r="C361" s="322" t="s">
        <v>19</v>
      </c>
      <c r="D361" s="322" t="s">
        <v>1385</v>
      </c>
      <c r="E361" s="19" t="s">
        <v>19</v>
      </c>
      <c r="F361" s="323">
        <v>23.460000000000001</v>
      </c>
      <c r="G361" s="40"/>
      <c r="H361" s="46"/>
    </row>
    <row r="362" s="2" customFormat="1" ht="16.8" customHeight="1">
      <c r="A362" s="40"/>
      <c r="B362" s="46"/>
      <c r="C362" s="322" t="s">
        <v>19</v>
      </c>
      <c r="D362" s="322" t="s">
        <v>298</v>
      </c>
      <c r="E362" s="19" t="s">
        <v>19</v>
      </c>
      <c r="F362" s="323">
        <v>0</v>
      </c>
      <c r="G362" s="40"/>
      <c r="H362" s="46"/>
    </row>
    <row r="363" s="2" customFormat="1" ht="16.8" customHeight="1">
      <c r="A363" s="40"/>
      <c r="B363" s="46"/>
      <c r="C363" s="322" t="s">
        <v>19</v>
      </c>
      <c r="D363" s="322" t="s">
        <v>1386</v>
      </c>
      <c r="E363" s="19" t="s">
        <v>19</v>
      </c>
      <c r="F363" s="323">
        <v>8.7400000000000002</v>
      </c>
      <c r="G363" s="40"/>
      <c r="H363" s="46"/>
    </row>
    <row r="364" s="2" customFormat="1" ht="16.8" customHeight="1">
      <c r="A364" s="40"/>
      <c r="B364" s="46"/>
      <c r="C364" s="322" t="s">
        <v>19</v>
      </c>
      <c r="D364" s="322" t="s">
        <v>300</v>
      </c>
      <c r="E364" s="19" t="s">
        <v>19</v>
      </c>
      <c r="F364" s="323">
        <v>0</v>
      </c>
      <c r="G364" s="40"/>
      <c r="H364" s="46"/>
    </row>
    <row r="365" s="2" customFormat="1" ht="16.8" customHeight="1">
      <c r="A365" s="40"/>
      <c r="B365" s="46"/>
      <c r="C365" s="322" t="s">
        <v>19</v>
      </c>
      <c r="D365" s="322" t="s">
        <v>1387</v>
      </c>
      <c r="E365" s="19" t="s">
        <v>19</v>
      </c>
      <c r="F365" s="323">
        <v>7.0300000000000002</v>
      </c>
      <c r="G365" s="40"/>
      <c r="H365" s="46"/>
    </row>
    <row r="366" s="2" customFormat="1" ht="16.8" customHeight="1">
      <c r="A366" s="40"/>
      <c r="B366" s="46"/>
      <c r="C366" s="322" t="s">
        <v>19</v>
      </c>
      <c r="D366" s="322" t="s">
        <v>302</v>
      </c>
      <c r="E366" s="19" t="s">
        <v>19</v>
      </c>
      <c r="F366" s="323">
        <v>0</v>
      </c>
      <c r="G366" s="40"/>
      <c r="H366" s="46"/>
    </row>
    <row r="367" s="2" customFormat="1" ht="16.8" customHeight="1">
      <c r="A367" s="40"/>
      <c r="B367" s="46"/>
      <c r="C367" s="322" t="s">
        <v>19</v>
      </c>
      <c r="D367" s="322" t="s">
        <v>1388</v>
      </c>
      <c r="E367" s="19" t="s">
        <v>19</v>
      </c>
      <c r="F367" s="323">
        <v>7.04</v>
      </c>
      <c r="G367" s="40"/>
      <c r="H367" s="46"/>
    </row>
    <row r="368" s="2" customFormat="1" ht="16.8" customHeight="1">
      <c r="A368" s="40"/>
      <c r="B368" s="46"/>
      <c r="C368" s="322" t="s">
        <v>19</v>
      </c>
      <c r="D368" s="322" t="s">
        <v>304</v>
      </c>
      <c r="E368" s="19" t="s">
        <v>19</v>
      </c>
      <c r="F368" s="323">
        <v>0</v>
      </c>
      <c r="G368" s="40"/>
      <c r="H368" s="46"/>
    </row>
    <row r="369" s="2" customFormat="1" ht="16.8" customHeight="1">
      <c r="A369" s="40"/>
      <c r="B369" s="46"/>
      <c r="C369" s="322" t="s">
        <v>19</v>
      </c>
      <c r="D369" s="322" t="s">
        <v>1389</v>
      </c>
      <c r="E369" s="19" t="s">
        <v>19</v>
      </c>
      <c r="F369" s="323">
        <v>8.7300000000000004</v>
      </c>
      <c r="G369" s="40"/>
      <c r="H369" s="46"/>
    </row>
    <row r="370" s="2" customFormat="1" ht="16.8" customHeight="1">
      <c r="A370" s="40"/>
      <c r="B370" s="46"/>
      <c r="C370" s="322" t="s">
        <v>19</v>
      </c>
      <c r="D370" s="322" t="s">
        <v>306</v>
      </c>
      <c r="E370" s="19" t="s">
        <v>19</v>
      </c>
      <c r="F370" s="323">
        <v>0</v>
      </c>
      <c r="G370" s="40"/>
      <c r="H370" s="46"/>
    </row>
    <row r="371" s="2" customFormat="1" ht="16.8" customHeight="1">
      <c r="A371" s="40"/>
      <c r="B371" s="46"/>
      <c r="C371" s="322" t="s">
        <v>19</v>
      </c>
      <c r="D371" s="322" t="s">
        <v>1390</v>
      </c>
      <c r="E371" s="19" t="s">
        <v>19</v>
      </c>
      <c r="F371" s="323">
        <v>5.1600000000000001</v>
      </c>
      <c r="G371" s="40"/>
      <c r="H371" s="46"/>
    </row>
    <row r="372" s="2" customFormat="1" ht="16.8" customHeight="1">
      <c r="A372" s="40"/>
      <c r="B372" s="46"/>
      <c r="C372" s="322" t="s">
        <v>19</v>
      </c>
      <c r="D372" s="322" t="s">
        <v>308</v>
      </c>
      <c r="E372" s="19" t="s">
        <v>19</v>
      </c>
      <c r="F372" s="323">
        <v>0</v>
      </c>
      <c r="G372" s="40"/>
      <c r="H372" s="46"/>
    </row>
    <row r="373" s="2" customFormat="1" ht="16.8" customHeight="1">
      <c r="A373" s="40"/>
      <c r="B373" s="46"/>
      <c r="C373" s="322" t="s">
        <v>19</v>
      </c>
      <c r="D373" s="322" t="s">
        <v>1391</v>
      </c>
      <c r="E373" s="19" t="s">
        <v>19</v>
      </c>
      <c r="F373" s="323">
        <v>7.5999999999999996</v>
      </c>
      <c r="G373" s="40"/>
      <c r="H373" s="46"/>
    </row>
    <row r="374" s="2" customFormat="1" ht="16.8" customHeight="1">
      <c r="A374" s="40"/>
      <c r="B374" s="46"/>
      <c r="C374" s="322" t="s">
        <v>19</v>
      </c>
      <c r="D374" s="322" t="s">
        <v>310</v>
      </c>
      <c r="E374" s="19" t="s">
        <v>19</v>
      </c>
      <c r="F374" s="323">
        <v>0</v>
      </c>
      <c r="G374" s="40"/>
      <c r="H374" s="46"/>
    </row>
    <row r="375" s="2" customFormat="1" ht="16.8" customHeight="1">
      <c r="A375" s="40"/>
      <c r="B375" s="46"/>
      <c r="C375" s="322" t="s">
        <v>19</v>
      </c>
      <c r="D375" s="322" t="s">
        <v>1392</v>
      </c>
      <c r="E375" s="19" t="s">
        <v>19</v>
      </c>
      <c r="F375" s="323">
        <v>22.07</v>
      </c>
      <c r="G375" s="40"/>
      <c r="H375" s="46"/>
    </row>
    <row r="376" s="2" customFormat="1" ht="16.8" customHeight="1">
      <c r="A376" s="40"/>
      <c r="B376" s="46"/>
      <c r="C376" s="322" t="s">
        <v>19</v>
      </c>
      <c r="D376" s="322" t="s">
        <v>312</v>
      </c>
      <c r="E376" s="19" t="s">
        <v>19</v>
      </c>
      <c r="F376" s="323">
        <v>0</v>
      </c>
      <c r="G376" s="40"/>
      <c r="H376" s="46"/>
    </row>
    <row r="377" s="2" customFormat="1" ht="16.8" customHeight="1">
      <c r="A377" s="40"/>
      <c r="B377" s="46"/>
      <c r="C377" s="322" t="s">
        <v>19</v>
      </c>
      <c r="D377" s="322" t="s">
        <v>1393</v>
      </c>
      <c r="E377" s="19" t="s">
        <v>19</v>
      </c>
      <c r="F377" s="323">
        <v>8.8499999999999996</v>
      </c>
      <c r="G377" s="40"/>
      <c r="H377" s="46"/>
    </row>
    <row r="378" s="2" customFormat="1" ht="16.8" customHeight="1">
      <c r="A378" s="40"/>
      <c r="B378" s="46"/>
      <c r="C378" s="322" t="s">
        <v>19</v>
      </c>
      <c r="D378" s="322" t="s">
        <v>314</v>
      </c>
      <c r="E378" s="19" t="s">
        <v>19</v>
      </c>
      <c r="F378" s="323">
        <v>0</v>
      </c>
      <c r="G378" s="40"/>
      <c r="H378" s="46"/>
    </row>
    <row r="379" s="2" customFormat="1" ht="16.8" customHeight="1">
      <c r="A379" s="40"/>
      <c r="B379" s="46"/>
      <c r="C379" s="322" t="s">
        <v>19</v>
      </c>
      <c r="D379" s="322" t="s">
        <v>1394</v>
      </c>
      <c r="E379" s="19" t="s">
        <v>19</v>
      </c>
      <c r="F379" s="323">
        <v>13.359999999999999</v>
      </c>
      <c r="G379" s="40"/>
      <c r="H379" s="46"/>
    </row>
    <row r="380" s="2" customFormat="1" ht="16.8" customHeight="1">
      <c r="A380" s="40"/>
      <c r="B380" s="46"/>
      <c r="C380" s="322" t="s">
        <v>19</v>
      </c>
      <c r="D380" s="322" t="s">
        <v>316</v>
      </c>
      <c r="E380" s="19" t="s">
        <v>19</v>
      </c>
      <c r="F380" s="323">
        <v>0</v>
      </c>
      <c r="G380" s="40"/>
      <c r="H380" s="46"/>
    </row>
    <row r="381" s="2" customFormat="1" ht="16.8" customHeight="1">
      <c r="A381" s="40"/>
      <c r="B381" s="46"/>
      <c r="C381" s="322" t="s">
        <v>19</v>
      </c>
      <c r="D381" s="322" t="s">
        <v>352</v>
      </c>
      <c r="E381" s="19" t="s">
        <v>19</v>
      </c>
      <c r="F381" s="323">
        <v>8</v>
      </c>
      <c r="G381" s="40"/>
      <c r="H381" s="46"/>
    </row>
    <row r="382" s="2" customFormat="1" ht="16.8" customHeight="1">
      <c r="A382" s="40"/>
      <c r="B382" s="46"/>
      <c r="C382" s="322" t="s">
        <v>19</v>
      </c>
      <c r="D382" s="322" t="s">
        <v>318</v>
      </c>
      <c r="E382" s="19" t="s">
        <v>19</v>
      </c>
      <c r="F382" s="323">
        <v>0</v>
      </c>
      <c r="G382" s="40"/>
      <c r="H382" s="46"/>
    </row>
    <row r="383" s="2" customFormat="1" ht="16.8" customHeight="1">
      <c r="A383" s="40"/>
      <c r="B383" s="46"/>
      <c r="C383" s="322" t="s">
        <v>19</v>
      </c>
      <c r="D383" s="322" t="s">
        <v>1395</v>
      </c>
      <c r="E383" s="19" t="s">
        <v>19</v>
      </c>
      <c r="F383" s="323">
        <v>7.5300000000000002</v>
      </c>
      <c r="G383" s="40"/>
      <c r="H383" s="46"/>
    </row>
    <row r="384" s="2" customFormat="1" ht="16.8" customHeight="1">
      <c r="A384" s="40"/>
      <c r="B384" s="46"/>
      <c r="C384" s="322" t="s">
        <v>19</v>
      </c>
      <c r="D384" s="322" t="s">
        <v>320</v>
      </c>
      <c r="E384" s="19" t="s">
        <v>19</v>
      </c>
      <c r="F384" s="323">
        <v>0</v>
      </c>
      <c r="G384" s="40"/>
      <c r="H384" s="46"/>
    </row>
    <row r="385" s="2" customFormat="1" ht="16.8" customHeight="1">
      <c r="A385" s="40"/>
      <c r="B385" s="46"/>
      <c r="C385" s="322" t="s">
        <v>19</v>
      </c>
      <c r="D385" s="322" t="s">
        <v>1396</v>
      </c>
      <c r="E385" s="19" t="s">
        <v>19</v>
      </c>
      <c r="F385" s="323">
        <v>15.359999999999999</v>
      </c>
      <c r="G385" s="40"/>
      <c r="H385" s="46"/>
    </row>
    <row r="386" s="2" customFormat="1" ht="16.8" customHeight="1">
      <c r="A386" s="40"/>
      <c r="B386" s="46"/>
      <c r="C386" s="322" t="s">
        <v>19</v>
      </c>
      <c r="D386" s="322" t="s">
        <v>322</v>
      </c>
      <c r="E386" s="19" t="s">
        <v>19</v>
      </c>
      <c r="F386" s="323">
        <v>0</v>
      </c>
      <c r="G386" s="40"/>
      <c r="H386" s="46"/>
    </row>
    <row r="387" s="2" customFormat="1" ht="16.8" customHeight="1">
      <c r="A387" s="40"/>
      <c r="B387" s="46"/>
      <c r="C387" s="322" t="s">
        <v>19</v>
      </c>
      <c r="D387" s="322" t="s">
        <v>1397</v>
      </c>
      <c r="E387" s="19" t="s">
        <v>19</v>
      </c>
      <c r="F387" s="323">
        <v>2.98</v>
      </c>
      <c r="G387" s="40"/>
      <c r="H387" s="46"/>
    </row>
    <row r="388" s="2" customFormat="1" ht="16.8" customHeight="1">
      <c r="A388" s="40"/>
      <c r="B388" s="46"/>
      <c r="C388" s="322" t="s">
        <v>19</v>
      </c>
      <c r="D388" s="322" t="s">
        <v>322</v>
      </c>
      <c r="E388" s="19" t="s">
        <v>19</v>
      </c>
      <c r="F388" s="323">
        <v>0</v>
      </c>
      <c r="G388" s="40"/>
      <c r="H388" s="46"/>
    </row>
    <row r="389" s="2" customFormat="1" ht="16.8" customHeight="1">
      <c r="A389" s="40"/>
      <c r="B389" s="46"/>
      <c r="C389" s="322" t="s">
        <v>19</v>
      </c>
      <c r="D389" s="322" t="s">
        <v>1398</v>
      </c>
      <c r="E389" s="19" t="s">
        <v>19</v>
      </c>
      <c r="F389" s="323">
        <v>6.29</v>
      </c>
      <c r="G389" s="40"/>
      <c r="H389" s="46"/>
    </row>
    <row r="390" s="2" customFormat="1" ht="16.8" customHeight="1">
      <c r="A390" s="40"/>
      <c r="B390" s="46"/>
      <c r="C390" s="322" t="s">
        <v>19</v>
      </c>
      <c r="D390" s="322" t="s">
        <v>325</v>
      </c>
      <c r="E390" s="19" t="s">
        <v>19</v>
      </c>
      <c r="F390" s="323">
        <v>0</v>
      </c>
      <c r="G390" s="40"/>
      <c r="H390" s="46"/>
    </row>
    <row r="391" s="2" customFormat="1" ht="16.8" customHeight="1">
      <c r="A391" s="40"/>
      <c r="B391" s="46"/>
      <c r="C391" s="322" t="s">
        <v>19</v>
      </c>
      <c r="D391" s="322" t="s">
        <v>1399</v>
      </c>
      <c r="E391" s="19" t="s">
        <v>19</v>
      </c>
      <c r="F391" s="323">
        <v>18.559999999999999</v>
      </c>
      <c r="G391" s="40"/>
      <c r="H391" s="46"/>
    </row>
    <row r="392" s="2" customFormat="1" ht="16.8" customHeight="1">
      <c r="A392" s="40"/>
      <c r="B392" s="46"/>
      <c r="C392" s="322" t="s">
        <v>19</v>
      </c>
      <c r="D392" s="322" t="s">
        <v>327</v>
      </c>
      <c r="E392" s="19" t="s">
        <v>19</v>
      </c>
      <c r="F392" s="323">
        <v>0</v>
      </c>
      <c r="G392" s="40"/>
      <c r="H392" s="46"/>
    </row>
    <row r="393" s="2" customFormat="1" ht="16.8" customHeight="1">
      <c r="A393" s="40"/>
      <c r="B393" s="46"/>
      <c r="C393" s="322" t="s">
        <v>19</v>
      </c>
      <c r="D393" s="322" t="s">
        <v>1400</v>
      </c>
      <c r="E393" s="19" t="s">
        <v>19</v>
      </c>
      <c r="F393" s="323">
        <v>6.2699999999999996</v>
      </c>
      <c r="G393" s="40"/>
      <c r="H393" s="46"/>
    </row>
    <row r="394" s="2" customFormat="1" ht="16.8" customHeight="1">
      <c r="A394" s="40"/>
      <c r="B394" s="46"/>
      <c r="C394" s="322" t="s">
        <v>19</v>
      </c>
      <c r="D394" s="322" t="s">
        <v>329</v>
      </c>
      <c r="E394" s="19" t="s">
        <v>19</v>
      </c>
      <c r="F394" s="323">
        <v>0</v>
      </c>
      <c r="G394" s="40"/>
      <c r="H394" s="46"/>
    </row>
    <row r="395" s="2" customFormat="1" ht="16.8" customHeight="1">
      <c r="A395" s="40"/>
      <c r="B395" s="46"/>
      <c r="C395" s="322" t="s">
        <v>19</v>
      </c>
      <c r="D395" s="322" t="s">
        <v>1401</v>
      </c>
      <c r="E395" s="19" t="s">
        <v>19</v>
      </c>
      <c r="F395" s="323">
        <v>5.8700000000000001</v>
      </c>
      <c r="G395" s="40"/>
      <c r="H395" s="46"/>
    </row>
    <row r="396" s="2" customFormat="1" ht="16.8" customHeight="1">
      <c r="A396" s="40"/>
      <c r="B396" s="46"/>
      <c r="C396" s="322" t="s">
        <v>19</v>
      </c>
      <c r="D396" s="322" t="s">
        <v>331</v>
      </c>
      <c r="E396" s="19" t="s">
        <v>19</v>
      </c>
      <c r="F396" s="323">
        <v>0</v>
      </c>
      <c r="G396" s="40"/>
      <c r="H396" s="46"/>
    </row>
    <row r="397" s="2" customFormat="1" ht="16.8" customHeight="1">
      <c r="A397" s="40"/>
      <c r="B397" s="46"/>
      <c r="C397" s="322" t="s">
        <v>19</v>
      </c>
      <c r="D397" s="322" t="s">
        <v>1402</v>
      </c>
      <c r="E397" s="19" t="s">
        <v>19</v>
      </c>
      <c r="F397" s="323">
        <v>17.699999999999999</v>
      </c>
      <c r="G397" s="40"/>
      <c r="H397" s="46"/>
    </row>
    <row r="398" s="2" customFormat="1" ht="16.8" customHeight="1">
      <c r="A398" s="40"/>
      <c r="B398" s="46"/>
      <c r="C398" s="322" t="s">
        <v>19</v>
      </c>
      <c r="D398" s="322" t="s">
        <v>331</v>
      </c>
      <c r="E398" s="19" t="s">
        <v>19</v>
      </c>
      <c r="F398" s="323">
        <v>0</v>
      </c>
      <c r="G398" s="40"/>
      <c r="H398" s="46"/>
    </row>
    <row r="399" s="2" customFormat="1" ht="16.8" customHeight="1">
      <c r="A399" s="40"/>
      <c r="B399" s="46"/>
      <c r="C399" s="322" t="s">
        <v>19</v>
      </c>
      <c r="D399" s="322" t="s">
        <v>1403</v>
      </c>
      <c r="E399" s="19" t="s">
        <v>19</v>
      </c>
      <c r="F399" s="323">
        <v>17.25</v>
      </c>
      <c r="G399" s="40"/>
      <c r="H399" s="46"/>
    </row>
    <row r="400" s="2" customFormat="1" ht="16.8" customHeight="1">
      <c r="A400" s="40"/>
      <c r="B400" s="46"/>
      <c r="C400" s="322" t="s">
        <v>19</v>
      </c>
      <c r="D400" s="322" t="s">
        <v>334</v>
      </c>
      <c r="E400" s="19" t="s">
        <v>19</v>
      </c>
      <c r="F400" s="323">
        <v>0</v>
      </c>
      <c r="G400" s="40"/>
      <c r="H400" s="46"/>
    </row>
    <row r="401" s="2" customFormat="1" ht="16.8" customHeight="1">
      <c r="A401" s="40"/>
      <c r="B401" s="46"/>
      <c r="C401" s="322" t="s">
        <v>19</v>
      </c>
      <c r="D401" s="322" t="s">
        <v>1404</v>
      </c>
      <c r="E401" s="19" t="s">
        <v>19</v>
      </c>
      <c r="F401" s="323">
        <v>11.539999999999999</v>
      </c>
      <c r="G401" s="40"/>
      <c r="H401" s="46"/>
    </row>
    <row r="402" s="2" customFormat="1" ht="16.8" customHeight="1">
      <c r="A402" s="40"/>
      <c r="B402" s="46"/>
      <c r="C402" s="322" t="s">
        <v>1317</v>
      </c>
      <c r="D402" s="322" t="s">
        <v>250</v>
      </c>
      <c r="E402" s="19" t="s">
        <v>19</v>
      </c>
      <c r="F402" s="323">
        <v>391.68000000000001</v>
      </c>
      <c r="G402" s="40"/>
      <c r="H402" s="46"/>
    </row>
    <row r="403" s="2" customFormat="1" ht="16.8" customHeight="1">
      <c r="A403" s="40"/>
      <c r="B403" s="46"/>
      <c r="C403" s="324" t="s">
        <v>9864</v>
      </c>
      <c r="D403" s="40"/>
      <c r="E403" s="40"/>
      <c r="F403" s="40"/>
      <c r="G403" s="40"/>
      <c r="H403" s="46"/>
    </row>
    <row r="404" s="2" customFormat="1" ht="16.8" customHeight="1">
      <c r="A404" s="40"/>
      <c r="B404" s="46"/>
      <c r="C404" s="322" t="s">
        <v>1509</v>
      </c>
      <c r="D404" s="322" t="s">
        <v>9891</v>
      </c>
      <c r="E404" s="19" t="s">
        <v>379</v>
      </c>
      <c r="F404" s="323">
        <v>391.68000000000001</v>
      </c>
      <c r="G404" s="40"/>
      <c r="H404" s="46"/>
    </row>
    <row r="405" s="2" customFormat="1" ht="16.8" customHeight="1">
      <c r="A405" s="40"/>
      <c r="B405" s="46"/>
      <c r="C405" s="318" t="s">
        <v>1559</v>
      </c>
      <c r="D405" s="319" t="s">
        <v>19</v>
      </c>
      <c r="E405" s="320" t="s">
        <v>19</v>
      </c>
      <c r="F405" s="321">
        <v>0.53100000000000003</v>
      </c>
      <c r="G405" s="40"/>
      <c r="H405" s="46"/>
    </row>
    <row r="406" s="2" customFormat="1" ht="16.8" customHeight="1">
      <c r="A406" s="40"/>
      <c r="B406" s="46"/>
      <c r="C406" s="322" t="s">
        <v>19</v>
      </c>
      <c r="D406" s="322" t="s">
        <v>1708</v>
      </c>
      <c r="E406" s="19" t="s">
        <v>19</v>
      </c>
      <c r="F406" s="323">
        <v>0</v>
      </c>
      <c r="G406" s="40"/>
      <c r="H406" s="46"/>
    </row>
    <row r="407" s="2" customFormat="1" ht="16.8" customHeight="1">
      <c r="A407" s="40"/>
      <c r="B407" s="46"/>
      <c r="C407" s="322" t="s">
        <v>19</v>
      </c>
      <c r="D407" s="322" t="s">
        <v>421</v>
      </c>
      <c r="E407" s="19" t="s">
        <v>19</v>
      </c>
      <c r="F407" s="323">
        <v>0</v>
      </c>
      <c r="G407" s="40"/>
      <c r="H407" s="46"/>
    </row>
    <row r="408" s="2" customFormat="1" ht="16.8" customHeight="1">
      <c r="A408" s="40"/>
      <c r="B408" s="46"/>
      <c r="C408" s="322" t="s">
        <v>19</v>
      </c>
      <c r="D408" s="322" t="s">
        <v>1709</v>
      </c>
      <c r="E408" s="19" t="s">
        <v>19</v>
      </c>
      <c r="F408" s="323">
        <v>0.10100000000000001</v>
      </c>
      <c r="G408" s="40"/>
      <c r="H408" s="46"/>
    </row>
    <row r="409" s="2" customFormat="1" ht="16.8" customHeight="1">
      <c r="A409" s="40"/>
      <c r="B409" s="46"/>
      <c r="C409" s="322" t="s">
        <v>19</v>
      </c>
      <c r="D409" s="322" t="s">
        <v>1710</v>
      </c>
      <c r="E409" s="19" t="s">
        <v>19</v>
      </c>
      <c r="F409" s="323">
        <v>0.091999999999999998</v>
      </c>
      <c r="G409" s="40"/>
      <c r="H409" s="46"/>
    </row>
    <row r="410" s="2" customFormat="1" ht="16.8" customHeight="1">
      <c r="A410" s="40"/>
      <c r="B410" s="46"/>
      <c r="C410" s="322" t="s">
        <v>19</v>
      </c>
      <c r="D410" s="322" t="s">
        <v>1711</v>
      </c>
      <c r="E410" s="19" t="s">
        <v>19</v>
      </c>
      <c r="F410" s="323">
        <v>0.062</v>
      </c>
      <c r="G410" s="40"/>
      <c r="H410" s="46"/>
    </row>
    <row r="411" s="2" customFormat="1" ht="16.8" customHeight="1">
      <c r="A411" s="40"/>
      <c r="B411" s="46"/>
      <c r="C411" s="322" t="s">
        <v>19</v>
      </c>
      <c r="D411" s="322" t="s">
        <v>1712</v>
      </c>
      <c r="E411" s="19" t="s">
        <v>19</v>
      </c>
      <c r="F411" s="323">
        <v>0.107</v>
      </c>
      <c r="G411" s="40"/>
      <c r="H411" s="46"/>
    </row>
    <row r="412" s="2" customFormat="1" ht="16.8" customHeight="1">
      <c r="A412" s="40"/>
      <c r="B412" s="46"/>
      <c r="C412" s="322" t="s">
        <v>19</v>
      </c>
      <c r="D412" s="322" t="s">
        <v>1713</v>
      </c>
      <c r="E412" s="19" t="s">
        <v>19</v>
      </c>
      <c r="F412" s="323">
        <v>0.064000000000000001</v>
      </c>
      <c r="G412" s="40"/>
      <c r="H412" s="46"/>
    </row>
    <row r="413" s="2" customFormat="1" ht="16.8" customHeight="1">
      <c r="A413" s="40"/>
      <c r="B413" s="46"/>
      <c r="C413" s="322" t="s">
        <v>19</v>
      </c>
      <c r="D413" s="322" t="s">
        <v>1714</v>
      </c>
      <c r="E413" s="19" t="s">
        <v>19</v>
      </c>
      <c r="F413" s="323">
        <v>0.069000000000000006</v>
      </c>
      <c r="G413" s="40"/>
      <c r="H413" s="46"/>
    </row>
    <row r="414" s="2" customFormat="1" ht="16.8" customHeight="1">
      <c r="A414" s="40"/>
      <c r="B414" s="46"/>
      <c r="C414" s="322" t="s">
        <v>19</v>
      </c>
      <c r="D414" s="322" t="s">
        <v>1715</v>
      </c>
      <c r="E414" s="19" t="s">
        <v>19</v>
      </c>
      <c r="F414" s="323">
        <v>0.035999999999999997</v>
      </c>
      <c r="G414" s="40"/>
      <c r="H414" s="46"/>
    </row>
    <row r="415" s="2" customFormat="1" ht="16.8" customHeight="1">
      <c r="A415" s="40"/>
      <c r="B415" s="46"/>
      <c r="C415" s="322" t="s">
        <v>1559</v>
      </c>
      <c r="D415" s="322" t="s">
        <v>250</v>
      </c>
      <c r="E415" s="19" t="s">
        <v>19</v>
      </c>
      <c r="F415" s="323">
        <v>0.53100000000000003</v>
      </c>
      <c r="G415" s="40"/>
      <c r="H415" s="46"/>
    </row>
    <row r="416" s="2" customFormat="1" ht="16.8" customHeight="1">
      <c r="A416" s="40"/>
      <c r="B416" s="46"/>
      <c r="C416" s="324" t="s">
        <v>9864</v>
      </c>
      <c r="D416" s="40"/>
      <c r="E416" s="40"/>
      <c r="F416" s="40"/>
      <c r="G416" s="40"/>
      <c r="H416" s="46"/>
    </row>
    <row r="417" s="2" customFormat="1" ht="16.8" customHeight="1">
      <c r="A417" s="40"/>
      <c r="B417" s="46"/>
      <c r="C417" s="322" t="s">
        <v>1705</v>
      </c>
      <c r="D417" s="322" t="s">
        <v>1706</v>
      </c>
      <c r="E417" s="19" t="s">
        <v>361</v>
      </c>
      <c r="F417" s="323">
        <v>0.53100000000000003</v>
      </c>
      <c r="G417" s="40"/>
      <c r="H417" s="46"/>
    </row>
    <row r="418" s="2" customFormat="1" ht="16.8" customHeight="1">
      <c r="A418" s="40"/>
      <c r="B418" s="46"/>
      <c r="C418" s="322" t="s">
        <v>1682</v>
      </c>
      <c r="D418" s="322" t="s">
        <v>9893</v>
      </c>
      <c r="E418" s="19" t="s">
        <v>1684</v>
      </c>
      <c r="F418" s="323">
        <v>1889.1479999999999</v>
      </c>
      <c r="G418" s="40"/>
      <c r="H418" s="46"/>
    </row>
    <row r="419" s="2" customFormat="1" ht="16.8" customHeight="1">
      <c r="A419" s="40"/>
      <c r="B419" s="46"/>
      <c r="C419" s="318" t="s">
        <v>1557</v>
      </c>
      <c r="D419" s="319" t="s">
        <v>19</v>
      </c>
      <c r="E419" s="320" t="s">
        <v>19</v>
      </c>
      <c r="F419" s="321">
        <v>1.2969999999999999</v>
      </c>
      <c r="G419" s="40"/>
      <c r="H419" s="46"/>
    </row>
    <row r="420" s="2" customFormat="1" ht="16.8" customHeight="1">
      <c r="A420" s="40"/>
      <c r="B420" s="46"/>
      <c r="C420" s="322" t="s">
        <v>19</v>
      </c>
      <c r="D420" s="322" t="s">
        <v>1693</v>
      </c>
      <c r="E420" s="19" t="s">
        <v>19</v>
      </c>
      <c r="F420" s="323">
        <v>0</v>
      </c>
      <c r="G420" s="40"/>
      <c r="H420" s="46"/>
    </row>
    <row r="421" s="2" customFormat="1" ht="16.8" customHeight="1">
      <c r="A421" s="40"/>
      <c r="B421" s="46"/>
      <c r="C421" s="322" t="s">
        <v>19</v>
      </c>
      <c r="D421" s="322" t="s">
        <v>421</v>
      </c>
      <c r="E421" s="19" t="s">
        <v>19</v>
      </c>
      <c r="F421" s="323">
        <v>0</v>
      </c>
      <c r="G421" s="40"/>
      <c r="H421" s="46"/>
    </row>
    <row r="422" s="2" customFormat="1" ht="16.8" customHeight="1">
      <c r="A422" s="40"/>
      <c r="B422" s="46"/>
      <c r="C422" s="322" t="s">
        <v>19</v>
      </c>
      <c r="D422" s="322" t="s">
        <v>1694</v>
      </c>
      <c r="E422" s="19" t="s">
        <v>19</v>
      </c>
      <c r="F422" s="323">
        <v>0</v>
      </c>
      <c r="G422" s="40"/>
      <c r="H422" s="46"/>
    </row>
    <row r="423" s="2" customFormat="1" ht="16.8" customHeight="1">
      <c r="A423" s="40"/>
      <c r="B423" s="46"/>
      <c r="C423" s="322" t="s">
        <v>19</v>
      </c>
      <c r="D423" s="322" t="s">
        <v>1695</v>
      </c>
      <c r="E423" s="19" t="s">
        <v>19</v>
      </c>
      <c r="F423" s="323">
        <v>0.92500000000000004</v>
      </c>
      <c r="G423" s="40"/>
      <c r="H423" s="46"/>
    </row>
    <row r="424" s="2" customFormat="1" ht="16.8" customHeight="1">
      <c r="A424" s="40"/>
      <c r="B424" s="46"/>
      <c r="C424" s="322" t="s">
        <v>19</v>
      </c>
      <c r="D424" s="322" t="s">
        <v>1696</v>
      </c>
      <c r="E424" s="19" t="s">
        <v>19</v>
      </c>
      <c r="F424" s="323">
        <v>0</v>
      </c>
      <c r="G424" s="40"/>
      <c r="H424" s="46"/>
    </row>
    <row r="425" s="2" customFormat="1" ht="16.8" customHeight="1">
      <c r="A425" s="40"/>
      <c r="B425" s="46"/>
      <c r="C425" s="322" t="s">
        <v>19</v>
      </c>
      <c r="D425" s="322" t="s">
        <v>1697</v>
      </c>
      <c r="E425" s="19" t="s">
        <v>19</v>
      </c>
      <c r="F425" s="323">
        <v>0.073999999999999996</v>
      </c>
      <c r="G425" s="40"/>
      <c r="H425" s="46"/>
    </row>
    <row r="426" s="2" customFormat="1" ht="16.8" customHeight="1">
      <c r="A426" s="40"/>
      <c r="B426" s="46"/>
      <c r="C426" s="322" t="s">
        <v>19</v>
      </c>
      <c r="D426" s="322" t="s">
        <v>1698</v>
      </c>
      <c r="E426" s="19" t="s">
        <v>19</v>
      </c>
      <c r="F426" s="323">
        <v>0.058999999999999997</v>
      </c>
      <c r="G426" s="40"/>
      <c r="H426" s="46"/>
    </row>
    <row r="427" s="2" customFormat="1" ht="16.8" customHeight="1">
      <c r="A427" s="40"/>
      <c r="B427" s="46"/>
      <c r="C427" s="322" t="s">
        <v>19</v>
      </c>
      <c r="D427" s="322" t="s">
        <v>1699</v>
      </c>
      <c r="E427" s="19" t="s">
        <v>19</v>
      </c>
      <c r="F427" s="323">
        <v>0.045999999999999999</v>
      </c>
      <c r="G427" s="40"/>
      <c r="H427" s="46"/>
    </row>
    <row r="428" s="2" customFormat="1" ht="16.8" customHeight="1">
      <c r="A428" s="40"/>
      <c r="B428" s="46"/>
      <c r="C428" s="322" t="s">
        <v>19</v>
      </c>
      <c r="D428" s="322" t="s">
        <v>1700</v>
      </c>
      <c r="E428" s="19" t="s">
        <v>19</v>
      </c>
      <c r="F428" s="323">
        <v>0.078</v>
      </c>
      <c r="G428" s="40"/>
      <c r="H428" s="46"/>
    </row>
    <row r="429" s="2" customFormat="1" ht="16.8" customHeight="1">
      <c r="A429" s="40"/>
      <c r="B429" s="46"/>
      <c r="C429" s="322" t="s">
        <v>19</v>
      </c>
      <c r="D429" s="322" t="s">
        <v>1701</v>
      </c>
      <c r="E429" s="19" t="s">
        <v>19</v>
      </c>
      <c r="F429" s="323">
        <v>0.047</v>
      </c>
      <c r="G429" s="40"/>
      <c r="H429" s="46"/>
    </row>
    <row r="430" s="2" customFormat="1" ht="16.8" customHeight="1">
      <c r="A430" s="40"/>
      <c r="B430" s="46"/>
      <c r="C430" s="322" t="s">
        <v>19</v>
      </c>
      <c r="D430" s="322" t="s">
        <v>1702</v>
      </c>
      <c r="E430" s="19" t="s">
        <v>19</v>
      </c>
      <c r="F430" s="323">
        <v>0.042000000000000003</v>
      </c>
      <c r="G430" s="40"/>
      <c r="H430" s="46"/>
    </row>
    <row r="431" s="2" customFormat="1" ht="16.8" customHeight="1">
      <c r="A431" s="40"/>
      <c r="B431" s="46"/>
      <c r="C431" s="322" t="s">
        <v>19</v>
      </c>
      <c r="D431" s="322" t="s">
        <v>1703</v>
      </c>
      <c r="E431" s="19" t="s">
        <v>19</v>
      </c>
      <c r="F431" s="323">
        <v>0.025999999999999999</v>
      </c>
      <c r="G431" s="40"/>
      <c r="H431" s="46"/>
    </row>
    <row r="432" s="2" customFormat="1" ht="16.8" customHeight="1">
      <c r="A432" s="40"/>
      <c r="B432" s="46"/>
      <c r="C432" s="322" t="s">
        <v>1557</v>
      </c>
      <c r="D432" s="322" t="s">
        <v>250</v>
      </c>
      <c r="E432" s="19" t="s">
        <v>19</v>
      </c>
      <c r="F432" s="323">
        <v>1.2969999999999999</v>
      </c>
      <c r="G432" s="40"/>
      <c r="H432" s="46"/>
    </row>
    <row r="433" s="2" customFormat="1" ht="16.8" customHeight="1">
      <c r="A433" s="40"/>
      <c r="B433" s="46"/>
      <c r="C433" s="324" t="s">
        <v>9864</v>
      </c>
      <c r="D433" s="40"/>
      <c r="E433" s="40"/>
      <c r="F433" s="40"/>
      <c r="G433" s="40"/>
      <c r="H433" s="46"/>
    </row>
    <row r="434" s="2" customFormat="1" ht="16.8" customHeight="1">
      <c r="A434" s="40"/>
      <c r="B434" s="46"/>
      <c r="C434" s="322" t="s">
        <v>1690</v>
      </c>
      <c r="D434" s="322" t="s">
        <v>1691</v>
      </c>
      <c r="E434" s="19" t="s">
        <v>361</v>
      </c>
      <c r="F434" s="323">
        <v>1.2969999999999999</v>
      </c>
      <c r="G434" s="40"/>
      <c r="H434" s="46"/>
    </row>
    <row r="435" s="2" customFormat="1" ht="16.8" customHeight="1">
      <c r="A435" s="40"/>
      <c r="B435" s="46"/>
      <c r="C435" s="322" t="s">
        <v>1682</v>
      </c>
      <c r="D435" s="322" t="s">
        <v>9893</v>
      </c>
      <c r="E435" s="19" t="s">
        <v>1684</v>
      </c>
      <c r="F435" s="323">
        <v>1889.1479999999999</v>
      </c>
      <c r="G435" s="40"/>
      <c r="H435" s="46"/>
    </row>
    <row r="436" s="2" customFormat="1" ht="16.8" customHeight="1">
      <c r="A436" s="40"/>
      <c r="B436" s="46"/>
      <c r="C436" s="318" t="s">
        <v>1555</v>
      </c>
      <c r="D436" s="319" t="s">
        <v>19</v>
      </c>
      <c r="E436" s="320" t="s">
        <v>19</v>
      </c>
      <c r="F436" s="321">
        <v>132.93000000000001</v>
      </c>
      <c r="G436" s="40"/>
      <c r="H436" s="46"/>
    </row>
    <row r="437" s="2" customFormat="1" ht="16.8" customHeight="1">
      <c r="A437" s="40"/>
      <c r="B437" s="46"/>
      <c r="C437" s="322" t="s">
        <v>19</v>
      </c>
      <c r="D437" s="322" t="s">
        <v>1720</v>
      </c>
      <c r="E437" s="19" t="s">
        <v>19</v>
      </c>
      <c r="F437" s="323">
        <v>0</v>
      </c>
      <c r="G437" s="40"/>
      <c r="H437" s="46"/>
    </row>
    <row r="438" s="2" customFormat="1" ht="16.8" customHeight="1">
      <c r="A438" s="40"/>
      <c r="B438" s="46"/>
      <c r="C438" s="322" t="s">
        <v>19</v>
      </c>
      <c r="D438" s="322" t="s">
        <v>421</v>
      </c>
      <c r="E438" s="19" t="s">
        <v>19</v>
      </c>
      <c r="F438" s="323">
        <v>0</v>
      </c>
      <c r="G438" s="40"/>
      <c r="H438" s="46"/>
    </row>
    <row r="439" s="2" customFormat="1" ht="16.8" customHeight="1">
      <c r="A439" s="40"/>
      <c r="B439" s="46"/>
      <c r="C439" s="322" t="s">
        <v>19</v>
      </c>
      <c r="D439" s="322" t="s">
        <v>1721</v>
      </c>
      <c r="E439" s="19" t="s">
        <v>19</v>
      </c>
      <c r="F439" s="323">
        <v>24.5</v>
      </c>
      <c r="G439" s="40"/>
      <c r="H439" s="46"/>
    </row>
    <row r="440" s="2" customFormat="1" ht="16.8" customHeight="1">
      <c r="A440" s="40"/>
      <c r="B440" s="46"/>
      <c r="C440" s="322" t="s">
        <v>19</v>
      </c>
      <c r="D440" s="322" t="s">
        <v>1722</v>
      </c>
      <c r="E440" s="19" t="s">
        <v>19</v>
      </c>
      <c r="F440" s="323">
        <v>20.09</v>
      </c>
      <c r="G440" s="40"/>
      <c r="H440" s="46"/>
    </row>
    <row r="441" s="2" customFormat="1" ht="16.8" customHeight="1">
      <c r="A441" s="40"/>
      <c r="B441" s="46"/>
      <c r="C441" s="322" t="s">
        <v>19</v>
      </c>
      <c r="D441" s="322" t="s">
        <v>1723</v>
      </c>
      <c r="E441" s="19" t="s">
        <v>19</v>
      </c>
      <c r="F441" s="323">
        <v>18.760000000000002</v>
      </c>
      <c r="G441" s="40"/>
      <c r="H441" s="46"/>
    </row>
    <row r="442" s="2" customFormat="1" ht="16.8" customHeight="1">
      <c r="A442" s="40"/>
      <c r="B442" s="46"/>
      <c r="C442" s="322" t="s">
        <v>19</v>
      </c>
      <c r="D442" s="322" t="s">
        <v>1724</v>
      </c>
      <c r="E442" s="19" t="s">
        <v>19</v>
      </c>
      <c r="F442" s="323">
        <v>32.829999999999998</v>
      </c>
      <c r="G442" s="40"/>
      <c r="H442" s="46"/>
    </row>
    <row r="443" s="2" customFormat="1" ht="16.8" customHeight="1">
      <c r="A443" s="40"/>
      <c r="B443" s="46"/>
      <c r="C443" s="322" t="s">
        <v>19</v>
      </c>
      <c r="D443" s="322" t="s">
        <v>1723</v>
      </c>
      <c r="E443" s="19" t="s">
        <v>19</v>
      </c>
      <c r="F443" s="323">
        <v>18.760000000000002</v>
      </c>
      <c r="G443" s="40"/>
      <c r="H443" s="46"/>
    </row>
    <row r="444" s="2" customFormat="1" ht="16.8" customHeight="1">
      <c r="A444" s="40"/>
      <c r="B444" s="46"/>
      <c r="C444" s="322" t="s">
        <v>19</v>
      </c>
      <c r="D444" s="322" t="s">
        <v>1725</v>
      </c>
      <c r="E444" s="19" t="s">
        <v>19</v>
      </c>
      <c r="F444" s="323">
        <v>13.09</v>
      </c>
      <c r="G444" s="40"/>
      <c r="H444" s="46"/>
    </row>
    <row r="445" s="2" customFormat="1" ht="16.8" customHeight="1">
      <c r="A445" s="40"/>
      <c r="B445" s="46"/>
      <c r="C445" s="322" t="s">
        <v>19</v>
      </c>
      <c r="D445" s="322" t="s">
        <v>1726</v>
      </c>
      <c r="E445" s="19" t="s">
        <v>19</v>
      </c>
      <c r="F445" s="323">
        <v>4.9000000000000004</v>
      </c>
      <c r="G445" s="40"/>
      <c r="H445" s="46"/>
    </row>
    <row r="446" s="2" customFormat="1" ht="16.8" customHeight="1">
      <c r="A446" s="40"/>
      <c r="B446" s="46"/>
      <c r="C446" s="322" t="s">
        <v>1555</v>
      </c>
      <c r="D446" s="322" t="s">
        <v>250</v>
      </c>
      <c r="E446" s="19" t="s">
        <v>19</v>
      </c>
      <c r="F446" s="323">
        <v>132.93000000000001</v>
      </c>
      <c r="G446" s="40"/>
      <c r="H446" s="46"/>
    </row>
    <row r="447" s="2" customFormat="1" ht="16.8" customHeight="1">
      <c r="A447" s="40"/>
      <c r="B447" s="46"/>
      <c r="C447" s="324" t="s">
        <v>9864</v>
      </c>
      <c r="D447" s="40"/>
      <c r="E447" s="40"/>
      <c r="F447" s="40"/>
      <c r="G447" s="40"/>
      <c r="H447" s="46"/>
    </row>
    <row r="448" s="2" customFormat="1" ht="16.8" customHeight="1">
      <c r="A448" s="40"/>
      <c r="B448" s="46"/>
      <c r="C448" s="322" t="s">
        <v>1717</v>
      </c>
      <c r="D448" s="322" t="s">
        <v>1718</v>
      </c>
      <c r="E448" s="19" t="s">
        <v>369</v>
      </c>
      <c r="F448" s="323">
        <v>132.93000000000001</v>
      </c>
      <c r="G448" s="40"/>
      <c r="H448" s="46"/>
    </row>
    <row r="449" s="2" customFormat="1" ht="16.8" customHeight="1">
      <c r="A449" s="40"/>
      <c r="B449" s="46"/>
      <c r="C449" s="322" t="s">
        <v>1682</v>
      </c>
      <c r="D449" s="322" t="s">
        <v>9893</v>
      </c>
      <c r="E449" s="19" t="s">
        <v>1684</v>
      </c>
      <c r="F449" s="323">
        <v>1889.1479999999999</v>
      </c>
      <c r="G449" s="40"/>
      <c r="H449" s="46"/>
    </row>
    <row r="450" s="2" customFormat="1" ht="16.8" customHeight="1">
      <c r="A450" s="40"/>
      <c r="B450" s="46"/>
      <c r="C450" s="322" t="s">
        <v>1533</v>
      </c>
      <c r="D450" s="322" t="s">
        <v>9894</v>
      </c>
      <c r="E450" s="19" t="s">
        <v>369</v>
      </c>
      <c r="F450" s="323">
        <v>132.93000000000001</v>
      </c>
      <c r="G450" s="40"/>
      <c r="H450" s="46"/>
    </row>
    <row r="451" s="2" customFormat="1" ht="26.4" customHeight="1">
      <c r="A451" s="40"/>
      <c r="B451" s="46"/>
      <c r="C451" s="317" t="s">
        <v>9895</v>
      </c>
      <c r="D451" s="317" t="s">
        <v>106</v>
      </c>
      <c r="E451" s="40"/>
      <c r="F451" s="40"/>
      <c r="G451" s="40"/>
      <c r="H451" s="46"/>
    </row>
    <row r="452" s="2" customFormat="1" ht="16.8" customHeight="1">
      <c r="A452" s="40"/>
      <c r="B452" s="46"/>
      <c r="C452" s="318" t="s">
        <v>1815</v>
      </c>
      <c r="D452" s="319" t="s">
        <v>19</v>
      </c>
      <c r="E452" s="320" t="s">
        <v>19</v>
      </c>
      <c r="F452" s="321">
        <v>191.327</v>
      </c>
      <c r="G452" s="40"/>
      <c r="H452" s="46"/>
    </row>
    <row r="453" s="2" customFormat="1" ht="16.8" customHeight="1">
      <c r="A453" s="40"/>
      <c r="B453" s="46"/>
      <c r="C453" s="322" t="s">
        <v>19</v>
      </c>
      <c r="D453" s="322" t="s">
        <v>1975</v>
      </c>
      <c r="E453" s="19" t="s">
        <v>19</v>
      </c>
      <c r="F453" s="323">
        <v>0</v>
      </c>
      <c r="G453" s="40"/>
      <c r="H453" s="46"/>
    </row>
    <row r="454" s="2" customFormat="1" ht="16.8" customHeight="1">
      <c r="A454" s="40"/>
      <c r="B454" s="46"/>
      <c r="C454" s="322" t="s">
        <v>19</v>
      </c>
      <c r="D454" s="322" t="s">
        <v>1976</v>
      </c>
      <c r="E454" s="19" t="s">
        <v>19</v>
      </c>
      <c r="F454" s="323">
        <v>0</v>
      </c>
      <c r="G454" s="40"/>
      <c r="H454" s="46"/>
    </row>
    <row r="455" s="2" customFormat="1" ht="16.8" customHeight="1">
      <c r="A455" s="40"/>
      <c r="B455" s="46"/>
      <c r="C455" s="322" t="s">
        <v>19</v>
      </c>
      <c r="D455" s="322" t="s">
        <v>1977</v>
      </c>
      <c r="E455" s="19" t="s">
        <v>19</v>
      </c>
      <c r="F455" s="323">
        <v>7.2000000000000002</v>
      </c>
      <c r="G455" s="40"/>
      <c r="H455" s="46"/>
    </row>
    <row r="456" s="2" customFormat="1" ht="16.8" customHeight="1">
      <c r="A456" s="40"/>
      <c r="B456" s="46"/>
      <c r="C456" s="322" t="s">
        <v>19</v>
      </c>
      <c r="D456" s="322" t="s">
        <v>1978</v>
      </c>
      <c r="E456" s="19" t="s">
        <v>19</v>
      </c>
      <c r="F456" s="323">
        <v>0</v>
      </c>
      <c r="G456" s="40"/>
      <c r="H456" s="46"/>
    </row>
    <row r="457" s="2" customFormat="1" ht="16.8" customHeight="1">
      <c r="A457" s="40"/>
      <c r="B457" s="46"/>
      <c r="C457" s="322" t="s">
        <v>19</v>
      </c>
      <c r="D457" s="322" t="s">
        <v>1979</v>
      </c>
      <c r="E457" s="19" t="s">
        <v>19</v>
      </c>
      <c r="F457" s="323">
        <v>1.8</v>
      </c>
      <c r="G457" s="40"/>
      <c r="H457" s="46"/>
    </row>
    <row r="458" s="2" customFormat="1" ht="16.8" customHeight="1">
      <c r="A458" s="40"/>
      <c r="B458" s="46"/>
      <c r="C458" s="322" t="s">
        <v>19</v>
      </c>
      <c r="D458" s="322" t="s">
        <v>1980</v>
      </c>
      <c r="E458" s="19" t="s">
        <v>19</v>
      </c>
      <c r="F458" s="323">
        <v>0</v>
      </c>
      <c r="G458" s="40"/>
      <c r="H458" s="46"/>
    </row>
    <row r="459" s="2" customFormat="1" ht="16.8" customHeight="1">
      <c r="A459" s="40"/>
      <c r="B459" s="46"/>
      <c r="C459" s="322" t="s">
        <v>19</v>
      </c>
      <c r="D459" s="322" t="s">
        <v>1981</v>
      </c>
      <c r="E459" s="19" t="s">
        <v>19</v>
      </c>
      <c r="F459" s="323">
        <v>3.1499999999999999</v>
      </c>
      <c r="G459" s="40"/>
      <c r="H459" s="46"/>
    </row>
    <row r="460" s="2" customFormat="1" ht="16.8" customHeight="1">
      <c r="A460" s="40"/>
      <c r="B460" s="46"/>
      <c r="C460" s="322" t="s">
        <v>19</v>
      </c>
      <c r="D460" s="322" t="s">
        <v>1982</v>
      </c>
      <c r="E460" s="19" t="s">
        <v>19</v>
      </c>
      <c r="F460" s="323">
        <v>0</v>
      </c>
      <c r="G460" s="40"/>
      <c r="H460" s="46"/>
    </row>
    <row r="461" s="2" customFormat="1" ht="16.8" customHeight="1">
      <c r="A461" s="40"/>
      <c r="B461" s="46"/>
      <c r="C461" s="322" t="s">
        <v>19</v>
      </c>
      <c r="D461" s="322" t="s">
        <v>1983</v>
      </c>
      <c r="E461" s="19" t="s">
        <v>19</v>
      </c>
      <c r="F461" s="323">
        <v>1.815</v>
      </c>
      <c r="G461" s="40"/>
      <c r="H461" s="46"/>
    </row>
    <row r="462" s="2" customFormat="1" ht="16.8" customHeight="1">
      <c r="A462" s="40"/>
      <c r="B462" s="46"/>
      <c r="C462" s="322" t="s">
        <v>19</v>
      </c>
      <c r="D462" s="322" t="s">
        <v>1982</v>
      </c>
      <c r="E462" s="19" t="s">
        <v>19</v>
      </c>
      <c r="F462" s="323">
        <v>0</v>
      </c>
      <c r="G462" s="40"/>
      <c r="H462" s="46"/>
    </row>
    <row r="463" s="2" customFormat="1" ht="16.8" customHeight="1">
      <c r="A463" s="40"/>
      <c r="B463" s="46"/>
      <c r="C463" s="322" t="s">
        <v>19</v>
      </c>
      <c r="D463" s="322" t="s">
        <v>1983</v>
      </c>
      <c r="E463" s="19" t="s">
        <v>19</v>
      </c>
      <c r="F463" s="323">
        <v>1.815</v>
      </c>
      <c r="G463" s="40"/>
      <c r="H463" s="46"/>
    </row>
    <row r="464" s="2" customFormat="1" ht="16.8" customHeight="1">
      <c r="A464" s="40"/>
      <c r="B464" s="46"/>
      <c r="C464" s="322" t="s">
        <v>19</v>
      </c>
      <c r="D464" s="322" t="s">
        <v>1984</v>
      </c>
      <c r="E464" s="19" t="s">
        <v>19</v>
      </c>
      <c r="F464" s="323">
        <v>0</v>
      </c>
      <c r="G464" s="40"/>
      <c r="H464" s="46"/>
    </row>
    <row r="465" s="2" customFormat="1" ht="16.8" customHeight="1">
      <c r="A465" s="40"/>
      <c r="B465" s="46"/>
      <c r="C465" s="322" t="s">
        <v>19</v>
      </c>
      <c r="D465" s="322" t="s">
        <v>1985</v>
      </c>
      <c r="E465" s="19" t="s">
        <v>19</v>
      </c>
      <c r="F465" s="323">
        <v>5.04</v>
      </c>
      <c r="G465" s="40"/>
      <c r="H465" s="46"/>
    </row>
    <row r="466" s="2" customFormat="1" ht="16.8" customHeight="1">
      <c r="A466" s="40"/>
      <c r="B466" s="46"/>
      <c r="C466" s="322" t="s">
        <v>19</v>
      </c>
      <c r="D466" s="322" t="s">
        <v>1986</v>
      </c>
      <c r="E466" s="19" t="s">
        <v>19</v>
      </c>
      <c r="F466" s="323">
        <v>0</v>
      </c>
      <c r="G466" s="40"/>
      <c r="H466" s="46"/>
    </row>
    <row r="467" s="2" customFormat="1" ht="16.8" customHeight="1">
      <c r="A467" s="40"/>
      <c r="B467" s="46"/>
      <c r="C467" s="322" t="s">
        <v>19</v>
      </c>
      <c r="D467" s="322" t="s">
        <v>1987</v>
      </c>
      <c r="E467" s="19" t="s">
        <v>19</v>
      </c>
      <c r="F467" s="323">
        <v>6.2999999999999998</v>
      </c>
      <c r="G467" s="40"/>
      <c r="H467" s="46"/>
    </row>
    <row r="468" s="2" customFormat="1" ht="16.8" customHeight="1">
      <c r="A468" s="40"/>
      <c r="B468" s="46"/>
      <c r="C468" s="322" t="s">
        <v>19</v>
      </c>
      <c r="D468" s="322" t="s">
        <v>1986</v>
      </c>
      <c r="E468" s="19" t="s">
        <v>19</v>
      </c>
      <c r="F468" s="323">
        <v>0</v>
      </c>
      <c r="G468" s="40"/>
      <c r="H468" s="46"/>
    </row>
    <row r="469" s="2" customFormat="1" ht="16.8" customHeight="1">
      <c r="A469" s="40"/>
      <c r="B469" s="46"/>
      <c r="C469" s="322" t="s">
        <v>19</v>
      </c>
      <c r="D469" s="322" t="s">
        <v>1988</v>
      </c>
      <c r="E469" s="19" t="s">
        <v>19</v>
      </c>
      <c r="F469" s="323">
        <v>3.1499999999999999</v>
      </c>
      <c r="G469" s="40"/>
      <c r="H469" s="46"/>
    </row>
    <row r="470" s="2" customFormat="1" ht="16.8" customHeight="1">
      <c r="A470" s="40"/>
      <c r="B470" s="46"/>
      <c r="C470" s="322" t="s">
        <v>19</v>
      </c>
      <c r="D470" s="322" t="s">
        <v>1986</v>
      </c>
      <c r="E470" s="19" t="s">
        <v>19</v>
      </c>
      <c r="F470" s="323">
        <v>0</v>
      </c>
      <c r="G470" s="40"/>
      <c r="H470" s="46"/>
    </row>
    <row r="471" s="2" customFormat="1" ht="16.8" customHeight="1">
      <c r="A471" s="40"/>
      <c r="B471" s="46"/>
      <c r="C471" s="322" t="s">
        <v>19</v>
      </c>
      <c r="D471" s="322" t="s">
        <v>1988</v>
      </c>
      <c r="E471" s="19" t="s">
        <v>19</v>
      </c>
      <c r="F471" s="323">
        <v>3.1499999999999999</v>
      </c>
      <c r="G471" s="40"/>
      <c r="H471" s="46"/>
    </row>
    <row r="472" s="2" customFormat="1" ht="16.8" customHeight="1">
      <c r="A472" s="40"/>
      <c r="B472" s="46"/>
      <c r="C472" s="322" t="s">
        <v>19</v>
      </c>
      <c r="D472" s="322" t="s">
        <v>1989</v>
      </c>
      <c r="E472" s="19" t="s">
        <v>19</v>
      </c>
      <c r="F472" s="323">
        <v>0</v>
      </c>
      <c r="G472" s="40"/>
      <c r="H472" s="46"/>
    </row>
    <row r="473" s="2" customFormat="1" ht="16.8" customHeight="1">
      <c r="A473" s="40"/>
      <c r="B473" s="46"/>
      <c r="C473" s="322" t="s">
        <v>19</v>
      </c>
      <c r="D473" s="322" t="s">
        <v>1990</v>
      </c>
      <c r="E473" s="19" t="s">
        <v>19</v>
      </c>
      <c r="F473" s="323">
        <v>1.4850000000000001</v>
      </c>
      <c r="G473" s="40"/>
      <c r="H473" s="46"/>
    </row>
    <row r="474" s="2" customFormat="1" ht="16.8" customHeight="1">
      <c r="A474" s="40"/>
      <c r="B474" s="46"/>
      <c r="C474" s="322" t="s">
        <v>19</v>
      </c>
      <c r="D474" s="322" t="s">
        <v>1991</v>
      </c>
      <c r="E474" s="19" t="s">
        <v>19</v>
      </c>
      <c r="F474" s="323">
        <v>0</v>
      </c>
      <c r="G474" s="40"/>
      <c r="H474" s="46"/>
    </row>
    <row r="475" s="2" customFormat="1" ht="16.8" customHeight="1">
      <c r="A475" s="40"/>
      <c r="B475" s="46"/>
      <c r="C475" s="322" t="s">
        <v>19</v>
      </c>
      <c r="D475" s="322" t="s">
        <v>1992</v>
      </c>
      <c r="E475" s="19" t="s">
        <v>19</v>
      </c>
      <c r="F475" s="323">
        <v>1.8</v>
      </c>
      <c r="G475" s="40"/>
      <c r="H475" s="46"/>
    </row>
    <row r="476" s="2" customFormat="1" ht="16.8" customHeight="1">
      <c r="A476" s="40"/>
      <c r="B476" s="46"/>
      <c r="C476" s="322" t="s">
        <v>19</v>
      </c>
      <c r="D476" s="322" t="s">
        <v>1991</v>
      </c>
      <c r="E476" s="19" t="s">
        <v>19</v>
      </c>
      <c r="F476" s="323">
        <v>0</v>
      </c>
      <c r="G476" s="40"/>
      <c r="H476" s="46"/>
    </row>
    <row r="477" s="2" customFormat="1" ht="16.8" customHeight="1">
      <c r="A477" s="40"/>
      <c r="B477" s="46"/>
      <c r="C477" s="322" t="s">
        <v>19</v>
      </c>
      <c r="D477" s="322" t="s">
        <v>1992</v>
      </c>
      <c r="E477" s="19" t="s">
        <v>19</v>
      </c>
      <c r="F477" s="323">
        <v>1.8</v>
      </c>
      <c r="G477" s="40"/>
      <c r="H477" s="46"/>
    </row>
    <row r="478" s="2" customFormat="1" ht="16.8" customHeight="1">
      <c r="A478" s="40"/>
      <c r="B478" s="46"/>
      <c r="C478" s="322" t="s">
        <v>19</v>
      </c>
      <c r="D478" s="322" t="s">
        <v>1991</v>
      </c>
      <c r="E478" s="19" t="s">
        <v>19</v>
      </c>
      <c r="F478" s="323">
        <v>0</v>
      </c>
      <c r="G478" s="40"/>
      <c r="H478" s="46"/>
    </row>
    <row r="479" s="2" customFormat="1" ht="16.8" customHeight="1">
      <c r="A479" s="40"/>
      <c r="B479" s="46"/>
      <c r="C479" s="322" t="s">
        <v>19</v>
      </c>
      <c r="D479" s="322" t="s">
        <v>1992</v>
      </c>
      <c r="E479" s="19" t="s">
        <v>19</v>
      </c>
      <c r="F479" s="323">
        <v>1.8</v>
      </c>
      <c r="G479" s="40"/>
      <c r="H479" s="46"/>
    </row>
    <row r="480" s="2" customFormat="1" ht="16.8" customHeight="1">
      <c r="A480" s="40"/>
      <c r="B480" s="46"/>
      <c r="C480" s="322" t="s">
        <v>19</v>
      </c>
      <c r="D480" s="322" t="s">
        <v>1991</v>
      </c>
      <c r="E480" s="19" t="s">
        <v>19</v>
      </c>
      <c r="F480" s="323">
        <v>0</v>
      </c>
      <c r="G480" s="40"/>
      <c r="H480" s="46"/>
    </row>
    <row r="481" s="2" customFormat="1" ht="16.8" customHeight="1">
      <c r="A481" s="40"/>
      <c r="B481" s="46"/>
      <c r="C481" s="322" t="s">
        <v>19</v>
      </c>
      <c r="D481" s="322" t="s">
        <v>1992</v>
      </c>
      <c r="E481" s="19" t="s">
        <v>19</v>
      </c>
      <c r="F481" s="323">
        <v>1.8</v>
      </c>
      <c r="G481" s="40"/>
      <c r="H481" s="46"/>
    </row>
    <row r="482" s="2" customFormat="1" ht="16.8" customHeight="1">
      <c r="A482" s="40"/>
      <c r="B482" s="46"/>
      <c r="C482" s="322" t="s">
        <v>19</v>
      </c>
      <c r="D482" s="322" t="s">
        <v>1993</v>
      </c>
      <c r="E482" s="19" t="s">
        <v>19</v>
      </c>
      <c r="F482" s="323">
        <v>0</v>
      </c>
      <c r="G482" s="40"/>
      <c r="H482" s="46"/>
    </row>
    <row r="483" s="2" customFormat="1" ht="16.8" customHeight="1">
      <c r="A483" s="40"/>
      <c r="B483" s="46"/>
      <c r="C483" s="322" t="s">
        <v>19</v>
      </c>
      <c r="D483" s="322" t="s">
        <v>1994</v>
      </c>
      <c r="E483" s="19" t="s">
        <v>19</v>
      </c>
      <c r="F483" s="323">
        <v>2.52</v>
      </c>
      <c r="G483" s="40"/>
      <c r="H483" s="46"/>
    </row>
    <row r="484" s="2" customFormat="1" ht="16.8" customHeight="1">
      <c r="A484" s="40"/>
      <c r="B484" s="46"/>
      <c r="C484" s="322" t="s">
        <v>19</v>
      </c>
      <c r="D484" s="322" t="s">
        <v>760</v>
      </c>
      <c r="E484" s="19" t="s">
        <v>19</v>
      </c>
      <c r="F484" s="323">
        <v>0</v>
      </c>
      <c r="G484" s="40"/>
      <c r="H484" s="46"/>
    </row>
    <row r="485" s="2" customFormat="1" ht="16.8" customHeight="1">
      <c r="A485" s="40"/>
      <c r="B485" s="46"/>
      <c r="C485" s="322" t="s">
        <v>19</v>
      </c>
      <c r="D485" s="322" t="s">
        <v>1995</v>
      </c>
      <c r="E485" s="19" t="s">
        <v>19</v>
      </c>
      <c r="F485" s="323">
        <v>5.7599999999999998</v>
      </c>
      <c r="G485" s="40"/>
      <c r="H485" s="46"/>
    </row>
    <row r="486" s="2" customFormat="1" ht="16.8" customHeight="1">
      <c r="A486" s="40"/>
      <c r="B486" s="46"/>
      <c r="C486" s="322" t="s">
        <v>19</v>
      </c>
      <c r="D486" s="322" t="s">
        <v>1996</v>
      </c>
      <c r="E486" s="19" t="s">
        <v>19</v>
      </c>
      <c r="F486" s="323">
        <v>0</v>
      </c>
      <c r="G486" s="40"/>
      <c r="H486" s="46"/>
    </row>
    <row r="487" s="2" customFormat="1" ht="16.8" customHeight="1">
      <c r="A487" s="40"/>
      <c r="B487" s="46"/>
      <c r="C487" s="322" t="s">
        <v>19</v>
      </c>
      <c r="D487" s="322" t="s">
        <v>1997</v>
      </c>
      <c r="E487" s="19" t="s">
        <v>19</v>
      </c>
      <c r="F487" s="323">
        <v>1.7549999999999999</v>
      </c>
      <c r="G487" s="40"/>
      <c r="H487" s="46"/>
    </row>
    <row r="488" s="2" customFormat="1" ht="16.8" customHeight="1">
      <c r="A488" s="40"/>
      <c r="B488" s="46"/>
      <c r="C488" s="322" t="s">
        <v>19</v>
      </c>
      <c r="D488" s="322" t="s">
        <v>1998</v>
      </c>
      <c r="E488" s="19" t="s">
        <v>19</v>
      </c>
      <c r="F488" s="323">
        <v>0</v>
      </c>
      <c r="G488" s="40"/>
      <c r="H488" s="46"/>
    </row>
    <row r="489" s="2" customFormat="1" ht="16.8" customHeight="1">
      <c r="A489" s="40"/>
      <c r="B489" s="46"/>
      <c r="C489" s="322" t="s">
        <v>19</v>
      </c>
      <c r="D489" s="322" t="s">
        <v>1999</v>
      </c>
      <c r="E489" s="19" t="s">
        <v>19</v>
      </c>
      <c r="F489" s="323">
        <v>3.3999999999999999</v>
      </c>
      <c r="G489" s="40"/>
      <c r="H489" s="46"/>
    </row>
    <row r="490" s="2" customFormat="1" ht="16.8" customHeight="1">
      <c r="A490" s="40"/>
      <c r="B490" s="46"/>
      <c r="C490" s="322" t="s">
        <v>19</v>
      </c>
      <c r="D490" s="322" t="s">
        <v>2000</v>
      </c>
      <c r="E490" s="19" t="s">
        <v>19</v>
      </c>
      <c r="F490" s="323">
        <v>0</v>
      </c>
      <c r="G490" s="40"/>
      <c r="H490" s="46"/>
    </row>
    <row r="491" s="2" customFormat="1" ht="16.8" customHeight="1">
      <c r="A491" s="40"/>
      <c r="B491" s="46"/>
      <c r="C491" s="322" t="s">
        <v>19</v>
      </c>
      <c r="D491" s="322" t="s">
        <v>2001</v>
      </c>
      <c r="E491" s="19" t="s">
        <v>19</v>
      </c>
      <c r="F491" s="323">
        <v>1.575</v>
      </c>
      <c r="G491" s="40"/>
      <c r="H491" s="46"/>
    </row>
    <row r="492" s="2" customFormat="1" ht="16.8" customHeight="1">
      <c r="A492" s="40"/>
      <c r="B492" s="46"/>
      <c r="C492" s="322" t="s">
        <v>19</v>
      </c>
      <c r="D492" s="322" t="s">
        <v>2002</v>
      </c>
      <c r="E492" s="19" t="s">
        <v>19</v>
      </c>
      <c r="F492" s="323">
        <v>0</v>
      </c>
      <c r="G492" s="40"/>
      <c r="H492" s="46"/>
    </row>
    <row r="493" s="2" customFormat="1" ht="16.8" customHeight="1">
      <c r="A493" s="40"/>
      <c r="B493" s="46"/>
      <c r="C493" s="322" t="s">
        <v>19</v>
      </c>
      <c r="D493" s="322" t="s">
        <v>2003</v>
      </c>
      <c r="E493" s="19" t="s">
        <v>19</v>
      </c>
      <c r="F493" s="323">
        <v>1.8</v>
      </c>
      <c r="G493" s="40"/>
      <c r="H493" s="46"/>
    </row>
    <row r="494" s="2" customFormat="1" ht="16.8" customHeight="1">
      <c r="A494" s="40"/>
      <c r="B494" s="46"/>
      <c r="C494" s="322" t="s">
        <v>19</v>
      </c>
      <c r="D494" s="322" t="s">
        <v>762</v>
      </c>
      <c r="E494" s="19" t="s">
        <v>19</v>
      </c>
      <c r="F494" s="323">
        <v>0</v>
      </c>
      <c r="G494" s="40"/>
      <c r="H494" s="46"/>
    </row>
    <row r="495" s="2" customFormat="1" ht="16.8" customHeight="1">
      <c r="A495" s="40"/>
      <c r="B495" s="46"/>
      <c r="C495" s="322" t="s">
        <v>19</v>
      </c>
      <c r="D495" s="322" t="s">
        <v>2004</v>
      </c>
      <c r="E495" s="19" t="s">
        <v>19</v>
      </c>
      <c r="F495" s="323">
        <v>2.1749999999999998</v>
      </c>
      <c r="G495" s="40"/>
      <c r="H495" s="46"/>
    </row>
    <row r="496" s="2" customFormat="1" ht="16.8" customHeight="1">
      <c r="A496" s="40"/>
      <c r="B496" s="46"/>
      <c r="C496" s="322" t="s">
        <v>19</v>
      </c>
      <c r="D496" s="322" t="s">
        <v>2005</v>
      </c>
      <c r="E496" s="19" t="s">
        <v>19</v>
      </c>
      <c r="F496" s="323">
        <v>0</v>
      </c>
      <c r="G496" s="40"/>
      <c r="H496" s="46"/>
    </row>
    <row r="497" s="2" customFormat="1" ht="16.8" customHeight="1">
      <c r="A497" s="40"/>
      <c r="B497" s="46"/>
      <c r="C497" s="322" t="s">
        <v>19</v>
      </c>
      <c r="D497" s="322" t="s">
        <v>2006</v>
      </c>
      <c r="E497" s="19" t="s">
        <v>19</v>
      </c>
      <c r="F497" s="323">
        <v>2.9399999999999999</v>
      </c>
      <c r="G497" s="40"/>
      <c r="H497" s="46"/>
    </row>
    <row r="498" s="2" customFormat="1" ht="16.8" customHeight="1">
      <c r="A498" s="40"/>
      <c r="B498" s="46"/>
      <c r="C498" s="322" t="s">
        <v>19</v>
      </c>
      <c r="D498" s="322" t="s">
        <v>2005</v>
      </c>
      <c r="E498" s="19" t="s">
        <v>19</v>
      </c>
      <c r="F498" s="323">
        <v>0</v>
      </c>
      <c r="G498" s="40"/>
      <c r="H498" s="46"/>
    </row>
    <row r="499" s="2" customFormat="1" ht="16.8" customHeight="1">
      <c r="A499" s="40"/>
      <c r="B499" s="46"/>
      <c r="C499" s="322" t="s">
        <v>19</v>
      </c>
      <c r="D499" s="322" t="s">
        <v>2007</v>
      </c>
      <c r="E499" s="19" t="s">
        <v>19</v>
      </c>
      <c r="F499" s="323">
        <v>1.47</v>
      </c>
      <c r="G499" s="40"/>
      <c r="H499" s="46"/>
    </row>
    <row r="500" s="2" customFormat="1" ht="16.8" customHeight="1">
      <c r="A500" s="40"/>
      <c r="B500" s="46"/>
      <c r="C500" s="322" t="s">
        <v>19</v>
      </c>
      <c r="D500" s="322" t="s">
        <v>2005</v>
      </c>
      <c r="E500" s="19" t="s">
        <v>19</v>
      </c>
      <c r="F500" s="323">
        <v>0</v>
      </c>
      <c r="G500" s="40"/>
      <c r="H500" s="46"/>
    </row>
    <row r="501" s="2" customFormat="1" ht="16.8" customHeight="1">
      <c r="A501" s="40"/>
      <c r="B501" s="46"/>
      <c r="C501" s="322" t="s">
        <v>19</v>
      </c>
      <c r="D501" s="322" t="s">
        <v>2007</v>
      </c>
      <c r="E501" s="19" t="s">
        <v>19</v>
      </c>
      <c r="F501" s="323">
        <v>1.47</v>
      </c>
      <c r="G501" s="40"/>
      <c r="H501" s="46"/>
    </row>
    <row r="502" s="2" customFormat="1" ht="16.8" customHeight="1">
      <c r="A502" s="40"/>
      <c r="B502" s="46"/>
      <c r="C502" s="322" t="s">
        <v>19</v>
      </c>
      <c r="D502" s="322" t="s">
        <v>2008</v>
      </c>
      <c r="E502" s="19" t="s">
        <v>19</v>
      </c>
      <c r="F502" s="323">
        <v>0</v>
      </c>
      <c r="G502" s="40"/>
      <c r="H502" s="46"/>
    </row>
    <row r="503" s="2" customFormat="1" ht="16.8" customHeight="1">
      <c r="A503" s="40"/>
      <c r="B503" s="46"/>
      <c r="C503" s="322" t="s">
        <v>19</v>
      </c>
      <c r="D503" s="322" t="s">
        <v>2009</v>
      </c>
      <c r="E503" s="19" t="s">
        <v>19</v>
      </c>
      <c r="F503" s="323">
        <v>3.2999999999999998</v>
      </c>
      <c r="G503" s="40"/>
      <c r="H503" s="46"/>
    </row>
    <row r="504" s="2" customFormat="1" ht="16.8" customHeight="1">
      <c r="A504" s="40"/>
      <c r="B504" s="46"/>
      <c r="C504" s="322" t="s">
        <v>19</v>
      </c>
      <c r="D504" s="322" t="s">
        <v>2008</v>
      </c>
      <c r="E504" s="19" t="s">
        <v>19</v>
      </c>
      <c r="F504" s="323">
        <v>0</v>
      </c>
      <c r="G504" s="40"/>
      <c r="H504" s="46"/>
    </row>
    <row r="505" s="2" customFormat="1" ht="16.8" customHeight="1">
      <c r="A505" s="40"/>
      <c r="B505" s="46"/>
      <c r="C505" s="322" t="s">
        <v>19</v>
      </c>
      <c r="D505" s="322" t="s">
        <v>2010</v>
      </c>
      <c r="E505" s="19" t="s">
        <v>19</v>
      </c>
      <c r="F505" s="323">
        <v>4.9500000000000002</v>
      </c>
      <c r="G505" s="40"/>
      <c r="H505" s="46"/>
    </row>
    <row r="506" s="2" customFormat="1" ht="16.8" customHeight="1">
      <c r="A506" s="40"/>
      <c r="B506" s="46"/>
      <c r="C506" s="322" t="s">
        <v>19</v>
      </c>
      <c r="D506" s="322" t="s">
        <v>2011</v>
      </c>
      <c r="E506" s="19" t="s">
        <v>19</v>
      </c>
      <c r="F506" s="323">
        <v>0</v>
      </c>
      <c r="G506" s="40"/>
      <c r="H506" s="46"/>
    </row>
    <row r="507" s="2" customFormat="1" ht="16.8" customHeight="1">
      <c r="A507" s="40"/>
      <c r="B507" s="46"/>
      <c r="C507" s="322" t="s">
        <v>19</v>
      </c>
      <c r="D507" s="322" t="s">
        <v>2012</v>
      </c>
      <c r="E507" s="19" t="s">
        <v>19</v>
      </c>
      <c r="F507" s="323">
        <v>1.26</v>
      </c>
      <c r="G507" s="40"/>
      <c r="H507" s="46"/>
    </row>
    <row r="508" s="2" customFormat="1" ht="16.8" customHeight="1">
      <c r="A508" s="40"/>
      <c r="B508" s="46"/>
      <c r="C508" s="322" t="s">
        <v>19</v>
      </c>
      <c r="D508" s="322" t="s">
        <v>2011</v>
      </c>
      <c r="E508" s="19" t="s">
        <v>19</v>
      </c>
      <c r="F508" s="323">
        <v>0</v>
      </c>
      <c r="G508" s="40"/>
      <c r="H508" s="46"/>
    </row>
    <row r="509" s="2" customFormat="1" ht="16.8" customHeight="1">
      <c r="A509" s="40"/>
      <c r="B509" s="46"/>
      <c r="C509" s="322" t="s">
        <v>19</v>
      </c>
      <c r="D509" s="322" t="s">
        <v>2013</v>
      </c>
      <c r="E509" s="19" t="s">
        <v>19</v>
      </c>
      <c r="F509" s="323">
        <v>2.52</v>
      </c>
      <c r="G509" s="40"/>
      <c r="H509" s="46"/>
    </row>
    <row r="510" s="2" customFormat="1" ht="16.8" customHeight="1">
      <c r="A510" s="40"/>
      <c r="B510" s="46"/>
      <c r="C510" s="322" t="s">
        <v>19</v>
      </c>
      <c r="D510" s="322" t="s">
        <v>2014</v>
      </c>
      <c r="E510" s="19" t="s">
        <v>19</v>
      </c>
      <c r="F510" s="323">
        <v>0</v>
      </c>
      <c r="G510" s="40"/>
      <c r="H510" s="46"/>
    </row>
    <row r="511" s="2" customFormat="1" ht="16.8" customHeight="1">
      <c r="A511" s="40"/>
      <c r="B511" s="46"/>
      <c r="C511" s="322" t="s">
        <v>19</v>
      </c>
      <c r="D511" s="322" t="s">
        <v>1990</v>
      </c>
      <c r="E511" s="19" t="s">
        <v>19</v>
      </c>
      <c r="F511" s="323">
        <v>1.4850000000000001</v>
      </c>
      <c r="G511" s="40"/>
      <c r="H511" s="46"/>
    </row>
    <row r="512" s="2" customFormat="1" ht="16.8" customHeight="1">
      <c r="A512" s="40"/>
      <c r="B512" s="46"/>
      <c r="C512" s="322" t="s">
        <v>19</v>
      </c>
      <c r="D512" s="322" t="s">
        <v>2014</v>
      </c>
      <c r="E512" s="19" t="s">
        <v>19</v>
      </c>
      <c r="F512" s="323">
        <v>0</v>
      </c>
      <c r="G512" s="40"/>
      <c r="H512" s="46"/>
    </row>
    <row r="513" s="2" customFormat="1" ht="16.8" customHeight="1">
      <c r="A513" s="40"/>
      <c r="B513" s="46"/>
      <c r="C513" s="322" t="s">
        <v>19</v>
      </c>
      <c r="D513" s="322" t="s">
        <v>1990</v>
      </c>
      <c r="E513" s="19" t="s">
        <v>19</v>
      </c>
      <c r="F513" s="323">
        <v>1.4850000000000001</v>
      </c>
      <c r="G513" s="40"/>
      <c r="H513" s="46"/>
    </row>
    <row r="514" s="2" customFormat="1" ht="16.8" customHeight="1">
      <c r="A514" s="40"/>
      <c r="B514" s="46"/>
      <c r="C514" s="322" t="s">
        <v>19</v>
      </c>
      <c r="D514" s="322" t="s">
        <v>2015</v>
      </c>
      <c r="E514" s="19" t="s">
        <v>19</v>
      </c>
      <c r="F514" s="323">
        <v>0</v>
      </c>
      <c r="G514" s="40"/>
      <c r="H514" s="46"/>
    </row>
    <row r="515" s="2" customFormat="1" ht="16.8" customHeight="1">
      <c r="A515" s="40"/>
      <c r="B515" s="46"/>
      <c r="C515" s="322" t="s">
        <v>19</v>
      </c>
      <c r="D515" s="322" t="s">
        <v>2016</v>
      </c>
      <c r="E515" s="19" t="s">
        <v>19</v>
      </c>
      <c r="F515" s="323">
        <v>2.1600000000000001</v>
      </c>
      <c r="G515" s="40"/>
      <c r="H515" s="46"/>
    </row>
    <row r="516" s="2" customFormat="1" ht="16.8" customHeight="1">
      <c r="A516" s="40"/>
      <c r="B516" s="46"/>
      <c r="C516" s="322" t="s">
        <v>19</v>
      </c>
      <c r="D516" s="322" t="s">
        <v>2017</v>
      </c>
      <c r="E516" s="19" t="s">
        <v>19</v>
      </c>
      <c r="F516" s="323">
        <v>0</v>
      </c>
      <c r="G516" s="40"/>
      <c r="H516" s="46"/>
    </row>
    <row r="517" s="2" customFormat="1" ht="16.8" customHeight="1">
      <c r="A517" s="40"/>
      <c r="B517" s="46"/>
      <c r="C517" s="322" t="s">
        <v>19</v>
      </c>
      <c r="D517" s="322" t="s">
        <v>2018</v>
      </c>
      <c r="E517" s="19" t="s">
        <v>19</v>
      </c>
      <c r="F517" s="323">
        <v>2.3399999999999999</v>
      </c>
      <c r="G517" s="40"/>
      <c r="H517" s="46"/>
    </row>
    <row r="518" s="2" customFormat="1" ht="16.8" customHeight="1">
      <c r="A518" s="40"/>
      <c r="B518" s="46"/>
      <c r="C518" s="322" t="s">
        <v>19</v>
      </c>
      <c r="D518" s="322" t="s">
        <v>2019</v>
      </c>
      <c r="E518" s="19" t="s">
        <v>19</v>
      </c>
      <c r="F518" s="323">
        <v>0</v>
      </c>
      <c r="G518" s="40"/>
      <c r="H518" s="46"/>
    </row>
    <row r="519" s="2" customFormat="1" ht="16.8" customHeight="1">
      <c r="A519" s="40"/>
      <c r="B519" s="46"/>
      <c r="C519" s="322" t="s">
        <v>19</v>
      </c>
      <c r="D519" s="322" t="s">
        <v>2020</v>
      </c>
      <c r="E519" s="19" t="s">
        <v>19</v>
      </c>
      <c r="F519" s="323">
        <v>2.7000000000000002</v>
      </c>
      <c r="G519" s="40"/>
      <c r="H519" s="46"/>
    </row>
    <row r="520" s="2" customFormat="1" ht="16.8" customHeight="1">
      <c r="A520" s="40"/>
      <c r="B520" s="46"/>
      <c r="C520" s="322" t="s">
        <v>19</v>
      </c>
      <c r="D520" s="322" t="s">
        <v>2019</v>
      </c>
      <c r="E520" s="19" t="s">
        <v>19</v>
      </c>
      <c r="F520" s="323">
        <v>0</v>
      </c>
      <c r="G520" s="40"/>
      <c r="H520" s="46"/>
    </row>
    <row r="521" s="2" customFormat="1" ht="16.8" customHeight="1">
      <c r="A521" s="40"/>
      <c r="B521" s="46"/>
      <c r="C521" s="322" t="s">
        <v>19</v>
      </c>
      <c r="D521" s="322" t="s">
        <v>2020</v>
      </c>
      <c r="E521" s="19" t="s">
        <v>19</v>
      </c>
      <c r="F521" s="323">
        <v>2.7000000000000002</v>
      </c>
      <c r="G521" s="40"/>
      <c r="H521" s="46"/>
    </row>
    <row r="522" s="2" customFormat="1" ht="16.8" customHeight="1">
      <c r="A522" s="40"/>
      <c r="B522" s="46"/>
      <c r="C522" s="322" t="s">
        <v>19</v>
      </c>
      <c r="D522" s="322" t="s">
        <v>2021</v>
      </c>
      <c r="E522" s="19" t="s">
        <v>19</v>
      </c>
      <c r="F522" s="323">
        <v>0</v>
      </c>
      <c r="G522" s="40"/>
      <c r="H522" s="46"/>
    </row>
    <row r="523" s="2" customFormat="1" ht="16.8" customHeight="1">
      <c r="A523" s="40"/>
      <c r="B523" s="46"/>
      <c r="C523" s="322" t="s">
        <v>19</v>
      </c>
      <c r="D523" s="322" t="s">
        <v>2022</v>
      </c>
      <c r="E523" s="19" t="s">
        <v>19</v>
      </c>
      <c r="F523" s="323">
        <v>2.5499999999999998</v>
      </c>
      <c r="G523" s="40"/>
      <c r="H523" s="46"/>
    </row>
    <row r="524" s="2" customFormat="1" ht="16.8" customHeight="1">
      <c r="A524" s="40"/>
      <c r="B524" s="46"/>
      <c r="C524" s="322" t="s">
        <v>19</v>
      </c>
      <c r="D524" s="322" t="s">
        <v>2023</v>
      </c>
      <c r="E524" s="19" t="s">
        <v>19</v>
      </c>
      <c r="F524" s="323">
        <v>0</v>
      </c>
      <c r="G524" s="40"/>
      <c r="H524" s="46"/>
    </row>
    <row r="525" s="2" customFormat="1" ht="16.8" customHeight="1">
      <c r="A525" s="40"/>
      <c r="B525" s="46"/>
      <c r="C525" s="322" t="s">
        <v>19</v>
      </c>
      <c r="D525" s="322" t="s">
        <v>2024</v>
      </c>
      <c r="E525" s="19" t="s">
        <v>19</v>
      </c>
      <c r="F525" s="323">
        <v>1.4450000000000001</v>
      </c>
      <c r="G525" s="40"/>
      <c r="H525" s="46"/>
    </row>
    <row r="526" s="2" customFormat="1" ht="16.8" customHeight="1">
      <c r="A526" s="40"/>
      <c r="B526" s="46"/>
      <c r="C526" s="322" t="s">
        <v>19</v>
      </c>
      <c r="D526" s="322" t="s">
        <v>764</v>
      </c>
      <c r="E526" s="19" t="s">
        <v>19</v>
      </c>
      <c r="F526" s="323">
        <v>0</v>
      </c>
      <c r="G526" s="40"/>
      <c r="H526" s="46"/>
    </row>
    <row r="527" s="2" customFormat="1" ht="16.8" customHeight="1">
      <c r="A527" s="40"/>
      <c r="B527" s="46"/>
      <c r="C527" s="322" t="s">
        <v>19</v>
      </c>
      <c r="D527" s="322" t="s">
        <v>2025</v>
      </c>
      <c r="E527" s="19" t="s">
        <v>19</v>
      </c>
      <c r="F527" s="323">
        <v>0.97499999999999998</v>
      </c>
      <c r="G527" s="40"/>
      <c r="H527" s="46"/>
    </row>
    <row r="528" s="2" customFormat="1" ht="16.8" customHeight="1">
      <c r="A528" s="40"/>
      <c r="B528" s="46"/>
      <c r="C528" s="322" t="s">
        <v>19</v>
      </c>
      <c r="D528" s="322" t="s">
        <v>2026</v>
      </c>
      <c r="E528" s="19" t="s">
        <v>19</v>
      </c>
      <c r="F528" s="323">
        <v>0</v>
      </c>
      <c r="G528" s="40"/>
      <c r="H528" s="46"/>
    </row>
    <row r="529" s="2" customFormat="1" ht="16.8" customHeight="1">
      <c r="A529" s="40"/>
      <c r="B529" s="46"/>
      <c r="C529" s="322" t="s">
        <v>19</v>
      </c>
      <c r="D529" s="322" t="s">
        <v>2027</v>
      </c>
      <c r="E529" s="19" t="s">
        <v>19</v>
      </c>
      <c r="F529" s="323">
        <v>1.2689999999999999</v>
      </c>
      <c r="G529" s="40"/>
      <c r="H529" s="46"/>
    </row>
    <row r="530" s="2" customFormat="1" ht="16.8" customHeight="1">
      <c r="A530" s="40"/>
      <c r="B530" s="46"/>
      <c r="C530" s="322" t="s">
        <v>19</v>
      </c>
      <c r="D530" s="322" t="s">
        <v>704</v>
      </c>
      <c r="E530" s="19" t="s">
        <v>19</v>
      </c>
      <c r="F530" s="323">
        <v>0</v>
      </c>
      <c r="G530" s="40"/>
      <c r="H530" s="46"/>
    </row>
    <row r="531" s="2" customFormat="1" ht="16.8" customHeight="1">
      <c r="A531" s="40"/>
      <c r="B531" s="46"/>
      <c r="C531" s="322" t="s">
        <v>19</v>
      </c>
      <c r="D531" s="322" t="s">
        <v>2028</v>
      </c>
      <c r="E531" s="19" t="s">
        <v>19</v>
      </c>
      <c r="F531" s="323">
        <v>0.317</v>
      </c>
      <c r="G531" s="40"/>
      <c r="H531" s="46"/>
    </row>
    <row r="532" s="2" customFormat="1" ht="16.8" customHeight="1">
      <c r="A532" s="40"/>
      <c r="B532" s="46"/>
      <c r="C532" s="322" t="s">
        <v>19</v>
      </c>
      <c r="D532" s="322" t="s">
        <v>2029</v>
      </c>
      <c r="E532" s="19" t="s">
        <v>19</v>
      </c>
      <c r="F532" s="323">
        <v>0</v>
      </c>
      <c r="G532" s="40"/>
      <c r="H532" s="46"/>
    </row>
    <row r="533" s="2" customFormat="1" ht="16.8" customHeight="1">
      <c r="A533" s="40"/>
      <c r="B533" s="46"/>
      <c r="C533" s="322" t="s">
        <v>19</v>
      </c>
      <c r="D533" s="322" t="s">
        <v>2030</v>
      </c>
      <c r="E533" s="19" t="s">
        <v>19</v>
      </c>
      <c r="F533" s="323">
        <v>0.73999999999999999</v>
      </c>
      <c r="G533" s="40"/>
      <c r="H533" s="46"/>
    </row>
    <row r="534" s="2" customFormat="1" ht="16.8" customHeight="1">
      <c r="A534" s="40"/>
      <c r="B534" s="46"/>
      <c r="C534" s="322" t="s">
        <v>19</v>
      </c>
      <c r="D534" s="322" t="s">
        <v>2029</v>
      </c>
      <c r="E534" s="19" t="s">
        <v>19</v>
      </c>
      <c r="F534" s="323">
        <v>0</v>
      </c>
      <c r="G534" s="40"/>
      <c r="H534" s="46"/>
    </row>
    <row r="535" s="2" customFormat="1" ht="16.8" customHeight="1">
      <c r="A535" s="40"/>
      <c r="B535" s="46"/>
      <c r="C535" s="322" t="s">
        <v>19</v>
      </c>
      <c r="D535" s="322" t="s">
        <v>2030</v>
      </c>
      <c r="E535" s="19" t="s">
        <v>19</v>
      </c>
      <c r="F535" s="323">
        <v>0.73999999999999999</v>
      </c>
      <c r="G535" s="40"/>
      <c r="H535" s="46"/>
    </row>
    <row r="536" s="2" customFormat="1" ht="16.8" customHeight="1">
      <c r="A536" s="40"/>
      <c r="B536" s="46"/>
      <c r="C536" s="322" t="s">
        <v>19</v>
      </c>
      <c r="D536" s="322" t="s">
        <v>2031</v>
      </c>
      <c r="E536" s="19" t="s">
        <v>19</v>
      </c>
      <c r="F536" s="323">
        <v>0</v>
      </c>
      <c r="G536" s="40"/>
      <c r="H536" s="46"/>
    </row>
    <row r="537" s="2" customFormat="1" ht="16.8" customHeight="1">
      <c r="A537" s="40"/>
      <c r="B537" s="46"/>
      <c r="C537" s="322" t="s">
        <v>19</v>
      </c>
      <c r="D537" s="322" t="s">
        <v>2032</v>
      </c>
      <c r="E537" s="19" t="s">
        <v>19</v>
      </c>
      <c r="F537" s="323">
        <v>0.77600000000000002</v>
      </c>
      <c r="G537" s="40"/>
      <c r="H537" s="46"/>
    </row>
    <row r="538" s="2" customFormat="1" ht="16.8" customHeight="1">
      <c r="A538" s="40"/>
      <c r="B538" s="46"/>
      <c r="C538" s="322" t="s">
        <v>19</v>
      </c>
      <c r="D538" s="322" t="s">
        <v>2033</v>
      </c>
      <c r="E538" s="19" t="s">
        <v>19</v>
      </c>
      <c r="F538" s="323">
        <v>0</v>
      </c>
      <c r="G538" s="40"/>
      <c r="H538" s="46"/>
    </row>
    <row r="539" s="2" customFormat="1" ht="16.8" customHeight="1">
      <c r="A539" s="40"/>
      <c r="B539" s="46"/>
      <c r="C539" s="322" t="s">
        <v>19</v>
      </c>
      <c r="D539" s="322" t="s">
        <v>2034</v>
      </c>
      <c r="E539" s="19" t="s">
        <v>19</v>
      </c>
      <c r="F539" s="323">
        <v>1.081</v>
      </c>
      <c r="G539" s="40"/>
      <c r="H539" s="46"/>
    </row>
    <row r="540" s="2" customFormat="1" ht="16.8" customHeight="1">
      <c r="A540" s="40"/>
      <c r="B540" s="46"/>
      <c r="C540" s="322" t="s">
        <v>19</v>
      </c>
      <c r="D540" s="322" t="s">
        <v>706</v>
      </c>
      <c r="E540" s="19" t="s">
        <v>19</v>
      </c>
      <c r="F540" s="323">
        <v>0</v>
      </c>
      <c r="G540" s="40"/>
      <c r="H540" s="46"/>
    </row>
    <row r="541" s="2" customFormat="1" ht="16.8" customHeight="1">
      <c r="A541" s="40"/>
      <c r="B541" s="46"/>
      <c r="C541" s="322" t="s">
        <v>19</v>
      </c>
      <c r="D541" s="322" t="s">
        <v>2035</v>
      </c>
      <c r="E541" s="19" t="s">
        <v>19</v>
      </c>
      <c r="F541" s="323">
        <v>3.9329999999999998</v>
      </c>
      <c r="G541" s="40"/>
      <c r="H541" s="46"/>
    </row>
    <row r="542" s="2" customFormat="1" ht="16.8" customHeight="1">
      <c r="A542" s="40"/>
      <c r="B542" s="46"/>
      <c r="C542" s="322" t="s">
        <v>19</v>
      </c>
      <c r="D542" s="322" t="s">
        <v>708</v>
      </c>
      <c r="E542" s="19" t="s">
        <v>19</v>
      </c>
      <c r="F542" s="323">
        <v>0</v>
      </c>
      <c r="G542" s="40"/>
      <c r="H542" s="46"/>
    </row>
    <row r="543" s="2" customFormat="1" ht="16.8" customHeight="1">
      <c r="A543" s="40"/>
      <c r="B543" s="46"/>
      <c r="C543" s="322" t="s">
        <v>19</v>
      </c>
      <c r="D543" s="322" t="s">
        <v>2036</v>
      </c>
      <c r="E543" s="19" t="s">
        <v>19</v>
      </c>
      <c r="F543" s="323">
        <v>1.6200000000000001</v>
      </c>
      <c r="G543" s="40"/>
      <c r="H543" s="46"/>
    </row>
    <row r="544" s="2" customFormat="1" ht="16.8" customHeight="1">
      <c r="A544" s="40"/>
      <c r="B544" s="46"/>
      <c r="C544" s="322" t="s">
        <v>19</v>
      </c>
      <c r="D544" s="322" t="s">
        <v>710</v>
      </c>
      <c r="E544" s="19" t="s">
        <v>19</v>
      </c>
      <c r="F544" s="323">
        <v>0</v>
      </c>
      <c r="G544" s="40"/>
      <c r="H544" s="46"/>
    </row>
    <row r="545" s="2" customFormat="1" ht="16.8" customHeight="1">
      <c r="A545" s="40"/>
      <c r="B545" s="46"/>
      <c r="C545" s="322" t="s">
        <v>19</v>
      </c>
      <c r="D545" s="322" t="s">
        <v>2037</v>
      </c>
      <c r="E545" s="19" t="s">
        <v>19</v>
      </c>
      <c r="F545" s="323">
        <v>1.863</v>
      </c>
      <c r="G545" s="40"/>
      <c r="H545" s="46"/>
    </row>
    <row r="546" s="2" customFormat="1" ht="16.8" customHeight="1">
      <c r="A546" s="40"/>
      <c r="B546" s="46"/>
      <c r="C546" s="322" t="s">
        <v>19</v>
      </c>
      <c r="D546" s="322" t="s">
        <v>710</v>
      </c>
      <c r="E546" s="19" t="s">
        <v>19</v>
      </c>
      <c r="F546" s="323">
        <v>0</v>
      </c>
      <c r="G546" s="40"/>
      <c r="H546" s="46"/>
    </row>
    <row r="547" s="2" customFormat="1" ht="16.8" customHeight="1">
      <c r="A547" s="40"/>
      <c r="B547" s="46"/>
      <c r="C547" s="322" t="s">
        <v>19</v>
      </c>
      <c r="D547" s="322" t="s">
        <v>2038</v>
      </c>
      <c r="E547" s="19" t="s">
        <v>19</v>
      </c>
      <c r="F547" s="323">
        <v>3.726</v>
      </c>
      <c r="G547" s="40"/>
      <c r="H547" s="46"/>
    </row>
    <row r="548" s="2" customFormat="1" ht="16.8" customHeight="1">
      <c r="A548" s="40"/>
      <c r="B548" s="46"/>
      <c r="C548" s="322" t="s">
        <v>19</v>
      </c>
      <c r="D548" s="322" t="s">
        <v>712</v>
      </c>
      <c r="E548" s="19" t="s">
        <v>19</v>
      </c>
      <c r="F548" s="323">
        <v>0</v>
      </c>
      <c r="G548" s="40"/>
      <c r="H548" s="46"/>
    </row>
    <row r="549" s="2" customFormat="1" ht="16.8" customHeight="1">
      <c r="A549" s="40"/>
      <c r="B549" s="46"/>
      <c r="C549" s="322" t="s">
        <v>19</v>
      </c>
      <c r="D549" s="322" t="s">
        <v>2039</v>
      </c>
      <c r="E549" s="19" t="s">
        <v>19</v>
      </c>
      <c r="F549" s="323">
        <v>5.6699999999999999</v>
      </c>
      <c r="G549" s="40"/>
      <c r="H549" s="46"/>
    </row>
    <row r="550" s="2" customFormat="1" ht="16.8" customHeight="1">
      <c r="A550" s="40"/>
      <c r="B550" s="46"/>
      <c r="C550" s="322" t="s">
        <v>19</v>
      </c>
      <c r="D550" s="322" t="s">
        <v>714</v>
      </c>
      <c r="E550" s="19" t="s">
        <v>19</v>
      </c>
      <c r="F550" s="323">
        <v>0</v>
      </c>
      <c r="G550" s="40"/>
      <c r="H550" s="46"/>
    </row>
    <row r="551" s="2" customFormat="1" ht="16.8" customHeight="1">
      <c r="A551" s="40"/>
      <c r="B551" s="46"/>
      <c r="C551" s="322" t="s">
        <v>19</v>
      </c>
      <c r="D551" s="322" t="s">
        <v>2040</v>
      </c>
      <c r="E551" s="19" t="s">
        <v>19</v>
      </c>
      <c r="F551" s="323">
        <v>6.992</v>
      </c>
      <c r="G551" s="40"/>
      <c r="H551" s="46"/>
    </row>
    <row r="552" s="2" customFormat="1" ht="16.8" customHeight="1">
      <c r="A552" s="40"/>
      <c r="B552" s="46"/>
      <c r="C552" s="322" t="s">
        <v>19</v>
      </c>
      <c r="D552" s="322" t="s">
        <v>716</v>
      </c>
      <c r="E552" s="19" t="s">
        <v>19</v>
      </c>
      <c r="F552" s="323">
        <v>0</v>
      </c>
      <c r="G552" s="40"/>
      <c r="H552" s="46"/>
    </row>
    <row r="553" s="2" customFormat="1" ht="16.8" customHeight="1">
      <c r="A553" s="40"/>
      <c r="B553" s="46"/>
      <c r="C553" s="322" t="s">
        <v>19</v>
      </c>
      <c r="D553" s="322" t="s">
        <v>2041</v>
      </c>
      <c r="E553" s="19" t="s">
        <v>19</v>
      </c>
      <c r="F553" s="323">
        <v>1.849</v>
      </c>
      <c r="G553" s="40"/>
      <c r="H553" s="46"/>
    </row>
    <row r="554" s="2" customFormat="1" ht="16.8" customHeight="1">
      <c r="A554" s="40"/>
      <c r="B554" s="46"/>
      <c r="C554" s="322" t="s">
        <v>19</v>
      </c>
      <c r="D554" s="322" t="s">
        <v>716</v>
      </c>
      <c r="E554" s="19" t="s">
        <v>19</v>
      </c>
      <c r="F554" s="323">
        <v>0</v>
      </c>
      <c r="G554" s="40"/>
      <c r="H554" s="46"/>
    </row>
    <row r="555" s="2" customFormat="1" ht="16.8" customHeight="1">
      <c r="A555" s="40"/>
      <c r="B555" s="46"/>
      <c r="C555" s="322" t="s">
        <v>19</v>
      </c>
      <c r="D555" s="322" t="s">
        <v>2042</v>
      </c>
      <c r="E555" s="19" t="s">
        <v>19</v>
      </c>
      <c r="F555" s="323">
        <v>3.081</v>
      </c>
      <c r="G555" s="40"/>
      <c r="H555" s="46"/>
    </row>
    <row r="556" s="2" customFormat="1" ht="16.8" customHeight="1">
      <c r="A556" s="40"/>
      <c r="B556" s="46"/>
      <c r="C556" s="322" t="s">
        <v>19</v>
      </c>
      <c r="D556" s="322" t="s">
        <v>718</v>
      </c>
      <c r="E556" s="19" t="s">
        <v>19</v>
      </c>
      <c r="F556" s="323">
        <v>0</v>
      </c>
      <c r="G556" s="40"/>
      <c r="H556" s="46"/>
    </row>
    <row r="557" s="2" customFormat="1" ht="16.8" customHeight="1">
      <c r="A557" s="40"/>
      <c r="B557" s="46"/>
      <c r="C557" s="322" t="s">
        <v>19</v>
      </c>
      <c r="D557" s="322" t="s">
        <v>2043</v>
      </c>
      <c r="E557" s="19" t="s">
        <v>19</v>
      </c>
      <c r="F557" s="323">
        <v>1.403</v>
      </c>
      <c r="G557" s="40"/>
      <c r="H557" s="46"/>
    </row>
    <row r="558" s="2" customFormat="1" ht="16.8" customHeight="1">
      <c r="A558" s="40"/>
      <c r="B558" s="46"/>
      <c r="C558" s="322" t="s">
        <v>19</v>
      </c>
      <c r="D558" s="322" t="s">
        <v>718</v>
      </c>
      <c r="E558" s="19" t="s">
        <v>19</v>
      </c>
      <c r="F558" s="323">
        <v>0</v>
      </c>
      <c r="G558" s="40"/>
      <c r="H558" s="46"/>
    </row>
    <row r="559" s="2" customFormat="1" ht="16.8" customHeight="1">
      <c r="A559" s="40"/>
      <c r="B559" s="46"/>
      <c r="C559" s="322" t="s">
        <v>19</v>
      </c>
      <c r="D559" s="322" t="s">
        <v>2044</v>
      </c>
      <c r="E559" s="19" t="s">
        <v>19</v>
      </c>
      <c r="F559" s="323">
        <v>0.70099999999999996</v>
      </c>
      <c r="G559" s="40"/>
      <c r="H559" s="46"/>
    </row>
    <row r="560" s="2" customFormat="1" ht="16.8" customHeight="1">
      <c r="A560" s="40"/>
      <c r="B560" s="46"/>
      <c r="C560" s="322" t="s">
        <v>19</v>
      </c>
      <c r="D560" s="322" t="s">
        <v>718</v>
      </c>
      <c r="E560" s="19" t="s">
        <v>19</v>
      </c>
      <c r="F560" s="323">
        <v>0</v>
      </c>
      <c r="G560" s="40"/>
      <c r="H560" s="46"/>
    </row>
    <row r="561" s="2" customFormat="1" ht="16.8" customHeight="1">
      <c r="A561" s="40"/>
      <c r="B561" s="46"/>
      <c r="C561" s="322" t="s">
        <v>19</v>
      </c>
      <c r="D561" s="322" t="s">
        <v>2043</v>
      </c>
      <c r="E561" s="19" t="s">
        <v>19</v>
      </c>
      <c r="F561" s="323">
        <v>1.403</v>
      </c>
      <c r="G561" s="40"/>
      <c r="H561" s="46"/>
    </row>
    <row r="562" s="2" customFormat="1" ht="16.8" customHeight="1">
      <c r="A562" s="40"/>
      <c r="B562" s="46"/>
      <c r="C562" s="322" t="s">
        <v>19</v>
      </c>
      <c r="D562" s="322" t="s">
        <v>720</v>
      </c>
      <c r="E562" s="19" t="s">
        <v>19</v>
      </c>
      <c r="F562" s="323">
        <v>0</v>
      </c>
      <c r="G562" s="40"/>
      <c r="H562" s="46"/>
    </row>
    <row r="563" s="2" customFormat="1" ht="16.8" customHeight="1">
      <c r="A563" s="40"/>
      <c r="B563" s="46"/>
      <c r="C563" s="322" t="s">
        <v>19</v>
      </c>
      <c r="D563" s="322" t="s">
        <v>2045</v>
      </c>
      <c r="E563" s="19" t="s">
        <v>19</v>
      </c>
      <c r="F563" s="323">
        <v>0.371</v>
      </c>
      <c r="G563" s="40"/>
      <c r="H563" s="46"/>
    </row>
    <row r="564" s="2" customFormat="1" ht="16.8" customHeight="1">
      <c r="A564" s="40"/>
      <c r="B564" s="46"/>
      <c r="C564" s="322" t="s">
        <v>19</v>
      </c>
      <c r="D564" s="322" t="s">
        <v>722</v>
      </c>
      <c r="E564" s="19" t="s">
        <v>19</v>
      </c>
      <c r="F564" s="323">
        <v>0</v>
      </c>
      <c r="G564" s="40"/>
      <c r="H564" s="46"/>
    </row>
    <row r="565" s="2" customFormat="1" ht="16.8" customHeight="1">
      <c r="A565" s="40"/>
      <c r="B565" s="46"/>
      <c r="C565" s="322" t="s">
        <v>19</v>
      </c>
      <c r="D565" s="322" t="s">
        <v>2046</v>
      </c>
      <c r="E565" s="19" t="s">
        <v>19</v>
      </c>
      <c r="F565" s="323">
        <v>1.53</v>
      </c>
      <c r="G565" s="40"/>
      <c r="H565" s="46"/>
    </row>
    <row r="566" s="2" customFormat="1" ht="16.8" customHeight="1">
      <c r="A566" s="40"/>
      <c r="B566" s="46"/>
      <c r="C566" s="322" t="s">
        <v>19</v>
      </c>
      <c r="D566" s="322" t="s">
        <v>722</v>
      </c>
      <c r="E566" s="19" t="s">
        <v>19</v>
      </c>
      <c r="F566" s="323">
        <v>0</v>
      </c>
      <c r="G566" s="40"/>
      <c r="H566" s="46"/>
    </row>
    <row r="567" s="2" customFormat="1" ht="16.8" customHeight="1">
      <c r="A567" s="40"/>
      <c r="B567" s="46"/>
      <c r="C567" s="322" t="s">
        <v>19</v>
      </c>
      <c r="D567" s="322" t="s">
        <v>2047</v>
      </c>
      <c r="E567" s="19" t="s">
        <v>19</v>
      </c>
      <c r="F567" s="323">
        <v>2.2949999999999999</v>
      </c>
      <c r="G567" s="40"/>
      <c r="H567" s="46"/>
    </row>
    <row r="568" s="2" customFormat="1" ht="16.8" customHeight="1">
      <c r="A568" s="40"/>
      <c r="B568" s="46"/>
      <c r="C568" s="322" t="s">
        <v>19</v>
      </c>
      <c r="D568" s="322" t="s">
        <v>722</v>
      </c>
      <c r="E568" s="19" t="s">
        <v>19</v>
      </c>
      <c r="F568" s="323">
        <v>0</v>
      </c>
      <c r="G568" s="40"/>
      <c r="H568" s="46"/>
    </row>
    <row r="569" s="2" customFormat="1" ht="16.8" customHeight="1">
      <c r="A569" s="40"/>
      <c r="B569" s="46"/>
      <c r="C569" s="322" t="s">
        <v>19</v>
      </c>
      <c r="D569" s="322" t="s">
        <v>2048</v>
      </c>
      <c r="E569" s="19" t="s">
        <v>19</v>
      </c>
      <c r="F569" s="323">
        <v>0.76500000000000001</v>
      </c>
      <c r="G569" s="40"/>
      <c r="H569" s="46"/>
    </row>
    <row r="570" s="2" customFormat="1" ht="16.8" customHeight="1">
      <c r="A570" s="40"/>
      <c r="B570" s="46"/>
      <c r="C570" s="322" t="s">
        <v>19</v>
      </c>
      <c r="D570" s="322" t="s">
        <v>724</v>
      </c>
      <c r="E570" s="19" t="s">
        <v>19</v>
      </c>
      <c r="F570" s="323">
        <v>0</v>
      </c>
      <c r="G570" s="40"/>
      <c r="H570" s="46"/>
    </row>
    <row r="571" s="2" customFormat="1" ht="16.8" customHeight="1">
      <c r="A571" s="40"/>
      <c r="B571" s="46"/>
      <c r="C571" s="322" t="s">
        <v>19</v>
      </c>
      <c r="D571" s="322" t="s">
        <v>2049</v>
      </c>
      <c r="E571" s="19" t="s">
        <v>19</v>
      </c>
      <c r="F571" s="323">
        <v>0.57799999999999996</v>
      </c>
      <c r="G571" s="40"/>
      <c r="H571" s="46"/>
    </row>
    <row r="572" s="2" customFormat="1" ht="16.8" customHeight="1">
      <c r="A572" s="40"/>
      <c r="B572" s="46"/>
      <c r="C572" s="322" t="s">
        <v>19</v>
      </c>
      <c r="D572" s="322" t="s">
        <v>724</v>
      </c>
      <c r="E572" s="19" t="s">
        <v>19</v>
      </c>
      <c r="F572" s="323">
        <v>0</v>
      </c>
      <c r="G572" s="40"/>
      <c r="H572" s="46"/>
    </row>
    <row r="573" s="2" customFormat="1" ht="16.8" customHeight="1">
      <c r="A573" s="40"/>
      <c r="B573" s="46"/>
      <c r="C573" s="322" t="s">
        <v>19</v>
      </c>
      <c r="D573" s="322" t="s">
        <v>2049</v>
      </c>
      <c r="E573" s="19" t="s">
        <v>19</v>
      </c>
      <c r="F573" s="323">
        <v>0.57799999999999996</v>
      </c>
      <c r="G573" s="40"/>
      <c r="H573" s="46"/>
    </row>
    <row r="574" s="2" customFormat="1" ht="16.8" customHeight="1">
      <c r="A574" s="40"/>
      <c r="B574" s="46"/>
      <c r="C574" s="322" t="s">
        <v>19</v>
      </c>
      <c r="D574" s="322" t="s">
        <v>724</v>
      </c>
      <c r="E574" s="19" t="s">
        <v>19</v>
      </c>
      <c r="F574" s="323">
        <v>0</v>
      </c>
      <c r="G574" s="40"/>
      <c r="H574" s="46"/>
    </row>
    <row r="575" s="2" customFormat="1" ht="16.8" customHeight="1">
      <c r="A575" s="40"/>
      <c r="B575" s="46"/>
      <c r="C575" s="322" t="s">
        <v>19</v>
      </c>
      <c r="D575" s="322" t="s">
        <v>2049</v>
      </c>
      <c r="E575" s="19" t="s">
        <v>19</v>
      </c>
      <c r="F575" s="323">
        <v>0.57799999999999996</v>
      </c>
      <c r="G575" s="40"/>
      <c r="H575" s="46"/>
    </row>
    <row r="576" s="2" customFormat="1" ht="16.8" customHeight="1">
      <c r="A576" s="40"/>
      <c r="B576" s="46"/>
      <c r="C576" s="322" t="s">
        <v>19</v>
      </c>
      <c r="D576" s="322" t="s">
        <v>2050</v>
      </c>
      <c r="E576" s="19" t="s">
        <v>19</v>
      </c>
      <c r="F576" s="323">
        <v>0</v>
      </c>
      <c r="G576" s="40"/>
      <c r="H576" s="46"/>
    </row>
    <row r="577" s="2" customFormat="1" ht="16.8" customHeight="1">
      <c r="A577" s="40"/>
      <c r="B577" s="46"/>
      <c r="C577" s="322" t="s">
        <v>19</v>
      </c>
      <c r="D577" s="322" t="s">
        <v>2051</v>
      </c>
      <c r="E577" s="19" t="s">
        <v>19</v>
      </c>
      <c r="F577" s="323">
        <v>0.64800000000000002</v>
      </c>
      <c r="G577" s="40"/>
      <c r="H577" s="46"/>
    </row>
    <row r="578" s="2" customFormat="1" ht="16.8" customHeight="1">
      <c r="A578" s="40"/>
      <c r="B578" s="46"/>
      <c r="C578" s="322" t="s">
        <v>19</v>
      </c>
      <c r="D578" s="322" t="s">
        <v>725</v>
      </c>
      <c r="E578" s="19" t="s">
        <v>19</v>
      </c>
      <c r="F578" s="323">
        <v>0</v>
      </c>
      <c r="G578" s="40"/>
      <c r="H578" s="46"/>
    </row>
    <row r="579" s="2" customFormat="1" ht="16.8" customHeight="1">
      <c r="A579" s="40"/>
      <c r="B579" s="46"/>
      <c r="C579" s="322" t="s">
        <v>19</v>
      </c>
      <c r="D579" s="322" t="s">
        <v>2052</v>
      </c>
      <c r="E579" s="19" t="s">
        <v>19</v>
      </c>
      <c r="F579" s="323">
        <v>0.71999999999999997</v>
      </c>
      <c r="G579" s="40"/>
      <c r="H579" s="46"/>
    </row>
    <row r="580" s="2" customFormat="1" ht="16.8" customHeight="1">
      <c r="A580" s="40"/>
      <c r="B580" s="46"/>
      <c r="C580" s="322" t="s">
        <v>19</v>
      </c>
      <c r="D580" s="322" t="s">
        <v>725</v>
      </c>
      <c r="E580" s="19" t="s">
        <v>19</v>
      </c>
      <c r="F580" s="323">
        <v>0</v>
      </c>
      <c r="G580" s="40"/>
      <c r="H580" s="46"/>
    </row>
    <row r="581" s="2" customFormat="1" ht="16.8" customHeight="1">
      <c r="A581" s="40"/>
      <c r="B581" s="46"/>
      <c r="C581" s="322" t="s">
        <v>19</v>
      </c>
      <c r="D581" s="322" t="s">
        <v>2053</v>
      </c>
      <c r="E581" s="19" t="s">
        <v>19</v>
      </c>
      <c r="F581" s="323">
        <v>1.44</v>
      </c>
      <c r="G581" s="40"/>
      <c r="H581" s="46"/>
    </row>
    <row r="582" s="2" customFormat="1" ht="16.8" customHeight="1">
      <c r="A582" s="40"/>
      <c r="B582" s="46"/>
      <c r="C582" s="322" t="s">
        <v>19</v>
      </c>
      <c r="D582" s="322" t="s">
        <v>728</v>
      </c>
      <c r="E582" s="19" t="s">
        <v>19</v>
      </c>
      <c r="F582" s="323">
        <v>0</v>
      </c>
      <c r="G582" s="40"/>
      <c r="H582" s="46"/>
    </row>
    <row r="583" s="2" customFormat="1" ht="16.8" customHeight="1">
      <c r="A583" s="40"/>
      <c r="B583" s="46"/>
      <c r="C583" s="322" t="s">
        <v>19</v>
      </c>
      <c r="D583" s="322" t="s">
        <v>2054</v>
      </c>
      <c r="E583" s="19" t="s">
        <v>19</v>
      </c>
      <c r="F583" s="323">
        <v>1.3440000000000001</v>
      </c>
      <c r="G583" s="40"/>
      <c r="H583" s="46"/>
    </row>
    <row r="584" s="2" customFormat="1" ht="16.8" customHeight="1">
      <c r="A584" s="40"/>
      <c r="B584" s="46"/>
      <c r="C584" s="322" t="s">
        <v>19</v>
      </c>
      <c r="D584" s="322" t="s">
        <v>728</v>
      </c>
      <c r="E584" s="19" t="s">
        <v>19</v>
      </c>
      <c r="F584" s="323">
        <v>0</v>
      </c>
      <c r="G584" s="40"/>
      <c r="H584" s="46"/>
    </row>
    <row r="585" s="2" customFormat="1" ht="16.8" customHeight="1">
      <c r="A585" s="40"/>
      <c r="B585" s="46"/>
      <c r="C585" s="322" t="s">
        <v>19</v>
      </c>
      <c r="D585" s="322" t="s">
        <v>2055</v>
      </c>
      <c r="E585" s="19" t="s">
        <v>19</v>
      </c>
      <c r="F585" s="323">
        <v>2.016</v>
      </c>
      <c r="G585" s="40"/>
      <c r="H585" s="46"/>
    </row>
    <row r="586" s="2" customFormat="1" ht="16.8" customHeight="1">
      <c r="A586" s="40"/>
      <c r="B586" s="46"/>
      <c r="C586" s="322" t="s">
        <v>19</v>
      </c>
      <c r="D586" s="322" t="s">
        <v>728</v>
      </c>
      <c r="E586" s="19" t="s">
        <v>19</v>
      </c>
      <c r="F586" s="323">
        <v>0</v>
      </c>
      <c r="G586" s="40"/>
      <c r="H586" s="46"/>
    </row>
    <row r="587" s="2" customFormat="1" ht="16.8" customHeight="1">
      <c r="A587" s="40"/>
      <c r="B587" s="46"/>
      <c r="C587" s="322" t="s">
        <v>19</v>
      </c>
      <c r="D587" s="322" t="s">
        <v>2056</v>
      </c>
      <c r="E587" s="19" t="s">
        <v>19</v>
      </c>
      <c r="F587" s="323">
        <v>0.67200000000000004</v>
      </c>
      <c r="G587" s="40"/>
      <c r="H587" s="46"/>
    </row>
    <row r="588" s="2" customFormat="1" ht="16.8" customHeight="1">
      <c r="A588" s="40"/>
      <c r="B588" s="46"/>
      <c r="C588" s="322" t="s">
        <v>19</v>
      </c>
      <c r="D588" s="322" t="s">
        <v>730</v>
      </c>
      <c r="E588" s="19" t="s">
        <v>19</v>
      </c>
      <c r="F588" s="323">
        <v>0</v>
      </c>
      <c r="G588" s="40"/>
      <c r="H588" s="46"/>
    </row>
    <row r="589" s="2" customFormat="1" ht="16.8" customHeight="1">
      <c r="A589" s="40"/>
      <c r="B589" s="46"/>
      <c r="C589" s="322" t="s">
        <v>19</v>
      </c>
      <c r="D589" s="322" t="s">
        <v>2057</v>
      </c>
      <c r="E589" s="19" t="s">
        <v>19</v>
      </c>
      <c r="F589" s="323">
        <v>1.1200000000000001</v>
      </c>
      <c r="G589" s="40"/>
      <c r="H589" s="46"/>
    </row>
    <row r="590" s="2" customFormat="1" ht="16.8" customHeight="1">
      <c r="A590" s="40"/>
      <c r="B590" s="46"/>
      <c r="C590" s="322" t="s">
        <v>19</v>
      </c>
      <c r="D590" s="322" t="s">
        <v>730</v>
      </c>
      <c r="E590" s="19" t="s">
        <v>19</v>
      </c>
      <c r="F590" s="323">
        <v>0</v>
      </c>
      <c r="G590" s="40"/>
      <c r="H590" s="46"/>
    </row>
    <row r="591" s="2" customFormat="1" ht="16.8" customHeight="1">
      <c r="A591" s="40"/>
      <c r="B591" s="46"/>
      <c r="C591" s="322" t="s">
        <v>19</v>
      </c>
      <c r="D591" s="322" t="s">
        <v>2058</v>
      </c>
      <c r="E591" s="19" t="s">
        <v>19</v>
      </c>
      <c r="F591" s="323">
        <v>0.56000000000000005</v>
      </c>
      <c r="G591" s="40"/>
      <c r="H591" s="46"/>
    </row>
    <row r="592" s="2" customFormat="1" ht="16.8" customHeight="1">
      <c r="A592" s="40"/>
      <c r="B592" s="46"/>
      <c r="C592" s="322" t="s">
        <v>19</v>
      </c>
      <c r="D592" s="322" t="s">
        <v>733</v>
      </c>
      <c r="E592" s="19" t="s">
        <v>19</v>
      </c>
      <c r="F592" s="323">
        <v>0</v>
      </c>
      <c r="G592" s="40"/>
      <c r="H592" s="46"/>
    </row>
    <row r="593" s="2" customFormat="1" ht="16.8" customHeight="1">
      <c r="A593" s="40"/>
      <c r="B593" s="46"/>
      <c r="C593" s="322" t="s">
        <v>19</v>
      </c>
      <c r="D593" s="322" t="s">
        <v>2059</v>
      </c>
      <c r="E593" s="19" t="s">
        <v>19</v>
      </c>
      <c r="F593" s="323">
        <v>0.48999999999999999</v>
      </c>
      <c r="G593" s="40"/>
      <c r="H593" s="46"/>
    </row>
    <row r="594" s="2" customFormat="1" ht="16.8" customHeight="1">
      <c r="A594" s="40"/>
      <c r="B594" s="46"/>
      <c r="C594" s="322" t="s">
        <v>19</v>
      </c>
      <c r="D594" s="322" t="s">
        <v>735</v>
      </c>
      <c r="E594" s="19" t="s">
        <v>19</v>
      </c>
      <c r="F594" s="323">
        <v>0</v>
      </c>
      <c r="G594" s="40"/>
      <c r="H594" s="46"/>
    </row>
    <row r="595" s="2" customFormat="1" ht="16.8" customHeight="1">
      <c r="A595" s="40"/>
      <c r="B595" s="46"/>
      <c r="C595" s="322" t="s">
        <v>19</v>
      </c>
      <c r="D595" s="322" t="s">
        <v>2056</v>
      </c>
      <c r="E595" s="19" t="s">
        <v>19</v>
      </c>
      <c r="F595" s="323">
        <v>0.67200000000000004</v>
      </c>
      <c r="G595" s="40"/>
      <c r="H595" s="46"/>
    </row>
    <row r="596" s="2" customFormat="1" ht="16.8" customHeight="1">
      <c r="A596" s="40"/>
      <c r="B596" s="46"/>
      <c r="C596" s="322" t="s">
        <v>19</v>
      </c>
      <c r="D596" s="322" t="s">
        <v>736</v>
      </c>
      <c r="E596" s="19" t="s">
        <v>19</v>
      </c>
      <c r="F596" s="323">
        <v>0</v>
      </c>
      <c r="G596" s="40"/>
      <c r="H596" s="46"/>
    </row>
    <row r="597" s="2" customFormat="1" ht="16.8" customHeight="1">
      <c r="A597" s="40"/>
      <c r="B597" s="46"/>
      <c r="C597" s="322" t="s">
        <v>19</v>
      </c>
      <c r="D597" s="322" t="s">
        <v>2060</v>
      </c>
      <c r="E597" s="19" t="s">
        <v>19</v>
      </c>
      <c r="F597" s="323">
        <v>0.624</v>
      </c>
      <c r="G597" s="40"/>
      <c r="H597" s="46"/>
    </row>
    <row r="598" s="2" customFormat="1" ht="16.8" customHeight="1">
      <c r="A598" s="40"/>
      <c r="B598" s="46"/>
      <c r="C598" s="322" t="s">
        <v>19</v>
      </c>
      <c r="D598" s="322" t="s">
        <v>737</v>
      </c>
      <c r="E598" s="19" t="s">
        <v>19</v>
      </c>
      <c r="F598" s="323">
        <v>0</v>
      </c>
      <c r="G598" s="40"/>
      <c r="H598" s="46"/>
    </row>
    <row r="599" s="2" customFormat="1" ht="16.8" customHeight="1">
      <c r="A599" s="40"/>
      <c r="B599" s="46"/>
      <c r="C599" s="322" t="s">
        <v>19</v>
      </c>
      <c r="D599" s="322" t="s">
        <v>2061</v>
      </c>
      <c r="E599" s="19" t="s">
        <v>19</v>
      </c>
      <c r="F599" s="323">
        <v>1.5600000000000001</v>
      </c>
      <c r="G599" s="40"/>
      <c r="H599" s="46"/>
    </row>
    <row r="600" s="2" customFormat="1" ht="16.8" customHeight="1">
      <c r="A600" s="40"/>
      <c r="B600" s="46"/>
      <c r="C600" s="322" t="s">
        <v>19</v>
      </c>
      <c r="D600" s="322" t="s">
        <v>739</v>
      </c>
      <c r="E600" s="19" t="s">
        <v>19</v>
      </c>
      <c r="F600" s="323">
        <v>0</v>
      </c>
      <c r="G600" s="40"/>
      <c r="H600" s="46"/>
    </row>
    <row r="601" s="2" customFormat="1" ht="16.8" customHeight="1">
      <c r="A601" s="40"/>
      <c r="B601" s="46"/>
      <c r="C601" s="322" t="s">
        <v>19</v>
      </c>
      <c r="D601" s="322" t="s">
        <v>2062</v>
      </c>
      <c r="E601" s="19" t="s">
        <v>19</v>
      </c>
      <c r="F601" s="323">
        <v>1.4370000000000001</v>
      </c>
      <c r="G601" s="40"/>
      <c r="H601" s="46"/>
    </row>
    <row r="602" s="2" customFormat="1" ht="16.8" customHeight="1">
      <c r="A602" s="40"/>
      <c r="B602" s="46"/>
      <c r="C602" s="322" t="s">
        <v>19</v>
      </c>
      <c r="D602" s="322" t="s">
        <v>741</v>
      </c>
      <c r="E602" s="19" t="s">
        <v>19</v>
      </c>
      <c r="F602" s="323">
        <v>0</v>
      </c>
      <c r="G602" s="40"/>
      <c r="H602" s="46"/>
    </row>
    <row r="603" s="2" customFormat="1" ht="16.8" customHeight="1">
      <c r="A603" s="40"/>
      <c r="B603" s="46"/>
      <c r="C603" s="322" t="s">
        <v>19</v>
      </c>
      <c r="D603" s="322" t="s">
        <v>2063</v>
      </c>
      <c r="E603" s="19" t="s">
        <v>19</v>
      </c>
      <c r="F603" s="323">
        <v>1.258</v>
      </c>
      <c r="G603" s="40"/>
      <c r="H603" s="46"/>
    </row>
    <row r="604" s="2" customFormat="1" ht="16.8" customHeight="1">
      <c r="A604" s="40"/>
      <c r="B604" s="46"/>
      <c r="C604" s="322" t="s">
        <v>19</v>
      </c>
      <c r="D604" s="322" t="s">
        <v>743</v>
      </c>
      <c r="E604" s="19" t="s">
        <v>19</v>
      </c>
      <c r="F604" s="323">
        <v>0</v>
      </c>
      <c r="G604" s="40"/>
      <c r="H604" s="46"/>
    </row>
    <row r="605" s="2" customFormat="1" ht="16.8" customHeight="1">
      <c r="A605" s="40"/>
      <c r="B605" s="46"/>
      <c r="C605" s="322" t="s">
        <v>19</v>
      </c>
      <c r="D605" s="322" t="s">
        <v>2064</v>
      </c>
      <c r="E605" s="19" t="s">
        <v>19</v>
      </c>
      <c r="F605" s="323">
        <v>1.04</v>
      </c>
      <c r="G605" s="40"/>
      <c r="H605" s="46"/>
    </row>
    <row r="606" s="2" customFormat="1" ht="16.8" customHeight="1">
      <c r="A606" s="40"/>
      <c r="B606" s="46"/>
      <c r="C606" s="322" t="s">
        <v>19</v>
      </c>
      <c r="D606" s="322" t="s">
        <v>745</v>
      </c>
      <c r="E606" s="19" t="s">
        <v>19</v>
      </c>
      <c r="F606" s="323">
        <v>0</v>
      </c>
      <c r="G606" s="40"/>
      <c r="H606" s="46"/>
    </row>
    <row r="607" s="2" customFormat="1" ht="16.8" customHeight="1">
      <c r="A607" s="40"/>
      <c r="B607" s="46"/>
      <c r="C607" s="322" t="s">
        <v>19</v>
      </c>
      <c r="D607" s="322" t="s">
        <v>2065</v>
      </c>
      <c r="E607" s="19" t="s">
        <v>19</v>
      </c>
      <c r="F607" s="323">
        <v>0.61599999999999999</v>
      </c>
      <c r="G607" s="40"/>
      <c r="H607" s="46"/>
    </row>
    <row r="608" s="2" customFormat="1" ht="16.8" customHeight="1">
      <c r="A608" s="40"/>
      <c r="B608" s="46"/>
      <c r="C608" s="322" t="s">
        <v>19</v>
      </c>
      <c r="D608" s="322" t="s">
        <v>745</v>
      </c>
      <c r="E608" s="19" t="s">
        <v>19</v>
      </c>
      <c r="F608" s="323">
        <v>0</v>
      </c>
      <c r="G608" s="40"/>
      <c r="H608" s="46"/>
    </row>
    <row r="609" s="2" customFormat="1" ht="16.8" customHeight="1">
      <c r="A609" s="40"/>
      <c r="B609" s="46"/>
      <c r="C609" s="322" t="s">
        <v>19</v>
      </c>
      <c r="D609" s="322" t="s">
        <v>2065</v>
      </c>
      <c r="E609" s="19" t="s">
        <v>19</v>
      </c>
      <c r="F609" s="323">
        <v>0.61599999999999999</v>
      </c>
      <c r="G609" s="40"/>
      <c r="H609" s="46"/>
    </row>
    <row r="610" s="2" customFormat="1" ht="16.8" customHeight="1">
      <c r="A610" s="40"/>
      <c r="B610" s="46"/>
      <c r="C610" s="322" t="s">
        <v>19</v>
      </c>
      <c r="D610" s="322" t="s">
        <v>747</v>
      </c>
      <c r="E610" s="19" t="s">
        <v>19</v>
      </c>
      <c r="F610" s="323">
        <v>0</v>
      </c>
      <c r="G610" s="40"/>
      <c r="H610" s="46"/>
    </row>
    <row r="611" s="2" customFormat="1" ht="16.8" customHeight="1">
      <c r="A611" s="40"/>
      <c r="B611" s="46"/>
      <c r="C611" s="322" t="s">
        <v>19</v>
      </c>
      <c r="D611" s="322" t="s">
        <v>2046</v>
      </c>
      <c r="E611" s="19" t="s">
        <v>19</v>
      </c>
      <c r="F611" s="323">
        <v>1.53</v>
      </c>
      <c r="G611" s="40"/>
      <c r="H611" s="46"/>
    </row>
    <row r="612" s="2" customFormat="1" ht="16.8" customHeight="1">
      <c r="A612" s="40"/>
      <c r="B612" s="46"/>
      <c r="C612" s="322" t="s">
        <v>19</v>
      </c>
      <c r="D612" s="322" t="s">
        <v>747</v>
      </c>
      <c r="E612" s="19" t="s">
        <v>19</v>
      </c>
      <c r="F612" s="323">
        <v>0</v>
      </c>
      <c r="G612" s="40"/>
      <c r="H612" s="46"/>
    </row>
    <row r="613" s="2" customFormat="1" ht="16.8" customHeight="1">
      <c r="A613" s="40"/>
      <c r="B613" s="46"/>
      <c r="C613" s="322" t="s">
        <v>19</v>
      </c>
      <c r="D613" s="322" t="s">
        <v>2048</v>
      </c>
      <c r="E613" s="19" t="s">
        <v>19</v>
      </c>
      <c r="F613" s="323">
        <v>0.76500000000000001</v>
      </c>
      <c r="G613" s="40"/>
      <c r="H613" s="46"/>
    </row>
    <row r="614" s="2" customFormat="1" ht="16.8" customHeight="1">
      <c r="A614" s="40"/>
      <c r="B614" s="46"/>
      <c r="C614" s="322" t="s">
        <v>19</v>
      </c>
      <c r="D614" s="322" t="s">
        <v>747</v>
      </c>
      <c r="E614" s="19" t="s">
        <v>19</v>
      </c>
      <c r="F614" s="323">
        <v>0</v>
      </c>
      <c r="G614" s="40"/>
      <c r="H614" s="46"/>
    </row>
    <row r="615" s="2" customFormat="1" ht="16.8" customHeight="1">
      <c r="A615" s="40"/>
      <c r="B615" s="46"/>
      <c r="C615" s="322" t="s">
        <v>19</v>
      </c>
      <c r="D615" s="322" t="s">
        <v>2046</v>
      </c>
      <c r="E615" s="19" t="s">
        <v>19</v>
      </c>
      <c r="F615" s="323">
        <v>1.53</v>
      </c>
      <c r="G615" s="40"/>
      <c r="H615" s="46"/>
    </row>
    <row r="616" s="2" customFormat="1" ht="16.8" customHeight="1">
      <c r="A616" s="40"/>
      <c r="B616" s="46"/>
      <c r="C616" s="322" t="s">
        <v>19</v>
      </c>
      <c r="D616" s="322" t="s">
        <v>750</v>
      </c>
      <c r="E616" s="19" t="s">
        <v>19</v>
      </c>
      <c r="F616" s="323">
        <v>0</v>
      </c>
      <c r="G616" s="40"/>
      <c r="H616" s="46"/>
    </row>
    <row r="617" s="2" customFormat="1" ht="16.8" customHeight="1">
      <c r="A617" s="40"/>
      <c r="B617" s="46"/>
      <c r="C617" s="322" t="s">
        <v>19</v>
      </c>
      <c r="D617" s="322" t="s">
        <v>2066</v>
      </c>
      <c r="E617" s="19" t="s">
        <v>19</v>
      </c>
      <c r="F617" s="323">
        <v>1.6000000000000001</v>
      </c>
      <c r="G617" s="40"/>
      <c r="H617" s="46"/>
    </row>
    <row r="618" s="2" customFormat="1" ht="16.8" customHeight="1">
      <c r="A618" s="40"/>
      <c r="B618" s="46"/>
      <c r="C618" s="322" t="s">
        <v>19</v>
      </c>
      <c r="D618" s="322" t="s">
        <v>2067</v>
      </c>
      <c r="E618" s="19" t="s">
        <v>19</v>
      </c>
      <c r="F618" s="323">
        <v>0</v>
      </c>
      <c r="G618" s="40"/>
      <c r="H618" s="46"/>
    </row>
    <row r="619" s="2" customFormat="1" ht="16.8" customHeight="1">
      <c r="A619" s="40"/>
      <c r="B619" s="46"/>
      <c r="C619" s="322" t="s">
        <v>19</v>
      </c>
      <c r="D619" s="322" t="s">
        <v>2068</v>
      </c>
      <c r="E619" s="19" t="s">
        <v>19</v>
      </c>
      <c r="F619" s="323">
        <v>0.84999999999999998</v>
      </c>
      <c r="G619" s="40"/>
      <c r="H619" s="46"/>
    </row>
    <row r="620" s="2" customFormat="1" ht="16.8" customHeight="1">
      <c r="A620" s="40"/>
      <c r="B620" s="46"/>
      <c r="C620" s="322" t="s">
        <v>19</v>
      </c>
      <c r="D620" s="322" t="s">
        <v>752</v>
      </c>
      <c r="E620" s="19" t="s">
        <v>19</v>
      </c>
      <c r="F620" s="323">
        <v>0</v>
      </c>
      <c r="G620" s="40"/>
      <c r="H620" s="46"/>
    </row>
    <row r="621" s="2" customFormat="1" ht="16.8" customHeight="1">
      <c r="A621" s="40"/>
      <c r="B621" s="46"/>
      <c r="C621" s="322" t="s">
        <v>19</v>
      </c>
      <c r="D621" s="322" t="s">
        <v>2069</v>
      </c>
      <c r="E621" s="19" t="s">
        <v>19</v>
      </c>
      <c r="F621" s="323">
        <v>0.63</v>
      </c>
      <c r="G621" s="40"/>
      <c r="H621" s="46"/>
    </row>
    <row r="622" s="2" customFormat="1" ht="16.8" customHeight="1">
      <c r="A622" s="40"/>
      <c r="B622" s="46"/>
      <c r="C622" s="322" t="s">
        <v>19</v>
      </c>
      <c r="D622" s="322" t="s">
        <v>752</v>
      </c>
      <c r="E622" s="19" t="s">
        <v>19</v>
      </c>
      <c r="F622" s="323">
        <v>0</v>
      </c>
      <c r="G622" s="40"/>
      <c r="H622" s="46"/>
    </row>
    <row r="623" s="2" customFormat="1" ht="16.8" customHeight="1">
      <c r="A623" s="40"/>
      <c r="B623" s="46"/>
      <c r="C623" s="322" t="s">
        <v>19</v>
      </c>
      <c r="D623" s="322" t="s">
        <v>2069</v>
      </c>
      <c r="E623" s="19" t="s">
        <v>19</v>
      </c>
      <c r="F623" s="323">
        <v>0.63</v>
      </c>
      <c r="G623" s="40"/>
      <c r="H623" s="46"/>
    </row>
    <row r="624" s="2" customFormat="1" ht="16.8" customHeight="1">
      <c r="A624" s="40"/>
      <c r="B624" s="46"/>
      <c r="C624" s="322" t="s">
        <v>19</v>
      </c>
      <c r="D624" s="322" t="s">
        <v>752</v>
      </c>
      <c r="E624" s="19" t="s">
        <v>19</v>
      </c>
      <c r="F624" s="323">
        <v>0</v>
      </c>
      <c r="G624" s="40"/>
      <c r="H624" s="46"/>
    </row>
    <row r="625" s="2" customFormat="1" ht="16.8" customHeight="1">
      <c r="A625" s="40"/>
      <c r="B625" s="46"/>
      <c r="C625" s="322" t="s">
        <v>19</v>
      </c>
      <c r="D625" s="322" t="s">
        <v>2070</v>
      </c>
      <c r="E625" s="19" t="s">
        <v>19</v>
      </c>
      <c r="F625" s="323">
        <v>1.26</v>
      </c>
      <c r="G625" s="40"/>
      <c r="H625" s="46"/>
    </row>
    <row r="626" s="2" customFormat="1" ht="16.8" customHeight="1">
      <c r="A626" s="40"/>
      <c r="B626" s="46"/>
      <c r="C626" s="322" t="s">
        <v>19</v>
      </c>
      <c r="D626" s="322" t="s">
        <v>2071</v>
      </c>
      <c r="E626" s="19" t="s">
        <v>19</v>
      </c>
      <c r="F626" s="323">
        <v>0</v>
      </c>
      <c r="G626" s="40"/>
      <c r="H626" s="46"/>
    </row>
    <row r="627" s="2" customFormat="1" ht="16.8" customHeight="1">
      <c r="A627" s="40"/>
      <c r="B627" s="46"/>
      <c r="C627" s="322" t="s">
        <v>19</v>
      </c>
      <c r="D627" s="322" t="s">
        <v>2072</v>
      </c>
      <c r="E627" s="19" t="s">
        <v>19</v>
      </c>
      <c r="F627" s="323">
        <v>25</v>
      </c>
      <c r="G627" s="40"/>
      <c r="H627" s="46"/>
    </row>
    <row r="628" s="2" customFormat="1" ht="16.8" customHeight="1">
      <c r="A628" s="40"/>
      <c r="B628" s="46"/>
      <c r="C628" s="322" t="s">
        <v>1815</v>
      </c>
      <c r="D628" s="322" t="s">
        <v>249</v>
      </c>
      <c r="E628" s="19" t="s">
        <v>19</v>
      </c>
      <c r="F628" s="323">
        <v>191.327</v>
      </c>
      <c r="G628" s="40"/>
      <c r="H628" s="46"/>
    </row>
    <row r="629" s="2" customFormat="1" ht="16.8" customHeight="1">
      <c r="A629" s="40"/>
      <c r="B629" s="46"/>
      <c r="C629" s="324" t="s">
        <v>9864</v>
      </c>
      <c r="D629" s="40"/>
      <c r="E629" s="40"/>
      <c r="F629" s="40"/>
      <c r="G629" s="40"/>
      <c r="H629" s="46"/>
    </row>
    <row r="630" s="2" customFormat="1" ht="16.8" customHeight="1">
      <c r="A630" s="40"/>
      <c r="B630" s="46"/>
      <c r="C630" s="322" t="s">
        <v>1971</v>
      </c>
      <c r="D630" s="322" t="s">
        <v>9896</v>
      </c>
      <c r="E630" s="19" t="s">
        <v>379</v>
      </c>
      <c r="F630" s="323">
        <v>191.327</v>
      </c>
      <c r="G630" s="40"/>
      <c r="H630" s="46"/>
    </row>
    <row r="631" s="2" customFormat="1" ht="16.8" customHeight="1">
      <c r="A631" s="40"/>
      <c r="B631" s="46"/>
      <c r="C631" s="322" t="s">
        <v>2192</v>
      </c>
      <c r="D631" s="322" t="s">
        <v>9897</v>
      </c>
      <c r="E631" s="19" t="s">
        <v>379</v>
      </c>
      <c r="F631" s="323">
        <v>191.327</v>
      </c>
      <c r="G631" s="40"/>
      <c r="H631" s="46"/>
    </row>
    <row r="632" s="2" customFormat="1" ht="16.8" customHeight="1">
      <c r="A632" s="40"/>
      <c r="B632" s="46"/>
      <c r="C632" s="318" t="s">
        <v>1780</v>
      </c>
      <c r="D632" s="319" t="s">
        <v>19</v>
      </c>
      <c r="E632" s="320" t="s">
        <v>19</v>
      </c>
      <c r="F632" s="321">
        <v>209.63</v>
      </c>
      <c r="G632" s="40"/>
      <c r="H632" s="46"/>
    </row>
    <row r="633" s="2" customFormat="1" ht="16.8" customHeight="1">
      <c r="A633" s="40"/>
      <c r="B633" s="46"/>
      <c r="C633" s="322" t="s">
        <v>19</v>
      </c>
      <c r="D633" s="322" t="s">
        <v>1838</v>
      </c>
      <c r="E633" s="19" t="s">
        <v>19</v>
      </c>
      <c r="F633" s="323">
        <v>0</v>
      </c>
      <c r="G633" s="40"/>
      <c r="H633" s="46"/>
    </row>
    <row r="634" s="2" customFormat="1" ht="16.8" customHeight="1">
      <c r="A634" s="40"/>
      <c r="B634" s="46"/>
      <c r="C634" s="322" t="s">
        <v>19</v>
      </c>
      <c r="D634" s="322" t="s">
        <v>2746</v>
      </c>
      <c r="E634" s="19" t="s">
        <v>19</v>
      </c>
      <c r="F634" s="323">
        <v>0</v>
      </c>
      <c r="G634" s="40"/>
      <c r="H634" s="46"/>
    </row>
    <row r="635" s="2" customFormat="1" ht="16.8" customHeight="1">
      <c r="A635" s="40"/>
      <c r="B635" s="46"/>
      <c r="C635" s="322" t="s">
        <v>19</v>
      </c>
      <c r="D635" s="322" t="s">
        <v>421</v>
      </c>
      <c r="E635" s="19" t="s">
        <v>19</v>
      </c>
      <c r="F635" s="323">
        <v>0</v>
      </c>
      <c r="G635" s="40"/>
      <c r="H635" s="46"/>
    </row>
    <row r="636" s="2" customFormat="1" ht="16.8" customHeight="1">
      <c r="A636" s="40"/>
      <c r="B636" s="46"/>
      <c r="C636" s="322" t="s">
        <v>19</v>
      </c>
      <c r="D636" s="322" t="s">
        <v>2747</v>
      </c>
      <c r="E636" s="19" t="s">
        <v>19</v>
      </c>
      <c r="F636" s="323">
        <v>20.140000000000001</v>
      </c>
      <c r="G636" s="40"/>
      <c r="H636" s="46"/>
    </row>
    <row r="637" s="2" customFormat="1" ht="16.8" customHeight="1">
      <c r="A637" s="40"/>
      <c r="B637" s="46"/>
      <c r="C637" s="322" t="s">
        <v>19</v>
      </c>
      <c r="D637" s="322" t="s">
        <v>422</v>
      </c>
      <c r="E637" s="19" t="s">
        <v>19</v>
      </c>
      <c r="F637" s="323">
        <v>0</v>
      </c>
      <c r="G637" s="40"/>
      <c r="H637" s="46"/>
    </row>
    <row r="638" s="2" customFormat="1" ht="16.8" customHeight="1">
      <c r="A638" s="40"/>
      <c r="B638" s="46"/>
      <c r="C638" s="322" t="s">
        <v>19</v>
      </c>
      <c r="D638" s="322" t="s">
        <v>2748</v>
      </c>
      <c r="E638" s="19" t="s">
        <v>19</v>
      </c>
      <c r="F638" s="323">
        <v>8.5500000000000007</v>
      </c>
      <c r="G638" s="40"/>
      <c r="H638" s="46"/>
    </row>
    <row r="639" s="2" customFormat="1" ht="16.8" customHeight="1">
      <c r="A639" s="40"/>
      <c r="B639" s="46"/>
      <c r="C639" s="322" t="s">
        <v>19</v>
      </c>
      <c r="D639" s="322" t="s">
        <v>424</v>
      </c>
      <c r="E639" s="19" t="s">
        <v>19</v>
      </c>
      <c r="F639" s="323">
        <v>0</v>
      </c>
      <c r="G639" s="40"/>
      <c r="H639" s="46"/>
    </row>
    <row r="640" s="2" customFormat="1" ht="16.8" customHeight="1">
      <c r="A640" s="40"/>
      <c r="B640" s="46"/>
      <c r="C640" s="322" t="s">
        <v>19</v>
      </c>
      <c r="D640" s="322" t="s">
        <v>1952</v>
      </c>
      <c r="E640" s="19" t="s">
        <v>19</v>
      </c>
      <c r="F640" s="323">
        <v>4</v>
      </c>
      <c r="G640" s="40"/>
      <c r="H640" s="46"/>
    </row>
    <row r="641" s="2" customFormat="1" ht="16.8" customHeight="1">
      <c r="A641" s="40"/>
      <c r="B641" s="46"/>
      <c r="C641" s="322" t="s">
        <v>19</v>
      </c>
      <c r="D641" s="322" t="s">
        <v>686</v>
      </c>
      <c r="E641" s="19" t="s">
        <v>19</v>
      </c>
      <c r="F641" s="323">
        <v>0</v>
      </c>
      <c r="G641" s="40"/>
      <c r="H641" s="46"/>
    </row>
    <row r="642" s="2" customFormat="1" ht="16.8" customHeight="1">
      <c r="A642" s="40"/>
      <c r="B642" s="46"/>
      <c r="C642" s="322" t="s">
        <v>19</v>
      </c>
      <c r="D642" s="322" t="s">
        <v>2749</v>
      </c>
      <c r="E642" s="19" t="s">
        <v>19</v>
      </c>
      <c r="F642" s="323">
        <v>176.94</v>
      </c>
      <c r="G642" s="40"/>
      <c r="H642" s="46"/>
    </row>
    <row r="643" s="2" customFormat="1" ht="16.8" customHeight="1">
      <c r="A643" s="40"/>
      <c r="B643" s="46"/>
      <c r="C643" s="322" t="s">
        <v>1780</v>
      </c>
      <c r="D643" s="322" t="s">
        <v>249</v>
      </c>
      <c r="E643" s="19" t="s">
        <v>19</v>
      </c>
      <c r="F643" s="323">
        <v>209.63</v>
      </c>
      <c r="G643" s="40"/>
      <c r="H643" s="46"/>
    </row>
    <row r="644" s="2" customFormat="1" ht="16.8" customHeight="1">
      <c r="A644" s="40"/>
      <c r="B644" s="46"/>
      <c r="C644" s="324" t="s">
        <v>9864</v>
      </c>
      <c r="D644" s="40"/>
      <c r="E644" s="40"/>
      <c r="F644" s="40"/>
      <c r="G644" s="40"/>
      <c r="H644" s="46"/>
    </row>
    <row r="645" s="2" customFormat="1" ht="16.8" customHeight="1">
      <c r="A645" s="40"/>
      <c r="B645" s="46"/>
      <c r="C645" s="322" t="s">
        <v>2742</v>
      </c>
      <c r="D645" s="322" t="s">
        <v>19</v>
      </c>
      <c r="E645" s="19" t="s">
        <v>379</v>
      </c>
      <c r="F645" s="323">
        <v>1348.0889999999999</v>
      </c>
      <c r="G645" s="40"/>
      <c r="H645" s="46"/>
    </row>
    <row r="646" s="2" customFormat="1" ht="16.8" customHeight="1">
      <c r="A646" s="40"/>
      <c r="B646" s="46"/>
      <c r="C646" s="322" t="s">
        <v>2381</v>
      </c>
      <c r="D646" s="322" t="s">
        <v>9898</v>
      </c>
      <c r="E646" s="19" t="s">
        <v>379</v>
      </c>
      <c r="F646" s="323">
        <v>209.63</v>
      </c>
      <c r="G646" s="40"/>
      <c r="H646" s="46"/>
    </row>
    <row r="647" s="2" customFormat="1" ht="16.8" customHeight="1">
      <c r="A647" s="40"/>
      <c r="B647" s="46"/>
      <c r="C647" s="322" t="s">
        <v>2414</v>
      </c>
      <c r="D647" s="322" t="s">
        <v>9899</v>
      </c>
      <c r="E647" s="19" t="s">
        <v>379</v>
      </c>
      <c r="F647" s="323">
        <v>742.75999999999999</v>
      </c>
      <c r="G647" s="40"/>
      <c r="H647" s="46"/>
    </row>
    <row r="648" s="2" customFormat="1" ht="16.8" customHeight="1">
      <c r="A648" s="40"/>
      <c r="B648" s="46"/>
      <c r="C648" s="322" t="s">
        <v>2419</v>
      </c>
      <c r="D648" s="322" t="s">
        <v>9900</v>
      </c>
      <c r="E648" s="19" t="s">
        <v>379</v>
      </c>
      <c r="F648" s="323">
        <v>742.75999999999999</v>
      </c>
      <c r="G648" s="40"/>
      <c r="H648" s="46"/>
    </row>
    <row r="649" s="2" customFormat="1" ht="16.8" customHeight="1">
      <c r="A649" s="40"/>
      <c r="B649" s="46"/>
      <c r="C649" s="318" t="s">
        <v>1782</v>
      </c>
      <c r="D649" s="319" t="s">
        <v>19</v>
      </c>
      <c r="E649" s="320" t="s">
        <v>19</v>
      </c>
      <c r="F649" s="321">
        <v>451.91000000000002</v>
      </c>
      <c r="G649" s="40"/>
      <c r="H649" s="46"/>
    </row>
    <row r="650" s="2" customFormat="1" ht="16.8" customHeight="1">
      <c r="A650" s="40"/>
      <c r="B650" s="46"/>
      <c r="C650" s="322" t="s">
        <v>19</v>
      </c>
      <c r="D650" s="322" t="s">
        <v>2750</v>
      </c>
      <c r="E650" s="19" t="s">
        <v>19</v>
      </c>
      <c r="F650" s="323">
        <v>0</v>
      </c>
      <c r="G650" s="40"/>
      <c r="H650" s="46"/>
    </row>
    <row r="651" s="2" customFormat="1" ht="16.8" customHeight="1">
      <c r="A651" s="40"/>
      <c r="B651" s="46"/>
      <c r="C651" s="322" t="s">
        <v>19</v>
      </c>
      <c r="D651" s="322" t="s">
        <v>421</v>
      </c>
      <c r="E651" s="19" t="s">
        <v>19</v>
      </c>
      <c r="F651" s="323">
        <v>0</v>
      </c>
      <c r="G651" s="40"/>
      <c r="H651" s="46"/>
    </row>
    <row r="652" s="2" customFormat="1" ht="16.8" customHeight="1">
      <c r="A652" s="40"/>
      <c r="B652" s="46"/>
      <c r="C652" s="322" t="s">
        <v>19</v>
      </c>
      <c r="D652" s="322" t="s">
        <v>2751</v>
      </c>
      <c r="E652" s="19" t="s">
        <v>19</v>
      </c>
      <c r="F652" s="323">
        <v>58.630000000000003</v>
      </c>
      <c r="G652" s="40"/>
      <c r="H652" s="46"/>
    </row>
    <row r="653" s="2" customFormat="1" ht="16.8" customHeight="1">
      <c r="A653" s="40"/>
      <c r="B653" s="46"/>
      <c r="C653" s="322" t="s">
        <v>19</v>
      </c>
      <c r="D653" s="322" t="s">
        <v>422</v>
      </c>
      <c r="E653" s="19" t="s">
        <v>19</v>
      </c>
      <c r="F653" s="323">
        <v>0</v>
      </c>
      <c r="G653" s="40"/>
      <c r="H653" s="46"/>
    </row>
    <row r="654" s="2" customFormat="1" ht="16.8" customHeight="1">
      <c r="A654" s="40"/>
      <c r="B654" s="46"/>
      <c r="C654" s="322" t="s">
        <v>19</v>
      </c>
      <c r="D654" s="322" t="s">
        <v>2752</v>
      </c>
      <c r="E654" s="19" t="s">
        <v>19</v>
      </c>
      <c r="F654" s="323">
        <v>194.88999999999999</v>
      </c>
      <c r="G654" s="40"/>
      <c r="H654" s="46"/>
    </row>
    <row r="655" s="2" customFormat="1" ht="16.8" customHeight="1">
      <c r="A655" s="40"/>
      <c r="B655" s="46"/>
      <c r="C655" s="322" t="s">
        <v>19</v>
      </c>
      <c r="D655" s="322" t="s">
        <v>424</v>
      </c>
      <c r="E655" s="19" t="s">
        <v>19</v>
      </c>
      <c r="F655" s="323">
        <v>0</v>
      </c>
      <c r="G655" s="40"/>
      <c r="H655" s="46"/>
    </row>
    <row r="656" s="2" customFormat="1" ht="16.8" customHeight="1">
      <c r="A656" s="40"/>
      <c r="B656" s="46"/>
      <c r="C656" s="322" t="s">
        <v>19</v>
      </c>
      <c r="D656" s="322" t="s">
        <v>2753</v>
      </c>
      <c r="E656" s="19" t="s">
        <v>19</v>
      </c>
      <c r="F656" s="323">
        <v>198.38999999999999</v>
      </c>
      <c r="G656" s="40"/>
      <c r="H656" s="46"/>
    </row>
    <row r="657" s="2" customFormat="1" ht="16.8" customHeight="1">
      <c r="A657" s="40"/>
      <c r="B657" s="46"/>
      <c r="C657" s="322" t="s">
        <v>1782</v>
      </c>
      <c r="D657" s="322" t="s">
        <v>249</v>
      </c>
      <c r="E657" s="19" t="s">
        <v>19</v>
      </c>
      <c r="F657" s="323">
        <v>451.91000000000002</v>
      </c>
      <c r="G657" s="40"/>
      <c r="H657" s="46"/>
    </row>
    <row r="658" s="2" customFormat="1" ht="16.8" customHeight="1">
      <c r="A658" s="40"/>
      <c r="B658" s="46"/>
      <c r="C658" s="324" t="s">
        <v>9864</v>
      </c>
      <c r="D658" s="40"/>
      <c r="E658" s="40"/>
      <c r="F658" s="40"/>
      <c r="G658" s="40"/>
      <c r="H658" s="46"/>
    </row>
    <row r="659" s="2" customFormat="1" ht="16.8" customHeight="1">
      <c r="A659" s="40"/>
      <c r="B659" s="46"/>
      <c r="C659" s="322" t="s">
        <v>2742</v>
      </c>
      <c r="D659" s="322" t="s">
        <v>19</v>
      </c>
      <c r="E659" s="19" t="s">
        <v>379</v>
      </c>
      <c r="F659" s="323">
        <v>1348.0889999999999</v>
      </c>
      <c r="G659" s="40"/>
      <c r="H659" s="46"/>
    </row>
    <row r="660" s="2" customFormat="1" ht="16.8" customHeight="1">
      <c r="A660" s="40"/>
      <c r="B660" s="46"/>
      <c r="C660" s="322" t="s">
        <v>2386</v>
      </c>
      <c r="D660" s="322" t="s">
        <v>9901</v>
      </c>
      <c r="E660" s="19" t="s">
        <v>379</v>
      </c>
      <c r="F660" s="323">
        <v>451.91000000000002</v>
      </c>
      <c r="G660" s="40"/>
      <c r="H660" s="46"/>
    </row>
    <row r="661" s="2" customFormat="1" ht="16.8" customHeight="1">
      <c r="A661" s="40"/>
      <c r="B661" s="46"/>
      <c r="C661" s="322" t="s">
        <v>2414</v>
      </c>
      <c r="D661" s="322" t="s">
        <v>9899</v>
      </c>
      <c r="E661" s="19" t="s">
        <v>379</v>
      </c>
      <c r="F661" s="323">
        <v>742.75999999999999</v>
      </c>
      <c r="G661" s="40"/>
      <c r="H661" s="46"/>
    </row>
    <row r="662" s="2" customFormat="1" ht="16.8" customHeight="1">
      <c r="A662" s="40"/>
      <c r="B662" s="46"/>
      <c r="C662" s="322" t="s">
        <v>2419</v>
      </c>
      <c r="D662" s="322" t="s">
        <v>9900</v>
      </c>
      <c r="E662" s="19" t="s">
        <v>379</v>
      </c>
      <c r="F662" s="323">
        <v>742.75999999999999</v>
      </c>
      <c r="G662" s="40"/>
      <c r="H662" s="46"/>
    </row>
    <row r="663" s="2" customFormat="1" ht="16.8" customHeight="1">
      <c r="A663" s="40"/>
      <c r="B663" s="46"/>
      <c r="C663" s="318" t="s">
        <v>1784</v>
      </c>
      <c r="D663" s="319" t="s">
        <v>19</v>
      </c>
      <c r="E663" s="320" t="s">
        <v>19</v>
      </c>
      <c r="F663" s="321">
        <v>70.859999999999999</v>
      </c>
      <c r="G663" s="40"/>
      <c r="H663" s="46"/>
    </row>
    <row r="664" s="2" customFormat="1" ht="16.8" customHeight="1">
      <c r="A664" s="40"/>
      <c r="B664" s="46"/>
      <c r="C664" s="322" t="s">
        <v>19</v>
      </c>
      <c r="D664" s="322" t="s">
        <v>2754</v>
      </c>
      <c r="E664" s="19" t="s">
        <v>19</v>
      </c>
      <c r="F664" s="323">
        <v>0</v>
      </c>
      <c r="G664" s="40"/>
      <c r="H664" s="46"/>
    </row>
    <row r="665" s="2" customFormat="1" ht="16.8" customHeight="1">
      <c r="A665" s="40"/>
      <c r="B665" s="46"/>
      <c r="C665" s="322" t="s">
        <v>19</v>
      </c>
      <c r="D665" s="322" t="s">
        <v>421</v>
      </c>
      <c r="E665" s="19" t="s">
        <v>19</v>
      </c>
      <c r="F665" s="323">
        <v>0</v>
      </c>
      <c r="G665" s="40"/>
      <c r="H665" s="46"/>
    </row>
    <row r="666" s="2" customFormat="1" ht="16.8" customHeight="1">
      <c r="A666" s="40"/>
      <c r="B666" s="46"/>
      <c r="C666" s="322" t="s">
        <v>19</v>
      </c>
      <c r="D666" s="322" t="s">
        <v>2755</v>
      </c>
      <c r="E666" s="19" t="s">
        <v>19</v>
      </c>
      <c r="F666" s="323">
        <v>45.030000000000001</v>
      </c>
      <c r="G666" s="40"/>
      <c r="H666" s="46"/>
    </row>
    <row r="667" s="2" customFormat="1" ht="16.8" customHeight="1">
      <c r="A667" s="40"/>
      <c r="B667" s="46"/>
      <c r="C667" s="322" t="s">
        <v>19</v>
      </c>
      <c r="D667" s="322" t="s">
        <v>422</v>
      </c>
      <c r="E667" s="19" t="s">
        <v>19</v>
      </c>
      <c r="F667" s="323">
        <v>0</v>
      </c>
      <c r="G667" s="40"/>
      <c r="H667" s="46"/>
    </row>
    <row r="668" s="2" customFormat="1" ht="16.8" customHeight="1">
      <c r="A668" s="40"/>
      <c r="B668" s="46"/>
      <c r="C668" s="322" t="s">
        <v>19</v>
      </c>
      <c r="D668" s="322" t="s">
        <v>2756</v>
      </c>
      <c r="E668" s="19" t="s">
        <v>19</v>
      </c>
      <c r="F668" s="323">
        <v>25.829999999999998</v>
      </c>
      <c r="G668" s="40"/>
      <c r="H668" s="46"/>
    </row>
    <row r="669" s="2" customFormat="1" ht="16.8" customHeight="1">
      <c r="A669" s="40"/>
      <c r="B669" s="46"/>
      <c r="C669" s="322" t="s">
        <v>1784</v>
      </c>
      <c r="D669" s="322" t="s">
        <v>249</v>
      </c>
      <c r="E669" s="19" t="s">
        <v>19</v>
      </c>
      <c r="F669" s="323">
        <v>70.859999999999999</v>
      </c>
      <c r="G669" s="40"/>
      <c r="H669" s="46"/>
    </row>
    <row r="670" s="2" customFormat="1" ht="16.8" customHeight="1">
      <c r="A670" s="40"/>
      <c r="B670" s="46"/>
      <c r="C670" s="324" t="s">
        <v>9864</v>
      </c>
      <c r="D670" s="40"/>
      <c r="E670" s="40"/>
      <c r="F670" s="40"/>
      <c r="G670" s="40"/>
      <c r="H670" s="46"/>
    </row>
    <row r="671" s="2" customFormat="1" ht="16.8" customHeight="1">
      <c r="A671" s="40"/>
      <c r="B671" s="46"/>
      <c r="C671" s="322" t="s">
        <v>2742</v>
      </c>
      <c r="D671" s="322" t="s">
        <v>19</v>
      </c>
      <c r="E671" s="19" t="s">
        <v>379</v>
      </c>
      <c r="F671" s="323">
        <v>1348.0889999999999</v>
      </c>
      <c r="G671" s="40"/>
      <c r="H671" s="46"/>
    </row>
    <row r="672" s="2" customFormat="1">
      <c r="A672" s="40"/>
      <c r="B672" s="46"/>
      <c r="C672" s="322" t="s">
        <v>2458</v>
      </c>
      <c r="D672" s="322" t="s">
        <v>9902</v>
      </c>
      <c r="E672" s="19" t="s">
        <v>379</v>
      </c>
      <c r="F672" s="323">
        <v>152.50999999999999</v>
      </c>
      <c r="G672" s="40"/>
      <c r="H672" s="46"/>
    </row>
    <row r="673" s="2" customFormat="1" ht="16.8" customHeight="1">
      <c r="A673" s="40"/>
      <c r="B673" s="46"/>
      <c r="C673" s="322" t="s">
        <v>2483</v>
      </c>
      <c r="D673" s="322" t="s">
        <v>9903</v>
      </c>
      <c r="E673" s="19" t="s">
        <v>379</v>
      </c>
      <c r="F673" s="323">
        <v>275.81</v>
      </c>
      <c r="G673" s="40"/>
      <c r="H673" s="46"/>
    </row>
    <row r="674" s="2" customFormat="1" ht="16.8" customHeight="1">
      <c r="A674" s="40"/>
      <c r="B674" s="46"/>
      <c r="C674" s="322" t="s">
        <v>2488</v>
      </c>
      <c r="D674" s="322" t="s">
        <v>9904</v>
      </c>
      <c r="E674" s="19" t="s">
        <v>379</v>
      </c>
      <c r="F674" s="323">
        <v>265.29000000000002</v>
      </c>
      <c r="G674" s="40"/>
      <c r="H674" s="46"/>
    </row>
    <row r="675" s="2" customFormat="1" ht="16.8" customHeight="1">
      <c r="A675" s="40"/>
      <c r="B675" s="46"/>
      <c r="C675" s="318" t="s">
        <v>1786</v>
      </c>
      <c r="D675" s="319" t="s">
        <v>19</v>
      </c>
      <c r="E675" s="320" t="s">
        <v>19</v>
      </c>
      <c r="F675" s="321">
        <v>64.200000000000003</v>
      </c>
      <c r="G675" s="40"/>
      <c r="H675" s="46"/>
    </row>
    <row r="676" s="2" customFormat="1" ht="16.8" customHeight="1">
      <c r="A676" s="40"/>
      <c r="B676" s="46"/>
      <c r="C676" s="322" t="s">
        <v>19</v>
      </c>
      <c r="D676" s="322" t="s">
        <v>2757</v>
      </c>
      <c r="E676" s="19" t="s">
        <v>19</v>
      </c>
      <c r="F676" s="323">
        <v>0</v>
      </c>
      <c r="G676" s="40"/>
      <c r="H676" s="46"/>
    </row>
    <row r="677" s="2" customFormat="1" ht="16.8" customHeight="1">
      <c r="A677" s="40"/>
      <c r="B677" s="46"/>
      <c r="C677" s="322" t="s">
        <v>19</v>
      </c>
      <c r="D677" s="322" t="s">
        <v>421</v>
      </c>
      <c r="E677" s="19" t="s">
        <v>19</v>
      </c>
      <c r="F677" s="323">
        <v>0</v>
      </c>
      <c r="G677" s="40"/>
      <c r="H677" s="46"/>
    </row>
    <row r="678" s="2" customFormat="1" ht="16.8" customHeight="1">
      <c r="A678" s="40"/>
      <c r="B678" s="46"/>
      <c r="C678" s="322" t="s">
        <v>19</v>
      </c>
      <c r="D678" s="322" t="s">
        <v>1015</v>
      </c>
      <c r="E678" s="19" t="s">
        <v>19</v>
      </c>
      <c r="F678" s="323">
        <v>2.8199999999999998</v>
      </c>
      <c r="G678" s="40"/>
      <c r="H678" s="46"/>
    </row>
    <row r="679" s="2" customFormat="1" ht="16.8" customHeight="1">
      <c r="A679" s="40"/>
      <c r="B679" s="46"/>
      <c r="C679" s="322" t="s">
        <v>19</v>
      </c>
      <c r="D679" s="322" t="s">
        <v>422</v>
      </c>
      <c r="E679" s="19" t="s">
        <v>19</v>
      </c>
      <c r="F679" s="323">
        <v>0</v>
      </c>
      <c r="G679" s="40"/>
      <c r="H679" s="46"/>
    </row>
    <row r="680" s="2" customFormat="1" ht="16.8" customHeight="1">
      <c r="A680" s="40"/>
      <c r="B680" s="46"/>
      <c r="C680" s="322" t="s">
        <v>19</v>
      </c>
      <c r="D680" s="322" t="s">
        <v>2758</v>
      </c>
      <c r="E680" s="19" t="s">
        <v>19</v>
      </c>
      <c r="F680" s="323">
        <v>3.2799999999999998</v>
      </c>
      <c r="G680" s="40"/>
      <c r="H680" s="46"/>
    </row>
    <row r="681" s="2" customFormat="1" ht="16.8" customHeight="1">
      <c r="A681" s="40"/>
      <c r="B681" s="46"/>
      <c r="C681" s="322" t="s">
        <v>19</v>
      </c>
      <c r="D681" s="322" t="s">
        <v>686</v>
      </c>
      <c r="E681" s="19" t="s">
        <v>19</v>
      </c>
      <c r="F681" s="323">
        <v>0</v>
      </c>
      <c r="G681" s="40"/>
      <c r="H681" s="46"/>
    </row>
    <row r="682" s="2" customFormat="1" ht="16.8" customHeight="1">
      <c r="A682" s="40"/>
      <c r="B682" s="46"/>
      <c r="C682" s="322" t="s">
        <v>19</v>
      </c>
      <c r="D682" s="322" t="s">
        <v>2759</v>
      </c>
      <c r="E682" s="19" t="s">
        <v>19</v>
      </c>
      <c r="F682" s="323">
        <v>58.100000000000001</v>
      </c>
      <c r="G682" s="40"/>
      <c r="H682" s="46"/>
    </row>
    <row r="683" s="2" customFormat="1" ht="16.8" customHeight="1">
      <c r="A683" s="40"/>
      <c r="B683" s="46"/>
      <c r="C683" s="322" t="s">
        <v>1786</v>
      </c>
      <c r="D683" s="322" t="s">
        <v>249</v>
      </c>
      <c r="E683" s="19" t="s">
        <v>19</v>
      </c>
      <c r="F683" s="323">
        <v>64.200000000000003</v>
      </c>
      <c r="G683" s="40"/>
      <c r="H683" s="46"/>
    </row>
    <row r="684" s="2" customFormat="1" ht="16.8" customHeight="1">
      <c r="A684" s="40"/>
      <c r="B684" s="46"/>
      <c r="C684" s="324" t="s">
        <v>9864</v>
      </c>
      <c r="D684" s="40"/>
      <c r="E684" s="40"/>
      <c r="F684" s="40"/>
      <c r="G684" s="40"/>
      <c r="H684" s="46"/>
    </row>
    <row r="685" s="2" customFormat="1" ht="16.8" customHeight="1">
      <c r="A685" s="40"/>
      <c r="B685" s="46"/>
      <c r="C685" s="322" t="s">
        <v>2742</v>
      </c>
      <c r="D685" s="322" t="s">
        <v>19</v>
      </c>
      <c r="E685" s="19" t="s">
        <v>379</v>
      </c>
      <c r="F685" s="323">
        <v>1348.0889999999999</v>
      </c>
      <c r="G685" s="40"/>
      <c r="H685" s="46"/>
    </row>
    <row r="686" s="2" customFormat="1" ht="16.8" customHeight="1">
      <c r="A686" s="40"/>
      <c r="B686" s="46"/>
      <c r="C686" s="322" t="s">
        <v>2463</v>
      </c>
      <c r="D686" s="322" t="s">
        <v>9905</v>
      </c>
      <c r="E686" s="19" t="s">
        <v>379</v>
      </c>
      <c r="F686" s="323">
        <v>64.200000000000003</v>
      </c>
      <c r="G686" s="40"/>
      <c r="H686" s="46"/>
    </row>
    <row r="687" s="2" customFormat="1" ht="16.8" customHeight="1">
      <c r="A687" s="40"/>
      <c r="B687" s="46"/>
      <c r="C687" s="322" t="s">
        <v>2483</v>
      </c>
      <c r="D687" s="322" t="s">
        <v>9903</v>
      </c>
      <c r="E687" s="19" t="s">
        <v>379</v>
      </c>
      <c r="F687" s="323">
        <v>275.81</v>
      </c>
      <c r="G687" s="40"/>
      <c r="H687" s="46"/>
    </row>
    <row r="688" s="2" customFormat="1" ht="16.8" customHeight="1">
      <c r="A688" s="40"/>
      <c r="B688" s="46"/>
      <c r="C688" s="322" t="s">
        <v>2488</v>
      </c>
      <c r="D688" s="322" t="s">
        <v>9904</v>
      </c>
      <c r="E688" s="19" t="s">
        <v>379</v>
      </c>
      <c r="F688" s="323">
        <v>265.29000000000002</v>
      </c>
      <c r="G688" s="40"/>
      <c r="H688" s="46"/>
    </row>
    <row r="689" s="2" customFormat="1" ht="16.8" customHeight="1">
      <c r="A689" s="40"/>
      <c r="B689" s="46"/>
      <c r="C689" s="318" t="s">
        <v>1788</v>
      </c>
      <c r="D689" s="319" t="s">
        <v>19</v>
      </c>
      <c r="E689" s="320" t="s">
        <v>19</v>
      </c>
      <c r="F689" s="321">
        <v>3.6699999999999999</v>
      </c>
      <c r="G689" s="40"/>
      <c r="H689" s="46"/>
    </row>
    <row r="690" s="2" customFormat="1" ht="16.8" customHeight="1">
      <c r="A690" s="40"/>
      <c r="B690" s="46"/>
      <c r="C690" s="322" t="s">
        <v>19</v>
      </c>
      <c r="D690" s="322" t="s">
        <v>2760</v>
      </c>
      <c r="E690" s="19" t="s">
        <v>19</v>
      </c>
      <c r="F690" s="323">
        <v>0</v>
      </c>
      <c r="G690" s="40"/>
      <c r="H690" s="46"/>
    </row>
    <row r="691" s="2" customFormat="1" ht="16.8" customHeight="1">
      <c r="A691" s="40"/>
      <c r="B691" s="46"/>
      <c r="C691" s="322" t="s">
        <v>19</v>
      </c>
      <c r="D691" s="322" t="s">
        <v>421</v>
      </c>
      <c r="E691" s="19" t="s">
        <v>19</v>
      </c>
      <c r="F691" s="323">
        <v>0</v>
      </c>
      <c r="G691" s="40"/>
      <c r="H691" s="46"/>
    </row>
    <row r="692" s="2" customFormat="1" ht="16.8" customHeight="1">
      <c r="A692" s="40"/>
      <c r="B692" s="46"/>
      <c r="C692" s="322" t="s">
        <v>19</v>
      </c>
      <c r="D692" s="322" t="s">
        <v>1789</v>
      </c>
      <c r="E692" s="19" t="s">
        <v>19</v>
      </c>
      <c r="F692" s="323">
        <v>3.6699999999999999</v>
      </c>
      <c r="G692" s="40"/>
      <c r="H692" s="46"/>
    </row>
    <row r="693" s="2" customFormat="1" ht="16.8" customHeight="1">
      <c r="A693" s="40"/>
      <c r="B693" s="46"/>
      <c r="C693" s="322" t="s">
        <v>1788</v>
      </c>
      <c r="D693" s="322" t="s">
        <v>249</v>
      </c>
      <c r="E693" s="19" t="s">
        <v>19</v>
      </c>
      <c r="F693" s="323">
        <v>3.6699999999999999</v>
      </c>
      <c r="G693" s="40"/>
      <c r="H693" s="46"/>
    </row>
    <row r="694" s="2" customFormat="1" ht="16.8" customHeight="1">
      <c r="A694" s="40"/>
      <c r="B694" s="46"/>
      <c r="C694" s="324" t="s">
        <v>9864</v>
      </c>
      <c r="D694" s="40"/>
      <c r="E694" s="40"/>
      <c r="F694" s="40"/>
      <c r="G694" s="40"/>
      <c r="H694" s="46"/>
    </row>
    <row r="695" s="2" customFormat="1" ht="16.8" customHeight="1">
      <c r="A695" s="40"/>
      <c r="B695" s="46"/>
      <c r="C695" s="322" t="s">
        <v>2742</v>
      </c>
      <c r="D695" s="322" t="s">
        <v>19</v>
      </c>
      <c r="E695" s="19" t="s">
        <v>379</v>
      </c>
      <c r="F695" s="323">
        <v>1348.0889999999999</v>
      </c>
      <c r="G695" s="40"/>
      <c r="H695" s="46"/>
    </row>
    <row r="696" s="2" customFormat="1" ht="16.8" customHeight="1">
      <c r="A696" s="40"/>
      <c r="B696" s="46"/>
      <c r="C696" s="322" t="s">
        <v>2467</v>
      </c>
      <c r="D696" s="322" t="s">
        <v>9906</v>
      </c>
      <c r="E696" s="19" t="s">
        <v>379</v>
      </c>
      <c r="F696" s="323">
        <v>3.6699999999999999</v>
      </c>
      <c r="G696" s="40"/>
      <c r="H696" s="46"/>
    </row>
    <row r="697" s="2" customFormat="1" ht="16.8" customHeight="1">
      <c r="A697" s="40"/>
      <c r="B697" s="46"/>
      <c r="C697" s="322" t="s">
        <v>2483</v>
      </c>
      <c r="D697" s="322" t="s">
        <v>9903</v>
      </c>
      <c r="E697" s="19" t="s">
        <v>379</v>
      </c>
      <c r="F697" s="323">
        <v>275.81</v>
      </c>
      <c r="G697" s="40"/>
      <c r="H697" s="46"/>
    </row>
    <row r="698" s="2" customFormat="1" ht="16.8" customHeight="1">
      <c r="A698" s="40"/>
      <c r="B698" s="46"/>
      <c r="C698" s="322" t="s">
        <v>2488</v>
      </c>
      <c r="D698" s="322" t="s">
        <v>9904</v>
      </c>
      <c r="E698" s="19" t="s">
        <v>379</v>
      </c>
      <c r="F698" s="323">
        <v>265.29000000000002</v>
      </c>
      <c r="G698" s="40"/>
      <c r="H698" s="46"/>
    </row>
    <row r="699" s="2" customFormat="1" ht="16.8" customHeight="1">
      <c r="A699" s="40"/>
      <c r="B699" s="46"/>
      <c r="C699" s="318" t="s">
        <v>1823</v>
      </c>
      <c r="D699" s="319" t="s">
        <v>19</v>
      </c>
      <c r="E699" s="320" t="s">
        <v>19</v>
      </c>
      <c r="F699" s="321">
        <v>31.619</v>
      </c>
      <c r="G699" s="40"/>
      <c r="H699" s="46"/>
    </row>
    <row r="700" s="2" customFormat="1" ht="16.8" customHeight="1">
      <c r="A700" s="40"/>
      <c r="B700" s="46"/>
      <c r="C700" s="322" t="s">
        <v>19</v>
      </c>
      <c r="D700" s="322" t="s">
        <v>2761</v>
      </c>
      <c r="E700" s="19" t="s">
        <v>19</v>
      </c>
      <c r="F700" s="323">
        <v>0</v>
      </c>
      <c r="G700" s="40"/>
      <c r="H700" s="46"/>
    </row>
    <row r="701" s="2" customFormat="1" ht="16.8" customHeight="1">
      <c r="A701" s="40"/>
      <c r="B701" s="46"/>
      <c r="C701" s="322" t="s">
        <v>19</v>
      </c>
      <c r="D701" s="322" t="s">
        <v>686</v>
      </c>
      <c r="E701" s="19" t="s">
        <v>19</v>
      </c>
      <c r="F701" s="323">
        <v>0</v>
      </c>
      <c r="G701" s="40"/>
      <c r="H701" s="46"/>
    </row>
    <row r="702" s="2" customFormat="1" ht="16.8" customHeight="1">
      <c r="A702" s="40"/>
      <c r="B702" s="46"/>
      <c r="C702" s="322" t="s">
        <v>19</v>
      </c>
      <c r="D702" s="322" t="s">
        <v>2762</v>
      </c>
      <c r="E702" s="19" t="s">
        <v>19</v>
      </c>
      <c r="F702" s="323">
        <v>37</v>
      </c>
      <c r="G702" s="40"/>
      <c r="H702" s="46"/>
    </row>
    <row r="703" s="2" customFormat="1" ht="16.8" customHeight="1">
      <c r="A703" s="40"/>
      <c r="B703" s="46"/>
      <c r="C703" s="322" t="s">
        <v>19</v>
      </c>
      <c r="D703" s="322" t="s">
        <v>2763</v>
      </c>
      <c r="E703" s="19" t="s">
        <v>19</v>
      </c>
      <c r="F703" s="323">
        <v>-5.3810000000000002</v>
      </c>
      <c r="G703" s="40"/>
      <c r="H703" s="46"/>
    </row>
    <row r="704" s="2" customFormat="1" ht="16.8" customHeight="1">
      <c r="A704" s="40"/>
      <c r="B704" s="46"/>
      <c r="C704" s="322" t="s">
        <v>1823</v>
      </c>
      <c r="D704" s="322" t="s">
        <v>249</v>
      </c>
      <c r="E704" s="19" t="s">
        <v>19</v>
      </c>
      <c r="F704" s="323">
        <v>31.619</v>
      </c>
      <c r="G704" s="40"/>
      <c r="H704" s="46"/>
    </row>
    <row r="705" s="2" customFormat="1" ht="16.8" customHeight="1">
      <c r="A705" s="40"/>
      <c r="B705" s="46"/>
      <c r="C705" s="324" t="s">
        <v>9864</v>
      </c>
      <c r="D705" s="40"/>
      <c r="E705" s="40"/>
      <c r="F705" s="40"/>
      <c r="G705" s="40"/>
      <c r="H705" s="46"/>
    </row>
    <row r="706" s="2" customFormat="1" ht="16.8" customHeight="1">
      <c r="A706" s="40"/>
      <c r="B706" s="46"/>
      <c r="C706" s="322" t="s">
        <v>2742</v>
      </c>
      <c r="D706" s="322" t="s">
        <v>19</v>
      </c>
      <c r="E706" s="19" t="s">
        <v>379</v>
      </c>
      <c r="F706" s="323">
        <v>1348.0889999999999</v>
      </c>
      <c r="G706" s="40"/>
      <c r="H706" s="46"/>
    </row>
    <row r="707" s="2" customFormat="1">
      <c r="A707" s="40"/>
      <c r="B707" s="46"/>
      <c r="C707" s="322" t="s">
        <v>1835</v>
      </c>
      <c r="D707" s="322" t="s">
        <v>9907</v>
      </c>
      <c r="E707" s="19" t="s">
        <v>379</v>
      </c>
      <c r="F707" s="323">
        <v>31.619</v>
      </c>
      <c r="G707" s="40"/>
      <c r="H707" s="46"/>
    </row>
    <row r="708" s="2" customFormat="1" ht="16.8" customHeight="1">
      <c r="A708" s="40"/>
      <c r="B708" s="46"/>
      <c r="C708" s="318" t="s">
        <v>1790</v>
      </c>
      <c r="D708" s="319" t="s">
        <v>19</v>
      </c>
      <c r="E708" s="320" t="s">
        <v>19</v>
      </c>
      <c r="F708" s="321">
        <v>24.120000000000001</v>
      </c>
      <c r="G708" s="40"/>
      <c r="H708" s="46"/>
    </row>
    <row r="709" s="2" customFormat="1" ht="16.8" customHeight="1">
      <c r="A709" s="40"/>
      <c r="B709" s="46"/>
      <c r="C709" s="322" t="s">
        <v>19</v>
      </c>
      <c r="D709" s="322" t="s">
        <v>2764</v>
      </c>
      <c r="E709" s="19" t="s">
        <v>19</v>
      </c>
      <c r="F709" s="323">
        <v>0</v>
      </c>
      <c r="G709" s="40"/>
      <c r="H709" s="46"/>
    </row>
    <row r="710" s="2" customFormat="1" ht="16.8" customHeight="1">
      <c r="A710" s="40"/>
      <c r="B710" s="46"/>
      <c r="C710" s="322" t="s">
        <v>19</v>
      </c>
      <c r="D710" s="322" t="s">
        <v>686</v>
      </c>
      <c r="E710" s="19" t="s">
        <v>19</v>
      </c>
      <c r="F710" s="323">
        <v>0</v>
      </c>
      <c r="G710" s="40"/>
      <c r="H710" s="46"/>
    </row>
    <row r="711" s="2" customFormat="1" ht="16.8" customHeight="1">
      <c r="A711" s="40"/>
      <c r="B711" s="46"/>
      <c r="C711" s="322" t="s">
        <v>19</v>
      </c>
      <c r="D711" s="322" t="s">
        <v>1791</v>
      </c>
      <c r="E711" s="19" t="s">
        <v>19</v>
      </c>
      <c r="F711" s="323">
        <v>24.120000000000001</v>
      </c>
      <c r="G711" s="40"/>
      <c r="H711" s="46"/>
    </row>
    <row r="712" s="2" customFormat="1" ht="16.8" customHeight="1">
      <c r="A712" s="40"/>
      <c r="B712" s="46"/>
      <c r="C712" s="322" t="s">
        <v>1790</v>
      </c>
      <c r="D712" s="322" t="s">
        <v>249</v>
      </c>
      <c r="E712" s="19" t="s">
        <v>19</v>
      </c>
      <c r="F712" s="323">
        <v>24.120000000000001</v>
      </c>
      <c r="G712" s="40"/>
      <c r="H712" s="46"/>
    </row>
    <row r="713" s="2" customFormat="1" ht="16.8" customHeight="1">
      <c r="A713" s="40"/>
      <c r="B713" s="46"/>
      <c r="C713" s="324" t="s">
        <v>9864</v>
      </c>
      <c r="D713" s="40"/>
      <c r="E713" s="40"/>
      <c r="F713" s="40"/>
      <c r="G713" s="40"/>
      <c r="H713" s="46"/>
    </row>
    <row r="714" s="2" customFormat="1" ht="16.8" customHeight="1">
      <c r="A714" s="40"/>
      <c r="B714" s="46"/>
      <c r="C714" s="322" t="s">
        <v>2742</v>
      </c>
      <c r="D714" s="322" t="s">
        <v>19</v>
      </c>
      <c r="E714" s="19" t="s">
        <v>379</v>
      </c>
      <c r="F714" s="323">
        <v>1348.0889999999999</v>
      </c>
      <c r="G714" s="40"/>
      <c r="H714" s="46"/>
    </row>
    <row r="715" s="2" customFormat="1">
      <c r="A715" s="40"/>
      <c r="B715" s="46"/>
      <c r="C715" s="322" t="s">
        <v>1940</v>
      </c>
      <c r="D715" s="322" t="s">
        <v>9908</v>
      </c>
      <c r="E715" s="19" t="s">
        <v>379</v>
      </c>
      <c r="F715" s="323">
        <v>58.740000000000002</v>
      </c>
      <c r="G715" s="40"/>
      <c r="H715" s="46"/>
    </row>
    <row r="716" s="2" customFormat="1" ht="16.8" customHeight="1">
      <c r="A716" s="40"/>
      <c r="B716" s="46"/>
      <c r="C716" s="322" t="s">
        <v>2471</v>
      </c>
      <c r="D716" s="322" t="s">
        <v>9909</v>
      </c>
      <c r="E716" s="19" t="s">
        <v>379</v>
      </c>
      <c r="F716" s="323">
        <v>34.649999999999999</v>
      </c>
      <c r="G716" s="40"/>
      <c r="H716" s="46"/>
    </row>
    <row r="717" s="2" customFormat="1" ht="16.8" customHeight="1">
      <c r="A717" s="40"/>
      <c r="B717" s="46"/>
      <c r="C717" s="322" t="s">
        <v>2483</v>
      </c>
      <c r="D717" s="322" t="s">
        <v>9903</v>
      </c>
      <c r="E717" s="19" t="s">
        <v>379</v>
      </c>
      <c r="F717" s="323">
        <v>275.81</v>
      </c>
      <c r="G717" s="40"/>
      <c r="H717" s="46"/>
    </row>
    <row r="718" s="2" customFormat="1" ht="16.8" customHeight="1">
      <c r="A718" s="40"/>
      <c r="B718" s="46"/>
      <c r="C718" s="322" t="s">
        <v>2488</v>
      </c>
      <c r="D718" s="322" t="s">
        <v>9904</v>
      </c>
      <c r="E718" s="19" t="s">
        <v>379</v>
      </c>
      <c r="F718" s="323">
        <v>265.29000000000002</v>
      </c>
      <c r="G718" s="40"/>
      <c r="H718" s="46"/>
    </row>
    <row r="719" s="2" customFormat="1" ht="16.8" customHeight="1">
      <c r="A719" s="40"/>
      <c r="B719" s="46"/>
      <c r="C719" s="318" t="s">
        <v>1792</v>
      </c>
      <c r="D719" s="319" t="s">
        <v>19</v>
      </c>
      <c r="E719" s="320" t="s">
        <v>19</v>
      </c>
      <c r="F719" s="321">
        <v>5.2599999999999998</v>
      </c>
      <c r="G719" s="40"/>
      <c r="H719" s="46"/>
    </row>
    <row r="720" s="2" customFormat="1" ht="16.8" customHeight="1">
      <c r="A720" s="40"/>
      <c r="B720" s="46"/>
      <c r="C720" s="322" t="s">
        <v>19</v>
      </c>
      <c r="D720" s="322" t="s">
        <v>2228</v>
      </c>
      <c r="E720" s="19" t="s">
        <v>19</v>
      </c>
      <c r="F720" s="323">
        <v>0</v>
      </c>
      <c r="G720" s="40"/>
      <c r="H720" s="46"/>
    </row>
    <row r="721" s="2" customFormat="1" ht="16.8" customHeight="1">
      <c r="A721" s="40"/>
      <c r="B721" s="46"/>
      <c r="C721" s="322" t="s">
        <v>19</v>
      </c>
      <c r="D721" s="322" t="s">
        <v>686</v>
      </c>
      <c r="E721" s="19" t="s">
        <v>19</v>
      </c>
      <c r="F721" s="323">
        <v>0</v>
      </c>
      <c r="G721" s="40"/>
      <c r="H721" s="46"/>
    </row>
    <row r="722" s="2" customFormat="1" ht="16.8" customHeight="1">
      <c r="A722" s="40"/>
      <c r="B722" s="46"/>
      <c r="C722" s="322" t="s">
        <v>19</v>
      </c>
      <c r="D722" s="322" t="s">
        <v>1793</v>
      </c>
      <c r="E722" s="19" t="s">
        <v>19</v>
      </c>
      <c r="F722" s="323">
        <v>5.2599999999999998</v>
      </c>
      <c r="G722" s="40"/>
      <c r="H722" s="46"/>
    </row>
    <row r="723" s="2" customFormat="1" ht="16.8" customHeight="1">
      <c r="A723" s="40"/>
      <c r="B723" s="46"/>
      <c r="C723" s="322" t="s">
        <v>1792</v>
      </c>
      <c r="D723" s="322" t="s">
        <v>249</v>
      </c>
      <c r="E723" s="19" t="s">
        <v>19</v>
      </c>
      <c r="F723" s="323">
        <v>5.2599999999999998</v>
      </c>
      <c r="G723" s="40"/>
      <c r="H723" s="46"/>
    </row>
    <row r="724" s="2" customFormat="1" ht="16.8" customHeight="1">
      <c r="A724" s="40"/>
      <c r="B724" s="46"/>
      <c r="C724" s="324" t="s">
        <v>9864</v>
      </c>
      <c r="D724" s="40"/>
      <c r="E724" s="40"/>
      <c r="F724" s="40"/>
      <c r="G724" s="40"/>
      <c r="H724" s="46"/>
    </row>
    <row r="725" s="2" customFormat="1" ht="16.8" customHeight="1">
      <c r="A725" s="40"/>
      <c r="B725" s="46"/>
      <c r="C725" s="322" t="s">
        <v>2742</v>
      </c>
      <c r="D725" s="322" t="s">
        <v>19</v>
      </c>
      <c r="E725" s="19" t="s">
        <v>379</v>
      </c>
      <c r="F725" s="323">
        <v>1348.0889999999999</v>
      </c>
      <c r="G725" s="40"/>
      <c r="H725" s="46"/>
    </row>
    <row r="726" s="2" customFormat="1" ht="16.8" customHeight="1">
      <c r="A726" s="40"/>
      <c r="B726" s="46"/>
      <c r="C726" s="322" t="s">
        <v>2475</v>
      </c>
      <c r="D726" s="322" t="s">
        <v>9909</v>
      </c>
      <c r="E726" s="19" t="s">
        <v>379</v>
      </c>
      <c r="F726" s="323">
        <v>10.52</v>
      </c>
      <c r="G726" s="40"/>
      <c r="H726" s="46"/>
    </row>
    <row r="727" s="2" customFormat="1" ht="16.8" customHeight="1">
      <c r="A727" s="40"/>
      <c r="B727" s="46"/>
      <c r="C727" s="322" t="s">
        <v>2483</v>
      </c>
      <c r="D727" s="322" t="s">
        <v>9903</v>
      </c>
      <c r="E727" s="19" t="s">
        <v>379</v>
      </c>
      <c r="F727" s="323">
        <v>275.81</v>
      </c>
      <c r="G727" s="40"/>
      <c r="H727" s="46"/>
    </row>
    <row r="728" s="2" customFormat="1" ht="16.8" customHeight="1">
      <c r="A728" s="40"/>
      <c r="B728" s="46"/>
      <c r="C728" s="322" t="s">
        <v>2493</v>
      </c>
      <c r="D728" s="322" t="s">
        <v>9910</v>
      </c>
      <c r="E728" s="19" t="s">
        <v>379</v>
      </c>
      <c r="F728" s="323">
        <v>10.52</v>
      </c>
      <c r="G728" s="40"/>
      <c r="H728" s="46"/>
    </row>
    <row r="729" s="2" customFormat="1" ht="16.8" customHeight="1">
      <c r="A729" s="40"/>
      <c r="B729" s="46"/>
      <c r="C729" s="318" t="s">
        <v>1794</v>
      </c>
      <c r="D729" s="319" t="s">
        <v>19</v>
      </c>
      <c r="E729" s="320" t="s">
        <v>19</v>
      </c>
      <c r="F729" s="321">
        <v>10.26</v>
      </c>
      <c r="G729" s="40"/>
      <c r="H729" s="46"/>
    </row>
    <row r="730" s="2" customFormat="1" ht="16.8" customHeight="1">
      <c r="A730" s="40"/>
      <c r="B730" s="46"/>
      <c r="C730" s="322" t="s">
        <v>19</v>
      </c>
      <c r="D730" s="322" t="s">
        <v>2765</v>
      </c>
      <c r="E730" s="19" t="s">
        <v>19</v>
      </c>
      <c r="F730" s="323">
        <v>0</v>
      </c>
      <c r="G730" s="40"/>
      <c r="H730" s="46"/>
    </row>
    <row r="731" s="2" customFormat="1" ht="16.8" customHeight="1">
      <c r="A731" s="40"/>
      <c r="B731" s="46"/>
      <c r="C731" s="322" t="s">
        <v>19</v>
      </c>
      <c r="D731" s="322" t="s">
        <v>686</v>
      </c>
      <c r="E731" s="19" t="s">
        <v>19</v>
      </c>
      <c r="F731" s="323">
        <v>0</v>
      </c>
      <c r="G731" s="40"/>
      <c r="H731" s="46"/>
    </row>
    <row r="732" s="2" customFormat="1" ht="16.8" customHeight="1">
      <c r="A732" s="40"/>
      <c r="B732" s="46"/>
      <c r="C732" s="322" t="s">
        <v>19</v>
      </c>
      <c r="D732" s="322" t="s">
        <v>1795</v>
      </c>
      <c r="E732" s="19" t="s">
        <v>19</v>
      </c>
      <c r="F732" s="323">
        <v>10.26</v>
      </c>
      <c r="G732" s="40"/>
      <c r="H732" s="46"/>
    </row>
    <row r="733" s="2" customFormat="1" ht="16.8" customHeight="1">
      <c r="A733" s="40"/>
      <c r="B733" s="46"/>
      <c r="C733" s="322" t="s">
        <v>1794</v>
      </c>
      <c r="D733" s="322" t="s">
        <v>249</v>
      </c>
      <c r="E733" s="19" t="s">
        <v>19</v>
      </c>
      <c r="F733" s="323">
        <v>10.26</v>
      </c>
      <c r="G733" s="40"/>
      <c r="H733" s="46"/>
    </row>
    <row r="734" s="2" customFormat="1" ht="16.8" customHeight="1">
      <c r="A734" s="40"/>
      <c r="B734" s="46"/>
      <c r="C734" s="324" t="s">
        <v>9864</v>
      </c>
      <c r="D734" s="40"/>
      <c r="E734" s="40"/>
      <c r="F734" s="40"/>
      <c r="G734" s="40"/>
      <c r="H734" s="46"/>
    </row>
    <row r="735" s="2" customFormat="1" ht="16.8" customHeight="1">
      <c r="A735" s="40"/>
      <c r="B735" s="46"/>
      <c r="C735" s="322" t="s">
        <v>2742</v>
      </c>
      <c r="D735" s="322" t="s">
        <v>19</v>
      </c>
      <c r="E735" s="19" t="s">
        <v>379</v>
      </c>
      <c r="F735" s="323">
        <v>1348.0889999999999</v>
      </c>
      <c r="G735" s="40"/>
      <c r="H735" s="46"/>
    </row>
    <row r="736" s="2" customFormat="1">
      <c r="A736" s="40"/>
      <c r="B736" s="46"/>
      <c r="C736" s="322" t="s">
        <v>2479</v>
      </c>
      <c r="D736" s="322" t="s">
        <v>9911</v>
      </c>
      <c r="E736" s="19" t="s">
        <v>379</v>
      </c>
      <c r="F736" s="323">
        <v>10.26</v>
      </c>
      <c r="G736" s="40"/>
      <c r="H736" s="46"/>
    </row>
    <row r="737" s="2" customFormat="1" ht="16.8" customHeight="1">
      <c r="A737" s="40"/>
      <c r="B737" s="46"/>
      <c r="C737" s="322" t="s">
        <v>2483</v>
      </c>
      <c r="D737" s="322" t="s">
        <v>9903</v>
      </c>
      <c r="E737" s="19" t="s">
        <v>379</v>
      </c>
      <c r="F737" s="323">
        <v>275.81</v>
      </c>
      <c r="G737" s="40"/>
      <c r="H737" s="46"/>
    </row>
    <row r="738" s="2" customFormat="1" ht="16.8" customHeight="1">
      <c r="A738" s="40"/>
      <c r="B738" s="46"/>
      <c r="C738" s="322" t="s">
        <v>2488</v>
      </c>
      <c r="D738" s="322" t="s">
        <v>9904</v>
      </c>
      <c r="E738" s="19" t="s">
        <v>379</v>
      </c>
      <c r="F738" s="323">
        <v>265.29000000000002</v>
      </c>
      <c r="G738" s="40"/>
      <c r="H738" s="46"/>
    </row>
    <row r="739" s="2" customFormat="1" ht="16.8" customHeight="1">
      <c r="A739" s="40"/>
      <c r="B739" s="46"/>
      <c r="C739" s="318" t="s">
        <v>1796</v>
      </c>
      <c r="D739" s="319" t="s">
        <v>19</v>
      </c>
      <c r="E739" s="320" t="s">
        <v>19</v>
      </c>
      <c r="F739" s="321">
        <v>0.67000000000000004</v>
      </c>
      <c r="G739" s="40"/>
      <c r="H739" s="46"/>
    </row>
    <row r="740" s="2" customFormat="1" ht="16.8" customHeight="1">
      <c r="A740" s="40"/>
      <c r="B740" s="46"/>
      <c r="C740" s="322" t="s">
        <v>19</v>
      </c>
      <c r="D740" s="322" t="s">
        <v>2766</v>
      </c>
      <c r="E740" s="19" t="s">
        <v>19</v>
      </c>
      <c r="F740" s="323">
        <v>0</v>
      </c>
      <c r="G740" s="40"/>
      <c r="H740" s="46"/>
    </row>
    <row r="741" s="2" customFormat="1" ht="16.8" customHeight="1">
      <c r="A741" s="40"/>
      <c r="B741" s="46"/>
      <c r="C741" s="322" t="s">
        <v>19</v>
      </c>
      <c r="D741" s="322" t="s">
        <v>686</v>
      </c>
      <c r="E741" s="19" t="s">
        <v>19</v>
      </c>
      <c r="F741" s="323">
        <v>0</v>
      </c>
      <c r="G741" s="40"/>
      <c r="H741" s="46"/>
    </row>
    <row r="742" s="2" customFormat="1" ht="16.8" customHeight="1">
      <c r="A742" s="40"/>
      <c r="B742" s="46"/>
      <c r="C742" s="322" t="s">
        <v>19</v>
      </c>
      <c r="D742" s="322" t="s">
        <v>1797</v>
      </c>
      <c r="E742" s="19" t="s">
        <v>19</v>
      </c>
      <c r="F742" s="323">
        <v>0.67000000000000004</v>
      </c>
      <c r="G742" s="40"/>
      <c r="H742" s="46"/>
    </row>
    <row r="743" s="2" customFormat="1" ht="16.8" customHeight="1">
      <c r="A743" s="40"/>
      <c r="B743" s="46"/>
      <c r="C743" s="322" t="s">
        <v>1796</v>
      </c>
      <c r="D743" s="322" t="s">
        <v>249</v>
      </c>
      <c r="E743" s="19" t="s">
        <v>19</v>
      </c>
      <c r="F743" s="323">
        <v>0.67000000000000004</v>
      </c>
      <c r="G743" s="40"/>
      <c r="H743" s="46"/>
    </row>
    <row r="744" s="2" customFormat="1" ht="16.8" customHeight="1">
      <c r="A744" s="40"/>
      <c r="B744" s="46"/>
      <c r="C744" s="324" t="s">
        <v>9864</v>
      </c>
      <c r="D744" s="40"/>
      <c r="E744" s="40"/>
      <c r="F744" s="40"/>
      <c r="G744" s="40"/>
      <c r="H744" s="46"/>
    </row>
    <row r="745" s="2" customFormat="1" ht="16.8" customHeight="1">
      <c r="A745" s="40"/>
      <c r="B745" s="46"/>
      <c r="C745" s="322" t="s">
        <v>2742</v>
      </c>
      <c r="D745" s="322" t="s">
        <v>19</v>
      </c>
      <c r="E745" s="19" t="s">
        <v>379</v>
      </c>
      <c r="F745" s="323">
        <v>1348.0889999999999</v>
      </c>
      <c r="G745" s="40"/>
      <c r="H745" s="46"/>
    </row>
    <row r="746" s="2" customFormat="1" ht="16.8" customHeight="1">
      <c r="A746" s="40"/>
      <c r="B746" s="46"/>
      <c r="C746" s="322" t="s">
        <v>1932</v>
      </c>
      <c r="D746" s="322" t="s">
        <v>9912</v>
      </c>
      <c r="E746" s="19" t="s">
        <v>379</v>
      </c>
      <c r="F746" s="323">
        <v>0.67000000000000004</v>
      </c>
      <c r="G746" s="40"/>
      <c r="H746" s="46"/>
    </row>
    <row r="747" s="2" customFormat="1" ht="16.8" customHeight="1">
      <c r="A747" s="40"/>
      <c r="B747" s="46"/>
      <c r="C747" s="318" t="s">
        <v>1798</v>
      </c>
      <c r="D747" s="319" t="s">
        <v>19</v>
      </c>
      <c r="E747" s="320" t="s">
        <v>19</v>
      </c>
      <c r="F747" s="321">
        <v>193.13</v>
      </c>
      <c r="G747" s="40"/>
      <c r="H747" s="46"/>
    </row>
    <row r="748" s="2" customFormat="1" ht="16.8" customHeight="1">
      <c r="A748" s="40"/>
      <c r="B748" s="46"/>
      <c r="C748" s="322" t="s">
        <v>19</v>
      </c>
      <c r="D748" s="322" t="s">
        <v>1949</v>
      </c>
      <c r="E748" s="19" t="s">
        <v>19</v>
      </c>
      <c r="F748" s="323">
        <v>0</v>
      </c>
      <c r="G748" s="40"/>
      <c r="H748" s="46"/>
    </row>
    <row r="749" s="2" customFormat="1" ht="16.8" customHeight="1">
      <c r="A749" s="40"/>
      <c r="B749" s="46"/>
      <c r="C749" s="322" t="s">
        <v>19</v>
      </c>
      <c r="D749" s="322" t="s">
        <v>384</v>
      </c>
      <c r="E749" s="19" t="s">
        <v>19</v>
      </c>
      <c r="F749" s="323">
        <v>0</v>
      </c>
      <c r="G749" s="40"/>
      <c r="H749" s="46"/>
    </row>
    <row r="750" s="2" customFormat="1" ht="16.8" customHeight="1">
      <c r="A750" s="40"/>
      <c r="B750" s="46"/>
      <c r="C750" s="322" t="s">
        <v>19</v>
      </c>
      <c r="D750" s="322" t="s">
        <v>2767</v>
      </c>
      <c r="E750" s="19" t="s">
        <v>19</v>
      </c>
      <c r="F750" s="323">
        <v>57.25</v>
      </c>
      <c r="G750" s="40"/>
      <c r="H750" s="46"/>
    </row>
    <row r="751" s="2" customFormat="1" ht="16.8" customHeight="1">
      <c r="A751" s="40"/>
      <c r="B751" s="46"/>
      <c r="C751" s="322" t="s">
        <v>19</v>
      </c>
      <c r="D751" s="322" t="s">
        <v>421</v>
      </c>
      <c r="E751" s="19" t="s">
        <v>19</v>
      </c>
      <c r="F751" s="323">
        <v>0</v>
      </c>
      <c r="G751" s="40"/>
      <c r="H751" s="46"/>
    </row>
    <row r="752" s="2" customFormat="1" ht="16.8" customHeight="1">
      <c r="A752" s="40"/>
      <c r="B752" s="46"/>
      <c r="C752" s="322" t="s">
        <v>19</v>
      </c>
      <c r="D752" s="322" t="s">
        <v>2768</v>
      </c>
      <c r="E752" s="19" t="s">
        <v>19</v>
      </c>
      <c r="F752" s="323">
        <v>22.579999999999998</v>
      </c>
      <c r="G752" s="40"/>
      <c r="H752" s="46"/>
    </row>
    <row r="753" s="2" customFormat="1" ht="16.8" customHeight="1">
      <c r="A753" s="40"/>
      <c r="B753" s="46"/>
      <c r="C753" s="322" t="s">
        <v>19</v>
      </c>
      <c r="D753" s="322" t="s">
        <v>422</v>
      </c>
      <c r="E753" s="19" t="s">
        <v>19</v>
      </c>
      <c r="F753" s="323">
        <v>0</v>
      </c>
      <c r="G753" s="40"/>
      <c r="H753" s="46"/>
    </row>
    <row r="754" s="2" customFormat="1" ht="16.8" customHeight="1">
      <c r="A754" s="40"/>
      <c r="B754" s="46"/>
      <c r="C754" s="322" t="s">
        <v>19</v>
      </c>
      <c r="D754" s="322" t="s">
        <v>2769</v>
      </c>
      <c r="E754" s="19" t="s">
        <v>19</v>
      </c>
      <c r="F754" s="323">
        <v>11.93</v>
      </c>
      <c r="G754" s="40"/>
      <c r="H754" s="46"/>
    </row>
    <row r="755" s="2" customFormat="1" ht="16.8" customHeight="1">
      <c r="A755" s="40"/>
      <c r="B755" s="46"/>
      <c r="C755" s="322" t="s">
        <v>19</v>
      </c>
      <c r="D755" s="322" t="s">
        <v>424</v>
      </c>
      <c r="E755" s="19" t="s">
        <v>19</v>
      </c>
      <c r="F755" s="323">
        <v>0</v>
      </c>
      <c r="G755" s="40"/>
      <c r="H755" s="46"/>
    </row>
    <row r="756" s="2" customFormat="1" ht="16.8" customHeight="1">
      <c r="A756" s="40"/>
      <c r="B756" s="46"/>
      <c r="C756" s="322" t="s">
        <v>19</v>
      </c>
      <c r="D756" s="322" t="s">
        <v>2770</v>
      </c>
      <c r="E756" s="19" t="s">
        <v>19</v>
      </c>
      <c r="F756" s="323">
        <v>12.68</v>
      </c>
      <c r="G756" s="40"/>
      <c r="H756" s="46"/>
    </row>
    <row r="757" s="2" customFormat="1" ht="16.8" customHeight="1">
      <c r="A757" s="40"/>
      <c r="B757" s="46"/>
      <c r="C757" s="322" t="s">
        <v>19</v>
      </c>
      <c r="D757" s="322" t="s">
        <v>686</v>
      </c>
      <c r="E757" s="19" t="s">
        <v>19</v>
      </c>
      <c r="F757" s="323">
        <v>0</v>
      </c>
      <c r="G757" s="40"/>
      <c r="H757" s="46"/>
    </row>
    <row r="758" s="2" customFormat="1" ht="16.8" customHeight="1">
      <c r="A758" s="40"/>
      <c r="B758" s="46"/>
      <c r="C758" s="322" t="s">
        <v>19</v>
      </c>
      <c r="D758" s="322" t="s">
        <v>2771</v>
      </c>
      <c r="E758" s="19" t="s">
        <v>19</v>
      </c>
      <c r="F758" s="323">
        <v>88.689999999999998</v>
      </c>
      <c r="G758" s="40"/>
      <c r="H758" s="46"/>
    </row>
    <row r="759" s="2" customFormat="1" ht="16.8" customHeight="1">
      <c r="A759" s="40"/>
      <c r="B759" s="46"/>
      <c r="C759" s="322" t="s">
        <v>1798</v>
      </c>
      <c r="D759" s="322" t="s">
        <v>249</v>
      </c>
      <c r="E759" s="19" t="s">
        <v>19</v>
      </c>
      <c r="F759" s="323">
        <v>193.13</v>
      </c>
      <c r="G759" s="40"/>
      <c r="H759" s="46"/>
    </row>
    <row r="760" s="2" customFormat="1" ht="16.8" customHeight="1">
      <c r="A760" s="40"/>
      <c r="B760" s="46"/>
      <c r="C760" s="324" t="s">
        <v>9864</v>
      </c>
      <c r="D760" s="40"/>
      <c r="E760" s="40"/>
      <c r="F760" s="40"/>
      <c r="G760" s="40"/>
      <c r="H760" s="46"/>
    </row>
    <row r="761" s="2" customFormat="1" ht="16.8" customHeight="1">
      <c r="A761" s="40"/>
      <c r="B761" s="46"/>
      <c r="C761" s="322" t="s">
        <v>2742</v>
      </c>
      <c r="D761" s="322" t="s">
        <v>19</v>
      </c>
      <c r="E761" s="19" t="s">
        <v>379</v>
      </c>
      <c r="F761" s="323">
        <v>1348.0889999999999</v>
      </c>
      <c r="G761" s="40"/>
      <c r="H761" s="46"/>
    </row>
    <row r="762" s="2" customFormat="1" ht="16.8" customHeight="1">
      <c r="A762" s="40"/>
      <c r="B762" s="46"/>
      <c r="C762" s="322" t="s">
        <v>1936</v>
      </c>
      <c r="D762" s="322" t="s">
        <v>9913</v>
      </c>
      <c r="E762" s="19" t="s">
        <v>379</v>
      </c>
      <c r="F762" s="323">
        <v>193.13</v>
      </c>
      <c r="G762" s="40"/>
      <c r="H762" s="46"/>
    </row>
    <row r="763" s="2" customFormat="1" ht="16.8" customHeight="1">
      <c r="A763" s="40"/>
      <c r="B763" s="46"/>
      <c r="C763" s="318" t="s">
        <v>2774</v>
      </c>
      <c r="D763" s="319" t="s">
        <v>19</v>
      </c>
      <c r="E763" s="320" t="s">
        <v>19</v>
      </c>
      <c r="F763" s="321">
        <v>5.0199999999999996</v>
      </c>
      <c r="G763" s="40"/>
      <c r="H763" s="46"/>
    </row>
    <row r="764" s="2" customFormat="1" ht="16.8" customHeight="1">
      <c r="A764" s="40"/>
      <c r="B764" s="46"/>
      <c r="C764" s="322" t="s">
        <v>19</v>
      </c>
      <c r="D764" s="322" t="s">
        <v>2669</v>
      </c>
      <c r="E764" s="19" t="s">
        <v>19</v>
      </c>
      <c r="F764" s="323">
        <v>0</v>
      </c>
      <c r="G764" s="40"/>
      <c r="H764" s="46"/>
    </row>
    <row r="765" s="2" customFormat="1" ht="16.8" customHeight="1">
      <c r="A765" s="40"/>
      <c r="B765" s="46"/>
      <c r="C765" s="322" t="s">
        <v>19</v>
      </c>
      <c r="D765" s="322" t="s">
        <v>2772</v>
      </c>
      <c r="E765" s="19" t="s">
        <v>19</v>
      </c>
      <c r="F765" s="323">
        <v>0</v>
      </c>
      <c r="G765" s="40"/>
      <c r="H765" s="46"/>
    </row>
    <row r="766" s="2" customFormat="1" ht="16.8" customHeight="1">
      <c r="A766" s="40"/>
      <c r="B766" s="46"/>
      <c r="C766" s="318" t="s">
        <v>1805</v>
      </c>
      <c r="D766" s="319" t="s">
        <v>19</v>
      </c>
      <c r="E766" s="320" t="s">
        <v>19</v>
      </c>
      <c r="F766" s="321">
        <v>6.1600000000000001</v>
      </c>
      <c r="G766" s="40"/>
      <c r="H766" s="46"/>
    </row>
    <row r="767" s="2" customFormat="1" ht="16.8" customHeight="1">
      <c r="A767" s="40"/>
      <c r="B767" s="46"/>
      <c r="C767" s="322" t="s">
        <v>19</v>
      </c>
      <c r="D767" s="322" t="s">
        <v>2678</v>
      </c>
      <c r="E767" s="19" t="s">
        <v>19</v>
      </c>
      <c r="F767" s="323">
        <v>0</v>
      </c>
      <c r="G767" s="40"/>
      <c r="H767" s="46"/>
    </row>
    <row r="768" s="2" customFormat="1" ht="16.8" customHeight="1">
      <c r="A768" s="40"/>
      <c r="B768" s="46"/>
      <c r="C768" s="322" t="s">
        <v>19</v>
      </c>
      <c r="D768" s="322" t="s">
        <v>686</v>
      </c>
      <c r="E768" s="19" t="s">
        <v>19</v>
      </c>
      <c r="F768" s="323">
        <v>0</v>
      </c>
      <c r="G768" s="40"/>
      <c r="H768" s="46"/>
    </row>
    <row r="769" s="2" customFormat="1" ht="16.8" customHeight="1">
      <c r="A769" s="40"/>
      <c r="B769" s="46"/>
      <c r="C769" s="322" t="s">
        <v>19</v>
      </c>
      <c r="D769" s="322" t="s">
        <v>1806</v>
      </c>
      <c r="E769" s="19" t="s">
        <v>19</v>
      </c>
      <c r="F769" s="323">
        <v>6.1600000000000001</v>
      </c>
      <c r="G769" s="40"/>
      <c r="H769" s="46"/>
    </row>
    <row r="770" s="2" customFormat="1" ht="16.8" customHeight="1">
      <c r="A770" s="40"/>
      <c r="B770" s="46"/>
      <c r="C770" s="322" t="s">
        <v>1805</v>
      </c>
      <c r="D770" s="322" t="s">
        <v>249</v>
      </c>
      <c r="E770" s="19" t="s">
        <v>19</v>
      </c>
      <c r="F770" s="323">
        <v>6.1600000000000001</v>
      </c>
      <c r="G770" s="40"/>
      <c r="H770" s="46"/>
    </row>
    <row r="771" s="2" customFormat="1" ht="16.8" customHeight="1">
      <c r="A771" s="40"/>
      <c r="B771" s="46"/>
      <c r="C771" s="324" t="s">
        <v>9864</v>
      </c>
      <c r="D771" s="40"/>
      <c r="E771" s="40"/>
      <c r="F771" s="40"/>
      <c r="G771" s="40"/>
      <c r="H771" s="46"/>
    </row>
    <row r="772" s="2" customFormat="1" ht="16.8" customHeight="1">
      <c r="A772" s="40"/>
      <c r="B772" s="46"/>
      <c r="C772" s="322" t="s">
        <v>2742</v>
      </c>
      <c r="D772" s="322" t="s">
        <v>19</v>
      </c>
      <c r="E772" s="19" t="s">
        <v>379</v>
      </c>
      <c r="F772" s="323">
        <v>1348.0889999999999</v>
      </c>
      <c r="G772" s="40"/>
      <c r="H772" s="46"/>
    </row>
    <row r="773" s="2" customFormat="1" ht="16.8" customHeight="1">
      <c r="A773" s="40"/>
      <c r="B773" s="46"/>
      <c r="C773" s="322" t="s">
        <v>2414</v>
      </c>
      <c r="D773" s="322" t="s">
        <v>9899</v>
      </c>
      <c r="E773" s="19" t="s">
        <v>379</v>
      </c>
      <c r="F773" s="323">
        <v>742.75999999999999</v>
      </c>
      <c r="G773" s="40"/>
      <c r="H773" s="46"/>
    </row>
    <row r="774" s="2" customFormat="1" ht="16.8" customHeight="1">
      <c r="A774" s="40"/>
      <c r="B774" s="46"/>
      <c r="C774" s="322" t="s">
        <v>2419</v>
      </c>
      <c r="D774" s="322" t="s">
        <v>9900</v>
      </c>
      <c r="E774" s="19" t="s">
        <v>379</v>
      </c>
      <c r="F774" s="323">
        <v>742.75999999999999</v>
      </c>
      <c r="G774" s="40"/>
      <c r="H774" s="46"/>
    </row>
    <row r="775" s="2" customFormat="1">
      <c r="A775" s="40"/>
      <c r="B775" s="46"/>
      <c r="C775" s="322" t="s">
        <v>2411</v>
      </c>
      <c r="D775" s="322" t="s">
        <v>9914</v>
      </c>
      <c r="E775" s="19" t="s">
        <v>379</v>
      </c>
      <c r="F775" s="323">
        <v>6.1600000000000001</v>
      </c>
      <c r="G775" s="40"/>
      <c r="H775" s="46"/>
    </row>
    <row r="776" s="2" customFormat="1" ht="16.8" customHeight="1">
      <c r="A776" s="40"/>
      <c r="B776" s="46"/>
      <c r="C776" s="318" t="s">
        <v>1807</v>
      </c>
      <c r="D776" s="319" t="s">
        <v>19</v>
      </c>
      <c r="E776" s="320" t="s">
        <v>19</v>
      </c>
      <c r="F776" s="321">
        <v>81.650000000000006</v>
      </c>
      <c r="G776" s="40"/>
      <c r="H776" s="46"/>
    </row>
    <row r="777" s="2" customFormat="1" ht="16.8" customHeight="1">
      <c r="A777" s="40"/>
      <c r="B777" s="46"/>
      <c r="C777" s="322" t="s">
        <v>19</v>
      </c>
      <c r="D777" s="322" t="s">
        <v>2776</v>
      </c>
      <c r="E777" s="19" t="s">
        <v>19</v>
      </c>
      <c r="F777" s="323">
        <v>0</v>
      </c>
      <c r="G777" s="40"/>
      <c r="H777" s="46"/>
    </row>
    <row r="778" s="2" customFormat="1" ht="16.8" customHeight="1">
      <c r="A778" s="40"/>
      <c r="B778" s="46"/>
      <c r="C778" s="322" t="s">
        <v>19</v>
      </c>
      <c r="D778" s="322" t="s">
        <v>424</v>
      </c>
      <c r="E778" s="19" t="s">
        <v>19</v>
      </c>
      <c r="F778" s="323">
        <v>0</v>
      </c>
      <c r="G778" s="40"/>
      <c r="H778" s="46"/>
    </row>
    <row r="779" s="2" customFormat="1" ht="16.8" customHeight="1">
      <c r="A779" s="40"/>
      <c r="B779" s="46"/>
      <c r="C779" s="322" t="s">
        <v>19</v>
      </c>
      <c r="D779" s="322" t="s">
        <v>2777</v>
      </c>
      <c r="E779" s="19" t="s">
        <v>19</v>
      </c>
      <c r="F779" s="323">
        <v>45.82</v>
      </c>
      <c r="G779" s="40"/>
      <c r="H779" s="46"/>
    </row>
    <row r="780" s="2" customFormat="1" ht="16.8" customHeight="1">
      <c r="A780" s="40"/>
      <c r="B780" s="46"/>
      <c r="C780" s="322" t="s">
        <v>19</v>
      </c>
      <c r="D780" s="322" t="s">
        <v>686</v>
      </c>
      <c r="E780" s="19" t="s">
        <v>19</v>
      </c>
      <c r="F780" s="323">
        <v>0</v>
      </c>
      <c r="G780" s="40"/>
      <c r="H780" s="46"/>
    </row>
    <row r="781" s="2" customFormat="1" ht="16.8" customHeight="1">
      <c r="A781" s="40"/>
      <c r="B781" s="46"/>
      <c r="C781" s="322" t="s">
        <v>19</v>
      </c>
      <c r="D781" s="322" t="s">
        <v>2778</v>
      </c>
      <c r="E781" s="19" t="s">
        <v>19</v>
      </c>
      <c r="F781" s="323">
        <v>35.829999999999998</v>
      </c>
      <c r="G781" s="40"/>
      <c r="H781" s="46"/>
    </row>
    <row r="782" s="2" customFormat="1" ht="16.8" customHeight="1">
      <c r="A782" s="40"/>
      <c r="B782" s="46"/>
      <c r="C782" s="322" t="s">
        <v>1807</v>
      </c>
      <c r="D782" s="322" t="s">
        <v>249</v>
      </c>
      <c r="E782" s="19" t="s">
        <v>19</v>
      </c>
      <c r="F782" s="323">
        <v>81.650000000000006</v>
      </c>
      <c r="G782" s="40"/>
      <c r="H782" s="46"/>
    </row>
    <row r="783" s="2" customFormat="1" ht="16.8" customHeight="1">
      <c r="A783" s="40"/>
      <c r="B783" s="46"/>
      <c r="C783" s="324" t="s">
        <v>9864</v>
      </c>
      <c r="D783" s="40"/>
      <c r="E783" s="40"/>
      <c r="F783" s="40"/>
      <c r="G783" s="40"/>
      <c r="H783" s="46"/>
    </row>
    <row r="784" s="2" customFormat="1" ht="16.8" customHeight="1">
      <c r="A784" s="40"/>
      <c r="B784" s="46"/>
      <c r="C784" s="322" t="s">
        <v>2742</v>
      </c>
      <c r="D784" s="322" t="s">
        <v>19</v>
      </c>
      <c r="E784" s="19" t="s">
        <v>379</v>
      </c>
      <c r="F784" s="323">
        <v>1348.0889999999999</v>
      </c>
      <c r="G784" s="40"/>
      <c r="H784" s="46"/>
    </row>
    <row r="785" s="2" customFormat="1">
      <c r="A785" s="40"/>
      <c r="B785" s="46"/>
      <c r="C785" s="322" t="s">
        <v>2458</v>
      </c>
      <c r="D785" s="322" t="s">
        <v>9902</v>
      </c>
      <c r="E785" s="19" t="s">
        <v>379</v>
      </c>
      <c r="F785" s="323">
        <v>152.50999999999999</v>
      </c>
      <c r="G785" s="40"/>
      <c r="H785" s="46"/>
    </row>
    <row r="786" s="2" customFormat="1" ht="16.8" customHeight="1">
      <c r="A786" s="40"/>
      <c r="B786" s="46"/>
      <c r="C786" s="322" t="s">
        <v>2483</v>
      </c>
      <c r="D786" s="322" t="s">
        <v>9903</v>
      </c>
      <c r="E786" s="19" t="s">
        <v>379</v>
      </c>
      <c r="F786" s="323">
        <v>275.81</v>
      </c>
      <c r="G786" s="40"/>
      <c r="H786" s="46"/>
    </row>
    <row r="787" s="2" customFormat="1" ht="16.8" customHeight="1">
      <c r="A787" s="40"/>
      <c r="B787" s="46"/>
      <c r="C787" s="322" t="s">
        <v>2488</v>
      </c>
      <c r="D787" s="322" t="s">
        <v>9904</v>
      </c>
      <c r="E787" s="19" t="s">
        <v>379</v>
      </c>
      <c r="F787" s="323">
        <v>265.29000000000002</v>
      </c>
      <c r="G787" s="40"/>
      <c r="H787" s="46"/>
    </row>
    <row r="788" s="2" customFormat="1" ht="16.8" customHeight="1">
      <c r="A788" s="40"/>
      <c r="B788" s="46"/>
      <c r="C788" s="318" t="s">
        <v>1809</v>
      </c>
      <c r="D788" s="319" t="s">
        <v>19</v>
      </c>
      <c r="E788" s="320" t="s">
        <v>19</v>
      </c>
      <c r="F788" s="321">
        <v>24.09</v>
      </c>
      <c r="G788" s="40"/>
      <c r="H788" s="46"/>
    </row>
    <row r="789" s="2" customFormat="1" ht="16.8" customHeight="1">
      <c r="A789" s="40"/>
      <c r="B789" s="46"/>
      <c r="C789" s="322" t="s">
        <v>19</v>
      </c>
      <c r="D789" s="322" t="s">
        <v>2779</v>
      </c>
      <c r="E789" s="19" t="s">
        <v>19</v>
      </c>
      <c r="F789" s="323">
        <v>0</v>
      </c>
      <c r="G789" s="40"/>
      <c r="H789" s="46"/>
    </row>
    <row r="790" s="2" customFormat="1" ht="16.8" customHeight="1">
      <c r="A790" s="40"/>
      <c r="B790" s="46"/>
      <c r="C790" s="322" t="s">
        <v>19</v>
      </c>
      <c r="D790" s="322" t="s">
        <v>686</v>
      </c>
      <c r="E790" s="19" t="s">
        <v>19</v>
      </c>
      <c r="F790" s="323">
        <v>0</v>
      </c>
      <c r="G790" s="40"/>
      <c r="H790" s="46"/>
    </row>
    <row r="791" s="2" customFormat="1" ht="16.8" customHeight="1">
      <c r="A791" s="40"/>
      <c r="B791" s="46"/>
      <c r="C791" s="322" t="s">
        <v>19</v>
      </c>
      <c r="D791" s="322" t="s">
        <v>1810</v>
      </c>
      <c r="E791" s="19" t="s">
        <v>19</v>
      </c>
      <c r="F791" s="323">
        <v>24.09</v>
      </c>
      <c r="G791" s="40"/>
      <c r="H791" s="46"/>
    </row>
    <row r="792" s="2" customFormat="1" ht="16.8" customHeight="1">
      <c r="A792" s="40"/>
      <c r="B792" s="46"/>
      <c r="C792" s="322" t="s">
        <v>1809</v>
      </c>
      <c r="D792" s="322" t="s">
        <v>249</v>
      </c>
      <c r="E792" s="19" t="s">
        <v>19</v>
      </c>
      <c r="F792" s="323">
        <v>24.09</v>
      </c>
      <c r="G792" s="40"/>
      <c r="H792" s="46"/>
    </row>
    <row r="793" s="2" customFormat="1" ht="16.8" customHeight="1">
      <c r="A793" s="40"/>
      <c r="B793" s="46"/>
      <c r="C793" s="322" t="s">
        <v>19</v>
      </c>
      <c r="D793" s="322" t="s">
        <v>2350</v>
      </c>
      <c r="E793" s="19" t="s">
        <v>19</v>
      </c>
      <c r="F793" s="323">
        <v>0</v>
      </c>
      <c r="G793" s="40"/>
      <c r="H793" s="46"/>
    </row>
    <row r="794" s="2" customFormat="1" ht="16.8" customHeight="1">
      <c r="A794" s="40"/>
      <c r="B794" s="46"/>
      <c r="C794" s="322" t="s">
        <v>19</v>
      </c>
      <c r="D794" s="322" t="s">
        <v>2363</v>
      </c>
      <c r="E794" s="19" t="s">
        <v>19</v>
      </c>
      <c r="F794" s="323">
        <v>0.034000000000000002</v>
      </c>
      <c r="G794" s="40"/>
      <c r="H794" s="46"/>
    </row>
    <row r="795" s="2" customFormat="1" ht="16.8" customHeight="1">
      <c r="A795" s="40"/>
      <c r="B795" s="46"/>
      <c r="C795" s="322" t="s">
        <v>19</v>
      </c>
      <c r="D795" s="322" t="s">
        <v>2364</v>
      </c>
      <c r="E795" s="19" t="s">
        <v>19</v>
      </c>
      <c r="F795" s="323">
        <v>0.051999999999999998</v>
      </c>
      <c r="G795" s="40"/>
      <c r="H795" s="46"/>
    </row>
    <row r="796" s="2" customFormat="1" ht="16.8" customHeight="1">
      <c r="A796" s="40"/>
      <c r="B796" s="46"/>
      <c r="C796" s="322" t="s">
        <v>19</v>
      </c>
      <c r="D796" s="322" t="s">
        <v>2365</v>
      </c>
      <c r="E796" s="19" t="s">
        <v>19</v>
      </c>
      <c r="F796" s="323">
        <v>0.035000000000000003</v>
      </c>
      <c r="G796" s="40"/>
      <c r="H796" s="46"/>
    </row>
    <row r="797" s="2" customFormat="1" ht="16.8" customHeight="1">
      <c r="A797" s="40"/>
      <c r="B797" s="46"/>
      <c r="C797" s="322" t="s">
        <v>19</v>
      </c>
      <c r="D797" s="322" t="s">
        <v>2366</v>
      </c>
      <c r="E797" s="19" t="s">
        <v>19</v>
      </c>
      <c r="F797" s="323">
        <v>0.068000000000000005</v>
      </c>
      <c r="G797" s="40"/>
      <c r="H797" s="46"/>
    </row>
    <row r="798" s="2" customFormat="1" ht="16.8" customHeight="1">
      <c r="A798" s="40"/>
      <c r="B798" s="46"/>
      <c r="C798" s="322" t="s">
        <v>19</v>
      </c>
      <c r="D798" s="322" t="s">
        <v>2367</v>
      </c>
      <c r="E798" s="19" t="s">
        <v>19</v>
      </c>
      <c r="F798" s="323">
        <v>0.069000000000000006</v>
      </c>
      <c r="G798" s="40"/>
      <c r="H798" s="46"/>
    </row>
    <row r="799" s="2" customFormat="1" ht="16.8" customHeight="1">
      <c r="A799" s="40"/>
      <c r="B799" s="46"/>
      <c r="C799" s="322" t="s">
        <v>19</v>
      </c>
      <c r="D799" s="322" t="s">
        <v>2368</v>
      </c>
      <c r="E799" s="19" t="s">
        <v>19</v>
      </c>
      <c r="F799" s="323">
        <v>0.082000000000000003</v>
      </c>
      <c r="G799" s="40"/>
      <c r="H799" s="46"/>
    </row>
    <row r="800" s="2" customFormat="1" ht="16.8" customHeight="1">
      <c r="A800" s="40"/>
      <c r="B800" s="46"/>
      <c r="C800" s="322" t="s">
        <v>19</v>
      </c>
      <c r="D800" s="322" t="s">
        <v>2369</v>
      </c>
      <c r="E800" s="19" t="s">
        <v>19</v>
      </c>
      <c r="F800" s="323">
        <v>0.10299999999999999</v>
      </c>
      <c r="G800" s="40"/>
      <c r="H800" s="46"/>
    </row>
    <row r="801" s="2" customFormat="1" ht="16.8" customHeight="1">
      <c r="A801" s="40"/>
      <c r="B801" s="46"/>
      <c r="C801" s="322" t="s">
        <v>19</v>
      </c>
      <c r="D801" s="322" t="s">
        <v>2370</v>
      </c>
      <c r="E801" s="19" t="s">
        <v>19</v>
      </c>
      <c r="F801" s="323">
        <v>0.93100000000000005</v>
      </c>
      <c r="G801" s="40"/>
      <c r="H801" s="46"/>
    </row>
    <row r="802" s="2" customFormat="1" ht="16.8" customHeight="1">
      <c r="A802" s="40"/>
      <c r="B802" s="46"/>
      <c r="C802" s="322" t="s">
        <v>19</v>
      </c>
      <c r="D802" s="322" t="s">
        <v>2371</v>
      </c>
      <c r="E802" s="19" t="s">
        <v>19</v>
      </c>
      <c r="F802" s="323">
        <v>0.14499999999999999</v>
      </c>
      <c r="G802" s="40"/>
      <c r="H802" s="46"/>
    </row>
    <row r="803" s="2" customFormat="1" ht="16.8" customHeight="1">
      <c r="A803" s="40"/>
      <c r="B803" s="46"/>
      <c r="C803" s="322" t="s">
        <v>1819</v>
      </c>
      <c r="D803" s="322" t="s">
        <v>249</v>
      </c>
      <c r="E803" s="19" t="s">
        <v>19</v>
      </c>
      <c r="F803" s="323">
        <v>1.5189999999999999</v>
      </c>
      <c r="G803" s="40"/>
      <c r="H803" s="46"/>
    </row>
    <row r="804" s="2" customFormat="1" ht="16.8" customHeight="1">
      <c r="A804" s="40"/>
      <c r="B804" s="46"/>
      <c r="C804" s="324" t="s">
        <v>9864</v>
      </c>
      <c r="D804" s="40"/>
      <c r="E804" s="40"/>
      <c r="F804" s="40"/>
      <c r="G804" s="40"/>
      <c r="H804" s="46"/>
    </row>
    <row r="805" s="2" customFormat="1" ht="16.8" customHeight="1">
      <c r="A805" s="40"/>
      <c r="B805" s="46"/>
      <c r="C805" s="322" t="s">
        <v>2360</v>
      </c>
      <c r="D805" s="322" t="s">
        <v>9915</v>
      </c>
      <c r="E805" s="19" t="s">
        <v>240</v>
      </c>
      <c r="F805" s="323">
        <v>1.5189999999999999</v>
      </c>
      <c r="G805" s="40"/>
      <c r="H805" s="46"/>
    </row>
    <row r="806" s="2" customFormat="1" ht="16.8" customHeight="1">
      <c r="A806" s="40"/>
      <c r="B806" s="46"/>
      <c r="C806" s="322" t="s">
        <v>2373</v>
      </c>
      <c r="D806" s="322" t="s">
        <v>9916</v>
      </c>
      <c r="E806" s="19" t="s">
        <v>240</v>
      </c>
      <c r="F806" s="323">
        <v>11.776</v>
      </c>
      <c r="G806" s="40"/>
      <c r="H806" s="46"/>
    </row>
    <row r="807" s="2" customFormat="1" ht="16.8" customHeight="1">
      <c r="A807" s="40"/>
      <c r="B807" s="46"/>
      <c r="C807" s="318" t="s">
        <v>1817</v>
      </c>
      <c r="D807" s="319" t="s">
        <v>19</v>
      </c>
      <c r="E807" s="320" t="s">
        <v>19</v>
      </c>
      <c r="F807" s="321">
        <v>10.257</v>
      </c>
      <c r="G807" s="40"/>
      <c r="H807" s="46"/>
    </row>
    <row r="808" s="2" customFormat="1" ht="16.8" customHeight="1">
      <c r="A808" s="40"/>
      <c r="B808" s="46"/>
      <c r="C808" s="322" t="s">
        <v>19</v>
      </c>
      <c r="D808" s="322" t="s">
        <v>2299</v>
      </c>
      <c r="E808" s="19" t="s">
        <v>19</v>
      </c>
      <c r="F808" s="323">
        <v>0</v>
      </c>
      <c r="G808" s="40"/>
      <c r="H808" s="46"/>
    </row>
    <row r="809" s="2" customFormat="1" ht="16.8" customHeight="1">
      <c r="A809" s="40"/>
      <c r="B809" s="46"/>
      <c r="C809" s="322" t="s">
        <v>19</v>
      </c>
      <c r="D809" s="322" t="s">
        <v>2246</v>
      </c>
      <c r="E809" s="19" t="s">
        <v>19</v>
      </c>
      <c r="F809" s="323">
        <v>0</v>
      </c>
      <c r="G809" s="40"/>
      <c r="H809" s="46"/>
    </row>
    <row r="810" s="2" customFormat="1" ht="16.8" customHeight="1">
      <c r="A810" s="40"/>
      <c r="B810" s="46"/>
      <c r="C810" s="322" t="s">
        <v>19</v>
      </c>
      <c r="D810" s="322" t="s">
        <v>2300</v>
      </c>
      <c r="E810" s="19" t="s">
        <v>19</v>
      </c>
      <c r="F810" s="323">
        <v>0.067000000000000004</v>
      </c>
      <c r="G810" s="40"/>
      <c r="H810" s="46"/>
    </row>
    <row r="811" s="2" customFormat="1" ht="16.8" customHeight="1">
      <c r="A811" s="40"/>
      <c r="B811" s="46"/>
      <c r="C811" s="322" t="s">
        <v>19</v>
      </c>
      <c r="D811" s="322" t="s">
        <v>2301</v>
      </c>
      <c r="E811" s="19" t="s">
        <v>19</v>
      </c>
      <c r="F811" s="323">
        <v>0.5</v>
      </c>
      <c r="G811" s="40"/>
      <c r="H811" s="46"/>
    </row>
    <row r="812" s="2" customFormat="1" ht="16.8" customHeight="1">
      <c r="A812" s="40"/>
      <c r="B812" s="46"/>
      <c r="C812" s="322" t="s">
        <v>19</v>
      </c>
      <c r="D812" s="322" t="s">
        <v>2302</v>
      </c>
      <c r="E812" s="19" t="s">
        <v>19</v>
      </c>
      <c r="F812" s="323">
        <v>0.053999999999999999</v>
      </c>
      <c r="G812" s="40"/>
      <c r="H812" s="46"/>
    </row>
    <row r="813" s="2" customFormat="1" ht="16.8" customHeight="1">
      <c r="A813" s="40"/>
      <c r="B813" s="46"/>
      <c r="C813" s="322" t="s">
        <v>19</v>
      </c>
      <c r="D813" s="322" t="s">
        <v>2303</v>
      </c>
      <c r="E813" s="19" t="s">
        <v>19</v>
      </c>
      <c r="F813" s="323">
        <v>0.058000000000000003</v>
      </c>
      <c r="G813" s="40"/>
      <c r="H813" s="46"/>
    </row>
    <row r="814" s="2" customFormat="1" ht="16.8" customHeight="1">
      <c r="A814" s="40"/>
      <c r="B814" s="46"/>
      <c r="C814" s="322" t="s">
        <v>19</v>
      </c>
      <c r="D814" s="322" t="s">
        <v>2304</v>
      </c>
      <c r="E814" s="19" t="s">
        <v>19</v>
      </c>
      <c r="F814" s="323">
        <v>0.64800000000000002</v>
      </c>
      <c r="G814" s="40"/>
      <c r="H814" s="46"/>
    </row>
    <row r="815" s="2" customFormat="1" ht="16.8" customHeight="1">
      <c r="A815" s="40"/>
      <c r="B815" s="46"/>
      <c r="C815" s="322" t="s">
        <v>19</v>
      </c>
      <c r="D815" s="322" t="s">
        <v>2305</v>
      </c>
      <c r="E815" s="19" t="s">
        <v>19</v>
      </c>
      <c r="F815" s="323">
        <v>0.65300000000000002</v>
      </c>
      <c r="G815" s="40"/>
      <c r="H815" s="46"/>
    </row>
    <row r="816" s="2" customFormat="1" ht="16.8" customHeight="1">
      <c r="A816" s="40"/>
      <c r="B816" s="46"/>
      <c r="C816" s="322" t="s">
        <v>19</v>
      </c>
      <c r="D816" s="322" t="s">
        <v>2306</v>
      </c>
      <c r="E816" s="19" t="s">
        <v>19</v>
      </c>
      <c r="F816" s="323">
        <v>0.14699999999999999</v>
      </c>
      <c r="G816" s="40"/>
      <c r="H816" s="46"/>
    </row>
    <row r="817" s="2" customFormat="1" ht="16.8" customHeight="1">
      <c r="A817" s="40"/>
      <c r="B817" s="46"/>
      <c r="C817" s="322" t="s">
        <v>19</v>
      </c>
      <c r="D817" s="322" t="s">
        <v>2307</v>
      </c>
      <c r="E817" s="19" t="s">
        <v>19</v>
      </c>
      <c r="F817" s="323">
        <v>0.152</v>
      </c>
      <c r="G817" s="40"/>
      <c r="H817" s="46"/>
    </row>
    <row r="818" s="2" customFormat="1" ht="16.8" customHeight="1">
      <c r="A818" s="40"/>
      <c r="B818" s="46"/>
      <c r="C818" s="322" t="s">
        <v>19</v>
      </c>
      <c r="D818" s="322" t="s">
        <v>2308</v>
      </c>
      <c r="E818" s="19" t="s">
        <v>19</v>
      </c>
      <c r="F818" s="323">
        <v>0.27800000000000002</v>
      </c>
      <c r="G818" s="40"/>
      <c r="H818" s="46"/>
    </row>
    <row r="819" s="2" customFormat="1" ht="16.8" customHeight="1">
      <c r="A819" s="40"/>
      <c r="B819" s="46"/>
      <c r="C819" s="322" t="s">
        <v>19</v>
      </c>
      <c r="D819" s="322" t="s">
        <v>2309</v>
      </c>
      <c r="E819" s="19" t="s">
        <v>19</v>
      </c>
      <c r="F819" s="323">
        <v>0.13300000000000001</v>
      </c>
      <c r="G819" s="40"/>
      <c r="H819" s="46"/>
    </row>
    <row r="820" s="2" customFormat="1" ht="16.8" customHeight="1">
      <c r="A820" s="40"/>
      <c r="B820" s="46"/>
      <c r="C820" s="322" t="s">
        <v>19</v>
      </c>
      <c r="D820" s="322" t="s">
        <v>2310</v>
      </c>
      <c r="E820" s="19" t="s">
        <v>19</v>
      </c>
      <c r="F820" s="323">
        <v>0.223</v>
      </c>
      <c r="G820" s="40"/>
      <c r="H820" s="46"/>
    </row>
    <row r="821" s="2" customFormat="1" ht="16.8" customHeight="1">
      <c r="A821" s="40"/>
      <c r="B821" s="46"/>
      <c r="C821" s="322" t="s">
        <v>19</v>
      </c>
      <c r="D821" s="322" t="s">
        <v>2311</v>
      </c>
      <c r="E821" s="19" t="s">
        <v>19</v>
      </c>
      <c r="F821" s="323">
        <v>0.23899999999999999</v>
      </c>
      <c r="G821" s="40"/>
      <c r="H821" s="46"/>
    </row>
    <row r="822" s="2" customFormat="1" ht="16.8" customHeight="1">
      <c r="A822" s="40"/>
      <c r="B822" s="46"/>
      <c r="C822" s="322" t="s">
        <v>19</v>
      </c>
      <c r="D822" s="322" t="s">
        <v>2312</v>
      </c>
      <c r="E822" s="19" t="s">
        <v>19</v>
      </c>
      <c r="F822" s="323">
        <v>0.106</v>
      </c>
      <c r="G822" s="40"/>
      <c r="H822" s="46"/>
    </row>
    <row r="823" s="2" customFormat="1" ht="16.8" customHeight="1">
      <c r="A823" s="40"/>
      <c r="B823" s="46"/>
      <c r="C823" s="322" t="s">
        <v>19</v>
      </c>
      <c r="D823" s="322" t="s">
        <v>2313</v>
      </c>
      <c r="E823" s="19" t="s">
        <v>19</v>
      </c>
      <c r="F823" s="323">
        <v>0.60899999999999999</v>
      </c>
      <c r="G823" s="40"/>
      <c r="H823" s="46"/>
    </row>
    <row r="824" s="2" customFormat="1" ht="16.8" customHeight="1">
      <c r="A824" s="40"/>
      <c r="B824" s="46"/>
      <c r="C824" s="322" t="s">
        <v>19</v>
      </c>
      <c r="D824" s="322" t="s">
        <v>2314</v>
      </c>
      <c r="E824" s="19" t="s">
        <v>19</v>
      </c>
      <c r="F824" s="323">
        <v>0.34300000000000003</v>
      </c>
      <c r="G824" s="40"/>
      <c r="H824" s="46"/>
    </row>
    <row r="825" s="2" customFormat="1" ht="16.8" customHeight="1">
      <c r="A825" s="40"/>
      <c r="B825" s="46"/>
      <c r="C825" s="322" t="s">
        <v>19</v>
      </c>
      <c r="D825" s="322" t="s">
        <v>2315</v>
      </c>
      <c r="E825" s="19" t="s">
        <v>19</v>
      </c>
      <c r="F825" s="323">
        <v>0</v>
      </c>
      <c r="G825" s="40"/>
      <c r="H825" s="46"/>
    </row>
    <row r="826" s="2" customFormat="1" ht="16.8" customHeight="1">
      <c r="A826" s="40"/>
      <c r="B826" s="46"/>
      <c r="C826" s="322" t="s">
        <v>19</v>
      </c>
      <c r="D826" s="322" t="s">
        <v>2316</v>
      </c>
      <c r="E826" s="19" t="s">
        <v>19</v>
      </c>
      <c r="F826" s="323">
        <v>0.019</v>
      </c>
      <c r="G826" s="40"/>
      <c r="H826" s="46"/>
    </row>
    <row r="827" s="2" customFormat="1" ht="16.8" customHeight="1">
      <c r="A827" s="40"/>
      <c r="B827" s="46"/>
      <c r="C827" s="318" t="s">
        <v>1825</v>
      </c>
      <c r="D827" s="319" t="s">
        <v>19</v>
      </c>
      <c r="E827" s="320" t="s">
        <v>19</v>
      </c>
      <c r="F827" s="321">
        <v>16.437999999999999</v>
      </c>
      <c r="G827" s="40"/>
      <c r="H827" s="46"/>
    </row>
    <row r="828" s="2" customFormat="1" ht="16.8" customHeight="1">
      <c r="A828" s="40"/>
      <c r="B828" s="46"/>
      <c r="C828" s="322" t="s">
        <v>19</v>
      </c>
      <c r="D828" s="322" t="s">
        <v>2078</v>
      </c>
      <c r="E828" s="19" t="s">
        <v>19</v>
      </c>
      <c r="F828" s="323">
        <v>0</v>
      </c>
      <c r="G828" s="40"/>
      <c r="H828" s="46"/>
    </row>
    <row r="829" s="2" customFormat="1" ht="16.8" customHeight="1">
      <c r="A829" s="40"/>
      <c r="B829" s="46"/>
      <c r="C829" s="322" t="s">
        <v>19</v>
      </c>
      <c r="D829" s="322" t="s">
        <v>2079</v>
      </c>
      <c r="E829" s="19" t="s">
        <v>19</v>
      </c>
      <c r="F829" s="323">
        <v>0</v>
      </c>
      <c r="G829" s="40"/>
      <c r="H829" s="46"/>
    </row>
    <row r="830" s="2" customFormat="1" ht="16.8" customHeight="1">
      <c r="A830" s="40"/>
      <c r="B830" s="46"/>
      <c r="C830" s="322" t="s">
        <v>19</v>
      </c>
      <c r="D830" s="322" t="s">
        <v>2080</v>
      </c>
      <c r="E830" s="19" t="s">
        <v>19</v>
      </c>
      <c r="F830" s="323">
        <v>16.437999999999999</v>
      </c>
      <c r="G830" s="40"/>
      <c r="H830" s="46"/>
    </row>
    <row r="831" s="2" customFormat="1" ht="16.8" customHeight="1">
      <c r="A831" s="40"/>
      <c r="B831" s="46"/>
      <c r="C831" s="322" t="s">
        <v>1825</v>
      </c>
      <c r="D831" s="322" t="s">
        <v>249</v>
      </c>
      <c r="E831" s="19" t="s">
        <v>19</v>
      </c>
      <c r="F831" s="323">
        <v>16.437999999999999</v>
      </c>
      <c r="G831" s="40"/>
      <c r="H831" s="46"/>
    </row>
    <row r="832" s="2" customFormat="1" ht="16.8" customHeight="1">
      <c r="A832" s="40"/>
      <c r="B832" s="46"/>
      <c r="C832" s="324" t="s">
        <v>9864</v>
      </c>
      <c r="D832" s="40"/>
      <c r="E832" s="40"/>
      <c r="F832" s="40"/>
      <c r="G832" s="40"/>
      <c r="H832" s="46"/>
    </row>
    <row r="833" s="2" customFormat="1" ht="16.8" customHeight="1">
      <c r="A833" s="40"/>
      <c r="B833" s="46"/>
      <c r="C833" s="322" t="s">
        <v>2074</v>
      </c>
      <c r="D833" s="322" t="s">
        <v>9917</v>
      </c>
      <c r="E833" s="19" t="s">
        <v>240</v>
      </c>
      <c r="F833" s="323">
        <v>16.437999999999999</v>
      </c>
      <c r="G833" s="40"/>
      <c r="H833" s="46"/>
    </row>
    <row r="834" s="2" customFormat="1" ht="16.8" customHeight="1">
      <c r="A834" s="40"/>
      <c r="B834" s="46"/>
      <c r="C834" s="322" t="s">
        <v>2101</v>
      </c>
      <c r="D834" s="322" t="s">
        <v>9918</v>
      </c>
      <c r="E834" s="19" t="s">
        <v>361</v>
      </c>
      <c r="F834" s="323">
        <v>3.6160000000000001</v>
      </c>
      <c r="G834" s="40"/>
      <c r="H834" s="46"/>
    </row>
    <row r="835" s="2" customFormat="1" ht="16.8" customHeight="1">
      <c r="A835" s="40"/>
      <c r="B835" s="46"/>
      <c r="C835" s="318" t="s">
        <v>1821</v>
      </c>
      <c r="D835" s="319" t="s">
        <v>19</v>
      </c>
      <c r="E835" s="320" t="s">
        <v>19</v>
      </c>
      <c r="F835" s="321">
        <v>5.9109999999999996</v>
      </c>
      <c r="G835" s="40"/>
      <c r="H835" s="46"/>
    </row>
    <row r="836" s="2" customFormat="1" ht="16.8" customHeight="1">
      <c r="A836" s="40"/>
      <c r="B836" s="46"/>
      <c r="C836" s="322" t="s">
        <v>19</v>
      </c>
      <c r="D836" s="322" t="s">
        <v>2127</v>
      </c>
      <c r="E836" s="19" t="s">
        <v>19</v>
      </c>
      <c r="F836" s="323">
        <v>0</v>
      </c>
      <c r="G836" s="40"/>
      <c r="H836" s="46"/>
    </row>
    <row r="837" s="2" customFormat="1" ht="16.8" customHeight="1">
      <c r="A837" s="40"/>
      <c r="B837" s="46"/>
      <c r="C837" s="322" t="s">
        <v>19</v>
      </c>
      <c r="D837" s="322" t="s">
        <v>2128</v>
      </c>
      <c r="E837" s="19" t="s">
        <v>19</v>
      </c>
      <c r="F837" s="323">
        <v>0</v>
      </c>
      <c r="G837" s="40"/>
      <c r="H837" s="46"/>
    </row>
    <row r="838" s="2" customFormat="1" ht="16.8" customHeight="1">
      <c r="A838" s="40"/>
      <c r="B838" s="46"/>
      <c r="C838" s="322" t="s">
        <v>19</v>
      </c>
      <c r="D838" s="322" t="s">
        <v>2129</v>
      </c>
      <c r="E838" s="19" t="s">
        <v>19</v>
      </c>
      <c r="F838" s="323">
        <v>0.10000000000000001</v>
      </c>
      <c r="G838" s="40"/>
      <c r="H838" s="46"/>
    </row>
    <row r="839" s="2" customFormat="1" ht="16.8" customHeight="1">
      <c r="A839" s="40"/>
      <c r="B839" s="46"/>
      <c r="C839" s="322" t="s">
        <v>19</v>
      </c>
      <c r="D839" s="322" t="s">
        <v>2130</v>
      </c>
      <c r="E839" s="19" t="s">
        <v>19</v>
      </c>
      <c r="F839" s="323">
        <v>0</v>
      </c>
      <c r="G839" s="40"/>
      <c r="H839" s="46"/>
    </row>
    <row r="840" s="2" customFormat="1" ht="16.8" customHeight="1">
      <c r="A840" s="40"/>
      <c r="B840" s="46"/>
      <c r="C840" s="322" t="s">
        <v>19</v>
      </c>
      <c r="D840" s="322" t="s">
        <v>2129</v>
      </c>
      <c r="E840" s="19" t="s">
        <v>19</v>
      </c>
      <c r="F840" s="323">
        <v>0.10000000000000001</v>
      </c>
      <c r="G840" s="40"/>
      <c r="H840" s="46"/>
    </row>
    <row r="841" s="2" customFormat="1" ht="16.8" customHeight="1">
      <c r="A841" s="40"/>
      <c r="B841" s="46"/>
      <c r="C841" s="322" t="s">
        <v>19</v>
      </c>
      <c r="D841" s="322" t="s">
        <v>2131</v>
      </c>
      <c r="E841" s="19" t="s">
        <v>19</v>
      </c>
      <c r="F841" s="323">
        <v>0</v>
      </c>
      <c r="G841" s="40"/>
      <c r="H841" s="46"/>
    </row>
    <row r="842" s="2" customFormat="1" ht="16.8" customHeight="1">
      <c r="A842" s="40"/>
      <c r="B842" s="46"/>
      <c r="C842" s="322" t="s">
        <v>19</v>
      </c>
      <c r="D842" s="322" t="s">
        <v>2129</v>
      </c>
      <c r="E842" s="19" t="s">
        <v>19</v>
      </c>
      <c r="F842" s="323">
        <v>0.10000000000000001</v>
      </c>
      <c r="G842" s="40"/>
      <c r="H842" s="46"/>
    </row>
    <row r="843" s="2" customFormat="1" ht="16.8" customHeight="1">
      <c r="A843" s="40"/>
      <c r="B843" s="46"/>
      <c r="C843" s="322" t="s">
        <v>19</v>
      </c>
      <c r="D843" s="322" t="s">
        <v>2132</v>
      </c>
      <c r="E843" s="19" t="s">
        <v>19</v>
      </c>
      <c r="F843" s="323">
        <v>0</v>
      </c>
      <c r="G843" s="40"/>
      <c r="H843" s="46"/>
    </row>
    <row r="844" s="2" customFormat="1" ht="16.8" customHeight="1">
      <c r="A844" s="40"/>
      <c r="B844" s="46"/>
      <c r="C844" s="322" t="s">
        <v>19</v>
      </c>
      <c r="D844" s="322" t="s">
        <v>2129</v>
      </c>
      <c r="E844" s="19" t="s">
        <v>19</v>
      </c>
      <c r="F844" s="323">
        <v>0.10000000000000001</v>
      </c>
      <c r="G844" s="40"/>
      <c r="H844" s="46"/>
    </row>
    <row r="845" s="2" customFormat="1" ht="16.8" customHeight="1">
      <c r="A845" s="40"/>
      <c r="B845" s="46"/>
      <c r="C845" s="322" t="s">
        <v>19</v>
      </c>
      <c r="D845" s="322" t="s">
        <v>2133</v>
      </c>
      <c r="E845" s="19" t="s">
        <v>19</v>
      </c>
      <c r="F845" s="323">
        <v>0</v>
      </c>
      <c r="G845" s="40"/>
      <c r="H845" s="46"/>
    </row>
    <row r="846" s="2" customFormat="1" ht="16.8" customHeight="1">
      <c r="A846" s="40"/>
      <c r="B846" s="46"/>
      <c r="C846" s="322" t="s">
        <v>19</v>
      </c>
      <c r="D846" s="322" t="s">
        <v>2134</v>
      </c>
      <c r="E846" s="19" t="s">
        <v>19</v>
      </c>
      <c r="F846" s="323">
        <v>0.043999999999999997</v>
      </c>
      <c r="G846" s="40"/>
      <c r="H846" s="46"/>
    </row>
    <row r="847" s="2" customFormat="1" ht="16.8" customHeight="1">
      <c r="A847" s="40"/>
      <c r="B847" s="46"/>
      <c r="C847" s="322" t="s">
        <v>19</v>
      </c>
      <c r="D847" s="322" t="s">
        <v>2135</v>
      </c>
      <c r="E847" s="19" t="s">
        <v>19</v>
      </c>
      <c r="F847" s="323">
        <v>0</v>
      </c>
      <c r="G847" s="40"/>
      <c r="H847" s="46"/>
    </row>
    <row r="848" s="2" customFormat="1" ht="16.8" customHeight="1">
      <c r="A848" s="40"/>
      <c r="B848" s="46"/>
      <c r="C848" s="322" t="s">
        <v>19</v>
      </c>
      <c r="D848" s="322" t="s">
        <v>2136</v>
      </c>
      <c r="E848" s="19" t="s">
        <v>19</v>
      </c>
      <c r="F848" s="323">
        <v>0.60899999999999999</v>
      </c>
      <c r="G848" s="40"/>
      <c r="H848" s="46"/>
    </row>
    <row r="849" s="2" customFormat="1" ht="16.8" customHeight="1">
      <c r="A849" s="40"/>
      <c r="B849" s="46"/>
      <c r="C849" s="322" t="s">
        <v>19</v>
      </c>
      <c r="D849" s="322" t="s">
        <v>2137</v>
      </c>
      <c r="E849" s="19" t="s">
        <v>19</v>
      </c>
      <c r="F849" s="323">
        <v>0</v>
      </c>
      <c r="G849" s="40"/>
      <c r="H849" s="46"/>
    </row>
    <row r="850" s="2" customFormat="1" ht="16.8" customHeight="1">
      <c r="A850" s="40"/>
      <c r="B850" s="46"/>
      <c r="C850" s="322" t="s">
        <v>19</v>
      </c>
      <c r="D850" s="322" t="s">
        <v>2138</v>
      </c>
      <c r="E850" s="19" t="s">
        <v>19</v>
      </c>
      <c r="F850" s="323">
        <v>0.71099999999999997</v>
      </c>
      <c r="G850" s="40"/>
      <c r="H850" s="46"/>
    </row>
    <row r="851" s="2" customFormat="1" ht="16.8" customHeight="1">
      <c r="A851" s="40"/>
      <c r="B851" s="46"/>
      <c r="C851" s="322" t="s">
        <v>19</v>
      </c>
      <c r="D851" s="322" t="s">
        <v>2139</v>
      </c>
      <c r="E851" s="19" t="s">
        <v>19</v>
      </c>
      <c r="F851" s="323">
        <v>0</v>
      </c>
      <c r="G851" s="40"/>
      <c r="H851" s="46"/>
    </row>
    <row r="852" s="2" customFormat="1" ht="16.8" customHeight="1">
      <c r="A852" s="40"/>
      <c r="B852" s="46"/>
      <c r="C852" s="322" t="s">
        <v>19</v>
      </c>
      <c r="D852" s="322" t="s">
        <v>2140</v>
      </c>
      <c r="E852" s="19" t="s">
        <v>19</v>
      </c>
      <c r="F852" s="323">
        <v>0.081000000000000003</v>
      </c>
      <c r="G852" s="40"/>
      <c r="H852" s="46"/>
    </row>
    <row r="853" s="2" customFormat="1" ht="16.8" customHeight="1">
      <c r="A853" s="40"/>
      <c r="B853" s="46"/>
      <c r="C853" s="322" t="s">
        <v>19</v>
      </c>
      <c r="D853" s="322" t="s">
        <v>2141</v>
      </c>
      <c r="E853" s="19" t="s">
        <v>19</v>
      </c>
      <c r="F853" s="323">
        <v>0</v>
      </c>
      <c r="G853" s="40"/>
      <c r="H853" s="46"/>
    </row>
    <row r="854" s="2" customFormat="1" ht="16.8" customHeight="1">
      <c r="A854" s="40"/>
      <c r="B854" s="46"/>
      <c r="C854" s="322" t="s">
        <v>19</v>
      </c>
      <c r="D854" s="322" t="s">
        <v>2140</v>
      </c>
      <c r="E854" s="19" t="s">
        <v>19</v>
      </c>
      <c r="F854" s="323">
        <v>0.081000000000000003</v>
      </c>
      <c r="G854" s="40"/>
      <c r="H854" s="46"/>
    </row>
    <row r="855" s="2" customFormat="1" ht="16.8" customHeight="1">
      <c r="A855" s="40"/>
      <c r="B855" s="46"/>
      <c r="C855" s="322" t="s">
        <v>19</v>
      </c>
      <c r="D855" s="322" t="s">
        <v>2142</v>
      </c>
      <c r="E855" s="19" t="s">
        <v>19</v>
      </c>
      <c r="F855" s="323">
        <v>0</v>
      </c>
      <c r="G855" s="40"/>
      <c r="H855" s="46"/>
    </row>
    <row r="856" s="2" customFormat="1" ht="16.8" customHeight="1">
      <c r="A856" s="40"/>
      <c r="B856" s="46"/>
      <c r="C856" s="322" t="s">
        <v>19</v>
      </c>
      <c r="D856" s="322" t="s">
        <v>2143</v>
      </c>
      <c r="E856" s="19" t="s">
        <v>19</v>
      </c>
      <c r="F856" s="323">
        <v>0.074999999999999997</v>
      </c>
      <c r="G856" s="40"/>
      <c r="H856" s="46"/>
    </row>
    <row r="857" s="2" customFormat="1" ht="16.8" customHeight="1">
      <c r="A857" s="40"/>
      <c r="B857" s="46"/>
      <c r="C857" s="322" t="s">
        <v>19</v>
      </c>
      <c r="D857" s="322" t="s">
        <v>2144</v>
      </c>
      <c r="E857" s="19" t="s">
        <v>19</v>
      </c>
      <c r="F857" s="323">
        <v>0</v>
      </c>
      <c r="G857" s="40"/>
      <c r="H857" s="46"/>
    </row>
    <row r="858" s="2" customFormat="1" ht="16.8" customHeight="1">
      <c r="A858" s="40"/>
      <c r="B858" s="46"/>
      <c r="C858" s="322" t="s">
        <v>19</v>
      </c>
      <c r="D858" s="322" t="s">
        <v>2143</v>
      </c>
      <c r="E858" s="19" t="s">
        <v>19</v>
      </c>
      <c r="F858" s="323">
        <v>0.074999999999999997</v>
      </c>
      <c r="G858" s="40"/>
      <c r="H858" s="46"/>
    </row>
    <row r="859" s="2" customFormat="1" ht="16.8" customHeight="1">
      <c r="A859" s="40"/>
      <c r="B859" s="46"/>
      <c r="C859" s="322" t="s">
        <v>19</v>
      </c>
      <c r="D859" s="322" t="s">
        <v>2145</v>
      </c>
      <c r="E859" s="19" t="s">
        <v>19</v>
      </c>
      <c r="F859" s="323">
        <v>0</v>
      </c>
      <c r="G859" s="40"/>
      <c r="H859" s="46"/>
    </row>
    <row r="860" s="2" customFormat="1" ht="16.8" customHeight="1">
      <c r="A860" s="40"/>
      <c r="B860" s="46"/>
      <c r="C860" s="322" t="s">
        <v>19</v>
      </c>
      <c r="D860" s="322" t="s">
        <v>2146</v>
      </c>
      <c r="E860" s="19" t="s">
        <v>19</v>
      </c>
      <c r="F860" s="323">
        <v>0.78200000000000003</v>
      </c>
      <c r="G860" s="40"/>
      <c r="H860" s="46"/>
    </row>
    <row r="861" s="2" customFormat="1" ht="16.8" customHeight="1">
      <c r="A861" s="40"/>
      <c r="B861" s="46"/>
      <c r="C861" s="322" t="s">
        <v>19</v>
      </c>
      <c r="D861" s="322" t="s">
        <v>2147</v>
      </c>
      <c r="E861" s="19" t="s">
        <v>19</v>
      </c>
      <c r="F861" s="323">
        <v>0</v>
      </c>
      <c r="G861" s="40"/>
      <c r="H861" s="46"/>
    </row>
    <row r="862" s="2" customFormat="1" ht="16.8" customHeight="1">
      <c r="A862" s="40"/>
      <c r="B862" s="46"/>
      <c r="C862" s="322" t="s">
        <v>19</v>
      </c>
      <c r="D862" s="322" t="s">
        <v>2148</v>
      </c>
      <c r="E862" s="19" t="s">
        <v>19</v>
      </c>
      <c r="F862" s="323">
        <v>1.4290000000000001</v>
      </c>
      <c r="G862" s="40"/>
      <c r="H862" s="46"/>
    </row>
    <row r="863" s="2" customFormat="1" ht="16.8" customHeight="1">
      <c r="A863" s="40"/>
      <c r="B863" s="46"/>
      <c r="C863" s="322" t="s">
        <v>19</v>
      </c>
      <c r="D863" s="322" t="s">
        <v>2149</v>
      </c>
      <c r="E863" s="19" t="s">
        <v>19</v>
      </c>
      <c r="F863" s="323">
        <v>0</v>
      </c>
      <c r="G863" s="40"/>
      <c r="H863" s="46"/>
    </row>
    <row r="864" s="2" customFormat="1" ht="16.8" customHeight="1">
      <c r="A864" s="40"/>
      <c r="B864" s="46"/>
      <c r="C864" s="322" t="s">
        <v>3028</v>
      </c>
      <c r="D864" s="322" t="s">
        <v>3029</v>
      </c>
      <c r="E864" s="19" t="s">
        <v>240</v>
      </c>
      <c r="F864" s="323">
        <v>32.566000000000003</v>
      </c>
      <c r="G864" s="40"/>
      <c r="H864" s="46"/>
    </row>
    <row r="865" s="2" customFormat="1" ht="16.8" customHeight="1">
      <c r="A865" s="40"/>
      <c r="B865" s="46"/>
      <c r="C865" s="322" t="s">
        <v>2218</v>
      </c>
      <c r="D865" s="322" t="s">
        <v>9919</v>
      </c>
      <c r="E865" s="19" t="s">
        <v>240</v>
      </c>
      <c r="F865" s="323">
        <v>73.103999999999999</v>
      </c>
      <c r="G865" s="40"/>
      <c r="H865" s="46"/>
    </row>
    <row r="866" s="2" customFormat="1" ht="16.8" customHeight="1">
      <c r="A866" s="40"/>
      <c r="B866" s="46"/>
      <c r="C866" s="322" t="s">
        <v>3105</v>
      </c>
      <c r="D866" s="322" t="s">
        <v>9920</v>
      </c>
      <c r="E866" s="19" t="s">
        <v>240</v>
      </c>
      <c r="F866" s="323">
        <v>79.129999999999995</v>
      </c>
      <c r="G866" s="40"/>
      <c r="H866" s="46"/>
    </row>
    <row r="867" s="2" customFormat="1" ht="16.8" customHeight="1">
      <c r="A867" s="40"/>
      <c r="B867" s="46"/>
      <c r="C867" s="318" t="s">
        <v>2805</v>
      </c>
      <c r="D867" s="319" t="s">
        <v>19</v>
      </c>
      <c r="E867" s="320" t="s">
        <v>19</v>
      </c>
      <c r="F867" s="321">
        <v>374.63</v>
      </c>
      <c r="G867" s="40"/>
      <c r="H867" s="46"/>
    </row>
    <row r="868" s="2" customFormat="1" ht="16.8" customHeight="1">
      <c r="A868" s="40"/>
      <c r="B868" s="46"/>
      <c r="C868" s="322" t="s">
        <v>19</v>
      </c>
      <c r="D868" s="322" t="s">
        <v>2896</v>
      </c>
      <c r="E868" s="19" t="s">
        <v>19</v>
      </c>
      <c r="F868" s="323">
        <v>0</v>
      </c>
      <c r="G868" s="40"/>
      <c r="H868" s="46"/>
    </row>
    <row r="869" s="2" customFormat="1" ht="16.8" customHeight="1">
      <c r="A869" s="40"/>
      <c r="B869" s="46"/>
      <c r="C869" s="322" t="s">
        <v>19</v>
      </c>
      <c r="D869" s="322" t="s">
        <v>2897</v>
      </c>
      <c r="E869" s="19" t="s">
        <v>19</v>
      </c>
      <c r="F869" s="323">
        <v>0</v>
      </c>
      <c r="G869" s="40"/>
      <c r="H869" s="46"/>
    </row>
    <row r="870" s="2" customFormat="1" ht="16.8" customHeight="1">
      <c r="A870" s="40"/>
      <c r="B870" s="46"/>
      <c r="C870" s="322" t="s">
        <v>19</v>
      </c>
      <c r="D870" s="322" t="s">
        <v>2898</v>
      </c>
      <c r="E870" s="19" t="s">
        <v>19</v>
      </c>
      <c r="F870" s="323">
        <v>358.76999999999998</v>
      </c>
      <c r="G870" s="40"/>
      <c r="H870" s="46"/>
    </row>
    <row r="871" s="2" customFormat="1" ht="16.8" customHeight="1">
      <c r="A871" s="40"/>
      <c r="B871" s="46"/>
      <c r="C871" s="322" t="s">
        <v>19</v>
      </c>
      <c r="D871" s="322" t="s">
        <v>2899</v>
      </c>
      <c r="E871" s="19" t="s">
        <v>19</v>
      </c>
      <c r="F871" s="323">
        <v>0</v>
      </c>
      <c r="G871" s="40"/>
      <c r="H871" s="46"/>
    </row>
    <row r="872" s="2" customFormat="1" ht="16.8" customHeight="1">
      <c r="A872" s="40"/>
      <c r="B872" s="46"/>
      <c r="C872" s="322" t="s">
        <v>19</v>
      </c>
      <c r="D872" s="322" t="s">
        <v>2900</v>
      </c>
      <c r="E872" s="19" t="s">
        <v>19</v>
      </c>
      <c r="F872" s="323">
        <v>15.859999999999999</v>
      </c>
      <c r="G872" s="40"/>
      <c r="H872" s="46"/>
    </row>
    <row r="873" s="2" customFormat="1" ht="16.8" customHeight="1">
      <c r="A873" s="40"/>
      <c r="B873" s="46"/>
      <c r="C873" s="322" t="s">
        <v>2805</v>
      </c>
      <c r="D873" s="322" t="s">
        <v>249</v>
      </c>
      <c r="E873" s="19" t="s">
        <v>19</v>
      </c>
      <c r="F873" s="323">
        <v>374.63</v>
      </c>
      <c r="G873" s="40"/>
      <c r="H873" s="46"/>
    </row>
    <row r="874" s="2" customFormat="1" ht="16.8" customHeight="1">
      <c r="A874" s="40"/>
      <c r="B874" s="46"/>
      <c r="C874" s="324" t="s">
        <v>9864</v>
      </c>
      <c r="D874" s="40"/>
      <c r="E874" s="40"/>
      <c r="F874" s="40"/>
      <c r="G874" s="40"/>
      <c r="H874" s="46"/>
    </row>
    <row r="875" s="2" customFormat="1" ht="16.8" customHeight="1">
      <c r="A875" s="40"/>
      <c r="B875" s="46"/>
      <c r="C875" s="322" t="s">
        <v>2893</v>
      </c>
      <c r="D875" s="322" t="s">
        <v>9921</v>
      </c>
      <c r="E875" s="19" t="s">
        <v>379</v>
      </c>
      <c r="F875" s="323">
        <v>374.63</v>
      </c>
      <c r="G875" s="40"/>
      <c r="H875" s="46"/>
    </row>
    <row r="876" s="2" customFormat="1" ht="16.8" customHeight="1">
      <c r="A876" s="40"/>
      <c r="B876" s="46"/>
      <c r="C876" s="322" t="s">
        <v>3169</v>
      </c>
      <c r="D876" s="322" t="s">
        <v>9922</v>
      </c>
      <c r="E876" s="19" t="s">
        <v>379</v>
      </c>
      <c r="F876" s="323">
        <v>2476.7399999999998</v>
      </c>
      <c r="G876" s="40"/>
      <c r="H876" s="46"/>
    </row>
    <row r="877" s="2" customFormat="1" ht="16.8" customHeight="1">
      <c r="A877" s="40"/>
      <c r="B877" s="46"/>
      <c r="C877" s="318" t="s">
        <v>2807</v>
      </c>
      <c r="D877" s="319" t="s">
        <v>19</v>
      </c>
      <c r="E877" s="320" t="s">
        <v>19</v>
      </c>
      <c r="F877" s="321">
        <v>986.85000000000002</v>
      </c>
      <c r="G877" s="40"/>
      <c r="H877" s="46"/>
    </row>
    <row r="878" s="2" customFormat="1" ht="16.8" customHeight="1">
      <c r="A878" s="40"/>
      <c r="B878" s="46"/>
      <c r="C878" s="322" t="s">
        <v>19</v>
      </c>
      <c r="D878" s="322" t="s">
        <v>2896</v>
      </c>
      <c r="E878" s="19" t="s">
        <v>19</v>
      </c>
      <c r="F878" s="323">
        <v>0</v>
      </c>
      <c r="G878" s="40"/>
      <c r="H878" s="46"/>
    </row>
    <row r="879" s="2" customFormat="1" ht="16.8" customHeight="1">
      <c r="A879" s="40"/>
      <c r="B879" s="46"/>
      <c r="C879" s="322" t="s">
        <v>19</v>
      </c>
      <c r="D879" s="322" t="s">
        <v>2904</v>
      </c>
      <c r="E879" s="19" t="s">
        <v>19</v>
      </c>
      <c r="F879" s="323">
        <v>0</v>
      </c>
      <c r="G879" s="40"/>
      <c r="H879" s="46"/>
    </row>
    <row r="880" s="2" customFormat="1" ht="16.8" customHeight="1">
      <c r="A880" s="40"/>
      <c r="B880" s="46"/>
      <c r="C880" s="322" t="s">
        <v>19</v>
      </c>
      <c r="D880" s="322" t="s">
        <v>2905</v>
      </c>
      <c r="E880" s="19" t="s">
        <v>19</v>
      </c>
      <c r="F880" s="323">
        <v>895.46000000000004</v>
      </c>
      <c r="G880" s="40"/>
      <c r="H880" s="46"/>
    </row>
    <row r="881" s="2" customFormat="1">
      <c r="A881" s="40"/>
      <c r="B881" s="46"/>
      <c r="C881" s="322" t="s">
        <v>19</v>
      </c>
      <c r="D881" s="322" t="s">
        <v>2906</v>
      </c>
      <c r="E881" s="19" t="s">
        <v>19</v>
      </c>
      <c r="F881" s="323">
        <v>0</v>
      </c>
      <c r="G881" s="40"/>
      <c r="H881" s="46"/>
    </row>
    <row r="882" s="2" customFormat="1" ht="16.8" customHeight="1">
      <c r="A882" s="40"/>
      <c r="B882" s="46"/>
      <c r="C882" s="322" t="s">
        <v>19</v>
      </c>
      <c r="D882" s="322" t="s">
        <v>2907</v>
      </c>
      <c r="E882" s="19" t="s">
        <v>19</v>
      </c>
      <c r="F882" s="323">
        <v>91.390000000000001</v>
      </c>
      <c r="G882" s="40"/>
      <c r="H882" s="46"/>
    </row>
    <row r="883" s="2" customFormat="1" ht="16.8" customHeight="1">
      <c r="A883" s="40"/>
      <c r="B883" s="46"/>
      <c r="C883" s="322" t="s">
        <v>2807</v>
      </c>
      <c r="D883" s="322" t="s">
        <v>249</v>
      </c>
      <c r="E883" s="19" t="s">
        <v>19</v>
      </c>
      <c r="F883" s="323">
        <v>986.85000000000002</v>
      </c>
      <c r="G883" s="40"/>
      <c r="H883" s="46"/>
    </row>
    <row r="884" s="2" customFormat="1" ht="16.8" customHeight="1">
      <c r="A884" s="40"/>
      <c r="B884" s="46"/>
      <c r="C884" s="324" t="s">
        <v>9864</v>
      </c>
      <c r="D884" s="40"/>
      <c r="E884" s="40"/>
      <c r="F884" s="40"/>
      <c r="G884" s="40"/>
      <c r="H884" s="46"/>
    </row>
    <row r="885" s="2" customFormat="1" ht="16.8" customHeight="1">
      <c r="A885" s="40"/>
      <c r="B885" s="46"/>
      <c r="C885" s="322" t="s">
        <v>2901</v>
      </c>
      <c r="D885" s="322" t="s">
        <v>9921</v>
      </c>
      <c r="E885" s="19" t="s">
        <v>379</v>
      </c>
      <c r="F885" s="323">
        <v>986.85000000000002</v>
      </c>
      <c r="G885" s="40"/>
      <c r="H885" s="46"/>
    </row>
    <row r="886" s="2" customFormat="1" ht="16.8" customHeight="1">
      <c r="A886" s="40"/>
      <c r="B886" s="46"/>
      <c r="C886" s="322" t="s">
        <v>19</v>
      </c>
      <c r="D886" s="322" t="s">
        <v>2991</v>
      </c>
      <c r="E886" s="19" t="s">
        <v>19</v>
      </c>
      <c r="F886" s="323">
        <v>0</v>
      </c>
      <c r="G886" s="40"/>
      <c r="H886" s="46"/>
    </row>
    <row r="887" s="2" customFormat="1" ht="16.8" customHeight="1">
      <c r="A887" s="40"/>
      <c r="B887" s="46"/>
      <c r="C887" s="322" t="s">
        <v>19</v>
      </c>
      <c r="D887" s="322" t="s">
        <v>2853</v>
      </c>
      <c r="E887" s="19" t="s">
        <v>19</v>
      </c>
      <c r="F887" s="323">
        <v>0</v>
      </c>
      <c r="G887" s="40"/>
      <c r="H887" s="46"/>
    </row>
    <row r="888" s="2" customFormat="1" ht="16.8" customHeight="1">
      <c r="A888" s="40"/>
      <c r="B888" s="46"/>
      <c r="C888" s="322" t="s">
        <v>19</v>
      </c>
      <c r="D888" s="322" t="s">
        <v>2854</v>
      </c>
      <c r="E888" s="19" t="s">
        <v>19</v>
      </c>
      <c r="F888" s="323">
        <v>1.1259999999999999</v>
      </c>
      <c r="G888" s="40"/>
      <c r="H888" s="46"/>
    </row>
    <row r="889" s="2" customFormat="1" ht="16.8" customHeight="1">
      <c r="A889" s="40"/>
      <c r="B889" s="46"/>
      <c r="C889" s="322" t="s">
        <v>19</v>
      </c>
      <c r="D889" s="322" t="s">
        <v>2855</v>
      </c>
      <c r="E889" s="19" t="s">
        <v>19</v>
      </c>
      <c r="F889" s="323">
        <v>0</v>
      </c>
      <c r="G889" s="40"/>
      <c r="H889" s="46"/>
    </row>
    <row r="890" s="2" customFormat="1" ht="16.8" customHeight="1">
      <c r="A890" s="40"/>
      <c r="B890" s="46"/>
      <c r="C890" s="322" t="s">
        <v>19</v>
      </c>
      <c r="D890" s="322" t="s">
        <v>2856</v>
      </c>
      <c r="E890" s="19" t="s">
        <v>19</v>
      </c>
      <c r="F890" s="323">
        <v>0.068000000000000005</v>
      </c>
      <c r="G890" s="40"/>
      <c r="H890" s="46"/>
    </row>
    <row r="891" s="2" customFormat="1" ht="16.8" customHeight="1">
      <c r="A891" s="40"/>
      <c r="B891" s="46"/>
      <c r="C891" s="322" t="s">
        <v>19</v>
      </c>
      <c r="D891" s="322" t="s">
        <v>2857</v>
      </c>
      <c r="E891" s="19" t="s">
        <v>19</v>
      </c>
      <c r="F891" s="323">
        <v>0</v>
      </c>
      <c r="G891" s="40"/>
      <c r="H891" s="46"/>
    </row>
    <row r="892" s="2" customFormat="1" ht="16.8" customHeight="1">
      <c r="A892" s="40"/>
      <c r="B892" s="46"/>
      <c r="C892" s="322" t="s">
        <v>19</v>
      </c>
      <c r="D892" s="322" t="s">
        <v>2858</v>
      </c>
      <c r="E892" s="19" t="s">
        <v>19</v>
      </c>
      <c r="F892" s="323">
        <v>0.20899999999999999</v>
      </c>
      <c r="G892" s="40"/>
      <c r="H892" s="46"/>
    </row>
    <row r="893" s="2" customFormat="1" ht="16.8" customHeight="1">
      <c r="A893" s="40"/>
      <c r="B893" s="46"/>
      <c r="C893" s="322" t="s">
        <v>19</v>
      </c>
      <c r="D893" s="322" t="s">
        <v>2859</v>
      </c>
      <c r="E893" s="19" t="s">
        <v>19</v>
      </c>
      <c r="F893" s="323">
        <v>0</v>
      </c>
      <c r="G893" s="40"/>
      <c r="H893" s="46"/>
    </row>
    <row r="894" s="2" customFormat="1" ht="16.8" customHeight="1">
      <c r="A894" s="40"/>
      <c r="B894" s="46"/>
      <c r="C894" s="322" t="s">
        <v>19</v>
      </c>
      <c r="D894" s="322" t="s">
        <v>2860</v>
      </c>
      <c r="E894" s="19" t="s">
        <v>19</v>
      </c>
      <c r="F894" s="323">
        <v>0.014</v>
      </c>
      <c r="G894" s="40"/>
      <c r="H894" s="46"/>
    </row>
    <row r="895" s="2" customFormat="1" ht="16.8" customHeight="1">
      <c r="A895" s="40"/>
      <c r="B895" s="46"/>
      <c r="C895" s="322" t="s">
        <v>19</v>
      </c>
      <c r="D895" s="322" t="s">
        <v>1006</v>
      </c>
      <c r="E895" s="19" t="s">
        <v>19</v>
      </c>
      <c r="F895" s="323">
        <v>0</v>
      </c>
      <c r="G895" s="40"/>
      <c r="H895" s="46"/>
    </row>
    <row r="896" s="2" customFormat="1" ht="16.8" customHeight="1">
      <c r="A896" s="40"/>
      <c r="B896" s="46"/>
      <c r="C896" s="322" t="s">
        <v>19</v>
      </c>
      <c r="D896" s="322" t="s">
        <v>2861</v>
      </c>
      <c r="E896" s="19" t="s">
        <v>19</v>
      </c>
      <c r="F896" s="323">
        <v>0.36699999999999999</v>
      </c>
      <c r="G896" s="40"/>
      <c r="H896" s="46"/>
    </row>
    <row r="897" s="2" customFormat="1" ht="16.8" customHeight="1">
      <c r="A897" s="40"/>
      <c r="B897" s="46"/>
      <c r="C897" s="322" t="s">
        <v>19</v>
      </c>
      <c r="D897" s="322" t="s">
        <v>1008</v>
      </c>
      <c r="E897" s="19" t="s">
        <v>19</v>
      </c>
      <c r="F897" s="323">
        <v>0</v>
      </c>
      <c r="G897" s="40"/>
      <c r="H897" s="46"/>
    </row>
    <row r="898" s="2" customFormat="1" ht="16.8" customHeight="1">
      <c r="A898" s="40"/>
      <c r="B898" s="46"/>
      <c r="C898" s="322" t="s">
        <v>19</v>
      </c>
      <c r="D898" s="322" t="s">
        <v>2862</v>
      </c>
      <c r="E898" s="19" t="s">
        <v>19</v>
      </c>
      <c r="F898" s="323">
        <v>0.095000000000000001</v>
      </c>
      <c r="G898" s="40"/>
      <c r="H898" s="46"/>
    </row>
    <row r="899" s="2" customFormat="1" ht="16.8" customHeight="1">
      <c r="A899" s="40"/>
      <c r="B899" s="46"/>
      <c r="C899" s="322" t="s">
        <v>19</v>
      </c>
      <c r="D899" s="322" t="s">
        <v>1029</v>
      </c>
      <c r="E899" s="19" t="s">
        <v>19</v>
      </c>
      <c r="F899" s="323">
        <v>0</v>
      </c>
      <c r="G899" s="40"/>
      <c r="H899" s="46"/>
    </row>
    <row r="900" s="2" customFormat="1" ht="16.8" customHeight="1">
      <c r="A900" s="40"/>
      <c r="B900" s="46"/>
      <c r="C900" s="322" t="s">
        <v>19</v>
      </c>
      <c r="D900" s="322" t="s">
        <v>2863</v>
      </c>
      <c r="E900" s="19" t="s">
        <v>19</v>
      </c>
      <c r="F900" s="323">
        <v>0.14099999999999999</v>
      </c>
      <c r="G900" s="40"/>
      <c r="H900" s="46"/>
    </row>
    <row r="901" s="2" customFormat="1" ht="16.8" customHeight="1">
      <c r="A901" s="40"/>
      <c r="B901" s="46"/>
      <c r="C901" s="322" t="s">
        <v>19</v>
      </c>
      <c r="D901" s="322" t="s">
        <v>2864</v>
      </c>
      <c r="E901" s="19" t="s">
        <v>19</v>
      </c>
      <c r="F901" s="323">
        <v>0</v>
      </c>
      <c r="G901" s="40"/>
      <c r="H901" s="46"/>
    </row>
    <row r="902" s="2" customFormat="1" ht="16.8" customHeight="1">
      <c r="A902" s="40"/>
      <c r="B902" s="46"/>
      <c r="C902" s="322" t="s">
        <v>19</v>
      </c>
      <c r="D902" s="322" t="s">
        <v>2865</v>
      </c>
      <c r="E902" s="19" t="s">
        <v>19</v>
      </c>
      <c r="F902" s="323">
        <v>0.10000000000000001</v>
      </c>
      <c r="G902" s="40"/>
      <c r="H902" s="46"/>
    </row>
    <row r="903" s="2" customFormat="1" ht="16.8" customHeight="1">
      <c r="A903" s="40"/>
      <c r="B903" s="46"/>
      <c r="C903" s="322" t="s">
        <v>19</v>
      </c>
      <c r="D903" s="322" t="s">
        <v>1010</v>
      </c>
      <c r="E903" s="19" t="s">
        <v>19</v>
      </c>
      <c r="F903" s="323">
        <v>0</v>
      </c>
      <c r="G903" s="40"/>
      <c r="H903" s="46"/>
    </row>
    <row r="904" s="2" customFormat="1" ht="16.8" customHeight="1">
      <c r="A904" s="40"/>
      <c r="B904" s="46"/>
      <c r="C904" s="322" t="s">
        <v>19</v>
      </c>
      <c r="D904" s="322" t="s">
        <v>2866</v>
      </c>
      <c r="E904" s="19" t="s">
        <v>19</v>
      </c>
      <c r="F904" s="323">
        <v>0.083000000000000004</v>
      </c>
      <c r="G904" s="40"/>
      <c r="H904" s="46"/>
    </row>
    <row r="905" s="2" customFormat="1" ht="16.8" customHeight="1">
      <c r="A905" s="40"/>
      <c r="B905" s="46"/>
      <c r="C905" s="322" t="s">
        <v>19</v>
      </c>
      <c r="D905" s="322" t="s">
        <v>1037</v>
      </c>
      <c r="E905" s="19" t="s">
        <v>19</v>
      </c>
      <c r="F905" s="323">
        <v>0</v>
      </c>
      <c r="G905" s="40"/>
      <c r="H905" s="46"/>
    </row>
    <row r="906" s="2" customFormat="1" ht="16.8" customHeight="1">
      <c r="A906" s="40"/>
      <c r="B906" s="46"/>
      <c r="C906" s="322" t="s">
        <v>19</v>
      </c>
      <c r="D906" s="322" t="s">
        <v>2867</v>
      </c>
      <c r="E906" s="19" t="s">
        <v>19</v>
      </c>
      <c r="F906" s="323">
        <v>2.5600000000000001</v>
      </c>
      <c r="G906" s="40"/>
      <c r="H906" s="46"/>
    </row>
    <row r="907" s="2" customFormat="1" ht="16.8" customHeight="1">
      <c r="A907" s="40"/>
      <c r="B907" s="46"/>
      <c r="C907" s="322" t="s">
        <v>19</v>
      </c>
      <c r="D907" s="322" t="s">
        <v>2868</v>
      </c>
      <c r="E907" s="19" t="s">
        <v>19</v>
      </c>
      <c r="F907" s="323">
        <v>0</v>
      </c>
      <c r="G907" s="40"/>
      <c r="H907" s="46"/>
    </row>
    <row r="908" s="2" customFormat="1" ht="16.8" customHeight="1">
      <c r="A908" s="40"/>
      <c r="B908" s="46"/>
      <c r="C908" s="322" t="s">
        <v>19</v>
      </c>
      <c r="D908" s="322" t="s">
        <v>2869</v>
      </c>
      <c r="E908" s="19" t="s">
        <v>19</v>
      </c>
      <c r="F908" s="323">
        <v>1.8060000000000001</v>
      </c>
      <c r="G908" s="40"/>
      <c r="H908" s="46"/>
    </row>
    <row r="909" s="2" customFormat="1" ht="16.8" customHeight="1">
      <c r="A909" s="40"/>
      <c r="B909" s="46"/>
      <c r="C909" s="322" t="s">
        <v>19</v>
      </c>
      <c r="D909" s="322" t="s">
        <v>1072</v>
      </c>
      <c r="E909" s="19" t="s">
        <v>19</v>
      </c>
      <c r="F909" s="323">
        <v>0</v>
      </c>
      <c r="G909" s="40"/>
      <c r="H909" s="46"/>
    </row>
    <row r="910" s="2" customFormat="1" ht="16.8" customHeight="1">
      <c r="A910" s="40"/>
      <c r="B910" s="46"/>
      <c r="C910" s="322" t="s">
        <v>19</v>
      </c>
      <c r="D910" s="322" t="s">
        <v>2870</v>
      </c>
      <c r="E910" s="19" t="s">
        <v>19</v>
      </c>
      <c r="F910" s="323">
        <v>0.185</v>
      </c>
      <c r="G910" s="40"/>
      <c r="H910" s="46"/>
    </row>
    <row r="911" s="2" customFormat="1" ht="16.8" customHeight="1">
      <c r="A911" s="40"/>
      <c r="B911" s="46"/>
      <c r="C911" s="322" t="s">
        <v>19</v>
      </c>
      <c r="D911" s="322" t="s">
        <v>1091</v>
      </c>
      <c r="E911" s="19" t="s">
        <v>19</v>
      </c>
      <c r="F911" s="323">
        <v>0</v>
      </c>
      <c r="G911" s="40"/>
      <c r="H911" s="46"/>
    </row>
    <row r="912" s="2" customFormat="1" ht="16.8" customHeight="1">
      <c r="A912" s="40"/>
      <c r="B912" s="46"/>
      <c r="C912" s="322" t="s">
        <v>19</v>
      </c>
      <c r="D912" s="322" t="s">
        <v>2871</v>
      </c>
      <c r="E912" s="19" t="s">
        <v>19</v>
      </c>
      <c r="F912" s="323">
        <v>0.84299999999999997</v>
      </c>
      <c r="G912" s="40"/>
      <c r="H912" s="46"/>
    </row>
    <row r="913" s="2" customFormat="1" ht="16.8" customHeight="1">
      <c r="A913" s="40"/>
      <c r="B913" s="46"/>
      <c r="C913" s="322" t="s">
        <v>19</v>
      </c>
      <c r="D913" s="322" t="s">
        <v>2872</v>
      </c>
      <c r="E913" s="19" t="s">
        <v>19</v>
      </c>
      <c r="F913" s="323">
        <v>0</v>
      </c>
      <c r="G913" s="40"/>
      <c r="H913" s="46"/>
    </row>
    <row r="914" s="2" customFormat="1" ht="16.8" customHeight="1">
      <c r="A914" s="40"/>
      <c r="B914" s="46"/>
      <c r="C914" s="322" t="s">
        <v>19</v>
      </c>
      <c r="D914" s="322" t="s">
        <v>2873</v>
      </c>
      <c r="E914" s="19" t="s">
        <v>19</v>
      </c>
      <c r="F914" s="323">
        <v>0.14199999999999999</v>
      </c>
      <c r="G914" s="40"/>
      <c r="H914" s="46"/>
    </row>
    <row r="915" s="2" customFormat="1" ht="16.8" customHeight="1">
      <c r="A915" s="40"/>
      <c r="B915" s="46"/>
      <c r="C915" s="322" t="s">
        <v>19</v>
      </c>
      <c r="D915" s="322" t="s">
        <v>1102</v>
      </c>
      <c r="E915" s="19" t="s">
        <v>19</v>
      </c>
      <c r="F915" s="323">
        <v>0</v>
      </c>
      <c r="G915" s="40"/>
      <c r="H915" s="46"/>
    </row>
    <row r="916" s="2" customFormat="1" ht="16.8" customHeight="1">
      <c r="A916" s="40"/>
      <c r="B916" s="46"/>
      <c r="C916" s="322" t="s">
        <v>19</v>
      </c>
      <c r="D916" s="322" t="s">
        <v>2874</v>
      </c>
      <c r="E916" s="19" t="s">
        <v>19</v>
      </c>
      <c r="F916" s="323">
        <v>0.069000000000000006</v>
      </c>
      <c r="G916" s="40"/>
      <c r="H916" s="46"/>
    </row>
    <row r="917" s="2" customFormat="1" ht="16.8" customHeight="1">
      <c r="A917" s="40"/>
      <c r="B917" s="46"/>
      <c r="C917" s="322" t="s">
        <v>19</v>
      </c>
      <c r="D917" s="322" t="s">
        <v>2875</v>
      </c>
      <c r="E917" s="19" t="s">
        <v>19</v>
      </c>
      <c r="F917" s="323">
        <v>0</v>
      </c>
      <c r="G917" s="40"/>
      <c r="H917" s="46"/>
    </row>
    <row r="918" s="2" customFormat="1" ht="16.8" customHeight="1">
      <c r="A918" s="40"/>
      <c r="B918" s="46"/>
      <c r="C918" s="322" t="s">
        <v>19</v>
      </c>
      <c r="D918" s="322" t="s">
        <v>2876</v>
      </c>
      <c r="E918" s="19" t="s">
        <v>19</v>
      </c>
      <c r="F918" s="323">
        <v>3.1110000000000002</v>
      </c>
      <c r="G918" s="40"/>
      <c r="H918" s="46"/>
    </row>
    <row r="919" s="2" customFormat="1" ht="16.8" customHeight="1">
      <c r="A919" s="40"/>
      <c r="B919" s="46"/>
      <c r="C919" s="322" t="s">
        <v>19</v>
      </c>
      <c r="D919" s="322" t="s">
        <v>1047</v>
      </c>
      <c r="E919" s="19" t="s">
        <v>19</v>
      </c>
      <c r="F919" s="323">
        <v>0</v>
      </c>
      <c r="G919" s="40"/>
      <c r="H919" s="46"/>
    </row>
    <row r="920" s="2" customFormat="1" ht="16.8" customHeight="1">
      <c r="A920" s="40"/>
      <c r="B920" s="46"/>
      <c r="C920" s="322" t="s">
        <v>19</v>
      </c>
      <c r="D920" s="322" t="s">
        <v>2877</v>
      </c>
      <c r="E920" s="19" t="s">
        <v>19</v>
      </c>
      <c r="F920" s="323">
        <v>0.091999999999999998</v>
      </c>
      <c r="G920" s="40"/>
      <c r="H920" s="46"/>
    </row>
    <row r="921" s="2" customFormat="1" ht="16.8" customHeight="1">
      <c r="A921" s="40"/>
      <c r="B921" s="46"/>
      <c r="C921" s="322" t="s">
        <v>19</v>
      </c>
      <c r="D921" s="322" t="s">
        <v>2878</v>
      </c>
      <c r="E921" s="19" t="s">
        <v>19</v>
      </c>
      <c r="F921" s="323">
        <v>0</v>
      </c>
      <c r="G921" s="40"/>
      <c r="H921" s="46"/>
    </row>
    <row r="922" s="2" customFormat="1" ht="16.8" customHeight="1">
      <c r="A922" s="40"/>
      <c r="B922" s="46"/>
      <c r="C922" s="322" t="s">
        <v>19</v>
      </c>
      <c r="D922" s="322" t="s">
        <v>2879</v>
      </c>
      <c r="E922" s="19" t="s">
        <v>19</v>
      </c>
      <c r="F922" s="323">
        <v>0.040000000000000001</v>
      </c>
      <c r="G922" s="40"/>
      <c r="H922" s="46"/>
    </row>
    <row r="923" s="2" customFormat="1" ht="16.8" customHeight="1">
      <c r="A923" s="40"/>
      <c r="B923" s="46"/>
      <c r="C923" s="322" t="s">
        <v>19</v>
      </c>
      <c r="D923" s="322" t="s">
        <v>1049</v>
      </c>
      <c r="E923" s="19" t="s">
        <v>19</v>
      </c>
      <c r="F923" s="323">
        <v>0</v>
      </c>
      <c r="G923" s="40"/>
      <c r="H923" s="46"/>
    </row>
    <row r="924" s="2" customFormat="1" ht="16.8" customHeight="1">
      <c r="A924" s="40"/>
      <c r="B924" s="46"/>
      <c r="C924" s="322" t="s">
        <v>19</v>
      </c>
      <c r="D924" s="322" t="s">
        <v>2880</v>
      </c>
      <c r="E924" s="19" t="s">
        <v>19</v>
      </c>
      <c r="F924" s="323">
        <v>0.053999999999999999</v>
      </c>
      <c r="G924" s="40"/>
      <c r="H924" s="46"/>
    </row>
    <row r="925" s="2" customFormat="1" ht="16.8" customHeight="1">
      <c r="A925" s="40"/>
      <c r="B925" s="46"/>
      <c r="C925" s="322" t="s">
        <v>19</v>
      </c>
      <c r="D925" s="322" t="s">
        <v>3004</v>
      </c>
      <c r="E925" s="19" t="s">
        <v>19</v>
      </c>
      <c r="F925" s="323">
        <v>0.19400000000000001</v>
      </c>
      <c r="G925" s="40"/>
      <c r="H925" s="46"/>
    </row>
    <row r="926" s="2" customFormat="1" ht="16.8" customHeight="1">
      <c r="A926" s="40"/>
      <c r="B926" s="46"/>
      <c r="C926" s="322" t="s">
        <v>19</v>
      </c>
      <c r="D926" s="322" t="s">
        <v>1104</v>
      </c>
      <c r="E926" s="19" t="s">
        <v>19</v>
      </c>
      <c r="F926" s="323">
        <v>0</v>
      </c>
      <c r="G926" s="40"/>
      <c r="H926" s="46"/>
    </row>
    <row r="927" s="2" customFormat="1" ht="16.8" customHeight="1">
      <c r="A927" s="40"/>
      <c r="B927" s="46"/>
      <c r="C927" s="322" t="s">
        <v>19</v>
      </c>
      <c r="D927" s="322" t="s">
        <v>3005</v>
      </c>
      <c r="E927" s="19" t="s">
        <v>19</v>
      </c>
      <c r="F927" s="323">
        <v>0.062</v>
      </c>
      <c r="G927" s="40"/>
      <c r="H927" s="46"/>
    </row>
    <row r="928" s="2" customFormat="1" ht="16.8" customHeight="1">
      <c r="A928" s="40"/>
      <c r="B928" s="46"/>
      <c r="C928" s="322" t="s">
        <v>19</v>
      </c>
      <c r="D928" s="322" t="s">
        <v>1114</v>
      </c>
      <c r="E928" s="19" t="s">
        <v>19</v>
      </c>
      <c r="F928" s="323">
        <v>0</v>
      </c>
      <c r="G928" s="40"/>
      <c r="H928" s="46"/>
    </row>
    <row r="929" s="2" customFormat="1" ht="16.8" customHeight="1">
      <c r="A929" s="40"/>
      <c r="B929" s="46"/>
      <c r="C929" s="322" t="s">
        <v>19</v>
      </c>
      <c r="D929" s="322" t="s">
        <v>3006</v>
      </c>
      <c r="E929" s="19" t="s">
        <v>19</v>
      </c>
      <c r="F929" s="323">
        <v>0.23699999999999999</v>
      </c>
      <c r="G929" s="40"/>
      <c r="H929" s="46"/>
    </row>
    <row r="930" s="2" customFormat="1" ht="16.8" customHeight="1">
      <c r="A930" s="40"/>
      <c r="B930" s="46"/>
      <c r="C930" s="322" t="s">
        <v>19</v>
      </c>
      <c r="D930" s="322" t="s">
        <v>1053</v>
      </c>
      <c r="E930" s="19" t="s">
        <v>19</v>
      </c>
      <c r="F930" s="323">
        <v>0</v>
      </c>
      <c r="G930" s="40"/>
      <c r="H930" s="46"/>
    </row>
    <row r="931" s="2" customFormat="1" ht="16.8" customHeight="1">
      <c r="A931" s="40"/>
      <c r="B931" s="46"/>
      <c r="C931" s="322" t="s">
        <v>19</v>
      </c>
      <c r="D931" s="322" t="s">
        <v>3007</v>
      </c>
      <c r="E931" s="19" t="s">
        <v>19</v>
      </c>
      <c r="F931" s="323">
        <v>0.11</v>
      </c>
      <c r="G931" s="40"/>
      <c r="H931" s="46"/>
    </row>
    <row r="932" s="2" customFormat="1" ht="16.8" customHeight="1">
      <c r="A932" s="40"/>
      <c r="B932" s="46"/>
      <c r="C932" s="322" t="s">
        <v>19</v>
      </c>
      <c r="D932" s="322" t="s">
        <v>2928</v>
      </c>
      <c r="E932" s="19" t="s">
        <v>19</v>
      </c>
      <c r="F932" s="323">
        <v>0</v>
      </c>
      <c r="G932" s="40"/>
      <c r="H932" s="46"/>
    </row>
    <row r="933" s="2" customFormat="1" ht="16.8" customHeight="1">
      <c r="A933" s="40"/>
      <c r="B933" s="46"/>
      <c r="C933" s="322" t="s">
        <v>19</v>
      </c>
      <c r="D933" s="322" t="s">
        <v>3008</v>
      </c>
      <c r="E933" s="19" t="s">
        <v>19</v>
      </c>
      <c r="F933" s="323">
        <v>0.124</v>
      </c>
      <c r="G933" s="40"/>
      <c r="H933" s="46"/>
    </row>
    <row r="934" s="2" customFormat="1" ht="16.8" customHeight="1">
      <c r="A934" s="40"/>
      <c r="B934" s="46"/>
      <c r="C934" s="322" t="s">
        <v>19</v>
      </c>
      <c r="D934" s="322" t="s">
        <v>1088</v>
      </c>
      <c r="E934" s="19" t="s">
        <v>19</v>
      </c>
      <c r="F934" s="323">
        <v>0</v>
      </c>
      <c r="G934" s="40"/>
      <c r="H934" s="46"/>
    </row>
    <row r="935" s="2" customFormat="1" ht="16.8" customHeight="1">
      <c r="A935" s="40"/>
      <c r="B935" s="46"/>
      <c r="C935" s="322" t="s">
        <v>19</v>
      </c>
      <c r="D935" s="322" t="s">
        <v>2890</v>
      </c>
      <c r="E935" s="19" t="s">
        <v>19</v>
      </c>
      <c r="F935" s="323">
        <v>0.48999999999999999</v>
      </c>
      <c r="G935" s="40"/>
      <c r="H935" s="46"/>
    </row>
    <row r="936" s="2" customFormat="1" ht="16.8" customHeight="1">
      <c r="A936" s="40"/>
      <c r="B936" s="46"/>
      <c r="C936" s="322" t="s">
        <v>19</v>
      </c>
      <c r="D936" s="322" t="s">
        <v>2891</v>
      </c>
      <c r="E936" s="19" t="s">
        <v>19</v>
      </c>
      <c r="F936" s="323">
        <v>0</v>
      </c>
      <c r="G936" s="40"/>
      <c r="H936" s="46"/>
    </row>
    <row r="937" s="2" customFormat="1" ht="16.8" customHeight="1">
      <c r="A937" s="40"/>
      <c r="B937" s="46"/>
      <c r="C937" s="322" t="s">
        <v>19</v>
      </c>
      <c r="D937" s="322" t="s">
        <v>2892</v>
      </c>
      <c r="E937" s="19" t="s">
        <v>19</v>
      </c>
      <c r="F937" s="323">
        <v>0.070000000000000007</v>
      </c>
      <c r="G937" s="40"/>
      <c r="H937" s="46"/>
    </row>
    <row r="938" s="2" customFormat="1" ht="16.8" customHeight="1">
      <c r="A938" s="40"/>
      <c r="B938" s="46"/>
      <c r="C938" s="322" t="s">
        <v>19</v>
      </c>
      <c r="D938" s="322" t="s">
        <v>1061</v>
      </c>
      <c r="E938" s="19" t="s">
        <v>19</v>
      </c>
      <c r="F938" s="323">
        <v>0</v>
      </c>
      <c r="G938" s="40"/>
      <c r="H938" s="46"/>
    </row>
    <row r="939" s="2" customFormat="1" ht="16.8" customHeight="1">
      <c r="A939" s="40"/>
      <c r="B939" s="46"/>
      <c r="C939" s="322" t="s">
        <v>19</v>
      </c>
      <c r="D939" s="322" t="s">
        <v>3009</v>
      </c>
      <c r="E939" s="19" t="s">
        <v>19</v>
      </c>
      <c r="F939" s="323">
        <v>0.071999999999999995</v>
      </c>
      <c r="G939" s="40"/>
      <c r="H939" s="46"/>
    </row>
    <row r="940" s="2" customFormat="1" ht="16.8" customHeight="1">
      <c r="A940" s="40"/>
      <c r="B940" s="46"/>
      <c r="C940" s="322" t="s">
        <v>19</v>
      </c>
      <c r="D940" s="322" t="s">
        <v>1088</v>
      </c>
      <c r="E940" s="19" t="s">
        <v>19</v>
      </c>
      <c r="F940" s="323">
        <v>0</v>
      </c>
      <c r="G940" s="40"/>
      <c r="H940" s="46"/>
    </row>
    <row r="941" s="2" customFormat="1" ht="16.8" customHeight="1">
      <c r="A941" s="40"/>
      <c r="B941" s="46"/>
      <c r="C941" s="322" t="s">
        <v>19</v>
      </c>
      <c r="D941" s="322" t="s">
        <v>3010</v>
      </c>
      <c r="E941" s="19" t="s">
        <v>19</v>
      </c>
      <c r="F941" s="323">
        <v>0.128</v>
      </c>
      <c r="G941" s="40"/>
      <c r="H941" s="46"/>
    </row>
    <row r="942" s="2" customFormat="1" ht="16.8" customHeight="1">
      <c r="A942" s="40"/>
      <c r="B942" s="46"/>
      <c r="C942" s="322" t="s">
        <v>2784</v>
      </c>
      <c r="D942" s="322" t="s">
        <v>249</v>
      </c>
      <c r="E942" s="19" t="s">
        <v>19</v>
      </c>
      <c r="F942" s="323">
        <v>14.887000000000001</v>
      </c>
      <c r="G942" s="40"/>
      <c r="H942" s="46"/>
    </row>
    <row r="943" s="2" customFormat="1" ht="16.8" customHeight="1">
      <c r="A943" s="40"/>
      <c r="B943" s="46"/>
      <c r="C943" s="324" t="s">
        <v>9864</v>
      </c>
      <c r="D943" s="40"/>
      <c r="E943" s="40"/>
      <c r="F943" s="40"/>
      <c r="G943" s="40"/>
      <c r="H943" s="46"/>
    </row>
    <row r="944" s="2" customFormat="1" ht="16.8" customHeight="1">
      <c r="A944" s="40"/>
      <c r="B944" s="46"/>
      <c r="C944" s="322" t="s">
        <v>2296</v>
      </c>
      <c r="D944" s="322" t="s">
        <v>9923</v>
      </c>
      <c r="E944" s="19" t="s">
        <v>240</v>
      </c>
      <c r="F944" s="323">
        <v>14.887000000000001</v>
      </c>
      <c r="G944" s="40"/>
      <c r="H944" s="46"/>
    </row>
    <row r="945" s="2" customFormat="1" ht="16.8" customHeight="1">
      <c r="A945" s="40"/>
      <c r="B945" s="46"/>
      <c r="C945" s="322" t="s">
        <v>2218</v>
      </c>
      <c r="D945" s="322" t="s">
        <v>9919</v>
      </c>
      <c r="E945" s="19" t="s">
        <v>240</v>
      </c>
      <c r="F945" s="323">
        <v>73.103999999999999</v>
      </c>
      <c r="G945" s="40"/>
      <c r="H945" s="46"/>
    </row>
    <row r="946" s="2" customFormat="1" ht="16.8" customHeight="1">
      <c r="A946" s="40"/>
      <c r="B946" s="46"/>
      <c r="C946" s="322" t="s">
        <v>3105</v>
      </c>
      <c r="D946" s="322" t="s">
        <v>9920</v>
      </c>
      <c r="E946" s="19" t="s">
        <v>240</v>
      </c>
      <c r="F946" s="323">
        <v>79.129999999999995</v>
      </c>
      <c r="G946" s="40"/>
      <c r="H946" s="46"/>
    </row>
    <row r="947" s="2" customFormat="1" ht="16.8" customHeight="1">
      <c r="A947" s="40"/>
      <c r="B947" s="46"/>
      <c r="C947" s="318" t="s">
        <v>3085</v>
      </c>
      <c r="D947" s="319" t="s">
        <v>19</v>
      </c>
      <c r="E947" s="320" t="s">
        <v>19</v>
      </c>
      <c r="F947" s="321">
        <v>0.157</v>
      </c>
      <c r="G947" s="40"/>
      <c r="H947" s="46"/>
    </row>
    <row r="948" s="2" customFormat="1" ht="16.8" customHeight="1">
      <c r="A948" s="40"/>
      <c r="B948" s="46"/>
      <c r="C948" s="322" t="s">
        <v>19</v>
      </c>
      <c r="D948" s="322" t="s">
        <v>3083</v>
      </c>
      <c r="E948" s="19" t="s">
        <v>19</v>
      </c>
      <c r="F948" s="323">
        <v>0</v>
      </c>
      <c r="G948" s="40"/>
      <c r="H948" s="46"/>
    </row>
    <row r="949" s="2" customFormat="1" ht="16.8" customHeight="1">
      <c r="A949" s="40"/>
      <c r="B949" s="46"/>
      <c r="C949" s="322" t="s">
        <v>19</v>
      </c>
      <c r="D949" s="322" t="s">
        <v>3084</v>
      </c>
      <c r="E949" s="19" t="s">
        <v>19</v>
      </c>
      <c r="F949" s="323">
        <v>0.157</v>
      </c>
      <c r="G949" s="40"/>
      <c r="H949" s="46"/>
    </row>
    <row r="950" s="2" customFormat="1" ht="16.8" customHeight="1">
      <c r="A950" s="40"/>
      <c r="B950" s="46"/>
      <c r="C950" s="322" t="s">
        <v>3085</v>
      </c>
      <c r="D950" s="322" t="s">
        <v>249</v>
      </c>
      <c r="E950" s="19" t="s">
        <v>19</v>
      </c>
      <c r="F950" s="323">
        <v>0.157</v>
      </c>
      <c r="G950" s="40"/>
      <c r="H950" s="46"/>
    </row>
    <row r="951" s="2" customFormat="1" ht="16.8" customHeight="1">
      <c r="A951" s="40"/>
      <c r="B951" s="46"/>
      <c r="C951" s="318" t="s">
        <v>2803</v>
      </c>
      <c r="D951" s="319" t="s">
        <v>19</v>
      </c>
      <c r="E951" s="320" t="s">
        <v>19</v>
      </c>
      <c r="F951" s="321">
        <v>1115.26</v>
      </c>
      <c r="G951" s="40"/>
      <c r="H951" s="46"/>
    </row>
    <row r="952" s="2" customFormat="1" ht="16.8" customHeight="1">
      <c r="A952" s="40"/>
      <c r="B952" s="46"/>
      <c r="C952" s="322" t="s">
        <v>19</v>
      </c>
      <c r="D952" s="322" t="s">
        <v>3097</v>
      </c>
      <c r="E952" s="19" t="s">
        <v>19</v>
      </c>
      <c r="F952" s="323">
        <v>0</v>
      </c>
      <c r="G952" s="40"/>
      <c r="H952" s="46"/>
    </row>
    <row r="953" s="2" customFormat="1" ht="16.8" customHeight="1">
      <c r="A953" s="40"/>
      <c r="B953" s="46"/>
      <c r="C953" s="322" t="s">
        <v>19</v>
      </c>
      <c r="D953" s="322" t="s">
        <v>2786</v>
      </c>
      <c r="E953" s="19" t="s">
        <v>19</v>
      </c>
      <c r="F953" s="323">
        <v>383.58999999999998</v>
      </c>
      <c r="G953" s="40"/>
      <c r="H953" s="46"/>
    </row>
    <row r="954" s="2" customFormat="1" ht="16.8" customHeight="1">
      <c r="A954" s="40"/>
      <c r="B954" s="46"/>
      <c r="C954" s="322" t="s">
        <v>4274</v>
      </c>
      <c r="D954" s="322" t="s">
        <v>9924</v>
      </c>
      <c r="E954" s="19" t="s">
        <v>369</v>
      </c>
      <c r="F954" s="323">
        <v>427.77999999999997</v>
      </c>
      <c r="G954" s="40"/>
      <c r="H954" s="46"/>
    </row>
    <row r="955" s="2" customFormat="1" ht="16.8" customHeight="1">
      <c r="A955" s="40"/>
      <c r="B955" s="46"/>
      <c r="C955" s="318" t="s">
        <v>3426</v>
      </c>
      <c r="D955" s="319" t="s">
        <v>19</v>
      </c>
      <c r="E955" s="320" t="s">
        <v>19</v>
      </c>
      <c r="F955" s="321">
        <v>155.27000000000001</v>
      </c>
      <c r="G955" s="40"/>
      <c r="H955" s="46"/>
    </row>
    <row r="956" s="2" customFormat="1" ht="16.8" customHeight="1">
      <c r="A956" s="40"/>
      <c r="B956" s="46"/>
      <c r="C956" s="322" t="s">
        <v>19</v>
      </c>
      <c r="D956" s="322" t="s">
        <v>4528</v>
      </c>
      <c r="E956" s="19" t="s">
        <v>19</v>
      </c>
      <c r="F956" s="323">
        <v>0</v>
      </c>
      <c r="G956" s="40"/>
      <c r="H956" s="46"/>
    </row>
    <row r="957" s="2" customFormat="1" ht="16.8" customHeight="1">
      <c r="A957" s="40"/>
      <c r="B957" s="46"/>
      <c r="C957" s="322" t="s">
        <v>19</v>
      </c>
      <c r="D957" s="322" t="s">
        <v>4529</v>
      </c>
      <c r="E957" s="19" t="s">
        <v>19</v>
      </c>
      <c r="F957" s="323">
        <v>0</v>
      </c>
      <c r="G957" s="40"/>
      <c r="H957" s="46"/>
    </row>
    <row r="958" s="2" customFormat="1" ht="16.8" customHeight="1">
      <c r="A958" s="40"/>
      <c r="B958" s="46"/>
      <c r="C958" s="322" t="s">
        <v>19</v>
      </c>
      <c r="D958" s="322" t="s">
        <v>3427</v>
      </c>
      <c r="E958" s="19" t="s">
        <v>19</v>
      </c>
      <c r="F958" s="323">
        <v>155.27000000000001</v>
      </c>
      <c r="G958" s="40"/>
      <c r="H958" s="46"/>
    </row>
    <row r="959" s="2" customFormat="1" ht="16.8" customHeight="1">
      <c r="A959" s="40"/>
      <c r="B959" s="46"/>
      <c r="C959" s="322" t="s">
        <v>3426</v>
      </c>
      <c r="D959" s="322" t="s">
        <v>249</v>
      </c>
      <c r="E959" s="19" t="s">
        <v>19</v>
      </c>
      <c r="F959" s="323">
        <v>155.27000000000001</v>
      </c>
      <c r="G959" s="40"/>
      <c r="H959" s="46"/>
    </row>
    <row r="960" s="2" customFormat="1" ht="16.8" customHeight="1">
      <c r="A960" s="40"/>
      <c r="B960" s="46"/>
      <c r="C960" s="324" t="s">
        <v>9864</v>
      </c>
      <c r="D960" s="40"/>
      <c r="E960" s="40"/>
      <c r="F960" s="40"/>
      <c r="G960" s="40"/>
      <c r="H960" s="46"/>
    </row>
    <row r="961" s="2" customFormat="1" ht="16.8" customHeight="1">
      <c r="A961" s="40"/>
      <c r="B961" s="46"/>
      <c r="C961" s="322" t="s">
        <v>4629</v>
      </c>
      <c r="D961" s="322" t="s">
        <v>19</v>
      </c>
      <c r="E961" s="19" t="s">
        <v>379</v>
      </c>
      <c r="F961" s="323">
        <v>4152.6559999999999</v>
      </c>
      <c r="G961" s="40"/>
      <c r="H961" s="46"/>
    </row>
    <row r="962" s="2" customFormat="1">
      <c r="A962" s="40"/>
      <c r="B962" s="46"/>
      <c r="C962" s="322" t="s">
        <v>3968</v>
      </c>
      <c r="D962" s="322" t="s">
        <v>9925</v>
      </c>
      <c r="E962" s="19" t="s">
        <v>379</v>
      </c>
      <c r="F962" s="323">
        <v>926.48099999999999</v>
      </c>
      <c r="G962" s="40"/>
      <c r="H962" s="46"/>
    </row>
    <row r="963" s="2" customFormat="1">
      <c r="A963" s="40"/>
      <c r="B963" s="46"/>
      <c r="C963" s="322" t="s">
        <v>4038</v>
      </c>
      <c r="D963" s="322" t="s">
        <v>9926</v>
      </c>
      <c r="E963" s="19" t="s">
        <v>379</v>
      </c>
      <c r="F963" s="323">
        <v>403.161</v>
      </c>
      <c r="G963" s="40"/>
      <c r="H963" s="46"/>
    </row>
    <row r="964" s="2" customFormat="1" ht="16.8" customHeight="1">
      <c r="A964" s="40"/>
      <c r="B964" s="46"/>
      <c r="C964" s="322" t="s">
        <v>4083</v>
      </c>
      <c r="D964" s="322" t="s">
        <v>9927</v>
      </c>
      <c r="E964" s="19" t="s">
        <v>379</v>
      </c>
      <c r="F964" s="323">
        <v>1752.3599999999999</v>
      </c>
      <c r="G964" s="40"/>
      <c r="H964" s="46"/>
    </row>
    <row r="965" s="2" customFormat="1" ht="16.8" customHeight="1">
      <c r="A965" s="40"/>
      <c r="B965" s="46"/>
      <c r="C965" s="322" t="s">
        <v>4251</v>
      </c>
      <c r="D965" s="322" t="s">
        <v>9928</v>
      </c>
      <c r="E965" s="19" t="s">
        <v>379</v>
      </c>
      <c r="F965" s="323">
        <v>638.77599999999995</v>
      </c>
      <c r="G965" s="40"/>
      <c r="H965" s="46"/>
    </row>
    <row r="966" s="2" customFormat="1" ht="16.8" customHeight="1">
      <c r="A966" s="40"/>
      <c r="B966" s="46"/>
      <c r="C966" s="322" t="s">
        <v>4257</v>
      </c>
      <c r="D966" s="322" t="s">
        <v>9929</v>
      </c>
      <c r="E966" s="19" t="s">
        <v>379</v>
      </c>
      <c r="F966" s="323">
        <v>638.77599999999995</v>
      </c>
      <c r="G966" s="40"/>
      <c r="H966" s="46"/>
    </row>
    <row r="967" s="2" customFormat="1">
      <c r="A967" s="40"/>
      <c r="B967" s="46"/>
      <c r="C967" s="322" t="s">
        <v>4285</v>
      </c>
      <c r="D967" s="322" t="s">
        <v>9930</v>
      </c>
      <c r="E967" s="19" t="s">
        <v>379</v>
      </c>
      <c r="F967" s="323">
        <v>638.77599999999995</v>
      </c>
      <c r="G967" s="40"/>
      <c r="H967" s="46"/>
    </row>
    <row r="968" s="2" customFormat="1" ht="16.8" customHeight="1">
      <c r="A968" s="40"/>
      <c r="B968" s="46"/>
      <c r="C968" s="322" t="s">
        <v>3974</v>
      </c>
      <c r="D968" s="322" t="s">
        <v>3975</v>
      </c>
      <c r="E968" s="19" t="s">
        <v>379</v>
      </c>
      <c r="F968" s="323">
        <v>395.745</v>
      </c>
      <c r="G968" s="40"/>
      <c r="H968" s="46"/>
    </row>
    <row r="969" s="2" customFormat="1" ht="16.8" customHeight="1">
      <c r="A969" s="40"/>
      <c r="B969" s="46"/>
      <c r="C969" s="318" t="s">
        <v>3528</v>
      </c>
      <c r="D969" s="319" t="s">
        <v>19</v>
      </c>
      <c r="E969" s="320" t="s">
        <v>19</v>
      </c>
      <c r="F969" s="321">
        <v>68.129999999999995</v>
      </c>
      <c r="G969" s="40"/>
      <c r="H969" s="46"/>
    </row>
    <row r="970" s="2" customFormat="1" ht="16.8" customHeight="1">
      <c r="A970" s="40"/>
      <c r="B970" s="46"/>
      <c r="C970" s="322" t="s">
        <v>19</v>
      </c>
      <c r="D970" s="322" t="s">
        <v>4530</v>
      </c>
      <c r="E970" s="19" t="s">
        <v>19</v>
      </c>
      <c r="F970" s="323">
        <v>0</v>
      </c>
      <c r="G970" s="40"/>
      <c r="H970" s="46"/>
    </row>
    <row r="971" s="2" customFormat="1" ht="16.8" customHeight="1">
      <c r="A971" s="40"/>
      <c r="B971" s="46"/>
      <c r="C971" s="322" t="s">
        <v>19</v>
      </c>
      <c r="D971" s="322" t="s">
        <v>4531</v>
      </c>
      <c r="E971" s="19" t="s">
        <v>19</v>
      </c>
      <c r="F971" s="323">
        <v>0</v>
      </c>
      <c r="G971" s="40"/>
      <c r="H971" s="46"/>
    </row>
    <row r="972" s="2" customFormat="1" ht="16.8" customHeight="1">
      <c r="A972" s="40"/>
      <c r="B972" s="46"/>
      <c r="C972" s="322" t="s">
        <v>19</v>
      </c>
      <c r="D972" s="322" t="s">
        <v>3529</v>
      </c>
      <c r="E972" s="19" t="s">
        <v>19</v>
      </c>
      <c r="F972" s="323">
        <v>68.129999999999995</v>
      </c>
      <c r="G972" s="40"/>
      <c r="H972" s="46"/>
    </row>
    <row r="973" s="2" customFormat="1" ht="16.8" customHeight="1">
      <c r="A973" s="40"/>
      <c r="B973" s="46"/>
      <c r="C973" s="322" t="s">
        <v>3528</v>
      </c>
      <c r="D973" s="322" t="s">
        <v>249</v>
      </c>
      <c r="E973" s="19" t="s">
        <v>19</v>
      </c>
      <c r="F973" s="323">
        <v>68.129999999999995</v>
      </c>
      <c r="G973" s="40"/>
      <c r="H973" s="46"/>
    </row>
    <row r="974" s="2" customFormat="1" ht="16.8" customHeight="1">
      <c r="A974" s="40"/>
      <c r="B974" s="46"/>
      <c r="C974" s="324" t="s">
        <v>9864</v>
      </c>
      <c r="D974" s="40"/>
      <c r="E974" s="40"/>
      <c r="F974" s="40"/>
      <c r="G974" s="40"/>
      <c r="H974" s="46"/>
    </row>
    <row r="975" s="2" customFormat="1" ht="16.8" customHeight="1">
      <c r="A975" s="40"/>
      <c r="B975" s="46"/>
      <c r="C975" s="322" t="s">
        <v>4502</v>
      </c>
      <c r="D975" s="322" t="s">
        <v>19</v>
      </c>
      <c r="E975" s="19" t="s">
        <v>379</v>
      </c>
      <c r="F975" s="323">
        <v>4019.4760000000001</v>
      </c>
      <c r="G975" s="40"/>
      <c r="H975" s="46"/>
    </row>
    <row r="976" s="2" customFormat="1" ht="16.8" customHeight="1">
      <c r="A976" s="40"/>
      <c r="B976" s="46"/>
      <c r="C976" s="322" t="s">
        <v>3859</v>
      </c>
      <c r="D976" s="322" t="s">
        <v>9931</v>
      </c>
      <c r="E976" s="19" t="s">
        <v>379</v>
      </c>
      <c r="F976" s="323">
        <v>34.338999999999999</v>
      </c>
      <c r="G976" s="40"/>
      <c r="H976" s="46"/>
    </row>
    <row r="977" s="2" customFormat="1" ht="16.8" customHeight="1">
      <c r="A977" s="40"/>
      <c r="B977" s="46"/>
      <c r="C977" s="322" t="s">
        <v>19</v>
      </c>
      <c r="D977" s="322" t="s">
        <v>2773</v>
      </c>
      <c r="E977" s="19" t="s">
        <v>19</v>
      </c>
      <c r="F977" s="323">
        <v>5.0199999999999996</v>
      </c>
      <c r="G977" s="40"/>
      <c r="H977" s="46"/>
    </row>
    <row r="978" s="2" customFormat="1" ht="16.8" customHeight="1">
      <c r="A978" s="40"/>
      <c r="B978" s="46"/>
      <c r="C978" s="322" t="s">
        <v>2774</v>
      </c>
      <c r="D978" s="322" t="s">
        <v>249</v>
      </c>
      <c r="E978" s="19" t="s">
        <v>19</v>
      </c>
      <c r="F978" s="323">
        <v>5.0199999999999996</v>
      </c>
      <c r="G978" s="40"/>
      <c r="H978" s="46"/>
    </row>
    <row r="979" s="2" customFormat="1" ht="16.8" customHeight="1">
      <c r="A979" s="40"/>
      <c r="B979" s="46"/>
      <c r="C979" s="318" t="s">
        <v>2775</v>
      </c>
      <c r="D979" s="319" t="s">
        <v>19</v>
      </c>
      <c r="E979" s="320" t="s">
        <v>19</v>
      </c>
      <c r="F979" s="321">
        <v>34.799999999999997</v>
      </c>
      <c r="G979" s="40"/>
      <c r="H979" s="46"/>
    </row>
    <row r="980" s="2" customFormat="1" ht="16.8" customHeight="1">
      <c r="A980" s="40"/>
      <c r="B980" s="46"/>
      <c r="C980" s="322" t="s">
        <v>19</v>
      </c>
      <c r="D980" s="322" t="s">
        <v>2671</v>
      </c>
      <c r="E980" s="19" t="s">
        <v>19</v>
      </c>
      <c r="F980" s="323">
        <v>0</v>
      </c>
      <c r="G980" s="40"/>
      <c r="H980" s="46"/>
    </row>
    <row r="981" s="2" customFormat="1" ht="16.8" customHeight="1">
      <c r="A981" s="40"/>
      <c r="B981" s="46"/>
      <c r="C981" s="322" t="s">
        <v>19</v>
      </c>
      <c r="D981" s="322" t="s">
        <v>686</v>
      </c>
      <c r="E981" s="19" t="s">
        <v>19</v>
      </c>
      <c r="F981" s="323">
        <v>0</v>
      </c>
      <c r="G981" s="40"/>
      <c r="H981" s="46"/>
    </row>
    <row r="982" s="2" customFormat="1" ht="16.8" customHeight="1">
      <c r="A982" s="40"/>
      <c r="B982" s="46"/>
      <c r="C982" s="322" t="s">
        <v>19</v>
      </c>
      <c r="D982" s="322" t="s">
        <v>2256</v>
      </c>
      <c r="E982" s="19" t="s">
        <v>19</v>
      </c>
      <c r="F982" s="323">
        <v>34.799999999999997</v>
      </c>
      <c r="G982" s="40"/>
      <c r="H982" s="46"/>
    </row>
    <row r="983" s="2" customFormat="1" ht="16.8" customHeight="1">
      <c r="A983" s="40"/>
      <c r="B983" s="46"/>
      <c r="C983" s="322" t="s">
        <v>2775</v>
      </c>
      <c r="D983" s="322" t="s">
        <v>249</v>
      </c>
      <c r="E983" s="19" t="s">
        <v>19</v>
      </c>
      <c r="F983" s="323">
        <v>34.799999999999997</v>
      </c>
      <c r="G983" s="40"/>
      <c r="H983" s="46"/>
    </row>
    <row r="984" s="2" customFormat="1" ht="16.8" customHeight="1">
      <c r="A984" s="40"/>
      <c r="B984" s="46"/>
      <c r="C984" s="318" t="s">
        <v>1800</v>
      </c>
      <c r="D984" s="319" t="s">
        <v>19</v>
      </c>
      <c r="E984" s="320" t="s">
        <v>19</v>
      </c>
      <c r="F984" s="321">
        <v>12.609999999999999</v>
      </c>
      <c r="G984" s="40"/>
      <c r="H984" s="46"/>
    </row>
    <row r="985" s="2" customFormat="1" ht="16.8" customHeight="1">
      <c r="A985" s="40"/>
      <c r="B985" s="46"/>
      <c r="C985" s="322" t="s">
        <v>19</v>
      </c>
      <c r="D985" s="322" t="s">
        <v>2673</v>
      </c>
      <c r="E985" s="19" t="s">
        <v>19</v>
      </c>
      <c r="F985" s="323">
        <v>0</v>
      </c>
      <c r="G985" s="40"/>
      <c r="H985" s="46"/>
    </row>
    <row r="986" s="2" customFormat="1" ht="16.8" customHeight="1">
      <c r="A986" s="40"/>
      <c r="B986" s="46"/>
      <c r="C986" s="322" t="s">
        <v>19</v>
      </c>
      <c r="D986" s="322" t="s">
        <v>686</v>
      </c>
      <c r="E986" s="19" t="s">
        <v>19</v>
      </c>
      <c r="F986" s="323">
        <v>0</v>
      </c>
      <c r="G986" s="40"/>
      <c r="H986" s="46"/>
    </row>
    <row r="987" s="2" customFormat="1" ht="16.8" customHeight="1">
      <c r="A987" s="40"/>
      <c r="B987" s="46"/>
      <c r="C987" s="322" t="s">
        <v>19</v>
      </c>
      <c r="D987" s="322" t="s">
        <v>1801</v>
      </c>
      <c r="E987" s="19" t="s">
        <v>19</v>
      </c>
      <c r="F987" s="323">
        <v>12.609999999999999</v>
      </c>
      <c r="G987" s="40"/>
      <c r="H987" s="46"/>
    </row>
    <row r="988" s="2" customFormat="1" ht="16.8" customHeight="1">
      <c r="A988" s="40"/>
      <c r="B988" s="46"/>
      <c r="C988" s="322" t="s">
        <v>1800</v>
      </c>
      <c r="D988" s="322" t="s">
        <v>249</v>
      </c>
      <c r="E988" s="19" t="s">
        <v>19</v>
      </c>
      <c r="F988" s="323">
        <v>12.609999999999999</v>
      </c>
      <c r="G988" s="40"/>
      <c r="H988" s="46"/>
    </row>
    <row r="989" s="2" customFormat="1" ht="16.8" customHeight="1">
      <c r="A989" s="40"/>
      <c r="B989" s="46"/>
      <c r="C989" s="324" t="s">
        <v>9864</v>
      </c>
      <c r="D989" s="40"/>
      <c r="E989" s="40"/>
      <c r="F989" s="40"/>
      <c r="G989" s="40"/>
      <c r="H989" s="46"/>
    </row>
    <row r="990" s="2" customFormat="1" ht="16.8" customHeight="1">
      <c r="A990" s="40"/>
      <c r="B990" s="46"/>
      <c r="C990" s="322" t="s">
        <v>2742</v>
      </c>
      <c r="D990" s="322" t="s">
        <v>19</v>
      </c>
      <c r="E990" s="19" t="s">
        <v>379</v>
      </c>
      <c r="F990" s="323">
        <v>1348.0889999999999</v>
      </c>
      <c r="G990" s="40"/>
      <c r="H990" s="46"/>
    </row>
    <row r="991" s="2" customFormat="1" ht="16.8" customHeight="1">
      <c r="A991" s="40"/>
      <c r="B991" s="46"/>
      <c r="C991" s="322" t="s">
        <v>2403</v>
      </c>
      <c r="D991" s="322" t="s">
        <v>9932</v>
      </c>
      <c r="E991" s="19" t="s">
        <v>379</v>
      </c>
      <c r="F991" s="323">
        <v>12.609999999999999</v>
      </c>
      <c r="G991" s="40"/>
      <c r="H991" s="46"/>
    </row>
    <row r="992" s="2" customFormat="1" ht="16.8" customHeight="1">
      <c r="A992" s="40"/>
      <c r="B992" s="46"/>
      <c r="C992" s="322" t="s">
        <v>2414</v>
      </c>
      <c r="D992" s="322" t="s">
        <v>9899</v>
      </c>
      <c r="E992" s="19" t="s">
        <v>379</v>
      </c>
      <c r="F992" s="323">
        <v>742.75999999999999</v>
      </c>
      <c r="G992" s="40"/>
      <c r="H992" s="46"/>
    </row>
    <row r="993" s="2" customFormat="1" ht="16.8" customHeight="1">
      <c r="A993" s="40"/>
      <c r="B993" s="46"/>
      <c r="C993" s="322" t="s">
        <v>2419</v>
      </c>
      <c r="D993" s="322" t="s">
        <v>9900</v>
      </c>
      <c r="E993" s="19" t="s">
        <v>379</v>
      </c>
      <c r="F993" s="323">
        <v>742.75999999999999</v>
      </c>
      <c r="G993" s="40"/>
      <c r="H993" s="46"/>
    </row>
    <row r="994" s="2" customFormat="1" ht="16.8" customHeight="1">
      <c r="A994" s="40"/>
      <c r="B994" s="46"/>
      <c r="C994" s="318" t="s">
        <v>1803</v>
      </c>
      <c r="D994" s="319" t="s">
        <v>19</v>
      </c>
      <c r="E994" s="320" t="s">
        <v>19</v>
      </c>
      <c r="F994" s="321">
        <v>62.450000000000003</v>
      </c>
      <c r="G994" s="40"/>
      <c r="H994" s="46"/>
    </row>
    <row r="995" s="2" customFormat="1" ht="16.8" customHeight="1">
      <c r="A995" s="40"/>
      <c r="B995" s="46"/>
      <c r="C995" s="322" t="s">
        <v>19</v>
      </c>
      <c r="D995" s="322" t="s">
        <v>2676</v>
      </c>
      <c r="E995" s="19" t="s">
        <v>19</v>
      </c>
      <c r="F995" s="323">
        <v>0</v>
      </c>
      <c r="G995" s="40"/>
      <c r="H995" s="46"/>
    </row>
    <row r="996" s="2" customFormat="1" ht="16.8" customHeight="1">
      <c r="A996" s="40"/>
      <c r="B996" s="46"/>
      <c r="C996" s="322" t="s">
        <v>19</v>
      </c>
      <c r="D996" s="322" t="s">
        <v>686</v>
      </c>
      <c r="E996" s="19" t="s">
        <v>19</v>
      </c>
      <c r="F996" s="323">
        <v>0</v>
      </c>
      <c r="G996" s="40"/>
      <c r="H996" s="46"/>
    </row>
    <row r="997" s="2" customFormat="1" ht="16.8" customHeight="1">
      <c r="A997" s="40"/>
      <c r="B997" s="46"/>
      <c r="C997" s="322" t="s">
        <v>19</v>
      </c>
      <c r="D997" s="322" t="s">
        <v>1804</v>
      </c>
      <c r="E997" s="19" t="s">
        <v>19</v>
      </c>
      <c r="F997" s="323">
        <v>62.450000000000003</v>
      </c>
      <c r="G997" s="40"/>
      <c r="H997" s="46"/>
    </row>
    <row r="998" s="2" customFormat="1" ht="16.8" customHeight="1">
      <c r="A998" s="40"/>
      <c r="B998" s="46"/>
      <c r="C998" s="322" t="s">
        <v>1803</v>
      </c>
      <c r="D998" s="322" t="s">
        <v>249</v>
      </c>
      <c r="E998" s="19" t="s">
        <v>19</v>
      </c>
      <c r="F998" s="323">
        <v>62.450000000000003</v>
      </c>
      <c r="G998" s="40"/>
      <c r="H998" s="46"/>
    </row>
    <row r="999" s="2" customFormat="1" ht="16.8" customHeight="1">
      <c r="A999" s="40"/>
      <c r="B999" s="46"/>
      <c r="C999" s="324" t="s">
        <v>9864</v>
      </c>
      <c r="D999" s="40"/>
      <c r="E999" s="40"/>
      <c r="F999" s="40"/>
      <c r="G999" s="40"/>
      <c r="H999" s="46"/>
    </row>
    <row r="1000" s="2" customFormat="1" ht="16.8" customHeight="1">
      <c r="A1000" s="40"/>
      <c r="B1000" s="46"/>
      <c r="C1000" s="322" t="s">
        <v>2742</v>
      </c>
      <c r="D1000" s="322" t="s">
        <v>19</v>
      </c>
      <c r="E1000" s="19" t="s">
        <v>379</v>
      </c>
      <c r="F1000" s="323">
        <v>1348.0889999999999</v>
      </c>
      <c r="G1000" s="40"/>
      <c r="H1000" s="46"/>
    </row>
    <row r="1001" s="2" customFormat="1" ht="16.8" customHeight="1">
      <c r="A1001" s="40"/>
      <c r="B1001" s="46"/>
      <c r="C1001" s="322" t="s">
        <v>2407</v>
      </c>
      <c r="D1001" s="322" t="s">
        <v>9933</v>
      </c>
      <c r="E1001" s="19" t="s">
        <v>379</v>
      </c>
      <c r="F1001" s="323">
        <v>62.450000000000003</v>
      </c>
      <c r="G1001" s="40"/>
      <c r="H1001" s="46"/>
    </row>
    <row r="1002" s="2" customFormat="1" ht="16.8" customHeight="1">
      <c r="A1002" s="40"/>
      <c r="B1002" s="46"/>
      <c r="C1002" s="322" t="s">
        <v>2414</v>
      </c>
      <c r="D1002" s="322" t="s">
        <v>9899</v>
      </c>
      <c r="E1002" s="19" t="s">
        <v>379</v>
      </c>
      <c r="F1002" s="323">
        <v>742.75999999999999</v>
      </c>
      <c r="G1002" s="40"/>
      <c r="H1002" s="46"/>
    </row>
    <row r="1003" s="2" customFormat="1" ht="16.8" customHeight="1">
      <c r="A1003" s="40"/>
      <c r="B1003" s="46"/>
      <c r="C1003" s="322" t="s">
        <v>2419</v>
      </c>
      <c r="D1003" s="322" t="s">
        <v>9900</v>
      </c>
      <c r="E1003" s="19" t="s">
        <v>379</v>
      </c>
      <c r="F1003" s="323">
        <v>742.75999999999999</v>
      </c>
      <c r="G1003" s="40"/>
      <c r="H1003" s="46"/>
    </row>
    <row r="1004" s="2" customFormat="1" ht="16.8" customHeight="1">
      <c r="A1004" s="40"/>
      <c r="B1004" s="46"/>
      <c r="C1004" s="324" t="s">
        <v>9864</v>
      </c>
      <c r="D1004" s="40"/>
      <c r="E1004" s="40"/>
      <c r="F1004" s="40"/>
      <c r="G1004" s="40"/>
      <c r="H1004" s="46"/>
    </row>
    <row r="1005" s="2" customFormat="1" ht="16.8" customHeight="1">
      <c r="A1005" s="40"/>
      <c r="B1005" s="46"/>
      <c r="C1005" s="322" t="s">
        <v>2742</v>
      </c>
      <c r="D1005" s="322" t="s">
        <v>19</v>
      </c>
      <c r="E1005" s="19" t="s">
        <v>379</v>
      </c>
      <c r="F1005" s="323">
        <v>1348.0889999999999</v>
      </c>
      <c r="G1005" s="40"/>
      <c r="H1005" s="46"/>
    </row>
    <row r="1006" s="2" customFormat="1">
      <c r="A1006" s="40"/>
      <c r="B1006" s="46"/>
      <c r="C1006" s="322" t="s">
        <v>1940</v>
      </c>
      <c r="D1006" s="322" t="s">
        <v>9908</v>
      </c>
      <c r="E1006" s="19" t="s">
        <v>379</v>
      </c>
      <c r="F1006" s="323">
        <v>58.740000000000002</v>
      </c>
      <c r="G1006" s="40"/>
      <c r="H1006" s="46"/>
    </row>
    <row r="1007" s="2" customFormat="1" ht="16.8" customHeight="1">
      <c r="A1007" s="40"/>
      <c r="B1007" s="46"/>
      <c r="C1007" s="318" t="s">
        <v>1811</v>
      </c>
      <c r="D1007" s="319" t="s">
        <v>19</v>
      </c>
      <c r="E1007" s="320" t="s">
        <v>19</v>
      </c>
      <c r="F1007" s="321">
        <v>10.529999999999999</v>
      </c>
      <c r="G1007" s="40"/>
      <c r="H1007" s="46"/>
    </row>
    <row r="1008" s="2" customFormat="1" ht="16.8" customHeight="1">
      <c r="A1008" s="40"/>
      <c r="B1008" s="46"/>
      <c r="C1008" s="322" t="s">
        <v>19</v>
      </c>
      <c r="D1008" s="322" t="s">
        <v>2780</v>
      </c>
      <c r="E1008" s="19" t="s">
        <v>19</v>
      </c>
      <c r="F1008" s="323">
        <v>0</v>
      </c>
      <c r="G1008" s="40"/>
      <c r="H1008" s="46"/>
    </row>
    <row r="1009" s="2" customFormat="1" ht="16.8" customHeight="1">
      <c r="A1009" s="40"/>
      <c r="B1009" s="46"/>
      <c r="C1009" s="322" t="s">
        <v>19</v>
      </c>
      <c r="D1009" s="322" t="s">
        <v>686</v>
      </c>
      <c r="E1009" s="19" t="s">
        <v>19</v>
      </c>
      <c r="F1009" s="323">
        <v>0</v>
      </c>
      <c r="G1009" s="40"/>
      <c r="H1009" s="46"/>
    </row>
    <row r="1010" s="2" customFormat="1" ht="16.8" customHeight="1">
      <c r="A1010" s="40"/>
      <c r="B1010" s="46"/>
      <c r="C1010" s="322" t="s">
        <v>19</v>
      </c>
      <c r="D1010" s="322" t="s">
        <v>1812</v>
      </c>
      <c r="E1010" s="19" t="s">
        <v>19</v>
      </c>
      <c r="F1010" s="323">
        <v>10.529999999999999</v>
      </c>
      <c r="G1010" s="40"/>
      <c r="H1010" s="46"/>
    </row>
    <row r="1011" s="2" customFormat="1" ht="16.8" customHeight="1">
      <c r="A1011" s="40"/>
      <c r="B1011" s="46"/>
      <c r="C1011" s="322" t="s">
        <v>1811</v>
      </c>
      <c r="D1011" s="322" t="s">
        <v>249</v>
      </c>
      <c r="E1011" s="19" t="s">
        <v>19</v>
      </c>
      <c r="F1011" s="323">
        <v>10.529999999999999</v>
      </c>
      <c r="G1011" s="40"/>
      <c r="H1011" s="46"/>
    </row>
    <row r="1012" s="2" customFormat="1" ht="16.8" customHeight="1">
      <c r="A1012" s="40"/>
      <c r="B1012" s="46"/>
      <c r="C1012" s="324" t="s">
        <v>9864</v>
      </c>
      <c r="D1012" s="40"/>
      <c r="E1012" s="40"/>
      <c r="F1012" s="40"/>
      <c r="G1012" s="40"/>
      <c r="H1012" s="46"/>
    </row>
    <row r="1013" s="2" customFormat="1" ht="16.8" customHeight="1">
      <c r="A1013" s="40"/>
      <c r="B1013" s="46"/>
      <c r="C1013" s="322" t="s">
        <v>2742</v>
      </c>
      <c r="D1013" s="322" t="s">
        <v>19</v>
      </c>
      <c r="E1013" s="19" t="s">
        <v>379</v>
      </c>
      <c r="F1013" s="323">
        <v>1348.0889999999999</v>
      </c>
      <c r="G1013" s="40"/>
      <c r="H1013" s="46"/>
    </row>
    <row r="1014" s="2" customFormat="1">
      <c r="A1014" s="40"/>
      <c r="B1014" s="46"/>
      <c r="C1014" s="322" t="s">
        <v>1940</v>
      </c>
      <c r="D1014" s="322" t="s">
        <v>9908</v>
      </c>
      <c r="E1014" s="19" t="s">
        <v>379</v>
      </c>
      <c r="F1014" s="323">
        <v>58.740000000000002</v>
      </c>
      <c r="G1014" s="40"/>
      <c r="H1014" s="46"/>
    </row>
    <row r="1015" s="2" customFormat="1" ht="16.8" customHeight="1">
      <c r="A1015" s="40"/>
      <c r="B1015" s="46"/>
      <c r="C1015" s="322" t="s">
        <v>2471</v>
      </c>
      <c r="D1015" s="322" t="s">
        <v>9909</v>
      </c>
      <c r="E1015" s="19" t="s">
        <v>379</v>
      </c>
      <c r="F1015" s="323">
        <v>34.649999999999999</v>
      </c>
      <c r="G1015" s="40"/>
      <c r="H1015" s="46"/>
    </row>
    <row r="1016" s="2" customFormat="1" ht="16.8" customHeight="1">
      <c r="A1016" s="40"/>
      <c r="B1016" s="46"/>
      <c r="C1016" s="322" t="s">
        <v>2483</v>
      </c>
      <c r="D1016" s="322" t="s">
        <v>9903</v>
      </c>
      <c r="E1016" s="19" t="s">
        <v>379</v>
      </c>
      <c r="F1016" s="323">
        <v>275.81</v>
      </c>
      <c r="G1016" s="40"/>
      <c r="H1016" s="46"/>
    </row>
    <row r="1017" s="2" customFormat="1" ht="16.8" customHeight="1">
      <c r="A1017" s="40"/>
      <c r="B1017" s="46"/>
      <c r="C1017" s="322" t="s">
        <v>2488</v>
      </c>
      <c r="D1017" s="322" t="s">
        <v>9904</v>
      </c>
      <c r="E1017" s="19" t="s">
        <v>379</v>
      </c>
      <c r="F1017" s="323">
        <v>265.29000000000002</v>
      </c>
      <c r="G1017" s="40"/>
      <c r="H1017" s="46"/>
    </row>
    <row r="1018" s="2" customFormat="1" ht="16.8" customHeight="1">
      <c r="A1018" s="40"/>
      <c r="B1018" s="46"/>
      <c r="C1018" s="318" t="s">
        <v>1813</v>
      </c>
      <c r="D1018" s="319" t="s">
        <v>19</v>
      </c>
      <c r="E1018" s="320" t="s">
        <v>19</v>
      </c>
      <c r="F1018" s="321">
        <v>45.450000000000003</v>
      </c>
      <c r="G1018" s="40"/>
      <c r="H1018" s="46"/>
    </row>
    <row r="1019" s="2" customFormat="1" ht="16.8" customHeight="1">
      <c r="A1019" s="40"/>
      <c r="B1019" s="46"/>
      <c r="C1019" s="322" t="s">
        <v>19</v>
      </c>
      <c r="D1019" s="322" t="s">
        <v>1954</v>
      </c>
      <c r="E1019" s="19" t="s">
        <v>19</v>
      </c>
      <c r="F1019" s="323">
        <v>0</v>
      </c>
      <c r="G1019" s="40"/>
      <c r="H1019" s="46"/>
    </row>
    <row r="1020" s="2" customFormat="1" ht="16.8" customHeight="1">
      <c r="A1020" s="40"/>
      <c r="B1020" s="46"/>
      <c r="C1020" s="322" t="s">
        <v>19</v>
      </c>
      <c r="D1020" s="322" t="s">
        <v>424</v>
      </c>
      <c r="E1020" s="19" t="s">
        <v>19</v>
      </c>
      <c r="F1020" s="323">
        <v>0</v>
      </c>
      <c r="G1020" s="40"/>
      <c r="H1020" s="46"/>
    </row>
    <row r="1021" s="2" customFormat="1" ht="16.8" customHeight="1">
      <c r="A1021" s="40"/>
      <c r="B1021" s="46"/>
      <c r="C1021" s="322" t="s">
        <v>19</v>
      </c>
      <c r="D1021" s="322" t="s">
        <v>1814</v>
      </c>
      <c r="E1021" s="19" t="s">
        <v>19</v>
      </c>
      <c r="F1021" s="323">
        <v>45.450000000000003</v>
      </c>
      <c r="G1021" s="40"/>
      <c r="H1021" s="46"/>
    </row>
    <row r="1022" s="2" customFormat="1" ht="16.8" customHeight="1">
      <c r="A1022" s="40"/>
      <c r="B1022" s="46"/>
      <c r="C1022" s="322" t="s">
        <v>1813</v>
      </c>
      <c r="D1022" s="322" t="s">
        <v>249</v>
      </c>
      <c r="E1022" s="19" t="s">
        <v>19</v>
      </c>
      <c r="F1022" s="323">
        <v>45.450000000000003</v>
      </c>
      <c r="G1022" s="40"/>
      <c r="H1022" s="46"/>
    </row>
    <row r="1023" s="2" customFormat="1" ht="16.8" customHeight="1">
      <c r="A1023" s="40"/>
      <c r="B1023" s="46"/>
      <c r="C1023" s="324" t="s">
        <v>9864</v>
      </c>
      <c r="D1023" s="40"/>
      <c r="E1023" s="40"/>
      <c r="F1023" s="40"/>
      <c r="G1023" s="40"/>
      <c r="H1023" s="46"/>
    </row>
    <row r="1024" s="2" customFormat="1" ht="16.8" customHeight="1">
      <c r="A1024" s="40"/>
      <c r="B1024" s="46"/>
      <c r="C1024" s="322" t="s">
        <v>2742</v>
      </c>
      <c r="D1024" s="322" t="s">
        <v>19</v>
      </c>
      <c r="E1024" s="19" t="s">
        <v>379</v>
      </c>
      <c r="F1024" s="323">
        <v>1348.0889999999999</v>
      </c>
      <c r="G1024" s="40"/>
      <c r="H1024" s="46"/>
    </row>
    <row r="1025" s="2" customFormat="1" ht="16.8" customHeight="1">
      <c r="A1025" s="40"/>
      <c r="B1025" s="46"/>
      <c r="C1025" s="322" t="s">
        <v>1844</v>
      </c>
      <c r="D1025" s="322" t="s">
        <v>9934</v>
      </c>
      <c r="E1025" s="19" t="s">
        <v>379</v>
      </c>
      <c r="F1025" s="323">
        <v>45.450000000000003</v>
      </c>
      <c r="G1025" s="40"/>
      <c r="H1025" s="46"/>
    </row>
    <row r="1026" s="2" customFormat="1" ht="16.8" customHeight="1">
      <c r="A1026" s="40"/>
      <c r="B1026" s="46"/>
      <c r="C1026" s="318" t="s">
        <v>1819</v>
      </c>
      <c r="D1026" s="319" t="s">
        <v>19</v>
      </c>
      <c r="E1026" s="320" t="s">
        <v>19</v>
      </c>
      <c r="F1026" s="321">
        <v>1.5189999999999999</v>
      </c>
      <c r="G1026" s="40"/>
      <c r="H1026" s="46"/>
    </row>
    <row r="1027" s="2" customFormat="1" ht="16.8" customHeight="1">
      <c r="A1027" s="40"/>
      <c r="B1027" s="46"/>
      <c r="C1027" s="322" t="s">
        <v>19</v>
      </c>
      <c r="D1027" s="322" t="s">
        <v>2299</v>
      </c>
      <c r="E1027" s="19" t="s">
        <v>19</v>
      </c>
      <c r="F1027" s="323">
        <v>0</v>
      </c>
      <c r="G1027" s="40"/>
      <c r="H1027" s="46"/>
    </row>
    <row r="1028" s="2" customFormat="1" ht="16.8" customHeight="1">
      <c r="A1028" s="40"/>
      <c r="B1028" s="46"/>
      <c r="C1028" s="322" t="s">
        <v>19</v>
      </c>
      <c r="D1028" s="322" t="s">
        <v>2317</v>
      </c>
      <c r="E1028" s="19" t="s">
        <v>19</v>
      </c>
      <c r="F1028" s="323">
        <v>0.058999999999999997</v>
      </c>
      <c r="G1028" s="40"/>
      <c r="H1028" s="46"/>
    </row>
    <row r="1029" s="2" customFormat="1" ht="16.8" customHeight="1">
      <c r="A1029" s="40"/>
      <c r="B1029" s="46"/>
      <c r="C1029" s="322" t="s">
        <v>19</v>
      </c>
      <c r="D1029" s="322" t="s">
        <v>2318</v>
      </c>
      <c r="E1029" s="19" t="s">
        <v>19</v>
      </c>
      <c r="F1029" s="323">
        <v>0.02</v>
      </c>
      <c r="G1029" s="40"/>
      <c r="H1029" s="46"/>
    </row>
    <row r="1030" s="2" customFormat="1" ht="16.8" customHeight="1">
      <c r="A1030" s="40"/>
      <c r="B1030" s="46"/>
      <c r="C1030" s="322" t="s">
        <v>19</v>
      </c>
      <c r="D1030" s="322" t="s">
        <v>2319</v>
      </c>
      <c r="E1030" s="19" t="s">
        <v>19</v>
      </c>
      <c r="F1030" s="323">
        <v>0.021000000000000001</v>
      </c>
      <c r="G1030" s="40"/>
      <c r="H1030" s="46"/>
    </row>
    <row r="1031" s="2" customFormat="1" ht="16.8" customHeight="1">
      <c r="A1031" s="40"/>
      <c r="B1031" s="46"/>
      <c r="C1031" s="322" t="s">
        <v>19</v>
      </c>
      <c r="D1031" s="322" t="s">
        <v>2320</v>
      </c>
      <c r="E1031" s="19" t="s">
        <v>19</v>
      </c>
      <c r="F1031" s="323">
        <v>0.311</v>
      </c>
      <c r="G1031" s="40"/>
      <c r="H1031" s="46"/>
    </row>
    <row r="1032" s="2" customFormat="1" ht="16.8" customHeight="1">
      <c r="A1032" s="40"/>
      <c r="B1032" s="46"/>
      <c r="C1032" s="322" t="s">
        <v>19</v>
      </c>
      <c r="D1032" s="322" t="s">
        <v>2321</v>
      </c>
      <c r="E1032" s="19" t="s">
        <v>19</v>
      </c>
      <c r="F1032" s="323">
        <v>0.021000000000000001</v>
      </c>
      <c r="G1032" s="40"/>
      <c r="H1032" s="46"/>
    </row>
    <row r="1033" s="2" customFormat="1" ht="16.8" customHeight="1">
      <c r="A1033" s="40"/>
      <c r="B1033" s="46"/>
      <c r="C1033" s="322" t="s">
        <v>19</v>
      </c>
      <c r="D1033" s="322" t="s">
        <v>2322</v>
      </c>
      <c r="E1033" s="19" t="s">
        <v>19</v>
      </c>
      <c r="F1033" s="323">
        <v>0.17699999999999999</v>
      </c>
      <c r="G1033" s="40"/>
      <c r="H1033" s="46"/>
    </row>
    <row r="1034" s="2" customFormat="1" ht="16.8" customHeight="1">
      <c r="A1034" s="40"/>
      <c r="B1034" s="46"/>
      <c r="C1034" s="322" t="s">
        <v>19</v>
      </c>
      <c r="D1034" s="322" t="s">
        <v>2323</v>
      </c>
      <c r="E1034" s="19" t="s">
        <v>19</v>
      </c>
      <c r="F1034" s="323">
        <v>0.13900000000000001</v>
      </c>
      <c r="G1034" s="40"/>
      <c r="H1034" s="46"/>
    </row>
    <row r="1035" s="2" customFormat="1" ht="16.8" customHeight="1">
      <c r="A1035" s="40"/>
      <c r="B1035" s="46"/>
      <c r="C1035" s="322" t="s">
        <v>19</v>
      </c>
      <c r="D1035" s="322" t="s">
        <v>2324</v>
      </c>
      <c r="E1035" s="19" t="s">
        <v>19</v>
      </c>
      <c r="F1035" s="323">
        <v>0.096000000000000002</v>
      </c>
      <c r="G1035" s="40"/>
      <c r="H1035" s="46"/>
    </row>
    <row r="1036" s="2" customFormat="1" ht="16.8" customHeight="1">
      <c r="A1036" s="40"/>
      <c r="B1036" s="46"/>
      <c r="C1036" s="322" t="s">
        <v>19</v>
      </c>
      <c r="D1036" s="322" t="s">
        <v>2325</v>
      </c>
      <c r="E1036" s="19" t="s">
        <v>19</v>
      </c>
      <c r="F1036" s="323">
        <v>0.81899999999999995</v>
      </c>
      <c r="G1036" s="40"/>
      <c r="H1036" s="46"/>
    </row>
    <row r="1037" s="2" customFormat="1" ht="16.8" customHeight="1">
      <c r="A1037" s="40"/>
      <c r="B1037" s="46"/>
      <c r="C1037" s="322" t="s">
        <v>19</v>
      </c>
      <c r="D1037" s="322" t="s">
        <v>2326</v>
      </c>
      <c r="E1037" s="19" t="s">
        <v>19</v>
      </c>
      <c r="F1037" s="323">
        <v>0.22700000000000001</v>
      </c>
      <c r="G1037" s="40"/>
      <c r="H1037" s="46"/>
    </row>
    <row r="1038" s="2" customFormat="1" ht="16.8" customHeight="1">
      <c r="A1038" s="40"/>
      <c r="B1038" s="46"/>
      <c r="C1038" s="322" t="s">
        <v>19</v>
      </c>
      <c r="D1038" s="322" t="s">
        <v>2327</v>
      </c>
      <c r="E1038" s="19" t="s">
        <v>19</v>
      </c>
      <c r="F1038" s="323">
        <v>0.151</v>
      </c>
      <c r="G1038" s="40"/>
      <c r="H1038" s="46"/>
    </row>
    <row r="1039" s="2" customFormat="1" ht="16.8" customHeight="1">
      <c r="A1039" s="40"/>
      <c r="B1039" s="46"/>
      <c r="C1039" s="322" t="s">
        <v>19</v>
      </c>
      <c r="D1039" s="322" t="s">
        <v>2328</v>
      </c>
      <c r="E1039" s="19" t="s">
        <v>19</v>
      </c>
      <c r="F1039" s="323">
        <v>0.48999999999999999</v>
      </c>
      <c r="G1039" s="40"/>
      <c r="H1039" s="46"/>
    </row>
    <row r="1040" s="2" customFormat="1" ht="16.8" customHeight="1">
      <c r="A1040" s="40"/>
      <c r="B1040" s="46"/>
      <c r="C1040" s="322" t="s">
        <v>19</v>
      </c>
      <c r="D1040" s="322" t="s">
        <v>2329</v>
      </c>
      <c r="E1040" s="19" t="s">
        <v>19</v>
      </c>
      <c r="F1040" s="323">
        <v>0.16300000000000001</v>
      </c>
      <c r="G1040" s="40"/>
      <c r="H1040" s="46"/>
    </row>
    <row r="1041" s="2" customFormat="1" ht="16.8" customHeight="1">
      <c r="A1041" s="40"/>
      <c r="B1041" s="46"/>
      <c r="C1041" s="322" t="s">
        <v>19</v>
      </c>
      <c r="D1041" s="322" t="s">
        <v>2330</v>
      </c>
      <c r="E1041" s="19" t="s">
        <v>19</v>
      </c>
      <c r="F1041" s="323">
        <v>0.54000000000000004</v>
      </c>
      <c r="G1041" s="40"/>
      <c r="H1041" s="46"/>
    </row>
    <row r="1042" s="2" customFormat="1" ht="16.8" customHeight="1">
      <c r="A1042" s="40"/>
      <c r="B1042" s="46"/>
      <c r="C1042" s="322" t="s">
        <v>19</v>
      </c>
      <c r="D1042" s="322" t="s">
        <v>2289</v>
      </c>
      <c r="E1042" s="19" t="s">
        <v>19</v>
      </c>
      <c r="F1042" s="323">
        <v>0</v>
      </c>
      <c r="G1042" s="40"/>
      <c r="H1042" s="46"/>
    </row>
    <row r="1043" s="2" customFormat="1" ht="16.8" customHeight="1">
      <c r="A1043" s="40"/>
      <c r="B1043" s="46"/>
      <c r="C1043" s="322" t="s">
        <v>19</v>
      </c>
      <c r="D1043" s="322" t="s">
        <v>2331</v>
      </c>
      <c r="E1043" s="19" t="s">
        <v>19</v>
      </c>
      <c r="F1043" s="323">
        <v>0.079000000000000001</v>
      </c>
      <c r="G1043" s="40"/>
      <c r="H1043" s="46"/>
    </row>
    <row r="1044" s="2" customFormat="1" ht="16.8" customHeight="1">
      <c r="A1044" s="40"/>
      <c r="B1044" s="46"/>
      <c r="C1044" s="322" t="s">
        <v>19</v>
      </c>
      <c r="D1044" s="322" t="s">
        <v>2332</v>
      </c>
      <c r="E1044" s="19" t="s">
        <v>19</v>
      </c>
      <c r="F1044" s="323">
        <v>0.113</v>
      </c>
      <c r="G1044" s="40"/>
      <c r="H1044" s="46"/>
    </row>
    <row r="1045" s="2" customFormat="1" ht="16.8" customHeight="1">
      <c r="A1045" s="40"/>
      <c r="B1045" s="46"/>
      <c r="C1045" s="322" t="s">
        <v>19</v>
      </c>
      <c r="D1045" s="322" t="s">
        <v>2333</v>
      </c>
      <c r="E1045" s="19" t="s">
        <v>19</v>
      </c>
      <c r="F1045" s="323">
        <v>0.56399999999999995</v>
      </c>
      <c r="G1045" s="40"/>
      <c r="H1045" s="46"/>
    </row>
    <row r="1046" s="2" customFormat="1" ht="16.8" customHeight="1">
      <c r="A1046" s="40"/>
      <c r="B1046" s="46"/>
      <c r="C1046" s="322" t="s">
        <v>19</v>
      </c>
      <c r="D1046" s="322" t="s">
        <v>2334</v>
      </c>
      <c r="E1046" s="19" t="s">
        <v>19</v>
      </c>
      <c r="F1046" s="323">
        <v>0.057000000000000002</v>
      </c>
      <c r="G1046" s="40"/>
      <c r="H1046" s="46"/>
    </row>
    <row r="1047" s="2" customFormat="1" ht="16.8" customHeight="1">
      <c r="A1047" s="40"/>
      <c r="B1047" s="46"/>
      <c r="C1047" s="322" t="s">
        <v>19</v>
      </c>
      <c r="D1047" s="322" t="s">
        <v>2335</v>
      </c>
      <c r="E1047" s="19" t="s">
        <v>19</v>
      </c>
      <c r="F1047" s="323">
        <v>0.057000000000000002</v>
      </c>
      <c r="G1047" s="40"/>
      <c r="H1047" s="46"/>
    </row>
    <row r="1048" s="2" customFormat="1" ht="16.8" customHeight="1">
      <c r="A1048" s="40"/>
      <c r="B1048" s="46"/>
      <c r="C1048" s="322" t="s">
        <v>19</v>
      </c>
      <c r="D1048" s="322" t="s">
        <v>2336</v>
      </c>
      <c r="E1048" s="19" t="s">
        <v>19</v>
      </c>
      <c r="F1048" s="323">
        <v>0.59299999999999997</v>
      </c>
      <c r="G1048" s="40"/>
      <c r="H1048" s="46"/>
    </row>
    <row r="1049" s="2" customFormat="1" ht="16.8" customHeight="1">
      <c r="A1049" s="40"/>
      <c r="B1049" s="46"/>
      <c r="C1049" s="322" t="s">
        <v>19</v>
      </c>
      <c r="D1049" s="322" t="s">
        <v>2337</v>
      </c>
      <c r="E1049" s="19" t="s">
        <v>19</v>
      </c>
      <c r="F1049" s="323">
        <v>0.41199999999999998</v>
      </c>
      <c r="G1049" s="40"/>
      <c r="H1049" s="46"/>
    </row>
    <row r="1050" s="2" customFormat="1" ht="16.8" customHeight="1">
      <c r="A1050" s="40"/>
      <c r="B1050" s="46"/>
      <c r="C1050" s="322" t="s">
        <v>19</v>
      </c>
      <c r="D1050" s="322" t="s">
        <v>2261</v>
      </c>
      <c r="E1050" s="19" t="s">
        <v>19</v>
      </c>
      <c r="F1050" s="323">
        <v>0</v>
      </c>
      <c r="G1050" s="40"/>
      <c r="H1050" s="46"/>
    </row>
    <row r="1051" s="2" customFormat="1" ht="16.8" customHeight="1">
      <c r="A1051" s="40"/>
      <c r="B1051" s="46"/>
      <c r="C1051" s="322" t="s">
        <v>19</v>
      </c>
      <c r="D1051" s="322" t="s">
        <v>2338</v>
      </c>
      <c r="E1051" s="19" t="s">
        <v>19</v>
      </c>
      <c r="F1051" s="323">
        <v>0.010999999999999999</v>
      </c>
      <c r="G1051" s="40"/>
      <c r="H1051" s="46"/>
    </row>
    <row r="1052" s="2" customFormat="1" ht="16.8" customHeight="1">
      <c r="A1052" s="40"/>
      <c r="B1052" s="46"/>
      <c r="C1052" s="322" t="s">
        <v>19</v>
      </c>
      <c r="D1052" s="322" t="s">
        <v>2339</v>
      </c>
      <c r="E1052" s="19" t="s">
        <v>19</v>
      </c>
      <c r="F1052" s="323">
        <v>0.010999999999999999</v>
      </c>
      <c r="G1052" s="40"/>
      <c r="H1052" s="46"/>
    </row>
    <row r="1053" s="2" customFormat="1" ht="16.8" customHeight="1">
      <c r="A1053" s="40"/>
      <c r="B1053" s="46"/>
      <c r="C1053" s="322" t="s">
        <v>19</v>
      </c>
      <c r="D1053" s="322" t="s">
        <v>2340</v>
      </c>
      <c r="E1053" s="19" t="s">
        <v>19</v>
      </c>
      <c r="F1053" s="323">
        <v>0.17599999999999999</v>
      </c>
      <c r="G1053" s="40"/>
      <c r="H1053" s="46"/>
    </row>
    <row r="1054" s="2" customFormat="1" ht="16.8" customHeight="1">
      <c r="A1054" s="40"/>
      <c r="B1054" s="46"/>
      <c r="C1054" s="322" t="s">
        <v>19</v>
      </c>
      <c r="D1054" s="322" t="s">
        <v>2265</v>
      </c>
      <c r="E1054" s="19" t="s">
        <v>19</v>
      </c>
      <c r="F1054" s="323">
        <v>0</v>
      </c>
      <c r="G1054" s="40"/>
      <c r="H1054" s="46"/>
    </row>
    <row r="1055" s="2" customFormat="1" ht="16.8" customHeight="1">
      <c r="A1055" s="40"/>
      <c r="B1055" s="46"/>
      <c r="C1055" s="322" t="s">
        <v>19</v>
      </c>
      <c r="D1055" s="322" t="s">
        <v>2341</v>
      </c>
      <c r="E1055" s="19" t="s">
        <v>19</v>
      </c>
      <c r="F1055" s="323">
        <v>0.184</v>
      </c>
      <c r="G1055" s="40"/>
      <c r="H1055" s="46"/>
    </row>
    <row r="1056" s="2" customFormat="1" ht="16.8" customHeight="1">
      <c r="A1056" s="40"/>
      <c r="B1056" s="46"/>
      <c r="C1056" s="322" t="s">
        <v>19</v>
      </c>
      <c r="D1056" s="322" t="s">
        <v>2342</v>
      </c>
      <c r="E1056" s="19" t="s">
        <v>19</v>
      </c>
      <c r="F1056" s="323">
        <v>0.058000000000000003</v>
      </c>
      <c r="G1056" s="40"/>
      <c r="H1056" s="46"/>
    </row>
    <row r="1057" s="2" customFormat="1" ht="16.8" customHeight="1">
      <c r="A1057" s="40"/>
      <c r="B1057" s="46"/>
      <c r="C1057" s="322" t="s">
        <v>19</v>
      </c>
      <c r="D1057" s="322" t="s">
        <v>2343</v>
      </c>
      <c r="E1057" s="19" t="s">
        <v>19</v>
      </c>
      <c r="F1057" s="323">
        <v>0.187</v>
      </c>
      <c r="G1057" s="40"/>
      <c r="H1057" s="46"/>
    </row>
    <row r="1058" s="2" customFormat="1" ht="16.8" customHeight="1">
      <c r="A1058" s="40"/>
      <c r="B1058" s="46"/>
      <c r="C1058" s="322" t="s">
        <v>19</v>
      </c>
      <c r="D1058" s="322" t="s">
        <v>2344</v>
      </c>
      <c r="E1058" s="19" t="s">
        <v>19</v>
      </c>
      <c r="F1058" s="323">
        <v>0.29199999999999998</v>
      </c>
      <c r="G1058" s="40"/>
      <c r="H1058" s="46"/>
    </row>
    <row r="1059" s="2" customFormat="1" ht="16.8" customHeight="1">
      <c r="A1059" s="40"/>
      <c r="B1059" s="46"/>
      <c r="C1059" s="322" t="s">
        <v>1817</v>
      </c>
      <c r="D1059" s="322" t="s">
        <v>249</v>
      </c>
      <c r="E1059" s="19" t="s">
        <v>19</v>
      </c>
      <c r="F1059" s="323">
        <v>10.257</v>
      </c>
      <c r="G1059" s="40"/>
      <c r="H1059" s="46"/>
    </row>
    <row r="1060" s="2" customFormat="1" ht="16.8" customHeight="1">
      <c r="A1060" s="40"/>
      <c r="B1060" s="46"/>
      <c r="C1060" s="324" t="s">
        <v>9864</v>
      </c>
      <c r="D1060" s="40"/>
      <c r="E1060" s="40"/>
      <c r="F1060" s="40"/>
      <c r="G1060" s="40"/>
      <c r="H1060" s="46"/>
    </row>
    <row r="1061" s="2" customFormat="1" ht="16.8" customHeight="1">
      <c r="A1061" s="40"/>
      <c r="B1061" s="46"/>
      <c r="C1061" s="322" t="s">
        <v>2296</v>
      </c>
      <c r="D1061" s="322" t="s">
        <v>9923</v>
      </c>
      <c r="E1061" s="19" t="s">
        <v>240</v>
      </c>
      <c r="F1061" s="323">
        <v>10.257</v>
      </c>
      <c r="G1061" s="40"/>
      <c r="H1061" s="46"/>
    </row>
    <row r="1062" s="2" customFormat="1" ht="16.8" customHeight="1">
      <c r="A1062" s="40"/>
      <c r="B1062" s="46"/>
      <c r="C1062" s="322" t="s">
        <v>2218</v>
      </c>
      <c r="D1062" s="322" t="s">
        <v>9919</v>
      </c>
      <c r="E1062" s="19" t="s">
        <v>240</v>
      </c>
      <c r="F1062" s="323">
        <v>10.257</v>
      </c>
      <c r="G1062" s="40"/>
      <c r="H1062" s="46"/>
    </row>
    <row r="1063" s="2" customFormat="1" ht="16.8" customHeight="1">
      <c r="A1063" s="40"/>
      <c r="B1063" s="46"/>
      <c r="C1063" s="322" t="s">
        <v>2373</v>
      </c>
      <c r="D1063" s="322" t="s">
        <v>9916</v>
      </c>
      <c r="E1063" s="19" t="s">
        <v>240</v>
      </c>
      <c r="F1063" s="323">
        <v>11.776</v>
      </c>
      <c r="G1063" s="40"/>
      <c r="H1063" s="46"/>
    </row>
    <row r="1064" s="2" customFormat="1" ht="16.8" customHeight="1">
      <c r="A1064" s="40"/>
      <c r="B1064" s="46"/>
      <c r="C1064" s="322" t="s">
        <v>19</v>
      </c>
      <c r="D1064" s="322" t="s">
        <v>2150</v>
      </c>
      <c r="E1064" s="19" t="s">
        <v>19</v>
      </c>
      <c r="F1064" s="323">
        <v>0.78100000000000003</v>
      </c>
      <c r="G1064" s="40"/>
      <c r="H1064" s="46"/>
    </row>
    <row r="1065" s="2" customFormat="1" ht="16.8" customHeight="1">
      <c r="A1065" s="40"/>
      <c r="B1065" s="46"/>
      <c r="C1065" s="322" t="s">
        <v>19</v>
      </c>
      <c r="D1065" s="322" t="s">
        <v>2151</v>
      </c>
      <c r="E1065" s="19" t="s">
        <v>19</v>
      </c>
      <c r="F1065" s="323">
        <v>0</v>
      </c>
      <c r="G1065" s="40"/>
      <c r="H1065" s="46"/>
    </row>
    <row r="1066" s="2" customFormat="1" ht="16.8" customHeight="1">
      <c r="A1066" s="40"/>
      <c r="B1066" s="46"/>
      <c r="C1066" s="322" t="s">
        <v>19</v>
      </c>
      <c r="D1066" s="322" t="s">
        <v>2152</v>
      </c>
      <c r="E1066" s="19" t="s">
        <v>19</v>
      </c>
      <c r="F1066" s="323">
        <v>0.050000000000000003</v>
      </c>
      <c r="G1066" s="40"/>
      <c r="H1066" s="46"/>
    </row>
    <row r="1067" s="2" customFormat="1" ht="16.8" customHeight="1">
      <c r="A1067" s="40"/>
      <c r="B1067" s="46"/>
      <c r="C1067" s="322" t="s">
        <v>19</v>
      </c>
      <c r="D1067" s="322" t="s">
        <v>2153</v>
      </c>
      <c r="E1067" s="19" t="s">
        <v>19</v>
      </c>
      <c r="F1067" s="323">
        <v>0</v>
      </c>
      <c r="G1067" s="40"/>
      <c r="H1067" s="46"/>
    </row>
    <row r="1068" s="2" customFormat="1" ht="16.8" customHeight="1">
      <c r="A1068" s="40"/>
      <c r="B1068" s="46"/>
      <c r="C1068" s="322" t="s">
        <v>19</v>
      </c>
      <c r="D1068" s="322" t="s">
        <v>2154</v>
      </c>
      <c r="E1068" s="19" t="s">
        <v>19</v>
      </c>
      <c r="F1068" s="323">
        <v>0.019</v>
      </c>
      <c r="G1068" s="40"/>
      <c r="H1068" s="46"/>
    </row>
    <row r="1069" s="2" customFormat="1" ht="16.8" customHeight="1">
      <c r="A1069" s="40"/>
      <c r="B1069" s="46"/>
      <c r="C1069" s="322" t="s">
        <v>19</v>
      </c>
      <c r="D1069" s="322" t="s">
        <v>2155</v>
      </c>
      <c r="E1069" s="19" t="s">
        <v>19</v>
      </c>
      <c r="F1069" s="323">
        <v>0</v>
      </c>
      <c r="G1069" s="40"/>
      <c r="H1069" s="46"/>
    </row>
    <row r="1070" s="2" customFormat="1" ht="16.8" customHeight="1">
      <c r="A1070" s="40"/>
      <c r="B1070" s="46"/>
      <c r="C1070" s="322" t="s">
        <v>19</v>
      </c>
      <c r="D1070" s="322" t="s">
        <v>2154</v>
      </c>
      <c r="E1070" s="19" t="s">
        <v>19</v>
      </c>
      <c r="F1070" s="323">
        <v>0.019</v>
      </c>
      <c r="G1070" s="40"/>
      <c r="H1070" s="46"/>
    </row>
    <row r="1071" s="2" customFormat="1" ht="16.8" customHeight="1">
      <c r="A1071" s="40"/>
      <c r="B1071" s="46"/>
      <c r="C1071" s="322" t="s">
        <v>19</v>
      </c>
      <c r="D1071" s="322" t="s">
        <v>2156</v>
      </c>
      <c r="E1071" s="19" t="s">
        <v>19</v>
      </c>
      <c r="F1071" s="323">
        <v>0</v>
      </c>
      <c r="G1071" s="40"/>
      <c r="H1071" s="46"/>
    </row>
    <row r="1072" s="2" customFormat="1" ht="16.8" customHeight="1">
      <c r="A1072" s="40"/>
      <c r="B1072" s="46"/>
      <c r="C1072" s="322" t="s">
        <v>19</v>
      </c>
      <c r="D1072" s="322" t="s">
        <v>2154</v>
      </c>
      <c r="E1072" s="19" t="s">
        <v>19</v>
      </c>
      <c r="F1072" s="323">
        <v>0.019</v>
      </c>
      <c r="G1072" s="40"/>
      <c r="H1072" s="46"/>
    </row>
    <row r="1073" s="2" customFormat="1" ht="16.8" customHeight="1">
      <c r="A1073" s="40"/>
      <c r="B1073" s="46"/>
      <c r="C1073" s="322" t="s">
        <v>19</v>
      </c>
      <c r="D1073" s="322" t="s">
        <v>2157</v>
      </c>
      <c r="E1073" s="19" t="s">
        <v>19</v>
      </c>
      <c r="F1073" s="323">
        <v>0</v>
      </c>
      <c r="G1073" s="40"/>
      <c r="H1073" s="46"/>
    </row>
    <row r="1074" s="2" customFormat="1" ht="16.8" customHeight="1">
      <c r="A1074" s="40"/>
      <c r="B1074" s="46"/>
      <c r="C1074" s="322" t="s">
        <v>19</v>
      </c>
      <c r="D1074" s="322" t="s">
        <v>2158</v>
      </c>
      <c r="E1074" s="19" t="s">
        <v>19</v>
      </c>
      <c r="F1074" s="323">
        <v>0.31</v>
      </c>
      <c r="G1074" s="40"/>
      <c r="H1074" s="46"/>
    </row>
    <row r="1075" s="2" customFormat="1" ht="16.8" customHeight="1">
      <c r="A1075" s="40"/>
      <c r="B1075" s="46"/>
      <c r="C1075" s="322" t="s">
        <v>19</v>
      </c>
      <c r="D1075" s="322" t="s">
        <v>2159</v>
      </c>
      <c r="E1075" s="19" t="s">
        <v>19</v>
      </c>
      <c r="F1075" s="323">
        <v>0</v>
      </c>
      <c r="G1075" s="40"/>
      <c r="H1075" s="46"/>
    </row>
    <row r="1076" s="2" customFormat="1" ht="16.8" customHeight="1">
      <c r="A1076" s="40"/>
      <c r="B1076" s="46"/>
      <c r="C1076" s="322" t="s">
        <v>19</v>
      </c>
      <c r="D1076" s="322" t="s">
        <v>2160</v>
      </c>
      <c r="E1076" s="19" t="s">
        <v>19</v>
      </c>
      <c r="F1076" s="323">
        <v>0.314</v>
      </c>
      <c r="G1076" s="40"/>
      <c r="H1076" s="46"/>
    </row>
    <row r="1077" s="2" customFormat="1" ht="16.8" customHeight="1">
      <c r="A1077" s="40"/>
      <c r="B1077" s="46"/>
      <c r="C1077" s="322" t="s">
        <v>19</v>
      </c>
      <c r="D1077" s="322" t="s">
        <v>2161</v>
      </c>
      <c r="E1077" s="19" t="s">
        <v>19</v>
      </c>
      <c r="F1077" s="323">
        <v>0</v>
      </c>
      <c r="G1077" s="40"/>
      <c r="H1077" s="46"/>
    </row>
    <row r="1078" s="2" customFormat="1" ht="16.8" customHeight="1">
      <c r="A1078" s="40"/>
      <c r="B1078" s="46"/>
      <c r="C1078" s="322" t="s">
        <v>19</v>
      </c>
      <c r="D1078" s="322" t="s">
        <v>2162</v>
      </c>
      <c r="E1078" s="19" t="s">
        <v>19</v>
      </c>
      <c r="F1078" s="323">
        <v>0.056000000000000001</v>
      </c>
      <c r="G1078" s="40"/>
      <c r="H1078" s="46"/>
    </row>
    <row r="1079" s="2" customFormat="1" ht="16.8" customHeight="1">
      <c r="A1079" s="40"/>
      <c r="B1079" s="46"/>
      <c r="C1079" s="322" t="s">
        <v>19</v>
      </c>
      <c r="D1079" s="322" t="s">
        <v>2163</v>
      </c>
      <c r="E1079" s="19" t="s">
        <v>19</v>
      </c>
      <c r="F1079" s="323">
        <v>0</v>
      </c>
      <c r="G1079" s="40"/>
      <c r="H1079" s="46"/>
    </row>
    <row r="1080" s="2" customFormat="1" ht="16.8" customHeight="1">
      <c r="A1080" s="40"/>
      <c r="B1080" s="46"/>
      <c r="C1080" s="322" t="s">
        <v>19</v>
      </c>
      <c r="D1080" s="322" t="s">
        <v>2162</v>
      </c>
      <c r="E1080" s="19" t="s">
        <v>19</v>
      </c>
      <c r="F1080" s="323">
        <v>0.056000000000000001</v>
      </c>
      <c r="G1080" s="40"/>
      <c r="H1080" s="46"/>
    </row>
    <row r="1081" s="2" customFormat="1" ht="16.8" customHeight="1">
      <c r="A1081" s="40"/>
      <c r="B1081" s="46"/>
      <c r="C1081" s="322" t="s">
        <v>1821</v>
      </c>
      <c r="D1081" s="322" t="s">
        <v>249</v>
      </c>
      <c r="E1081" s="19" t="s">
        <v>19</v>
      </c>
      <c r="F1081" s="323">
        <v>5.9109999999999996</v>
      </c>
      <c r="G1081" s="40"/>
      <c r="H1081" s="46"/>
    </row>
    <row r="1082" s="2" customFormat="1" ht="16.8" customHeight="1">
      <c r="A1082" s="40"/>
      <c r="B1082" s="46"/>
      <c r="C1082" s="324" t="s">
        <v>9864</v>
      </c>
      <c r="D1082" s="40"/>
      <c r="E1082" s="40"/>
      <c r="F1082" s="40"/>
      <c r="G1082" s="40"/>
      <c r="H1082" s="46"/>
    </row>
    <row r="1083" s="2" customFormat="1" ht="16.8" customHeight="1">
      <c r="A1083" s="40"/>
      <c r="B1083" s="46"/>
      <c r="C1083" s="322" t="s">
        <v>2123</v>
      </c>
      <c r="D1083" s="322" t="s">
        <v>9935</v>
      </c>
      <c r="E1083" s="19" t="s">
        <v>240</v>
      </c>
      <c r="F1083" s="323">
        <v>5.9109999999999996</v>
      </c>
      <c r="G1083" s="40"/>
      <c r="H1083" s="46"/>
    </row>
    <row r="1084" s="2" customFormat="1" ht="16.8" customHeight="1">
      <c r="A1084" s="40"/>
      <c r="B1084" s="46"/>
      <c r="C1084" s="322" t="s">
        <v>2186</v>
      </c>
      <c r="D1084" s="322" t="s">
        <v>9936</v>
      </c>
      <c r="E1084" s="19" t="s">
        <v>361</v>
      </c>
      <c r="F1084" s="323">
        <v>0.88700000000000001</v>
      </c>
      <c r="G1084" s="40"/>
      <c r="H1084" s="46"/>
    </row>
    <row r="1085" s="2" customFormat="1" ht="26.4" customHeight="1">
      <c r="A1085" s="40"/>
      <c r="B1085" s="46"/>
      <c r="C1085" s="317" t="s">
        <v>9937</v>
      </c>
      <c r="D1085" s="317" t="s">
        <v>109</v>
      </c>
      <c r="E1085" s="40"/>
      <c r="F1085" s="40"/>
      <c r="G1085" s="40"/>
      <c r="H1085" s="46"/>
    </row>
    <row r="1086" s="2" customFormat="1" ht="16.8" customHeight="1">
      <c r="A1086" s="40"/>
      <c r="B1086" s="46"/>
      <c r="C1086" s="318" t="s">
        <v>2798</v>
      </c>
      <c r="D1086" s="319" t="s">
        <v>19</v>
      </c>
      <c r="E1086" s="320" t="s">
        <v>19</v>
      </c>
      <c r="F1086" s="321">
        <v>32.566000000000003</v>
      </c>
      <c r="G1086" s="40"/>
      <c r="H1086" s="46"/>
    </row>
    <row r="1087" s="2" customFormat="1" ht="16.8" customHeight="1">
      <c r="A1087" s="40"/>
      <c r="B1087" s="46"/>
      <c r="C1087" s="322" t="s">
        <v>19</v>
      </c>
      <c r="D1087" s="322" t="s">
        <v>3031</v>
      </c>
      <c r="E1087" s="19" t="s">
        <v>19</v>
      </c>
      <c r="F1087" s="323">
        <v>0</v>
      </c>
      <c r="G1087" s="40"/>
      <c r="H1087" s="46"/>
    </row>
    <row r="1088" s="2" customFormat="1" ht="16.8" customHeight="1">
      <c r="A1088" s="40"/>
      <c r="B1088" s="46"/>
      <c r="C1088" s="322" t="s">
        <v>19</v>
      </c>
      <c r="D1088" s="322" t="s">
        <v>3032</v>
      </c>
      <c r="E1088" s="19" t="s">
        <v>19</v>
      </c>
      <c r="F1088" s="323">
        <v>11.507999999999999</v>
      </c>
      <c r="G1088" s="40"/>
      <c r="H1088" s="46"/>
    </row>
    <row r="1089" s="2" customFormat="1" ht="16.8" customHeight="1">
      <c r="A1089" s="40"/>
      <c r="B1089" s="46"/>
      <c r="C1089" s="322" t="s">
        <v>19</v>
      </c>
      <c r="D1089" s="322" t="s">
        <v>3033</v>
      </c>
      <c r="E1089" s="19" t="s">
        <v>19</v>
      </c>
      <c r="F1089" s="323">
        <v>13.359999999999999</v>
      </c>
      <c r="G1089" s="40"/>
      <c r="H1089" s="46"/>
    </row>
    <row r="1090" s="2" customFormat="1" ht="16.8" customHeight="1">
      <c r="A1090" s="40"/>
      <c r="B1090" s="46"/>
      <c r="C1090" s="322" t="s">
        <v>19</v>
      </c>
      <c r="D1090" s="322" t="s">
        <v>3034</v>
      </c>
      <c r="E1090" s="19" t="s">
        <v>19</v>
      </c>
      <c r="F1090" s="323">
        <v>2.8980000000000001</v>
      </c>
      <c r="G1090" s="40"/>
      <c r="H1090" s="46"/>
    </row>
    <row r="1091" s="2" customFormat="1" ht="16.8" customHeight="1">
      <c r="A1091" s="40"/>
      <c r="B1091" s="46"/>
      <c r="C1091" s="322" t="s">
        <v>19</v>
      </c>
      <c r="D1091" s="322" t="s">
        <v>3035</v>
      </c>
      <c r="E1091" s="19" t="s">
        <v>19</v>
      </c>
      <c r="F1091" s="323">
        <v>2.5019999999999998</v>
      </c>
      <c r="G1091" s="40"/>
      <c r="H1091" s="46"/>
    </row>
    <row r="1092" s="2" customFormat="1" ht="16.8" customHeight="1">
      <c r="A1092" s="40"/>
      <c r="B1092" s="46"/>
      <c r="C1092" s="322" t="s">
        <v>19</v>
      </c>
      <c r="D1092" s="322" t="s">
        <v>3036</v>
      </c>
      <c r="E1092" s="19" t="s">
        <v>19</v>
      </c>
      <c r="F1092" s="323">
        <v>0.82299999999999995</v>
      </c>
      <c r="G1092" s="40"/>
      <c r="H1092" s="46"/>
    </row>
    <row r="1093" s="2" customFormat="1" ht="16.8" customHeight="1">
      <c r="A1093" s="40"/>
      <c r="B1093" s="46"/>
      <c r="C1093" s="322" t="s">
        <v>19</v>
      </c>
      <c r="D1093" s="322" t="s">
        <v>3037</v>
      </c>
      <c r="E1093" s="19" t="s">
        <v>19</v>
      </c>
      <c r="F1093" s="323">
        <v>1.3240000000000001</v>
      </c>
      <c r="G1093" s="40"/>
      <c r="H1093" s="46"/>
    </row>
    <row r="1094" s="2" customFormat="1" ht="16.8" customHeight="1">
      <c r="A1094" s="40"/>
      <c r="B1094" s="46"/>
      <c r="C1094" s="322" t="s">
        <v>19</v>
      </c>
      <c r="D1094" s="322" t="s">
        <v>3038</v>
      </c>
      <c r="E1094" s="19" t="s">
        <v>19</v>
      </c>
      <c r="F1094" s="323">
        <v>0.151</v>
      </c>
      <c r="G1094" s="40"/>
      <c r="H1094" s="46"/>
    </row>
    <row r="1095" s="2" customFormat="1" ht="16.8" customHeight="1">
      <c r="A1095" s="40"/>
      <c r="B1095" s="46"/>
      <c r="C1095" s="322" t="s">
        <v>2798</v>
      </c>
      <c r="D1095" s="322" t="s">
        <v>249</v>
      </c>
      <c r="E1095" s="19" t="s">
        <v>19</v>
      </c>
      <c r="F1095" s="323">
        <v>32.566000000000003</v>
      </c>
      <c r="G1095" s="40"/>
      <c r="H1095" s="46"/>
    </row>
    <row r="1096" s="2" customFormat="1" ht="16.8" customHeight="1">
      <c r="A1096" s="40"/>
      <c r="B1096" s="46"/>
      <c r="C1096" s="324" t="s">
        <v>9864</v>
      </c>
      <c r="D1096" s="40"/>
      <c r="E1096" s="40"/>
      <c r="F1096" s="40"/>
      <c r="G1096" s="40"/>
      <c r="H1096" s="46"/>
    </row>
    <row r="1097" s="2" customFormat="1" ht="16.8" customHeight="1">
      <c r="A1097" s="40"/>
      <c r="B1097" s="46"/>
      <c r="C1097" s="322" t="s">
        <v>3169</v>
      </c>
      <c r="D1097" s="322" t="s">
        <v>9922</v>
      </c>
      <c r="E1097" s="19" t="s">
        <v>379</v>
      </c>
      <c r="F1097" s="323">
        <v>2476.7399999999998</v>
      </c>
      <c r="G1097" s="40"/>
      <c r="H1097" s="46"/>
    </row>
    <row r="1098" s="2" customFormat="1" ht="16.8" customHeight="1">
      <c r="A1098" s="40"/>
      <c r="B1098" s="46"/>
      <c r="C1098" s="318" t="s">
        <v>2782</v>
      </c>
      <c r="D1098" s="319" t="s">
        <v>19</v>
      </c>
      <c r="E1098" s="320" t="s">
        <v>19</v>
      </c>
      <c r="F1098" s="321">
        <v>1.1639999999999999</v>
      </c>
      <c r="G1098" s="40"/>
      <c r="H1098" s="46"/>
    </row>
    <row r="1099" s="2" customFormat="1" ht="16.8" customHeight="1">
      <c r="A1099" s="40"/>
      <c r="B1099" s="46"/>
      <c r="C1099" s="322" t="s">
        <v>19</v>
      </c>
      <c r="D1099" s="322" t="s">
        <v>3021</v>
      </c>
      <c r="E1099" s="19" t="s">
        <v>19</v>
      </c>
      <c r="F1099" s="323">
        <v>0</v>
      </c>
      <c r="G1099" s="40"/>
      <c r="H1099" s="46"/>
    </row>
    <row r="1100" s="2" customFormat="1" ht="16.8" customHeight="1">
      <c r="A1100" s="40"/>
      <c r="B1100" s="46"/>
      <c r="C1100" s="322" t="s">
        <v>19</v>
      </c>
      <c r="D1100" s="322" t="s">
        <v>3016</v>
      </c>
      <c r="E1100" s="19" t="s">
        <v>19</v>
      </c>
      <c r="F1100" s="323">
        <v>0</v>
      </c>
      <c r="G1100" s="40"/>
      <c r="H1100" s="46"/>
    </row>
    <row r="1101" s="2" customFormat="1" ht="16.8" customHeight="1">
      <c r="A1101" s="40"/>
      <c r="B1101" s="46"/>
      <c r="C1101" s="322" t="s">
        <v>19</v>
      </c>
      <c r="D1101" s="322" t="s">
        <v>3022</v>
      </c>
      <c r="E1101" s="19" t="s">
        <v>19</v>
      </c>
      <c r="F1101" s="323">
        <v>1.1639999999999999</v>
      </c>
      <c r="G1101" s="40"/>
      <c r="H1101" s="46"/>
    </row>
    <row r="1102" s="2" customFormat="1" ht="16.8" customHeight="1">
      <c r="A1102" s="40"/>
      <c r="B1102" s="46"/>
      <c r="C1102" s="322" t="s">
        <v>2782</v>
      </c>
      <c r="D1102" s="322" t="s">
        <v>249</v>
      </c>
      <c r="E1102" s="19" t="s">
        <v>19</v>
      </c>
      <c r="F1102" s="323">
        <v>1.1639999999999999</v>
      </c>
      <c r="G1102" s="40"/>
      <c r="H1102" s="46"/>
    </row>
    <row r="1103" s="2" customFormat="1" ht="16.8" customHeight="1">
      <c r="A1103" s="40"/>
      <c r="B1103" s="46"/>
      <c r="C1103" s="324" t="s">
        <v>9864</v>
      </c>
      <c r="D1103" s="40"/>
      <c r="E1103" s="40"/>
      <c r="F1103" s="40"/>
      <c r="G1103" s="40"/>
      <c r="H1103" s="46"/>
    </row>
    <row r="1104" s="2" customFormat="1" ht="16.8" customHeight="1">
      <c r="A1104" s="40"/>
      <c r="B1104" s="46"/>
      <c r="C1104" s="322" t="s">
        <v>3018</v>
      </c>
      <c r="D1104" s="322" t="s">
        <v>9938</v>
      </c>
      <c r="E1104" s="19" t="s">
        <v>240</v>
      </c>
      <c r="F1104" s="323">
        <v>1.1639999999999999</v>
      </c>
      <c r="G1104" s="40"/>
      <c r="H1104" s="46"/>
    </row>
    <row r="1105" s="2" customFormat="1" ht="16.8" customHeight="1">
      <c r="A1105" s="40"/>
      <c r="B1105" s="46"/>
      <c r="C1105" s="322" t="s">
        <v>3105</v>
      </c>
      <c r="D1105" s="322" t="s">
        <v>9920</v>
      </c>
      <c r="E1105" s="19" t="s">
        <v>240</v>
      </c>
      <c r="F1105" s="323">
        <v>79.129999999999995</v>
      </c>
      <c r="G1105" s="40"/>
      <c r="H1105" s="46"/>
    </row>
    <row r="1106" s="2" customFormat="1" ht="16.8" customHeight="1">
      <c r="A1106" s="40"/>
      <c r="B1106" s="46"/>
      <c r="C1106" s="318" t="s">
        <v>2801</v>
      </c>
      <c r="D1106" s="319" t="s">
        <v>19</v>
      </c>
      <c r="E1106" s="320" t="s">
        <v>19</v>
      </c>
      <c r="F1106" s="321">
        <v>4.8620000000000001</v>
      </c>
      <c r="G1106" s="40"/>
      <c r="H1106" s="46"/>
    </row>
    <row r="1107" s="2" customFormat="1" ht="16.8" customHeight="1">
      <c r="A1107" s="40"/>
      <c r="B1107" s="46"/>
      <c r="C1107" s="322" t="s">
        <v>19</v>
      </c>
      <c r="D1107" s="322" t="s">
        <v>3067</v>
      </c>
      <c r="E1107" s="19" t="s">
        <v>19</v>
      </c>
      <c r="F1107" s="323">
        <v>0</v>
      </c>
      <c r="G1107" s="40"/>
      <c r="H1107" s="46"/>
    </row>
    <row r="1108" s="2" customFormat="1" ht="16.8" customHeight="1">
      <c r="A1108" s="40"/>
      <c r="B1108" s="46"/>
      <c r="C1108" s="322" t="s">
        <v>19</v>
      </c>
      <c r="D1108" s="322" t="s">
        <v>3068</v>
      </c>
      <c r="E1108" s="19" t="s">
        <v>19</v>
      </c>
      <c r="F1108" s="323">
        <v>1.726</v>
      </c>
      <c r="G1108" s="40"/>
      <c r="H1108" s="46"/>
    </row>
    <row r="1109" s="2" customFormat="1" ht="16.8" customHeight="1">
      <c r="A1109" s="40"/>
      <c r="B1109" s="46"/>
      <c r="C1109" s="322" t="s">
        <v>19</v>
      </c>
      <c r="D1109" s="322" t="s">
        <v>3069</v>
      </c>
      <c r="E1109" s="19" t="s">
        <v>19</v>
      </c>
      <c r="F1109" s="323">
        <v>2.004</v>
      </c>
      <c r="G1109" s="40"/>
      <c r="H1109" s="46"/>
    </row>
    <row r="1110" s="2" customFormat="1" ht="16.8" customHeight="1">
      <c r="A1110" s="40"/>
      <c r="B1110" s="46"/>
      <c r="C1110" s="322" t="s">
        <v>19</v>
      </c>
      <c r="D1110" s="322" t="s">
        <v>3070</v>
      </c>
      <c r="E1110" s="19" t="s">
        <v>19</v>
      </c>
      <c r="F1110" s="323">
        <v>0.435</v>
      </c>
      <c r="G1110" s="40"/>
      <c r="H1110" s="46"/>
    </row>
    <row r="1111" s="2" customFormat="1" ht="16.8" customHeight="1">
      <c r="A1111" s="40"/>
      <c r="B1111" s="46"/>
      <c r="C1111" s="322" t="s">
        <v>19</v>
      </c>
      <c r="D1111" s="322" t="s">
        <v>3071</v>
      </c>
      <c r="E1111" s="19" t="s">
        <v>19</v>
      </c>
      <c r="F1111" s="323">
        <v>0.375</v>
      </c>
      <c r="G1111" s="40"/>
      <c r="H1111" s="46"/>
    </row>
    <row r="1112" s="2" customFormat="1" ht="16.8" customHeight="1">
      <c r="A1112" s="40"/>
      <c r="B1112" s="46"/>
      <c r="C1112" s="322" t="s">
        <v>19</v>
      </c>
      <c r="D1112" s="322" t="s">
        <v>3072</v>
      </c>
      <c r="E1112" s="19" t="s">
        <v>19</v>
      </c>
      <c r="F1112" s="323">
        <v>0.123</v>
      </c>
      <c r="G1112" s="40"/>
      <c r="H1112" s="46"/>
    </row>
    <row r="1113" s="2" customFormat="1" ht="16.8" customHeight="1">
      <c r="A1113" s="40"/>
      <c r="B1113" s="46"/>
      <c r="C1113" s="322" t="s">
        <v>19</v>
      </c>
      <c r="D1113" s="322" t="s">
        <v>3073</v>
      </c>
      <c r="E1113" s="19" t="s">
        <v>19</v>
      </c>
      <c r="F1113" s="323">
        <v>0.19900000000000001</v>
      </c>
      <c r="G1113" s="40"/>
      <c r="H1113" s="46"/>
    </row>
    <row r="1114" s="2" customFormat="1" ht="16.8" customHeight="1">
      <c r="A1114" s="40"/>
      <c r="B1114" s="46"/>
      <c r="C1114" s="322" t="s">
        <v>2801</v>
      </c>
      <c r="D1114" s="322" t="s">
        <v>250</v>
      </c>
      <c r="E1114" s="19" t="s">
        <v>19</v>
      </c>
      <c r="F1114" s="323">
        <v>4.8620000000000001</v>
      </c>
      <c r="G1114" s="40"/>
      <c r="H1114" s="46"/>
    </row>
    <row r="1115" s="2" customFormat="1" ht="16.8" customHeight="1">
      <c r="A1115" s="40"/>
      <c r="B1115" s="46"/>
      <c r="C1115" s="324" t="s">
        <v>9864</v>
      </c>
      <c r="D1115" s="40"/>
      <c r="E1115" s="40"/>
      <c r="F1115" s="40"/>
      <c r="G1115" s="40"/>
      <c r="H1115" s="46"/>
    </row>
    <row r="1116" s="2" customFormat="1" ht="16.8" customHeight="1">
      <c r="A1116" s="40"/>
      <c r="B1116" s="46"/>
      <c r="C1116" s="322" t="s">
        <v>3064</v>
      </c>
      <c r="D1116" s="322" t="s">
        <v>3065</v>
      </c>
      <c r="E1116" s="19" t="s">
        <v>240</v>
      </c>
      <c r="F1116" s="323">
        <v>4.8620000000000001</v>
      </c>
      <c r="G1116" s="40"/>
      <c r="H1116" s="46"/>
    </row>
    <row r="1117" s="2" customFormat="1" ht="16.8" customHeight="1">
      <c r="A1117" s="40"/>
      <c r="B1117" s="46"/>
      <c r="C1117" s="322" t="s">
        <v>3105</v>
      </c>
      <c r="D1117" s="322" t="s">
        <v>9920</v>
      </c>
      <c r="E1117" s="19" t="s">
        <v>240</v>
      </c>
      <c r="F1117" s="323">
        <v>79.129999999999995</v>
      </c>
      <c r="G1117" s="40"/>
      <c r="H1117" s="46"/>
    </row>
    <row r="1118" s="2" customFormat="1" ht="16.8" customHeight="1">
      <c r="A1118" s="40"/>
      <c r="B1118" s="46"/>
      <c r="C1118" s="318" t="s">
        <v>2784</v>
      </c>
      <c r="D1118" s="319" t="s">
        <v>19</v>
      </c>
      <c r="E1118" s="320" t="s">
        <v>19</v>
      </c>
      <c r="F1118" s="321">
        <v>14.887000000000001</v>
      </c>
      <c r="G1118" s="40"/>
      <c r="H1118" s="46"/>
    </row>
    <row r="1119" s="2" customFormat="1" ht="16.8" customHeight="1">
      <c r="A1119" s="40"/>
      <c r="B1119" s="46"/>
      <c r="C1119" s="322" t="s">
        <v>19</v>
      </c>
      <c r="D1119" s="322" t="s">
        <v>1082</v>
      </c>
      <c r="E1119" s="19" t="s">
        <v>19</v>
      </c>
      <c r="F1119" s="323">
        <v>0</v>
      </c>
      <c r="G1119" s="40"/>
      <c r="H1119" s="46"/>
    </row>
    <row r="1120" s="2" customFormat="1" ht="16.8" customHeight="1">
      <c r="A1120" s="40"/>
      <c r="B1120" s="46"/>
      <c r="C1120" s="322" t="s">
        <v>19</v>
      </c>
      <c r="D1120" s="322" t="s">
        <v>2881</v>
      </c>
      <c r="E1120" s="19" t="s">
        <v>19</v>
      </c>
      <c r="F1120" s="323">
        <v>0.076999999999999999</v>
      </c>
      <c r="G1120" s="40"/>
      <c r="H1120" s="46"/>
    </row>
    <row r="1121" s="2" customFormat="1" ht="16.8" customHeight="1">
      <c r="A1121" s="40"/>
      <c r="B1121" s="46"/>
      <c r="C1121" s="322" t="s">
        <v>19</v>
      </c>
      <c r="D1121" s="322" t="s">
        <v>1053</v>
      </c>
      <c r="E1121" s="19" t="s">
        <v>19</v>
      </c>
      <c r="F1121" s="323">
        <v>0</v>
      </c>
      <c r="G1121" s="40"/>
      <c r="H1121" s="46"/>
    </row>
    <row r="1122" s="2" customFormat="1" ht="16.8" customHeight="1">
      <c r="A1122" s="40"/>
      <c r="B1122" s="46"/>
      <c r="C1122" s="322" t="s">
        <v>19</v>
      </c>
      <c r="D1122" s="322" t="s">
        <v>2882</v>
      </c>
      <c r="E1122" s="19" t="s">
        <v>19</v>
      </c>
      <c r="F1122" s="323">
        <v>0.26500000000000001</v>
      </c>
      <c r="G1122" s="40"/>
      <c r="H1122" s="46"/>
    </row>
    <row r="1123" s="2" customFormat="1" ht="16.8" customHeight="1">
      <c r="A1123" s="40"/>
      <c r="B1123" s="46"/>
      <c r="C1123" s="322" t="s">
        <v>19</v>
      </c>
      <c r="D1123" s="322" t="s">
        <v>2883</v>
      </c>
      <c r="E1123" s="19" t="s">
        <v>19</v>
      </c>
      <c r="F1123" s="323">
        <v>0</v>
      </c>
      <c r="G1123" s="40"/>
      <c r="H1123" s="46"/>
    </row>
    <row r="1124" s="2" customFormat="1" ht="16.8" customHeight="1">
      <c r="A1124" s="40"/>
      <c r="B1124" s="46"/>
      <c r="C1124" s="322" t="s">
        <v>19</v>
      </c>
      <c r="D1124" s="322" t="s">
        <v>2884</v>
      </c>
      <c r="E1124" s="19" t="s">
        <v>19</v>
      </c>
      <c r="F1124" s="323">
        <v>0.17000000000000001</v>
      </c>
      <c r="G1124" s="40"/>
      <c r="H1124" s="46"/>
    </row>
    <row r="1125" s="2" customFormat="1" ht="16.8" customHeight="1">
      <c r="A1125" s="40"/>
      <c r="B1125" s="46"/>
      <c r="C1125" s="322" t="s">
        <v>19</v>
      </c>
      <c r="D1125" s="322" t="s">
        <v>1055</v>
      </c>
      <c r="E1125" s="19" t="s">
        <v>19</v>
      </c>
      <c r="F1125" s="323">
        <v>0</v>
      </c>
      <c r="G1125" s="40"/>
      <c r="H1125" s="46"/>
    </row>
    <row r="1126" s="2" customFormat="1" ht="16.8" customHeight="1">
      <c r="A1126" s="40"/>
      <c r="B1126" s="46"/>
      <c r="C1126" s="322" t="s">
        <v>19</v>
      </c>
      <c r="D1126" s="322" t="s">
        <v>2885</v>
      </c>
      <c r="E1126" s="19" t="s">
        <v>19</v>
      </c>
      <c r="F1126" s="323">
        <v>0.091999999999999998</v>
      </c>
      <c r="G1126" s="40"/>
      <c r="H1126" s="46"/>
    </row>
    <row r="1127" s="2" customFormat="1" ht="16.8" customHeight="1">
      <c r="A1127" s="40"/>
      <c r="B1127" s="46"/>
      <c r="C1127" s="322" t="s">
        <v>19</v>
      </c>
      <c r="D1127" s="322" t="s">
        <v>2886</v>
      </c>
      <c r="E1127" s="19" t="s">
        <v>19</v>
      </c>
      <c r="F1127" s="323">
        <v>0</v>
      </c>
      <c r="G1127" s="40"/>
      <c r="H1127" s="46"/>
    </row>
    <row r="1128" s="2" customFormat="1" ht="16.8" customHeight="1">
      <c r="A1128" s="40"/>
      <c r="B1128" s="46"/>
      <c r="C1128" s="322" t="s">
        <v>19</v>
      </c>
      <c r="D1128" s="322" t="s">
        <v>2887</v>
      </c>
      <c r="E1128" s="19" t="s">
        <v>19</v>
      </c>
      <c r="F1128" s="323">
        <v>0.028000000000000001</v>
      </c>
      <c r="G1128" s="40"/>
      <c r="H1128" s="46"/>
    </row>
    <row r="1129" s="2" customFormat="1" ht="16.8" customHeight="1">
      <c r="A1129" s="40"/>
      <c r="B1129" s="46"/>
      <c r="C1129" s="322" t="s">
        <v>19</v>
      </c>
      <c r="D1129" s="322" t="s">
        <v>1020</v>
      </c>
      <c r="E1129" s="19" t="s">
        <v>19</v>
      </c>
      <c r="F1129" s="323">
        <v>0</v>
      </c>
      <c r="G1129" s="40"/>
      <c r="H1129" s="46"/>
    </row>
    <row r="1130" s="2" customFormat="1" ht="16.8" customHeight="1">
      <c r="A1130" s="40"/>
      <c r="B1130" s="46"/>
      <c r="C1130" s="322" t="s">
        <v>19</v>
      </c>
      <c r="D1130" s="322" t="s">
        <v>2888</v>
      </c>
      <c r="E1130" s="19" t="s">
        <v>19</v>
      </c>
      <c r="F1130" s="323">
        <v>0.012999999999999999</v>
      </c>
      <c r="G1130" s="40"/>
      <c r="H1130" s="46"/>
    </row>
    <row r="1131" s="2" customFormat="1" ht="16.8" customHeight="1">
      <c r="A1131" s="40"/>
      <c r="B1131" s="46"/>
      <c r="C1131" s="322" t="s">
        <v>19</v>
      </c>
      <c r="D1131" s="322" t="s">
        <v>1059</v>
      </c>
      <c r="E1131" s="19" t="s">
        <v>19</v>
      </c>
      <c r="F1131" s="323">
        <v>0</v>
      </c>
      <c r="G1131" s="40"/>
      <c r="H1131" s="46"/>
    </row>
    <row r="1132" s="2" customFormat="1" ht="16.8" customHeight="1">
      <c r="A1132" s="40"/>
      <c r="B1132" s="46"/>
      <c r="C1132" s="322" t="s">
        <v>19</v>
      </c>
      <c r="D1132" s="322" t="s">
        <v>2889</v>
      </c>
      <c r="E1132" s="19" t="s">
        <v>19</v>
      </c>
      <c r="F1132" s="323">
        <v>0.064000000000000001</v>
      </c>
      <c r="G1132" s="40"/>
      <c r="H1132" s="46"/>
    </row>
    <row r="1133" s="2" customFormat="1" ht="16.8" customHeight="1">
      <c r="A1133" s="40"/>
      <c r="B1133" s="46"/>
      <c r="C1133" s="322" t="s">
        <v>19</v>
      </c>
      <c r="D1133" s="322" t="s">
        <v>1031</v>
      </c>
      <c r="E1133" s="19" t="s">
        <v>19</v>
      </c>
      <c r="F1133" s="323">
        <v>0</v>
      </c>
      <c r="G1133" s="40"/>
      <c r="H1133" s="46"/>
    </row>
    <row r="1134" s="2" customFormat="1" ht="16.8" customHeight="1">
      <c r="A1134" s="40"/>
      <c r="B1134" s="46"/>
      <c r="C1134" s="322" t="s">
        <v>19</v>
      </c>
      <c r="D1134" s="322" t="s">
        <v>2992</v>
      </c>
      <c r="E1134" s="19" t="s">
        <v>19</v>
      </c>
      <c r="F1134" s="323">
        <v>0.029000000000000001</v>
      </c>
      <c r="G1134" s="40"/>
      <c r="H1134" s="46"/>
    </row>
    <row r="1135" s="2" customFormat="1" ht="16.8" customHeight="1">
      <c r="A1135" s="40"/>
      <c r="B1135" s="46"/>
      <c r="C1135" s="322" t="s">
        <v>19</v>
      </c>
      <c r="D1135" s="322" t="s">
        <v>1010</v>
      </c>
      <c r="E1135" s="19" t="s">
        <v>19</v>
      </c>
      <c r="F1135" s="323">
        <v>0</v>
      </c>
      <c r="G1135" s="40"/>
      <c r="H1135" s="46"/>
    </row>
    <row r="1136" s="2" customFormat="1" ht="16.8" customHeight="1">
      <c r="A1136" s="40"/>
      <c r="B1136" s="46"/>
      <c r="C1136" s="322" t="s">
        <v>19</v>
      </c>
      <c r="D1136" s="322" t="s">
        <v>2993</v>
      </c>
      <c r="E1136" s="19" t="s">
        <v>19</v>
      </c>
      <c r="F1136" s="323">
        <v>0.38700000000000001</v>
      </c>
      <c r="G1136" s="40"/>
      <c r="H1136" s="46"/>
    </row>
    <row r="1137" s="2" customFormat="1" ht="16.8" customHeight="1">
      <c r="A1137" s="40"/>
      <c r="B1137" s="46"/>
      <c r="C1137" s="322" t="s">
        <v>19</v>
      </c>
      <c r="D1137" s="322" t="s">
        <v>1037</v>
      </c>
      <c r="E1137" s="19" t="s">
        <v>19</v>
      </c>
      <c r="F1137" s="323">
        <v>0</v>
      </c>
      <c r="G1137" s="40"/>
      <c r="H1137" s="46"/>
    </row>
    <row r="1138" s="2" customFormat="1" ht="16.8" customHeight="1">
      <c r="A1138" s="40"/>
      <c r="B1138" s="46"/>
      <c r="C1138" s="322" t="s">
        <v>19</v>
      </c>
      <c r="D1138" s="322" t="s">
        <v>2994</v>
      </c>
      <c r="E1138" s="19" t="s">
        <v>19</v>
      </c>
      <c r="F1138" s="323">
        <v>0.113</v>
      </c>
      <c r="G1138" s="40"/>
      <c r="H1138" s="46"/>
    </row>
    <row r="1139" s="2" customFormat="1" ht="16.8" customHeight="1">
      <c r="A1139" s="40"/>
      <c r="B1139" s="46"/>
      <c r="C1139" s="322" t="s">
        <v>19</v>
      </c>
      <c r="D1139" s="322" t="s">
        <v>1014</v>
      </c>
      <c r="E1139" s="19" t="s">
        <v>19</v>
      </c>
      <c r="F1139" s="323">
        <v>0</v>
      </c>
      <c r="G1139" s="40"/>
      <c r="H1139" s="46"/>
    </row>
    <row r="1140" s="2" customFormat="1" ht="16.8" customHeight="1">
      <c r="A1140" s="40"/>
      <c r="B1140" s="46"/>
      <c r="C1140" s="322" t="s">
        <v>19</v>
      </c>
      <c r="D1140" s="322" t="s">
        <v>2995</v>
      </c>
      <c r="E1140" s="19" t="s">
        <v>19</v>
      </c>
      <c r="F1140" s="323">
        <v>0.034000000000000002</v>
      </c>
      <c r="G1140" s="40"/>
      <c r="H1140" s="46"/>
    </row>
    <row r="1141" s="2" customFormat="1" ht="16.8" customHeight="1">
      <c r="A1141" s="40"/>
      <c r="B1141" s="46"/>
      <c r="C1141" s="322" t="s">
        <v>19</v>
      </c>
      <c r="D1141" s="322" t="s">
        <v>1039</v>
      </c>
      <c r="E1141" s="19" t="s">
        <v>19</v>
      </c>
      <c r="F1141" s="323">
        <v>0</v>
      </c>
      <c r="G1141" s="40"/>
      <c r="H1141" s="46"/>
    </row>
    <row r="1142" s="2" customFormat="1" ht="16.8" customHeight="1">
      <c r="A1142" s="40"/>
      <c r="B1142" s="46"/>
      <c r="C1142" s="322" t="s">
        <v>19</v>
      </c>
      <c r="D1142" s="322" t="s">
        <v>2996</v>
      </c>
      <c r="E1142" s="19" t="s">
        <v>19</v>
      </c>
      <c r="F1142" s="323">
        <v>0.123</v>
      </c>
      <c r="G1142" s="40"/>
      <c r="H1142" s="46"/>
    </row>
    <row r="1143" s="2" customFormat="1" ht="16.8" customHeight="1">
      <c r="A1143" s="40"/>
      <c r="B1143" s="46"/>
      <c r="C1143" s="322" t="s">
        <v>19</v>
      </c>
      <c r="D1143" s="322" t="s">
        <v>1102</v>
      </c>
      <c r="E1143" s="19" t="s">
        <v>19</v>
      </c>
      <c r="F1143" s="323">
        <v>0</v>
      </c>
      <c r="G1143" s="40"/>
      <c r="H1143" s="46"/>
    </row>
    <row r="1144" s="2" customFormat="1" ht="16.8" customHeight="1">
      <c r="A1144" s="40"/>
      <c r="B1144" s="46"/>
      <c r="C1144" s="322" t="s">
        <v>19</v>
      </c>
      <c r="D1144" s="322" t="s">
        <v>2997</v>
      </c>
      <c r="E1144" s="19" t="s">
        <v>19</v>
      </c>
      <c r="F1144" s="323">
        <v>0.014999999999999999</v>
      </c>
      <c r="G1144" s="40"/>
      <c r="H1144" s="46"/>
    </row>
    <row r="1145" s="2" customFormat="1" ht="16.8" customHeight="1">
      <c r="A1145" s="40"/>
      <c r="B1145" s="46"/>
      <c r="C1145" s="322" t="s">
        <v>19</v>
      </c>
      <c r="D1145" s="322" t="s">
        <v>2875</v>
      </c>
      <c r="E1145" s="19" t="s">
        <v>19</v>
      </c>
      <c r="F1145" s="323">
        <v>0</v>
      </c>
      <c r="G1145" s="40"/>
      <c r="H1145" s="46"/>
    </row>
    <row r="1146" s="2" customFormat="1" ht="16.8" customHeight="1">
      <c r="A1146" s="40"/>
      <c r="B1146" s="46"/>
      <c r="C1146" s="322" t="s">
        <v>19</v>
      </c>
      <c r="D1146" s="322" t="s">
        <v>2998</v>
      </c>
      <c r="E1146" s="19" t="s">
        <v>19</v>
      </c>
      <c r="F1146" s="323">
        <v>0.21099999999999999</v>
      </c>
      <c r="G1146" s="40"/>
      <c r="H1146" s="46"/>
    </row>
    <row r="1147" s="2" customFormat="1" ht="16.8" customHeight="1">
      <c r="A1147" s="40"/>
      <c r="B1147" s="46"/>
      <c r="C1147" s="322" t="s">
        <v>19</v>
      </c>
      <c r="D1147" s="322" t="s">
        <v>1047</v>
      </c>
      <c r="E1147" s="19" t="s">
        <v>19</v>
      </c>
      <c r="F1147" s="323">
        <v>0</v>
      </c>
      <c r="G1147" s="40"/>
      <c r="H1147" s="46"/>
    </row>
    <row r="1148" s="2" customFormat="1" ht="16.8" customHeight="1">
      <c r="A1148" s="40"/>
      <c r="B1148" s="46"/>
      <c r="C1148" s="322" t="s">
        <v>19</v>
      </c>
      <c r="D1148" s="322" t="s">
        <v>2999</v>
      </c>
      <c r="E1148" s="19" t="s">
        <v>19</v>
      </c>
      <c r="F1148" s="323">
        <v>0.26200000000000001</v>
      </c>
      <c r="G1148" s="40"/>
      <c r="H1148" s="46"/>
    </row>
    <row r="1149" s="2" customFormat="1" ht="16.8" customHeight="1">
      <c r="A1149" s="40"/>
      <c r="B1149" s="46"/>
      <c r="C1149" s="322" t="s">
        <v>19</v>
      </c>
      <c r="D1149" s="322" t="s">
        <v>2924</v>
      </c>
      <c r="E1149" s="19" t="s">
        <v>19</v>
      </c>
      <c r="F1149" s="323">
        <v>0</v>
      </c>
      <c r="G1149" s="40"/>
      <c r="H1149" s="46"/>
    </row>
    <row r="1150" s="2" customFormat="1" ht="16.8" customHeight="1">
      <c r="A1150" s="40"/>
      <c r="B1150" s="46"/>
      <c r="C1150" s="322" t="s">
        <v>19</v>
      </c>
      <c r="D1150" s="322" t="s">
        <v>3000</v>
      </c>
      <c r="E1150" s="19" t="s">
        <v>19</v>
      </c>
      <c r="F1150" s="323">
        <v>0.025000000000000001</v>
      </c>
      <c r="G1150" s="40"/>
      <c r="H1150" s="46"/>
    </row>
    <row r="1151" s="2" customFormat="1" ht="16.8" customHeight="1">
      <c r="A1151" s="40"/>
      <c r="B1151" s="46"/>
      <c r="C1151" s="322" t="s">
        <v>19</v>
      </c>
      <c r="D1151" s="322" t="s">
        <v>1049</v>
      </c>
      <c r="E1151" s="19" t="s">
        <v>19</v>
      </c>
      <c r="F1151" s="323">
        <v>0</v>
      </c>
      <c r="G1151" s="40"/>
      <c r="H1151" s="46"/>
    </row>
    <row r="1152" s="2" customFormat="1" ht="16.8" customHeight="1">
      <c r="A1152" s="40"/>
      <c r="B1152" s="46"/>
      <c r="C1152" s="322" t="s">
        <v>19</v>
      </c>
      <c r="D1152" s="322" t="s">
        <v>3001</v>
      </c>
      <c r="E1152" s="19" t="s">
        <v>19</v>
      </c>
      <c r="F1152" s="323">
        <v>0.16200000000000001</v>
      </c>
      <c r="G1152" s="40"/>
      <c r="H1152" s="46"/>
    </row>
    <row r="1153" s="2" customFormat="1" ht="16.8" customHeight="1">
      <c r="A1153" s="40"/>
      <c r="B1153" s="46"/>
      <c r="C1153" s="322" t="s">
        <v>19</v>
      </c>
      <c r="D1153" s="322" t="s">
        <v>1051</v>
      </c>
      <c r="E1153" s="19" t="s">
        <v>19</v>
      </c>
      <c r="F1153" s="323">
        <v>0</v>
      </c>
      <c r="G1153" s="40"/>
      <c r="H1153" s="46"/>
    </row>
    <row r="1154" s="2" customFormat="1" ht="16.8" customHeight="1">
      <c r="A1154" s="40"/>
      <c r="B1154" s="46"/>
      <c r="C1154" s="322" t="s">
        <v>19</v>
      </c>
      <c r="D1154" s="322" t="s">
        <v>3002</v>
      </c>
      <c r="E1154" s="19" t="s">
        <v>19</v>
      </c>
      <c r="F1154" s="323">
        <v>0.063</v>
      </c>
      <c r="G1154" s="40"/>
      <c r="H1154" s="46"/>
    </row>
    <row r="1155" s="2" customFormat="1" ht="16.8" customHeight="1">
      <c r="A1155" s="40"/>
      <c r="B1155" s="46"/>
      <c r="C1155" s="322" t="s">
        <v>19</v>
      </c>
      <c r="D1155" s="322" t="s">
        <v>1082</v>
      </c>
      <c r="E1155" s="19" t="s">
        <v>19</v>
      </c>
      <c r="F1155" s="323">
        <v>0</v>
      </c>
      <c r="G1155" s="40"/>
      <c r="H1155" s="46"/>
    </row>
    <row r="1156" s="2" customFormat="1" ht="16.8" customHeight="1">
      <c r="A1156" s="40"/>
      <c r="B1156" s="46"/>
      <c r="C1156" s="322" t="s">
        <v>19</v>
      </c>
      <c r="D1156" s="322" t="s">
        <v>3003</v>
      </c>
      <c r="E1156" s="19" t="s">
        <v>19</v>
      </c>
      <c r="F1156" s="323">
        <v>0.16200000000000001</v>
      </c>
      <c r="G1156" s="40"/>
      <c r="H1156" s="46"/>
    </row>
    <row r="1157" s="2" customFormat="1" ht="16.8" customHeight="1">
      <c r="A1157" s="40"/>
      <c r="B1157" s="46"/>
      <c r="C1157" s="322" t="s">
        <v>19</v>
      </c>
      <c r="D1157" s="322" t="s">
        <v>1084</v>
      </c>
      <c r="E1157" s="19" t="s">
        <v>19</v>
      </c>
      <c r="F1157" s="323">
        <v>0</v>
      </c>
      <c r="G1157" s="40"/>
      <c r="H1157" s="46"/>
    </row>
    <row r="1158" s="2" customFormat="1" ht="16.8" customHeight="1">
      <c r="A1158" s="40"/>
      <c r="B1158" s="46"/>
      <c r="C1158" s="322" t="s">
        <v>19</v>
      </c>
      <c r="D1158" s="322" t="s">
        <v>2788</v>
      </c>
      <c r="E1158" s="19" t="s">
        <v>19</v>
      </c>
      <c r="F1158" s="323">
        <v>445.31999999999999</v>
      </c>
      <c r="G1158" s="40"/>
      <c r="H1158" s="46"/>
    </row>
    <row r="1159" s="2" customFormat="1" ht="16.8" customHeight="1">
      <c r="A1159" s="40"/>
      <c r="B1159" s="46"/>
      <c r="C1159" s="322" t="s">
        <v>19</v>
      </c>
      <c r="D1159" s="322" t="s">
        <v>2790</v>
      </c>
      <c r="E1159" s="19" t="s">
        <v>19</v>
      </c>
      <c r="F1159" s="323">
        <v>96.590000000000003</v>
      </c>
      <c r="G1159" s="40"/>
      <c r="H1159" s="46"/>
    </row>
    <row r="1160" s="2" customFormat="1" ht="16.8" customHeight="1">
      <c r="A1160" s="40"/>
      <c r="B1160" s="46"/>
      <c r="C1160" s="322" t="s">
        <v>19</v>
      </c>
      <c r="D1160" s="322" t="s">
        <v>2792</v>
      </c>
      <c r="E1160" s="19" t="s">
        <v>19</v>
      </c>
      <c r="F1160" s="323">
        <v>83.400000000000006</v>
      </c>
      <c r="G1160" s="40"/>
      <c r="H1160" s="46"/>
    </row>
    <row r="1161" s="2" customFormat="1" ht="16.8" customHeight="1">
      <c r="A1161" s="40"/>
      <c r="B1161" s="46"/>
      <c r="C1161" s="322" t="s">
        <v>19</v>
      </c>
      <c r="D1161" s="322" t="s">
        <v>2794</v>
      </c>
      <c r="E1161" s="19" t="s">
        <v>19</v>
      </c>
      <c r="F1161" s="323">
        <v>27.420000000000002</v>
      </c>
      <c r="G1161" s="40"/>
      <c r="H1161" s="46"/>
    </row>
    <row r="1162" s="2" customFormat="1" ht="16.8" customHeight="1">
      <c r="A1162" s="40"/>
      <c r="B1162" s="46"/>
      <c r="C1162" s="322" t="s">
        <v>19</v>
      </c>
      <c r="D1162" s="322" t="s">
        <v>2796</v>
      </c>
      <c r="E1162" s="19" t="s">
        <v>19</v>
      </c>
      <c r="F1162" s="323">
        <v>44.140000000000001</v>
      </c>
      <c r="G1162" s="40"/>
      <c r="H1162" s="46"/>
    </row>
    <row r="1163" s="2" customFormat="1" ht="16.8" customHeight="1">
      <c r="A1163" s="40"/>
      <c r="B1163" s="46"/>
      <c r="C1163" s="322" t="s">
        <v>19</v>
      </c>
      <c r="D1163" s="322" t="s">
        <v>2775</v>
      </c>
      <c r="E1163" s="19" t="s">
        <v>19</v>
      </c>
      <c r="F1163" s="323">
        <v>34.799999999999997</v>
      </c>
      <c r="G1163" s="40"/>
      <c r="H1163" s="46"/>
    </row>
    <row r="1164" s="2" customFormat="1" ht="16.8" customHeight="1">
      <c r="A1164" s="40"/>
      <c r="B1164" s="46"/>
      <c r="C1164" s="322" t="s">
        <v>2803</v>
      </c>
      <c r="D1164" s="322" t="s">
        <v>249</v>
      </c>
      <c r="E1164" s="19" t="s">
        <v>19</v>
      </c>
      <c r="F1164" s="323">
        <v>1115.26</v>
      </c>
      <c r="G1164" s="40"/>
      <c r="H1164" s="46"/>
    </row>
    <row r="1165" s="2" customFormat="1" ht="16.8" customHeight="1">
      <c r="A1165" s="40"/>
      <c r="B1165" s="46"/>
      <c r="C1165" s="324" t="s">
        <v>9864</v>
      </c>
      <c r="D1165" s="40"/>
      <c r="E1165" s="40"/>
      <c r="F1165" s="40"/>
      <c r="G1165" s="40"/>
      <c r="H1165" s="46"/>
    </row>
    <row r="1166" s="2" customFormat="1" ht="16.8" customHeight="1">
      <c r="A1166" s="40"/>
      <c r="B1166" s="46"/>
      <c r="C1166" s="322" t="s">
        <v>3094</v>
      </c>
      <c r="D1166" s="322" t="s">
        <v>9939</v>
      </c>
      <c r="E1166" s="19" t="s">
        <v>379</v>
      </c>
      <c r="F1166" s="323">
        <v>885.58000000000004</v>
      </c>
      <c r="G1166" s="40"/>
      <c r="H1166" s="46"/>
    </row>
    <row r="1167" s="2" customFormat="1" ht="16.8" customHeight="1">
      <c r="A1167" s="40"/>
      <c r="B1167" s="46"/>
      <c r="C1167" s="322" t="s">
        <v>2218</v>
      </c>
      <c r="D1167" s="322" t="s">
        <v>9919</v>
      </c>
      <c r="E1167" s="19" t="s">
        <v>240</v>
      </c>
      <c r="F1167" s="323">
        <v>73.103999999999999</v>
      </c>
      <c r="G1167" s="40"/>
      <c r="H1167" s="46"/>
    </row>
    <row r="1168" s="2" customFormat="1" ht="16.8" customHeight="1">
      <c r="A1168" s="40"/>
      <c r="B1168" s="46"/>
      <c r="C1168" s="322" t="s">
        <v>3105</v>
      </c>
      <c r="D1168" s="322" t="s">
        <v>9920</v>
      </c>
      <c r="E1168" s="19" t="s">
        <v>240</v>
      </c>
      <c r="F1168" s="323">
        <v>79.129999999999995</v>
      </c>
      <c r="G1168" s="40"/>
      <c r="H1168" s="46"/>
    </row>
    <row r="1169" s="2" customFormat="1" ht="16.8" customHeight="1">
      <c r="A1169" s="40"/>
      <c r="B1169" s="46"/>
      <c r="C1169" s="322" t="s">
        <v>3151</v>
      </c>
      <c r="D1169" s="322" t="s">
        <v>9940</v>
      </c>
      <c r="E1169" s="19" t="s">
        <v>379</v>
      </c>
      <c r="F1169" s="323">
        <v>3108.8699999999999</v>
      </c>
      <c r="G1169" s="40"/>
      <c r="H1169" s="46"/>
    </row>
    <row r="1170" s="2" customFormat="1" ht="16.8" customHeight="1">
      <c r="A1170" s="40"/>
      <c r="B1170" s="46"/>
      <c r="C1170" s="322" t="s">
        <v>3164</v>
      </c>
      <c r="D1170" s="322" t="s">
        <v>9941</v>
      </c>
      <c r="E1170" s="19" t="s">
        <v>379</v>
      </c>
      <c r="F1170" s="323">
        <v>2819.1100000000001</v>
      </c>
      <c r="G1170" s="40"/>
      <c r="H1170" s="46"/>
    </row>
    <row r="1171" s="2" customFormat="1" ht="16.8" customHeight="1">
      <c r="A1171" s="40"/>
      <c r="B1171" s="46"/>
      <c r="C1171" s="322" t="s">
        <v>3169</v>
      </c>
      <c r="D1171" s="322" t="s">
        <v>9922</v>
      </c>
      <c r="E1171" s="19" t="s">
        <v>379</v>
      </c>
      <c r="F1171" s="323">
        <v>2476.7399999999998</v>
      </c>
      <c r="G1171" s="40"/>
      <c r="H1171" s="46"/>
    </row>
    <row r="1172" s="2" customFormat="1" ht="16.8" customHeight="1">
      <c r="A1172" s="40"/>
      <c r="B1172" s="46"/>
      <c r="C1172" s="318" t="s">
        <v>2786</v>
      </c>
      <c r="D1172" s="319" t="s">
        <v>19</v>
      </c>
      <c r="E1172" s="320" t="s">
        <v>19</v>
      </c>
      <c r="F1172" s="321">
        <v>383.58999999999998</v>
      </c>
      <c r="G1172" s="40"/>
      <c r="H1172" s="46"/>
    </row>
    <row r="1173" s="2" customFormat="1" ht="16.8" customHeight="1">
      <c r="A1173" s="40"/>
      <c r="B1173" s="46"/>
      <c r="C1173" s="322" t="s">
        <v>19</v>
      </c>
      <c r="D1173" s="322" t="s">
        <v>3177</v>
      </c>
      <c r="E1173" s="19" t="s">
        <v>19</v>
      </c>
      <c r="F1173" s="323">
        <v>0</v>
      </c>
      <c r="G1173" s="40"/>
      <c r="H1173" s="46"/>
    </row>
    <row r="1174" s="2" customFormat="1" ht="16.8" customHeight="1">
      <c r="A1174" s="40"/>
      <c r="B1174" s="46"/>
      <c r="C1174" s="322" t="s">
        <v>19</v>
      </c>
      <c r="D1174" s="322" t="s">
        <v>3178</v>
      </c>
      <c r="E1174" s="19" t="s">
        <v>19</v>
      </c>
      <c r="F1174" s="323">
        <v>0</v>
      </c>
      <c r="G1174" s="40"/>
      <c r="H1174" s="46"/>
    </row>
    <row r="1175" s="2" customFormat="1" ht="16.8" customHeight="1">
      <c r="A1175" s="40"/>
      <c r="B1175" s="46"/>
      <c r="C1175" s="322" t="s">
        <v>19</v>
      </c>
      <c r="D1175" s="322" t="s">
        <v>2787</v>
      </c>
      <c r="E1175" s="19" t="s">
        <v>19</v>
      </c>
      <c r="F1175" s="323">
        <v>383.58999999999998</v>
      </c>
      <c r="G1175" s="40"/>
      <c r="H1175" s="46"/>
    </row>
    <row r="1176" s="2" customFormat="1" ht="16.8" customHeight="1">
      <c r="A1176" s="40"/>
      <c r="B1176" s="46"/>
      <c r="C1176" s="322" t="s">
        <v>2786</v>
      </c>
      <c r="D1176" s="322" t="s">
        <v>249</v>
      </c>
      <c r="E1176" s="19" t="s">
        <v>19</v>
      </c>
      <c r="F1176" s="323">
        <v>383.58999999999998</v>
      </c>
      <c r="G1176" s="40"/>
      <c r="H1176" s="46"/>
    </row>
    <row r="1177" s="2" customFormat="1" ht="16.8" customHeight="1">
      <c r="A1177" s="40"/>
      <c r="B1177" s="46"/>
      <c r="C1177" s="324" t="s">
        <v>9864</v>
      </c>
      <c r="D1177" s="40"/>
      <c r="E1177" s="40"/>
      <c r="F1177" s="40"/>
      <c r="G1177" s="40"/>
      <c r="H1177" s="46"/>
    </row>
    <row r="1178" s="2" customFormat="1" ht="16.8" customHeight="1">
      <c r="A1178" s="40"/>
      <c r="B1178" s="46"/>
      <c r="C1178" s="322" t="s">
        <v>3174</v>
      </c>
      <c r="D1178" s="322" t="s">
        <v>19</v>
      </c>
      <c r="E1178" s="19" t="s">
        <v>379</v>
      </c>
      <c r="F1178" s="323">
        <v>1120.28</v>
      </c>
      <c r="G1178" s="40"/>
      <c r="H1178" s="46"/>
    </row>
    <row r="1179" s="2" customFormat="1">
      <c r="A1179" s="40"/>
      <c r="B1179" s="46"/>
      <c r="C1179" s="322" t="s">
        <v>2834</v>
      </c>
      <c r="D1179" s="322" t="s">
        <v>9942</v>
      </c>
      <c r="E1179" s="19" t="s">
        <v>379</v>
      </c>
      <c r="F1179" s="323">
        <v>1036.3199999999999</v>
      </c>
      <c r="G1179" s="40"/>
      <c r="H1179" s="46"/>
    </row>
    <row r="1180" s="2" customFormat="1">
      <c r="A1180" s="40"/>
      <c r="B1180" s="46"/>
      <c r="C1180" s="322" t="s">
        <v>3024</v>
      </c>
      <c r="D1180" s="322" t="s">
        <v>9943</v>
      </c>
      <c r="E1180" s="19" t="s">
        <v>379</v>
      </c>
      <c r="F1180" s="323">
        <v>1085.48</v>
      </c>
      <c r="G1180" s="40"/>
      <c r="H1180" s="46"/>
    </row>
    <row r="1181" s="2" customFormat="1" ht="16.8" customHeight="1">
      <c r="A1181" s="40"/>
      <c r="B1181" s="46"/>
      <c r="C1181" s="322" t="s">
        <v>3091</v>
      </c>
      <c r="D1181" s="322" t="s">
        <v>9944</v>
      </c>
      <c r="E1181" s="19" t="s">
        <v>379</v>
      </c>
      <c r="F1181" s="323">
        <v>1080.46</v>
      </c>
      <c r="G1181" s="40"/>
      <c r="H1181" s="46"/>
    </row>
    <row r="1182" s="2" customFormat="1" ht="16.8" customHeight="1">
      <c r="A1182" s="40"/>
      <c r="B1182" s="46"/>
      <c r="C1182" s="322" t="s">
        <v>3040</v>
      </c>
      <c r="D1182" s="322" t="s">
        <v>9945</v>
      </c>
      <c r="E1182" s="19" t="s">
        <v>379</v>
      </c>
      <c r="F1182" s="323">
        <v>1036.3199999999999</v>
      </c>
      <c r="G1182" s="40"/>
      <c r="H1182" s="46"/>
    </row>
    <row r="1183" s="2" customFormat="1" ht="16.8" customHeight="1">
      <c r="A1183" s="40"/>
      <c r="B1183" s="46"/>
      <c r="C1183" s="322" t="s">
        <v>3049</v>
      </c>
      <c r="D1183" s="322" t="s">
        <v>9946</v>
      </c>
      <c r="E1183" s="19" t="s">
        <v>369</v>
      </c>
      <c r="F1183" s="323">
        <v>1295.4010000000001</v>
      </c>
      <c r="G1183" s="40"/>
      <c r="H1183" s="46"/>
    </row>
    <row r="1184" s="2" customFormat="1" ht="16.8" customHeight="1">
      <c r="A1184" s="40"/>
      <c r="B1184" s="46"/>
      <c r="C1184" s="322" t="s">
        <v>3111</v>
      </c>
      <c r="D1184" s="322" t="s">
        <v>9947</v>
      </c>
      <c r="E1184" s="19" t="s">
        <v>379</v>
      </c>
      <c r="F1184" s="323">
        <v>1085.48</v>
      </c>
      <c r="G1184" s="40"/>
      <c r="H1184" s="46"/>
    </row>
    <row r="1185" s="2" customFormat="1" ht="16.8" customHeight="1">
      <c r="A1185" s="40"/>
      <c r="B1185" s="46"/>
      <c r="C1185" s="322" t="s">
        <v>3120</v>
      </c>
      <c r="D1185" s="322" t="s">
        <v>9948</v>
      </c>
      <c r="E1185" s="19" t="s">
        <v>379</v>
      </c>
      <c r="F1185" s="323">
        <v>1085.48</v>
      </c>
      <c r="G1185" s="40"/>
      <c r="H1185" s="46"/>
    </row>
    <row r="1186" s="2" customFormat="1">
      <c r="A1186" s="40"/>
      <c r="B1186" s="46"/>
      <c r="C1186" s="322" t="s">
        <v>3138</v>
      </c>
      <c r="D1186" s="322" t="s">
        <v>9949</v>
      </c>
      <c r="E1186" s="19" t="s">
        <v>379</v>
      </c>
      <c r="F1186" s="323">
        <v>1008.9</v>
      </c>
      <c r="G1186" s="40"/>
      <c r="H1186" s="46"/>
    </row>
    <row r="1187" s="2" customFormat="1">
      <c r="A1187" s="40"/>
      <c r="B1187" s="46"/>
      <c r="C1187" s="322" t="s">
        <v>2838</v>
      </c>
      <c r="D1187" s="322" t="s">
        <v>2839</v>
      </c>
      <c r="E1187" s="19" t="s">
        <v>379</v>
      </c>
      <c r="F1187" s="323">
        <v>331.452</v>
      </c>
      <c r="G1187" s="40"/>
      <c r="H1187" s="46"/>
    </row>
    <row r="1188" s="2" customFormat="1" ht="16.8" customHeight="1">
      <c r="A1188" s="40"/>
      <c r="B1188" s="46"/>
      <c r="C1188" s="322" t="s">
        <v>3028</v>
      </c>
      <c r="D1188" s="322" t="s">
        <v>3029</v>
      </c>
      <c r="E1188" s="19" t="s">
        <v>240</v>
      </c>
      <c r="F1188" s="323">
        <v>35.823</v>
      </c>
      <c r="G1188" s="40"/>
      <c r="H1188" s="46"/>
    </row>
    <row r="1189" s="2" customFormat="1" ht="16.8" customHeight="1">
      <c r="A1189" s="40"/>
      <c r="B1189" s="46"/>
      <c r="C1189" s="322" t="s">
        <v>3094</v>
      </c>
      <c r="D1189" s="322" t="s">
        <v>9939</v>
      </c>
      <c r="E1189" s="19" t="s">
        <v>379</v>
      </c>
      <c r="F1189" s="323">
        <v>974.13800000000003</v>
      </c>
      <c r="G1189" s="40"/>
      <c r="H1189" s="46"/>
    </row>
    <row r="1190" s="2" customFormat="1" ht="16.8" customHeight="1">
      <c r="A1190" s="40"/>
      <c r="B1190" s="46"/>
      <c r="C1190" s="322" t="s">
        <v>3064</v>
      </c>
      <c r="D1190" s="322" t="s">
        <v>3065</v>
      </c>
      <c r="E1190" s="19" t="s">
        <v>240</v>
      </c>
      <c r="F1190" s="323">
        <v>4.8620000000000001</v>
      </c>
      <c r="G1190" s="40"/>
      <c r="H1190" s="46"/>
    </row>
    <row r="1191" s="2" customFormat="1" ht="16.8" customHeight="1">
      <c r="A1191" s="40"/>
      <c r="B1191" s="46"/>
      <c r="C1191" s="318" t="s">
        <v>2788</v>
      </c>
      <c r="D1191" s="319" t="s">
        <v>19</v>
      </c>
      <c r="E1191" s="320" t="s">
        <v>19</v>
      </c>
      <c r="F1191" s="321">
        <v>445.31999999999999</v>
      </c>
      <c r="G1191" s="40"/>
      <c r="H1191" s="46"/>
    </row>
    <row r="1192" s="2" customFormat="1" ht="16.8" customHeight="1">
      <c r="A1192" s="40"/>
      <c r="B1192" s="46"/>
      <c r="C1192" s="322" t="s">
        <v>19</v>
      </c>
      <c r="D1192" s="322" t="s">
        <v>3179</v>
      </c>
      <c r="E1192" s="19" t="s">
        <v>19</v>
      </c>
      <c r="F1192" s="323">
        <v>0</v>
      </c>
      <c r="G1192" s="40"/>
      <c r="H1192" s="46"/>
    </row>
    <row r="1193" s="2" customFormat="1" ht="16.8" customHeight="1">
      <c r="A1193" s="40"/>
      <c r="B1193" s="46"/>
      <c r="C1193" s="322" t="s">
        <v>19</v>
      </c>
      <c r="D1193" s="322" t="s">
        <v>2789</v>
      </c>
      <c r="E1193" s="19" t="s">
        <v>19</v>
      </c>
      <c r="F1193" s="323">
        <v>445.31999999999999</v>
      </c>
      <c r="G1193" s="40"/>
      <c r="H1193" s="46"/>
    </row>
    <row r="1194" s="2" customFormat="1" ht="16.8" customHeight="1">
      <c r="A1194" s="40"/>
      <c r="B1194" s="46"/>
      <c r="C1194" s="322" t="s">
        <v>2788</v>
      </c>
      <c r="D1194" s="322" t="s">
        <v>249</v>
      </c>
      <c r="E1194" s="19" t="s">
        <v>19</v>
      </c>
      <c r="F1194" s="323">
        <v>445.31999999999999</v>
      </c>
      <c r="G1194" s="40"/>
      <c r="H1194" s="46"/>
    </row>
    <row r="1195" s="2" customFormat="1" ht="16.8" customHeight="1">
      <c r="A1195" s="40"/>
      <c r="B1195" s="46"/>
      <c r="C1195" s="324" t="s">
        <v>9864</v>
      </c>
      <c r="D1195" s="40"/>
      <c r="E1195" s="40"/>
      <c r="F1195" s="40"/>
      <c r="G1195" s="40"/>
      <c r="H1195" s="46"/>
    </row>
    <row r="1196" s="2" customFormat="1" ht="16.8" customHeight="1">
      <c r="A1196" s="40"/>
      <c r="B1196" s="46"/>
      <c r="C1196" s="322" t="s">
        <v>3174</v>
      </c>
      <c r="D1196" s="322" t="s">
        <v>19</v>
      </c>
      <c r="E1196" s="19" t="s">
        <v>379</v>
      </c>
      <c r="F1196" s="323">
        <v>1120.28</v>
      </c>
      <c r="G1196" s="40"/>
      <c r="H1196" s="46"/>
    </row>
    <row r="1197" s="2" customFormat="1">
      <c r="A1197" s="40"/>
      <c r="B1197" s="46"/>
      <c r="C1197" s="322" t="s">
        <v>2834</v>
      </c>
      <c r="D1197" s="322" t="s">
        <v>9942</v>
      </c>
      <c r="E1197" s="19" t="s">
        <v>379</v>
      </c>
      <c r="F1197" s="323">
        <v>1036.3199999999999</v>
      </c>
      <c r="G1197" s="40"/>
      <c r="H1197" s="46"/>
    </row>
    <row r="1198" s="2" customFormat="1">
      <c r="A1198" s="40"/>
      <c r="B1198" s="46"/>
      <c r="C1198" s="322" t="s">
        <v>3024</v>
      </c>
      <c r="D1198" s="322" t="s">
        <v>9943</v>
      </c>
      <c r="E1198" s="19" t="s">
        <v>379</v>
      </c>
      <c r="F1198" s="323">
        <v>1085.48</v>
      </c>
      <c r="G1198" s="40"/>
      <c r="H1198" s="46"/>
    </row>
    <row r="1199" s="2" customFormat="1" ht="16.8" customHeight="1">
      <c r="A1199" s="40"/>
      <c r="B1199" s="46"/>
      <c r="C1199" s="322" t="s">
        <v>3091</v>
      </c>
      <c r="D1199" s="322" t="s">
        <v>9944</v>
      </c>
      <c r="E1199" s="19" t="s">
        <v>379</v>
      </c>
      <c r="F1199" s="323">
        <v>1080.46</v>
      </c>
      <c r="G1199" s="40"/>
      <c r="H1199" s="46"/>
    </row>
    <row r="1200" s="2" customFormat="1" ht="16.8" customHeight="1">
      <c r="A1200" s="40"/>
      <c r="B1200" s="46"/>
      <c r="C1200" s="322" t="s">
        <v>3040</v>
      </c>
      <c r="D1200" s="322" t="s">
        <v>9945</v>
      </c>
      <c r="E1200" s="19" t="s">
        <v>379</v>
      </c>
      <c r="F1200" s="323">
        <v>1036.3199999999999</v>
      </c>
      <c r="G1200" s="40"/>
      <c r="H1200" s="46"/>
    </row>
    <row r="1201" s="2" customFormat="1" ht="16.8" customHeight="1">
      <c r="A1201" s="40"/>
      <c r="B1201" s="46"/>
      <c r="C1201" s="322" t="s">
        <v>3049</v>
      </c>
      <c r="D1201" s="322" t="s">
        <v>9946</v>
      </c>
      <c r="E1201" s="19" t="s">
        <v>369</v>
      </c>
      <c r="F1201" s="323">
        <v>1295.4010000000001</v>
      </c>
      <c r="G1201" s="40"/>
      <c r="H1201" s="46"/>
    </row>
    <row r="1202" s="2" customFormat="1" ht="16.8" customHeight="1">
      <c r="A1202" s="40"/>
      <c r="B1202" s="46"/>
      <c r="C1202" s="322" t="s">
        <v>3111</v>
      </c>
      <c r="D1202" s="322" t="s">
        <v>9947</v>
      </c>
      <c r="E1202" s="19" t="s">
        <v>379</v>
      </c>
      <c r="F1202" s="323">
        <v>1085.48</v>
      </c>
      <c r="G1202" s="40"/>
      <c r="H1202" s="46"/>
    </row>
    <row r="1203" s="2" customFormat="1" ht="16.8" customHeight="1">
      <c r="A1203" s="40"/>
      <c r="B1203" s="46"/>
      <c r="C1203" s="322" t="s">
        <v>3120</v>
      </c>
      <c r="D1203" s="322" t="s">
        <v>9948</v>
      </c>
      <c r="E1203" s="19" t="s">
        <v>379</v>
      </c>
      <c r="F1203" s="323">
        <v>1085.48</v>
      </c>
      <c r="G1203" s="40"/>
      <c r="H1203" s="46"/>
    </row>
    <row r="1204" s="2" customFormat="1">
      <c r="A1204" s="40"/>
      <c r="B1204" s="46"/>
      <c r="C1204" s="322" t="s">
        <v>3138</v>
      </c>
      <c r="D1204" s="322" t="s">
        <v>9949</v>
      </c>
      <c r="E1204" s="19" t="s">
        <v>379</v>
      </c>
      <c r="F1204" s="323">
        <v>1008.9</v>
      </c>
      <c r="G1204" s="40"/>
      <c r="H1204" s="46"/>
    </row>
    <row r="1205" s="2" customFormat="1">
      <c r="A1205" s="40"/>
      <c r="B1205" s="46"/>
      <c r="C1205" s="322" t="s">
        <v>2838</v>
      </c>
      <c r="D1205" s="322" t="s">
        <v>2839</v>
      </c>
      <c r="E1205" s="19" t="s">
        <v>379</v>
      </c>
      <c r="F1205" s="323">
        <v>331.452</v>
      </c>
      <c r="G1205" s="40"/>
      <c r="H1205" s="46"/>
    </row>
    <row r="1206" s="2" customFormat="1" ht="16.8" customHeight="1">
      <c r="A1206" s="40"/>
      <c r="B1206" s="46"/>
      <c r="C1206" s="322" t="s">
        <v>3028</v>
      </c>
      <c r="D1206" s="322" t="s">
        <v>3029</v>
      </c>
      <c r="E1206" s="19" t="s">
        <v>240</v>
      </c>
      <c r="F1206" s="323">
        <v>35.823</v>
      </c>
      <c r="G1206" s="40"/>
      <c r="H1206" s="46"/>
    </row>
    <row r="1207" s="2" customFormat="1" ht="16.8" customHeight="1">
      <c r="A1207" s="40"/>
      <c r="B1207" s="46"/>
      <c r="C1207" s="322" t="s">
        <v>3094</v>
      </c>
      <c r="D1207" s="322" t="s">
        <v>9939</v>
      </c>
      <c r="E1207" s="19" t="s">
        <v>379</v>
      </c>
      <c r="F1207" s="323">
        <v>974.13800000000003</v>
      </c>
      <c r="G1207" s="40"/>
      <c r="H1207" s="46"/>
    </row>
    <row r="1208" s="2" customFormat="1" ht="16.8" customHeight="1">
      <c r="A1208" s="40"/>
      <c r="B1208" s="46"/>
      <c r="C1208" s="322" t="s">
        <v>3064</v>
      </c>
      <c r="D1208" s="322" t="s">
        <v>3065</v>
      </c>
      <c r="E1208" s="19" t="s">
        <v>240</v>
      </c>
      <c r="F1208" s="323">
        <v>4.8620000000000001</v>
      </c>
      <c r="G1208" s="40"/>
      <c r="H1208" s="46"/>
    </row>
    <row r="1209" s="2" customFormat="1" ht="16.8" customHeight="1">
      <c r="A1209" s="40"/>
      <c r="B1209" s="46"/>
      <c r="C1209" s="318" t="s">
        <v>2790</v>
      </c>
      <c r="D1209" s="319" t="s">
        <v>19</v>
      </c>
      <c r="E1209" s="320" t="s">
        <v>19</v>
      </c>
      <c r="F1209" s="321">
        <v>96.590000000000003</v>
      </c>
      <c r="G1209" s="40"/>
      <c r="H1209" s="46"/>
    </row>
    <row r="1210" s="2" customFormat="1" ht="16.8" customHeight="1">
      <c r="A1210" s="40"/>
      <c r="B1210" s="46"/>
      <c r="C1210" s="322" t="s">
        <v>19</v>
      </c>
      <c r="D1210" s="322" t="s">
        <v>3180</v>
      </c>
      <c r="E1210" s="19" t="s">
        <v>19</v>
      </c>
      <c r="F1210" s="323">
        <v>0</v>
      </c>
      <c r="G1210" s="40"/>
      <c r="H1210" s="46"/>
    </row>
    <row r="1211" s="2" customFormat="1" ht="16.8" customHeight="1">
      <c r="A1211" s="40"/>
      <c r="B1211" s="46"/>
      <c r="C1211" s="322" t="s">
        <v>19</v>
      </c>
      <c r="D1211" s="322" t="s">
        <v>2791</v>
      </c>
      <c r="E1211" s="19" t="s">
        <v>19</v>
      </c>
      <c r="F1211" s="323">
        <v>96.590000000000003</v>
      </c>
      <c r="G1211" s="40"/>
      <c r="H1211" s="46"/>
    </row>
    <row r="1212" s="2" customFormat="1" ht="16.8" customHeight="1">
      <c r="A1212" s="40"/>
      <c r="B1212" s="46"/>
      <c r="C1212" s="322" t="s">
        <v>2790</v>
      </c>
      <c r="D1212" s="322" t="s">
        <v>249</v>
      </c>
      <c r="E1212" s="19" t="s">
        <v>19</v>
      </c>
      <c r="F1212" s="323">
        <v>96.590000000000003</v>
      </c>
      <c r="G1212" s="40"/>
      <c r="H1212" s="46"/>
    </row>
    <row r="1213" s="2" customFormat="1" ht="16.8" customHeight="1">
      <c r="A1213" s="40"/>
      <c r="B1213" s="46"/>
      <c r="C1213" s="324" t="s">
        <v>9864</v>
      </c>
      <c r="D1213" s="40"/>
      <c r="E1213" s="40"/>
      <c r="F1213" s="40"/>
      <c r="G1213" s="40"/>
      <c r="H1213" s="46"/>
    </row>
    <row r="1214" s="2" customFormat="1" ht="16.8" customHeight="1">
      <c r="A1214" s="40"/>
      <c r="B1214" s="46"/>
      <c r="C1214" s="322" t="s">
        <v>3174</v>
      </c>
      <c r="D1214" s="322" t="s">
        <v>19</v>
      </c>
      <c r="E1214" s="19" t="s">
        <v>379</v>
      </c>
      <c r="F1214" s="323">
        <v>1120.28</v>
      </c>
      <c r="G1214" s="40"/>
      <c r="H1214" s="46"/>
    </row>
    <row r="1215" s="2" customFormat="1">
      <c r="A1215" s="40"/>
      <c r="B1215" s="46"/>
      <c r="C1215" s="322" t="s">
        <v>2834</v>
      </c>
      <c r="D1215" s="322" t="s">
        <v>9942</v>
      </c>
      <c r="E1215" s="19" t="s">
        <v>379</v>
      </c>
      <c r="F1215" s="323">
        <v>1036.3199999999999</v>
      </c>
      <c r="G1215" s="40"/>
      <c r="H1215" s="46"/>
    </row>
    <row r="1216" s="2" customFormat="1">
      <c r="A1216" s="40"/>
      <c r="B1216" s="46"/>
      <c r="C1216" s="322" t="s">
        <v>3024</v>
      </c>
      <c r="D1216" s="322" t="s">
        <v>9943</v>
      </c>
      <c r="E1216" s="19" t="s">
        <v>379</v>
      </c>
      <c r="F1216" s="323">
        <v>1085.48</v>
      </c>
      <c r="G1216" s="40"/>
      <c r="H1216" s="46"/>
    </row>
    <row r="1217" s="2" customFormat="1" ht="16.8" customHeight="1">
      <c r="A1217" s="40"/>
      <c r="B1217" s="46"/>
      <c r="C1217" s="322" t="s">
        <v>3091</v>
      </c>
      <c r="D1217" s="322" t="s">
        <v>9944</v>
      </c>
      <c r="E1217" s="19" t="s">
        <v>379</v>
      </c>
      <c r="F1217" s="323">
        <v>1080.46</v>
      </c>
      <c r="G1217" s="40"/>
      <c r="H1217" s="46"/>
    </row>
    <row r="1218" s="2" customFormat="1" ht="16.8" customHeight="1">
      <c r="A1218" s="40"/>
      <c r="B1218" s="46"/>
      <c r="C1218" s="322" t="s">
        <v>3040</v>
      </c>
      <c r="D1218" s="322" t="s">
        <v>9945</v>
      </c>
      <c r="E1218" s="19" t="s">
        <v>379</v>
      </c>
      <c r="F1218" s="323">
        <v>1036.3199999999999</v>
      </c>
      <c r="G1218" s="40"/>
      <c r="H1218" s="46"/>
    </row>
    <row r="1219" s="2" customFormat="1" ht="16.8" customHeight="1">
      <c r="A1219" s="40"/>
      <c r="B1219" s="46"/>
      <c r="C1219" s="322" t="s">
        <v>3049</v>
      </c>
      <c r="D1219" s="322" t="s">
        <v>9946</v>
      </c>
      <c r="E1219" s="19" t="s">
        <v>369</v>
      </c>
      <c r="F1219" s="323">
        <v>1295.4010000000001</v>
      </c>
      <c r="G1219" s="40"/>
      <c r="H1219" s="46"/>
    </row>
    <row r="1220" s="2" customFormat="1" ht="16.8" customHeight="1">
      <c r="A1220" s="40"/>
      <c r="B1220" s="46"/>
      <c r="C1220" s="322" t="s">
        <v>3111</v>
      </c>
      <c r="D1220" s="322" t="s">
        <v>9947</v>
      </c>
      <c r="E1220" s="19" t="s">
        <v>379</v>
      </c>
      <c r="F1220" s="323">
        <v>1085.48</v>
      </c>
      <c r="G1220" s="40"/>
      <c r="H1220" s="46"/>
    </row>
    <row r="1221" s="2" customFormat="1" ht="16.8" customHeight="1">
      <c r="A1221" s="40"/>
      <c r="B1221" s="46"/>
      <c r="C1221" s="322" t="s">
        <v>3120</v>
      </c>
      <c r="D1221" s="322" t="s">
        <v>9948</v>
      </c>
      <c r="E1221" s="19" t="s">
        <v>379</v>
      </c>
      <c r="F1221" s="323">
        <v>1085.48</v>
      </c>
      <c r="G1221" s="40"/>
      <c r="H1221" s="46"/>
    </row>
    <row r="1222" s="2" customFormat="1">
      <c r="A1222" s="40"/>
      <c r="B1222" s="46"/>
      <c r="C1222" s="322" t="s">
        <v>3138</v>
      </c>
      <c r="D1222" s="322" t="s">
        <v>9949</v>
      </c>
      <c r="E1222" s="19" t="s">
        <v>379</v>
      </c>
      <c r="F1222" s="323">
        <v>1008.9</v>
      </c>
      <c r="G1222" s="40"/>
      <c r="H1222" s="46"/>
    </row>
    <row r="1223" s="2" customFormat="1">
      <c r="A1223" s="40"/>
      <c r="B1223" s="46"/>
      <c r="C1223" s="322" t="s">
        <v>2838</v>
      </c>
      <c r="D1223" s="322" t="s">
        <v>2839</v>
      </c>
      <c r="E1223" s="19" t="s">
        <v>379</v>
      </c>
      <c r="F1223" s="323">
        <v>331.452</v>
      </c>
      <c r="G1223" s="40"/>
      <c r="H1223" s="46"/>
    </row>
    <row r="1224" s="2" customFormat="1" ht="16.8" customHeight="1">
      <c r="A1224" s="40"/>
      <c r="B1224" s="46"/>
      <c r="C1224" s="322" t="s">
        <v>3028</v>
      </c>
      <c r="D1224" s="322" t="s">
        <v>3029</v>
      </c>
      <c r="E1224" s="19" t="s">
        <v>240</v>
      </c>
      <c r="F1224" s="323">
        <v>35.823</v>
      </c>
      <c r="G1224" s="40"/>
      <c r="H1224" s="46"/>
    </row>
    <row r="1225" s="2" customFormat="1" ht="16.8" customHeight="1">
      <c r="A1225" s="40"/>
      <c r="B1225" s="46"/>
      <c r="C1225" s="322" t="s">
        <v>3094</v>
      </c>
      <c r="D1225" s="322" t="s">
        <v>9939</v>
      </c>
      <c r="E1225" s="19" t="s">
        <v>379</v>
      </c>
      <c r="F1225" s="323">
        <v>974.13800000000003</v>
      </c>
      <c r="G1225" s="40"/>
      <c r="H1225" s="46"/>
    </row>
    <row r="1226" s="2" customFormat="1" ht="16.8" customHeight="1">
      <c r="A1226" s="40"/>
      <c r="B1226" s="46"/>
      <c r="C1226" s="322" t="s">
        <v>3064</v>
      </c>
      <c r="D1226" s="322" t="s">
        <v>3065</v>
      </c>
      <c r="E1226" s="19" t="s">
        <v>240</v>
      </c>
      <c r="F1226" s="323">
        <v>4.8620000000000001</v>
      </c>
      <c r="G1226" s="40"/>
      <c r="H1226" s="46"/>
    </row>
    <row r="1227" s="2" customFormat="1" ht="16.8" customHeight="1">
      <c r="A1227" s="40"/>
      <c r="B1227" s="46"/>
      <c r="C1227" s="318" t="s">
        <v>2792</v>
      </c>
      <c r="D1227" s="319" t="s">
        <v>19</v>
      </c>
      <c r="E1227" s="320" t="s">
        <v>19</v>
      </c>
      <c r="F1227" s="321">
        <v>83.400000000000006</v>
      </c>
      <c r="G1227" s="40"/>
      <c r="H1227" s="46"/>
    </row>
    <row r="1228" s="2" customFormat="1" ht="16.8" customHeight="1">
      <c r="A1228" s="40"/>
      <c r="B1228" s="46"/>
      <c r="C1228" s="322" t="s">
        <v>19</v>
      </c>
      <c r="D1228" s="322" t="s">
        <v>3181</v>
      </c>
      <c r="E1228" s="19" t="s">
        <v>19</v>
      </c>
      <c r="F1228" s="323">
        <v>0</v>
      </c>
      <c r="G1228" s="40"/>
      <c r="H1228" s="46"/>
    </row>
    <row r="1229" s="2" customFormat="1" ht="16.8" customHeight="1">
      <c r="A1229" s="40"/>
      <c r="B1229" s="46"/>
      <c r="C1229" s="322" t="s">
        <v>19</v>
      </c>
      <c r="D1229" s="322" t="s">
        <v>2793</v>
      </c>
      <c r="E1229" s="19" t="s">
        <v>19</v>
      </c>
      <c r="F1229" s="323">
        <v>83.400000000000006</v>
      </c>
      <c r="G1229" s="40"/>
      <c r="H1229" s="46"/>
    </row>
    <row r="1230" s="2" customFormat="1" ht="16.8" customHeight="1">
      <c r="A1230" s="40"/>
      <c r="B1230" s="46"/>
      <c r="C1230" s="322" t="s">
        <v>2792</v>
      </c>
      <c r="D1230" s="322" t="s">
        <v>249</v>
      </c>
      <c r="E1230" s="19" t="s">
        <v>19</v>
      </c>
      <c r="F1230" s="323">
        <v>83.400000000000006</v>
      </c>
      <c r="G1230" s="40"/>
      <c r="H1230" s="46"/>
    </row>
    <row r="1231" s="2" customFormat="1" ht="16.8" customHeight="1">
      <c r="A1231" s="40"/>
      <c r="B1231" s="46"/>
      <c r="C1231" s="324" t="s">
        <v>9864</v>
      </c>
      <c r="D1231" s="40"/>
      <c r="E1231" s="40"/>
      <c r="F1231" s="40"/>
      <c r="G1231" s="40"/>
      <c r="H1231" s="46"/>
    </row>
    <row r="1232" s="2" customFormat="1" ht="16.8" customHeight="1">
      <c r="A1232" s="40"/>
      <c r="B1232" s="46"/>
      <c r="C1232" s="322" t="s">
        <v>3174</v>
      </c>
      <c r="D1232" s="322" t="s">
        <v>19</v>
      </c>
      <c r="E1232" s="19" t="s">
        <v>379</v>
      </c>
      <c r="F1232" s="323">
        <v>1120.28</v>
      </c>
      <c r="G1232" s="40"/>
      <c r="H1232" s="46"/>
    </row>
    <row r="1233" s="2" customFormat="1">
      <c r="A1233" s="40"/>
      <c r="B1233" s="46"/>
      <c r="C1233" s="322" t="s">
        <v>2834</v>
      </c>
      <c r="D1233" s="322" t="s">
        <v>9942</v>
      </c>
      <c r="E1233" s="19" t="s">
        <v>379</v>
      </c>
      <c r="F1233" s="323">
        <v>1036.3199999999999</v>
      </c>
      <c r="G1233" s="40"/>
      <c r="H1233" s="46"/>
    </row>
    <row r="1234" s="2" customFormat="1">
      <c r="A1234" s="40"/>
      <c r="B1234" s="46"/>
      <c r="C1234" s="322" t="s">
        <v>3024</v>
      </c>
      <c r="D1234" s="322" t="s">
        <v>9943</v>
      </c>
      <c r="E1234" s="19" t="s">
        <v>379</v>
      </c>
      <c r="F1234" s="323">
        <v>1085.48</v>
      </c>
      <c r="G1234" s="40"/>
      <c r="H1234" s="46"/>
    </row>
    <row r="1235" s="2" customFormat="1" ht="16.8" customHeight="1">
      <c r="A1235" s="40"/>
      <c r="B1235" s="46"/>
      <c r="C1235" s="322" t="s">
        <v>3091</v>
      </c>
      <c r="D1235" s="322" t="s">
        <v>9944</v>
      </c>
      <c r="E1235" s="19" t="s">
        <v>379</v>
      </c>
      <c r="F1235" s="323">
        <v>1080.46</v>
      </c>
      <c r="G1235" s="40"/>
      <c r="H1235" s="46"/>
    </row>
    <row r="1236" s="2" customFormat="1" ht="16.8" customHeight="1">
      <c r="A1236" s="40"/>
      <c r="B1236" s="46"/>
      <c r="C1236" s="322" t="s">
        <v>3040</v>
      </c>
      <c r="D1236" s="322" t="s">
        <v>9945</v>
      </c>
      <c r="E1236" s="19" t="s">
        <v>379</v>
      </c>
      <c r="F1236" s="323">
        <v>1036.3199999999999</v>
      </c>
      <c r="G1236" s="40"/>
      <c r="H1236" s="46"/>
    </row>
    <row r="1237" s="2" customFormat="1" ht="16.8" customHeight="1">
      <c r="A1237" s="40"/>
      <c r="B1237" s="46"/>
      <c r="C1237" s="322" t="s">
        <v>3049</v>
      </c>
      <c r="D1237" s="322" t="s">
        <v>9946</v>
      </c>
      <c r="E1237" s="19" t="s">
        <v>369</v>
      </c>
      <c r="F1237" s="323">
        <v>1295.4010000000001</v>
      </c>
      <c r="G1237" s="40"/>
      <c r="H1237" s="46"/>
    </row>
    <row r="1238" s="2" customFormat="1" ht="16.8" customHeight="1">
      <c r="A1238" s="40"/>
      <c r="B1238" s="46"/>
      <c r="C1238" s="322" t="s">
        <v>3111</v>
      </c>
      <c r="D1238" s="322" t="s">
        <v>9947</v>
      </c>
      <c r="E1238" s="19" t="s">
        <v>379</v>
      </c>
      <c r="F1238" s="323">
        <v>1085.48</v>
      </c>
      <c r="G1238" s="40"/>
      <c r="H1238" s="46"/>
    </row>
    <row r="1239" s="2" customFormat="1" ht="16.8" customHeight="1">
      <c r="A1239" s="40"/>
      <c r="B1239" s="46"/>
      <c r="C1239" s="322" t="s">
        <v>3120</v>
      </c>
      <c r="D1239" s="322" t="s">
        <v>9948</v>
      </c>
      <c r="E1239" s="19" t="s">
        <v>379</v>
      </c>
      <c r="F1239" s="323">
        <v>1085.48</v>
      </c>
      <c r="G1239" s="40"/>
      <c r="H1239" s="46"/>
    </row>
    <row r="1240" s="2" customFormat="1">
      <c r="A1240" s="40"/>
      <c r="B1240" s="46"/>
      <c r="C1240" s="322" t="s">
        <v>3138</v>
      </c>
      <c r="D1240" s="322" t="s">
        <v>9949</v>
      </c>
      <c r="E1240" s="19" t="s">
        <v>379</v>
      </c>
      <c r="F1240" s="323">
        <v>1008.9</v>
      </c>
      <c r="G1240" s="40"/>
      <c r="H1240" s="46"/>
    </row>
    <row r="1241" s="2" customFormat="1">
      <c r="A1241" s="40"/>
      <c r="B1241" s="46"/>
      <c r="C1241" s="322" t="s">
        <v>2838</v>
      </c>
      <c r="D1241" s="322" t="s">
        <v>2839</v>
      </c>
      <c r="E1241" s="19" t="s">
        <v>379</v>
      </c>
      <c r="F1241" s="323">
        <v>331.452</v>
      </c>
      <c r="G1241" s="40"/>
      <c r="H1241" s="46"/>
    </row>
    <row r="1242" s="2" customFormat="1" ht="16.8" customHeight="1">
      <c r="A1242" s="40"/>
      <c r="B1242" s="46"/>
      <c r="C1242" s="322" t="s">
        <v>3028</v>
      </c>
      <c r="D1242" s="322" t="s">
        <v>3029</v>
      </c>
      <c r="E1242" s="19" t="s">
        <v>240</v>
      </c>
      <c r="F1242" s="323">
        <v>35.823</v>
      </c>
      <c r="G1242" s="40"/>
      <c r="H1242" s="46"/>
    </row>
    <row r="1243" s="2" customFormat="1" ht="16.8" customHeight="1">
      <c r="A1243" s="40"/>
      <c r="B1243" s="46"/>
      <c r="C1243" s="322" t="s">
        <v>3094</v>
      </c>
      <c r="D1243" s="322" t="s">
        <v>9939</v>
      </c>
      <c r="E1243" s="19" t="s">
        <v>379</v>
      </c>
      <c r="F1243" s="323">
        <v>974.13800000000003</v>
      </c>
      <c r="G1243" s="40"/>
      <c r="H1243" s="46"/>
    </row>
    <row r="1244" s="2" customFormat="1" ht="16.8" customHeight="1">
      <c r="A1244" s="40"/>
      <c r="B1244" s="46"/>
      <c r="C1244" s="322" t="s">
        <v>3064</v>
      </c>
      <c r="D1244" s="322" t="s">
        <v>3065</v>
      </c>
      <c r="E1244" s="19" t="s">
        <v>240</v>
      </c>
      <c r="F1244" s="323">
        <v>4.8620000000000001</v>
      </c>
      <c r="G1244" s="40"/>
      <c r="H1244" s="46"/>
    </row>
    <row r="1245" s="2" customFormat="1" ht="16.8" customHeight="1">
      <c r="A1245" s="40"/>
      <c r="B1245" s="46"/>
      <c r="C1245" s="318" t="s">
        <v>2794</v>
      </c>
      <c r="D1245" s="319" t="s">
        <v>19</v>
      </c>
      <c r="E1245" s="320" t="s">
        <v>19</v>
      </c>
      <c r="F1245" s="321">
        <v>27.420000000000002</v>
      </c>
      <c r="G1245" s="40"/>
      <c r="H1245" s="46"/>
    </row>
    <row r="1246" s="2" customFormat="1" ht="16.8" customHeight="1">
      <c r="A1246" s="40"/>
      <c r="B1246" s="46"/>
      <c r="C1246" s="322" t="s">
        <v>19</v>
      </c>
      <c r="D1246" s="322" t="s">
        <v>3182</v>
      </c>
      <c r="E1246" s="19" t="s">
        <v>19</v>
      </c>
      <c r="F1246" s="323">
        <v>0</v>
      </c>
      <c r="G1246" s="40"/>
      <c r="H1246" s="46"/>
    </row>
    <row r="1247" s="2" customFormat="1" ht="16.8" customHeight="1">
      <c r="A1247" s="40"/>
      <c r="B1247" s="46"/>
      <c r="C1247" s="322" t="s">
        <v>19</v>
      </c>
      <c r="D1247" s="322" t="s">
        <v>2795</v>
      </c>
      <c r="E1247" s="19" t="s">
        <v>19</v>
      </c>
      <c r="F1247" s="323">
        <v>27.420000000000002</v>
      </c>
      <c r="G1247" s="40"/>
      <c r="H1247" s="46"/>
    </row>
    <row r="1248" s="2" customFormat="1" ht="16.8" customHeight="1">
      <c r="A1248" s="40"/>
      <c r="B1248" s="46"/>
      <c r="C1248" s="322" t="s">
        <v>2794</v>
      </c>
      <c r="D1248" s="322" t="s">
        <v>249</v>
      </c>
      <c r="E1248" s="19" t="s">
        <v>19</v>
      </c>
      <c r="F1248" s="323">
        <v>27.420000000000002</v>
      </c>
      <c r="G1248" s="40"/>
      <c r="H1248" s="46"/>
    </row>
    <row r="1249" s="2" customFormat="1" ht="16.8" customHeight="1">
      <c r="A1249" s="40"/>
      <c r="B1249" s="46"/>
      <c r="C1249" s="324" t="s">
        <v>9864</v>
      </c>
      <c r="D1249" s="40"/>
      <c r="E1249" s="40"/>
      <c r="F1249" s="40"/>
      <c r="G1249" s="40"/>
      <c r="H1249" s="46"/>
    </row>
    <row r="1250" s="2" customFormat="1" ht="16.8" customHeight="1">
      <c r="A1250" s="40"/>
      <c r="B1250" s="46"/>
      <c r="C1250" s="322" t="s">
        <v>3174</v>
      </c>
      <c r="D1250" s="322" t="s">
        <v>19</v>
      </c>
      <c r="E1250" s="19" t="s">
        <v>379</v>
      </c>
      <c r="F1250" s="323">
        <v>1120.28</v>
      </c>
      <c r="G1250" s="40"/>
      <c r="H1250" s="46"/>
    </row>
    <row r="1251" s="2" customFormat="1" ht="16.8" customHeight="1">
      <c r="A1251" s="40"/>
      <c r="B1251" s="46"/>
      <c r="C1251" s="322" t="s">
        <v>2810</v>
      </c>
      <c r="D1251" s="322" t="s">
        <v>9950</v>
      </c>
      <c r="E1251" s="19" t="s">
        <v>379</v>
      </c>
      <c r="F1251" s="323">
        <v>71.560000000000002</v>
      </c>
      <c r="G1251" s="40"/>
      <c r="H1251" s="46"/>
    </row>
    <row r="1252" s="2" customFormat="1">
      <c r="A1252" s="40"/>
      <c r="B1252" s="46"/>
      <c r="C1252" s="322" t="s">
        <v>2834</v>
      </c>
      <c r="D1252" s="322" t="s">
        <v>9942</v>
      </c>
      <c r="E1252" s="19" t="s">
        <v>379</v>
      </c>
      <c r="F1252" s="323">
        <v>1036.3199999999999</v>
      </c>
      <c r="G1252" s="40"/>
      <c r="H1252" s="46"/>
    </row>
    <row r="1253" s="2" customFormat="1">
      <c r="A1253" s="40"/>
      <c r="B1253" s="46"/>
      <c r="C1253" s="322" t="s">
        <v>3024</v>
      </c>
      <c r="D1253" s="322" t="s">
        <v>9943</v>
      </c>
      <c r="E1253" s="19" t="s">
        <v>379</v>
      </c>
      <c r="F1253" s="323">
        <v>1085.48</v>
      </c>
      <c r="G1253" s="40"/>
      <c r="H1253" s="46"/>
    </row>
    <row r="1254" s="2" customFormat="1" ht="16.8" customHeight="1">
      <c r="A1254" s="40"/>
      <c r="B1254" s="46"/>
      <c r="C1254" s="322" t="s">
        <v>3091</v>
      </c>
      <c r="D1254" s="322" t="s">
        <v>9944</v>
      </c>
      <c r="E1254" s="19" t="s">
        <v>379</v>
      </c>
      <c r="F1254" s="323">
        <v>1080.46</v>
      </c>
      <c r="G1254" s="40"/>
      <c r="H1254" s="46"/>
    </row>
    <row r="1255" s="2" customFormat="1" ht="16.8" customHeight="1">
      <c r="A1255" s="40"/>
      <c r="B1255" s="46"/>
      <c r="C1255" s="322" t="s">
        <v>3040</v>
      </c>
      <c r="D1255" s="322" t="s">
        <v>9945</v>
      </c>
      <c r="E1255" s="19" t="s">
        <v>379</v>
      </c>
      <c r="F1255" s="323">
        <v>1036.3199999999999</v>
      </c>
      <c r="G1255" s="40"/>
      <c r="H1255" s="46"/>
    </row>
    <row r="1256" s="2" customFormat="1" ht="16.8" customHeight="1">
      <c r="A1256" s="40"/>
      <c r="B1256" s="46"/>
      <c r="C1256" s="322" t="s">
        <v>3049</v>
      </c>
      <c r="D1256" s="322" t="s">
        <v>9946</v>
      </c>
      <c r="E1256" s="19" t="s">
        <v>369</v>
      </c>
      <c r="F1256" s="323">
        <v>1295.4010000000001</v>
      </c>
      <c r="G1256" s="40"/>
      <c r="H1256" s="46"/>
    </row>
    <row r="1257" s="2" customFormat="1" ht="16.8" customHeight="1">
      <c r="A1257" s="40"/>
      <c r="B1257" s="46"/>
      <c r="C1257" s="322" t="s">
        <v>3111</v>
      </c>
      <c r="D1257" s="322" t="s">
        <v>9947</v>
      </c>
      <c r="E1257" s="19" t="s">
        <v>379</v>
      </c>
      <c r="F1257" s="323">
        <v>1085.48</v>
      </c>
      <c r="G1257" s="40"/>
      <c r="H1257" s="46"/>
    </row>
    <row r="1258" s="2" customFormat="1" ht="16.8" customHeight="1">
      <c r="A1258" s="40"/>
      <c r="B1258" s="46"/>
      <c r="C1258" s="322" t="s">
        <v>3120</v>
      </c>
      <c r="D1258" s="322" t="s">
        <v>9948</v>
      </c>
      <c r="E1258" s="19" t="s">
        <v>379</v>
      </c>
      <c r="F1258" s="323">
        <v>1085.48</v>
      </c>
      <c r="G1258" s="40"/>
      <c r="H1258" s="46"/>
    </row>
    <row r="1259" s="2" customFormat="1">
      <c r="A1259" s="40"/>
      <c r="B1259" s="46"/>
      <c r="C1259" s="322" t="s">
        <v>2838</v>
      </c>
      <c r="D1259" s="322" t="s">
        <v>2839</v>
      </c>
      <c r="E1259" s="19" t="s">
        <v>379</v>
      </c>
      <c r="F1259" s="323">
        <v>331.452</v>
      </c>
      <c r="G1259" s="40"/>
      <c r="H1259" s="46"/>
    </row>
    <row r="1260" s="2" customFormat="1" ht="16.8" customHeight="1">
      <c r="A1260" s="40"/>
      <c r="B1260" s="46"/>
      <c r="C1260" s="322" t="s">
        <v>3028</v>
      </c>
      <c r="D1260" s="322" t="s">
        <v>3029</v>
      </c>
      <c r="E1260" s="19" t="s">
        <v>240</v>
      </c>
      <c r="F1260" s="323">
        <v>35.823</v>
      </c>
      <c r="G1260" s="40"/>
      <c r="H1260" s="46"/>
    </row>
    <row r="1261" s="2" customFormat="1" ht="16.8" customHeight="1">
      <c r="A1261" s="40"/>
      <c r="B1261" s="46"/>
      <c r="C1261" s="322" t="s">
        <v>3094</v>
      </c>
      <c r="D1261" s="322" t="s">
        <v>9939</v>
      </c>
      <c r="E1261" s="19" t="s">
        <v>379</v>
      </c>
      <c r="F1261" s="323">
        <v>974.13800000000003</v>
      </c>
      <c r="G1261" s="40"/>
      <c r="H1261" s="46"/>
    </row>
    <row r="1262" s="2" customFormat="1" ht="16.8" customHeight="1">
      <c r="A1262" s="40"/>
      <c r="B1262" s="46"/>
      <c r="C1262" s="322" t="s">
        <v>3064</v>
      </c>
      <c r="D1262" s="322" t="s">
        <v>3065</v>
      </c>
      <c r="E1262" s="19" t="s">
        <v>240</v>
      </c>
      <c r="F1262" s="323">
        <v>4.8620000000000001</v>
      </c>
      <c r="G1262" s="40"/>
      <c r="H1262" s="46"/>
    </row>
    <row r="1263" s="2" customFormat="1" ht="16.8" customHeight="1">
      <c r="A1263" s="40"/>
      <c r="B1263" s="46"/>
      <c r="C1263" s="318" t="s">
        <v>2796</v>
      </c>
      <c r="D1263" s="319" t="s">
        <v>19</v>
      </c>
      <c r="E1263" s="320" t="s">
        <v>19</v>
      </c>
      <c r="F1263" s="321">
        <v>44.140000000000001</v>
      </c>
      <c r="G1263" s="40"/>
      <c r="H1263" s="46"/>
    </row>
    <row r="1264" s="2" customFormat="1" ht="16.8" customHeight="1">
      <c r="A1264" s="40"/>
      <c r="B1264" s="46"/>
      <c r="C1264" s="322" t="s">
        <v>19</v>
      </c>
      <c r="D1264" s="322" t="s">
        <v>3183</v>
      </c>
      <c r="E1264" s="19" t="s">
        <v>19</v>
      </c>
      <c r="F1264" s="323">
        <v>0</v>
      </c>
      <c r="G1264" s="40"/>
      <c r="H1264" s="46"/>
    </row>
    <row r="1265" s="2" customFormat="1" ht="16.8" customHeight="1">
      <c r="A1265" s="40"/>
      <c r="B1265" s="46"/>
      <c r="C1265" s="322" t="s">
        <v>19</v>
      </c>
      <c r="D1265" s="322" t="s">
        <v>3184</v>
      </c>
      <c r="E1265" s="19" t="s">
        <v>19</v>
      </c>
      <c r="F1265" s="323">
        <v>4.54</v>
      </c>
      <c r="G1265" s="40"/>
      <c r="H1265" s="46"/>
    </row>
    <row r="1266" s="2" customFormat="1" ht="16.8" customHeight="1">
      <c r="A1266" s="40"/>
      <c r="B1266" s="46"/>
      <c r="C1266" s="322" t="s">
        <v>19</v>
      </c>
      <c r="D1266" s="322" t="s">
        <v>3185</v>
      </c>
      <c r="E1266" s="19" t="s">
        <v>19</v>
      </c>
      <c r="F1266" s="323">
        <v>0</v>
      </c>
      <c r="G1266" s="40"/>
      <c r="H1266" s="46"/>
    </row>
    <row r="1267" s="2" customFormat="1" ht="16.8" customHeight="1">
      <c r="A1267" s="40"/>
      <c r="B1267" s="46"/>
      <c r="C1267" s="322" t="s">
        <v>19</v>
      </c>
      <c r="D1267" s="322" t="s">
        <v>3186</v>
      </c>
      <c r="E1267" s="19" t="s">
        <v>19</v>
      </c>
      <c r="F1267" s="323">
        <v>39.600000000000001</v>
      </c>
      <c r="G1267" s="40"/>
      <c r="H1267" s="46"/>
    </row>
    <row r="1268" s="2" customFormat="1" ht="16.8" customHeight="1">
      <c r="A1268" s="40"/>
      <c r="B1268" s="46"/>
      <c r="C1268" s="322" t="s">
        <v>2796</v>
      </c>
      <c r="D1268" s="322" t="s">
        <v>249</v>
      </c>
      <c r="E1268" s="19" t="s">
        <v>19</v>
      </c>
      <c r="F1268" s="323">
        <v>44.140000000000001</v>
      </c>
      <c r="G1268" s="40"/>
      <c r="H1268" s="46"/>
    </row>
    <row r="1269" s="2" customFormat="1" ht="16.8" customHeight="1">
      <c r="A1269" s="40"/>
      <c r="B1269" s="46"/>
      <c r="C1269" s="324" t="s">
        <v>9864</v>
      </c>
      <c r="D1269" s="40"/>
      <c r="E1269" s="40"/>
      <c r="F1269" s="40"/>
      <c r="G1269" s="40"/>
      <c r="H1269" s="46"/>
    </row>
    <row r="1270" s="2" customFormat="1" ht="16.8" customHeight="1">
      <c r="A1270" s="40"/>
      <c r="B1270" s="46"/>
      <c r="C1270" s="322" t="s">
        <v>3174</v>
      </c>
      <c r="D1270" s="322" t="s">
        <v>19</v>
      </c>
      <c r="E1270" s="19" t="s">
        <v>379</v>
      </c>
      <c r="F1270" s="323">
        <v>1120.28</v>
      </c>
      <c r="G1270" s="40"/>
      <c r="H1270" s="46"/>
    </row>
    <row r="1271" s="2" customFormat="1" ht="16.8" customHeight="1">
      <c r="A1271" s="40"/>
      <c r="B1271" s="46"/>
      <c r="C1271" s="322" t="s">
        <v>2810</v>
      </c>
      <c r="D1271" s="322" t="s">
        <v>9950</v>
      </c>
      <c r="E1271" s="19" t="s">
        <v>379</v>
      </c>
      <c r="F1271" s="323">
        <v>71.560000000000002</v>
      </c>
      <c r="G1271" s="40"/>
      <c r="H1271" s="46"/>
    </row>
    <row r="1272" s="2" customFormat="1">
      <c r="A1272" s="40"/>
      <c r="B1272" s="46"/>
      <c r="C1272" s="322" t="s">
        <v>3024</v>
      </c>
      <c r="D1272" s="322" t="s">
        <v>9943</v>
      </c>
      <c r="E1272" s="19" t="s">
        <v>379</v>
      </c>
      <c r="F1272" s="323">
        <v>1085.48</v>
      </c>
      <c r="G1272" s="40"/>
      <c r="H1272" s="46"/>
    </row>
    <row r="1273" s="2" customFormat="1" ht="16.8" customHeight="1">
      <c r="A1273" s="40"/>
      <c r="B1273" s="46"/>
      <c r="C1273" s="322" t="s">
        <v>3091</v>
      </c>
      <c r="D1273" s="322" t="s">
        <v>9944</v>
      </c>
      <c r="E1273" s="19" t="s">
        <v>379</v>
      </c>
      <c r="F1273" s="323">
        <v>1080.46</v>
      </c>
      <c r="G1273" s="40"/>
      <c r="H1273" s="46"/>
    </row>
    <row r="1274" s="2" customFormat="1" ht="16.8" customHeight="1">
      <c r="A1274" s="40"/>
      <c r="B1274" s="46"/>
      <c r="C1274" s="322" t="s">
        <v>3059</v>
      </c>
      <c r="D1274" s="322" t="s">
        <v>9951</v>
      </c>
      <c r="E1274" s="19" t="s">
        <v>369</v>
      </c>
      <c r="F1274" s="323">
        <v>55.174999999999997</v>
      </c>
      <c r="G1274" s="40"/>
      <c r="H1274" s="46"/>
    </row>
    <row r="1275" s="2" customFormat="1" ht="16.8" customHeight="1">
      <c r="A1275" s="40"/>
      <c r="B1275" s="46"/>
      <c r="C1275" s="322" t="s">
        <v>3111</v>
      </c>
      <c r="D1275" s="322" t="s">
        <v>9947</v>
      </c>
      <c r="E1275" s="19" t="s">
        <v>379</v>
      </c>
      <c r="F1275" s="323">
        <v>1085.48</v>
      </c>
      <c r="G1275" s="40"/>
      <c r="H1275" s="46"/>
    </row>
    <row r="1276" s="2" customFormat="1" ht="16.8" customHeight="1">
      <c r="A1276" s="40"/>
      <c r="B1276" s="46"/>
      <c r="C1276" s="322" t="s">
        <v>3120</v>
      </c>
      <c r="D1276" s="322" t="s">
        <v>9948</v>
      </c>
      <c r="E1276" s="19" t="s">
        <v>379</v>
      </c>
      <c r="F1276" s="323">
        <v>1085.48</v>
      </c>
      <c r="G1276" s="40"/>
      <c r="H1276" s="46"/>
    </row>
    <row r="1277" s="2" customFormat="1" ht="16.8" customHeight="1">
      <c r="A1277" s="40"/>
      <c r="B1277" s="46"/>
      <c r="C1277" s="322" t="s">
        <v>3028</v>
      </c>
      <c r="D1277" s="322" t="s">
        <v>3029</v>
      </c>
      <c r="E1277" s="19" t="s">
        <v>240</v>
      </c>
      <c r="F1277" s="323">
        <v>35.823</v>
      </c>
      <c r="G1277" s="40"/>
      <c r="H1277" s="46"/>
    </row>
    <row r="1278" s="2" customFormat="1" ht="16.8" customHeight="1">
      <c r="A1278" s="40"/>
      <c r="B1278" s="46"/>
      <c r="C1278" s="322" t="s">
        <v>3094</v>
      </c>
      <c r="D1278" s="322" t="s">
        <v>9939</v>
      </c>
      <c r="E1278" s="19" t="s">
        <v>379</v>
      </c>
      <c r="F1278" s="323">
        <v>974.13800000000003</v>
      </c>
      <c r="G1278" s="40"/>
      <c r="H1278" s="46"/>
    </row>
    <row r="1279" s="2" customFormat="1" ht="16.8" customHeight="1">
      <c r="A1279" s="40"/>
      <c r="B1279" s="46"/>
      <c r="C1279" s="322" t="s">
        <v>3064</v>
      </c>
      <c r="D1279" s="322" t="s">
        <v>3065</v>
      </c>
      <c r="E1279" s="19" t="s">
        <v>240</v>
      </c>
      <c r="F1279" s="323">
        <v>4.8620000000000001</v>
      </c>
      <c r="G1279" s="40"/>
      <c r="H1279" s="46"/>
    </row>
    <row r="1280" s="2" customFormat="1" ht="16.8" customHeight="1">
      <c r="A1280" s="40"/>
      <c r="B1280" s="46"/>
      <c r="C1280" s="318" t="s">
        <v>2774</v>
      </c>
      <c r="D1280" s="319" t="s">
        <v>19</v>
      </c>
      <c r="E1280" s="320" t="s">
        <v>19</v>
      </c>
      <c r="F1280" s="321">
        <v>5.0199999999999996</v>
      </c>
      <c r="G1280" s="40"/>
      <c r="H1280" s="46"/>
    </row>
    <row r="1281" s="2" customFormat="1" ht="16.8" customHeight="1">
      <c r="A1281" s="40"/>
      <c r="B1281" s="46"/>
      <c r="C1281" s="322" t="s">
        <v>19</v>
      </c>
      <c r="D1281" s="322" t="s">
        <v>2669</v>
      </c>
      <c r="E1281" s="19" t="s">
        <v>19</v>
      </c>
      <c r="F1281" s="323">
        <v>0</v>
      </c>
      <c r="G1281" s="40"/>
      <c r="H1281" s="46"/>
    </row>
    <row r="1282" s="2" customFormat="1" ht="16.8" customHeight="1">
      <c r="A1282" s="40"/>
      <c r="B1282" s="46"/>
      <c r="C1282" s="322" t="s">
        <v>19</v>
      </c>
      <c r="D1282" s="322" t="s">
        <v>2773</v>
      </c>
      <c r="E1282" s="19" t="s">
        <v>19</v>
      </c>
      <c r="F1282" s="323">
        <v>5.0199999999999996</v>
      </c>
      <c r="G1282" s="40"/>
      <c r="H1282" s="46"/>
    </row>
    <row r="1283" s="2" customFormat="1" ht="16.8" customHeight="1">
      <c r="A1283" s="40"/>
      <c r="B1283" s="46"/>
      <c r="C1283" s="322" t="s">
        <v>2774</v>
      </c>
      <c r="D1283" s="322" t="s">
        <v>249</v>
      </c>
      <c r="E1283" s="19" t="s">
        <v>19</v>
      </c>
      <c r="F1283" s="323">
        <v>5.0199999999999996</v>
      </c>
      <c r="G1283" s="40"/>
      <c r="H1283" s="46"/>
    </row>
    <row r="1284" s="2" customFormat="1" ht="16.8" customHeight="1">
      <c r="A1284" s="40"/>
      <c r="B1284" s="46"/>
      <c r="C1284" s="324" t="s">
        <v>9864</v>
      </c>
      <c r="D1284" s="40"/>
      <c r="E1284" s="40"/>
      <c r="F1284" s="40"/>
      <c r="G1284" s="40"/>
      <c r="H1284" s="46"/>
    </row>
    <row r="1285" s="2" customFormat="1" ht="16.8" customHeight="1">
      <c r="A1285" s="40"/>
      <c r="B1285" s="46"/>
      <c r="C1285" s="322" t="s">
        <v>3174</v>
      </c>
      <c r="D1285" s="322" t="s">
        <v>19</v>
      </c>
      <c r="E1285" s="19" t="s">
        <v>379</v>
      </c>
      <c r="F1285" s="323">
        <v>1120.28</v>
      </c>
      <c r="G1285" s="40"/>
      <c r="H1285" s="46"/>
    </row>
    <row r="1286" s="2" customFormat="1">
      <c r="A1286" s="40"/>
      <c r="B1286" s="46"/>
      <c r="C1286" s="322" t="s">
        <v>3024</v>
      </c>
      <c r="D1286" s="322" t="s">
        <v>9943</v>
      </c>
      <c r="E1286" s="19" t="s">
        <v>379</v>
      </c>
      <c r="F1286" s="323">
        <v>1085.48</v>
      </c>
      <c r="G1286" s="40"/>
      <c r="H1286" s="46"/>
    </row>
    <row r="1287" s="2" customFormat="1" ht="16.8" customHeight="1">
      <c r="A1287" s="40"/>
      <c r="B1287" s="46"/>
      <c r="C1287" s="322" t="s">
        <v>3111</v>
      </c>
      <c r="D1287" s="322" t="s">
        <v>9947</v>
      </c>
      <c r="E1287" s="19" t="s">
        <v>379</v>
      </c>
      <c r="F1287" s="323">
        <v>1085.48</v>
      </c>
      <c r="G1287" s="40"/>
      <c r="H1287" s="46"/>
    </row>
    <row r="1288" s="2" customFormat="1" ht="16.8" customHeight="1">
      <c r="A1288" s="40"/>
      <c r="B1288" s="46"/>
      <c r="C1288" s="322" t="s">
        <v>3120</v>
      </c>
      <c r="D1288" s="322" t="s">
        <v>9948</v>
      </c>
      <c r="E1288" s="19" t="s">
        <v>379</v>
      </c>
      <c r="F1288" s="323">
        <v>1085.48</v>
      </c>
      <c r="G1288" s="40"/>
      <c r="H1288" s="46"/>
    </row>
    <row r="1289" s="2" customFormat="1" ht="16.8" customHeight="1">
      <c r="A1289" s="40"/>
      <c r="B1289" s="46"/>
      <c r="C1289" s="322" t="s">
        <v>3028</v>
      </c>
      <c r="D1289" s="322" t="s">
        <v>3029</v>
      </c>
      <c r="E1289" s="19" t="s">
        <v>240</v>
      </c>
      <c r="F1289" s="323">
        <v>35.823</v>
      </c>
      <c r="G1289" s="40"/>
      <c r="H1289" s="46"/>
    </row>
    <row r="1290" s="2" customFormat="1" ht="16.8" customHeight="1">
      <c r="A1290" s="40"/>
      <c r="B1290" s="46"/>
      <c r="C1290" s="318" t="s">
        <v>2775</v>
      </c>
      <c r="D1290" s="319" t="s">
        <v>19</v>
      </c>
      <c r="E1290" s="320" t="s">
        <v>19</v>
      </c>
      <c r="F1290" s="321">
        <v>34.799999999999997</v>
      </c>
      <c r="G1290" s="40"/>
      <c r="H1290" s="46"/>
    </row>
    <row r="1291" s="2" customFormat="1" ht="16.8" customHeight="1">
      <c r="A1291" s="40"/>
      <c r="B1291" s="46"/>
      <c r="C1291" s="322" t="s">
        <v>19</v>
      </c>
      <c r="D1291" s="322" t="s">
        <v>2671</v>
      </c>
      <c r="E1291" s="19" t="s">
        <v>19</v>
      </c>
      <c r="F1291" s="323">
        <v>0</v>
      </c>
      <c r="G1291" s="40"/>
      <c r="H1291" s="46"/>
    </row>
    <row r="1292" s="2" customFormat="1" ht="16.8" customHeight="1">
      <c r="A1292" s="40"/>
      <c r="B1292" s="46"/>
      <c r="C1292" s="322" t="s">
        <v>19</v>
      </c>
      <c r="D1292" s="322" t="s">
        <v>2256</v>
      </c>
      <c r="E1292" s="19" t="s">
        <v>19</v>
      </c>
      <c r="F1292" s="323">
        <v>34.799999999999997</v>
      </c>
      <c r="G1292" s="40"/>
      <c r="H1292" s="46"/>
    </row>
    <row r="1293" s="2" customFormat="1" ht="16.8" customHeight="1">
      <c r="A1293" s="40"/>
      <c r="B1293" s="46"/>
      <c r="C1293" s="322" t="s">
        <v>2775</v>
      </c>
      <c r="D1293" s="322" t="s">
        <v>249</v>
      </c>
      <c r="E1293" s="19" t="s">
        <v>19</v>
      </c>
      <c r="F1293" s="323">
        <v>34.799999999999997</v>
      </c>
      <c r="G1293" s="40"/>
      <c r="H1293" s="46"/>
    </row>
    <row r="1294" s="2" customFormat="1" ht="16.8" customHeight="1">
      <c r="A1294" s="40"/>
      <c r="B1294" s="46"/>
      <c r="C1294" s="324" t="s">
        <v>9864</v>
      </c>
      <c r="D1294" s="40"/>
      <c r="E1294" s="40"/>
      <c r="F1294" s="40"/>
      <c r="G1294" s="40"/>
      <c r="H1294" s="46"/>
    </row>
    <row r="1295" s="2" customFormat="1" ht="16.8" customHeight="1">
      <c r="A1295" s="40"/>
      <c r="B1295" s="46"/>
      <c r="C1295" s="322" t="s">
        <v>3174</v>
      </c>
      <c r="D1295" s="322" t="s">
        <v>19</v>
      </c>
      <c r="E1295" s="19" t="s">
        <v>379</v>
      </c>
      <c r="F1295" s="323">
        <v>1120.28</v>
      </c>
      <c r="G1295" s="40"/>
      <c r="H1295" s="46"/>
    </row>
    <row r="1296" s="2" customFormat="1" ht="16.8" customHeight="1">
      <c r="A1296" s="40"/>
      <c r="B1296" s="46"/>
      <c r="C1296" s="322" t="s">
        <v>3074</v>
      </c>
      <c r="D1296" s="322" t="s">
        <v>9952</v>
      </c>
      <c r="E1296" s="19" t="s">
        <v>369</v>
      </c>
      <c r="F1296" s="323">
        <v>104.40000000000001</v>
      </c>
      <c r="G1296" s="40"/>
      <c r="H1296" s="46"/>
    </row>
    <row r="1297" s="2" customFormat="1" ht="16.8" customHeight="1">
      <c r="A1297" s="40"/>
      <c r="B1297" s="46"/>
      <c r="C1297" s="322" t="s">
        <v>3086</v>
      </c>
      <c r="D1297" s="322" t="s">
        <v>9953</v>
      </c>
      <c r="E1297" s="19" t="s">
        <v>379</v>
      </c>
      <c r="F1297" s="323">
        <v>34.799999999999997</v>
      </c>
      <c r="G1297" s="40"/>
      <c r="H1297" s="46"/>
    </row>
    <row r="1298" s="2" customFormat="1" ht="16.8" customHeight="1">
      <c r="A1298" s="40"/>
      <c r="B1298" s="46"/>
      <c r="C1298" s="322" t="s">
        <v>3080</v>
      </c>
      <c r="D1298" s="322" t="s">
        <v>3081</v>
      </c>
      <c r="E1298" s="19" t="s">
        <v>240</v>
      </c>
      <c r="F1298" s="323">
        <v>0.157</v>
      </c>
      <c r="G1298" s="40"/>
      <c r="H1298" s="46"/>
    </row>
    <row r="1299" s="2" customFormat="1" ht="16.8" customHeight="1">
      <c r="A1299" s="40"/>
      <c r="B1299" s="46"/>
      <c r="C1299" s="322" t="s">
        <v>3094</v>
      </c>
      <c r="D1299" s="322" t="s">
        <v>9939</v>
      </c>
      <c r="E1299" s="19" t="s">
        <v>379</v>
      </c>
      <c r="F1299" s="323">
        <v>974.13800000000003</v>
      </c>
      <c r="G1299" s="40"/>
      <c r="H1299" s="46"/>
    </row>
    <row r="1300" s="2" customFormat="1" ht="26.4" customHeight="1">
      <c r="A1300" s="40"/>
      <c r="B1300" s="46"/>
      <c r="C1300" s="317" t="s">
        <v>9954</v>
      </c>
      <c r="D1300" s="317" t="s">
        <v>112</v>
      </c>
      <c r="E1300" s="40"/>
      <c r="F1300" s="40"/>
      <c r="G1300" s="40"/>
      <c r="H1300" s="46"/>
    </row>
    <row r="1301" s="2" customFormat="1" ht="16.8" customHeight="1">
      <c r="A1301" s="40"/>
      <c r="B1301" s="46"/>
      <c r="C1301" s="318" t="s">
        <v>3188</v>
      </c>
      <c r="D1301" s="319" t="s">
        <v>19</v>
      </c>
      <c r="E1301" s="320" t="s">
        <v>19</v>
      </c>
      <c r="F1301" s="321">
        <v>1368.529</v>
      </c>
      <c r="G1301" s="40"/>
      <c r="H1301" s="46"/>
    </row>
    <row r="1302" s="2" customFormat="1" ht="16.8" customHeight="1">
      <c r="A1302" s="40"/>
      <c r="B1302" s="46"/>
      <c r="C1302" s="322" t="s">
        <v>19</v>
      </c>
      <c r="D1302" s="322" t="s">
        <v>3210</v>
      </c>
      <c r="E1302" s="19" t="s">
        <v>19</v>
      </c>
      <c r="F1302" s="323">
        <v>0</v>
      </c>
      <c r="G1302" s="40"/>
      <c r="H1302" s="46"/>
    </row>
    <row r="1303" s="2" customFormat="1" ht="16.8" customHeight="1">
      <c r="A1303" s="40"/>
      <c r="B1303" s="46"/>
      <c r="C1303" s="322" t="s">
        <v>19</v>
      </c>
      <c r="D1303" s="322" t="s">
        <v>822</v>
      </c>
      <c r="E1303" s="19" t="s">
        <v>19</v>
      </c>
      <c r="F1303" s="323">
        <v>0</v>
      </c>
      <c r="G1303" s="40"/>
      <c r="H1303" s="46"/>
    </row>
    <row r="1304" s="2" customFormat="1" ht="16.8" customHeight="1">
      <c r="A1304" s="40"/>
      <c r="B1304" s="46"/>
      <c r="C1304" s="322" t="s">
        <v>19</v>
      </c>
      <c r="D1304" s="322" t="s">
        <v>823</v>
      </c>
      <c r="E1304" s="19" t="s">
        <v>19</v>
      </c>
      <c r="F1304" s="323">
        <v>0</v>
      </c>
      <c r="G1304" s="40"/>
      <c r="H1304" s="46"/>
    </row>
    <row r="1305" s="2" customFormat="1" ht="16.8" customHeight="1">
      <c r="A1305" s="40"/>
      <c r="B1305" s="46"/>
      <c r="C1305" s="322" t="s">
        <v>19</v>
      </c>
      <c r="D1305" s="322" t="s">
        <v>824</v>
      </c>
      <c r="E1305" s="19" t="s">
        <v>19</v>
      </c>
      <c r="F1305" s="323">
        <v>184.637</v>
      </c>
      <c r="G1305" s="40"/>
      <c r="H1305" s="46"/>
    </row>
    <row r="1306" s="2" customFormat="1" ht="16.8" customHeight="1">
      <c r="A1306" s="40"/>
      <c r="B1306" s="46"/>
      <c r="C1306" s="322" t="s">
        <v>19</v>
      </c>
      <c r="D1306" s="322" t="s">
        <v>825</v>
      </c>
      <c r="E1306" s="19" t="s">
        <v>19</v>
      </c>
      <c r="F1306" s="323">
        <v>278.29599999999999</v>
      </c>
      <c r="G1306" s="40"/>
      <c r="H1306" s="46"/>
    </row>
    <row r="1307" s="2" customFormat="1" ht="16.8" customHeight="1">
      <c r="A1307" s="40"/>
      <c r="B1307" s="46"/>
      <c r="C1307" s="322" t="s">
        <v>19</v>
      </c>
      <c r="D1307" s="322" t="s">
        <v>826</v>
      </c>
      <c r="E1307" s="19" t="s">
        <v>19</v>
      </c>
      <c r="F1307" s="323">
        <v>30.350000000000001</v>
      </c>
      <c r="G1307" s="40"/>
      <c r="H1307" s="46"/>
    </row>
    <row r="1308" s="2" customFormat="1" ht="16.8" customHeight="1">
      <c r="A1308" s="40"/>
      <c r="B1308" s="46"/>
      <c r="C1308" s="322" t="s">
        <v>19</v>
      </c>
      <c r="D1308" s="322" t="s">
        <v>827</v>
      </c>
      <c r="E1308" s="19" t="s">
        <v>19</v>
      </c>
      <c r="F1308" s="323">
        <v>0</v>
      </c>
      <c r="G1308" s="40"/>
      <c r="H1308" s="46"/>
    </row>
    <row r="1309" s="2" customFormat="1" ht="16.8" customHeight="1">
      <c r="A1309" s="40"/>
      <c r="B1309" s="46"/>
      <c r="C1309" s="322" t="s">
        <v>19</v>
      </c>
      <c r="D1309" s="322" t="s">
        <v>828</v>
      </c>
      <c r="E1309" s="19" t="s">
        <v>19</v>
      </c>
      <c r="F1309" s="323">
        <v>154.785</v>
      </c>
      <c r="G1309" s="40"/>
      <c r="H1309" s="46"/>
    </row>
    <row r="1310" s="2" customFormat="1" ht="16.8" customHeight="1">
      <c r="A1310" s="40"/>
      <c r="B1310" s="46"/>
      <c r="C1310" s="322" t="s">
        <v>19</v>
      </c>
      <c r="D1310" s="322" t="s">
        <v>829</v>
      </c>
      <c r="E1310" s="19" t="s">
        <v>19</v>
      </c>
      <c r="F1310" s="323">
        <v>231.56299999999999</v>
      </c>
      <c r="G1310" s="40"/>
      <c r="H1310" s="46"/>
    </row>
    <row r="1311" s="2" customFormat="1" ht="16.8" customHeight="1">
      <c r="A1311" s="40"/>
      <c r="B1311" s="46"/>
      <c r="C1311" s="322" t="s">
        <v>19</v>
      </c>
      <c r="D1311" s="322" t="s">
        <v>830</v>
      </c>
      <c r="E1311" s="19" t="s">
        <v>19</v>
      </c>
      <c r="F1311" s="323">
        <v>18.012</v>
      </c>
      <c r="G1311" s="40"/>
      <c r="H1311" s="46"/>
    </row>
    <row r="1312" s="2" customFormat="1" ht="16.8" customHeight="1">
      <c r="A1312" s="40"/>
      <c r="B1312" s="46"/>
      <c r="C1312" s="322" t="s">
        <v>19</v>
      </c>
      <c r="D1312" s="322" t="s">
        <v>831</v>
      </c>
      <c r="E1312" s="19" t="s">
        <v>19</v>
      </c>
      <c r="F1312" s="323">
        <v>0</v>
      </c>
      <c r="G1312" s="40"/>
      <c r="H1312" s="46"/>
    </row>
    <row r="1313" s="2" customFormat="1" ht="16.8" customHeight="1">
      <c r="A1313" s="40"/>
      <c r="B1313" s="46"/>
      <c r="C1313" s="322" t="s">
        <v>19</v>
      </c>
      <c r="D1313" s="322" t="s">
        <v>832</v>
      </c>
      <c r="E1313" s="19" t="s">
        <v>19</v>
      </c>
      <c r="F1313" s="323">
        <v>307.45400000000001</v>
      </c>
      <c r="G1313" s="40"/>
      <c r="H1313" s="46"/>
    </row>
    <row r="1314" s="2" customFormat="1" ht="16.8" customHeight="1">
      <c r="A1314" s="40"/>
      <c r="B1314" s="46"/>
      <c r="C1314" s="322" t="s">
        <v>19</v>
      </c>
      <c r="D1314" s="322" t="s">
        <v>833</v>
      </c>
      <c r="E1314" s="19" t="s">
        <v>19</v>
      </c>
      <c r="F1314" s="323">
        <v>6.4770000000000003</v>
      </c>
      <c r="G1314" s="40"/>
      <c r="H1314" s="46"/>
    </row>
    <row r="1315" s="2" customFormat="1" ht="16.8" customHeight="1">
      <c r="A1315" s="40"/>
      <c r="B1315" s="46"/>
      <c r="C1315" s="322" t="s">
        <v>19</v>
      </c>
      <c r="D1315" s="322" t="s">
        <v>834</v>
      </c>
      <c r="E1315" s="19" t="s">
        <v>19</v>
      </c>
      <c r="F1315" s="323">
        <v>0</v>
      </c>
      <c r="G1315" s="40"/>
      <c r="H1315" s="46"/>
    </row>
    <row r="1316" s="2" customFormat="1" ht="16.8" customHeight="1">
      <c r="A1316" s="40"/>
      <c r="B1316" s="46"/>
      <c r="C1316" s="322" t="s">
        <v>19</v>
      </c>
      <c r="D1316" s="322" t="s">
        <v>835</v>
      </c>
      <c r="E1316" s="19" t="s">
        <v>19</v>
      </c>
      <c r="F1316" s="323">
        <v>144.30799999999999</v>
      </c>
      <c r="G1316" s="40"/>
      <c r="H1316" s="46"/>
    </row>
    <row r="1317" s="2" customFormat="1">
      <c r="A1317" s="40"/>
      <c r="B1317" s="46"/>
      <c r="C1317" s="322" t="s">
        <v>19</v>
      </c>
      <c r="D1317" s="322" t="s">
        <v>836</v>
      </c>
      <c r="E1317" s="19" t="s">
        <v>19</v>
      </c>
      <c r="F1317" s="323">
        <v>12.647</v>
      </c>
      <c r="G1317" s="40"/>
      <c r="H1317" s="46"/>
    </row>
    <row r="1318" s="2" customFormat="1" ht="16.8" customHeight="1">
      <c r="A1318" s="40"/>
      <c r="B1318" s="46"/>
      <c r="C1318" s="322" t="s">
        <v>3188</v>
      </c>
      <c r="D1318" s="322" t="s">
        <v>249</v>
      </c>
      <c r="E1318" s="19" t="s">
        <v>19</v>
      </c>
      <c r="F1318" s="323">
        <v>1368.529</v>
      </c>
      <c r="G1318" s="40"/>
      <c r="H1318" s="46"/>
    </row>
    <row r="1319" s="2" customFormat="1" ht="16.8" customHeight="1">
      <c r="A1319" s="40"/>
      <c r="B1319" s="46"/>
      <c r="C1319" s="324" t="s">
        <v>9864</v>
      </c>
      <c r="D1319" s="40"/>
      <c r="E1319" s="40"/>
      <c r="F1319" s="40"/>
      <c r="G1319" s="40"/>
      <c r="H1319" s="46"/>
    </row>
    <row r="1320" s="2" customFormat="1" ht="16.8" customHeight="1">
      <c r="A1320" s="40"/>
      <c r="B1320" s="46"/>
      <c r="C1320" s="322" t="s">
        <v>3206</v>
      </c>
      <c r="D1320" s="322" t="s">
        <v>9955</v>
      </c>
      <c r="E1320" s="19" t="s">
        <v>379</v>
      </c>
      <c r="F1320" s="323">
        <v>1368.529</v>
      </c>
      <c r="G1320" s="40"/>
      <c r="H1320" s="46"/>
    </row>
    <row r="1321" s="2" customFormat="1" ht="16.8" customHeight="1">
      <c r="A1321" s="40"/>
      <c r="B1321" s="46"/>
      <c r="C1321" s="322" t="s">
        <v>3367</v>
      </c>
      <c r="D1321" s="322" t="s">
        <v>9956</v>
      </c>
      <c r="E1321" s="19" t="s">
        <v>379</v>
      </c>
      <c r="F1321" s="323">
        <v>2917.5340000000001</v>
      </c>
      <c r="G1321" s="40"/>
      <c r="H1321" s="46"/>
    </row>
    <row r="1322" s="2" customFormat="1" ht="16.8" customHeight="1">
      <c r="A1322" s="40"/>
      <c r="B1322" s="46"/>
      <c r="C1322" s="322" t="s">
        <v>3372</v>
      </c>
      <c r="D1322" s="322" t="s">
        <v>9957</v>
      </c>
      <c r="E1322" s="19" t="s">
        <v>379</v>
      </c>
      <c r="F1322" s="323">
        <v>2917.5340000000001</v>
      </c>
      <c r="G1322" s="40"/>
      <c r="H1322" s="46"/>
    </row>
    <row r="1323" s="2" customFormat="1" ht="16.8" customHeight="1">
      <c r="A1323" s="40"/>
      <c r="B1323" s="46"/>
      <c r="C1323" s="322" t="s">
        <v>3376</v>
      </c>
      <c r="D1323" s="322" t="s">
        <v>9958</v>
      </c>
      <c r="E1323" s="19" t="s">
        <v>379</v>
      </c>
      <c r="F1323" s="323">
        <v>1368.529</v>
      </c>
      <c r="G1323" s="40"/>
      <c r="H1323" s="46"/>
    </row>
    <row r="1324" s="2" customFormat="1" ht="16.8" customHeight="1">
      <c r="A1324" s="40"/>
      <c r="B1324" s="46"/>
      <c r="C1324" s="322" t="s">
        <v>3394</v>
      </c>
      <c r="D1324" s="322" t="s">
        <v>9959</v>
      </c>
      <c r="E1324" s="19" t="s">
        <v>379</v>
      </c>
      <c r="F1324" s="323">
        <v>2917.5340000000001</v>
      </c>
      <c r="G1324" s="40"/>
      <c r="H1324" s="46"/>
    </row>
    <row r="1325" s="2" customFormat="1" ht="16.8" customHeight="1">
      <c r="A1325" s="40"/>
      <c r="B1325" s="46"/>
      <c r="C1325" s="322" t="s">
        <v>3383</v>
      </c>
      <c r="D1325" s="322" t="s">
        <v>9960</v>
      </c>
      <c r="E1325" s="19" t="s">
        <v>379</v>
      </c>
      <c r="F1325" s="323">
        <v>205.279</v>
      </c>
      <c r="G1325" s="40"/>
      <c r="H1325" s="46"/>
    </row>
    <row r="1326" s="2" customFormat="1" ht="16.8" customHeight="1">
      <c r="A1326" s="40"/>
      <c r="B1326" s="46"/>
      <c r="C1326" s="322" t="s">
        <v>3403</v>
      </c>
      <c r="D1326" s="322" t="s">
        <v>9961</v>
      </c>
      <c r="E1326" s="19" t="s">
        <v>379</v>
      </c>
      <c r="F1326" s="323">
        <v>1368.529</v>
      </c>
      <c r="G1326" s="40"/>
      <c r="H1326" s="46"/>
    </row>
    <row r="1327" s="2" customFormat="1" ht="16.8" customHeight="1">
      <c r="A1327" s="40"/>
      <c r="B1327" s="46"/>
      <c r="C1327" s="318" t="s">
        <v>3190</v>
      </c>
      <c r="D1327" s="319" t="s">
        <v>19</v>
      </c>
      <c r="E1327" s="320" t="s">
        <v>19</v>
      </c>
      <c r="F1327" s="321">
        <v>1549.0050000000001</v>
      </c>
      <c r="G1327" s="40"/>
      <c r="H1327" s="46"/>
    </row>
    <row r="1328" s="2" customFormat="1" ht="16.8" customHeight="1">
      <c r="A1328" s="40"/>
      <c r="B1328" s="46"/>
      <c r="C1328" s="322" t="s">
        <v>19</v>
      </c>
      <c r="D1328" s="322" t="s">
        <v>3210</v>
      </c>
      <c r="E1328" s="19" t="s">
        <v>19</v>
      </c>
      <c r="F1328" s="323">
        <v>0</v>
      </c>
      <c r="G1328" s="40"/>
      <c r="H1328" s="46"/>
    </row>
    <row r="1329" s="2" customFormat="1" ht="16.8" customHeight="1">
      <c r="A1329" s="40"/>
      <c r="B1329" s="46"/>
      <c r="C1329" s="322" t="s">
        <v>19</v>
      </c>
      <c r="D1329" s="322" t="s">
        <v>842</v>
      </c>
      <c r="E1329" s="19" t="s">
        <v>19</v>
      </c>
      <c r="F1329" s="323">
        <v>0</v>
      </c>
      <c r="G1329" s="40"/>
      <c r="H1329" s="46"/>
    </row>
    <row r="1330" s="2" customFormat="1" ht="16.8" customHeight="1">
      <c r="A1330" s="40"/>
      <c r="B1330" s="46"/>
      <c r="C1330" s="322" t="s">
        <v>19</v>
      </c>
      <c r="D1330" s="322" t="s">
        <v>843</v>
      </c>
      <c r="E1330" s="19" t="s">
        <v>19</v>
      </c>
      <c r="F1330" s="323">
        <v>0</v>
      </c>
      <c r="G1330" s="40"/>
      <c r="H1330" s="46"/>
    </row>
    <row r="1331" s="2" customFormat="1" ht="16.8" customHeight="1">
      <c r="A1331" s="40"/>
      <c r="B1331" s="46"/>
      <c r="C1331" s="322" t="s">
        <v>19</v>
      </c>
      <c r="D1331" s="322" t="s">
        <v>844</v>
      </c>
      <c r="E1331" s="19" t="s">
        <v>19</v>
      </c>
      <c r="F1331" s="323">
        <v>457.92000000000002</v>
      </c>
      <c r="G1331" s="40"/>
      <c r="H1331" s="46"/>
    </row>
    <row r="1332" s="2" customFormat="1" ht="16.8" customHeight="1">
      <c r="A1332" s="40"/>
      <c r="B1332" s="46"/>
      <c r="C1332" s="322" t="s">
        <v>19</v>
      </c>
      <c r="D1332" s="322" t="s">
        <v>845</v>
      </c>
      <c r="E1332" s="19" t="s">
        <v>19</v>
      </c>
      <c r="F1332" s="323">
        <v>0</v>
      </c>
      <c r="G1332" s="40"/>
      <c r="H1332" s="46"/>
    </row>
    <row r="1333" s="2" customFormat="1" ht="16.8" customHeight="1">
      <c r="A1333" s="40"/>
      <c r="B1333" s="46"/>
      <c r="C1333" s="322" t="s">
        <v>19</v>
      </c>
      <c r="D1333" s="322" t="s">
        <v>846</v>
      </c>
      <c r="E1333" s="19" t="s">
        <v>19</v>
      </c>
      <c r="F1333" s="323">
        <v>-27.715</v>
      </c>
      <c r="G1333" s="40"/>
      <c r="H1333" s="46"/>
    </row>
    <row r="1334" s="2" customFormat="1" ht="16.8" customHeight="1">
      <c r="A1334" s="40"/>
      <c r="B1334" s="46"/>
      <c r="C1334" s="322" t="s">
        <v>19</v>
      </c>
      <c r="D1334" s="322" t="s">
        <v>847</v>
      </c>
      <c r="E1334" s="19" t="s">
        <v>19</v>
      </c>
      <c r="F1334" s="323">
        <v>-29.021000000000001</v>
      </c>
      <c r="G1334" s="40"/>
      <c r="H1334" s="46"/>
    </row>
    <row r="1335" s="2" customFormat="1" ht="16.8" customHeight="1">
      <c r="A1335" s="40"/>
      <c r="B1335" s="46"/>
      <c r="C1335" s="322" t="s">
        <v>19</v>
      </c>
      <c r="D1335" s="322" t="s">
        <v>848</v>
      </c>
      <c r="E1335" s="19" t="s">
        <v>19</v>
      </c>
      <c r="F1335" s="323">
        <v>-26.420999999999999</v>
      </c>
      <c r="G1335" s="40"/>
      <c r="H1335" s="46"/>
    </row>
    <row r="1336" s="2" customFormat="1" ht="16.8" customHeight="1">
      <c r="A1336" s="40"/>
      <c r="B1336" s="46"/>
      <c r="C1336" s="322" t="s">
        <v>19</v>
      </c>
      <c r="D1336" s="322" t="s">
        <v>849</v>
      </c>
      <c r="E1336" s="19" t="s">
        <v>19</v>
      </c>
      <c r="F1336" s="323">
        <v>0</v>
      </c>
      <c r="G1336" s="40"/>
      <c r="H1336" s="46"/>
    </row>
    <row r="1337" s="2" customFormat="1" ht="16.8" customHeight="1">
      <c r="A1337" s="40"/>
      <c r="B1337" s="46"/>
      <c r="C1337" s="322" t="s">
        <v>19</v>
      </c>
      <c r="D1337" s="322" t="s">
        <v>850</v>
      </c>
      <c r="E1337" s="19" t="s">
        <v>19</v>
      </c>
      <c r="F1337" s="323">
        <v>18.510000000000002</v>
      </c>
      <c r="G1337" s="40"/>
      <c r="H1337" s="46"/>
    </row>
    <row r="1338" s="2" customFormat="1" ht="16.8" customHeight="1">
      <c r="A1338" s="40"/>
      <c r="B1338" s="46"/>
      <c r="C1338" s="322" t="s">
        <v>19</v>
      </c>
      <c r="D1338" s="322" t="s">
        <v>851</v>
      </c>
      <c r="E1338" s="19" t="s">
        <v>19</v>
      </c>
      <c r="F1338" s="323">
        <v>13.467000000000001</v>
      </c>
      <c r="G1338" s="40"/>
      <c r="H1338" s="46"/>
    </row>
    <row r="1339" s="2" customFormat="1" ht="16.8" customHeight="1">
      <c r="A1339" s="40"/>
      <c r="B1339" s="46"/>
      <c r="C1339" s="322" t="s">
        <v>19</v>
      </c>
      <c r="D1339" s="322" t="s">
        <v>852</v>
      </c>
      <c r="E1339" s="19" t="s">
        <v>19</v>
      </c>
      <c r="F1339" s="323">
        <v>12.140000000000001</v>
      </c>
      <c r="G1339" s="40"/>
      <c r="H1339" s="46"/>
    </row>
    <row r="1340" s="2" customFormat="1" ht="16.8" customHeight="1">
      <c r="A1340" s="40"/>
      <c r="B1340" s="46"/>
      <c r="C1340" s="322" t="s">
        <v>19</v>
      </c>
      <c r="D1340" s="322" t="s">
        <v>853</v>
      </c>
      <c r="E1340" s="19" t="s">
        <v>19</v>
      </c>
      <c r="F1340" s="323">
        <v>0</v>
      </c>
      <c r="G1340" s="40"/>
      <c r="H1340" s="46"/>
    </row>
    <row r="1341" s="2" customFormat="1" ht="16.8" customHeight="1">
      <c r="A1341" s="40"/>
      <c r="B1341" s="46"/>
      <c r="C1341" s="322" t="s">
        <v>19</v>
      </c>
      <c r="D1341" s="322" t="s">
        <v>854</v>
      </c>
      <c r="E1341" s="19" t="s">
        <v>19</v>
      </c>
      <c r="F1341" s="323">
        <v>504.72000000000003</v>
      </c>
      <c r="G1341" s="40"/>
      <c r="H1341" s="46"/>
    </row>
    <row r="1342" s="2" customFormat="1" ht="16.8" customHeight="1">
      <c r="A1342" s="40"/>
      <c r="B1342" s="46"/>
      <c r="C1342" s="322" t="s">
        <v>19</v>
      </c>
      <c r="D1342" s="322" t="s">
        <v>845</v>
      </c>
      <c r="E1342" s="19" t="s">
        <v>19</v>
      </c>
      <c r="F1342" s="323">
        <v>0</v>
      </c>
      <c r="G1342" s="40"/>
      <c r="H1342" s="46"/>
    </row>
    <row r="1343" s="2" customFormat="1" ht="16.8" customHeight="1">
      <c r="A1343" s="40"/>
      <c r="B1343" s="46"/>
      <c r="C1343" s="322" t="s">
        <v>19</v>
      </c>
      <c r="D1343" s="322" t="s">
        <v>855</v>
      </c>
      <c r="E1343" s="19" t="s">
        <v>19</v>
      </c>
      <c r="F1343" s="323">
        <v>-36.148000000000003</v>
      </c>
      <c r="G1343" s="40"/>
      <c r="H1343" s="46"/>
    </row>
    <row r="1344" s="2" customFormat="1" ht="16.8" customHeight="1">
      <c r="A1344" s="40"/>
      <c r="B1344" s="46"/>
      <c r="C1344" s="322" t="s">
        <v>19</v>
      </c>
      <c r="D1344" s="322" t="s">
        <v>856</v>
      </c>
      <c r="E1344" s="19" t="s">
        <v>19</v>
      </c>
      <c r="F1344" s="323">
        <v>-37.972000000000001</v>
      </c>
      <c r="G1344" s="40"/>
      <c r="H1344" s="46"/>
    </row>
    <row r="1345" s="2" customFormat="1" ht="16.8" customHeight="1">
      <c r="A1345" s="40"/>
      <c r="B1345" s="46"/>
      <c r="C1345" s="322" t="s">
        <v>19</v>
      </c>
      <c r="D1345" s="322" t="s">
        <v>857</v>
      </c>
      <c r="E1345" s="19" t="s">
        <v>19</v>
      </c>
      <c r="F1345" s="323">
        <v>-33.883000000000003</v>
      </c>
      <c r="G1345" s="40"/>
      <c r="H1345" s="46"/>
    </row>
    <row r="1346" s="2" customFormat="1" ht="16.8" customHeight="1">
      <c r="A1346" s="40"/>
      <c r="B1346" s="46"/>
      <c r="C1346" s="322" t="s">
        <v>19</v>
      </c>
      <c r="D1346" s="322" t="s">
        <v>858</v>
      </c>
      <c r="E1346" s="19" t="s">
        <v>19</v>
      </c>
      <c r="F1346" s="323">
        <v>0</v>
      </c>
      <c r="G1346" s="40"/>
      <c r="H1346" s="46"/>
    </row>
    <row r="1347" s="2" customFormat="1">
      <c r="A1347" s="40"/>
      <c r="B1347" s="46"/>
      <c r="C1347" s="322" t="s">
        <v>19</v>
      </c>
      <c r="D1347" s="322" t="s">
        <v>859</v>
      </c>
      <c r="E1347" s="19" t="s">
        <v>19</v>
      </c>
      <c r="F1347" s="323">
        <v>16.187999999999999</v>
      </c>
      <c r="G1347" s="40"/>
      <c r="H1347" s="46"/>
    </row>
    <row r="1348" s="2" customFormat="1" ht="16.8" customHeight="1">
      <c r="A1348" s="40"/>
      <c r="B1348" s="46"/>
      <c r="C1348" s="322" t="s">
        <v>19</v>
      </c>
      <c r="D1348" s="322" t="s">
        <v>860</v>
      </c>
      <c r="E1348" s="19" t="s">
        <v>19</v>
      </c>
      <c r="F1348" s="323">
        <v>1.921</v>
      </c>
      <c r="G1348" s="40"/>
      <c r="H1348" s="46"/>
    </row>
    <row r="1349" s="2" customFormat="1">
      <c r="A1349" s="40"/>
      <c r="B1349" s="46"/>
      <c r="C1349" s="322" t="s">
        <v>19</v>
      </c>
      <c r="D1349" s="322" t="s">
        <v>861</v>
      </c>
      <c r="E1349" s="19" t="s">
        <v>19</v>
      </c>
      <c r="F1349" s="323">
        <v>17.719999999999999</v>
      </c>
      <c r="G1349" s="40"/>
      <c r="H1349" s="46"/>
    </row>
    <row r="1350" s="2" customFormat="1">
      <c r="A1350" s="40"/>
      <c r="B1350" s="46"/>
      <c r="C1350" s="322" t="s">
        <v>19</v>
      </c>
      <c r="D1350" s="322" t="s">
        <v>862</v>
      </c>
      <c r="E1350" s="19" t="s">
        <v>19</v>
      </c>
      <c r="F1350" s="323">
        <v>14.294000000000001</v>
      </c>
      <c r="G1350" s="40"/>
      <c r="H1350" s="46"/>
    </row>
    <row r="1351" s="2" customFormat="1" ht="16.8" customHeight="1">
      <c r="A1351" s="40"/>
      <c r="B1351" s="46"/>
      <c r="C1351" s="322" t="s">
        <v>19</v>
      </c>
      <c r="D1351" s="322" t="s">
        <v>863</v>
      </c>
      <c r="E1351" s="19" t="s">
        <v>19</v>
      </c>
      <c r="F1351" s="323">
        <v>0</v>
      </c>
      <c r="G1351" s="40"/>
      <c r="H1351" s="46"/>
    </row>
    <row r="1352" s="2" customFormat="1" ht="16.8" customHeight="1">
      <c r="A1352" s="40"/>
      <c r="B1352" s="46"/>
      <c r="C1352" s="322" t="s">
        <v>19</v>
      </c>
      <c r="D1352" s="322" t="s">
        <v>864</v>
      </c>
      <c r="E1352" s="19" t="s">
        <v>19</v>
      </c>
      <c r="F1352" s="323">
        <v>755.61199999999997</v>
      </c>
      <c r="G1352" s="40"/>
      <c r="H1352" s="46"/>
    </row>
    <row r="1353" s="2" customFormat="1" ht="16.8" customHeight="1">
      <c r="A1353" s="40"/>
      <c r="B1353" s="46"/>
      <c r="C1353" s="322" t="s">
        <v>19</v>
      </c>
      <c r="D1353" s="322" t="s">
        <v>865</v>
      </c>
      <c r="E1353" s="19" t="s">
        <v>19</v>
      </c>
      <c r="F1353" s="323">
        <v>0</v>
      </c>
      <c r="G1353" s="40"/>
      <c r="H1353" s="46"/>
    </row>
    <row r="1354" s="2" customFormat="1" ht="16.8" customHeight="1">
      <c r="A1354" s="40"/>
      <c r="B1354" s="46"/>
      <c r="C1354" s="322" t="s">
        <v>19</v>
      </c>
      <c r="D1354" s="322" t="s">
        <v>866</v>
      </c>
      <c r="E1354" s="19" t="s">
        <v>19</v>
      </c>
      <c r="F1354" s="323">
        <v>-17.260999999999999</v>
      </c>
      <c r="G1354" s="40"/>
      <c r="H1354" s="46"/>
    </row>
    <row r="1355" s="2" customFormat="1" ht="16.8" customHeight="1">
      <c r="A1355" s="40"/>
      <c r="B1355" s="46"/>
      <c r="C1355" s="322" t="s">
        <v>19</v>
      </c>
      <c r="D1355" s="322" t="s">
        <v>867</v>
      </c>
      <c r="E1355" s="19" t="s">
        <v>19</v>
      </c>
      <c r="F1355" s="323">
        <v>-33.073999999999998</v>
      </c>
      <c r="G1355" s="40"/>
      <c r="H1355" s="46"/>
    </row>
    <row r="1356" s="2" customFormat="1" ht="16.8" customHeight="1">
      <c r="A1356" s="40"/>
      <c r="B1356" s="46"/>
      <c r="C1356" s="322" t="s">
        <v>19</v>
      </c>
      <c r="D1356" s="322" t="s">
        <v>868</v>
      </c>
      <c r="E1356" s="19" t="s">
        <v>19</v>
      </c>
      <c r="F1356" s="323">
        <v>-38.709000000000003</v>
      </c>
      <c r="G1356" s="40"/>
      <c r="H1356" s="46"/>
    </row>
    <row r="1357" s="2" customFormat="1" ht="16.8" customHeight="1">
      <c r="A1357" s="40"/>
      <c r="B1357" s="46"/>
      <c r="C1357" s="322" t="s">
        <v>19</v>
      </c>
      <c r="D1357" s="322" t="s">
        <v>869</v>
      </c>
      <c r="E1357" s="19" t="s">
        <v>19</v>
      </c>
      <c r="F1357" s="323">
        <v>-44.268000000000001</v>
      </c>
      <c r="G1357" s="40"/>
      <c r="H1357" s="46"/>
    </row>
    <row r="1358" s="2" customFormat="1" ht="16.8" customHeight="1">
      <c r="A1358" s="40"/>
      <c r="B1358" s="46"/>
      <c r="C1358" s="322" t="s">
        <v>19</v>
      </c>
      <c r="D1358" s="322" t="s">
        <v>870</v>
      </c>
      <c r="E1358" s="19" t="s">
        <v>19</v>
      </c>
      <c r="F1358" s="323">
        <v>0</v>
      </c>
      <c r="G1358" s="40"/>
      <c r="H1358" s="46"/>
    </row>
    <row r="1359" s="2" customFormat="1" ht="16.8" customHeight="1">
      <c r="A1359" s="40"/>
      <c r="B1359" s="46"/>
      <c r="C1359" s="322" t="s">
        <v>19</v>
      </c>
      <c r="D1359" s="322" t="s">
        <v>871</v>
      </c>
      <c r="E1359" s="19" t="s">
        <v>19</v>
      </c>
      <c r="F1359" s="323">
        <v>9.8490000000000002</v>
      </c>
      <c r="G1359" s="40"/>
      <c r="H1359" s="46"/>
    </row>
    <row r="1360" s="2" customFormat="1">
      <c r="A1360" s="40"/>
      <c r="B1360" s="46"/>
      <c r="C1360" s="322" t="s">
        <v>19</v>
      </c>
      <c r="D1360" s="322" t="s">
        <v>872</v>
      </c>
      <c r="E1360" s="19" t="s">
        <v>19</v>
      </c>
      <c r="F1360" s="323">
        <v>16.193000000000001</v>
      </c>
      <c r="G1360" s="40"/>
      <c r="H1360" s="46"/>
    </row>
    <row r="1361" s="2" customFormat="1">
      <c r="A1361" s="40"/>
      <c r="B1361" s="46"/>
      <c r="C1361" s="322" t="s">
        <v>19</v>
      </c>
      <c r="D1361" s="322" t="s">
        <v>873</v>
      </c>
      <c r="E1361" s="19" t="s">
        <v>19</v>
      </c>
      <c r="F1361" s="323">
        <v>14.242000000000001</v>
      </c>
      <c r="G1361" s="40"/>
      <c r="H1361" s="46"/>
    </row>
    <row r="1362" s="2" customFormat="1">
      <c r="A1362" s="40"/>
      <c r="B1362" s="46"/>
      <c r="C1362" s="322" t="s">
        <v>19</v>
      </c>
      <c r="D1362" s="322" t="s">
        <v>874</v>
      </c>
      <c r="E1362" s="19" t="s">
        <v>19</v>
      </c>
      <c r="F1362" s="323">
        <v>16.655999999999999</v>
      </c>
      <c r="G1362" s="40"/>
      <c r="H1362" s="46"/>
    </row>
    <row r="1363" s="2" customFormat="1" ht="16.8" customHeight="1">
      <c r="A1363" s="40"/>
      <c r="B1363" s="46"/>
      <c r="C1363" s="322" t="s">
        <v>19</v>
      </c>
      <c r="D1363" s="322" t="s">
        <v>875</v>
      </c>
      <c r="E1363" s="19" t="s">
        <v>19</v>
      </c>
      <c r="F1363" s="323">
        <v>4.0449999999999999</v>
      </c>
      <c r="G1363" s="40"/>
      <c r="H1363" s="46"/>
    </row>
    <row r="1364" s="2" customFormat="1" ht="16.8" customHeight="1">
      <c r="A1364" s="40"/>
      <c r="B1364" s="46"/>
      <c r="C1364" s="322" t="s">
        <v>3190</v>
      </c>
      <c r="D1364" s="322" t="s">
        <v>249</v>
      </c>
      <c r="E1364" s="19" t="s">
        <v>19</v>
      </c>
      <c r="F1364" s="323">
        <v>1549.0050000000001</v>
      </c>
      <c r="G1364" s="40"/>
      <c r="H1364" s="46"/>
    </row>
    <row r="1365" s="2" customFormat="1" ht="16.8" customHeight="1">
      <c r="A1365" s="40"/>
      <c r="B1365" s="46"/>
      <c r="C1365" s="324" t="s">
        <v>9864</v>
      </c>
      <c r="D1365" s="40"/>
      <c r="E1365" s="40"/>
      <c r="F1365" s="40"/>
      <c r="G1365" s="40"/>
      <c r="H1365" s="46"/>
    </row>
    <row r="1366" s="2" customFormat="1" ht="16.8" customHeight="1">
      <c r="A1366" s="40"/>
      <c r="B1366" s="46"/>
      <c r="C1366" s="322" t="s">
        <v>3211</v>
      </c>
      <c r="D1366" s="322" t="s">
        <v>9962</v>
      </c>
      <c r="E1366" s="19" t="s">
        <v>379</v>
      </c>
      <c r="F1366" s="323">
        <v>1549.0050000000001</v>
      </c>
      <c r="G1366" s="40"/>
      <c r="H1366" s="46"/>
    </row>
    <row r="1367" s="2" customFormat="1" ht="16.8" customHeight="1">
      <c r="A1367" s="40"/>
      <c r="B1367" s="46"/>
      <c r="C1367" s="322" t="s">
        <v>3367</v>
      </c>
      <c r="D1367" s="322" t="s">
        <v>9956</v>
      </c>
      <c r="E1367" s="19" t="s">
        <v>379</v>
      </c>
      <c r="F1367" s="323">
        <v>2917.5340000000001</v>
      </c>
      <c r="G1367" s="40"/>
      <c r="H1367" s="46"/>
    </row>
    <row r="1368" s="2" customFormat="1" ht="16.8" customHeight="1">
      <c r="A1368" s="40"/>
      <c r="B1368" s="46"/>
      <c r="C1368" s="322" t="s">
        <v>3372</v>
      </c>
      <c r="D1368" s="322" t="s">
        <v>9957</v>
      </c>
      <c r="E1368" s="19" t="s">
        <v>379</v>
      </c>
      <c r="F1368" s="323">
        <v>2917.5340000000001</v>
      </c>
      <c r="G1368" s="40"/>
      <c r="H1368" s="46"/>
    </row>
    <row r="1369" s="2" customFormat="1" ht="16.8" customHeight="1">
      <c r="A1369" s="40"/>
      <c r="B1369" s="46"/>
      <c r="C1369" s="322" t="s">
        <v>3380</v>
      </c>
      <c r="D1369" s="322" t="s">
        <v>9963</v>
      </c>
      <c r="E1369" s="19" t="s">
        <v>379</v>
      </c>
      <c r="F1369" s="323">
        <v>1549.0050000000001</v>
      </c>
      <c r="G1369" s="40"/>
      <c r="H1369" s="46"/>
    </row>
    <row r="1370" s="2" customFormat="1" ht="16.8" customHeight="1">
      <c r="A1370" s="40"/>
      <c r="B1370" s="46"/>
      <c r="C1370" s="322" t="s">
        <v>3394</v>
      </c>
      <c r="D1370" s="322" t="s">
        <v>9959</v>
      </c>
      <c r="E1370" s="19" t="s">
        <v>379</v>
      </c>
      <c r="F1370" s="323">
        <v>2917.5340000000001</v>
      </c>
      <c r="G1370" s="40"/>
      <c r="H1370" s="46"/>
    </row>
    <row r="1371" s="2" customFormat="1" ht="16.8" customHeight="1">
      <c r="A1371" s="40"/>
      <c r="B1371" s="46"/>
      <c r="C1371" s="322" t="s">
        <v>3389</v>
      </c>
      <c r="D1371" s="322" t="s">
        <v>9964</v>
      </c>
      <c r="E1371" s="19" t="s">
        <v>379</v>
      </c>
      <c r="F1371" s="323">
        <v>232.351</v>
      </c>
      <c r="G1371" s="40"/>
      <c r="H1371" s="46"/>
    </row>
    <row r="1372" s="2" customFormat="1" ht="16.8" customHeight="1">
      <c r="A1372" s="40"/>
      <c r="B1372" s="46"/>
      <c r="C1372" s="322" t="s">
        <v>3408</v>
      </c>
      <c r="D1372" s="322" t="s">
        <v>9965</v>
      </c>
      <c r="E1372" s="19" t="s">
        <v>379</v>
      </c>
      <c r="F1372" s="323">
        <v>1549.0050000000001</v>
      </c>
      <c r="G1372" s="40"/>
      <c r="H1372" s="46"/>
    </row>
    <row r="1373" s="2" customFormat="1" ht="16.8" customHeight="1">
      <c r="A1373" s="40"/>
      <c r="B1373" s="46"/>
      <c r="C1373" s="318" t="s">
        <v>3192</v>
      </c>
      <c r="D1373" s="319" t="s">
        <v>19</v>
      </c>
      <c r="E1373" s="320" t="s">
        <v>19</v>
      </c>
      <c r="F1373" s="321">
        <v>4038.52</v>
      </c>
      <c r="G1373" s="40"/>
      <c r="H1373" s="46"/>
    </row>
    <row r="1374" s="2" customFormat="1" ht="16.8" customHeight="1">
      <c r="A1374" s="40"/>
      <c r="B1374" s="46"/>
      <c r="C1374" s="322" t="s">
        <v>19</v>
      </c>
      <c r="D1374" s="322" t="s">
        <v>3298</v>
      </c>
      <c r="E1374" s="19" t="s">
        <v>19</v>
      </c>
      <c r="F1374" s="323">
        <v>0</v>
      </c>
      <c r="G1374" s="40"/>
      <c r="H1374" s="46"/>
    </row>
    <row r="1375" s="2" customFormat="1" ht="16.8" customHeight="1">
      <c r="A1375" s="40"/>
      <c r="B1375" s="46"/>
      <c r="C1375" s="322" t="s">
        <v>19</v>
      </c>
      <c r="D1375" s="322" t="s">
        <v>3299</v>
      </c>
      <c r="E1375" s="19" t="s">
        <v>19</v>
      </c>
      <c r="F1375" s="323">
        <v>4038.52</v>
      </c>
      <c r="G1375" s="40"/>
      <c r="H1375" s="46"/>
    </row>
    <row r="1376" s="2" customFormat="1" ht="16.8" customHeight="1">
      <c r="A1376" s="40"/>
      <c r="B1376" s="46"/>
      <c r="C1376" s="322" t="s">
        <v>3192</v>
      </c>
      <c r="D1376" s="322" t="s">
        <v>249</v>
      </c>
      <c r="E1376" s="19" t="s">
        <v>19</v>
      </c>
      <c r="F1376" s="323">
        <v>4038.52</v>
      </c>
      <c r="G1376" s="40"/>
      <c r="H1376" s="46"/>
    </row>
    <row r="1377" s="2" customFormat="1" ht="16.8" customHeight="1">
      <c r="A1377" s="40"/>
      <c r="B1377" s="46"/>
      <c r="C1377" s="324" t="s">
        <v>9864</v>
      </c>
      <c r="D1377" s="40"/>
      <c r="E1377" s="40"/>
      <c r="F1377" s="40"/>
      <c r="G1377" s="40"/>
      <c r="H1377" s="46"/>
    </row>
    <row r="1378" s="2" customFormat="1">
      <c r="A1378" s="40"/>
      <c r="B1378" s="46"/>
      <c r="C1378" s="322" t="s">
        <v>3294</v>
      </c>
      <c r="D1378" s="322" t="s">
        <v>9966</v>
      </c>
      <c r="E1378" s="19" t="s">
        <v>379</v>
      </c>
      <c r="F1378" s="323">
        <v>5149.2200000000003</v>
      </c>
      <c r="G1378" s="40"/>
      <c r="H1378" s="46"/>
    </row>
    <row r="1379" s="2" customFormat="1" ht="16.8" customHeight="1">
      <c r="A1379" s="40"/>
      <c r="B1379" s="46"/>
      <c r="C1379" s="322" t="s">
        <v>3326</v>
      </c>
      <c r="D1379" s="322" t="s">
        <v>9967</v>
      </c>
      <c r="E1379" s="19" t="s">
        <v>379</v>
      </c>
      <c r="F1379" s="323">
        <v>3594.2399999999998</v>
      </c>
      <c r="G1379" s="40"/>
      <c r="H1379" s="46"/>
    </row>
    <row r="1380" s="2" customFormat="1" ht="16.8" customHeight="1">
      <c r="A1380" s="40"/>
      <c r="B1380" s="46"/>
      <c r="C1380" s="318" t="s">
        <v>3196</v>
      </c>
      <c r="D1380" s="319" t="s">
        <v>19</v>
      </c>
      <c r="E1380" s="320" t="s">
        <v>19</v>
      </c>
      <c r="F1380" s="321">
        <v>35.909999999999997</v>
      </c>
      <c r="G1380" s="40"/>
      <c r="H1380" s="46"/>
    </row>
    <row r="1381" s="2" customFormat="1" ht="16.8" customHeight="1">
      <c r="A1381" s="40"/>
      <c r="B1381" s="46"/>
      <c r="C1381" s="322" t="s">
        <v>19</v>
      </c>
      <c r="D1381" s="322" t="s">
        <v>3249</v>
      </c>
      <c r="E1381" s="19" t="s">
        <v>19</v>
      </c>
      <c r="F1381" s="323">
        <v>0</v>
      </c>
      <c r="G1381" s="40"/>
      <c r="H1381" s="46"/>
    </row>
    <row r="1382" s="2" customFormat="1" ht="16.8" customHeight="1">
      <c r="A1382" s="40"/>
      <c r="B1382" s="46"/>
      <c r="C1382" s="322" t="s">
        <v>19</v>
      </c>
      <c r="D1382" s="322" t="s">
        <v>3250</v>
      </c>
      <c r="E1382" s="19" t="s">
        <v>19</v>
      </c>
      <c r="F1382" s="323">
        <v>0</v>
      </c>
      <c r="G1382" s="40"/>
      <c r="H1382" s="46"/>
    </row>
    <row r="1383" s="2" customFormat="1" ht="16.8" customHeight="1">
      <c r="A1383" s="40"/>
      <c r="B1383" s="46"/>
      <c r="C1383" s="322" t="s">
        <v>19</v>
      </c>
      <c r="D1383" s="322" t="s">
        <v>3197</v>
      </c>
      <c r="E1383" s="19" t="s">
        <v>19</v>
      </c>
      <c r="F1383" s="323">
        <v>35.909999999999997</v>
      </c>
      <c r="G1383" s="40"/>
      <c r="H1383" s="46"/>
    </row>
    <row r="1384" s="2" customFormat="1" ht="16.8" customHeight="1">
      <c r="A1384" s="40"/>
      <c r="B1384" s="46"/>
      <c r="C1384" s="322" t="s">
        <v>3196</v>
      </c>
      <c r="D1384" s="322" t="s">
        <v>249</v>
      </c>
      <c r="E1384" s="19" t="s">
        <v>19</v>
      </c>
      <c r="F1384" s="323">
        <v>35.909999999999997</v>
      </c>
      <c r="G1384" s="40"/>
      <c r="H1384" s="46"/>
    </row>
    <row r="1385" s="2" customFormat="1" ht="16.8" customHeight="1">
      <c r="A1385" s="40"/>
      <c r="B1385" s="46"/>
      <c r="C1385" s="324" t="s">
        <v>9864</v>
      </c>
      <c r="D1385" s="40"/>
      <c r="E1385" s="40"/>
      <c r="F1385" s="40"/>
      <c r="G1385" s="40"/>
      <c r="H1385" s="46"/>
    </row>
    <row r="1386" s="2" customFormat="1" ht="16.8" customHeight="1">
      <c r="A1386" s="40"/>
      <c r="B1386" s="46"/>
      <c r="C1386" s="322" t="s">
        <v>3245</v>
      </c>
      <c r="D1386" s="322" t="s">
        <v>9968</v>
      </c>
      <c r="E1386" s="19" t="s">
        <v>379</v>
      </c>
      <c r="F1386" s="323">
        <v>35.909999999999997</v>
      </c>
      <c r="G1386" s="40"/>
      <c r="H1386" s="46"/>
    </row>
    <row r="1387" s="2" customFormat="1">
      <c r="A1387" s="40"/>
      <c r="B1387" s="46"/>
      <c r="C1387" s="322" t="s">
        <v>3227</v>
      </c>
      <c r="D1387" s="322" t="s">
        <v>9969</v>
      </c>
      <c r="E1387" s="19" t="s">
        <v>379</v>
      </c>
      <c r="F1387" s="323">
        <v>35.909999999999997</v>
      </c>
      <c r="G1387" s="40"/>
      <c r="H1387" s="46"/>
    </row>
    <row r="1388" s="2" customFormat="1">
      <c r="A1388" s="40"/>
      <c r="B1388" s="46"/>
      <c r="C1388" s="322" t="s">
        <v>3236</v>
      </c>
      <c r="D1388" s="322" t="s">
        <v>9970</v>
      </c>
      <c r="E1388" s="19" t="s">
        <v>379</v>
      </c>
      <c r="F1388" s="323">
        <v>35.909999999999997</v>
      </c>
      <c r="G1388" s="40"/>
      <c r="H1388" s="46"/>
    </row>
    <row r="1389" s="2" customFormat="1" ht="16.8" customHeight="1">
      <c r="A1389" s="40"/>
      <c r="B1389" s="46"/>
      <c r="C1389" s="318" t="s">
        <v>3194</v>
      </c>
      <c r="D1389" s="319" t="s">
        <v>19</v>
      </c>
      <c r="E1389" s="320" t="s">
        <v>19</v>
      </c>
      <c r="F1389" s="321">
        <v>444.27999999999997</v>
      </c>
      <c r="G1389" s="40"/>
      <c r="H1389" s="46"/>
    </row>
    <row r="1390" s="2" customFormat="1" ht="16.8" customHeight="1">
      <c r="A1390" s="40"/>
      <c r="B1390" s="46"/>
      <c r="C1390" s="322" t="s">
        <v>19</v>
      </c>
      <c r="D1390" s="322" t="s">
        <v>3315</v>
      </c>
      <c r="E1390" s="19" t="s">
        <v>19</v>
      </c>
      <c r="F1390" s="323">
        <v>0</v>
      </c>
      <c r="G1390" s="40"/>
      <c r="H1390" s="46"/>
    </row>
    <row r="1391" s="2" customFormat="1" ht="16.8" customHeight="1">
      <c r="A1391" s="40"/>
      <c r="B1391" s="46"/>
      <c r="C1391" s="322" t="s">
        <v>19</v>
      </c>
      <c r="D1391" s="322" t="s">
        <v>3316</v>
      </c>
      <c r="E1391" s="19" t="s">
        <v>19</v>
      </c>
      <c r="F1391" s="323">
        <v>444.27999999999997</v>
      </c>
      <c r="G1391" s="40"/>
      <c r="H1391" s="46"/>
    </row>
    <row r="1392" s="2" customFormat="1" ht="16.8" customHeight="1">
      <c r="A1392" s="40"/>
      <c r="B1392" s="46"/>
      <c r="C1392" s="322" t="s">
        <v>3194</v>
      </c>
      <c r="D1392" s="322" t="s">
        <v>249</v>
      </c>
      <c r="E1392" s="19" t="s">
        <v>19</v>
      </c>
      <c r="F1392" s="323">
        <v>444.27999999999997</v>
      </c>
      <c r="G1392" s="40"/>
      <c r="H1392" s="46"/>
    </row>
    <row r="1393" s="2" customFormat="1" ht="16.8" customHeight="1">
      <c r="A1393" s="40"/>
      <c r="B1393" s="46"/>
      <c r="C1393" s="324" t="s">
        <v>9864</v>
      </c>
      <c r="D1393" s="40"/>
      <c r="E1393" s="40"/>
      <c r="F1393" s="40"/>
      <c r="G1393" s="40"/>
      <c r="H1393" s="46"/>
    </row>
    <row r="1394" s="2" customFormat="1" ht="16.8" customHeight="1">
      <c r="A1394" s="40"/>
      <c r="B1394" s="46"/>
      <c r="C1394" s="322" t="s">
        <v>3311</v>
      </c>
      <c r="D1394" s="322" t="s">
        <v>9971</v>
      </c>
      <c r="E1394" s="19" t="s">
        <v>379</v>
      </c>
      <c r="F1394" s="323">
        <v>444.27999999999997</v>
      </c>
      <c r="G1394" s="40"/>
      <c r="H1394" s="46"/>
    </row>
    <row r="1395" s="2" customFormat="1" ht="16.8" customHeight="1">
      <c r="A1395" s="40"/>
      <c r="B1395" s="46"/>
      <c r="C1395" s="322" t="s">
        <v>3326</v>
      </c>
      <c r="D1395" s="322" t="s">
        <v>9967</v>
      </c>
      <c r="E1395" s="19" t="s">
        <v>379</v>
      </c>
      <c r="F1395" s="323">
        <v>3594.2399999999998</v>
      </c>
      <c r="G1395" s="40"/>
      <c r="H1395" s="46"/>
    </row>
    <row r="1396" s="2" customFormat="1" ht="26.4" customHeight="1">
      <c r="A1396" s="40"/>
      <c r="B1396" s="46"/>
      <c r="C1396" s="317" t="s">
        <v>9972</v>
      </c>
      <c r="D1396" s="317" t="s">
        <v>115</v>
      </c>
      <c r="E1396" s="40"/>
      <c r="F1396" s="40"/>
      <c r="G1396" s="40"/>
      <c r="H1396" s="46"/>
    </row>
    <row r="1397" s="2" customFormat="1" ht="16.8" customHeight="1">
      <c r="A1397" s="40"/>
      <c r="B1397" s="46"/>
      <c r="C1397" s="318" t="s">
        <v>3615</v>
      </c>
      <c r="D1397" s="319" t="s">
        <v>19</v>
      </c>
      <c r="E1397" s="320" t="s">
        <v>19</v>
      </c>
      <c r="F1397" s="321">
        <v>125.14</v>
      </c>
      <c r="G1397" s="40"/>
      <c r="H1397" s="46"/>
    </row>
    <row r="1398" s="2" customFormat="1" ht="16.8" customHeight="1">
      <c r="A1398" s="40"/>
      <c r="B1398" s="46"/>
      <c r="C1398" s="322" t="s">
        <v>19</v>
      </c>
      <c r="D1398" s="322" t="s">
        <v>4623</v>
      </c>
      <c r="E1398" s="19" t="s">
        <v>19</v>
      </c>
      <c r="F1398" s="323">
        <v>0</v>
      </c>
      <c r="G1398" s="40"/>
      <c r="H1398" s="46"/>
    </row>
    <row r="1399" s="2" customFormat="1" ht="16.8" customHeight="1">
      <c r="A1399" s="40"/>
      <c r="B1399" s="46"/>
      <c r="C1399" s="322" t="s">
        <v>19</v>
      </c>
      <c r="D1399" s="322" t="s">
        <v>421</v>
      </c>
      <c r="E1399" s="19" t="s">
        <v>19</v>
      </c>
      <c r="F1399" s="323">
        <v>0</v>
      </c>
      <c r="G1399" s="40"/>
      <c r="H1399" s="46"/>
    </row>
    <row r="1400" s="2" customFormat="1" ht="16.8" customHeight="1">
      <c r="A1400" s="40"/>
      <c r="B1400" s="46"/>
      <c r="C1400" s="322" t="s">
        <v>19</v>
      </c>
      <c r="D1400" s="322" t="s">
        <v>4624</v>
      </c>
      <c r="E1400" s="19" t="s">
        <v>19</v>
      </c>
      <c r="F1400" s="323">
        <v>50.189999999999998</v>
      </c>
      <c r="G1400" s="40"/>
      <c r="H1400" s="46"/>
    </row>
    <row r="1401" s="2" customFormat="1" ht="16.8" customHeight="1">
      <c r="A1401" s="40"/>
      <c r="B1401" s="46"/>
      <c r="C1401" s="322" t="s">
        <v>19</v>
      </c>
      <c r="D1401" s="322" t="s">
        <v>422</v>
      </c>
      <c r="E1401" s="19" t="s">
        <v>19</v>
      </c>
      <c r="F1401" s="323">
        <v>0</v>
      </c>
      <c r="G1401" s="40"/>
      <c r="H1401" s="46"/>
    </row>
    <row r="1402" s="2" customFormat="1" ht="16.8" customHeight="1">
      <c r="A1402" s="40"/>
      <c r="B1402" s="46"/>
      <c r="C1402" s="322" t="s">
        <v>19</v>
      </c>
      <c r="D1402" s="322" t="s">
        <v>4625</v>
      </c>
      <c r="E1402" s="19" t="s">
        <v>19</v>
      </c>
      <c r="F1402" s="323">
        <v>23.329999999999998</v>
      </c>
      <c r="G1402" s="40"/>
      <c r="H1402" s="46"/>
    </row>
    <row r="1403" s="2" customFormat="1" ht="16.8" customHeight="1">
      <c r="A1403" s="40"/>
      <c r="B1403" s="46"/>
      <c r="C1403" s="322" t="s">
        <v>19</v>
      </c>
      <c r="D1403" s="322" t="s">
        <v>424</v>
      </c>
      <c r="E1403" s="19" t="s">
        <v>19</v>
      </c>
      <c r="F1403" s="323">
        <v>0</v>
      </c>
      <c r="G1403" s="40"/>
      <c r="H1403" s="46"/>
    </row>
    <row r="1404" s="2" customFormat="1" ht="16.8" customHeight="1">
      <c r="A1404" s="40"/>
      <c r="B1404" s="46"/>
      <c r="C1404" s="322" t="s">
        <v>19</v>
      </c>
      <c r="D1404" s="322" t="s">
        <v>4626</v>
      </c>
      <c r="E1404" s="19" t="s">
        <v>19</v>
      </c>
      <c r="F1404" s="323">
        <v>51.619999999999997</v>
      </c>
      <c r="G1404" s="40"/>
      <c r="H1404" s="46"/>
    </row>
    <row r="1405" s="2" customFormat="1" ht="16.8" customHeight="1">
      <c r="A1405" s="40"/>
      <c r="B1405" s="46"/>
      <c r="C1405" s="322" t="s">
        <v>3615</v>
      </c>
      <c r="D1405" s="322" t="s">
        <v>249</v>
      </c>
      <c r="E1405" s="19" t="s">
        <v>19</v>
      </c>
      <c r="F1405" s="323">
        <v>125.14</v>
      </c>
      <c r="G1405" s="40"/>
      <c r="H1405" s="46"/>
    </row>
    <row r="1406" s="2" customFormat="1" ht="16.8" customHeight="1">
      <c r="A1406" s="40"/>
      <c r="B1406" s="46"/>
      <c r="C1406" s="324" t="s">
        <v>9864</v>
      </c>
      <c r="D1406" s="40"/>
      <c r="E1406" s="40"/>
      <c r="F1406" s="40"/>
      <c r="G1406" s="40"/>
      <c r="H1406" s="46"/>
    </row>
    <row r="1407" s="2" customFormat="1" ht="16.8" customHeight="1">
      <c r="A1407" s="40"/>
      <c r="B1407" s="46"/>
      <c r="C1407" s="322" t="s">
        <v>4502</v>
      </c>
      <c r="D1407" s="322" t="s">
        <v>19</v>
      </c>
      <c r="E1407" s="19" t="s">
        <v>379</v>
      </c>
      <c r="F1407" s="323">
        <v>4019.4760000000001</v>
      </c>
      <c r="G1407" s="40"/>
      <c r="H1407" s="46"/>
    </row>
    <row r="1408" s="2" customFormat="1">
      <c r="A1408" s="40"/>
      <c r="B1408" s="46"/>
      <c r="C1408" s="322" t="s">
        <v>4108</v>
      </c>
      <c r="D1408" s="322" t="s">
        <v>9973</v>
      </c>
      <c r="E1408" s="19" t="s">
        <v>369</v>
      </c>
      <c r="F1408" s="323">
        <v>1549.6300000000001</v>
      </c>
      <c r="G1408" s="40"/>
      <c r="H1408" s="46"/>
    </row>
    <row r="1409" s="2" customFormat="1" ht="16.8" customHeight="1">
      <c r="A1409" s="40"/>
      <c r="B1409" s="46"/>
      <c r="C1409" s="318" t="s">
        <v>3619</v>
      </c>
      <c r="D1409" s="319" t="s">
        <v>19</v>
      </c>
      <c r="E1409" s="320" t="s">
        <v>19</v>
      </c>
      <c r="F1409" s="321">
        <v>1549.6300000000001</v>
      </c>
      <c r="G1409" s="40"/>
      <c r="H1409" s="46"/>
    </row>
    <row r="1410" s="2" customFormat="1" ht="16.8" customHeight="1">
      <c r="A1410" s="40"/>
      <c r="B1410" s="46"/>
      <c r="C1410" s="322" t="s">
        <v>19</v>
      </c>
      <c r="D1410" s="322" t="s">
        <v>4112</v>
      </c>
      <c r="E1410" s="19" t="s">
        <v>19</v>
      </c>
      <c r="F1410" s="323">
        <v>0</v>
      </c>
      <c r="G1410" s="40"/>
      <c r="H1410" s="46"/>
    </row>
    <row r="1411" s="2" customFormat="1" ht="16.8" customHeight="1">
      <c r="A1411" s="40"/>
      <c r="B1411" s="46"/>
      <c r="C1411" s="322" t="s">
        <v>19</v>
      </c>
      <c r="D1411" s="322" t="s">
        <v>3516</v>
      </c>
      <c r="E1411" s="19" t="s">
        <v>19</v>
      </c>
      <c r="F1411" s="323">
        <v>445.5</v>
      </c>
      <c r="G1411" s="40"/>
      <c r="H1411" s="46"/>
    </row>
    <row r="1412" s="2" customFormat="1" ht="16.8" customHeight="1">
      <c r="A1412" s="40"/>
      <c r="B1412" s="46"/>
      <c r="C1412" s="322" t="s">
        <v>19</v>
      </c>
      <c r="D1412" s="322" t="s">
        <v>3518</v>
      </c>
      <c r="E1412" s="19" t="s">
        <v>19</v>
      </c>
      <c r="F1412" s="323">
        <v>445.93000000000001</v>
      </c>
      <c r="G1412" s="40"/>
      <c r="H1412" s="46"/>
    </row>
    <row r="1413" s="2" customFormat="1" ht="16.8" customHeight="1">
      <c r="A1413" s="40"/>
      <c r="B1413" s="46"/>
      <c r="C1413" s="322" t="s">
        <v>19</v>
      </c>
      <c r="D1413" s="322" t="s">
        <v>3520</v>
      </c>
      <c r="E1413" s="19" t="s">
        <v>19</v>
      </c>
      <c r="F1413" s="323">
        <v>180.27000000000001</v>
      </c>
      <c r="G1413" s="40"/>
      <c r="H1413" s="46"/>
    </row>
    <row r="1414" s="2" customFormat="1" ht="16.8" customHeight="1">
      <c r="A1414" s="40"/>
      <c r="B1414" s="46"/>
      <c r="C1414" s="322" t="s">
        <v>19</v>
      </c>
      <c r="D1414" s="322" t="s">
        <v>3522</v>
      </c>
      <c r="E1414" s="19" t="s">
        <v>19</v>
      </c>
      <c r="F1414" s="323">
        <v>109.99</v>
      </c>
      <c r="G1414" s="40"/>
      <c r="H1414" s="46"/>
    </row>
    <row r="1415" s="2" customFormat="1" ht="16.8" customHeight="1">
      <c r="A1415" s="40"/>
      <c r="B1415" s="46"/>
      <c r="C1415" s="322" t="s">
        <v>19</v>
      </c>
      <c r="D1415" s="322" t="s">
        <v>3530</v>
      </c>
      <c r="E1415" s="19" t="s">
        <v>19</v>
      </c>
      <c r="F1415" s="323">
        <v>78.450000000000003</v>
      </c>
      <c r="G1415" s="40"/>
      <c r="H1415" s="46"/>
    </row>
    <row r="1416" s="2" customFormat="1" ht="16.8" customHeight="1">
      <c r="A1416" s="40"/>
      <c r="B1416" s="46"/>
      <c r="C1416" s="322" t="s">
        <v>19</v>
      </c>
      <c r="D1416" s="322" t="s">
        <v>3544</v>
      </c>
      <c r="E1416" s="19" t="s">
        <v>19</v>
      </c>
      <c r="F1416" s="323">
        <v>36.710000000000001</v>
      </c>
      <c r="G1416" s="40"/>
      <c r="H1416" s="46"/>
    </row>
    <row r="1417" s="2" customFormat="1" ht="16.8" customHeight="1">
      <c r="A1417" s="40"/>
      <c r="B1417" s="46"/>
      <c r="C1417" s="322" t="s">
        <v>19</v>
      </c>
      <c r="D1417" s="322" t="s">
        <v>3559</v>
      </c>
      <c r="E1417" s="19" t="s">
        <v>19</v>
      </c>
      <c r="F1417" s="323">
        <v>8.8300000000000001</v>
      </c>
      <c r="G1417" s="40"/>
      <c r="H1417" s="46"/>
    </row>
    <row r="1418" s="2" customFormat="1" ht="16.8" customHeight="1">
      <c r="A1418" s="40"/>
      <c r="B1418" s="46"/>
      <c r="C1418" s="322" t="s">
        <v>19</v>
      </c>
      <c r="D1418" s="322" t="s">
        <v>3577</v>
      </c>
      <c r="E1418" s="19" t="s">
        <v>19</v>
      </c>
      <c r="F1418" s="323">
        <v>6.6399999999999997</v>
      </c>
      <c r="G1418" s="40"/>
      <c r="H1418" s="46"/>
    </row>
    <row r="1419" s="2" customFormat="1" ht="16.8" customHeight="1">
      <c r="A1419" s="40"/>
      <c r="B1419" s="46"/>
      <c r="C1419" s="322" t="s">
        <v>19</v>
      </c>
      <c r="D1419" s="322" t="s">
        <v>3579</v>
      </c>
      <c r="E1419" s="19" t="s">
        <v>19</v>
      </c>
      <c r="F1419" s="323">
        <v>207.31999999999999</v>
      </c>
      <c r="G1419" s="40"/>
      <c r="H1419" s="46"/>
    </row>
    <row r="1420" s="2" customFormat="1" ht="16.8" customHeight="1">
      <c r="A1420" s="40"/>
      <c r="B1420" s="46"/>
      <c r="C1420" s="322" t="s">
        <v>19</v>
      </c>
      <c r="D1420" s="322" t="s">
        <v>3581</v>
      </c>
      <c r="E1420" s="19" t="s">
        <v>19</v>
      </c>
      <c r="F1420" s="323">
        <v>11.83</v>
      </c>
      <c r="G1420" s="40"/>
      <c r="H1420" s="46"/>
    </row>
    <row r="1421" s="2" customFormat="1" ht="16.8" customHeight="1">
      <c r="A1421" s="40"/>
      <c r="B1421" s="46"/>
      <c r="C1421" s="322" t="s">
        <v>19</v>
      </c>
      <c r="D1421" s="322" t="s">
        <v>3587</v>
      </c>
      <c r="E1421" s="19" t="s">
        <v>19</v>
      </c>
      <c r="F1421" s="323">
        <v>79.489999999999995</v>
      </c>
      <c r="G1421" s="40"/>
      <c r="H1421" s="46"/>
    </row>
    <row r="1422" s="2" customFormat="1" ht="16.8" customHeight="1">
      <c r="A1422" s="40"/>
      <c r="B1422" s="46"/>
      <c r="C1422" s="322" t="s">
        <v>19</v>
      </c>
      <c r="D1422" s="322" t="s">
        <v>3589</v>
      </c>
      <c r="E1422" s="19" t="s">
        <v>19</v>
      </c>
      <c r="F1422" s="323">
        <v>19.780000000000001</v>
      </c>
      <c r="G1422" s="40"/>
      <c r="H1422" s="46"/>
    </row>
    <row r="1423" s="2" customFormat="1" ht="16.8" customHeight="1">
      <c r="A1423" s="40"/>
      <c r="B1423" s="46"/>
      <c r="C1423" s="322" t="s">
        <v>19</v>
      </c>
      <c r="D1423" s="322" t="s">
        <v>3591</v>
      </c>
      <c r="E1423" s="19" t="s">
        <v>19</v>
      </c>
      <c r="F1423" s="323">
        <v>12.08</v>
      </c>
      <c r="G1423" s="40"/>
      <c r="H1423" s="46"/>
    </row>
    <row r="1424" s="2" customFormat="1" ht="16.8" customHeight="1">
      <c r="A1424" s="40"/>
      <c r="B1424" s="46"/>
      <c r="C1424" s="322" t="s">
        <v>19</v>
      </c>
      <c r="D1424" s="322" t="s">
        <v>3593</v>
      </c>
      <c r="E1424" s="19" t="s">
        <v>19</v>
      </c>
      <c r="F1424" s="323">
        <v>6.2199999999999998</v>
      </c>
      <c r="G1424" s="40"/>
      <c r="H1424" s="46"/>
    </row>
    <row r="1425" s="2" customFormat="1" ht="16.8" customHeight="1">
      <c r="A1425" s="40"/>
      <c r="B1425" s="46"/>
      <c r="C1425" s="322" t="s">
        <v>19</v>
      </c>
      <c r="D1425" s="322" t="s">
        <v>3597</v>
      </c>
      <c r="E1425" s="19" t="s">
        <v>19</v>
      </c>
      <c r="F1425" s="323">
        <v>12.220000000000001</v>
      </c>
      <c r="G1425" s="40"/>
      <c r="H1425" s="46"/>
    </row>
    <row r="1426" s="2" customFormat="1" ht="16.8" customHeight="1">
      <c r="A1426" s="40"/>
      <c r="B1426" s="46"/>
      <c r="C1426" s="322" t="s">
        <v>19</v>
      </c>
      <c r="D1426" s="322" t="s">
        <v>3603</v>
      </c>
      <c r="E1426" s="19" t="s">
        <v>19</v>
      </c>
      <c r="F1426" s="323">
        <v>13.51</v>
      </c>
      <c r="G1426" s="40"/>
      <c r="H1426" s="46"/>
    </row>
    <row r="1427" s="2" customFormat="1" ht="16.8" customHeight="1">
      <c r="A1427" s="40"/>
      <c r="B1427" s="46"/>
      <c r="C1427" s="322" t="s">
        <v>19</v>
      </c>
      <c r="D1427" s="322" t="s">
        <v>4113</v>
      </c>
      <c r="E1427" s="19" t="s">
        <v>19</v>
      </c>
      <c r="F1427" s="323">
        <v>-125.14</v>
      </c>
      <c r="G1427" s="40"/>
      <c r="H1427" s="46"/>
    </row>
    <row r="1428" s="2" customFormat="1" ht="16.8" customHeight="1">
      <c r="A1428" s="40"/>
      <c r="B1428" s="46"/>
      <c r="C1428" s="322" t="s">
        <v>3619</v>
      </c>
      <c r="D1428" s="322" t="s">
        <v>250</v>
      </c>
      <c r="E1428" s="19" t="s">
        <v>19</v>
      </c>
      <c r="F1428" s="323">
        <v>1549.6300000000001</v>
      </c>
      <c r="G1428" s="40"/>
      <c r="H1428" s="46"/>
    </row>
    <row r="1429" s="2" customFormat="1" ht="16.8" customHeight="1">
      <c r="A1429" s="40"/>
      <c r="B1429" s="46"/>
      <c r="C1429" s="324" t="s">
        <v>9864</v>
      </c>
      <c r="D1429" s="40"/>
      <c r="E1429" s="40"/>
      <c r="F1429" s="40"/>
      <c r="G1429" s="40"/>
      <c r="H1429" s="46"/>
    </row>
    <row r="1430" s="2" customFormat="1">
      <c r="A1430" s="40"/>
      <c r="B1430" s="46"/>
      <c r="C1430" s="322" t="s">
        <v>4108</v>
      </c>
      <c r="D1430" s="322" t="s">
        <v>9973</v>
      </c>
      <c r="E1430" s="19" t="s">
        <v>369</v>
      </c>
      <c r="F1430" s="323">
        <v>1549.6300000000001</v>
      </c>
      <c r="G1430" s="40"/>
      <c r="H1430" s="46"/>
    </row>
    <row r="1431" s="2" customFormat="1" ht="16.8" customHeight="1">
      <c r="A1431" s="40"/>
      <c r="B1431" s="46"/>
      <c r="C1431" s="322" t="s">
        <v>4094</v>
      </c>
      <c r="D1431" s="322" t="s">
        <v>9974</v>
      </c>
      <c r="E1431" s="19" t="s">
        <v>379</v>
      </c>
      <c r="F1431" s="323">
        <v>1397.3689999999999</v>
      </c>
      <c r="G1431" s="40"/>
      <c r="H1431" s="46"/>
    </row>
    <row r="1432" s="2" customFormat="1" ht="16.8" customHeight="1">
      <c r="A1432" s="40"/>
      <c r="B1432" s="46"/>
      <c r="C1432" s="322" t="s">
        <v>4102</v>
      </c>
      <c r="D1432" s="322" t="s">
        <v>9975</v>
      </c>
      <c r="E1432" s="19" t="s">
        <v>379</v>
      </c>
      <c r="F1432" s="323">
        <v>1397.3689999999999</v>
      </c>
      <c r="G1432" s="40"/>
      <c r="H1432" s="46"/>
    </row>
    <row r="1433" s="2" customFormat="1" ht="16.8" customHeight="1">
      <c r="A1433" s="40"/>
      <c r="B1433" s="46"/>
      <c r="C1433" s="322" t="s">
        <v>4196</v>
      </c>
      <c r="D1433" s="322" t="s">
        <v>9976</v>
      </c>
      <c r="E1433" s="19" t="s">
        <v>369</v>
      </c>
      <c r="F1433" s="323">
        <v>1640.2449999999999</v>
      </c>
      <c r="G1433" s="40"/>
      <c r="H1433" s="46"/>
    </row>
    <row r="1434" s="2" customFormat="1" ht="16.8" customHeight="1">
      <c r="A1434" s="40"/>
      <c r="B1434" s="46"/>
      <c r="C1434" s="322" t="s">
        <v>4202</v>
      </c>
      <c r="D1434" s="322" t="s">
        <v>9977</v>
      </c>
      <c r="E1434" s="19" t="s">
        <v>369</v>
      </c>
      <c r="F1434" s="323">
        <v>1640.2449999999999</v>
      </c>
      <c r="G1434" s="40"/>
      <c r="H1434" s="46"/>
    </row>
    <row r="1435" s="2" customFormat="1">
      <c r="A1435" s="40"/>
      <c r="B1435" s="46"/>
      <c r="C1435" s="322" t="s">
        <v>4136</v>
      </c>
      <c r="D1435" s="322" t="s">
        <v>9978</v>
      </c>
      <c r="E1435" s="19" t="s">
        <v>379</v>
      </c>
      <c r="F1435" s="323">
        <v>150.90199999999999</v>
      </c>
      <c r="G1435" s="40"/>
      <c r="H1435" s="46"/>
    </row>
    <row r="1436" s="2" customFormat="1" ht="16.8" customHeight="1">
      <c r="A1436" s="40"/>
      <c r="B1436" s="46"/>
      <c r="C1436" s="318" t="s">
        <v>3617</v>
      </c>
      <c r="D1436" s="319" t="s">
        <v>19</v>
      </c>
      <c r="E1436" s="320" t="s">
        <v>19</v>
      </c>
      <c r="F1436" s="321">
        <v>90.614999999999995</v>
      </c>
      <c r="G1436" s="40"/>
      <c r="H1436" s="46"/>
    </row>
    <row r="1437" s="2" customFormat="1" ht="16.8" customHeight="1">
      <c r="A1437" s="40"/>
      <c r="B1437" s="46"/>
      <c r="C1437" s="322" t="s">
        <v>19</v>
      </c>
      <c r="D1437" s="322" t="s">
        <v>4119</v>
      </c>
      <c r="E1437" s="19" t="s">
        <v>19</v>
      </c>
      <c r="F1437" s="323">
        <v>0</v>
      </c>
      <c r="G1437" s="40"/>
      <c r="H1437" s="46"/>
    </row>
    <row r="1438" s="2" customFormat="1" ht="16.8" customHeight="1">
      <c r="A1438" s="40"/>
      <c r="B1438" s="46"/>
      <c r="C1438" s="322" t="s">
        <v>19</v>
      </c>
      <c r="D1438" s="322" t="s">
        <v>4120</v>
      </c>
      <c r="E1438" s="19" t="s">
        <v>19</v>
      </c>
      <c r="F1438" s="323">
        <v>0</v>
      </c>
      <c r="G1438" s="40"/>
      <c r="H1438" s="46"/>
    </row>
    <row r="1439" s="2" customFormat="1" ht="16.8" customHeight="1">
      <c r="A1439" s="40"/>
      <c r="B1439" s="46"/>
      <c r="C1439" s="322" t="s">
        <v>19</v>
      </c>
      <c r="D1439" s="322" t="s">
        <v>4121</v>
      </c>
      <c r="E1439" s="19" t="s">
        <v>19</v>
      </c>
      <c r="F1439" s="323">
        <v>10.34</v>
      </c>
      <c r="G1439" s="40"/>
      <c r="H1439" s="46"/>
    </row>
    <row r="1440" s="2" customFormat="1" ht="16.8" customHeight="1">
      <c r="A1440" s="40"/>
      <c r="B1440" s="46"/>
      <c r="C1440" s="322" t="s">
        <v>19</v>
      </c>
      <c r="D1440" s="322" t="s">
        <v>4122</v>
      </c>
      <c r="E1440" s="19" t="s">
        <v>19</v>
      </c>
      <c r="F1440" s="323">
        <v>11.882</v>
      </c>
      <c r="G1440" s="40"/>
      <c r="H1440" s="46"/>
    </row>
    <row r="1441" s="2" customFormat="1" ht="16.8" customHeight="1">
      <c r="A1441" s="40"/>
      <c r="B1441" s="46"/>
      <c r="C1441" s="322" t="s">
        <v>19</v>
      </c>
      <c r="D1441" s="322" t="s">
        <v>4123</v>
      </c>
      <c r="E1441" s="19" t="s">
        <v>19</v>
      </c>
      <c r="F1441" s="323">
        <v>0</v>
      </c>
      <c r="G1441" s="40"/>
      <c r="H1441" s="46"/>
    </row>
    <row r="1442" s="2" customFormat="1" ht="16.8" customHeight="1">
      <c r="A1442" s="40"/>
      <c r="B1442" s="46"/>
      <c r="C1442" s="322" t="s">
        <v>19</v>
      </c>
      <c r="D1442" s="322" t="s">
        <v>4124</v>
      </c>
      <c r="E1442" s="19" t="s">
        <v>19</v>
      </c>
      <c r="F1442" s="323">
        <v>12.488</v>
      </c>
      <c r="G1442" s="40"/>
      <c r="H1442" s="46"/>
    </row>
    <row r="1443" s="2" customFormat="1" ht="16.8" customHeight="1">
      <c r="A1443" s="40"/>
      <c r="B1443" s="46"/>
      <c r="C1443" s="322" t="s">
        <v>19</v>
      </c>
      <c r="D1443" s="322" t="s">
        <v>4125</v>
      </c>
      <c r="E1443" s="19" t="s">
        <v>19</v>
      </c>
      <c r="F1443" s="323">
        <v>0</v>
      </c>
      <c r="G1443" s="40"/>
      <c r="H1443" s="46"/>
    </row>
    <row r="1444" s="2" customFormat="1" ht="16.8" customHeight="1">
      <c r="A1444" s="40"/>
      <c r="B1444" s="46"/>
      <c r="C1444" s="322" t="s">
        <v>19</v>
      </c>
      <c r="D1444" s="322" t="s">
        <v>4126</v>
      </c>
      <c r="E1444" s="19" t="s">
        <v>19</v>
      </c>
      <c r="F1444" s="323">
        <v>6.8849999999999998</v>
      </c>
      <c r="G1444" s="40"/>
      <c r="H1444" s="46"/>
    </row>
    <row r="1445" s="2" customFormat="1" ht="16.8" customHeight="1">
      <c r="A1445" s="40"/>
      <c r="B1445" s="46"/>
      <c r="C1445" s="322" t="s">
        <v>19</v>
      </c>
      <c r="D1445" s="322" t="s">
        <v>4127</v>
      </c>
      <c r="E1445" s="19" t="s">
        <v>19</v>
      </c>
      <c r="F1445" s="323">
        <v>6.9450000000000003</v>
      </c>
      <c r="G1445" s="40"/>
      <c r="H1445" s="46"/>
    </row>
    <row r="1446" s="2" customFormat="1" ht="16.8" customHeight="1">
      <c r="A1446" s="40"/>
      <c r="B1446" s="46"/>
      <c r="C1446" s="322" t="s">
        <v>19</v>
      </c>
      <c r="D1446" s="322" t="s">
        <v>4128</v>
      </c>
      <c r="E1446" s="19" t="s">
        <v>19</v>
      </c>
      <c r="F1446" s="323">
        <v>7.1100000000000003</v>
      </c>
      <c r="G1446" s="40"/>
      <c r="H1446" s="46"/>
    </row>
    <row r="1447" s="2" customFormat="1" ht="16.8" customHeight="1">
      <c r="A1447" s="40"/>
      <c r="B1447" s="46"/>
      <c r="C1447" s="322" t="s">
        <v>19</v>
      </c>
      <c r="D1447" s="322" t="s">
        <v>4129</v>
      </c>
      <c r="E1447" s="19" t="s">
        <v>19</v>
      </c>
      <c r="F1447" s="323">
        <v>7.1399999999999997</v>
      </c>
      <c r="G1447" s="40"/>
      <c r="H1447" s="46"/>
    </row>
    <row r="1448" s="2" customFormat="1" ht="16.8" customHeight="1">
      <c r="A1448" s="40"/>
      <c r="B1448" s="46"/>
      <c r="C1448" s="322" t="s">
        <v>19</v>
      </c>
      <c r="D1448" s="322" t="s">
        <v>4130</v>
      </c>
      <c r="E1448" s="19" t="s">
        <v>19</v>
      </c>
      <c r="F1448" s="323">
        <v>0</v>
      </c>
      <c r="G1448" s="40"/>
      <c r="H1448" s="46"/>
    </row>
    <row r="1449" s="2" customFormat="1" ht="16.8" customHeight="1">
      <c r="A1449" s="40"/>
      <c r="B1449" s="46"/>
      <c r="C1449" s="322" t="s">
        <v>19</v>
      </c>
      <c r="D1449" s="322" t="s">
        <v>4131</v>
      </c>
      <c r="E1449" s="19" t="s">
        <v>19</v>
      </c>
      <c r="F1449" s="323">
        <v>6.8250000000000002</v>
      </c>
      <c r="G1449" s="40"/>
      <c r="H1449" s="46"/>
    </row>
    <row r="1450" s="2" customFormat="1" ht="16.8" customHeight="1">
      <c r="A1450" s="40"/>
      <c r="B1450" s="46"/>
      <c r="C1450" s="322" t="s">
        <v>19</v>
      </c>
      <c r="D1450" s="322" t="s">
        <v>4132</v>
      </c>
      <c r="E1450" s="19" t="s">
        <v>19</v>
      </c>
      <c r="F1450" s="323">
        <v>7.0049999999999999</v>
      </c>
      <c r="G1450" s="40"/>
      <c r="H1450" s="46"/>
    </row>
    <row r="1451" s="2" customFormat="1" ht="16.8" customHeight="1">
      <c r="A1451" s="40"/>
      <c r="B1451" s="46"/>
      <c r="C1451" s="322" t="s">
        <v>19</v>
      </c>
      <c r="D1451" s="322" t="s">
        <v>4133</v>
      </c>
      <c r="E1451" s="19" t="s">
        <v>19</v>
      </c>
      <c r="F1451" s="323">
        <v>6.9749999999999996</v>
      </c>
      <c r="G1451" s="40"/>
      <c r="H1451" s="46"/>
    </row>
    <row r="1452" s="2" customFormat="1" ht="16.8" customHeight="1">
      <c r="A1452" s="40"/>
      <c r="B1452" s="46"/>
      <c r="C1452" s="322" t="s">
        <v>19</v>
      </c>
      <c r="D1452" s="322" t="s">
        <v>4134</v>
      </c>
      <c r="E1452" s="19" t="s">
        <v>19</v>
      </c>
      <c r="F1452" s="323">
        <v>7.0199999999999996</v>
      </c>
      <c r="G1452" s="40"/>
      <c r="H1452" s="46"/>
    </row>
    <row r="1453" s="2" customFormat="1" ht="16.8" customHeight="1">
      <c r="A1453" s="40"/>
      <c r="B1453" s="46"/>
      <c r="C1453" s="322" t="s">
        <v>3617</v>
      </c>
      <c r="D1453" s="322" t="s">
        <v>250</v>
      </c>
      <c r="E1453" s="19" t="s">
        <v>19</v>
      </c>
      <c r="F1453" s="323">
        <v>90.614999999999995</v>
      </c>
      <c r="G1453" s="40"/>
      <c r="H1453" s="46"/>
    </row>
    <row r="1454" s="2" customFormat="1" ht="16.8" customHeight="1">
      <c r="A1454" s="40"/>
      <c r="B1454" s="46"/>
      <c r="C1454" s="324" t="s">
        <v>9864</v>
      </c>
      <c r="D1454" s="40"/>
      <c r="E1454" s="40"/>
      <c r="F1454" s="40"/>
      <c r="G1454" s="40"/>
      <c r="H1454" s="46"/>
    </row>
    <row r="1455" s="2" customFormat="1">
      <c r="A1455" s="40"/>
      <c r="B1455" s="46"/>
      <c r="C1455" s="322" t="s">
        <v>4115</v>
      </c>
      <c r="D1455" s="322" t="s">
        <v>9979</v>
      </c>
      <c r="E1455" s="19" t="s">
        <v>369</v>
      </c>
      <c r="F1455" s="323">
        <v>90.614999999999995</v>
      </c>
      <c r="G1455" s="40"/>
      <c r="H1455" s="46"/>
    </row>
    <row r="1456" s="2" customFormat="1" ht="16.8" customHeight="1">
      <c r="A1456" s="40"/>
      <c r="B1456" s="46"/>
      <c r="C1456" s="322" t="s">
        <v>4094</v>
      </c>
      <c r="D1456" s="322" t="s">
        <v>9974</v>
      </c>
      <c r="E1456" s="19" t="s">
        <v>379</v>
      </c>
      <c r="F1456" s="323">
        <v>1397.3689999999999</v>
      </c>
      <c r="G1456" s="40"/>
      <c r="H1456" s="46"/>
    </row>
    <row r="1457" s="2" customFormat="1" ht="16.8" customHeight="1">
      <c r="A1457" s="40"/>
      <c r="B1457" s="46"/>
      <c r="C1457" s="322" t="s">
        <v>4102</v>
      </c>
      <c r="D1457" s="322" t="s">
        <v>9975</v>
      </c>
      <c r="E1457" s="19" t="s">
        <v>379</v>
      </c>
      <c r="F1457" s="323">
        <v>1397.3689999999999</v>
      </c>
      <c r="G1457" s="40"/>
      <c r="H1457" s="46"/>
    </row>
    <row r="1458" s="2" customFormat="1" ht="16.8" customHeight="1">
      <c r="A1458" s="40"/>
      <c r="B1458" s="46"/>
      <c r="C1458" s="322" t="s">
        <v>4196</v>
      </c>
      <c r="D1458" s="322" t="s">
        <v>9976</v>
      </c>
      <c r="E1458" s="19" t="s">
        <v>369</v>
      </c>
      <c r="F1458" s="323">
        <v>1640.2449999999999</v>
      </c>
      <c r="G1458" s="40"/>
      <c r="H1458" s="46"/>
    </row>
    <row r="1459" s="2" customFormat="1" ht="16.8" customHeight="1">
      <c r="A1459" s="40"/>
      <c r="B1459" s="46"/>
      <c r="C1459" s="322" t="s">
        <v>4202</v>
      </c>
      <c r="D1459" s="322" t="s">
        <v>9977</v>
      </c>
      <c r="E1459" s="19" t="s">
        <v>369</v>
      </c>
      <c r="F1459" s="323">
        <v>1640.2449999999999</v>
      </c>
      <c r="G1459" s="40"/>
      <c r="H1459" s="46"/>
    </row>
    <row r="1460" s="2" customFormat="1">
      <c r="A1460" s="40"/>
      <c r="B1460" s="46"/>
      <c r="C1460" s="322" t="s">
        <v>4136</v>
      </c>
      <c r="D1460" s="322" t="s">
        <v>9978</v>
      </c>
      <c r="E1460" s="19" t="s">
        <v>379</v>
      </c>
      <c r="F1460" s="323">
        <v>150.90199999999999</v>
      </c>
      <c r="G1460" s="40"/>
      <c r="H1460" s="46"/>
    </row>
    <row r="1461" s="2" customFormat="1" ht="16.8" customHeight="1">
      <c r="A1461" s="40"/>
      <c r="B1461" s="46"/>
      <c r="C1461" s="318" t="s">
        <v>3621</v>
      </c>
      <c r="D1461" s="319" t="s">
        <v>19</v>
      </c>
      <c r="E1461" s="320" t="s">
        <v>19</v>
      </c>
      <c r="F1461" s="321">
        <v>25.225999999999999</v>
      </c>
      <c r="G1461" s="40"/>
      <c r="H1461" s="46"/>
    </row>
    <row r="1462" s="2" customFormat="1" ht="16.8" customHeight="1">
      <c r="A1462" s="40"/>
      <c r="B1462" s="46"/>
      <c r="C1462" s="322" t="s">
        <v>19</v>
      </c>
      <c r="D1462" s="322" t="s">
        <v>4653</v>
      </c>
      <c r="E1462" s="19" t="s">
        <v>19</v>
      </c>
      <c r="F1462" s="323">
        <v>0</v>
      </c>
      <c r="G1462" s="40"/>
      <c r="H1462" s="46"/>
    </row>
    <row r="1463" s="2" customFormat="1" ht="16.8" customHeight="1">
      <c r="A1463" s="40"/>
      <c r="B1463" s="46"/>
      <c r="C1463" s="322" t="s">
        <v>19</v>
      </c>
      <c r="D1463" s="322" t="s">
        <v>4654</v>
      </c>
      <c r="E1463" s="19" t="s">
        <v>19</v>
      </c>
      <c r="F1463" s="323">
        <v>19.585999999999999</v>
      </c>
      <c r="G1463" s="40"/>
      <c r="H1463" s="46"/>
    </row>
    <row r="1464" s="2" customFormat="1" ht="16.8" customHeight="1">
      <c r="A1464" s="40"/>
      <c r="B1464" s="46"/>
      <c r="C1464" s="322" t="s">
        <v>19</v>
      </c>
      <c r="D1464" s="322" t="s">
        <v>4655</v>
      </c>
      <c r="E1464" s="19" t="s">
        <v>19</v>
      </c>
      <c r="F1464" s="323">
        <v>0</v>
      </c>
      <c r="G1464" s="40"/>
      <c r="H1464" s="46"/>
    </row>
    <row r="1465" s="2" customFormat="1" ht="16.8" customHeight="1">
      <c r="A1465" s="40"/>
      <c r="B1465" s="46"/>
      <c r="C1465" s="322" t="s">
        <v>19</v>
      </c>
      <c r="D1465" s="322" t="s">
        <v>4656</v>
      </c>
      <c r="E1465" s="19" t="s">
        <v>19</v>
      </c>
      <c r="F1465" s="323">
        <v>3.4950000000000001</v>
      </c>
      <c r="G1465" s="40"/>
      <c r="H1465" s="46"/>
    </row>
    <row r="1466" s="2" customFormat="1" ht="16.8" customHeight="1">
      <c r="A1466" s="40"/>
      <c r="B1466" s="46"/>
      <c r="C1466" s="322" t="s">
        <v>19</v>
      </c>
      <c r="D1466" s="322" t="s">
        <v>4657</v>
      </c>
      <c r="E1466" s="19" t="s">
        <v>19</v>
      </c>
      <c r="F1466" s="323">
        <v>2.145</v>
      </c>
      <c r="G1466" s="40"/>
      <c r="H1466" s="46"/>
    </row>
    <row r="1467" s="2" customFormat="1" ht="16.8" customHeight="1">
      <c r="A1467" s="40"/>
      <c r="B1467" s="46"/>
      <c r="C1467" s="322" t="s">
        <v>3621</v>
      </c>
      <c r="D1467" s="322" t="s">
        <v>249</v>
      </c>
      <c r="E1467" s="19" t="s">
        <v>19</v>
      </c>
      <c r="F1467" s="323">
        <v>25.225999999999999</v>
      </c>
      <c r="G1467" s="40"/>
      <c r="H1467" s="46"/>
    </row>
    <row r="1468" s="2" customFormat="1" ht="16.8" customHeight="1">
      <c r="A1468" s="40"/>
      <c r="B1468" s="46"/>
      <c r="C1468" s="324" t="s">
        <v>9864</v>
      </c>
      <c r="D1468" s="40"/>
      <c r="E1468" s="40"/>
      <c r="F1468" s="40"/>
      <c r="G1468" s="40"/>
      <c r="H1468" s="46"/>
    </row>
    <row r="1469" s="2" customFormat="1" ht="16.8" customHeight="1">
      <c r="A1469" s="40"/>
      <c r="B1469" s="46"/>
      <c r="C1469" s="322" t="s">
        <v>4629</v>
      </c>
      <c r="D1469" s="322" t="s">
        <v>19</v>
      </c>
      <c r="E1469" s="19" t="s">
        <v>379</v>
      </c>
      <c r="F1469" s="323">
        <v>4152.6559999999999</v>
      </c>
      <c r="G1469" s="40"/>
      <c r="H1469" s="46"/>
    </row>
    <row r="1470" s="2" customFormat="1">
      <c r="A1470" s="40"/>
      <c r="B1470" s="46"/>
      <c r="C1470" s="322" t="s">
        <v>4033</v>
      </c>
      <c r="D1470" s="322" t="s">
        <v>9980</v>
      </c>
      <c r="E1470" s="19" t="s">
        <v>379</v>
      </c>
      <c r="F1470" s="323">
        <v>66.241</v>
      </c>
      <c r="G1470" s="40"/>
      <c r="H1470" s="46"/>
    </row>
    <row r="1471" s="2" customFormat="1" ht="16.8" customHeight="1">
      <c r="A1471" s="40"/>
      <c r="B1471" s="46"/>
      <c r="C1471" s="322" t="s">
        <v>4251</v>
      </c>
      <c r="D1471" s="322" t="s">
        <v>9928</v>
      </c>
      <c r="E1471" s="19" t="s">
        <v>379</v>
      </c>
      <c r="F1471" s="323">
        <v>638.77599999999995</v>
      </c>
      <c r="G1471" s="40"/>
      <c r="H1471" s="46"/>
    </row>
    <row r="1472" s="2" customFormat="1" ht="16.8" customHeight="1">
      <c r="A1472" s="40"/>
      <c r="B1472" s="46"/>
      <c r="C1472" s="322" t="s">
        <v>4257</v>
      </c>
      <c r="D1472" s="322" t="s">
        <v>9929</v>
      </c>
      <c r="E1472" s="19" t="s">
        <v>379</v>
      </c>
      <c r="F1472" s="323">
        <v>638.77599999999995</v>
      </c>
      <c r="G1472" s="40"/>
      <c r="H1472" s="46"/>
    </row>
    <row r="1473" s="2" customFormat="1">
      <c r="A1473" s="40"/>
      <c r="B1473" s="46"/>
      <c r="C1473" s="322" t="s">
        <v>4285</v>
      </c>
      <c r="D1473" s="322" t="s">
        <v>9930</v>
      </c>
      <c r="E1473" s="19" t="s">
        <v>379</v>
      </c>
      <c r="F1473" s="323">
        <v>638.77599999999995</v>
      </c>
      <c r="G1473" s="40"/>
      <c r="H1473" s="46"/>
    </row>
    <row r="1474" s="2" customFormat="1" ht="16.8" customHeight="1">
      <c r="A1474" s="40"/>
      <c r="B1474" s="46"/>
      <c r="C1474" s="318" t="s">
        <v>3623</v>
      </c>
      <c r="D1474" s="319" t="s">
        <v>19</v>
      </c>
      <c r="E1474" s="320" t="s">
        <v>19</v>
      </c>
      <c r="F1474" s="321">
        <v>41.015000000000001</v>
      </c>
      <c r="G1474" s="40"/>
      <c r="H1474" s="46"/>
    </row>
    <row r="1475" s="2" customFormat="1" ht="16.8" customHeight="1">
      <c r="A1475" s="40"/>
      <c r="B1475" s="46"/>
      <c r="C1475" s="322" t="s">
        <v>19</v>
      </c>
      <c r="D1475" s="322" t="s">
        <v>4651</v>
      </c>
      <c r="E1475" s="19" t="s">
        <v>19</v>
      </c>
      <c r="F1475" s="323">
        <v>0</v>
      </c>
      <c r="G1475" s="40"/>
      <c r="H1475" s="46"/>
    </row>
    <row r="1476" s="2" customFormat="1" ht="16.8" customHeight="1">
      <c r="A1476" s="40"/>
      <c r="B1476" s="46"/>
      <c r="C1476" s="322" t="s">
        <v>19</v>
      </c>
      <c r="D1476" s="322" t="s">
        <v>4652</v>
      </c>
      <c r="E1476" s="19" t="s">
        <v>19</v>
      </c>
      <c r="F1476" s="323">
        <v>41.015000000000001</v>
      </c>
      <c r="G1476" s="40"/>
      <c r="H1476" s="46"/>
    </row>
    <row r="1477" s="2" customFormat="1" ht="16.8" customHeight="1">
      <c r="A1477" s="40"/>
      <c r="B1477" s="46"/>
      <c r="C1477" s="322" t="s">
        <v>3623</v>
      </c>
      <c r="D1477" s="322" t="s">
        <v>249</v>
      </c>
      <c r="E1477" s="19" t="s">
        <v>19</v>
      </c>
      <c r="F1477" s="323">
        <v>41.015000000000001</v>
      </c>
      <c r="G1477" s="40"/>
      <c r="H1477" s="46"/>
    </row>
    <row r="1478" s="2" customFormat="1" ht="16.8" customHeight="1">
      <c r="A1478" s="40"/>
      <c r="B1478" s="46"/>
      <c r="C1478" s="324" t="s">
        <v>9864</v>
      </c>
      <c r="D1478" s="40"/>
      <c r="E1478" s="40"/>
      <c r="F1478" s="40"/>
      <c r="G1478" s="40"/>
      <c r="H1478" s="46"/>
    </row>
    <row r="1479" s="2" customFormat="1" ht="16.8" customHeight="1">
      <c r="A1479" s="40"/>
      <c r="B1479" s="46"/>
      <c r="C1479" s="322" t="s">
        <v>4629</v>
      </c>
      <c r="D1479" s="322" t="s">
        <v>19</v>
      </c>
      <c r="E1479" s="19" t="s">
        <v>379</v>
      </c>
      <c r="F1479" s="323">
        <v>4152.6559999999999</v>
      </c>
      <c r="G1479" s="40"/>
      <c r="H1479" s="46"/>
    </row>
    <row r="1480" s="2" customFormat="1">
      <c r="A1480" s="40"/>
      <c r="B1480" s="46"/>
      <c r="C1480" s="322" t="s">
        <v>4033</v>
      </c>
      <c r="D1480" s="322" t="s">
        <v>9980</v>
      </c>
      <c r="E1480" s="19" t="s">
        <v>379</v>
      </c>
      <c r="F1480" s="323">
        <v>66.241</v>
      </c>
      <c r="G1480" s="40"/>
      <c r="H1480" s="46"/>
    </row>
    <row r="1481" s="2" customFormat="1" ht="16.8" customHeight="1">
      <c r="A1481" s="40"/>
      <c r="B1481" s="46"/>
      <c r="C1481" s="322" t="s">
        <v>4302</v>
      </c>
      <c r="D1481" s="322" t="s">
        <v>9981</v>
      </c>
      <c r="E1481" s="19" t="s">
        <v>379</v>
      </c>
      <c r="F1481" s="323">
        <v>1278.2550000000001</v>
      </c>
      <c r="G1481" s="40"/>
      <c r="H1481" s="46"/>
    </row>
    <row r="1482" s="2" customFormat="1" ht="16.8" customHeight="1">
      <c r="A1482" s="40"/>
      <c r="B1482" s="46"/>
      <c r="C1482" s="322" t="s">
        <v>4312</v>
      </c>
      <c r="D1482" s="322" t="s">
        <v>9982</v>
      </c>
      <c r="E1482" s="19" t="s">
        <v>379</v>
      </c>
      <c r="F1482" s="323">
        <v>1278.2550000000001</v>
      </c>
      <c r="G1482" s="40"/>
      <c r="H1482" s="46"/>
    </row>
    <row r="1483" s="2" customFormat="1">
      <c r="A1483" s="40"/>
      <c r="B1483" s="46"/>
      <c r="C1483" s="322" t="s">
        <v>4352</v>
      </c>
      <c r="D1483" s="322" t="s">
        <v>9983</v>
      </c>
      <c r="E1483" s="19" t="s">
        <v>379</v>
      </c>
      <c r="F1483" s="323">
        <v>247.566</v>
      </c>
      <c r="G1483" s="40"/>
      <c r="H1483" s="46"/>
    </row>
    <row r="1484" s="2" customFormat="1" ht="16.8" customHeight="1">
      <c r="A1484" s="40"/>
      <c r="B1484" s="46"/>
      <c r="C1484" s="318" t="s">
        <v>3512</v>
      </c>
      <c r="D1484" s="319" t="s">
        <v>19</v>
      </c>
      <c r="E1484" s="320" t="s">
        <v>19</v>
      </c>
      <c r="F1484" s="321">
        <v>60.149999999999999</v>
      </c>
      <c r="G1484" s="40"/>
      <c r="H1484" s="46"/>
    </row>
    <row r="1485" s="2" customFormat="1" ht="16.8" customHeight="1">
      <c r="A1485" s="40"/>
      <c r="B1485" s="46"/>
      <c r="C1485" s="322" t="s">
        <v>19</v>
      </c>
      <c r="D1485" s="322" t="s">
        <v>1300</v>
      </c>
      <c r="E1485" s="19" t="s">
        <v>19</v>
      </c>
      <c r="F1485" s="323">
        <v>0</v>
      </c>
      <c r="G1485" s="40"/>
      <c r="H1485" s="46"/>
    </row>
    <row r="1486" s="2" customFormat="1" ht="16.8" customHeight="1">
      <c r="A1486" s="40"/>
      <c r="B1486" s="46"/>
      <c r="C1486" s="322" t="s">
        <v>19</v>
      </c>
      <c r="D1486" s="322" t="s">
        <v>4505</v>
      </c>
      <c r="E1486" s="19" t="s">
        <v>19</v>
      </c>
      <c r="F1486" s="323">
        <v>0</v>
      </c>
      <c r="G1486" s="40"/>
      <c r="H1486" s="46"/>
    </row>
    <row r="1487" s="2" customFormat="1" ht="16.8" customHeight="1">
      <c r="A1487" s="40"/>
      <c r="B1487" s="46"/>
      <c r="C1487" s="322" t="s">
        <v>19</v>
      </c>
      <c r="D1487" s="322" t="s">
        <v>4506</v>
      </c>
      <c r="E1487" s="19" t="s">
        <v>19</v>
      </c>
      <c r="F1487" s="323">
        <v>0</v>
      </c>
      <c r="G1487" s="40"/>
      <c r="H1487" s="46"/>
    </row>
    <row r="1488" s="2" customFormat="1" ht="16.8" customHeight="1">
      <c r="A1488" s="40"/>
      <c r="B1488" s="46"/>
      <c r="C1488" s="322" t="s">
        <v>19</v>
      </c>
      <c r="D1488" s="322" t="s">
        <v>3513</v>
      </c>
      <c r="E1488" s="19" t="s">
        <v>19</v>
      </c>
      <c r="F1488" s="323">
        <v>60.149999999999999</v>
      </c>
      <c r="G1488" s="40"/>
      <c r="H1488" s="46"/>
    </row>
    <row r="1489" s="2" customFormat="1" ht="16.8" customHeight="1">
      <c r="A1489" s="40"/>
      <c r="B1489" s="46"/>
      <c r="C1489" s="322" t="s">
        <v>3512</v>
      </c>
      <c r="D1489" s="322" t="s">
        <v>249</v>
      </c>
      <c r="E1489" s="19" t="s">
        <v>19</v>
      </c>
      <c r="F1489" s="323">
        <v>60.149999999999999</v>
      </c>
      <c r="G1489" s="40"/>
      <c r="H1489" s="46"/>
    </row>
    <row r="1490" s="2" customFormat="1" ht="16.8" customHeight="1">
      <c r="A1490" s="40"/>
      <c r="B1490" s="46"/>
      <c r="C1490" s="324" t="s">
        <v>9864</v>
      </c>
      <c r="D1490" s="40"/>
      <c r="E1490" s="40"/>
      <c r="F1490" s="40"/>
      <c r="G1490" s="40"/>
      <c r="H1490" s="46"/>
    </row>
    <row r="1491" s="2" customFormat="1" ht="16.8" customHeight="1">
      <c r="A1491" s="40"/>
      <c r="B1491" s="46"/>
      <c r="C1491" s="322" t="s">
        <v>4502</v>
      </c>
      <c r="D1491" s="322" t="s">
        <v>19</v>
      </c>
      <c r="E1491" s="19" t="s">
        <v>379</v>
      </c>
      <c r="F1491" s="323">
        <v>4019.4760000000001</v>
      </c>
      <c r="G1491" s="40"/>
      <c r="H1491" s="46"/>
    </row>
    <row r="1492" s="2" customFormat="1" ht="16.8" customHeight="1">
      <c r="A1492" s="40"/>
      <c r="B1492" s="46"/>
      <c r="C1492" s="322" t="s">
        <v>4388</v>
      </c>
      <c r="D1492" s="322" t="s">
        <v>9984</v>
      </c>
      <c r="E1492" s="19" t="s">
        <v>369</v>
      </c>
      <c r="F1492" s="323">
        <v>508.67599999999999</v>
      </c>
      <c r="G1492" s="40"/>
      <c r="H1492" s="46"/>
    </row>
    <row r="1493" s="2" customFormat="1" ht="16.8" customHeight="1">
      <c r="A1493" s="40"/>
      <c r="B1493" s="46"/>
      <c r="C1493" s="322" t="s">
        <v>4453</v>
      </c>
      <c r="D1493" s="322" t="s">
        <v>9985</v>
      </c>
      <c r="E1493" s="19" t="s">
        <v>369</v>
      </c>
      <c r="F1493" s="323">
        <v>405.60000000000002</v>
      </c>
      <c r="G1493" s="40"/>
      <c r="H1493" s="46"/>
    </row>
    <row r="1494" s="2" customFormat="1" ht="16.8" customHeight="1">
      <c r="A1494" s="40"/>
      <c r="B1494" s="46"/>
      <c r="C1494" s="318" t="s">
        <v>3412</v>
      </c>
      <c r="D1494" s="319" t="s">
        <v>19</v>
      </c>
      <c r="E1494" s="320" t="s">
        <v>19</v>
      </c>
      <c r="F1494" s="321">
        <v>109.14</v>
      </c>
      <c r="G1494" s="40"/>
      <c r="H1494" s="46"/>
    </row>
    <row r="1495" s="2" customFormat="1" ht="16.8" customHeight="1">
      <c r="A1495" s="40"/>
      <c r="B1495" s="46"/>
      <c r="C1495" s="322" t="s">
        <v>19</v>
      </c>
      <c r="D1495" s="322" t="s">
        <v>1300</v>
      </c>
      <c r="E1495" s="19" t="s">
        <v>19</v>
      </c>
      <c r="F1495" s="323">
        <v>0</v>
      </c>
      <c r="G1495" s="40"/>
      <c r="H1495" s="46"/>
    </row>
    <row r="1496" s="2" customFormat="1" ht="16.8" customHeight="1">
      <c r="A1496" s="40"/>
      <c r="B1496" s="46"/>
      <c r="C1496" s="322" t="s">
        <v>19</v>
      </c>
      <c r="D1496" s="322" t="s">
        <v>4505</v>
      </c>
      <c r="E1496" s="19" t="s">
        <v>19</v>
      </c>
      <c r="F1496" s="323">
        <v>0</v>
      </c>
      <c r="G1496" s="40"/>
      <c r="H1496" s="46"/>
    </row>
    <row r="1497" s="2" customFormat="1" ht="16.8" customHeight="1">
      <c r="A1497" s="40"/>
      <c r="B1497" s="46"/>
      <c r="C1497" s="322" t="s">
        <v>19</v>
      </c>
      <c r="D1497" s="322" t="s">
        <v>4506</v>
      </c>
      <c r="E1497" s="19" t="s">
        <v>19</v>
      </c>
      <c r="F1497" s="323">
        <v>0</v>
      </c>
      <c r="G1497" s="40"/>
      <c r="H1497" s="46"/>
    </row>
    <row r="1498" s="2" customFormat="1" ht="16.8" customHeight="1">
      <c r="A1498" s="40"/>
      <c r="B1498" s="46"/>
      <c r="C1498" s="322" t="s">
        <v>19</v>
      </c>
      <c r="D1498" s="322" t="s">
        <v>3413</v>
      </c>
      <c r="E1498" s="19" t="s">
        <v>19</v>
      </c>
      <c r="F1498" s="323">
        <v>109.14</v>
      </c>
      <c r="G1498" s="40"/>
      <c r="H1498" s="46"/>
    </row>
    <row r="1499" s="2" customFormat="1" ht="16.8" customHeight="1">
      <c r="A1499" s="40"/>
      <c r="B1499" s="46"/>
      <c r="C1499" s="322" t="s">
        <v>3412</v>
      </c>
      <c r="D1499" s="322" t="s">
        <v>249</v>
      </c>
      <c r="E1499" s="19" t="s">
        <v>19</v>
      </c>
      <c r="F1499" s="323">
        <v>109.14</v>
      </c>
      <c r="G1499" s="40"/>
      <c r="H1499" s="46"/>
    </row>
    <row r="1500" s="2" customFormat="1" ht="16.8" customHeight="1">
      <c r="A1500" s="40"/>
      <c r="B1500" s="46"/>
      <c r="C1500" s="324" t="s">
        <v>9864</v>
      </c>
      <c r="D1500" s="40"/>
      <c r="E1500" s="40"/>
      <c r="F1500" s="40"/>
      <c r="G1500" s="40"/>
      <c r="H1500" s="46"/>
    </row>
    <row r="1501" s="2" customFormat="1" ht="16.8" customHeight="1">
      <c r="A1501" s="40"/>
      <c r="B1501" s="46"/>
      <c r="C1501" s="322" t="s">
        <v>4629</v>
      </c>
      <c r="D1501" s="322" t="s">
        <v>19</v>
      </c>
      <c r="E1501" s="19" t="s">
        <v>379</v>
      </c>
      <c r="F1501" s="323">
        <v>4152.6559999999999</v>
      </c>
      <c r="G1501" s="40"/>
      <c r="H1501" s="46"/>
    </row>
    <row r="1502" s="2" customFormat="1" ht="16.8" customHeight="1">
      <c r="A1502" s="40"/>
      <c r="B1502" s="46"/>
      <c r="C1502" s="322" t="s">
        <v>3744</v>
      </c>
      <c r="D1502" s="322" t="s">
        <v>9986</v>
      </c>
      <c r="E1502" s="19" t="s">
        <v>379</v>
      </c>
      <c r="F1502" s="323">
        <v>1321.31</v>
      </c>
      <c r="G1502" s="40"/>
      <c r="H1502" s="46"/>
    </row>
    <row r="1503" s="2" customFormat="1" ht="16.8" customHeight="1">
      <c r="A1503" s="40"/>
      <c r="B1503" s="46"/>
      <c r="C1503" s="322" t="s">
        <v>3771</v>
      </c>
      <c r="D1503" s="322" t="s">
        <v>9987</v>
      </c>
      <c r="E1503" s="19" t="s">
        <v>379</v>
      </c>
      <c r="F1503" s="323">
        <v>307.69999999999999</v>
      </c>
      <c r="G1503" s="40"/>
      <c r="H1503" s="46"/>
    </row>
    <row r="1504" s="2" customFormat="1" ht="16.8" customHeight="1">
      <c r="A1504" s="40"/>
      <c r="B1504" s="46"/>
      <c r="C1504" s="322" t="s">
        <v>3889</v>
      </c>
      <c r="D1504" s="322" t="s">
        <v>9988</v>
      </c>
      <c r="E1504" s="19" t="s">
        <v>379</v>
      </c>
      <c r="F1504" s="323">
        <v>3523.8110000000001</v>
      </c>
      <c r="G1504" s="40"/>
      <c r="H1504" s="46"/>
    </row>
    <row r="1505" s="2" customFormat="1" ht="16.8" customHeight="1">
      <c r="A1505" s="40"/>
      <c r="B1505" s="46"/>
      <c r="C1505" s="322" t="s">
        <v>3900</v>
      </c>
      <c r="D1505" s="322" t="s">
        <v>9989</v>
      </c>
      <c r="E1505" s="19" t="s">
        <v>379</v>
      </c>
      <c r="F1505" s="323">
        <v>1401.6500000000001</v>
      </c>
      <c r="G1505" s="40"/>
      <c r="H1505" s="46"/>
    </row>
    <row r="1506" s="2" customFormat="1" ht="16.8" customHeight="1">
      <c r="A1506" s="40"/>
      <c r="B1506" s="46"/>
      <c r="C1506" s="322" t="s">
        <v>4083</v>
      </c>
      <c r="D1506" s="322" t="s">
        <v>9927</v>
      </c>
      <c r="E1506" s="19" t="s">
        <v>379</v>
      </c>
      <c r="F1506" s="323">
        <v>1752.3599999999999</v>
      </c>
      <c r="G1506" s="40"/>
      <c r="H1506" s="46"/>
    </row>
    <row r="1507" s="2" customFormat="1" ht="16.8" customHeight="1">
      <c r="A1507" s="40"/>
      <c r="B1507" s="46"/>
      <c r="C1507" s="322" t="s">
        <v>4426</v>
      </c>
      <c r="D1507" s="322" t="s">
        <v>9990</v>
      </c>
      <c r="E1507" s="19" t="s">
        <v>379</v>
      </c>
      <c r="F1507" s="323">
        <v>685.16999999999996</v>
      </c>
      <c r="G1507" s="40"/>
      <c r="H1507" s="46"/>
    </row>
    <row r="1508" s="2" customFormat="1" ht="16.8" customHeight="1">
      <c r="A1508" s="40"/>
      <c r="B1508" s="46"/>
      <c r="C1508" s="322" t="s">
        <v>4432</v>
      </c>
      <c r="D1508" s="322" t="s">
        <v>9991</v>
      </c>
      <c r="E1508" s="19" t="s">
        <v>379</v>
      </c>
      <c r="F1508" s="323">
        <v>685.16999999999996</v>
      </c>
      <c r="G1508" s="40"/>
      <c r="H1508" s="46"/>
    </row>
    <row r="1509" s="2" customFormat="1" ht="16.8" customHeight="1">
      <c r="A1509" s="40"/>
      <c r="B1509" s="46"/>
      <c r="C1509" s="322" t="s">
        <v>4437</v>
      </c>
      <c r="D1509" s="322" t="s">
        <v>9992</v>
      </c>
      <c r="E1509" s="19" t="s">
        <v>379</v>
      </c>
      <c r="F1509" s="323">
        <v>685.16999999999996</v>
      </c>
      <c r="G1509" s="40"/>
      <c r="H1509" s="46"/>
    </row>
    <row r="1510" s="2" customFormat="1" ht="16.8" customHeight="1">
      <c r="A1510" s="40"/>
      <c r="B1510" s="46"/>
      <c r="C1510" s="322" t="s">
        <v>4448</v>
      </c>
      <c r="D1510" s="322" t="s">
        <v>9993</v>
      </c>
      <c r="E1510" s="19" t="s">
        <v>379</v>
      </c>
      <c r="F1510" s="323">
        <v>620.19000000000005</v>
      </c>
      <c r="G1510" s="40"/>
      <c r="H1510" s="46"/>
    </row>
    <row r="1511" s="2" customFormat="1" ht="16.8" customHeight="1">
      <c r="A1511" s="40"/>
      <c r="B1511" s="46"/>
      <c r="C1511" s="322" t="s">
        <v>3934</v>
      </c>
      <c r="D1511" s="322" t="s">
        <v>3935</v>
      </c>
      <c r="E1511" s="19" t="s">
        <v>240</v>
      </c>
      <c r="F1511" s="323">
        <v>132.696</v>
      </c>
      <c r="G1511" s="40"/>
      <c r="H1511" s="46"/>
    </row>
    <row r="1512" s="2" customFormat="1" ht="16.8" customHeight="1">
      <c r="A1512" s="40"/>
      <c r="B1512" s="46"/>
      <c r="C1512" s="322" t="s">
        <v>3904</v>
      </c>
      <c r="D1512" s="322" t="s">
        <v>9994</v>
      </c>
      <c r="E1512" s="19" t="s">
        <v>379</v>
      </c>
      <c r="F1512" s="323">
        <v>3420.9459999999999</v>
      </c>
      <c r="G1512" s="40"/>
      <c r="H1512" s="46"/>
    </row>
    <row r="1513" s="2" customFormat="1" ht="16.8" customHeight="1">
      <c r="A1513" s="40"/>
      <c r="B1513" s="46"/>
      <c r="C1513" s="318" t="s">
        <v>3514</v>
      </c>
      <c r="D1513" s="319" t="s">
        <v>19</v>
      </c>
      <c r="E1513" s="320" t="s">
        <v>19</v>
      </c>
      <c r="F1513" s="321">
        <v>520.95000000000005</v>
      </c>
      <c r="G1513" s="40"/>
      <c r="H1513" s="46"/>
    </row>
    <row r="1514" s="2" customFormat="1" ht="16.8" customHeight="1">
      <c r="A1514" s="40"/>
      <c r="B1514" s="46"/>
      <c r="C1514" s="322" t="s">
        <v>19</v>
      </c>
      <c r="D1514" s="322" t="s">
        <v>4507</v>
      </c>
      <c r="E1514" s="19" t="s">
        <v>19</v>
      </c>
      <c r="F1514" s="323">
        <v>0</v>
      </c>
      <c r="G1514" s="40"/>
      <c r="H1514" s="46"/>
    </row>
    <row r="1515" s="2" customFormat="1" ht="16.8" customHeight="1">
      <c r="A1515" s="40"/>
      <c r="B1515" s="46"/>
      <c r="C1515" s="322" t="s">
        <v>19</v>
      </c>
      <c r="D1515" s="322" t="s">
        <v>4508</v>
      </c>
      <c r="E1515" s="19" t="s">
        <v>19</v>
      </c>
      <c r="F1515" s="323">
        <v>0</v>
      </c>
      <c r="G1515" s="40"/>
      <c r="H1515" s="46"/>
    </row>
    <row r="1516" s="2" customFormat="1" ht="16.8" customHeight="1">
      <c r="A1516" s="40"/>
      <c r="B1516" s="46"/>
      <c r="C1516" s="322" t="s">
        <v>19</v>
      </c>
      <c r="D1516" s="322" t="s">
        <v>4509</v>
      </c>
      <c r="E1516" s="19" t="s">
        <v>19</v>
      </c>
      <c r="F1516" s="323">
        <v>258.19</v>
      </c>
      <c r="G1516" s="40"/>
      <c r="H1516" s="46"/>
    </row>
    <row r="1517" s="2" customFormat="1" ht="16.8" customHeight="1">
      <c r="A1517" s="40"/>
      <c r="B1517" s="46"/>
      <c r="C1517" s="322" t="s">
        <v>19</v>
      </c>
      <c r="D1517" s="322" t="s">
        <v>4510</v>
      </c>
      <c r="E1517" s="19" t="s">
        <v>19</v>
      </c>
      <c r="F1517" s="323">
        <v>0</v>
      </c>
      <c r="G1517" s="40"/>
      <c r="H1517" s="46"/>
    </row>
    <row r="1518" s="2" customFormat="1" ht="16.8" customHeight="1">
      <c r="A1518" s="40"/>
      <c r="B1518" s="46"/>
      <c r="C1518" s="322" t="s">
        <v>19</v>
      </c>
      <c r="D1518" s="322" t="s">
        <v>4511</v>
      </c>
      <c r="E1518" s="19" t="s">
        <v>19</v>
      </c>
      <c r="F1518" s="323">
        <v>262.75999999999999</v>
      </c>
      <c r="G1518" s="40"/>
      <c r="H1518" s="46"/>
    </row>
    <row r="1519" s="2" customFormat="1" ht="16.8" customHeight="1">
      <c r="A1519" s="40"/>
      <c r="B1519" s="46"/>
      <c r="C1519" s="322" t="s">
        <v>3514</v>
      </c>
      <c r="D1519" s="322" t="s">
        <v>249</v>
      </c>
      <c r="E1519" s="19" t="s">
        <v>19</v>
      </c>
      <c r="F1519" s="323">
        <v>520.95000000000005</v>
      </c>
      <c r="G1519" s="40"/>
      <c r="H1519" s="46"/>
    </row>
    <row r="1520" s="2" customFormat="1" ht="16.8" customHeight="1">
      <c r="A1520" s="40"/>
      <c r="B1520" s="46"/>
      <c r="C1520" s="324" t="s">
        <v>9864</v>
      </c>
      <c r="D1520" s="40"/>
      <c r="E1520" s="40"/>
      <c r="F1520" s="40"/>
      <c r="G1520" s="40"/>
      <c r="H1520" s="46"/>
    </row>
    <row r="1521" s="2" customFormat="1" ht="16.8" customHeight="1">
      <c r="A1521" s="40"/>
      <c r="B1521" s="46"/>
      <c r="C1521" s="322" t="s">
        <v>4502</v>
      </c>
      <c r="D1521" s="322" t="s">
        <v>19</v>
      </c>
      <c r="E1521" s="19" t="s">
        <v>379</v>
      </c>
      <c r="F1521" s="323">
        <v>4019.4760000000001</v>
      </c>
      <c r="G1521" s="40"/>
      <c r="H1521" s="46"/>
    </row>
    <row r="1522" s="2" customFormat="1" ht="16.8" customHeight="1">
      <c r="A1522" s="40"/>
      <c r="B1522" s="46"/>
      <c r="C1522" s="322" t="s">
        <v>4377</v>
      </c>
      <c r="D1522" s="322" t="s">
        <v>9984</v>
      </c>
      <c r="E1522" s="19" t="s">
        <v>369</v>
      </c>
      <c r="F1522" s="323">
        <v>1014.56</v>
      </c>
      <c r="G1522" s="40"/>
      <c r="H1522" s="46"/>
    </row>
    <row r="1523" s="2" customFormat="1" ht="16.8" customHeight="1">
      <c r="A1523" s="40"/>
      <c r="B1523" s="46"/>
      <c r="C1523" s="322" t="s">
        <v>4398</v>
      </c>
      <c r="D1523" s="322" t="s">
        <v>9995</v>
      </c>
      <c r="E1523" s="19" t="s">
        <v>369</v>
      </c>
      <c r="F1523" s="323">
        <v>1014.56</v>
      </c>
      <c r="G1523" s="40"/>
      <c r="H1523" s="46"/>
    </row>
    <row r="1524" s="2" customFormat="1">
      <c r="A1524" s="40"/>
      <c r="B1524" s="46"/>
      <c r="C1524" s="322" t="s">
        <v>4335</v>
      </c>
      <c r="D1524" s="322" t="s">
        <v>9996</v>
      </c>
      <c r="E1524" s="19" t="s">
        <v>379</v>
      </c>
      <c r="F1524" s="323">
        <v>845.76999999999998</v>
      </c>
      <c r="G1524" s="40"/>
      <c r="H1524" s="46"/>
    </row>
    <row r="1525" s="2" customFormat="1" ht="16.8" customHeight="1">
      <c r="A1525" s="40"/>
      <c r="B1525" s="46"/>
      <c r="C1525" s="318" t="s">
        <v>3414</v>
      </c>
      <c r="D1525" s="319" t="s">
        <v>19</v>
      </c>
      <c r="E1525" s="320" t="s">
        <v>19</v>
      </c>
      <c r="F1525" s="321">
        <v>582.66999999999996</v>
      </c>
      <c r="G1525" s="40"/>
      <c r="H1525" s="46"/>
    </row>
    <row r="1526" s="2" customFormat="1" ht="16.8" customHeight="1">
      <c r="A1526" s="40"/>
      <c r="B1526" s="46"/>
      <c r="C1526" s="322" t="s">
        <v>19</v>
      </c>
      <c r="D1526" s="322" t="s">
        <v>4507</v>
      </c>
      <c r="E1526" s="19" t="s">
        <v>19</v>
      </c>
      <c r="F1526" s="323">
        <v>0</v>
      </c>
      <c r="G1526" s="40"/>
      <c r="H1526" s="46"/>
    </row>
    <row r="1527" s="2" customFormat="1" ht="16.8" customHeight="1">
      <c r="A1527" s="40"/>
      <c r="B1527" s="46"/>
      <c r="C1527" s="322" t="s">
        <v>19</v>
      </c>
      <c r="D1527" s="322" t="s">
        <v>4508</v>
      </c>
      <c r="E1527" s="19" t="s">
        <v>19</v>
      </c>
      <c r="F1527" s="323">
        <v>0</v>
      </c>
      <c r="G1527" s="40"/>
      <c r="H1527" s="46"/>
    </row>
    <row r="1528" s="2" customFormat="1" ht="16.8" customHeight="1">
      <c r="A1528" s="40"/>
      <c r="B1528" s="46"/>
      <c r="C1528" s="322" t="s">
        <v>19</v>
      </c>
      <c r="D1528" s="322" t="s">
        <v>4632</v>
      </c>
      <c r="E1528" s="19" t="s">
        <v>19</v>
      </c>
      <c r="F1528" s="323">
        <v>266.31999999999999</v>
      </c>
      <c r="G1528" s="40"/>
      <c r="H1528" s="46"/>
    </row>
    <row r="1529" s="2" customFormat="1" ht="16.8" customHeight="1">
      <c r="A1529" s="40"/>
      <c r="B1529" s="46"/>
      <c r="C1529" s="322" t="s">
        <v>19</v>
      </c>
      <c r="D1529" s="322" t="s">
        <v>4510</v>
      </c>
      <c r="E1529" s="19" t="s">
        <v>19</v>
      </c>
      <c r="F1529" s="323">
        <v>0</v>
      </c>
      <c r="G1529" s="40"/>
      <c r="H1529" s="46"/>
    </row>
    <row r="1530" s="2" customFormat="1" ht="16.8" customHeight="1">
      <c r="A1530" s="40"/>
      <c r="B1530" s="46"/>
      <c r="C1530" s="322" t="s">
        <v>19</v>
      </c>
      <c r="D1530" s="322" t="s">
        <v>4633</v>
      </c>
      <c r="E1530" s="19" t="s">
        <v>19</v>
      </c>
      <c r="F1530" s="323">
        <v>316.35000000000002</v>
      </c>
      <c r="G1530" s="40"/>
      <c r="H1530" s="46"/>
    </row>
    <row r="1531" s="2" customFormat="1" ht="16.8" customHeight="1">
      <c r="A1531" s="40"/>
      <c r="B1531" s="46"/>
      <c r="C1531" s="322" t="s">
        <v>3414</v>
      </c>
      <c r="D1531" s="322" t="s">
        <v>249</v>
      </c>
      <c r="E1531" s="19" t="s">
        <v>19</v>
      </c>
      <c r="F1531" s="323">
        <v>582.66999999999996</v>
      </c>
      <c r="G1531" s="40"/>
      <c r="H1531" s="46"/>
    </row>
    <row r="1532" s="2" customFormat="1" ht="16.8" customHeight="1">
      <c r="A1532" s="40"/>
      <c r="B1532" s="46"/>
      <c r="C1532" s="324" t="s">
        <v>9864</v>
      </c>
      <c r="D1532" s="40"/>
      <c r="E1532" s="40"/>
      <c r="F1532" s="40"/>
      <c r="G1532" s="40"/>
      <c r="H1532" s="46"/>
    </row>
    <row r="1533" s="2" customFormat="1" ht="16.8" customHeight="1">
      <c r="A1533" s="40"/>
      <c r="B1533" s="46"/>
      <c r="C1533" s="322" t="s">
        <v>4629</v>
      </c>
      <c r="D1533" s="322" t="s">
        <v>19</v>
      </c>
      <c r="E1533" s="19" t="s">
        <v>379</v>
      </c>
      <c r="F1533" s="323">
        <v>4152.6559999999999</v>
      </c>
      <c r="G1533" s="40"/>
      <c r="H1533" s="46"/>
    </row>
    <row r="1534" s="2" customFormat="1" ht="16.8" customHeight="1">
      <c r="A1534" s="40"/>
      <c r="B1534" s="46"/>
      <c r="C1534" s="322" t="s">
        <v>3744</v>
      </c>
      <c r="D1534" s="322" t="s">
        <v>9986</v>
      </c>
      <c r="E1534" s="19" t="s">
        <v>379</v>
      </c>
      <c r="F1534" s="323">
        <v>1321.31</v>
      </c>
      <c r="G1534" s="40"/>
      <c r="H1534" s="46"/>
    </row>
    <row r="1535" s="2" customFormat="1" ht="16.8" customHeight="1">
      <c r="A1535" s="40"/>
      <c r="B1535" s="46"/>
      <c r="C1535" s="322" t="s">
        <v>3760</v>
      </c>
      <c r="D1535" s="322" t="s">
        <v>9997</v>
      </c>
      <c r="E1535" s="19" t="s">
        <v>240</v>
      </c>
      <c r="F1535" s="323">
        <v>33.305</v>
      </c>
      <c r="G1535" s="40"/>
      <c r="H1535" s="46"/>
    </row>
    <row r="1536" s="2" customFormat="1" ht="16.8" customHeight="1">
      <c r="A1536" s="40"/>
      <c r="B1536" s="46"/>
      <c r="C1536" s="322" t="s">
        <v>3889</v>
      </c>
      <c r="D1536" s="322" t="s">
        <v>9988</v>
      </c>
      <c r="E1536" s="19" t="s">
        <v>379</v>
      </c>
      <c r="F1536" s="323">
        <v>3523.8110000000001</v>
      </c>
      <c r="G1536" s="40"/>
      <c r="H1536" s="46"/>
    </row>
    <row r="1537" s="2" customFormat="1" ht="16.8" customHeight="1">
      <c r="A1537" s="40"/>
      <c r="B1537" s="46"/>
      <c r="C1537" s="322" t="s">
        <v>3900</v>
      </c>
      <c r="D1537" s="322" t="s">
        <v>9989</v>
      </c>
      <c r="E1537" s="19" t="s">
        <v>379</v>
      </c>
      <c r="F1537" s="323">
        <v>1401.6500000000001</v>
      </c>
      <c r="G1537" s="40"/>
      <c r="H1537" s="46"/>
    </row>
    <row r="1538" s="2" customFormat="1" ht="16.8" customHeight="1">
      <c r="A1538" s="40"/>
      <c r="B1538" s="46"/>
      <c r="C1538" s="322" t="s">
        <v>4083</v>
      </c>
      <c r="D1538" s="322" t="s">
        <v>9927</v>
      </c>
      <c r="E1538" s="19" t="s">
        <v>379</v>
      </c>
      <c r="F1538" s="323">
        <v>1752.3599999999999</v>
      </c>
      <c r="G1538" s="40"/>
      <c r="H1538" s="46"/>
    </row>
    <row r="1539" s="2" customFormat="1" ht="16.8" customHeight="1">
      <c r="A1539" s="40"/>
      <c r="B1539" s="46"/>
      <c r="C1539" s="322" t="s">
        <v>4302</v>
      </c>
      <c r="D1539" s="322" t="s">
        <v>9981</v>
      </c>
      <c r="E1539" s="19" t="s">
        <v>379</v>
      </c>
      <c r="F1539" s="323">
        <v>1278.2550000000001</v>
      </c>
      <c r="G1539" s="40"/>
      <c r="H1539" s="46"/>
    </row>
    <row r="1540" s="2" customFormat="1" ht="16.8" customHeight="1">
      <c r="A1540" s="40"/>
      <c r="B1540" s="46"/>
      <c r="C1540" s="322" t="s">
        <v>4312</v>
      </c>
      <c r="D1540" s="322" t="s">
        <v>9982</v>
      </c>
      <c r="E1540" s="19" t="s">
        <v>379</v>
      </c>
      <c r="F1540" s="323">
        <v>1278.2550000000001</v>
      </c>
      <c r="G1540" s="40"/>
      <c r="H1540" s="46"/>
    </row>
    <row r="1541" s="2" customFormat="1" ht="16.8" customHeight="1">
      <c r="A1541" s="40"/>
      <c r="B1541" s="46"/>
      <c r="C1541" s="322" t="s">
        <v>4329</v>
      </c>
      <c r="D1541" s="322" t="s">
        <v>9998</v>
      </c>
      <c r="E1541" s="19" t="s">
        <v>379</v>
      </c>
      <c r="F1541" s="323">
        <v>718.29999999999995</v>
      </c>
      <c r="G1541" s="40"/>
      <c r="H1541" s="46"/>
    </row>
    <row r="1542" s="2" customFormat="1" ht="16.8" customHeight="1">
      <c r="A1542" s="40"/>
      <c r="B1542" s="46"/>
      <c r="C1542" s="322" t="s">
        <v>3934</v>
      </c>
      <c r="D1542" s="322" t="s">
        <v>3935</v>
      </c>
      <c r="E1542" s="19" t="s">
        <v>240</v>
      </c>
      <c r="F1542" s="323">
        <v>132.696</v>
      </c>
      <c r="G1542" s="40"/>
      <c r="H1542" s="46"/>
    </row>
    <row r="1543" s="2" customFormat="1" ht="16.8" customHeight="1">
      <c r="A1543" s="40"/>
      <c r="B1543" s="46"/>
      <c r="C1543" s="322" t="s">
        <v>3904</v>
      </c>
      <c r="D1543" s="322" t="s">
        <v>9994</v>
      </c>
      <c r="E1543" s="19" t="s">
        <v>379</v>
      </c>
      <c r="F1543" s="323">
        <v>3420.9459999999999</v>
      </c>
      <c r="G1543" s="40"/>
      <c r="H1543" s="46"/>
    </row>
    <row r="1544" s="2" customFormat="1">
      <c r="A1544" s="40"/>
      <c r="B1544" s="46"/>
      <c r="C1544" s="322" t="s">
        <v>4335</v>
      </c>
      <c r="D1544" s="322" t="s">
        <v>9996</v>
      </c>
      <c r="E1544" s="19" t="s">
        <v>379</v>
      </c>
      <c r="F1544" s="323">
        <v>845.76999999999998</v>
      </c>
      <c r="G1544" s="40"/>
      <c r="H1544" s="46"/>
    </row>
    <row r="1545" s="2" customFormat="1" ht="16.8" customHeight="1">
      <c r="A1545" s="40"/>
      <c r="B1545" s="46"/>
      <c r="C1545" s="318" t="s">
        <v>3516</v>
      </c>
      <c r="D1545" s="319" t="s">
        <v>19</v>
      </c>
      <c r="E1545" s="320" t="s">
        <v>19</v>
      </c>
      <c r="F1545" s="321">
        <v>445.5</v>
      </c>
      <c r="G1545" s="40"/>
      <c r="H1545" s="46"/>
    </row>
    <row r="1546" s="2" customFormat="1" ht="16.8" customHeight="1">
      <c r="A1546" s="40"/>
      <c r="B1546" s="46"/>
      <c r="C1546" s="322" t="s">
        <v>19</v>
      </c>
      <c r="D1546" s="322" t="s">
        <v>4512</v>
      </c>
      <c r="E1546" s="19" t="s">
        <v>19</v>
      </c>
      <c r="F1546" s="323">
        <v>0</v>
      </c>
      <c r="G1546" s="40"/>
      <c r="H1546" s="46"/>
    </row>
    <row r="1547" s="2" customFormat="1" ht="16.8" customHeight="1">
      <c r="A1547" s="40"/>
      <c r="B1547" s="46"/>
      <c r="C1547" s="322" t="s">
        <v>19</v>
      </c>
      <c r="D1547" s="322" t="s">
        <v>4513</v>
      </c>
      <c r="E1547" s="19" t="s">
        <v>19</v>
      </c>
      <c r="F1547" s="323">
        <v>0</v>
      </c>
      <c r="G1547" s="40"/>
      <c r="H1547" s="46"/>
    </row>
    <row r="1548" s="2" customFormat="1" ht="16.8" customHeight="1">
      <c r="A1548" s="40"/>
      <c r="B1548" s="46"/>
      <c r="C1548" s="322" t="s">
        <v>19</v>
      </c>
      <c r="D1548" s="322" t="s">
        <v>4514</v>
      </c>
      <c r="E1548" s="19" t="s">
        <v>19</v>
      </c>
      <c r="F1548" s="323">
        <v>257.88999999999999</v>
      </c>
      <c r="G1548" s="40"/>
      <c r="H1548" s="46"/>
    </row>
    <row r="1549" s="2" customFormat="1" ht="16.8" customHeight="1">
      <c r="A1549" s="40"/>
      <c r="B1549" s="46"/>
      <c r="C1549" s="322" t="s">
        <v>19</v>
      </c>
      <c r="D1549" s="322" t="s">
        <v>4515</v>
      </c>
      <c r="E1549" s="19" t="s">
        <v>19</v>
      </c>
      <c r="F1549" s="323">
        <v>0</v>
      </c>
      <c r="G1549" s="40"/>
      <c r="H1549" s="46"/>
    </row>
    <row r="1550" s="2" customFormat="1" ht="16.8" customHeight="1">
      <c r="A1550" s="40"/>
      <c r="B1550" s="46"/>
      <c r="C1550" s="322" t="s">
        <v>19</v>
      </c>
      <c r="D1550" s="322" t="s">
        <v>4516</v>
      </c>
      <c r="E1550" s="19" t="s">
        <v>19</v>
      </c>
      <c r="F1550" s="323">
        <v>187.61000000000001</v>
      </c>
      <c r="G1550" s="40"/>
      <c r="H1550" s="46"/>
    </row>
    <row r="1551" s="2" customFormat="1" ht="16.8" customHeight="1">
      <c r="A1551" s="40"/>
      <c r="B1551" s="46"/>
      <c r="C1551" s="322" t="s">
        <v>3516</v>
      </c>
      <c r="D1551" s="322" t="s">
        <v>249</v>
      </c>
      <c r="E1551" s="19" t="s">
        <v>19</v>
      </c>
      <c r="F1551" s="323">
        <v>445.5</v>
      </c>
      <c r="G1551" s="40"/>
      <c r="H1551" s="46"/>
    </row>
    <row r="1552" s="2" customFormat="1" ht="16.8" customHeight="1">
      <c r="A1552" s="40"/>
      <c r="B1552" s="46"/>
      <c r="C1552" s="324" t="s">
        <v>9864</v>
      </c>
      <c r="D1552" s="40"/>
      <c r="E1552" s="40"/>
      <c r="F1552" s="40"/>
      <c r="G1552" s="40"/>
      <c r="H1552" s="46"/>
    </row>
    <row r="1553" s="2" customFormat="1" ht="16.8" customHeight="1">
      <c r="A1553" s="40"/>
      <c r="B1553" s="46"/>
      <c r="C1553" s="322" t="s">
        <v>4502</v>
      </c>
      <c r="D1553" s="322" t="s">
        <v>19</v>
      </c>
      <c r="E1553" s="19" t="s">
        <v>379</v>
      </c>
      <c r="F1553" s="323">
        <v>4019.4760000000001</v>
      </c>
      <c r="G1553" s="40"/>
      <c r="H1553" s="46"/>
    </row>
    <row r="1554" s="2" customFormat="1">
      <c r="A1554" s="40"/>
      <c r="B1554" s="46"/>
      <c r="C1554" s="322" t="s">
        <v>3755</v>
      </c>
      <c r="D1554" s="322" t="s">
        <v>9999</v>
      </c>
      <c r="E1554" s="19" t="s">
        <v>369</v>
      </c>
      <c r="F1554" s="323">
        <v>1981.06</v>
      </c>
      <c r="G1554" s="40"/>
      <c r="H1554" s="46"/>
    </row>
    <row r="1555" s="2" customFormat="1">
      <c r="A1555" s="40"/>
      <c r="B1555" s="46"/>
      <c r="C1555" s="322" t="s">
        <v>4108</v>
      </c>
      <c r="D1555" s="322" t="s">
        <v>9973</v>
      </c>
      <c r="E1555" s="19" t="s">
        <v>369</v>
      </c>
      <c r="F1555" s="323">
        <v>1549.6300000000001</v>
      </c>
      <c r="G1555" s="40"/>
      <c r="H1555" s="46"/>
    </row>
    <row r="1556" s="2" customFormat="1" ht="16.8" customHeight="1">
      <c r="A1556" s="40"/>
      <c r="B1556" s="46"/>
      <c r="C1556" s="322" t="s">
        <v>4190</v>
      </c>
      <c r="D1556" s="322" t="s">
        <v>10000</v>
      </c>
      <c r="E1556" s="19" t="s">
        <v>369</v>
      </c>
      <c r="F1556" s="323">
        <v>1674.77</v>
      </c>
      <c r="G1556" s="40"/>
      <c r="H1556" s="46"/>
    </row>
    <row r="1557" s="2" customFormat="1" ht="16.8" customHeight="1">
      <c r="A1557" s="40"/>
      <c r="B1557" s="46"/>
      <c r="C1557" s="318" t="s">
        <v>3416</v>
      </c>
      <c r="D1557" s="319" t="s">
        <v>19</v>
      </c>
      <c r="E1557" s="320" t="s">
        <v>19</v>
      </c>
      <c r="F1557" s="321">
        <v>461.50999999999999</v>
      </c>
      <c r="G1557" s="40"/>
      <c r="H1557" s="46"/>
    </row>
    <row r="1558" s="2" customFormat="1" ht="16.8" customHeight="1">
      <c r="A1558" s="40"/>
      <c r="B1558" s="46"/>
      <c r="C1558" s="322" t="s">
        <v>19</v>
      </c>
      <c r="D1558" s="322" t="s">
        <v>4512</v>
      </c>
      <c r="E1558" s="19" t="s">
        <v>19</v>
      </c>
      <c r="F1558" s="323">
        <v>0</v>
      </c>
      <c r="G1558" s="40"/>
      <c r="H1558" s="46"/>
    </row>
    <row r="1559" s="2" customFormat="1" ht="16.8" customHeight="1">
      <c r="A1559" s="40"/>
      <c r="B1559" s="46"/>
      <c r="C1559" s="322" t="s">
        <v>19</v>
      </c>
      <c r="D1559" s="322" t="s">
        <v>4513</v>
      </c>
      <c r="E1559" s="19" t="s">
        <v>19</v>
      </c>
      <c r="F1559" s="323">
        <v>0</v>
      </c>
      <c r="G1559" s="40"/>
      <c r="H1559" s="46"/>
    </row>
    <row r="1560" s="2" customFormat="1" ht="16.8" customHeight="1">
      <c r="A1560" s="40"/>
      <c r="B1560" s="46"/>
      <c r="C1560" s="322" t="s">
        <v>19</v>
      </c>
      <c r="D1560" s="322" t="s">
        <v>4634</v>
      </c>
      <c r="E1560" s="19" t="s">
        <v>19</v>
      </c>
      <c r="F1560" s="323">
        <v>251.44</v>
      </c>
      <c r="G1560" s="40"/>
      <c r="H1560" s="46"/>
    </row>
    <row r="1561" s="2" customFormat="1" ht="16.8" customHeight="1">
      <c r="A1561" s="40"/>
      <c r="B1561" s="46"/>
      <c r="C1561" s="322" t="s">
        <v>19</v>
      </c>
      <c r="D1561" s="322" t="s">
        <v>4515</v>
      </c>
      <c r="E1561" s="19" t="s">
        <v>19</v>
      </c>
      <c r="F1561" s="323">
        <v>0</v>
      </c>
      <c r="G1561" s="40"/>
      <c r="H1561" s="46"/>
    </row>
    <row r="1562" s="2" customFormat="1" ht="16.8" customHeight="1">
      <c r="A1562" s="40"/>
      <c r="B1562" s="46"/>
      <c r="C1562" s="322" t="s">
        <v>19</v>
      </c>
      <c r="D1562" s="322" t="s">
        <v>4635</v>
      </c>
      <c r="E1562" s="19" t="s">
        <v>19</v>
      </c>
      <c r="F1562" s="323">
        <v>210.06999999999999</v>
      </c>
      <c r="G1562" s="40"/>
      <c r="H1562" s="46"/>
    </row>
    <row r="1563" s="2" customFormat="1" ht="16.8" customHeight="1">
      <c r="A1563" s="40"/>
      <c r="B1563" s="46"/>
      <c r="C1563" s="322" t="s">
        <v>3416</v>
      </c>
      <c r="D1563" s="322" t="s">
        <v>249</v>
      </c>
      <c r="E1563" s="19" t="s">
        <v>19</v>
      </c>
      <c r="F1563" s="323">
        <v>461.50999999999999</v>
      </c>
      <c r="G1563" s="40"/>
      <c r="H1563" s="46"/>
    </row>
    <row r="1564" s="2" customFormat="1" ht="16.8" customHeight="1">
      <c r="A1564" s="40"/>
      <c r="B1564" s="46"/>
      <c r="C1564" s="324" t="s">
        <v>9864</v>
      </c>
      <c r="D1564" s="40"/>
      <c r="E1564" s="40"/>
      <c r="F1564" s="40"/>
      <c r="G1564" s="40"/>
      <c r="H1564" s="46"/>
    </row>
    <row r="1565" s="2" customFormat="1" ht="16.8" customHeight="1">
      <c r="A1565" s="40"/>
      <c r="B1565" s="46"/>
      <c r="C1565" s="322" t="s">
        <v>4629</v>
      </c>
      <c r="D1565" s="322" t="s">
        <v>19</v>
      </c>
      <c r="E1565" s="19" t="s">
        <v>379</v>
      </c>
      <c r="F1565" s="323">
        <v>4152.6559999999999</v>
      </c>
      <c r="G1565" s="40"/>
      <c r="H1565" s="46"/>
    </row>
    <row r="1566" s="2" customFormat="1">
      <c r="A1566" s="40"/>
      <c r="B1566" s="46"/>
      <c r="C1566" s="322" t="s">
        <v>3625</v>
      </c>
      <c r="D1566" s="322" t="s">
        <v>10001</v>
      </c>
      <c r="E1566" s="19" t="s">
        <v>240</v>
      </c>
      <c r="F1566" s="323">
        <v>66.805000000000007</v>
      </c>
      <c r="G1566" s="40"/>
      <c r="H1566" s="46"/>
    </row>
    <row r="1567" s="2" customFormat="1" ht="16.8" customHeight="1">
      <c r="A1567" s="40"/>
      <c r="B1567" s="46"/>
      <c r="C1567" s="322" t="s">
        <v>1497</v>
      </c>
      <c r="D1567" s="322" t="s">
        <v>10002</v>
      </c>
      <c r="E1567" s="19" t="s">
        <v>361</v>
      </c>
      <c r="F1567" s="323">
        <v>5.1840000000000002</v>
      </c>
      <c r="G1567" s="40"/>
      <c r="H1567" s="46"/>
    </row>
    <row r="1568" s="2" customFormat="1" ht="16.8" customHeight="1">
      <c r="A1568" s="40"/>
      <c r="B1568" s="46"/>
      <c r="C1568" s="322" t="s">
        <v>3739</v>
      </c>
      <c r="D1568" s="322" t="s">
        <v>10003</v>
      </c>
      <c r="E1568" s="19" t="s">
        <v>379</v>
      </c>
      <c r="F1568" s="323">
        <v>1027.97</v>
      </c>
      <c r="G1568" s="40"/>
      <c r="H1568" s="46"/>
    </row>
    <row r="1569" s="2" customFormat="1" ht="16.8" customHeight="1">
      <c r="A1569" s="40"/>
      <c r="B1569" s="46"/>
      <c r="C1569" s="322" t="s">
        <v>3748</v>
      </c>
      <c r="D1569" s="322" t="s">
        <v>10004</v>
      </c>
      <c r="E1569" s="19" t="s">
        <v>379</v>
      </c>
      <c r="F1569" s="323">
        <v>1723.2539999999999</v>
      </c>
      <c r="G1569" s="40"/>
      <c r="H1569" s="46"/>
    </row>
    <row r="1570" s="2" customFormat="1" ht="16.8" customHeight="1">
      <c r="A1570" s="40"/>
      <c r="B1570" s="46"/>
      <c r="C1570" s="322" t="s">
        <v>3889</v>
      </c>
      <c r="D1570" s="322" t="s">
        <v>9988</v>
      </c>
      <c r="E1570" s="19" t="s">
        <v>379</v>
      </c>
      <c r="F1570" s="323">
        <v>3523.8110000000001</v>
      </c>
      <c r="G1570" s="40"/>
      <c r="H1570" s="46"/>
    </row>
    <row r="1571" s="2" customFormat="1" ht="16.8" customHeight="1">
      <c r="A1571" s="40"/>
      <c r="B1571" s="46"/>
      <c r="C1571" s="322" t="s">
        <v>4094</v>
      </c>
      <c r="D1571" s="322" t="s">
        <v>9974</v>
      </c>
      <c r="E1571" s="19" t="s">
        <v>379</v>
      </c>
      <c r="F1571" s="323">
        <v>1397.3689999999999</v>
      </c>
      <c r="G1571" s="40"/>
      <c r="H1571" s="46"/>
    </row>
    <row r="1572" s="2" customFormat="1" ht="16.8" customHeight="1">
      <c r="A1572" s="40"/>
      <c r="B1572" s="46"/>
      <c r="C1572" s="322" t="s">
        <v>4102</v>
      </c>
      <c r="D1572" s="322" t="s">
        <v>9975</v>
      </c>
      <c r="E1572" s="19" t="s">
        <v>379</v>
      </c>
      <c r="F1572" s="323">
        <v>1397.3689999999999</v>
      </c>
      <c r="G1572" s="40"/>
      <c r="H1572" s="46"/>
    </row>
    <row r="1573" s="2" customFormat="1">
      <c r="A1573" s="40"/>
      <c r="B1573" s="46"/>
      <c r="C1573" s="322" t="s">
        <v>4167</v>
      </c>
      <c r="D1573" s="322" t="s">
        <v>10005</v>
      </c>
      <c r="E1573" s="19" t="s">
        <v>379</v>
      </c>
      <c r="F1573" s="323">
        <v>999.01999999999998</v>
      </c>
      <c r="G1573" s="40"/>
      <c r="H1573" s="46"/>
    </row>
    <row r="1574" s="2" customFormat="1" ht="16.8" customHeight="1">
      <c r="A1574" s="40"/>
      <c r="B1574" s="46"/>
      <c r="C1574" s="322" t="s">
        <v>3956</v>
      </c>
      <c r="D1574" s="322" t="s">
        <v>3957</v>
      </c>
      <c r="E1574" s="19" t="s">
        <v>379</v>
      </c>
      <c r="F1574" s="323">
        <v>935.74800000000005</v>
      </c>
      <c r="G1574" s="40"/>
      <c r="H1574" s="46"/>
    </row>
    <row r="1575" s="2" customFormat="1" ht="16.8" customHeight="1">
      <c r="A1575" s="40"/>
      <c r="B1575" s="46"/>
      <c r="C1575" s="318" t="s">
        <v>3518</v>
      </c>
      <c r="D1575" s="319" t="s">
        <v>19</v>
      </c>
      <c r="E1575" s="320" t="s">
        <v>19</v>
      </c>
      <c r="F1575" s="321">
        <v>445.93000000000001</v>
      </c>
      <c r="G1575" s="40"/>
      <c r="H1575" s="46"/>
    </row>
    <row r="1576" s="2" customFormat="1" ht="16.8" customHeight="1">
      <c r="A1576" s="40"/>
      <c r="B1576" s="46"/>
      <c r="C1576" s="322" t="s">
        <v>19</v>
      </c>
      <c r="D1576" s="322" t="s">
        <v>4517</v>
      </c>
      <c r="E1576" s="19" t="s">
        <v>19</v>
      </c>
      <c r="F1576" s="323">
        <v>0</v>
      </c>
      <c r="G1576" s="40"/>
      <c r="H1576" s="46"/>
    </row>
    <row r="1577" s="2" customFormat="1" ht="16.8" customHeight="1">
      <c r="A1577" s="40"/>
      <c r="B1577" s="46"/>
      <c r="C1577" s="322" t="s">
        <v>19</v>
      </c>
      <c r="D1577" s="322" t="s">
        <v>4518</v>
      </c>
      <c r="E1577" s="19" t="s">
        <v>19</v>
      </c>
      <c r="F1577" s="323">
        <v>0</v>
      </c>
      <c r="G1577" s="40"/>
      <c r="H1577" s="46"/>
    </row>
    <row r="1578" s="2" customFormat="1" ht="16.8" customHeight="1">
      <c r="A1578" s="40"/>
      <c r="B1578" s="46"/>
      <c r="C1578" s="322" t="s">
        <v>19</v>
      </c>
      <c r="D1578" s="322" t="s">
        <v>3519</v>
      </c>
      <c r="E1578" s="19" t="s">
        <v>19</v>
      </c>
      <c r="F1578" s="323">
        <v>445.93000000000001</v>
      </c>
      <c r="G1578" s="40"/>
      <c r="H1578" s="46"/>
    </row>
    <row r="1579" s="2" customFormat="1" ht="16.8" customHeight="1">
      <c r="A1579" s="40"/>
      <c r="B1579" s="46"/>
      <c r="C1579" s="322" t="s">
        <v>3518</v>
      </c>
      <c r="D1579" s="322" t="s">
        <v>249</v>
      </c>
      <c r="E1579" s="19" t="s">
        <v>19</v>
      </c>
      <c r="F1579" s="323">
        <v>445.93000000000001</v>
      </c>
      <c r="G1579" s="40"/>
      <c r="H1579" s="46"/>
    </row>
    <row r="1580" s="2" customFormat="1" ht="16.8" customHeight="1">
      <c r="A1580" s="40"/>
      <c r="B1580" s="46"/>
      <c r="C1580" s="324" t="s">
        <v>9864</v>
      </c>
      <c r="D1580" s="40"/>
      <c r="E1580" s="40"/>
      <c r="F1580" s="40"/>
      <c r="G1580" s="40"/>
      <c r="H1580" s="46"/>
    </row>
    <row r="1581" s="2" customFormat="1" ht="16.8" customHeight="1">
      <c r="A1581" s="40"/>
      <c r="B1581" s="46"/>
      <c r="C1581" s="322" t="s">
        <v>4502</v>
      </c>
      <c r="D1581" s="322" t="s">
        <v>19</v>
      </c>
      <c r="E1581" s="19" t="s">
        <v>379</v>
      </c>
      <c r="F1581" s="323">
        <v>4019.4760000000001</v>
      </c>
      <c r="G1581" s="40"/>
      <c r="H1581" s="46"/>
    </row>
    <row r="1582" s="2" customFormat="1">
      <c r="A1582" s="40"/>
      <c r="B1582" s="46"/>
      <c r="C1582" s="322" t="s">
        <v>3755</v>
      </c>
      <c r="D1582" s="322" t="s">
        <v>9999</v>
      </c>
      <c r="E1582" s="19" t="s">
        <v>369</v>
      </c>
      <c r="F1582" s="323">
        <v>1981.06</v>
      </c>
      <c r="G1582" s="40"/>
      <c r="H1582" s="46"/>
    </row>
    <row r="1583" s="2" customFormat="1">
      <c r="A1583" s="40"/>
      <c r="B1583" s="46"/>
      <c r="C1583" s="322" t="s">
        <v>4108</v>
      </c>
      <c r="D1583" s="322" t="s">
        <v>9973</v>
      </c>
      <c r="E1583" s="19" t="s">
        <v>369</v>
      </c>
      <c r="F1583" s="323">
        <v>1549.6300000000001</v>
      </c>
      <c r="G1583" s="40"/>
      <c r="H1583" s="46"/>
    </row>
    <row r="1584" s="2" customFormat="1" ht="16.8" customHeight="1">
      <c r="A1584" s="40"/>
      <c r="B1584" s="46"/>
      <c r="C1584" s="322" t="s">
        <v>4190</v>
      </c>
      <c r="D1584" s="322" t="s">
        <v>10000</v>
      </c>
      <c r="E1584" s="19" t="s">
        <v>369</v>
      </c>
      <c r="F1584" s="323">
        <v>1674.77</v>
      </c>
      <c r="G1584" s="40"/>
      <c r="H1584" s="46"/>
    </row>
    <row r="1585" s="2" customFormat="1" ht="16.8" customHeight="1">
      <c r="A1585" s="40"/>
      <c r="B1585" s="46"/>
      <c r="C1585" s="318" t="s">
        <v>3418</v>
      </c>
      <c r="D1585" s="319" t="s">
        <v>19</v>
      </c>
      <c r="E1585" s="320" t="s">
        <v>19</v>
      </c>
      <c r="F1585" s="321">
        <v>249.12000000000001</v>
      </c>
      <c r="G1585" s="40"/>
      <c r="H1585" s="46"/>
    </row>
    <row r="1586" s="2" customFormat="1" ht="16.8" customHeight="1">
      <c r="A1586" s="40"/>
      <c r="B1586" s="46"/>
      <c r="C1586" s="322" t="s">
        <v>19</v>
      </c>
      <c r="D1586" s="322" t="s">
        <v>4517</v>
      </c>
      <c r="E1586" s="19" t="s">
        <v>19</v>
      </c>
      <c r="F1586" s="323">
        <v>0</v>
      </c>
      <c r="G1586" s="40"/>
      <c r="H1586" s="46"/>
    </row>
    <row r="1587" s="2" customFormat="1" ht="16.8" customHeight="1">
      <c r="A1587" s="40"/>
      <c r="B1587" s="46"/>
      <c r="C1587" s="322" t="s">
        <v>19</v>
      </c>
      <c r="D1587" s="322" t="s">
        <v>4518</v>
      </c>
      <c r="E1587" s="19" t="s">
        <v>19</v>
      </c>
      <c r="F1587" s="323">
        <v>0</v>
      </c>
      <c r="G1587" s="40"/>
      <c r="H1587" s="46"/>
    </row>
    <row r="1588" s="2" customFormat="1" ht="16.8" customHeight="1">
      <c r="A1588" s="40"/>
      <c r="B1588" s="46"/>
      <c r="C1588" s="322" t="s">
        <v>19</v>
      </c>
      <c r="D1588" s="322" t="s">
        <v>3419</v>
      </c>
      <c r="E1588" s="19" t="s">
        <v>19</v>
      </c>
      <c r="F1588" s="323">
        <v>249.12000000000001</v>
      </c>
      <c r="G1588" s="40"/>
      <c r="H1588" s="46"/>
    </row>
    <row r="1589" s="2" customFormat="1" ht="16.8" customHeight="1">
      <c r="A1589" s="40"/>
      <c r="B1589" s="46"/>
      <c r="C1589" s="322" t="s">
        <v>3418</v>
      </c>
      <c r="D1589" s="322" t="s">
        <v>249</v>
      </c>
      <c r="E1589" s="19" t="s">
        <v>19</v>
      </c>
      <c r="F1589" s="323">
        <v>249.12000000000001</v>
      </c>
      <c r="G1589" s="40"/>
      <c r="H1589" s="46"/>
    </row>
    <row r="1590" s="2" customFormat="1" ht="16.8" customHeight="1">
      <c r="A1590" s="40"/>
      <c r="B1590" s="46"/>
      <c r="C1590" s="324" t="s">
        <v>9864</v>
      </c>
      <c r="D1590" s="40"/>
      <c r="E1590" s="40"/>
      <c r="F1590" s="40"/>
      <c r="G1590" s="40"/>
      <c r="H1590" s="46"/>
    </row>
    <row r="1591" s="2" customFormat="1" ht="16.8" customHeight="1">
      <c r="A1591" s="40"/>
      <c r="B1591" s="46"/>
      <c r="C1591" s="322" t="s">
        <v>4629</v>
      </c>
      <c r="D1591" s="322" t="s">
        <v>19</v>
      </c>
      <c r="E1591" s="19" t="s">
        <v>379</v>
      </c>
      <c r="F1591" s="323">
        <v>4152.6559999999999</v>
      </c>
      <c r="G1591" s="40"/>
      <c r="H1591" s="46"/>
    </row>
    <row r="1592" s="2" customFormat="1">
      <c r="A1592" s="40"/>
      <c r="B1592" s="46"/>
      <c r="C1592" s="322" t="s">
        <v>3625</v>
      </c>
      <c r="D1592" s="322" t="s">
        <v>10001</v>
      </c>
      <c r="E1592" s="19" t="s">
        <v>240</v>
      </c>
      <c r="F1592" s="323">
        <v>66.805000000000007</v>
      </c>
      <c r="G1592" s="40"/>
      <c r="H1592" s="46"/>
    </row>
    <row r="1593" s="2" customFormat="1" ht="16.8" customHeight="1">
      <c r="A1593" s="40"/>
      <c r="B1593" s="46"/>
      <c r="C1593" s="322" t="s">
        <v>1497</v>
      </c>
      <c r="D1593" s="322" t="s">
        <v>10002</v>
      </c>
      <c r="E1593" s="19" t="s">
        <v>361</v>
      </c>
      <c r="F1593" s="323">
        <v>5.1840000000000002</v>
      </c>
      <c r="G1593" s="40"/>
      <c r="H1593" s="46"/>
    </row>
    <row r="1594" s="2" customFormat="1" ht="16.8" customHeight="1">
      <c r="A1594" s="40"/>
      <c r="B1594" s="46"/>
      <c r="C1594" s="322" t="s">
        <v>3739</v>
      </c>
      <c r="D1594" s="322" t="s">
        <v>10003</v>
      </c>
      <c r="E1594" s="19" t="s">
        <v>379</v>
      </c>
      <c r="F1594" s="323">
        <v>1027.97</v>
      </c>
      <c r="G1594" s="40"/>
      <c r="H1594" s="46"/>
    </row>
    <row r="1595" s="2" customFormat="1" ht="16.8" customHeight="1">
      <c r="A1595" s="40"/>
      <c r="B1595" s="46"/>
      <c r="C1595" s="322" t="s">
        <v>3748</v>
      </c>
      <c r="D1595" s="322" t="s">
        <v>10004</v>
      </c>
      <c r="E1595" s="19" t="s">
        <v>379</v>
      </c>
      <c r="F1595" s="323">
        <v>1723.2539999999999</v>
      </c>
      <c r="G1595" s="40"/>
      <c r="H1595" s="46"/>
    </row>
    <row r="1596" s="2" customFormat="1" ht="16.8" customHeight="1">
      <c r="A1596" s="40"/>
      <c r="B1596" s="46"/>
      <c r="C1596" s="322" t="s">
        <v>3889</v>
      </c>
      <c r="D1596" s="322" t="s">
        <v>9988</v>
      </c>
      <c r="E1596" s="19" t="s">
        <v>379</v>
      </c>
      <c r="F1596" s="323">
        <v>3523.8110000000001</v>
      </c>
      <c r="G1596" s="40"/>
      <c r="H1596" s="46"/>
    </row>
    <row r="1597" s="2" customFormat="1" ht="16.8" customHeight="1">
      <c r="A1597" s="40"/>
      <c r="B1597" s="46"/>
      <c r="C1597" s="322" t="s">
        <v>4094</v>
      </c>
      <c r="D1597" s="322" t="s">
        <v>9974</v>
      </c>
      <c r="E1597" s="19" t="s">
        <v>379</v>
      </c>
      <c r="F1597" s="323">
        <v>1397.3689999999999</v>
      </c>
      <c r="G1597" s="40"/>
      <c r="H1597" s="46"/>
    </row>
    <row r="1598" s="2" customFormat="1" ht="16.8" customHeight="1">
      <c r="A1598" s="40"/>
      <c r="B1598" s="46"/>
      <c r="C1598" s="322" t="s">
        <v>4102</v>
      </c>
      <c r="D1598" s="322" t="s">
        <v>9975</v>
      </c>
      <c r="E1598" s="19" t="s">
        <v>379</v>
      </c>
      <c r="F1598" s="323">
        <v>1397.3689999999999</v>
      </c>
      <c r="G1598" s="40"/>
      <c r="H1598" s="46"/>
    </row>
    <row r="1599" s="2" customFormat="1">
      <c r="A1599" s="40"/>
      <c r="B1599" s="46"/>
      <c r="C1599" s="322" t="s">
        <v>4167</v>
      </c>
      <c r="D1599" s="322" t="s">
        <v>10005</v>
      </c>
      <c r="E1599" s="19" t="s">
        <v>379</v>
      </c>
      <c r="F1599" s="323">
        <v>999.01999999999998</v>
      </c>
      <c r="G1599" s="40"/>
      <c r="H1599" s="46"/>
    </row>
    <row r="1600" s="2" customFormat="1" ht="16.8" customHeight="1">
      <c r="A1600" s="40"/>
      <c r="B1600" s="46"/>
      <c r="C1600" s="322" t="s">
        <v>3956</v>
      </c>
      <c r="D1600" s="322" t="s">
        <v>3957</v>
      </c>
      <c r="E1600" s="19" t="s">
        <v>379</v>
      </c>
      <c r="F1600" s="323">
        <v>935.74800000000005</v>
      </c>
      <c r="G1600" s="40"/>
      <c r="H1600" s="46"/>
    </row>
    <row r="1601" s="2" customFormat="1" ht="16.8" customHeight="1">
      <c r="A1601" s="40"/>
      <c r="B1601" s="46"/>
      <c r="C1601" s="318" t="s">
        <v>3520</v>
      </c>
      <c r="D1601" s="319" t="s">
        <v>19</v>
      </c>
      <c r="E1601" s="320" t="s">
        <v>19</v>
      </c>
      <c r="F1601" s="321">
        <v>180.27000000000001</v>
      </c>
      <c r="G1601" s="40"/>
      <c r="H1601" s="46"/>
    </row>
    <row r="1602" s="2" customFormat="1" ht="16.8" customHeight="1">
      <c r="A1602" s="40"/>
      <c r="B1602" s="46"/>
      <c r="C1602" s="322" t="s">
        <v>19</v>
      </c>
      <c r="D1602" s="322" t="s">
        <v>4519</v>
      </c>
      <c r="E1602" s="19" t="s">
        <v>19</v>
      </c>
      <c r="F1602" s="323">
        <v>0</v>
      </c>
      <c r="G1602" s="40"/>
      <c r="H1602" s="46"/>
    </row>
    <row r="1603" s="2" customFormat="1" ht="16.8" customHeight="1">
      <c r="A1603" s="40"/>
      <c r="B1603" s="46"/>
      <c r="C1603" s="322" t="s">
        <v>19</v>
      </c>
      <c r="D1603" s="322" t="s">
        <v>4520</v>
      </c>
      <c r="E1603" s="19" t="s">
        <v>19</v>
      </c>
      <c r="F1603" s="323">
        <v>0</v>
      </c>
      <c r="G1603" s="40"/>
      <c r="H1603" s="46"/>
    </row>
    <row r="1604" s="2" customFormat="1" ht="16.8" customHeight="1">
      <c r="A1604" s="40"/>
      <c r="B1604" s="46"/>
      <c r="C1604" s="322" t="s">
        <v>19</v>
      </c>
      <c r="D1604" s="322" t="s">
        <v>4521</v>
      </c>
      <c r="E1604" s="19" t="s">
        <v>19</v>
      </c>
      <c r="F1604" s="323">
        <v>63.530000000000001</v>
      </c>
      <c r="G1604" s="40"/>
      <c r="H1604" s="46"/>
    </row>
    <row r="1605" s="2" customFormat="1" ht="16.8" customHeight="1">
      <c r="A1605" s="40"/>
      <c r="B1605" s="46"/>
      <c r="C1605" s="322" t="s">
        <v>19</v>
      </c>
      <c r="D1605" s="322" t="s">
        <v>4522</v>
      </c>
      <c r="E1605" s="19" t="s">
        <v>19</v>
      </c>
      <c r="F1605" s="323">
        <v>0</v>
      </c>
      <c r="G1605" s="40"/>
      <c r="H1605" s="46"/>
    </row>
    <row r="1606" s="2" customFormat="1" ht="16.8" customHeight="1">
      <c r="A1606" s="40"/>
      <c r="B1606" s="46"/>
      <c r="C1606" s="322" t="s">
        <v>19</v>
      </c>
      <c r="D1606" s="322" t="s">
        <v>4523</v>
      </c>
      <c r="E1606" s="19" t="s">
        <v>19</v>
      </c>
      <c r="F1606" s="323">
        <v>116.74</v>
      </c>
      <c r="G1606" s="40"/>
      <c r="H1606" s="46"/>
    </row>
    <row r="1607" s="2" customFormat="1" ht="16.8" customHeight="1">
      <c r="A1607" s="40"/>
      <c r="B1607" s="46"/>
      <c r="C1607" s="322" t="s">
        <v>3520</v>
      </c>
      <c r="D1607" s="322" t="s">
        <v>249</v>
      </c>
      <c r="E1607" s="19" t="s">
        <v>19</v>
      </c>
      <c r="F1607" s="323">
        <v>180.27000000000001</v>
      </c>
      <c r="G1607" s="40"/>
      <c r="H1607" s="46"/>
    </row>
    <row r="1608" s="2" customFormat="1" ht="16.8" customHeight="1">
      <c r="A1608" s="40"/>
      <c r="B1608" s="46"/>
      <c r="C1608" s="324" t="s">
        <v>9864</v>
      </c>
      <c r="D1608" s="40"/>
      <c r="E1608" s="40"/>
      <c r="F1608" s="40"/>
      <c r="G1608" s="40"/>
      <c r="H1608" s="46"/>
    </row>
    <row r="1609" s="2" customFormat="1" ht="16.8" customHeight="1">
      <c r="A1609" s="40"/>
      <c r="B1609" s="46"/>
      <c r="C1609" s="322" t="s">
        <v>4502</v>
      </c>
      <c r="D1609" s="322" t="s">
        <v>19</v>
      </c>
      <c r="E1609" s="19" t="s">
        <v>379</v>
      </c>
      <c r="F1609" s="323">
        <v>4019.4760000000001</v>
      </c>
      <c r="G1609" s="40"/>
      <c r="H1609" s="46"/>
    </row>
    <row r="1610" s="2" customFormat="1">
      <c r="A1610" s="40"/>
      <c r="B1610" s="46"/>
      <c r="C1610" s="322" t="s">
        <v>3755</v>
      </c>
      <c r="D1610" s="322" t="s">
        <v>9999</v>
      </c>
      <c r="E1610" s="19" t="s">
        <v>369</v>
      </c>
      <c r="F1610" s="323">
        <v>1981.06</v>
      </c>
      <c r="G1610" s="40"/>
      <c r="H1610" s="46"/>
    </row>
    <row r="1611" s="2" customFormat="1">
      <c r="A1611" s="40"/>
      <c r="B1611" s="46"/>
      <c r="C1611" s="322" t="s">
        <v>4108</v>
      </c>
      <c r="D1611" s="322" t="s">
        <v>9973</v>
      </c>
      <c r="E1611" s="19" t="s">
        <v>369</v>
      </c>
      <c r="F1611" s="323">
        <v>1549.6300000000001</v>
      </c>
      <c r="G1611" s="40"/>
      <c r="H1611" s="46"/>
    </row>
    <row r="1612" s="2" customFormat="1" ht="16.8" customHeight="1">
      <c r="A1612" s="40"/>
      <c r="B1612" s="46"/>
      <c r="C1612" s="322" t="s">
        <v>4177</v>
      </c>
      <c r="D1612" s="322" t="s">
        <v>10006</v>
      </c>
      <c r="E1612" s="19" t="s">
        <v>379</v>
      </c>
      <c r="F1612" s="323">
        <v>305.137</v>
      </c>
      <c r="G1612" s="40"/>
      <c r="H1612" s="46"/>
    </row>
    <row r="1613" s="2" customFormat="1" ht="16.8" customHeight="1">
      <c r="A1613" s="40"/>
      <c r="B1613" s="46"/>
      <c r="C1613" s="322" t="s">
        <v>4190</v>
      </c>
      <c r="D1613" s="322" t="s">
        <v>10000</v>
      </c>
      <c r="E1613" s="19" t="s">
        <v>369</v>
      </c>
      <c r="F1613" s="323">
        <v>1674.77</v>
      </c>
      <c r="G1613" s="40"/>
      <c r="H1613" s="46"/>
    </row>
    <row r="1614" s="2" customFormat="1" ht="16.8" customHeight="1">
      <c r="A1614" s="40"/>
      <c r="B1614" s="46"/>
      <c r="C1614" s="322" t="s">
        <v>4223</v>
      </c>
      <c r="D1614" s="322" t="s">
        <v>10007</v>
      </c>
      <c r="E1614" s="19" t="s">
        <v>369</v>
      </c>
      <c r="F1614" s="323">
        <v>409.49000000000001</v>
      </c>
      <c r="G1614" s="40"/>
      <c r="H1614" s="46"/>
    </row>
    <row r="1615" s="2" customFormat="1" ht="16.8" customHeight="1">
      <c r="A1615" s="40"/>
      <c r="B1615" s="46"/>
      <c r="C1615" s="318" t="s">
        <v>3420</v>
      </c>
      <c r="D1615" s="319" t="s">
        <v>19</v>
      </c>
      <c r="E1615" s="320" t="s">
        <v>19</v>
      </c>
      <c r="F1615" s="321">
        <v>83.549999999999997</v>
      </c>
      <c r="G1615" s="40"/>
      <c r="H1615" s="46"/>
    </row>
    <row r="1616" s="2" customFormat="1" ht="16.8" customHeight="1">
      <c r="A1616" s="40"/>
      <c r="B1616" s="46"/>
      <c r="C1616" s="322" t="s">
        <v>19</v>
      </c>
      <c r="D1616" s="322" t="s">
        <v>4519</v>
      </c>
      <c r="E1616" s="19" t="s">
        <v>19</v>
      </c>
      <c r="F1616" s="323">
        <v>0</v>
      </c>
      <c r="G1616" s="40"/>
      <c r="H1616" s="46"/>
    </row>
    <row r="1617" s="2" customFormat="1" ht="16.8" customHeight="1">
      <c r="A1617" s="40"/>
      <c r="B1617" s="46"/>
      <c r="C1617" s="322" t="s">
        <v>19</v>
      </c>
      <c r="D1617" s="322" t="s">
        <v>4520</v>
      </c>
      <c r="E1617" s="19" t="s">
        <v>19</v>
      </c>
      <c r="F1617" s="323">
        <v>0</v>
      </c>
      <c r="G1617" s="40"/>
      <c r="H1617" s="46"/>
    </row>
    <row r="1618" s="2" customFormat="1" ht="16.8" customHeight="1">
      <c r="A1618" s="40"/>
      <c r="B1618" s="46"/>
      <c r="C1618" s="322" t="s">
        <v>19</v>
      </c>
      <c r="D1618" s="322" t="s">
        <v>4636</v>
      </c>
      <c r="E1618" s="19" t="s">
        <v>19</v>
      </c>
      <c r="F1618" s="323">
        <v>29.82</v>
      </c>
      <c r="G1618" s="40"/>
      <c r="H1618" s="46"/>
    </row>
    <row r="1619" s="2" customFormat="1" ht="16.8" customHeight="1">
      <c r="A1619" s="40"/>
      <c r="B1619" s="46"/>
      <c r="C1619" s="322" t="s">
        <v>19</v>
      </c>
      <c r="D1619" s="322" t="s">
        <v>4522</v>
      </c>
      <c r="E1619" s="19" t="s">
        <v>19</v>
      </c>
      <c r="F1619" s="323">
        <v>0</v>
      </c>
      <c r="G1619" s="40"/>
      <c r="H1619" s="46"/>
    </row>
    <row r="1620" s="2" customFormat="1" ht="16.8" customHeight="1">
      <c r="A1620" s="40"/>
      <c r="B1620" s="46"/>
      <c r="C1620" s="322" t="s">
        <v>19</v>
      </c>
      <c r="D1620" s="322" t="s">
        <v>4637</v>
      </c>
      <c r="E1620" s="19" t="s">
        <v>19</v>
      </c>
      <c r="F1620" s="323">
        <v>53.729999999999997</v>
      </c>
      <c r="G1620" s="40"/>
      <c r="H1620" s="46"/>
    </row>
    <row r="1621" s="2" customFormat="1" ht="16.8" customHeight="1">
      <c r="A1621" s="40"/>
      <c r="B1621" s="46"/>
      <c r="C1621" s="322" t="s">
        <v>3420</v>
      </c>
      <c r="D1621" s="322" t="s">
        <v>249</v>
      </c>
      <c r="E1621" s="19" t="s">
        <v>19</v>
      </c>
      <c r="F1621" s="323">
        <v>83.549999999999997</v>
      </c>
      <c r="G1621" s="40"/>
      <c r="H1621" s="46"/>
    </row>
    <row r="1622" s="2" customFormat="1" ht="16.8" customHeight="1">
      <c r="A1622" s="40"/>
      <c r="B1622" s="46"/>
      <c r="C1622" s="324" t="s">
        <v>9864</v>
      </c>
      <c r="D1622" s="40"/>
      <c r="E1622" s="40"/>
      <c r="F1622" s="40"/>
      <c r="G1622" s="40"/>
      <c r="H1622" s="46"/>
    </row>
    <row r="1623" s="2" customFormat="1" ht="16.8" customHeight="1">
      <c r="A1623" s="40"/>
      <c r="B1623" s="46"/>
      <c r="C1623" s="322" t="s">
        <v>4629</v>
      </c>
      <c r="D1623" s="322" t="s">
        <v>19</v>
      </c>
      <c r="E1623" s="19" t="s">
        <v>379</v>
      </c>
      <c r="F1623" s="323">
        <v>4152.6559999999999</v>
      </c>
      <c r="G1623" s="40"/>
      <c r="H1623" s="46"/>
    </row>
    <row r="1624" s="2" customFormat="1">
      <c r="A1624" s="40"/>
      <c r="B1624" s="46"/>
      <c r="C1624" s="322" t="s">
        <v>3625</v>
      </c>
      <c r="D1624" s="322" t="s">
        <v>10001</v>
      </c>
      <c r="E1624" s="19" t="s">
        <v>240</v>
      </c>
      <c r="F1624" s="323">
        <v>66.805000000000007</v>
      </c>
      <c r="G1624" s="40"/>
      <c r="H1624" s="46"/>
    </row>
    <row r="1625" s="2" customFormat="1" ht="16.8" customHeight="1">
      <c r="A1625" s="40"/>
      <c r="B1625" s="46"/>
      <c r="C1625" s="322" t="s">
        <v>1497</v>
      </c>
      <c r="D1625" s="322" t="s">
        <v>10002</v>
      </c>
      <c r="E1625" s="19" t="s">
        <v>361</v>
      </c>
      <c r="F1625" s="323">
        <v>5.1840000000000002</v>
      </c>
      <c r="G1625" s="40"/>
      <c r="H1625" s="46"/>
    </row>
    <row r="1626" s="2" customFormat="1" ht="16.8" customHeight="1">
      <c r="A1626" s="40"/>
      <c r="B1626" s="46"/>
      <c r="C1626" s="322" t="s">
        <v>3739</v>
      </c>
      <c r="D1626" s="322" t="s">
        <v>10003</v>
      </c>
      <c r="E1626" s="19" t="s">
        <v>379</v>
      </c>
      <c r="F1626" s="323">
        <v>1027.97</v>
      </c>
      <c r="G1626" s="40"/>
      <c r="H1626" s="46"/>
    </row>
    <row r="1627" s="2" customFormat="1" ht="16.8" customHeight="1">
      <c r="A1627" s="40"/>
      <c r="B1627" s="46"/>
      <c r="C1627" s="322" t="s">
        <v>3748</v>
      </c>
      <c r="D1627" s="322" t="s">
        <v>10004</v>
      </c>
      <c r="E1627" s="19" t="s">
        <v>379</v>
      </c>
      <c r="F1627" s="323">
        <v>1723.2539999999999</v>
      </c>
      <c r="G1627" s="40"/>
      <c r="H1627" s="46"/>
    </row>
    <row r="1628" s="2" customFormat="1" ht="16.8" customHeight="1">
      <c r="A1628" s="40"/>
      <c r="B1628" s="46"/>
      <c r="C1628" s="322" t="s">
        <v>3889</v>
      </c>
      <c r="D1628" s="322" t="s">
        <v>9988</v>
      </c>
      <c r="E1628" s="19" t="s">
        <v>379</v>
      </c>
      <c r="F1628" s="323">
        <v>3523.8110000000001</v>
      </c>
      <c r="G1628" s="40"/>
      <c r="H1628" s="46"/>
    </row>
    <row r="1629" s="2" customFormat="1" ht="16.8" customHeight="1">
      <c r="A1629" s="40"/>
      <c r="B1629" s="46"/>
      <c r="C1629" s="322" t="s">
        <v>4094</v>
      </c>
      <c r="D1629" s="322" t="s">
        <v>9974</v>
      </c>
      <c r="E1629" s="19" t="s">
        <v>379</v>
      </c>
      <c r="F1629" s="323">
        <v>1397.3689999999999</v>
      </c>
      <c r="G1629" s="40"/>
      <c r="H1629" s="46"/>
    </row>
    <row r="1630" s="2" customFormat="1" ht="16.8" customHeight="1">
      <c r="A1630" s="40"/>
      <c r="B1630" s="46"/>
      <c r="C1630" s="322" t="s">
        <v>4102</v>
      </c>
      <c r="D1630" s="322" t="s">
        <v>9975</v>
      </c>
      <c r="E1630" s="19" t="s">
        <v>379</v>
      </c>
      <c r="F1630" s="323">
        <v>1397.3689999999999</v>
      </c>
      <c r="G1630" s="40"/>
      <c r="H1630" s="46"/>
    </row>
    <row r="1631" s="2" customFormat="1">
      <c r="A1631" s="40"/>
      <c r="B1631" s="46"/>
      <c r="C1631" s="322" t="s">
        <v>4167</v>
      </c>
      <c r="D1631" s="322" t="s">
        <v>10005</v>
      </c>
      <c r="E1631" s="19" t="s">
        <v>379</v>
      </c>
      <c r="F1631" s="323">
        <v>999.01999999999998</v>
      </c>
      <c r="G1631" s="40"/>
      <c r="H1631" s="46"/>
    </row>
    <row r="1632" s="2" customFormat="1" ht="16.8" customHeight="1">
      <c r="A1632" s="40"/>
      <c r="B1632" s="46"/>
      <c r="C1632" s="322" t="s">
        <v>4177</v>
      </c>
      <c r="D1632" s="322" t="s">
        <v>10006</v>
      </c>
      <c r="E1632" s="19" t="s">
        <v>379</v>
      </c>
      <c r="F1632" s="323">
        <v>305.137</v>
      </c>
      <c r="G1632" s="40"/>
      <c r="H1632" s="46"/>
    </row>
    <row r="1633" s="2" customFormat="1" ht="16.8" customHeight="1">
      <c r="A1633" s="40"/>
      <c r="B1633" s="46"/>
      <c r="C1633" s="322" t="s">
        <v>3956</v>
      </c>
      <c r="D1633" s="322" t="s">
        <v>3957</v>
      </c>
      <c r="E1633" s="19" t="s">
        <v>379</v>
      </c>
      <c r="F1633" s="323">
        <v>935.74800000000005</v>
      </c>
      <c r="G1633" s="40"/>
      <c r="H1633" s="46"/>
    </row>
    <row r="1634" s="2" customFormat="1" ht="16.8" customHeight="1">
      <c r="A1634" s="40"/>
      <c r="B1634" s="46"/>
      <c r="C1634" s="318" t="s">
        <v>3522</v>
      </c>
      <c r="D1634" s="319" t="s">
        <v>19</v>
      </c>
      <c r="E1634" s="320" t="s">
        <v>19</v>
      </c>
      <c r="F1634" s="321">
        <v>109.99</v>
      </c>
      <c r="G1634" s="40"/>
      <c r="H1634" s="46"/>
    </row>
    <row r="1635" s="2" customFormat="1" ht="16.8" customHeight="1">
      <c r="A1635" s="40"/>
      <c r="B1635" s="46"/>
      <c r="C1635" s="322" t="s">
        <v>19</v>
      </c>
      <c r="D1635" s="322" t="s">
        <v>4524</v>
      </c>
      <c r="E1635" s="19" t="s">
        <v>19</v>
      </c>
      <c r="F1635" s="323">
        <v>0</v>
      </c>
      <c r="G1635" s="40"/>
      <c r="H1635" s="46"/>
    </row>
    <row r="1636" s="2" customFormat="1" ht="16.8" customHeight="1">
      <c r="A1636" s="40"/>
      <c r="B1636" s="46"/>
      <c r="C1636" s="322" t="s">
        <v>19</v>
      </c>
      <c r="D1636" s="322" t="s">
        <v>4525</v>
      </c>
      <c r="E1636" s="19" t="s">
        <v>19</v>
      </c>
      <c r="F1636" s="323">
        <v>0</v>
      </c>
      <c r="G1636" s="40"/>
      <c r="H1636" s="46"/>
    </row>
    <row r="1637" s="2" customFormat="1" ht="16.8" customHeight="1">
      <c r="A1637" s="40"/>
      <c r="B1637" s="46"/>
      <c r="C1637" s="322" t="s">
        <v>19</v>
      </c>
      <c r="D1637" s="322" t="s">
        <v>3523</v>
      </c>
      <c r="E1637" s="19" t="s">
        <v>19</v>
      </c>
      <c r="F1637" s="323">
        <v>109.99</v>
      </c>
      <c r="G1637" s="40"/>
      <c r="H1637" s="46"/>
    </row>
    <row r="1638" s="2" customFormat="1" ht="16.8" customHeight="1">
      <c r="A1638" s="40"/>
      <c r="B1638" s="46"/>
      <c r="C1638" s="322" t="s">
        <v>3522</v>
      </c>
      <c r="D1638" s="322" t="s">
        <v>249</v>
      </c>
      <c r="E1638" s="19" t="s">
        <v>19</v>
      </c>
      <c r="F1638" s="323">
        <v>109.99</v>
      </c>
      <c r="G1638" s="40"/>
      <c r="H1638" s="46"/>
    </row>
    <row r="1639" s="2" customFormat="1" ht="16.8" customHeight="1">
      <c r="A1639" s="40"/>
      <c r="B1639" s="46"/>
      <c r="C1639" s="324" t="s">
        <v>9864</v>
      </c>
      <c r="D1639" s="40"/>
      <c r="E1639" s="40"/>
      <c r="F1639" s="40"/>
      <c r="G1639" s="40"/>
      <c r="H1639" s="46"/>
    </row>
    <row r="1640" s="2" customFormat="1" ht="16.8" customHeight="1">
      <c r="A1640" s="40"/>
      <c r="B1640" s="46"/>
      <c r="C1640" s="322" t="s">
        <v>4502</v>
      </c>
      <c r="D1640" s="322" t="s">
        <v>19</v>
      </c>
      <c r="E1640" s="19" t="s">
        <v>379</v>
      </c>
      <c r="F1640" s="323">
        <v>4019.4760000000001</v>
      </c>
      <c r="G1640" s="40"/>
      <c r="H1640" s="46"/>
    </row>
    <row r="1641" s="2" customFormat="1">
      <c r="A1641" s="40"/>
      <c r="B1641" s="46"/>
      <c r="C1641" s="322" t="s">
        <v>3755</v>
      </c>
      <c r="D1641" s="322" t="s">
        <v>9999</v>
      </c>
      <c r="E1641" s="19" t="s">
        <v>369</v>
      </c>
      <c r="F1641" s="323">
        <v>1981.06</v>
      </c>
      <c r="G1641" s="40"/>
      <c r="H1641" s="46"/>
    </row>
    <row r="1642" s="2" customFormat="1">
      <c r="A1642" s="40"/>
      <c r="B1642" s="46"/>
      <c r="C1642" s="322" t="s">
        <v>4108</v>
      </c>
      <c r="D1642" s="322" t="s">
        <v>9973</v>
      </c>
      <c r="E1642" s="19" t="s">
        <v>369</v>
      </c>
      <c r="F1642" s="323">
        <v>1549.6300000000001</v>
      </c>
      <c r="G1642" s="40"/>
      <c r="H1642" s="46"/>
    </row>
    <row r="1643" s="2" customFormat="1" ht="16.8" customHeight="1">
      <c r="A1643" s="40"/>
      <c r="B1643" s="46"/>
      <c r="C1643" s="322" t="s">
        <v>4177</v>
      </c>
      <c r="D1643" s="322" t="s">
        <v>10006</v>
      </c>
      <c r="E1643" s="19" t="s">
        <v>379</v>
      </c>
      <c r="F1643" s="323">
        <v>305.137</v>
      </c>
      <c r="G1643" s="40"/>
      <c r="H1643" s="46"/>
    </row>
    <row r="1644" s="2" customFormat="1" ht="16.8" customHeight="1">
      <c r="A1644" s="40"/>
      <c r="B1644" s="46"/>
      <c r="C1644" s="322" t="s">
        <v>4190</v>
      </c>
      <c r="D1644" s="322" t="s">
        <v>10000</v>
      </c>
      <c r="E1644" s="19" t="s">
        <v>369</v>
      </c>
      <c r="F1644" s="323">
        <v>1674.77</v>
      </c>
      <c r="G1644" s="40"/>
      <c r="H1644" s="46"/>
    </row>
    <row r="1645" s="2" customFormat="1" ht="16.8" customHeight="1">
      <c r="A1645" s="40"/>
      <c r="B1645" s="46"/>
      <c r="C1645" s="322" t="s">
        <v>4223</v>
      </c>
      <c r="D1645" s="322" t="s">
        <v>10007</v>
      </c>
      <c r="E1645" s="19" t="s">
        <v>369</v>
      </c>
      <c r="F1645" s="323">
        <v>409.49000000000001</v>
      </c>
      <c r="G1645" s="40"/>
      <c r="H1645" s="46"/>
    </row>
    <row r="1646" s="2" customFormat="1" ht="16.8" customHeight="1">
      <c r="A1646" s="40"/>
      <c r="B1646" s="46"/>
      <c r="C1646" s="318" t="s">
        <v>3422</v>
      </c>
      <c r="D1646" s="319" t="s">
        <v>19</v>
      </c>
      <c r="E1646" s="320" t="s">
        <v>19</v>
      </c>
      <c r="F1646" s="321">
        <v>50.299999999999997</v>
      </c>
      <c r="G1646" s="40"/>
      <c r="H1646" s="46"/>
    </row>
    <row r="1647" s="2" customFormat="1" ht="16.8" customHeight="1">
      <c r="A1647" s="40"/>
      <c r="B1647" s="46"/>
      <c r="C1647" s="322" t="s">
        <v>19</v>
      </c>
      <c r="D1647" s="322" t="s">
        <v>4524</v>
      </c>
      <c r="E1647" s="19" t="s">
        <v>19</v>
      </c>
      <c r="F1647" s="323">
        <v>0</v>
      </c>
      <c r="G1647" s="40"/>
      <c r="H1647" s="46"/>
    </row>
    <row r="1648" s="2" customFormat="1" ht="16.8" customHeight="1">
      <c r="A1648" s="40"/>
      <c r="B1648" s="46"/>
      <c r="C1648" s="322" t="s">
        <v>19</v>
      </c>
      <c r="D1648" s="322" t="s">
        <v>4525</v>
      </c>
      <c r="E1648" s="19" t="s">
        <v>19</v>
      </c>
      <c r="F1648" s="323">
        <v>0</v>
      </c>
      <c r="G1648" s="40"/>
      <c r="H1648" s="46"/>
    </row>
    <row r="1649" s="2" customFormat="1" ht="16.8" customHeight="1">
      <c r="A1649" s="40"/>
      <c r="B1649" s="46"/>
      <c r="C1649" s="322" t="s">
        <v>19</v>
      </c>
      <c r="D1649" s="322" t="s">
        <v>3423</v>
      </c>
      <c r="E1649" s="19" t="s">
        <v>19</v>
      </c>
      <c r="F1649" s="323">
        <v>50.299999999999997</v>
      </c>
      <c r="G1649" s="40"/>
      <c r="H1649" s="46"/>
    </row>
    <row r="1650" s="2" customFormat="1" ht="16.8" customHeight="1">
      <c r="A1650" s="40"/>
      <c r="B1650" s="46"/>
      <c r="C1650" s="322" t="s">
        <v>3422</v>
      </c>
      <c r="D1650" s="322" t="s">
        <v>249</v>
      </c>
      <c r="E1650" s="19" t="s">
        <v>19</v>
      </c>
      <c r="F1650" s="323">
        <v>50.299999999999997</v>
      </c>
      <c r="G1650" s="40"/>
      <c r="H1650" s="46"/>
    </row>
    <row r="1651" s="2" customFormat="1" ht="16.8" customHeight="1">
      <c r="A1651" s="40"/>
      <c r="B1651" s="46"/>
      <c r="C1651" s="324" t="s">
        <v>9864</v>
      </c>
      <c r="D1651" s="40"/>
      <c r="E1651" s="40"/>
      <c r="F1651" s="40"/>
      <c r="G1651" s="40"/>
      <c r="H1651" s="46"/>
    </row>
    <row r="1652" s="2" customFormat="1" ht="16.8" customHeight="1">
      <c r="A1652" s="40"/>
      <c r="B1652" s="46"/>
      <c r="C1652" s="322" t="s">
        <v>4629</v>
      </c>
      <c r="D1652" s="322" t="s">
        <v>19</v>
      </c>
      <c r="E1652" s="19" t="s">
        <v>379</v>
      </c>
      <c r="F1652" s="323">
        <v>4152.6559999999999</v>
      </c>
      <c r="G1652" s="40"/>
      <c r="H1652" s="46"/>
    </row>
    <row r="1653" s="2" customFormat="1">
      <c r="A1653" s="40"/>
      <c r="B1653" s="46"/>
      <c r="C1653" s="322" t="s">
        <v>3625</v>
      </c>
      <c r="D1653" s="322" t="s">
        <v>10001</v>
      </c>
      <c r="E1653" s="19" t="s">
        <v>240</v>
      </c>
      <c r="F1653" s="323">
        <v>66.805000000000007</v>
      </c>
      <c r="G1653" s="40"/>
      <c r="H1653" s="46"/>
    </row>
    <row r="1654" s="2" customFormat="1" ht="16.8" customHeight="1">
      <c r="A1654" s="40"/>
      <c r="B1654" s="46"/>
      <c r="C1654" s="322" t="s">
        <v>1497</v>
      </c>
      <c r="D1654" s="322" t="s">
        <v>10002</v>
      </c>
      <c r="E1654" s="19" t="s">
        <v>361</v>
      </c>
      <c r="F1654" s="323">
        <v>5.1840000000000002</v>
      </c>
      <c r="G1654" s="40"/>
      <c r="H1654" s="46"/>
    </row>
    <row r="1655" s="2" customFormat="1" ht="16.8" customHeight="1">
      <c r="A1655" s="40"/>
      <c r="B1655" s="46"/>
      <c r="C1655" s="322" t="s">
        <v>3739</v>
      </c>
      <c r="D1655" s="322" t="s">
        <v>10003</v>
      </c>
      <c r="E1655" s="19" t="s">
        <v>379</v>
      </c>
      <c r="F1655" s="323">
        <v>1027.97</v>
      </c>
      <c r="G1655" s="40"/>
      <c r="H1655" s="46"/>
    </row>
    <row r="1656" s="2" customFormat="1" ht="16.8" customHeight="1">
      <c r="A1656" s="40"/>
      <c r="B1656" s="46"/>
      <c r="C1656" s="322" t="s">
        <v>3748</v>
      </c>
      <c r="D1656" s="322" t="s">
        <v>10004</v>
      </c>
      <c r="E1656" s="19" t="s">
        <v>379</v>
      </c>
      <c r="F1656" s="323">
        <v>1723.2539999999999</v>
      </c>
      <c r="G1656" s="40"/>
      <c r="H1656" s="46"/>
    </row>
    <row r="1657" s="2" customFormat="1" ht="16.8" customHeight="1">
      <c r="A1657" s="40"/>
      <c r="B1657" s="46"/>
      <c r="C1657" s="322" t="s">
        <v>3889</v>
      </c>
      <c r="D1657" s="322" t="s">
        <v>9988</v>
      </c>
      <c r="E1657" s="19" t="s">
        <v>379</v>
      </c>
      <c r="F1657" s="323">
        <v>3523.8110000000001</v>
      </c>
      <c r="G1657" s="40"/>
      <c r="H1657" s="46"/>
    </row>
    <row r="1658" s="2" customFormat="1" ht="16.8" customHeight="1">
      <c r="A1658" s="40"/>
      <c r="B1658" s="46"/>
      <c r="C1658" s="322" t="s">
        <v>4094</v>
      </c>
      <c r="D1658" s="322" t="s">
        <v>9974</v>
      </c>
      <c r="E1658" s="19" t="s">
        <v>379</v>
      </c>
      <c r="F1658" s="323">
        <v>1397.3689999999999</v>
      </c>
      <c r="G1658" s="40"/>
      <c r="H1658" s="46"/>
    </row>
    <row r="1659" s="2" customFormat="1" ht="16.8" customHeight="1">
      <c r="A1659" s="40"/>
      <c r="B1659" s="46"/>
      <c r="C1659" s="322" t="s">
        <v>4102</v>
      </c>
      <c r="D1659" s="322" t="s">
        <v>9975</v>
      </c>
      <c r="E1659" s="19" t="s">
        <v>379</v>
      </c>
      <c r="F1659" s="323">
        <v>1397.3689999999999</v>
      </c>
      <c r="G1659" s="40"/>
      <c r="H1659" s="46"/>
    </row>
    <row r="1660" s="2" customFormat="1">
      <c r="A1660" s="40"/>
      <c r="B1660" s="46"/>
      <c r="C1660" s="322" t="s">
        <v>4167</v>
      </c>
      <c r="D1660" s="322" t="s">
        <v>10005</v>
      </c>
      <c r="E1660" s="19" t="s">
        <v>379</v>
      </c>
      <c r="F1660" s="323">
        <v>999.01999999999998</v>
      </c>
      <c r="G1660" s="40"/>
      <c r="H1660" s="46"/>
    </row>
    <row r="1661" s="2" customFormat="1" ht="16.8" customHeight="1">
      <c r="A1661" s="40"/>
      <c r="B1661" s="46"/>
      <c r="C1661" s="322" t="s">
        <v>4177</v>
      </c>
      <c r="D1661" s="322" t="s">
        <v>10006</v>
      </c>
      <c r="E1661" s="19" t="s">
        <v>379</v>
      </c>
      <c r="F1661" s="323">
        <v>305.137</v>
      </c>
      <c r="G1661" s="40"/>
      <c r="H1661" s="46"/>
    </row>
    <row r="1662" s="2" customFormat="1" ht="16.8" customHeight="1">
      <c r="A1662" s="40"/>
      <c r="B1662" s="46"/>
      <c r="C1662" s="322" t="s">
        <v>3956</v>
      </c>
      <c r="D1662" s="322" t="s">
        <v>3957</v>
      </c>
      <c r="E1662" s="19" t="s">
        <v>379</v>
      </c>
      <c r="F1662" s="323">
        <v>935.74800000000005</v>
      </c>
      <c r="G1662" s="40"/>
      <c r="H1662" s="46"/>
    </row>
    <row r="1663" s="2" customFormat="1" ht="16.8" customHeight="1">
      <c r="A1663" s="40"/>
      <c r="B1663" s="46"/>
      <c r="C1663" s="318" t="s">
        <v>3524</v>
      </c>
      <c r="D1663" s="319" t="s">
        <v>19</v>
      </c>
      <c r="E1663" s="320" t="s">
        <v>19</v>
      </c>
      <c r="F1663" s="321">
        <v>249.84999999999999</v>
      </c>
      <c r="G1663" s="40"/>
      <c r="H1663" s="46"/>
    </row>
    <row r="1664" s="2" customFormat="1" ht="16.8" customHeight="1">
      <c r="A1664" s="40"/>
      <c r="B1664" s="46"/>
      <c r="C1664" s="322" t="s">
        <v>19</v>
      </c>
      <c r="D1664" s="322" t="s">
        <v>4526</v>
      </c>
      <c r="E1664" s="19" t="s">
        <v>19</v>
      </c>
      <c r="F1664" s="323">
        <v>0</v>
      </c>
      <c r="G1664" s="40"/>
      <c r="H1664" s="46"/>
    </row>
    <row r="1665" s="2" customFormat="1" ht="16.8" customHeight="1">
      <c r="A1665" s="40"/>
      <c r="B1665" s="46"/>
      <c r="C1665" s="322" t="s">
        <v>19</v>
      </c>
      <c r="D1665" s="322" t="s">
        <v>4527</v>
      </c>
      <c r="E1665" s="19" t="s">
        <v>19</v>
      </c>
      <c r="F1665" s="323">
        <v>0</v>
      </c>
      <c r="G1665" s="40"/>
      <c r="H1665" s="46"/>
    </row>
    <row r="1666" s="2" customFormat="1" ht="16.8" customHeight="1">
      <c r="A1666" s="40"/>
      <c r="B1666" s="46"/>
      <c r="C1666" s="322" t="s">
        <v>19</v>
      </c>
      <c r="D1666" s="322" t="s">
        <v>3525</v>
      </c>
      <c r="E1666" s="19" t="s">
        <v>19</v>
      </c>
      <c r="F1666" s="323">
        <v>249.84999999999999</v>
      </c>
      <c r="G1666" s="40"/>
      <c r="H1666" s="46"/>
    </row>
    <row r="1667" s="2" customFormat="1" ht="16.8" customHeight="1">
      <c r="A1667" s="40"/>
      <c r="B1667" s="46"/>
      <c r="C1667" s="322" t="s">
        <v>3524</v>
      </c>
      <c r="D1667" s="322" t="s">
        <v>249</v>
      </c>
      <c r="E1667" s="19" t="s">
        <v>19</v>
      </c>
      <c r="F1667" s="323">
        <v>249.84999999999999</v>
      </c>
      <c r="G1667" s="40"/>
      <c r="H1667" s="46"/>
    </row>
    <row r="1668" s="2" customFormat="1" ht="16.8" customHeight="1">
      <c r="A1668" s="40"/>
      <c r="B1668" s="46"/>
      <c r="C1668" s="324" t="s">
        <v>9864</v>
      </c>
      <c r="D1668" s="40"/>
      <c r="E1668" s="40"/>
      <c r="F1668" s="40"/>
      <c r="G1668" s="40"/>
      <c r="H1668" s="46"/>
    </row>
    <row r="1669" s="2" customFormat="1" ht="16.8" customHeight="1">
      <c r="A1669" s="40"/>
      <c r="B1669" s="46"/>
      <c r="C1669" s="322" t="s">
        <v>4502</v>
      </c>
      <c r="D1669" s="322" t="s">
        <v>19</v>
      </c>
      <c r="E1669" s="19" t="s">
        <v>379</v>
      </c>
      <c r="F1669" s="323">
        <v>4019.4760000000001</v>
      </c>
      <c r="G1669" s="40"/>
      <c r="H1669" s="46"/>
    </row>
    <row r="1670" s="2" customFormat="1" ht="16.8" customHeight="1">
      <c r="A1670" s="40"/>
      <c r="B1670" s="46"/>
      <c r="C1670" s="322" t="s">
        <v>4377</v>
      </c>
      <c r="D1670" s="322" t="s">
        <v>9984</v>
      </c>
      <c r="E1670" s="19" t="s">
        <v>369</v>
      </c>
      <c r="F1670" s="323">
        <v>1014.56</v>
      </c>
      <c r="G1670" s="40"/>
      <c r="H1670" s="46"/>
    </row>
    <row r="1671" s="2" customFormat="1" ht="16.8" customHeight="1">
      <c r="A1671" s="40"/>
      <c r="B1671" s="46"/>
      <c r="C1671" s="322" t="s">
        <v>4398</v>
      </c>
      <c r="D1671" s="322" t="s">
        <v>9995</v>
      </c>
      <c r="E1671" s="19" t="s">
        <v>369</v>
      </c>
      <c r="F1671" s="323">
        <v>1014.56</v>
      </c>
      <c r="G1671" s="40"/>
      <c r="H1671" s="46"/>
    </row>
    <row r="1672" s="2" customFormat="1">
      <c r="A1672" s="40"/>
      <c r="B1672" s="46"/>
      <c r="C1672" s="322" t="s">
        <v>4370</v>
      </c>
      <c r="D1672" s="322" t="s">
        <v>4371</v>
      </c>
      <c r="E1672" s="19" t="s">
        <v>379</v>
      </c>
      <c r="F1672" s="323">
        <v>380.851</v>
      </c>
      <c r="G1672" s="40"/>
      <c r="H1672" s="46"/>
    </row>
    <row r="1673" s="2" customFormat="1" ht="16.8" customHeight="1">
      <c r="A1673" s="40"/>
      <c r="B1673" s="46"/>
      <c r="C1673" s="318" t="s">
        <v>3424</v>
      </c>
      <c r="D1673" s="319" t="s">
        <v>19</v>
      </c>
      <c r="E1673" s="320" t="s">
        <v>19</v>
      </c>
      <c r="F1673" s="321">
        <v>326.24000000000001</v>
      </c>
      <c r="G1673" s="40"/>
      <c r="H1673" s="46"/>
    </row>
    <row r="1674" s="2" customFormat="1" ht="16.8" customHeight="1">
      <c r="A1674" s="40"/>
      <c r="B1674" s="46"/>
      <c r="C1674" s="322" t="s">
        <v>19</v>
      </c>
      <c r="D1674" s="322" t="s">
        <v>4526</v>
      </c>
      <c r="E1674" s="19" t="s">
        <v>19</v>
      </c>
      <c r="F1674" s="323">
        <v>0</v>
      </c>
      <c r="G1674" s="40"/>
      <c r="H1674" s="46"/>
    </row>
    <row r="1675" s="2" customFormat="1" ht="16.8" customHeight="1">
      <c r="A1675" s="40"/>
      <c r="B1675" s="46"/>
      <c r="C1675" s="322" t="s">
        <v>19</v>
      </c>
      <c r="D1675" s="322" t="s">
        <v>4527</v>
      </c>
      <c r="E1675" s="19" t="s">
        <v>19</v>
      </c>
      <c r="F1675" s="323">
        <v>0</v>
      </c>
      <c r="G1675" s="40"/>
      <c r="H1675" s="46"/>
    </row>
    <row r="1676" s="2" customFormat="1" ht="16.8" customHeight="1">
      <c r="A1676" s="40"/>
      <c r="B1676" s="46"/>
      <c r="C1676" s="322" t="s">
        <v>19</v>
      </c>
      <c r="D1676" s="322" t="s">
        <v>3425</v>
      </c>
      <c r="E1676" s="19" t="s">
        <v>19</v>
      </c>
      <c r="F1676" s="323">
        <v>326.24000000000001</v>
      </c>
      <c r="G1676" s="40"/>
      <c r="H1676" s="46"/>
    </row>
    <row r="1677" s="2" customFormat="1" ht="16.8" customHeight="1">
      <c r="A1677" s="40"/>
      <c r="B1677" s="46"/>
      <c r="C1677" s="322" t="s">
        <v>3424</v>
      </c>
      <c r="D1677" s="322" t="s">
        <v>249</v>
      </c>
      <c r="E1677" s="19" t="s">
        <v>19</v>
      </c>
      <c r="F1677" s="323">
        <v>326.24000000000001</v>
      </c>
      <c r="G1677" s="40"/>
      <c r="H1677" s="46"/>
    </row>
    <row r="1678" s="2" customFormat="1" ht="16.8" customHeight="1">
      <c r="A1678" s="40"/>
      <c r="B1678" s="46"/>
      <c r="C1678" s="324" t="s">
        <v>9864</v>
      </c>
      <c r="D1678" s="40"/>
      <c r="E1678" s="40"/>
      <c r="F1678" s="40"/>
      <c r="G1678" s="40"/>
      <c r="H1678" s="46"/>
    </row>
    <row r="1679" s="2" customFormat="1" ht="16.8" customHeight="1">
      <c r="A1679" s="40"/>
      <c r="B1679" s="46"/>
      <c r="C1679" s="322" t="s">
        <v>4629</v>
      </c>
      <c r="D1679" s="322" t="s">
        <v>19</v>
      </c>
      <c r="E1679" s="19" t="s">
        <v>379</v>
      </c>
      <c r="F1679" s="323">
        <v>4152.6559999999999</v>
      </c>
      <c r="G1679" s="40"/>
      <c r="H1679" s="46"/>
    </row>
    <row r="1680" s="2" customFormat="1" ht="16.8" customHeight="1">
      <c r="A1680" s="40"/>
      <c r="B1680" s="46"/>
      <c r="C1680" s="322" t="s">
        <v>3889</v>
      </c>
      <c r="D1680" s="322" t="s">
        <v>9988</v>
      </c>
      <c r="E1680" s="19" t="s">
        <v>379</v>
      </c>
      <c r="F1680" s="323">
        <v>3523.8110000000001</v>
      </c>
      <c r="G1680" s="40"/>
      <c r="H1680" s="46"/>
    </row>
    <row r="1681" s="2" customFormat="1">
      <c r="A1681" s="40"/>
      <c r="B1681" s="46"/>
      <c r="C1681" s="322" t="s">
        <v>3968</v>
      </c>
      <c r="D1681" s="322" t="s">
        <v>9925</v>
      </c>
      <c r="E1681" s="19" t="s">
        <v>379</v>
      </c>
      <c r="F1681" s="323">
        <v>926.48099999999999</v>
      </c>
      <c r="G1681" s="40"/>
      <c r="H1681" s="46"/>
    </row>
    <row r="1682" s="2" customFormat="1">
      <c r="A1682" s="40"/>
      <c r="B1682" s="46"/>
      <c r="C1682" s="322" t="s">
        <v>4038</v>
      </c>
      <c r="D1682" s="322" t="s">
        <v>9926</v>
      </c>
      <c r="E1682" s="19" t="s">
        <v>379</v>
      </c>
      <c r="F1682" s="323">
        <v>403.161</v>
      </c>
      <c r="G1682" s="40"/>
      <c r="H1682" s="46"/>
    </row>
    <row r="1683" s="2" customFormat="1" ht="16.8" customHeight="1">
      <c r="A1683" s="40"/>
      <c r="B1683" s="46"/>
      <c r="C1683" s="322" t="s">
        <v>4075</v>
      </c>
      <c r="D1683" s="322" t="s">
        <v>10008</v>
      </c>
      <c r="E1683" s="19" t="s">
        <v>379</v>
      </c>
      <c r="F1683" s="323">
        <v>441.13099999999997</v>
      </c>
      <c r="G1683" s="40"/>
      <c r="H1683" s="46"/>
    </row>
    <row r="1684" s="2" customFormat="1" ht="16.8" customHeight="1">
      <c r="A1684" s="40"/>
      <c r="B1684" s="46"/>
      <c r="C1684" s="322" t="s">
        <v>4302</v>
      </c>
      <c r="D1684" s="322" t="s">
        <v>9981</v>
      </c>
      <c r="E1684" s="19" t="s">
        <v>379</v>
      </c>
      <c r="F1684" s="323">
        <v>1278.2550000000001</v>
      </c>
      <c r="G1684" s="40"/>
      <c r="H1684" s="46"/>
    </row>
    <row r="1685" s="2" customFormat="1" ht="16.8" customHeight="1">
      <c r="A1685" s="40"/>
      <c r="B1685" s="46"/>
      <c r="C1685" s="322" t="s">
        <v>4312</v>
      </c>
      <c r="D1685" s="322" t="s">
        <v>9982</v>
      </c>
      <c r="E1685" s="19" t="s">
        <v>379</v>
      </c>
      <c r="F1685" s="323">
        <v>1278.2550000000001</v>
      </c>
      <c r="G1685" s="40"/>
      <c r="H1685" s="46"/>
    </row>
    <row r="1686" s="2" customFormat="1" ht="16.8" customHeight="1">
      <c r="A1686" s="40"/>
      <c r="B1686" s="46"/>
      <c r="C1686" s="322" t="s">
        <v>4364</v>
      </c>
      <c r="D1686" s="322" t="s">
        <v>10009</v>
      </c>
      <c r="E1686" s="19" t="s">
        <v>379</v>
      </c>
      <c r="F1686" s="323">
        <v>326.24000000000001</v>
      </c>
      <c r="G1686" s="40"/>
      <c r="H1686" s="46"/>
    </row>
    <row r="1687" s="2" customFormat="1">
      <c r="A1687" s="40"/>
      <c r="B1687" s="46"/>
      <c r="C1687" s="322" t="s">
        <v>4370</v>
      </c>
      <c r="D1687" s="322" t="s">
        <v>4371</v>
      </c>
      <c r="E1687" s="19" t="s">
        <v>379</v>
      </c>
      <c r="F1687" s="323">
        <v>380.851</v>
      </c>
      <c r="G1687" s="40"/>
      <c r="H1687" s="46"/>
    </row>
    <row r="1688" s="2" customFormat="1" ht="16.8" customHeight="1">
      <c r="A1688" s="40"/>
      <c r="B1688" s="46"/>
      <c r="C1688" s="322" t="s">
        <v>3904</v>
      </c>
      <c r="D1688" s="322" t="s">
        <v>9994</v>
      </c>
      <c r="E1688" s="19" t="s">
        <v>379</v>
      </c>
      <c r="F1688" s="323">
        <v>3420.9459999999999</v>
      </c>
      <c r="G1688" s="40"/>
      <c r="H1688" s="46"/>
    </row>
    <row r="1689" s="2" customFormat="1" ht="16.8" customHeight="1">
      <c r="A1689" s="40"/>
      <c r="B1689" s="46"/>
      <c r="C1689" s="322" t="s">
        <v>3974</v>
      </c>
      <c r="D1689" s="322" t="s">
        <v>3975</v>
      </c>
      <c r="E1689" s="19" t="s">
        <v>379</v>
      </c>
      <c r="F1689" s="323">
        <v>395.745</v>
      </c>
      <c r="G1689" s="40"/>
      <c r="H1689" s="46"/>
    </row>
    <row r="1690" s="2" customFormat="1" ht="16.8" customHeight="1">
      <c r="A1690" s="40"/>
      <c r="B1690" s="46"/>
      <c r="C1690" s="318" t="s">
        <v>3526</v>
      </c>
      <c r="D1690" s="319" t="s">
        <v>19</v>
      </c>
      <c r="E1690" s="320" t="s">
        <v>19</v>
      </c>
      <c r="F1690" s="321">
        <v>140.77000000000001</v>
      </c>
      <c r="G1690" s="40"/>
      <c r="H1690" s="46"/>
    </row>
    <row r="1691" s="2" customFormat="1" ht="16.8" customHeight="1">
      <c r="A1691" s="40"/>
      <c r="B1691" s="46"/>
      <c r="C1691" s="322" t="s">
        <v>19</v>
      </c>
      <c r="D1691" s="322" t="s">
        <v>4528</v>
      </c>
      <c r="E1691" s="19" t="s">
        <v>19</v>
      </c>
      <c r="F1691" s="323">
        <v>0</v>
      </c>
      <c r="G1691" s="40"/>
      <c r="H1691" s="46"/>
    </row>
    <row r="1692" s="2" customFormat="1" ht="16.8" customHeight="1">
      <c r="A1692" s="40"/>
      <c r="B1692" s="46"/>
      <c r="C1692" s="322" t="s">
        <v>19</v>
      </c>
      <c r="D1692" s="322" t="s">
        <v>4529</v>
      </c>
      <c r="E1692" s="19" t="s">
        <v>19</v>
      </c>
      <c r="F1692" s="323">
        <v>0</v>
      </c>
      <c r="G1692" s="40"/>
      <c r="H1692" s="46"/>
    </row>
    <row r="1693" s="2" customFormat="1" ht="16.8" customHeight="1">
      <c r="A1693" s="40"/>
      <c r="B1693" s="46"/>
      <c r="C1693" s="322" t="s">
        <v>19</v>
      </c>
      <c r="D1693" s="322" t="s">
        <v>3527</v>
      </c>
      <c r="E1693" s="19" t="s">
        <v>19</v>
      </c>
      <c r="F1693" s="323">
        <v>140.77000000000001</v>
      </c>
      <c r="G1693" s="40"/>
      <c r="H1693" s="46"/>
    </row>
    <row r="1694" s="2" customFormat="1" ht="16.8" customHeight="1">
      <c r="A1694" s="40"/>
      <c r="B1694" s="46"/>
      <c r="C1694" s="322" t="s">
        <v>3526</v>
      </c>
      <c r="D1694" s="322" t="s">
        <v>249</v>
      </c>
      <c r="E1694" s="19" t="s">
        <v>19</v>
      </c>
      <c r="F1694" s="323">
        <v>140.77000000000001</v>
      </c>
      <c r="G1694" s="40"/>
      <c r="H1694" s="46"/>
    </row>
    <row r="1695" s="2" customFormat="1" ht="16.8" customHeight="1">
      <c r="A1695" s="40"/>
      <c r="B1695" s="46"/>
      <c r="C1695" s="324" t="s">
        <v>9864</v>
      </c>
      <c r="D1695" s="40"/>
      <c r="E1695" s="40"/>
      <c r="F1695" s="40"/>
      <c r="G1695" s="40"/>
      <c r="H1695" s="46"/>
    </row>
    <row r="1696" s="2" customFormat="1" ht="16.8" customHeight="1">
      <c r="A1696" s="40"/>
      <c r="B1696" s="46"/>
      <c r="C1696" s="322" t="s">
        <v>4502</v>
      </c>
      <c r="D1696" s="322" t="s">
        <v>19</v>
      </c>
      <c r="E1696" s="19" t="s">
        <v>379</v>
      </c>
      <c r="F1696" s="323">
        <v>4019.4760000000001</v>
      </c>
      <c r="G1696" s="40"/>
      <c r="H1696" s="46"/>
    </row>
    <row r="1697" s="2" customFormat="1" ht="16.8" customHeight="1">
      <c r="A1697" s="40"/>
      <c r="B1697" s="46"/>
      <c r="C1697" s="322" t="s">
        <v>4263</v>
      </c>
      <c r="D1697" s="322" t="s">
        <v>10010</v>
      </c>
      <c r="E1697" s="19" t="s">
        <v>369</v>
      </c>
      <c r="F1697" s="323">
        <v>427.77999999999997</v>
      </c>
      <c r="G1697" s="40"/>
      <c r="H1697" s="46"/>
    </row>
    <row r="1698" s="2" customFormat="1" ht="16.8" customHeight="1">
      <c r="A1698" s="40"/>
      <c r="B1698" s="46"/>
      <c r="C1698" s="322" t="s">
        <v>3838</v>
      </c>
      <c r="D1698" s="322" t="s">
        <v>10011</v>
      </c>
      <c r="E1698" s="19" t="s">
        <v>379</v>
      </c>
      <c r="F1698" s="323">
        <v>54.503999999999998</v>
      </c>
      <c r="G1698" s="40"/>
      <c r="H1698" s="46"/>
    </row>
    <row r="1699" s="2" customFormat="1" ht="16.8" customHeight="1">
      <c r="A1699" s="40"/>
      <c r="B1699" s="46"/>
      <c r="C1699" s="322" t="s">
        <v>3850</v>
      </c>
      <c r="D1699" s="322" t="s">
        <v>10012</v>
      </c>
      <c r="E1699" s="19" t="s">
        <v>379</v>
      </c>
      <c r="F1699" s="323">
        <v>54.503999999999998</v>
      </c>
      <c r="G1699" s="40"/>
      <c r="H1699" s="46"/>
    </row>
    <row r="1700" s="2" customFormat="1" ht="16.8" customHeight="1">
      <c r="A1700" s="40"/>
      <c r="B1700" s="46"/>
      <c r="C1700" s="322" t="s">
        <v>3874</v>
      </c>
      <c r="D1700" s="322" t="s">
        <v>10013</v>
      </c>
      <c r="E1700" s="19" t="s">
        <v>379</v>
      </c>
      <c r="F1700" s="323">
        <v>13.625999999999999</v>
      </c>
      <c r="G1700" s="40"/>
      <c r="H1700" s="46"/>
    </row>
    <row r="1701" s="2" customFormat="1" ht="16.8" customHeight="1">
      <c r="A1701" s="40"/>
      <c r="B1701" s="46"/>
      <c r="C1701" s="318" t="s">
        <v>3428</v>
      </c>
      <c r="D1701" s="319" t="s">
        <v>19</v>
      </c>
      <c r="E1701" s="320" t="s">
        <v>19</v>
      </c>
      <c r="F1701" s="321">
        <v>13.9</v>
      </c>
      <c r="G1701" s="40"/>
      <c r="H1701" s="46"/>
    </row>
    <row r="1702" s="2" customFormat="1" ht="16.8" customHeight="1">
      <c r="A1702" s="40"/>
      <c r="B1702" s="46"/>
      <c r="C1702" s="322" t="s">
        <v>19</v>
      </c>
      <c r="D1702" s="322" t="s">
        <v>4530</v>
      </c>
      <c r="E1702" s="19" t="s">
        <v>19</v>
      </c>
      <c r="F1702" s="323">
        <v>0</v>
      </c>
      <c r="G1702" s="40"/>
      <c r="H1702" s="46"/>
    </row>
    <row r="1703" s="2" customFormat="1" ht="16.8" customHeight="1">
      <c r="A1703" s="40"/>
      <c r="B1703" s="46"/>
      <c r="C1703" s="322" t="s">
        <v>19</v>
      </c>
      <c r="D1703" s="322" t="s">
        <v>4531</v>
      </c>
      <c r="E1703" s="19" t="s">
        <v>19</v>
      </c>
      <c r="F1703" s="323">
        <v>0</v>
      </c>
      <c r="G1703" s="40"/>
      <c r="H1703" s="46"/>
    </row>
    <row r="1704" s="2" customFormat="1" ht="16.8" customHeight="1">
      <c r="A1704" s="40"/>
      <c r="B1704" s="46"/>
      <c r="C1704" s="322" t="s">
        <v>19</v>
      </c>
      <c r="D1704" s="322" t="s">
        <v>3429</v>
      </c>
      <c r="E1704" s="19" t="s">
        <v>19</v>
      </c>
      <c r="F1704" s="323">
        <v>13.9</v>
      </c>
      <c r="G1704" s="40"/>
      <c r="H1704" s="46"/>
    </row>
    <row r="1705" s="2" customFormat="1" ht="16.8" customHeight="1">
      <c r="A1705" s="40"/>
      <c r="B1705" s="46"/>
      <c r="C1705" s="322" t="s">
        <v>3428</v>
      </c>
      <c r="D1705" s="322" t="s">
        <v>249</v>
      </c>
      <c r="E1705" s="19" t="s">
        <v>19</v>
      </c>
      <c r="F1705" s="323">
        <v>13.9</v>
      </c>
      <c r="G1705" s="40"/>
      <c r="H1705" s="46"/>
    </row>
    <row r="1706" s="2" customFormat="1" ht="16.8" customHeight="1">
      <c r="A1706" s="40"/>
      <c r="B1706" s="46"/>
      <c r="C1706" s="324" t="s">
        <v>9864</v>
      </c>
      <c r="D1706" s="40"/>
      <c r="E1706" s="40"/>
      <c r="F1706" s="40"/>
      <c r="G1706" s="40"/>
      <c r="H1706" s="46"/>
    </row>
    <row r="1707" s="2" customFormat="1" ht="16.8" customHeight="1">
      <c r="A1707" s="40"/>
      <c r="B1707" s="46"/>
      <c r="C1707" s="322" t="s">
        <v>4629</v>
      </c>
      <c r="D1707" s="322" t="s">
        <v>19</v>
      </c>
      <c r="E1707" s="19" t="s">
        <v>379</v>
      </c>
      <c r="F1707" s="323">
        <v>4152.6559999999999</v>
      </c>
      <c r="G1707" s="40"/>
      <c r="H1707" s="46"/>
    </row>
    <row r="1708" s="2" customFormat="1">
      <c r="A1708" s="40"/>
      <c r="B1708" s="46"/>
      <c r="C1708" s="322" t="s">
        <v>3775</v>
      </c>
      <c r="D1708" s="322" t="s">
        <v>10014</v>
      </c>
      <c r="E1708" s="19" t="s">
        <v>379</v>
      </c>
      <c r="F1708" s="323">
        <v>13.9</v>
      </c>
      <c r="G1708" s="40"/>
      <c r="H1708" s="46"/>
    </row>
    <row r="1709" s="2" customFormat="1" ht="16.8" customHeight="1">
      <c r="A1709" s="40"/>
      <c r="B1709" s="46"/>
      <c r="C1709" s="322" t="s">
        <v>3834</v>
      </c>
      <c r="D1709" s="322" t="s">
        <v>10015</v>
      </c>
      <c r="E1709" s="19" t="s">
        <v>379</v>
      </c>
      <c r="F1709" s="323">
        <v>13.9</v>
      </c>
      <c r="G1709" s="40"/>
      <c r="H1709" s="46"/>
    </row>
    <row r="1710" s="2" customFormat="1" ht="16.8" customHeight="1">
      <c r="A1710" s="40"/>
      <c r="B1710" s="46"/>
      <c r="C1710" s="322" t="s">
        <v>3845</v>
      </c>
      <c r="D1710" s="322" t="s">
        <v>10016</v>
      </c>
      <c r="E1710" s="19" t="s">
        <v>379</v>
      </c>
      <c r="F1710" s="323">
        <v>13.9</v>
      </c>
      <c r="G1710" s="40"/>
      <c r="H1710" s="46"/>
    </row>
    <row r="1711" s="2" customFormat="1" ht="16.8" customHeight="1">
      <c r="A1711" s="40"/>
      <c r="B1711" s="46"/>
      <c r="C1711" s="322" t="s">
        <v>3869</v>
      </c>
      <c r="D1711" s="322" t="s">
        <v>10017</v>
      </c>
      <c r="E1711" s="19" t="s">
        <v>379</v>
      </c>
      <c r="F1711" s="323">
        <v>13.9</v>
      </c>
      <c r="G1711" s="40"/>
      <c r="H1711" s="46"/>
    </row>
    <row r="1712" s="2" customFormat="1" ht="16.8" customHeight="1">
      <c r="A1712" s="40"/>
      <c r="B1712" s="46"/>
      <c r="C1712" s="322" t="s">
        <v>3859</v>
      </c>
      <c r="D1712" s="322" t="s">
        <v>9931</v>
      </c>
      <c r="E1712" s="19" t="s">
        <v>379</v>
      </c>
      <c r="F1712" s="323">
        <v>34.338999999999999</v>
      </c>
      <c r="G1712" s="40"/>
      <c r="H1712" s="46"/>
    </row>
    <row r="1713" s="2" customFormat="1">
      <c r="A1713" s="40"/>
      <c r="B1713" s="46"/>
      <c r="C1713" s="322" t="s">
        <v>3968</v>
      </c>
      <c r="D1713" s="322" t="s">
        <v>9925</v>
      </c>
      <c r="E1713" s="19" t="s">
        <v>379</v>
      </c>
      <c r="F1713" s="323">
        <v>926.48099999999999</v>
      </c>
      <c r="G1713" s="40"/>
      <c r="H1713" s="46"/>
    </row>
    <row r="1714" s="2" customFormat="1">
      <c r="A1714" s="40"/>
      <c r="B1714" s="46"/>
      <c r="C1714" s="322" t="s">
        <v>3997</v>
      </c>
      <c r="D1714" s="322" t="s">
        <v>10018</v>
      </c>
      <c r="E1714" s="19" t="s">
        <v>379</v>
      </c>
      <c r="F1714" s="323">
        <v>13.9</v>
      </c>
      <c r="G1714" s="40"/>
      <c r="H1714" s="46"/>
    </row>
    <row r="1715" s="2" customFormat="1">
      <c r="A1715" s="40"/>
      <c r="B1715" s="46"/>
      <c r="C1715" s="322" t="s">
        <v>4007</v>
      </c>
      <c r="D1715" s="322" t="s">
        <v>10019</v>
      </c>
      <c r="E1715" s="19" t="s">
        <v>379</v>
      </c>
      <c r="F1715" s="323">
        <v>13.9</v>
      </c>
      <c r="G1715" s="40"/>
      <c r="H1715" s="46"/>
    </row>
    <row r="1716" s="2" customFormat="1" ht="16.8" customHeight="1">
      <c r="A1716" s="40"/>
      <c r="B1716" s="46"/>
      <c r="C1716" s="322" t="s">
        <v>4057</v>
      </c>
      <c r="D1716" s="322" t="s">
        <v>10020</v>
      </c>
      <c r="E1716" s="19" t="s">
        <v>379</v>
      </c>
      <c r="F1716" s="323">
        <v>13.9</v>
      </c>
      <c r="G1716" s="40"/>
      <c r="H1716" s="46"/>
    </row>
    <row r="1717" s="2" customFormat="1">
      <c r="A1717" s="40"/>
      <c r="B1717" s="46"/>
      <c r="C1717" s="322" t="s">
        <v>3968</v>
      </c>
      <c r="D1717" s="322" t="s">
        <v>9925</v>
      </c>
      <c r="E1717" s="19" t="s">
        <v>379</v>
      </c>
      <c r="F1717" s="323">
        <v>926.48099999999999</v>
      </c>
      <c r="G1717" s="40"/>
      <c r="H1717" s="46"/>
    </row>
    <row r="1718" s="2" customFormat="1">
      <c r="A1718" s="40"/>
      <c r="B1718" s="46"/>
      <c r="C1718" s="322" t="s">
        <v>4038</v>
      </c>
      <c r="D1718" s="322" t="s">
        <v>9926</v>
      </c>
      <c r="E1718" s="19" t="s">
        <v>379</v>
      </c>
      <c r="F1718" s="323">
        <v>403.161</v>
      </c>
      <c r="G1718" s="40"/>
      <c r="H1718" s="46"/>
    </row>
    <row r="1719" s="2" customFormat="1" ht="16.8" customHeight="1">
      <c r="A1719" s="40"/>
      <c r="B1719" s="46"/>
      <c r="C1719" s="322" t="s">
        <v>4075</v>
      </c>
      <c r="D1719" s="322" t="s">
        <v>10008</v>
      </c>
      <c r="E1719" s="19" t="s">
        <v>379</v>
      </c>
      <c r="F1719" s="323">
        <v>441.13099999999997</v>
      </c>
      <c r="G1719" s="40"/>
      <c r="H1719" s="46"/>
    </row>
    <row r="1720" s="2" customFormat="1" ht="16.8" customHeight="1">
      <c r="A1720" s="40"/>
      <c r="B1720" s="46"/>
      <c r="C1720" s="322" t="s">
        <v>4094</v>
      </c>
      <c r="D1720" s="322" t="s">
        <v>9974</v>
      </c>
      <c r="E1720" s="19" t="s">
        <v>379</v>
      </c>
      <c r="F1720" s="323">
        <v>1397.3689999999999</v>
      </c>
      <c r="G1720" s="40"/>
      <c r="H1720" s="46"/>
    </row>
    <row r="1721" s="2" customFormat="1" ht="16.8" customHeight="1">
      <c r="A1721" s="40"/>
      <c r="B1721" s="46"/>
      <c r="C1721" s="322" t="s">
        <v>4102</v>
      </c>
      <c r="D1721" s="322" t="s">
        <v>9975</v>
      </c>
      <c r="E1721" s="19" t="s">
        <v>379</v>
      </c>
      <c r="F1721" s="323">
        <v>1397.3689999999999</v>
      </c>
      <c r="G1721" s="40"/>
      <c r="H1721" s="46"/>
    </row>
    <row r="1722" s="2" customFormat="1">
      <c r="A1722" s="40"/>
      <c r="B1722" s="46"/>
      <c r="C1722" s="322" t="s">
        <v>4167</v>
      </c>
      <c r="D1722" s="322" t="s">
        <v>10005</v>
      </c>
      <c r="E1722" s="19" t="s">
        <v>379</v>
      </c>
      <c r="F1722" s="323">
        <v>999.01999999999998</v>
      </c>
      <c r="G1722" s="40"/>
      <c r="H1722" s="46"/>
    </row>
    <row r="1723" s="2" customFormat="1" ht="16.8" customHeight="1">
      <c r="A1723" s="40"/>
      <c r="B1723" s="46"/>
      <c r="C1723" s="322" t="s">
        <v>4177</v>
      </c>
      <c r="D1723" s="322" t="s">
        <v>10006</v>
      </c>
      <c r="E1723" s="19" t="s">
        <v>379</v>
      </c>
      <c r="F1723" s="323">
        <v>305.137</v>
      </c>
      <c r="G1723" s="40"/>
      <c r="H1723" s="46"/>
    </row>
    <row r="1724" s="2" customFormat="1" ht="16.8" customHeight="1">
      <c r="A1724" s="40"/>
      <c r="B1724" s="46"/>
      <c r="C1724" s="322" t="s">
        <v>3974</v>
      </c>
      <c r="D1724" s="322" t="s">
        <v>3975</v>
      </c>
      <c r="E1724" s="19" t="s">
        <v>379</v>
      </c>
      <c r="F1724" s="323">
        <v>395.745</v>
      </c>
      <c r="G1724" s="40"/>
      <c r="H1724" s="46"/>
    </row>
    <row r="1725" s="2" customFormat="1" ht="16.8" customHeight="1">
      <c r="A1725" s="40"/>
      <c r="B1725" s="46"/>
      <c r="C1725" s="318" t="s">
        <v>3532</v>
      </c>
      <c r="D1725" s="319" t="s">
        <v>19</v>
      </c>
      <c r="E1725" s="320" t="s">
        <v>19</v>
      </c>
      <c r="F1725" s="321">
        <v>61.270000000000003</v>
      </c>
      <c r="G1725" s="40"/>
      <c r="H1725" s="46"/>
    </row>
    <row r="1726" s="2" customFormat="1" ht="16.8" customHeight="1">
      <c r="A1726" s="40"/>
      <c r="B1726" s="46"/>
      <c r="C1726" s="322" t="s">
        <v>19</v>
      </c>
      <c r="D1726" s="322" t="s">
        <v>4534</v>
      </c>
      <c r="E1726" s="19" t="s">
        <v>19</v>
      </c>
      <c r="F1726" s="323">
        <v>0</v>
      </c>
      <c r="G1726" s="40"/>
      <c r="H1726" s="46"/>
    </row>
    <row r="1727" s="2" customFormat="1" ht="16.8" customHeight="1">
      <c r="A1727" s="40"/>
      <c r="B1727" s="46"/>
      <c r="C1727" s="322" t="s">
        <v>19</v>
      </c>
      <c r="D1727" s="322" t="s">
        <v>4535</v>
      </c>
      <c r="E1727" s="19" t="s">
        <v>19</v>
      </c>
      <c r="F1727" s="323">
        <v>0</v>
      </c>
      <c r="G1727" s="40"/>
      <c r="H1727" s="46"/>
    </row>
    <row r="1728" s="2" customFormat="1" ht="16.8" customHeight="1">
      <c r="A1728" s="40"/>
      <c r="B1728" s="46"/>
      <c r="C1728" s="322" t="s">
        <v>19</v>
      </c>
      <c r="D1728" s="322" t="s">
        <v>4536</v>
      </c>
      <c r="E1728" s="19" t="s">
        <v>19</v>
      </c>
      <c r="F1728" s="323">
        <v>22.16</v>
      </c>
      <c r="G1728" s="40"/>
      <c r="H1728" s="46"/>
    </row>
    <row r="1729" s="2" customFormat="1" ht="16.8" customHeight="1">
      <c r="A1729" s="40"/>
      <c r="B1729" s="46"/>
      <c r="C1729" s="322" t="s">
        <v>19</v>
      </c>
      <c r="D1729" s="322" t="s">
        <v>4537</v>
      </c>
      <c r="E1729" s="19" t="s">
        <v>19</v>
      </c>
      <c r="F1729" s="323">
        <v>39.109999999999999</v>
      </c>
      <c r="G1729" s="40"/>
      <c r="H1729" s="46"/>
    </row>
    <row r="1730" s="2" customFormat="1" ht="16.8" customHeight="1">
      <c r="A1730" s="40"/>
      <c r="B1730" s="46"/>
      <c r="C1730" s="322" t="s">
        <v>3532</v>
      </c>
      <c r="D1730" s="322" t="s">
        <v>249</v>
      </c>
      <c r="E1730" s="19" t="s">
        <v>19</v>
      </c>
      <c r="F1730" s="323">
        <v>61.270000000000003</v>
      </c>
      <c r="G1730" s="40"/>
      <c r="H1730" s="46"/>
    </row>
    <row r="1731" s="2" customFormat="1" ht="16.8" customHeight="1">
      <c r="A1731" s="40"/>
      <c r="B1731" s="46"/>
      <c r="C1731" s="324" t="s">
        <v>9864</v>
      </c>
      <c r="D1731" s="40"/>
      <c r="E1731" s="40"/>
      <c r="F1731" s="40"/>
      <c r="G1731" s="40"/>
      <c r="H1731" s="46"/>
    </row>
    <row r="1732" s="2" customFormat="1" ht="16.8" customHeight="1">
      <c r="A1732" s="40"/>
      <c r="B1732" s="46"/>
      <c r="C1732" s="322" t="s">
        <v>4502</v>
      </c>
      <c r="D1732" s="322" t="s">
        <v>19</v>
      </c>
      <c r="E1732" s="19" t="s">
        <v>379</v>
      </c>
      <c r="F1732" s="323">
        <v>4019.4760000000001</v>
      </c>
      <c r="G1732" s="40"/>
      <c r="H1732" s="46"/>
    </row>
    <row r="1733" s="2" customFormat="1" ht="16.8" customHeight="1">
      <c r="A1733" s="40"/>
      <c r="B1733" s="46"/>
      <c r="C1733" s="322" t="s">
        <v>4388</v>
      </c>
      <c r="D1733" s="322" t="s">
        <v>9984</v>
      </c>
      <c r="E1733" s="19" t="s">
        <v>369</v>
      </c>
      <c r="F1733" s="323">
        <v>508.67599999999999</v>
      </c>
      <c r="G1733" s="40"/>
      <c r="H1733" s="46"/>
    </row>
    <row r="1734" s="2" customFormat="1" ht="16.8" customHeight="1">
      <c r="A1734" s="40"/>
      <c r="B1734" s="46"/>
      <c r="C1734" s="318" t="s">
        <v>3432</v>
      </c>
      <c r="D1734" s="319" t="s">
        <v>19</v>
      </c>
      <c r="E1734" s="320" t="s">
        <v>19</v>
      </c>
      <c r="F1734" s="321">
        <v>60.831000000000003</v>
      </c>
      <c r="G1734" s="40"/>
      <c r="H1734" s="46"/>
    </row>
    <row r="1735" s="2" customFormat="1" ht="16.8" customHeight="1">
      <c r="A1735" s="40"/>
      <c r="B1735" s="46"/>
      <c r="C1735" s="322" t="s">
        <v>19</v>
      </c>
      <c r="D1735" s="322" t="s">
        <v>4534</v>
      </c>
      <c r="E1735" s="19" t="s">
        <v>19</v>
      </c>
      <c r="F1735" s="323">
        <v>0</v>
      </c>
      <c r="G1735" s="40"/>
      <c r="H1735" s="46"/>
    </row>
    <row r="1736" s="2" customFormat="1" ht="16.8" customHeight="1">
      <c r="A1736" s="40"/>
      <c r="B1736" s="46"/>
      <c r="C1736" s="322" t="s">
        <v>19</v>
      </c>
      <c r="D1736" s="322" t="s">
        <v>4535</v>
      </c>
      <c r="E1736" s="19" t="s">
        <v>19</v>
      </c>
      <c r="F1736" s="323">
        <v>0</v>
      </c>
      <c r="G1736" s="40"/>
      <c r="H1736" s="46"/>
    </row>
    <row r="1737" s="2" customFormat="1" ht="16.8" customHeight="1">
      <c r="A1737" s="40"/>
      <c r="B1737" s="46"/>
      <c r="C1737" s="322" t="s">
        <v>19</v>
      </c>
      <c r="D1737" s="322" t="s">
        <v>4638</v>
      </c>
      <c r="E1737" s="19" t="s">
        <v>19</v>
      </c>
      <c r="F1737" s="323">
        <v>13.289999999999999</v>
      </c>
      <c r="G1737" s="40"/>
      <c r="H1737" s="46"/>
    </row>
    <row r="1738" s="2" customFormat="1" ht="16.8" customHeight="1">
      <c r="A1738" s="40"/>
      <c r="B1738" s="46"/>
      <c r="C1738" s="322" t="s">
        <v>19</v>
      </c>
      <c r="D1738" s="322" t="s">
        <v>4639</v>
      </c>
      <c r="E1738" s="19" t="s">
        <v>19</v>
      </c>
      <c r="F1738" s="323">
        <v>35.078000000000003</v>
      </c>
      <c r="G1738" s="40"/>
      <c r="H1738" s="46"/>
    </row>
    <row r="1739" s="2" customFormat="1" ht="16.8" customHeight="1">
      <c r="A1739" s="40"/>
      <c r="B1739" s="46"/>
      <c r="C1739" s="322" t="s">
        <v>19</v>
      </c>
      <c r="D1739" s="322" t="s">
        <v>4640</v>
      </c>
      <c r="E1739" s="19" t="s">
        <v>19</v>
      </c>
      <c r="F1739" s="323">
        <v>4.6200000000000001</v>
      </c>
      <c r="G1739" s="40"/>
      <c r="H1739" s="46"/>
    </row>
    <row r="1740" s="2" customFormat="1" ht="16.8" customHeight="1">
      <c r="A1740" s="40"/>
      <c r="B1740" s="46"/>
      <c r="C1740" s="322" t="s">
        <v>19</v>
      </c>
      <c r="D1740" s="322" t="s">
        <v>4641</v>
      </c>
      <c r="E1740" s="19" t="s">
        <v>19</v>
      </c>
      <c r="F1740" s="323">
        <v>7.843</v>
      </c>
      <c r="G1740" s="40"/>
      <c r="H1740" s="46"/>
    </row>
    <row r="1741" s="2" customFormat="1">
      <c r="A1741" s="40"/>
      <c r="B1741" s="46"/>
      <c r="C1741" s="322" t="s">
        <v>4352</v>
      </c>
      <c r="D1741" s="322" t="s">
        <v>9983</v>
      </c>
      <c r="E1741" s="19" t="s">
        <v>379</v>
      </c>
      <c r="F1741" s="323">
        <v>247.566</v>
      </c>
      <c r="G1741" s="40"/>
      <c r="H1741" s="46"/>
    </row>
    <row r="1742" s="2" customFormat="1" ht="16.8" customHeight="1">
      <c r="A1742" s="40"/>
      <c r="B1742" s="46"/>
      <c r="C1742" s="318" t="s">
        <v>3435</v>
      </c>
      <c r="D1742" s="319" t="s">
        <v>19</v>
      </c>
      <c r="E1742" s="320" t="s">
        <v>19</v>
      </c>
      <c r="F1742" s="321">
        <v>10.539999999999999</v>
      </c>
      <c r="G1742" s="40"/>
      <c r="H1742" s="46"/>
    </row>
    <row r="1743" s="2" customFormat="1" ht="16.8" customHeight="1">
      <c r="A1743" s="40"/>
      <c r="B1743" s="46"/>
      <c r="C1743" s="322" t="s">
        <v>19</v>
      </c>
      <c r="D1743" s="322" t="s">
        <v>4538</v>
      </c>
      <c r="E1743" s="19" t="s">
        <v>19</v>
      </c>
      <c r="F1743" s="323">
        <v>0</v>
      </c>
      <c r="G1743" s="40"/>
      <c r="H1743" s="46"/>
    </row>
    <row r="1744" s="2" customFormat="1" ht="16.8" customHeight="1">
      <c r="A1744" s="40"/>
      <c r="B1744" s="46"/>
      <c r="C1744" s="322" t="s">
        <v>19</v>
      </c>
      <c r="D1744" s="322" t="s">
        <v>4539</v>
      </c>
      <c r="E1744" s="19" t="s">
        <v>19</v>
      </c>
      <c r="F1744" s="323">
        <v>0</v>
      </c>
      <c r="G1744" s="40"/>
      <c r="H1744" s="46"/>
    </row>
    <row r="1745" s="2" customFormat="1" ht="16.8" customHeight="1">
      <c r="A1745" s="40"/>
      <c r="B1745" s="46"/>
      <c r="C1745" s="322" t="s">
        <v>19</v>
      </c>
      <c r="D1745" s="322" t="s">
        <v>1955</v>
      </c>
      <c r="E1745" s="19" t="s">
        <v>19</v>
      </c>
      <c r="F1745" s="323">
        <v>10.539999999999999</v>
      </c>
      <c r="G1745" s="40"/>
      <c r="H1745" s="46"/>
    </row>
    <row r="1746" s="2" customFormat="1" ht="16.8" customHeight="1">
      <c r="A1746" s="40"/>
      <c r="B1746" s="46"/>
      <c r="C1746" s="322" t="s">
        <v>3435</v>
      </c>
      <c r="D1746" s="322" t="s">
        <v>249</v>
      </c>
      <c r="E1746" s="19" t="s">
        <v>19</v>
      </c>
      <c r="F1746" s="323">
        <v>10.539999999999999</v>
      </c>
      <c r="G1746" s="40"/>
      <c r="H1746" s="46"/>
    </row>
    <row r="1747" s="2" customFormat="1" ht="16.8" customHeight="1">
      <c r="A1747" s="40"/>
      <c r="B1747" s="46"/>
      <c r="C1747" s="324" t="s">
        <v>9864</v>
      </c>
      <c r="D1747" s="40"/>
      <c r="E1747" s="40"/>
      <c r="F1747" s="40"/>
      <c r="G1747" s="40"/>
      <c r="H1747" s="46"/>
    </row>
    <row r="1748" s="2" customFormat="1" ht="16.8" customHeight="1">
      <c r="A1748" s="40"/>
      <c r="B1748" s="46"/>
      <c r="C1748" s="322" t="s">
        <v>4629</v>
      </c>
      <c r="D1748" s="322" t="s">
        <v>19</v>
      </c>
      <c r="E1748" s="19" t="s">
        <v>379</v>
      </c>
      <c r="F1748" s="323">
        <v>4152.6559999999999</v>
      </c>
      <c r="G1748" s="40"/>
      <c r="H1748" s="46"/>
    </row>
    <row r="1749" s="2" customFormat="1">
      <c r="A1749" s="40"/>
      <c r="B1749" s="46"/>
      <c r="C1749" s="322" t="s">
        <v>3968</v>
      </c>
      <c r="D1749" s="322" t="s">
        <v>9925</v>
      </c>
      <c r="E1749" s="19" t="s">
        <v>379</v>
      </c>
      <c r="F1749" s="323">
        <v>926.48099999999999</v>
      </c>
      <c r="G1749" s="40"/>
      <c r="H1749" s="46"/>
    </row>
    <row r="1750" s="2" customFormat="1" ht="16.8" customHeight="1">
      <c r="A1750" s="40"/>
      <c r="B1750" s="46"/>
      <c r="C1750" s="322" t="s">
        <v>3900</v>
      </c>
      <c r="D1750" s="322" t="s">
        <v>9989</v>
      </c>
      <c r="E1750" s="19" t="s">
        <v>379</v>
      </c>
      <c r="F1750" s="323">
        <v>1401.6500000000001</v>
      </c>
      <c r="G1750" s="40"/>
      <c r="H1750" s="46"/>
    </row>
    <row r="1751" s="2" customFormat="1">
      <c r="A1751" s="40"/>
      <c r="B1751" s="46"/>
      <c r="C1751" s="322" t="s">
        <v>4038</v>
      </c>
      <c r="D1751" s="322" t="s">
        <v>9926</v>
      </c>
      <c r="E1751" s="19" t="s">
        <v>379</v>
      </c>
      <c r="F1751" s="323">
        <v>403.161</v>
      </c>
      <c r="G1751" s="40"/>
      <c r="H1751" s="46"/>
    </row>
    <row r="1752" s="2" customFormat="1" ht="16.8" customHeight="1">
      <c r="A1752" s="40"/>
      <c r="B1752" s="46"/>
      <c r="C1752" s="322" t="s">
        <v>4075</v>
      </c>
      <c r="D1752" s="322" t="s">
        <v>10008</v>
      </c>
      <c r="E1752" s="19" t="s">
        <v>379</v>
      </c>
      <c r="F1752" s="323">
        <v>441.13099999999997</v>
      </c>
      <c r="G1752" s="40"/>
      <c r="H1752" s="46"/>
    </row>
    <row r="1753" s="2" customFormat="1" ht="16.8" customHeight="1">
      <c r="A1753" s="40"/>
      <c r="B1753" s="46"/>
      <c r="C1753" s="322" t="s">
        <v>4302</v>
      </c>
      <c r="D1753" s="322" t="s">
        <v>9981</v>
      </c>
      <c r="E1753" s="19" t="s">
        <v>379</v>
      </c>
      <c r="F1753" s="323">
        <v>1278.2550000000001</v>
      </c>
      <c r="G1753" s="40"/>
      <c r="H1753" s="46"/>
    </row>
    <row r="1754" s="2" customFormat="1" ht="16.8" customHeight="1">
      <c r="A1754" s="40"/>
      <c r="B1754" s="46"/>
      <c r="C1754" s="322" t="s">
        <v>4312</v>
      </c>
      <c r="D1754" s="322" t="s">
        <v>9982</v>
      </c>
      <c r="E1754" s="19" t="s">
        <v>379</v>
      </c>
      <c r="F1754" s="323">
        <v>1278.2550000000001</v>
      </c>
      <c r="G1754" s="40"/>
      <c r="H1754" s="46"/>
    </row>
    <row r="1755" s="2" customFormat="1" ht="16.8" customHeight="1">
      <c r="A1755" s="40"/>
      <c r="B1755" s="46"/>
      <c r="C1755" s="322" t="s">
        <v>4345</v>
      </c>
      <c r="D1755" s="322" t="s">
        <v>10021</v>
      </c>
      <c r="E1755" s="19" t="s">
        <v>379</v>
      </c>
      <c r="F1755" s="323">
        <v>173.44999999999999</v>
      </c>
      <c r="G1755" s="40"/>
      <c r="H1755" s="46"/>
    </row>
    <row r="1756" s="2" customFormat="1">
      <c r="A1756" s="40"/>
      <c r="B1756" s="46"/>
      <c r="C1756" s="322" t="s">
        <v>4352</v>
      </c>
      <c r="D1756" s="322" t="s">
        <v>9983</v>
      </c>
      <c r="E1756" s="19" t="s">
        <v>379</v>
      </c>
      <c r="F1756" s="323">
        <v>247.566</v>
      </c>
      <c r="G1756" s="40"/>
      <c r="H1756" s="46"/>
    </row>
    <row r="1757" s="2" customFormat="1" ht="16.8" customHeight="1">
      <c r="A1757" s="40"/>
      <c r="B1757" s="46"/>
      <c r="C1757" s="322" t="s">
        <v>3917</v>
      </c>
      <c r="D1757" s="322" t="s">
        <v>9994</v>
      </c>
      <c r="E1757" s="19" t="s">
        <v>379</v>
      </c>
      <c r="F1757" s="323">
        <v>23.187999999999999</v>
      </c>
      <c r="G1757" s="40"/>
      <c r="H1757" s="46"/>
    </row>
    <row r="1758" s="2" customFormat="1" ht="16.8" customHeight="1">
      <c r="A1758" s="40"/>
      <c r="B1758" s="46"/>
      <c r="C1758" s="322" t="s">
        <v>3987</v>
      </c>
      <c r="D1758" s="322" t="s">
        <v>3988</v>
      </c>
      <c r="E1758" s="19" t="s">
        <v>379</v>
      </c>
      <c r="F1758" s="323">
        <v>35.606999999999999</v>
      </c>
      <c r="G1758" s="40"/>
      <c r="H1758" s="46"/>
    </row>
    <row r="1759" s="2" customFormat="1" ht="16.8" customHeight="1">
      <c r="A1759" s="40"/>
      <c r="B1759" s="46"/>
      <c r="C1759" s="318" t="s">
        <v>3536</v>
      </c>
      <c r="D1759" s="319" t="s">
        <v>19</v>
      </c>
      <c r="E1759" s="320" t="s">
        <v>19</v>
      </c>
      <c r="F1759" s="321">
        <v>31.239999999999998</v>
      </c>
      <c r="G1759" s="40"/>
      <c r="H1759" s="46"/>
    </row>
    <row r="1760" s="2" customFormat="1" ht="16.8" customHeight="1">
      <c r="A1760" s="40"/>
      <c r="B1760" s="46"/>
      <c r="C1760" s="322" t="s">
        <v>3904</v>
      </c>
      <c r="D1760" s="322" t="s">
        <v>9994</v>
      </c>
      <c r="E1760" s="19" t="s">
        <v>379</v>
      </c>
      <c r="F1760" s="323">
        <v>3420.9459999999999</v>
      </c>
      <c r="G1760" s="40"/>
      <c r="H1760" s="46"/>
    </row>
    <row r="1761" s="2" customFormat="1" ht="16.8" customHeight="1">
      <c r="A1761" s="40"/>
      <c r="B1761" s="46"/>
      <c r="C1761" s="318" t="s">
        <v>3538</v>
      </c>
      <c r="D1761" s="319" t="s">
        <v>19</v>
      </c>
      <c r="E1761" s="320" t="s">
        <v>19</v>
      </c>
      <c r="F1761" s="321">
        <v>26.07</v>
      </c>
      <c r="G1761" s="40"/>
      <c r="H1761" s="46"/>
    </row>
    <row r="1762" s="2" customFormat="1" ht="16.8" customHeight="1">
      <c r="A1762" s="40"/>
      <c r="B1762" s="46"/>
      <c r="C1762" s="322" t="s">
        <v>19</v>
      </c>
      <c r="D1762" s="322" t="s">
        <v>4542</v>
      </c>
      <c r="E1762" s="19" t="s">
        <v>19</v>
      </c>
      <c r="F1762" s="323">
        <v>0</v>
      </c>
      <c r="G1762" s="40"/>
      <c r="H1762" s="46"/>
    </row>
    <row r="1763" s="2" customFormat="1" ht="16.8" customHeight="1">
      <c r="A1763" s="40"/>
      <c r="B1763" s="46"/>
      <c r="C1763" s="322" t="s">
        <v>19</v>
      </c>
      <c r="D1763" s="322" t="s">
        <v>4543</v>
      </c>
      <c r="E1763" s="19" t="s">
        <v>19</v>
      </c>
      <c r="F1763" s="323">
        <v>0</v>
      </c>
      <c r="G1763" s="40"/>
      <c r="H1763" s="46"/>
    </row>
    <row r="1764" s="2" customFormat="1" ht="16.8" customHeight="1">
      <c r="A1764" s="40"/>
      <c r="B1764" s="46"/>
      <c r="C1764" s="322" t="s">
        <v>19</v>
      </c>
      <c r="D1764" s="322" t="s">
        <v>3539</v>
      </c>
      <c r="E1764" s="19" t="s">
        <v>19</v>
      </c>
      <c r="F1764" s="323">
        <v>26.07</v>
      </c>
      <c r="G1764" s="40"/>
      <c r="H1764" s="46"/>
    </row>
    <row r="1765" s="2" customFormat="1" ht="16.8" customHeight="1">
      <c r="A1765" s="40"/>
      <c r="B1765" s="46"/>
      <c r="C1765" s="322" t="s">
        <v>3538</v>
      </c>
      <c r="D1765" s="322" t="s">
        <v>249</v>
      </c>
      <c r="E1765" s="19" t="s">
        <v>19</v>
      </c>
      <c r="F1765" s="323">
        <v>26.07</v>
      </c>
      <c r="G1765" s="40"/>
      <c r="H1765" s="46"/>
    </row>
    <row r="1766" s="2" customFormat="1" ht="16.8" customHeight="1">
      <c r="A1766" s="40"/>
      <c r="B1766" s="46"/>
      <c r="C1766" s="324" t="s">
        <v>9864</v>
      </c>
      <c r="D1766" s="40"/>
      <c r="E1766" s="40"/>
      <c r="F1766" s="40"/>
      <c r="G1766" s="40"/>
      <c r="H1766" s="46"/>
    </row>
    <row r="1767" s="2" customFormat="1" ht="16.8" customHeight="1">
      <c r="A1767" s="40"/>
      <c r="B1767" s="46"/>
      <c r="C1767" s="322" t="s">
        <v>4502</v>
      </c>
      <c r="D1767" s="322" t="s">
        <v>19</v>
      </c>
      <c r="E1767" s="19" t="s">
        <v>379</v>
      </c>
      <c r="F1767" s="323">
        <v>4019.4760000000001</v>
      </c>
      <c r="G1767" s="40"/>
      <c r="H1767" s="46"/>
    </row>
    <row r="1768" s="2" customFormat="1" ht="16.8" customHeight="1">
      <c r="A1768" s="40"/>
      <c r="B1768" s="46"/>
      <c r="C1768" s="322" t="s">
        <v>4388</v>
      </c>
      <c r="D1768" s="322" t="s">
        <v>9984</v>
      </c>
      <c r="E1768" s="19" t="s">
        <v>369</v>
      </c>
      <c r="F1768" s="323">
        <v>508.67599999999999</v>
      </c>
      <c r="G1768" s="40"/>
      <c r="H1768" s="46"/>
    </row>
    <row r="1769" s="2" customFormat="1" ht="16.8" customHeight="1">
      <c r="A1769" s="40"/>
      <c r="B1769" s="46"/>
      <c r="C1769" s="322" t="s">
        <v>4453</v>
      </c>
      <c r="D1769" s="322" t="s">
        <v>9985</v>
      </c>
      <c r="E1769" s="19" t="s">
        <v>369</v>
      </c>
      <c r="F1769" s="323">
        <v>405.60000000000002</v>
      </c>
      <c r="G1769" s="40"/>
      <c r="H1769" s="46"/>
    </row>
    <row r="1770" s="2" customFormat="1" ht="16.8" customHeight="1">
      <c r="A1770" s="40"/>
      <c r="B1770" s="46"/>
      <c r="C1770" s="318" t="s">
        <v>3438</v>
      </c>
      <c r="D1770" s="319" t="s">
        <v>19</v>
      </c>
      <c r="E1770" s="320" t="s">
        <v>19</v>
      </c>
      <c r="F1770" s="321">
        <v>40.719999999999999</v>
      </c>
      <c r="G1770" s="40"/>
      <c r="H1770" s="46"/>
    </row>
    <row r="1771" s="2" customFormat="1" ht="16.8" customHeight="1">
      <c r="A1771" s="40"/>
      <c r="B1771" s="46"/>
      <c r="C1771" s="322" t="s">
        <v>19</v>
      </c>
      <c r="D1771" s="322" t="s">
        <v>4542</v>
      </c>
      <c r="E1771" s="19" t="s">
        <v>19</v>
      </c>
      <c r="F1771" s="323">
        <v>0</v>
      </c>
      <c r="G1771" s="40"/>
      <c r="H1771" s="46"/>
    </row>
    <row r="1772" s="2" customFormat="1" ht="16.8" customHeight="1">
      <c r="A1772" s="40"/>
      <c r="B1772" s="46"/>
      <c r="C1772" s="322" t="s">
        <v>19</v>
      </c>
      <c r="D1772" s="322" t="s">
        <v>4543</v>
      </c>
      <c r="E1772" s="19" t="s">
        <v>19</v>
      </c>
      <c r="F1772" s="323">
        <v>0</v>
      </c>
      <c r="G1772" s="40"/>
      <c r="H1772" s="46"/>
    </row>
    <row r="1773" s="2" customFormat="1" ht="16.8" customHeight="1">
      <c r="A1773" s="40"/>
      <c r="B1773" s="46"/>
      <c r="C1773" s="322" t="s">
        <v>19</v>
      </c>
      <c r="D1773" s="322" t="s">
        <v>3439</v>
      </c>
      <c r="E1773" s="19" t="s">
        <v>19</v>
      </c>
      <c r="F1773" s="323">
        <v>40.719999999999999</v>
      </c>
      <c r="G1773" s="40"/>
      <c r="H1773" s="46"/>
    </row>
    <row r="1774" s="2" customFormat="1" ht="16.8" customHeight="1">
      <c r="A1774" s="40"/>
      <c r="B1774" s="46"/>
      <c r="C1774" s="322" t="s">
        <v>3438</v>
      </c>
      <c r="D1774" s="322" t="s">
        <v>249</v>
      </c>
      <c r="E1774" s="19" t="s">
        <v>19</v>
      </c>
      <c r="F1774" s="323">
        <v>40.719999999999999</v>
      </c>
      <c r="G1774" s="40"/>
      <c r="H1774" s="46"/>
    </row>
    <row r="1775" s="2" customFormat="1" ht="16.8" customHeight="1">
      <c r="A1775" s="40"/>
      <c r="B1775" s="46"/>
      <c r="C1775" s="324" t="s">
        <v>9864</v>
      </c>
      <c r="D1775" s="40"/>
      <c r="E1775" s="40"/>
      <c r="F1775" s="40"/>
      <c r="G1775" s="40"/>
      <c r="H1775" s="46"/>
    </row>
    <row r="1776" s="2" customFormat="1" ht="16.8" customHeight="1">
      <c r="A1776" s="40"/>
      <c r="B1776" s="46"/>
      <c r="C1776" s="322" t="s">
        <v>4629</v>
      </c>
      <c r="D1776" s="322" t="s">
        <v>19</v>
      </c>
      <c r="E1776" s="19" t="s">
        <v>379</v>
      </c>
      <c r="F1776" s="323">
        <v>4152.6559999999999</v>
      </c>
      <c r="G1776" s="40"/>
      <c r="H1776" s="46"/>
    </row>
    <row r="1777" s="2" customFormat="1" ht="16.8" customHeight="1">
      <c r="A1777" s="40"/>
      <c r="B1777" s="46"/>
      <c r="C1777" s="322" t="s">
        <v>3744</v>
      </c>
      <c r="D1777" s="322" t="s">
        <v>9986</v>
      </c>
      <c r="E1777" s="19" t="s">
        <v>379</v>
      </c>
      <c r="F1777" s="323">
        <v>1321.31</v>
      </c>
      <c r="G1777" s="40"/>
      <c r="H1777" s="46"/>
    </row>
    <row r="1778" s="2" customFormat="1" ht="16.8" customHeight="1">
      <c r="A1778" s="40"/>
      <c r="B1778" s="46"/>
      <c r="C1778" s="322" t="s">
        <v>3760</v>
      </c>
      <c r="D1778" s="322" t="s">
        <v>9997</v>
      </c>
      <c r="E1778" s="19" t="s">
        <v>240</v>
      </c>
      <c r="F1778" s="323">
        <v>33.305</v>
      </c>
      <c r="G1778" s="40"/>
      <c r="H1778" s="46"/>
    </row>
    <row r="1779" s="2" customFormat="1" ht="16.8" customHeight="1">
      <c r="A1779" s="40"/>
      <c r="B1779" s="46"/>
      <c r="C1779" s="322" t="s">
        <v>3889</v>
      </c>
      <c r="D1779" s="322" t="s">
        <v>9988</v>
      </c>
      <c r="E1779" s="19" t="s">
        <v>379</v>
      </c>
      <c r="F1779" s="323">
        <v>3523.8110000000001</v>
      </c>
      <c r="G1779" s="40"/>
      <c r="H1779" s="46"/>
    </row>
    <row r="1780" s="2" customFormat="1" ht="16.8" customHeight="1">
      <c r="A1780" s="40"/>
      <c r="B1780" s="46"/>
      <c r="C1780" s="322" t="s">
        <v>3900</v>
      </c>
      <c r="D1780" s="322" t="s">
        <v>9989</v>
      </c>
      <c r="E1780" s="19" t="s">
        <v>379</v>
      </c>
      <c r="F1780" s="323">
        <v>1401.6500000000001</v>
      </c>
      <c r="G1780" s="40"/>
      <c r="H1780" s="46"/>
    </row>
    <row r="1781" s="2" customFormat="1" ht="16.8" customHeight="1">
      <c r="A1781" s="40"/>
      <c r="B1781" s="46"/>
      <c r="C1781" s="322" t="s">
        <v>4083</v>
      </c>
      <c r="D1781" s="322" t="s">
        <v>9927</v>
      </c>
      <c r="E1781" s="19" t="s">
        <v>379</v>
      </c>
      <c r="F1781" s="323">
        <v>1752.3599999999999</v>
      </c>
      <c r="G1781" s="40"/>
      <c r="H1781" s="46"/>
    </row>
    <row r="1782" s="2" customFormat="1" ht="16.8" customHeight="1">
      <c r="A1782" s="40"/>
      <c r="B1782" s="46"/>
      <c r="C1782" s="322" t="s">
        <v>4426</v>
      </c>
      <c r="D1782" s="322" t="s">
        <v>9990</v>
      </c>
      <c r="E1782" s="19" t="s">
        <v>379</v>
      </c>
      <c r="F1782" s="323">
        <v>685.16999999999996</v>
      </c>
      <c r="G1782" s="40"/>
      <c r="H1782" s="46"/>
    </row>
    <row r="1783" s="2" customFormat="1" ht="16.8" customHeight="1">
      <c r="A1783" s="40"/>
      <c r="B1783" s="46"/>
      <c r="C1783" s="322" t="s">
        <v>4432</v>
      </c>
      <c r="D1783" s="322" t="s">
        <v>9991</v>
      </c>
      <c r="E1783" s="19" t="s">
        <v>379</v>
      </c>
      <c r="F1783" s="323">
        <v>685.16999999999996</v>
      </c>
      <c r="G1783" s="40"/>
      <c r="H1783" s="46"/>
    </row>
    <row r="1784" s="2" customFormat="1" ht="16.8" customHeight="1">
      <c r="A1784" s="40"/>
      <c r="B1784" s="46"/>
      <c r="C1784" s="322" t="s">
        <v>4437</v>
      </c>
      <c r="D1784" s="322" t="s">
        <v>9992</v>
      </c>
      <c r="E1784" s="19" t="s">
        <v>379</v>
      </c>
      <c r="F1784" s="323">
        <v>685.16999999999996</v>
      </c>
      <c r="G1784" s="40"/>
      <c r="H1784" s="46"/>
    </row>
    <row r="1785" s="2" customFormat="1" ht="16.8" customHeight="1">
      <c r="A1785" s="40"/>
      <c r="B1785" s="46"/>
      <c r="C1785" s="322" t="s">
        <v>4432</v>
      </c>
      <c r="D1785" s="322" t="s">
        <v>9991</v>
      </c>
      <c r="E1785" s="19" t="s">
        <v>379</v>
      </c>
      <c r="F1785" s="323">
        <v>685.16999999999996</v>
      </c>
      <c r="G1785" s="40"/>
      <c r="H1785" s="46"/>
    </row>
    <row r="1786" s="2" customFormat="1" ht="16.8" customHeight="1">
      <c r="A1786" s="40"/>
      <c r="B1786" s="46"/>
      <c r="C1786" s="322" t="s">
        <v>4437</v>
      </c>
      <c r="D1786" s="322" t="s">
        <v>9992</v>
      </c>
      <c r="E1786" s="19" t="s">
        <v>379</v>
      </c>
      <c r="F1786" s="323">
        <v>685.16999999999996</v>
      </c>
      <c r="G1786" s="40"/>
      <c r="H1786" s="46"/>
    </row>
    <row r="1787" s="2" customFormat="1" ht="16.8" customHeight="1">
      <c r="A1787" s="40"/>
      <c r="B1787" s="46"/>
      <c r="C1787" s="322" t="s">
        <v>4443</v>
      </c>
      <c r="D1787" s="322" t="s">
        <v>10022</v>
      </c>
      <c r="E1787" s="19" t="s">
        <v>379</v>
      </c>
      <c r="F1787" s="323">
        <v>64.980000000000004</v>
      </c>
      <c r="G1787" s="40"/>
      <c r="H1787" s="46"/>
    </row>
    <row r="1788" s="2" customFormat="1" ht="16.8" customHeight="1">
      <c r="A1788" s="40"/>
      <c r="B1788" s="46"/>
      <c r="C1788" s="322" t="s">
        <v>3934</v>
      </c>
      <c r="D1788" s="322" t="s">
        <v>3935</v>
      </c>
      <c r="E1788" s="19" t="s">
        <v>240</v>
      </c>
      <c r="F1788" s="323">
        <v>132.696</v>
      </c>
      <c r="G1788" s="40"/>
      <c r="H1788" s="46"/>
    </row>
    <row r="1789" s="2" customFormat="1" ht="16.8" customHeight="1">
      <c r="A1789" s="40"/>
      <c r="B1789" s="46"/>
      <c r="C1789" s="322" t="s">
        <v>3904</v>
      </c>
      <c r="D1789" s="322" t="s">
        <v>9994</v>
      </c>
      <c r="E1789" s="19" t="s">
        <v>379</v>
      </c>
      <c r="F1789" s="323">
        <v>3420.9459999999999</v>
      </c>
      <c r="G1789" s="40"/>
      <c r="H1789" s="46"/>
    </row>
    <row r="1790" s="2" customFormat="1" ht="16.8" customHeight="1">
      <c r="A1790" s="40"/>
      <c r="B1790" s="46"/>
      <c r="C1790" s="318" t="s">
        <v>3542</v>
      </c>
      <c r="D1790" s="319" t="s">
        <v>19</v>
      </c>
      <c r="E1790" s="320" t="s">
        <v>19</v>
      </c>
      <c r="F1790" s="321">
        <v>49.780000000000001</v>
      </c>
      <c r="G1790" s="40"/>
      <c r="H1790" s="46"/>
    </row>
    <row r="1791" s="2" customFormat="1" ht="16.8" customHeight="1">
      <c r="A1791" s="40"/>
      <c r="B1791" s="46"/>
      <c r="C1791" s="322" t="s">
        <v>19</v>
      </c>
      <c r="D1791" s="322" t="s">
        <v>4546</v>
      </c>
      <c r="E1791" s="19" t="s">
        <v>19</v>
      </c>
      <c r="F1791" s="323">
        <v>0</v>
      </c>
      <c r="G1791" s="40"/>
      <c r="H1791" s="46"/>
    </row>
    <row r="1792" s="2" customFormat="1" ht="16.8" customHeight="1">
      <c r="A1792" s="40"/>
      <c r="B1792" s="46"/>
      <c r="C1792" s="322" t="s">
        <v>19</v>
      </c>
      <c r="D1792" s="322" t="s">
        <v>4547</v>
      </c>
      <c r="E1792" s="19" t="s">
        <v>19</v>
      </c>
      <c r="F1792" s="323">
        <v>0</v>
      </c>
      <c r="G1792" s="40"/>
      <c r="H1792" s="46"/>
    </row>
    <row r="1793" s="2" customFormat="1" ht="16.8" customHeight="1">
      <c r="A1793" s="40"/>
      <c r="B1793" s="46"/>
      <c r="C1793" s="322" t="s">
        <v>19</v>
      </c>
      <c r="D1793" s="322" t="s">
        <v>3543</v>
      </c>
      <c r="E1793" s="19" t="s">
        <v>19</v>
      </c>
      <c r="F1793" s="323">
        <v>49.780000000000001</v>
      </c>
      <c r="G1793" s="40"/>
      <c r="H1793" s="46"/>
    </row>
    <row r="1794" s="2" customFormat="1" ht="16.8" customHeight="1">
      <c r="A1794" s="40"/>
      <c r="B1794" s="46"/>
      <c r="C1794" s="322" t="s">
        <v>3542</v>
      </c>
      <c r="D1794" s="322" t="s">
        <v>249</v>
      </c>
      <c r="E1794" s="19" t="s">
        <v>19</v>
      </c>
      <c r="F1794" s="323">
        <v>49.780000000000001</v>
      </c>
      <c r="G1794" s="40"/>
      <c r="H1794" s="46"/>
    </row>
    <row r="1795" s="2" customFormat="1" ht="16.8" customHeight="1">
      <c r="A1795" s="40"/>
      <c r="B1795" s="46"/>
      <c r="C1795" s="324" t="s">
        <v>9864</v>
      </c>
      <c r="D1795" s="40"/>
      <c r="E1795" s="40"/>
      <c r="F1795" s="40"/>
      <c r="G1795" s="40"/>
      <c r="H1795" s="46"/>
    </row>
    <row r="1796" s="2" customFormat="1" ht="16.8" customHeight="1">
      <c r="A1796" s="40"/>
      <c r="B1796" s="46"/>
      <c r="C1796" s="322" t="s">
        <v>4502</v>
      </c>
      <c r="D1796" s="322" t="s">
        <v>19</v>
      </c>
      <c r="E1796" s="19" t="s">
        <v>379</v>
      </c>
      <c r="F1796" s="323">
        <v>4019.4760000000001</v>
      </c>
      <c r="G1796" s="40"/>
      <c r="H1796" s="46"/>
    </row>
    <row r="1797" s="2" customFormat="1">
      <c r="A1797" s="40"/>
      <c r="B1797" s="46"/>
      <c r="C1797" s="322" t="s">
        <v>3755</v>
      </c>
      <c r="D1797" s="322" t="s">
        <v>9999</v>
      </c>
      <c r="E1797" s="19" t="s">
        <v>369</v>
      </c>
      <c r="F1797" s="323">
        <v>1981.06</v>
      </c>
      <c r="G1797" s="40"/>
      <c r="H1797" s="46"/>
    </row>
    <row r="1798" s="2" customFormat="1" ht="16.8" customHeight="1">
      <c r="A1798" s="40"/>
      <c r="B1798" s="46"/>
      <c r="C1798" s="322" t="s">
        <v>4263</v>
      </c>
      <c r="D1798" s="322" t="s">
        <v>10010</v>
      </c>
      <c r="E1798" s="19" t="s">
        <v>369</v>
      </c>
      <c r="F1798" s="323">
        <v>427.77999999999997</v>
      </c>
      <c r="G1798" s="40"/>
      <c r="H1798" s="46"/>
    </row>
    <row r="1799" s="2" customFormat="1" ht="16.8" customHeight="1">
      <c r="A1799" s="40"/>
      <c r="B1799" s="46"/>
      <c r="C1799" s="322" t="s">
        <v>4274</v>
      </c>
      <c r="D1799" s="322" t="s">
        <v>9924</v>
      </c>
      <c r="E1799" s="19" t="s">
        <v>369</v>
      </c>
      <c r="F1799" s="323">
        <v>427.77999999999997</v>
      </c>
      <c r="G1799" s="40"/>
      <c r="H1799" s="46"/>
    </row>
    <row r="1800" s="2" customFormat="1" ht="16.8" customHeight="1">
      <c r="A1800" s="40"/>
      <c r="B1800" s="46"/>
      <c r="C1800" s="318" t="s">
        <v>3442</v>
      </c>
      <c r="D1800" s="319" t="s">
        <v>19</v>
      </c>
      <c r="E1800" s="320" t="s">
        <v>19</v>
      </c>
      <c r="F1800" s="321">
        <v>99.680000000000007</v>
      </c>
      <c r="G1800" s="40"/>
      <c r="H1800" s="46"/>
    </row>
    <row r="1801" s="2" customFormat="1" ht="16.8" customHeight="1">
      <c r="A1801" s="40"/>
      <c r="B1801" s="46"/>
      <c r="C1801" s="322" t="s">
        <v>19</v>
      </c>
      <c r="D1801" s="322" t="s">
        <v>4546</v>
      </c>
      <c r="E1801" s="19" t="s">
        <v>19</v>
      </c>
      <c r="F1801" s="323">
        <v>0</v>
      </c>
      <c r="G1801" s="40"/>
      <c r="H1801" s="46"/>
    </row>
    <row r="1802" s="2" customFormat="1" ht="16.8" customHeight="1">
      <c r="A1802" s="40"/>
      <c r="B1802" s="46"/>
      <c r="C1802" s="322" t="s">
        <v>19</v>
      </c>
      <c r="D1802" s="322" t="s">
        <v>4547</v>
      </c>
      <c r="E1802" s="19" t="s">
        <v>19</v>
      </c>
      <c r="F1802" s="323">
        <v>0</v>
      </c>
      <c r="G1802" s="40"/>
      <c r="H1802" s="46"/>
    </row>
    <row r="1803" s="2" customFormat="1" ht="16.8" customHeight="1">
      <c r="A1803" s="40"/>
      <c r="B1803" s="46"/>
      <c r="C1803" s="322" t="s">
        <v>19</v>
      </c>
      <c r="D1803" s="322" t="s">
        <v>3443</v>
      </c>
      <c r="E1803" s="19" t="s">
        <v>19</v>
      </c>
      <c r="F1803" s="323">
        <v>99.680000000000007</v>
      </c>
      <c r="G1803" s="40"/>
      <c r="H1803" s="46"/>
    </row>
    <row r="1804" s="2" customFormat="1" ht="16.8" customHeight="1">
      <c r="A1804" s="40"/>
      <c r="B1804" s="46"/>
      <c r="C1804" s="322" t="s">
        <v>3442</v>
      </c>
      <c r="D1804" s="322" t="s">
        <v>249</v>
      </c>
      <c r="E1804" s="19" t="s">
        <v>19</v>
      </c>
      <c r="F1804" s="323">
        <v>99.680000000000007</v>
      </c>
      <c r="G1804" s="40"/>
      <c r="H1804" s="46"/>
    </row>
    <row r="1805" s="2" customFormat="1" ht="16.8" customHeight="1">
      <c r="A1805" s="40"/>
      <c r="B1805" s="46"/>
      <c r="C1805" s="324" t="s">
        <v>9864</v>
      </c>
      <c r="D1805" s="40"/>
      <c r="E1805" s="40"/>
      <c r="F1805" s="40"/>
      <c r="G1805" s="40"/>
      <c r="H1805" s="46"/>
    </row>
    <row r="1806" s="2" customFormat="1" ht="16.8" customHeight="1">
      <c r="A1806" s="40"/>
      <c r="B1806" s="46"/>
      <c r="C1806" s="322" t="s">
        <v>4629</v>
      </c>
      <c r="D1806" s="322" t="s">
        <v>19</v>
      </c>
      <c r="E1806" s="19" t="s">
        <v>379</v>
      </c>
      <c r="F1806" s="323">
        <v>4152.6559999999999</v>
      </c>
      <c r="G1806" s="40"/>
      <c r="H1806" s="46"/>
    </row>
    <row r="1807" s="2" customFormat="1">
      <c r="A1807" s="40"/>
      <c r="B1807" s="46"/>
      <c r="C1807" s="322" t="s">
        <v>3650</v>
      </c>
      <c r="D1807" s="322" t="s">
        <v>10023</v>
      </c>
      <c r="E1807" s="19" t="s">
        <v>240</v>
      </c>
      <c r="F1807" s="323">
        <v>8.2010000000000005</v>
      </c>
      <c r="G1807" s="40"/>
      <c r="H1807" s="46"/>
    </row>
    <row r="1808" s="2" customFormat="1" ht="16.8" customHeight="1">
      <c r="A1808" s="40"/>
      <c r="B1808" s="46"/>
      <c r="C1808" s="322" t="s">
        <v>1497</v>
      </c>
      <c r="D1808" s="322" t="s">
        <v>10002</v>
      </c>
      <c r="E1808" s="19" t="s">
        <v>361</v>
      </c>
      <c r="F1808" s="323">
        <v>5.1840000000000002</v>
      </c>
      <c r="G1808" s="40"/>
      <c r="H1808" s="46"/>
    </row>
    <row r="1809" s="2" customFormat="1">
      <c r="A1809" s="40"/>
      <c r="B1809" s="46"/>
      <c r="C1809" s="322" t="s">
        <v>3821</v>
      </c>
      <c r="D1809" s="322" t="s">
        <v>3822</v>
      </c>
      <c r="E1809" s="19" t="s">
        <v>379</v>
      </c>
      <c r="F1809" s="323">
        <v>846.74800000000005</v>
      </c>
      <c r="G1809" s="40"/>
      <c r="H1809" s="46"/>
    </row>
    <row r="1810" s="2" customFormat="1" ht="16.8" customHeight="1">
      <c r="A1810" s="40"/>
      <c r="B1810" s="46"/>
      <c r="C1810" s="318" t="s">
        <v>3444</v>
      </c>
      <c r="D1810" s="319" t="s">
        <v>19</v>
      </c>
      <c r="E1810" s="320" t="s">
        <v>19</v>
      </c>
      <c r="F1810" s="321">
        <v>8.6699999999999999</v>
      </c>
      <c r="G1810" s="40"/>
      <c r="H1810" s="46"/>
    </row>
    <row r="1811" s="2" customFormat="1" ht="16.8" customHeight="1">
      <c r="A1811" s="40"/>
      <c r="B1811" s="46"/>
      <c r="C1811" s="322" t="s">
        <v>19</v>
      </c>
      <c r="D1811" s="322" t="s">
        <v>4548</v>
      </c>
      <c r="E1811" s="19" t="s">
        <v>19</v>
      </c>
      <c r="F1811" s="323">
        <v>0</v>
      </c>
      <c r="G1811" s="40"/>
      <c r="H1811" s="46"/>
    </row>
    <row r="1812" s="2" customFormat="1" ht="16.8" customHeight="1">
      <c r="A1812" s="40"/>
      <c r="B1812" s="46"/>
      <c r="C1812" s="322" t="s">
        <v>19</v>
      </c>
      <c r="D1812" s="322" t="s">
        <v>4549</v>
      </c>
      <c r="E1812" s="19" t="s">
        <v>19</v>
      </c>
      <c r="F1812" s="323">
        <v>0</v>
      </c>
      <c r="G1812" s="40"/>
      <c r="H1812" s="46"/>
    </row>
    <row r="1813" s="2" customFormat="1" ht="16.8" customHeight="1">
      <c r="A1813" s="40"/>
      <c r="B1813" s="46"/>
      <c r="C1813" s="322" t="s">
        <v>19</v>
      </c>
      <c r="D1813" s="322" t="s">
        <v>3445</v>
      </c>
      <c r="E1813" s="19" t="s">
        <v>19</v>
      </c>
      <c r="F1813" s="323">
        <v>8.6699999999999999</v>
      </c>
      <c r="G1813" s="40"/>
      <c r="H1813" s="46"/>
    </row>
    <row r="1814" s="2" customFormat="1" ht="16.8" customHeight="1">
      <c r="A1814" s="40"/>
      <c r="B1814" s="46"/>
      <c r="C1814" s="322" t="s">
        <v>3444</v>
      </c>
      <c r="D1814" s="322" t="s">
        <v>249</v>
      </c>
      <c r="E1814" s="19" t="s">
        <v>19</v>
      </c>
      <c r="F1814" s="323">
        <v>8.6699999999999999</v>
      </c>
      <c r="G1814" s="40"/>
      <c r="H1814" s="46"/>
    </row>
    <row r="1815" s="2" customFormat="1" ht="16.8" customHeight="1">
      <c r="A1815" s="40"/>
      <c r="B1815" s="46"/>
      <c r="C1815" s="324" t="s">
        <v>9864</v>
      </c>
      <c r="D1815" s="40"/>
      <c r="E1815" s="40"/>
      <c r="F1815" s="40"/>
      <c r="G1815" s="40"/>
      <c r="H1815" s="46"/>
    </row>
    <row r="1816" s="2" customFormat="1" ht="16.8" customHeight="1">
      <c r="A1816" s="40"/>
      <c r="B1816" s="46"/>
      <c r="C1816" s="322" t="s">
        <v>4629</v>
      </c>
      <c r="D1816" s="322" t="s">
        <v>19</v>
      </c>
      <c r="E1816" s="19" t="s">
        <v>379</v>
      </c>
      <c r="F1816" s="323">
        <v>4152.6559999999999</v>
      </c>
      <c r="G1816" s="40"/>
      <c r="H1816" s="46"/>
    </row>
    <row r="1817" s="2" customFormat="1" ht="16.8" customHeight="1">
      <c r="A1817" s="40"/>
      <c r="B1817" s="46"/>
      <c r="C1817" s="322" t="s">
        <v>3722</v>
      </c>
      <c r="D1817" s="322" t="s">
        <v>10024</v>
      </c>
      <c r="E1817" s="19" t="s">
        <v>379</v>
      </c>
      <c r="F1817" s="323">
        <v>129.09</v>
      </c>
      <c r="G1817" s="40"/>
      <c r="H1817" s="46"/>
    </row>
    <row r="1818" s="2" customFormat="1" ht="16.8" customHeight="1">
      <c r="A1818" s="40"/>
      <c r="B1818" s="46"/>
      <c r="C1818" s="322" t="s">
        <v>3727</v>
      </c>
      <c r="D1818" s="322" t="s">
        <v>10025</v>
      </c>
      <c r="E1818" s="19" t="s">
        <v>379</v>
      </c>
      <c r="F1818" s="323">
        <v>146.43000000000001</v>
      </c>
      <c r="G1818" s="40"/>
      <c r="H1818" s="46"/>
    </row>
    <row r="1819" s="2" customFormat="1" ht="16.8" customHeight="1">
      <c r="A1819" s="40"/>
      <c r="B1819" s="46"/>
      <c r="C1819" s="322" t="s">
        <v>3732</v>
      </c>
      <c r="D1819" s="322" t="s">
        <v>10026</v>
      </c>
      <c r="E1819" s="19" t="s">
        <v>379</v>
      </c>
      <c r="F1819" s="323">
        <v>405.63</v>
      </c>
      <c r="G1819" s="40"/>
      <c r="H1819" s="46"/>
    </row>
    <row r="1820" s="2" customFormat="1" ht="16.8" customHeight="1">
      <c r="A1820" s="40"/>
      <c r="B1820" s="46"/>
      <c r="C1820" s="322" t="s">
        <v>3748</v>
      </c>
      <c r="D1820" s="322" t="s">
        <v>10004</v>
      </c>
      <c r="E1820" s="19" t="s">
        <v>379</v>
      </c>
      <c r="F1820" s="323">
        <v>1723.2539999999999</v>
      </c>
      <c r="G1820" s="40"/>
      <c r="H1820" s="46"/>
    </row>
    <row r="1821" s="2" customFormat="1" ht="16.8" customHeight="1">
      <c r="A1821" s="40"/>
      <c r="B1821" s="46"/>
      <c r="C1821" s="322" t="s">
        <v>3784</v>
      </c>
      <c r="D1821" s="322" t="s">
        <v>10027</v>
      </c>
      <c r="E1821" s="19" t="s">
        <v>379</v>
      </c>
      <c r="F1821" s="323">
        <v>592</v>
      </c>
      <c r="G1821" s="40"/>
      <c r="H1821" s="46"/>
    </row>
    <row r="1822" s="2" customFormat="1" ht="16.8" customHeight="1">
      <c r="A1822" s="40"/>
      <c r="B1822" s="46"/>
      <c r="C1822" s="322" t="s">
        <v>3807</v>
      </c>
      <c r="D1822" s="322" t="s">
        <v>10028</v>
      </c>
      <c r="E1822" s="19" t="s">
        <v>379</v>
      </c>
      <c r="F1822" s="323">
        <v>597.78999999999996</v>
      </c>
      <c r="G1822" s="40"/>
      <c r="H1822" s="46"/>
    </row>
    <row r="1823" s="2" customFormat="1" ht="16.8" customHeight="1">
      <c r="A1823" s="40"/>
      <c r="B1823" s="46"/>
      <c r="C1823" s="322" t="s">
        <v>4094</v>
      </c>
      <c r="D1823" s="322" t="s">
        <v>9974</v>
      </c>
      <c r="E1823" s="19" t="s">
        <v>379</v>
      </c>
      <c r="F1823" s="323">
        <v>1397.3689999999999</v>
      </c>
      <c r="G1823" s="40"/>
      <c r="H1823" s="46"/>
    </row>
    <row r="1824" s="2" customFormat="1" ht="16.8" customHeight="1">
      <c r="A1824" s="40"/>
      <c r="B1824" s="46"/>
      <c r="C1824" s="322" t="s">
        <v>4102</v>
      </c>
      <c r="D1824" s="322" t="s">
        <v>9975</v>
      </c>
      <c r="E1824" s="19" t="s">
        <v>379</v>
      </c>
      <c r="F1824" s="323">
        <v>1397.3689999999999</v>
      </c>
      <c r="G1824" s="40"/>
      <c r="H1824" s="46"/>
    </row>
    <row r="1825" s="2" customFormat="1">
      <c r="A1825" s="40"/>
      <c r="B1825" s="46"/>
      <c r="C1825" s="322" t="s">
        <v>4167</v>
      </c>
      <c r="D1825" s="322" t="s">
        <v>10005</v>
      </c>
      <c r="E1825" s="19" t="s">
        <v>379</v>
      </c>
      <c r="F1825" s="323">
        <v>999.01999999999998</v>
      </c>
      <c r="G1825" s="40"/>
      <c r="H1825" s="46"/>
    </row>
    <row r="1826" s="2" customFormat="1" ht="16.8" customHeight="1">
      <c r="A1826" s="40"/>
      <c r="B1826" s="46"/>
      <c r="C1826" s="322" t="s">
        <v>4477</v>
      </c>
      <c r="D1826" s="322" t="s">
        <v>10029</v>
      </c>
      <c r="E1826" s="19" t="s">
        <v>379</v>
      </c>
      <c r="F1826" s="323">
        <v>482.524</v>
      </c>
      <c r="G1826" s="40"/>
      <c r="H1826" s="46"/>
    </row>
    <row r="1827" s="2" customFormat="1">
      <c r="A1827" s="40"/>
      <c r="B1827" s="46"/>
      <c r="C1827" s="322" t="s">
        <v>3821</v>
      </c>
      <c r="D1827" s="322" t="s">
        <v>3822</v>
      </c>
      <c r="E1827" s="19" t="s">
        <v>379</v>
      </c>
      <c r="F1827" s="323">
        <v>846.74800000000005</v>
      </c>
      <c r="G1827" s="40"/>
      <c r="H1827" s="46"/>
    </row>
    <row r="1828" s="2" customFormat="1" ht="16.8" customHeight="1">
      <c r="A1828" s="40"/>
      <c r="B1828" s="46"/>
      <c r="C1828" s="322" t="s">
        <v>3789</v>
      </c>
      <c r="D1828" s="322" t="s">
        <v>10030</v>
      </c>
      <c r="E1828" s="19" t="s">
        <v>379</v>
      </c>
      <c r="F1828" s="323">
        <v>85.397999999999996</v>
      </c>
      <c r="G1828" s="40"/>
      <c r="H1828" s="46"/>
    </row>
    <row r="1829" s="2" customFormat="1" ht="16.8" customHeight="1">
      <c r="A1829" s="40"/>
      <c r="B1829" s="46"/>
      <c r="C1829" s="322" t="s">
        <v>3814</v>
      </c>
      <c r="D1829" s="322" t="s">
        <v>10031</v>
      </c>
      <c r="E1829" s="19" t="s">
        <v>379</v>
      </c>
      <c r="F1829" s="323">
        <v>87.778000000000006</v>
      </c>
      <c r="G1829" s="40"/>
      <c r="H1829" s="46"/>
    </row>
    <row r="1830" s="2" customFormat="1" ht="16.8" customHeight="1">
      <c r="A1830" s="40"/>
      <c r="B1830" s="46"/>
      <c r="C1830" s="322" t="s">
        <v>4377</v>
      </c>
      <c r="D1830" s="322" t="s">
        <v>9984</v>
      </c>
      <c r="E1830" s="19" t="s">
        <v>369</v>
      </c>
      <c r="F1830" s="323">
        <v>1014.56</v>
      </c>
      <c r="G1830" s="40"/>
      <c r="H1830" s="46"/>
    </row>
    <row r="1831" s="2" customFormat="1" ht="16.8" customHeight="1">
      <c r="A1831" s="40"/>
      <c r="B1831" s="46"/>
      <c r="C1831" s="322" t="s">
        <v>4398</v>
      </c>
      <c r="D1831" s="322" t="s">
        <v>9995</v>
      </c>
      <c r="E1831" s="19" t="s">
        <v>369</v>
      </c>
      <c r="F1831" s="323">
        <v>1014.56</v>
      </c>
      <c r="G1831" s="40"/>
      <c r="H1831" s="46"/>
    </row>
    <row r="1832" s="2" customFormat="1">
      <c r="A1832" s="40"/>
      <c r="B1832" s="46"/>
      <c r="C1832" s="322" t="s">
        <v>3821</v>
      </c>
      <c r="D1832" s="322" t="s">
        <v>3822</v>
      </c>
      <c r="E1832" s="19" t="s">
        <v>379</v>
      </c>
      <c r="F1832" s="323">
        <v>846.74800000000005</v>
      </c>
      <c r="G1832" s="40"/>
      <c r="H1832" s="46"/>
    </row>
    <row r="1833" s="2" customFormat="1">
      <c r="A1833" s="40"/>
      <c r="B1833" s="46"/>
      <c r="C1833" s="322" t="s">
        <v>4335</v>
      </c>
      <c r="D1833" s="322" t="s">
        <v>9996</v>
      </c>
      <c r="E1833" s="19" t="s">
        <v>379</v>
      </c>
      <c r="F1833" s="323">
        <v>845.76999999999998</v>
      </c>
      <c r="G1833" s="40"/>
      <c r="H1833" s="46"/>
    </row>
    <row r="1834" s="2" customFormat="1" ht="16.8" customHeight="1">
      <c r="A1834" s="40"/>
      <c r="B1834" s="46"/>
      <c r="C1834" s="318" t="s">
        <v>3448</v>
      </c>
      <c r="D1834" s="319" t="s">
        <v>19</v>
      </c>
      <c r="E1834" s="320" t="s">
        <v>19</v>
      </c>
      <c r="F1834" s="321">
        <v>51.189999999999998</v>
      </c>
      <c r="G1834" s="40"/>
      <c r="H1834" s="46"/>
    </row>
    <row r="1835" s="2" customFormat="1" ht="16.8" customHeight="1">
      <c r="A1835" s="40"/>
      <c r="B1835" s="46"/>
      <c r="C1835" s="322" t="s">
        <v>19</v>
      </c>
      <c r="D1835" s="322" t="s">
        <v>4552</v>
      </c>
      <c r="E1835" s="19" t="s">
        <v>19</v>
      </c>
      <c r="F1835" s="323">
        <v>0</v>
      </c>
      <c r="G1835" s="40"/>
      <c r="H1835" s="46"/>
    </row>
    <row r="1836" s="2" customFormat="1" ht="16.8" customHeight="1">
      <c r="A1836" s="40"/>
      <c r="B1836" s="46"/>
      <c r="C1836" s="322" t="s">
        <v>19</v>
      </c>
      <c r="D1836" s="322" t="s">
        <v>4553</v>
      </c>
      <c r="E1836" s="19" t="s">
        <v>19</v>
      </c>
      <c r="F1836" s="323">
        <v>0</v>
      </c>
      <c r="G1836" s="40"/>
      <c r="H1836" s="46"/>
    </row>
    <row r="1837" s="2" customFormat="1" ht="16.8" customHeight="1">
      <c r="A1837" s="40"/>
      <c r="B1837" s="46"/>
      <c r="C1837" s="322" t="s">
        <v>19</v>
      </c>
      <c r="D1837" s="322" t="s">
        <v>3449</v>
      </c>
      <c r="E1837" s="19" t="s">
        <v>19</v>
      </c>
      <c r="F1837" s="323">
        <v>51.189999999999998</v>
      </c>
      <c r="G1837" s="40"/>
      <c r="H1837" s="46"/>
    </row>
    <row r="1838" s="2" customFormat="1" ht="16.8" customHeight="1">
      <c r="A1838" s="40"/>
      <c r="B1838" s="46"/>
      <c r="C1838" s="322" t="s">
        <v>3448</v>
      </c>
      <c r="D1838" s="322" t="s">
        <v>249</v>
      </c>
      <c r="E1838" s="19" t="s">
        <v>19</v>
      </c>
      <c r="F1838" s="323">
        <v>51.189999999999998</v>
      </c>
      <c r="G1838" s="40"/>
      <c r="H1838" s="46"/>
    </row>
    <row r="1839" s="2" customFormat="1" ht="16.8" customHeight="1">
      <c r="A1839" s="40"/>
      <c r="B1839" s="46"/>
      <c r="C1839" s="324" t="s">
        <v>9864</v>
      </c>
      <c r="D1839" s="40"/>
      <c r="E1839" s="40"/>
      <c r="F1839" s="40"/>
      <c r="G1839" s="40"/>
      <c r="H1839" s="46"/>
    </row>
    <row r="1840" s="2" customFormat="1" ht="16.8" customHeight="1">
      <c r="A1840" s="40"/>
      <c r="B1840" s="46"/>
      <c r="C1840" s="322" t="s">
        <v>4629</v>
      </c>
      <c r="D1840" s="322" t="s">
        <v>19</v>
      </c>
      <c r="E1840" s="19" t="s">
        <v>379</v>
      </c>
      <c r="F1840" s="323">
        <v>4152.6559999999999</v>
      </c>
      <c r="G1840" s="40"/>
      <c r="H1840" s="46"/>
    </row>
    <row r="1841" s="2" customFormat="1" ht="16.8" customHeight="1">
      <c r="A1841" s="40"/>
      <c r="B1841" s="46"/>
      <c r="C1841" s="322" t="s">
        <v>3727</v>
      </c>
      <c r="D1841" s="322" t="s">
        <v>10025</v>
      </c>
      <c r="E1841" s="19" t="s">
        <v>379</v>
      </c>
      <c r="F1841" s="323">
        <v>146.43000000000001</v>
      </c>
      <c r="G1841" s="40"/>
      <c r="H1841" s="46"/>
    </row>
    <row r="1842" s="2" customFormat="1" ht="16.8" customHeight="1">
      <c r="A1842" s="40"/>
      <c r="B1842" s="46"/>
      <c r="C1842" s="322" t="s">
        <v>3739</v>
      </c>
      <c r="D1842" s="322" t="s">
        <v>10003</v>
      </c>
      <c r="E1842" s="19" t="s">
        <v>379</v>
      </c>
      <c r="F1842" s="323">
        <v>1027.97</v>
      </c>
      <c r="G1842" s="40"/>
      <c r="H1842" s="46"/>
    </row>
    <row r="1843" s="2" customFormat="1" ht="16.8" customHeight="1">
      <c r="A1843" s="40"/>
      <c r="B1843" s="46"/>
      <c r="C1843" s="322" t="s">
        <v>3748</v>
      </c>
      <c r="D1843" s="322" t="s">
        <v>10004</v>
      </c>
      <c r="E1843" s="19" t="s">
        <v>379</v>
      </c>
      <c r="F1843" s="323">
        <v>1723.2539999999999</v>
      </c>
      <c r="G1843" s="40"/>
      <c r="H1843" s="46"/>
    </row>
    <row r="1844" s="2" customFormat="1" ht="16.8" customHeight="1">
      <c r="A1844" s="40"/>
      <c r="B1844" s="46"/>
      <c r="C1844" s="322" t="s">
        <v>3784</v>
      </c>
      <c r="D1844" s="322" t="s">
        <v>10027</v>
      </c>
      <c r="E1844" s="19" t="s">
        <v>379</v>
      </c>
      <c r="F1844" s="323">
        <v>592</v>
      </c>
      <c r="G1844" s="40"/>
      <c r="H1844" s="46"/>
    </row>
    <row r="1845" s="2" customFormat="1" ht="16.8" customHeight="1">
      <c r="A1845" s="40"/>
      <c r="B1845" s="46"/>
      <c r="C1845" s="322" t="s">
        <v>3807</v>
      </c>
      <c r="D1845" s="322" t="s">
        <v>10028</v>
      </c>
      <c r="E1845" s="19" t="s">
        <v>379</v>
      </c>
      <c r="F1845" s="323">
        <v>597.78999999999996</v>
      </c>
      <c r="G1845" s="40"/>
      <c r="H1845" s="46"/>
    </row>
    <row r="1846" s="2" customFormat="1" ht="16.8" customHeight="1">
      <c r="A1846" s="40"/>
      <c r="B1846" s="46"/>
      <c r="C1846" s="322" t="s">
        <v>3889</v>
      </c>
      <c r="D1846" s="322" t="s">
        <v>9988</v>
      </c>
      <c r="E1846" s="19" t="s">
        <v>379</v>
      </c>
      <c r="F1846" s="323">
        <v>3523.8110000000001</v>
      </c>
      <c r="G1846" s="40"/>
      <c r="H1846" s="46"/>
    </row>
    <row r="1847" s="2" customFormat="1" ht="16.8" customHeight="1">
      <c r="A1847" s="40"/>
      <c r="B1847" s="46"/>
      <c r="C1847" s="322" t="s">
        <v>4302</v>
      </c>
      <c r="D1847" s="322" t="s">
        <v>9981</v>
      </c>
      <c r="E1847" s="19" t="s">
        <v>379</v>
      </c>
      <c r="F1847" s="323">
        <v>1278.2550000000001</v>
      </c>
      <c r="G1847" s="40"/>
      <c r="H1847" s="46"/>
    </row>
    <row r="1848" s="2" customFormat="1">
      <c r="A1848" s="40"/>
      <c r="B1848" s="46"/>
      <c r="C1848" s="322" t="s">
        <v>3821</v>
      </c>
      <c r="D1848" s="322" t="s">
        <v>3822</v>
      </c>
      <c r="E1848" s="19" t="s">
        <v>379</v>
      </c>
      <c r="F1848" s="323">
        <v>846.74800000000005</v>
      </c>
      <c r="G1848" s="40"/>
      <c r="H1848" s="46"/>
    </row>
    <row r="1849" s="2" customFormat="1" ht="16.8" customHeight="1">
      <c r="A1849" s="40"/>
      <c r="B1849" s="46"/>
      <c r="C1849" s="318" t="s">
        <v>3450</v>
      </c>
      <c r="D1849" s="319" t="s">
        <v>19</v>
      </c>
      <c r="E1849" s="320" t="s">
        <v>19</v>
      </c>
      <c r="F1849" s="321">
        <v>8.5299999999999994</v>
      </c>
      <c r="G1849" s="40"/>
      <c r="H1849" s="46"/>
    </row>
    <row r="1850" s="2" customFormat="1" ht="16.8" customHeight="1">
      <c r="A1850" s="40"/>
      <c r="B1850" s="46"/>
      <c r="C1850" s="322" t="s">
        <v>19</v>
      </c>
      <c r="D1850" s="322" t="s">
        <v>4554</v>
      </c>
      <c r="E1850" s="19" t="s">
        <v>19</v>
      </c>
      <c r="F1850" s="323">
        <v>0</v>
      </c>
      <c r="G1850" s="40"/>
      <c r="H1850" s="46"/>
    </row>
    <row r="1851" s="2" customFormat="1" ht="16.8" customHeight="1">
      <c r="A1851" s="40"/>
      <c r="B1851" s="46"/>
      <c r="C1851" s="322" t="s">
        <v>19</v>
      </c>
      <c r="D1851" s="322" t="s">
        <v>4555</v>
      </c>
      <c r="E1851" s="19" t="s">
        <v>19</v>
      </c>
      <c r="F1851" s="323">
        <v>0</v>
      </c>
      <c r="G1851" s="40"/>
      <c r="H1851" s="46"/>
    </row>
    <row r="1852" s="2" customFormat="1" ht="16.8" customHeight="1">
      <c r="A1852" s="40"/>
      <c r="B1852" s="46"/>
      <c r="C1852" s="322" t="s">
        <v>19</v>
      </c>
      <c r="D1852" s="322" t="s">
        <v>3451</v>
      </c>
      <c r="E1852" s="19" t="s">
        <v>19</v>
      </c>
      <c r="F1852" s="323">
        <v>8.5299999999999994</v>
      </c>
      <c r="G1852" s="40"/>
      <c r="H1852" s="46"/>
    </row>
    <row r="1853" s="2" customFormat="1" ht="16.8" customHeight="1">
      <c r="A1853" s="40"/>
      <c r="B1853" s="46"/>
      <c r="C1853" s="322" t="s">
        <v>3450</v>
      </c>
      <c r="D1853" s="322" t="s">
        <v>249</v>
      </c>
      <c r="E1853" s="19" t="s">
        <v>19</v>
      </c>
      <c r="F1853" s="323">
        <v>8.5299999999999994</v>
      </c>
      <c r="G1853" s="40"/>
      <c r="H1853" s="46"/>
    </row>
    <row r="1854" s="2" customFormat="1" ht="16.8" customHeight="1">
      <c r="A1854" s="40"/>
      <c r="B1854" s="46"/>
      <c r="C1854" s="324" t="s">
        <v>9864</v>
      </c>
      <c r="D1854" s="40"/>
      <c r="E1854" s="40"/>
      <c r="F1854" s="40"/>
      <c r="G1854" s="40"/>
      <c r="H1854" s="46"/>
    </row>
    <row r="1855" s="2" customFormat="1" ht="16.8" customHeight="1">
      <c r="A1855" s="40"/>
      <c r="B1855" s="46"/>
      <c r="C1855" s="322" t="s">
        <v>4629</v>
      </c>
      <c r="D1855" s="322" t="s">
        <v>19</v>
      </c>
      <c r="E1855" s="19" t="s">
        <v>379</v>
      </c>
      <c r="F1855" s="323">
        <v>4152.6559999999999</v>
      </c>
      <c r="G1855" s="40"/>
      <c r="H1855" s="46"/>
    </row>
    <row r="1856" s="2" customFormat="1" ht="16.8" customHeight="1">
      <c r="A1856" s="40"/>
      <c r="B1856" s="46"/>
      <c r="C1856" s="322" t="s">
        <v>3727</v>
      </c>
      <c r="D1856" s="322" t="s">
        <v>10025</v>
      </c>
      <c r="E1856" s="19" t="s">
        <v>379</v>
      </c>
      <c r="F1856" s="323">
        <v>146.43000000000001</v>
      </c>
      <c r="G1856" s="40"/>
      <c r="H1856" s="46"/>
    </row>
    <row r="1857" s="2" customFormat="1" ht="16.8" customHeight="1">
      <c r="A1857" s="40"/>
      <c r="B1857" s="46"/>
      <c r="C1857" s="322" t="s">
        <v>3739</v>
      </c>
      <c r="D1857" s="322" t="s">
        <v>10003</v>
      </c>
      <c r="E1857" s="19" t="s">
        <v>379</v>
      </c>
      <c r="F1857" s="323">
        <v>1027.97</v>
      </c>
      <c r="G1857" s="40"/>
      <c r="H1857" s="46"/>
    </row>
    <row r="1858" s="2" customFormat="1" ht="16.8" customHeight="1">
      <c r="A1858" s="40"/>
      <c r="B1858" s="46"/>
      <c r="C1858" s="322" t="s">
        <v>3748</v>
      </c>
      <c r="D1858" s="322" t="s">
        <v>10004</v>
      </c>
      <c r="E1858" s="19" t="s">
        <v>379</v>
      </c>
      <c r="F1858" s="323">
        <v>1723.2539999999999</v>
      </c>
      <c r="G1858" s="40"/>
      <c r="H1858" s="46"/>
    </row>
    <row r="1859" s="2" customFormat="1" ht="16.8" customHeight="1">
      <c r="A1859" s="40"/>
      <c r="B1859" s="46"/>
      <c r="C1859" s="322" t="s">
        <v>3784</v>
      </c>
      <c r="D1859" s="322" t="s">
        <v>10027</v>
      </c>
      <c r="E1859" s="19" t="s">
        <v>379</v>
      </c>
      <c r="F1859" s="323">
        <v>592</v>
      </c>
      <c r="G1859" s="40"/>
      <c r="H1859" s="46"/>
    </row>
    <row r="1860" s="2" customFormat="1" ht="16.8" customHeight="1">
      <c r="A1860" s="40"/>
      <c r="B1860" s="46"/>
      <c r="C1860" s="322" t="s">
        <v>3807</v>
      </c>
      <c r="D1860" s="322" t="s">
        <v>10028</v>
      </c>
      <c r="E1860" s="19" t="s">
        <v>379</v>
      </c>
      <c r="F1860" s="323">
        <v>597.78999999999996</v>
      </c>
      <c r="G1860" s="40"/>
      <c r="H1860" s="46"/>
    </row>
    <row r="1861" s="2" customFormat="1" ht="16.8" customHeight="1">
      <c r="A1861" s="40"/>
      <c r="B1861" s="46"/>
      <c r="C1861" s="322" t="s">
        <v>3889</v>
      </c>
      <c r="D1861" s="322" t="s">
        <v>9988</v>
      </c>
      <c r="E1861" s="19" t="s">
        <v>379</v>
      </c>
      <c r="F1861" s="323">
        <v>3523.8110000000001</v>
      </c>
      <c r="G1861" s="40"/>
      <c r="H1861" s="46"/>
    </row>
    <row r="1862" s="2" customFormat="1" ht="16.8" customHeight="1">
      <c r="A1862" s="40"/>
      <c r="B1862" s="46"/>
      <c r="C1862" s="322" t="s">
        <v>4302</v>
      </c>
      <c r="D1862" s="322" t="s">
        <v>9981</v>
      </c>
      <c r="E1862" s="19" t="s">
        <v>379</v>
      </c>
      <c r="F1862" s="323">
        <v>1278.2550000000001</v>
      </c>
      <c r="G1862" s="40"/>
      <c r="H1862" s="46"/>
    </row>
    <row r="1863" s="2" customFormat="1" ht="16.8" customHeight="1">
      <c r="A1863" s="40"/>
      <c r="B1863" s="46"/>
      <c r="C1863" s="322" t="s">
        <v>4312</v>
      </c>
      <c r="D1863" s="322" t="s">
        <v>9982</v>
      </c>
      <c r="E1863" s="19" t="s">
        <v>379</v>
      </c>
      <c r="F1863" s="323">
        <v>1278.2550000000001</v>
      </c>
      <c r="G1863" s="40"/>
      <c r="H1863" s="46"/>
    </row>
    <row r="1864" s="2" customFormat="1" ht="16.8" customHeight="1">
      <c r="A1864" s="40"/>
      <c r="B1864" s="46"/>
      <c r="C1864" s="322" t="s">
        <v>4345</v>
      </c>
      <c r="D1864" s="322" t="s">
        <v>10021</v>
      </c>
      <c r="E1864" s="19" t="s">
        <v>379</v>
      </c>
      <c r="F1864" s="323">
        <v>173.44999999999999</v>
      </c>
      <c r="G1864" s="40"/>
      <c r="H1864" s="46"/>
    </row>
    <row r="1865" s="2" customFormat="1" ht="16.8" customHeight="1">
      <c r="A1865" s="40"/>
      <c r="B1865" s="46"/>
      <c r="C1865" s="322" t="s">
        <v>3927</v>
      </c>
      <c r="D1865" s="322" t="s">
        <v>3928</v>
      </c>
      <c r="E1865" s="19" t="s">
        <v>240</v>
      </c>
      <c r="F1865" s="323">
        <v>1.9710000000000001</v>
      </c>
      <c r="G1865" s="40"/>
      <c r="H1865" s="46"/>
    </row>
    <row r="1866" s="2" customFormat="1">
      <c r="A1866" s="40"/>
      <c r="B1866" s="46"/>
      <c r="C1866" s="322" t="s">
        <v>4352</v>
      </c>
      <c r="D1866" s="322" t="s">
        <v>9983</v>
      </c>
      <c r="E1866" s="19" t="s">
        <v>379</v>
      </c>
      <c r="F1866" s="323">
        <v>247.566</v>
      </c>
      <c r="G1866" s="40"/>
      <c r="H1866" s="46"/>
    </row>
    <row r="1867" s="2" customFormat="1" ht="16.8" customHeight="1">
      <c r="A1867" s="40"/>
      <c r="B1867" s="46"/>
      <c r="C1867" s="322" t="s">
        <v>4069</v>
      </c>
      <c r="D1867" s="322" t="s">
        <v>10032</v>
      </c>
      <c r="E1867" s="19" t="s">
        <v>379</v>
      </c>
      <c r="F1867" s="323">
        <v>13.9</v>
      </c>
      <c r="G1867" s="40"/>
      <c r="H1867" s="46"/>
    </row>
    <row r="1868" s="2" customFormat="1" ht="16.8" customHeight="1">
      <c r="A1868" s="40"/>
      <c r="B1868" s="46"/>
      <c r="C1868" s="322" t="s">
        <v>4002</v>
      </c>
      <c r="D1868" s="322" t="s">
        <v>4003</v>
      </c>
      <c r="E1868" s="19" t="s">
        <v>240</v>
      </c>
      <c r="F1868" s="323">
        <v>1.5289999999999999</v>
      </c>
      <c r="G1868" s="40"/>
      <c r="H1868" s="46"/>
    </row>
    <row r="1869" s="2" customFormat="1" ht="16.8" customHeight="1">
      <c r="A1869" s="40"/>
      <c r="B1869" s="46"/>
      <c r="C1869" s="322" t="s">
        <v>4011</v>
      </c>
      <c r="D1869" s="322" t="s">
        <v>4012</v>
      </c>
      <c r="E1869" s="19" t="s">
        <v>240</v>
      </c>
      <c r="F1869" s="323">
        <v>0.91700000000000004</v>
      </c>
      <c r="G1869" s="40"/>
      <c r="H1869" s="46"/>
    </row>
    <row r="1870" s="2" customFormat="1" ht="16.8" customHeight="1">
      <c r="A1870" s="40"/>
      <c r="B1870" s="46"/>
      <c r="C1870" s="322" t="s">
        <v>4062</v>
      </c>
      <c r="D1870" s="322" t="s">
        <v>3029</v>
      </c>
      <c r="E1870" s="19" t="s">
        <v>240</v>
      </c>
      <c r="F1870" s="323">
        <v>0.45900000000000002</v>
      </c>
      <c r="G1870" s="40"/>
      <c r="H1870" s="46"/>
    </row>
    <row r="1871" s="2" customFormat="1" ht="16.8" customHeight="1">
      <c r="A1871" s="40"/>
      <c r="B1871" s="46"/>
      <c r="C1871" s="322" t="s">
        <v>3983</v>
      </c>
      <c r="D1871" s="322" t="s">
        <v>3984</v>
      </c>
      <c r="E1871" s="19" t="s">
        <v>379</v>
      </c>
      <c r="F1871" s="323">
        <v>29.190000000000001</v>
      </c>
      <c r="G1871" s="40"/>
      <c r="H1871" s="46"/>
    </row>
    <row r="1872" s="2" customFormat="1" ht="16.8" customHeight="1">
      <c r="A1872" s="40"/>
      <c r="B1872" s="46"/>
      <c r="C1872" s="318" t="s">
        <v>3530</v>
      </c>
      <c r="D1872" s="319" t="s">
        <v>19</v>
      </c>
      <c r="E1872" s="320" t="s">
        <v>19</v>
      </c>
      <c r="F1872" s="321">
        <v>78.450000000000003</v>
      </c>
      <c r="G1872" s="40"/>
      <c r="H1872" s="46"/>
    </row>
    <row r="1873" s="2" customFormat="1" ht="16.8" customHeight="1">
      <c r="A1873" s="40"/>
      <c r="B1873" s="46"/>
      <c r="C1873" s="322" t="s">
        <v>19</v>
      </c>
      <c r="D1873" s="322" t="s">
        <v>4532</v>
      </c>
      <c r="E1873" s="19" t="s">
        <v>19</v>
      </c>
      <c r="F1873" s="323">
        <v>0</v>
      </c>
      <c r="G1873" s="40"/>
      <c r="H1873" s="46"/>
    </row>
    <row r="1874" s="2" customFormat="1" ht="16.8" customHeight="1">
      <c r="A1874" s="40"/>
      <c r="B1874" s="46"/>
      <c r="C1874" s="322" t="s">
        <v>19</v>
      </c>
      <c r="D1874" s="322" t="s">
        <v>4533</v>
      </c>
      <c r="E1874" s="19" t="s">
        <v>19</v>
      </c>
      <c r="F1874" s="323">
        <v>0</v>
      </c>
      <c r="G1874" s="40"/>
      <c r="H1874" s="46"/>
    </row>
    <row r="1875" s="2" customFormat="1" ht="16.8" customHeight="1">
      <c r="A1875" s="40"/>
      <c r="B1875" s="46"/>
      <c r="C1875" s="322" t="s">
        <v>19</v>
      </c>
      <c r="D1875" s="322" t="s">
        <v>3531</v>
      </c>
      <c r="E1875" s="19" t="s">
        <v>19</v>
      </c>
      <c r="F1875" s="323">
        <v>78.450000000000003</v>
      </c>
      <c r="G1875" s="40"/>
      <c r="H1875" s="46"/>
    </row>
    <row r="1876" s="2" customFormat="1" ht="16.8" customHeight="1">
      <c r="A1876" s="40"/>
      <c r="B1876" s="46"/>
      <c r="C1876" s="322" t="s">
        <v>3530</v>
      </c>
      <c r="D1876" s="322" t="s">
        <v>249</v>
      </c>
      <c r="E1876" s="19" t="s">
        <v>19</v>
      </c>
      <c r="F1876" s="323">
        <v>78.450000000000003</v>
      </c>
      <c r="G1876" s="40"/>
      <c r="H1876" s="46"/>
    </row>
    <row r="1877" s="2" customFormat="1" ht="16.8" customHeight="1">
      <c r="A1877" s="40"/>
      <c r="B1877" s="46"/>
      <c r="C1877" s="324" t="s">
        <v>9864</v>
      </c>
      <c r="D1877" s="40"/>
      <c r="E1877" s="40"/>
      <c r="F1877" s="40"/>
      <c r="G1877" s="40"/>
      <c r="H1877" s="46"/>
    </row>
    <row r="1878" s="2" customFormat="1" ht="16.8" customHeight="1">
      <c r="A1878" s="40"/>
      <c r="B1878" s="46"/>
      <c r="C1878" s="322" t="s">
        <v>4502</v>
      </c>
      <c r="D1878" s="322" t="s">
        <v>19</v>
      </c>
      <c r="E1878" s="19" t="s">
        <v>379</v>
      </c>
      <c r="F1878" s="323">
        <v>4019.4760000000001</v>
      </c>
      <c r="G1878" s="40"/>
      <c r="H1878" s="46"/>
    </row>
    <row r="1879" s="2" customFormat="1">
      <c r="A1879" s="40"/>
      <c r="B1879" s="46"/>
      <c r="C1879" s="322" t="s">
        <v>4108</v>
      </c>
      <c r="D1879" s="322" t="s">
        <v>9973</v>
      </c>
      <c r="E1879" s="19" t="s">
        <v>369</v>
      </c>
      <c r="F1879" s="323">
        <v>1549.6300000000001</v>
      </c>
      <c r="G1879" s="40"/>
      <c r="H1879" s="46"/>
    </row>
    <row r="1880" s="2" customFormat="1" ht="16.8" customHeight="1">
      <c r="A1880" s="40"/>
      <c r="B1880" s="46"/>
      <c r="C1880" s="322" t="s">
        <v>4177</v>
      </c>
      <c r="D1880" s="322" t="s">
        <v>10006</v>
      </c>
      <c r="E1880" s="19" t="s">
        <v>379</v>
      </c>
      <c r="F1880" s="323">
        <v>305.137</v>
      </c>
      <c r="G1880" s="40"/>
      <c r="H1880" s="46"/>
    </row>
    <row r="1881" s="2" customFormat="1" ht="16.8" customHeight="1">
      <c r="A1881" s="40"/>
      <c r="B1881" s="46"/>
      <c r="C1881" s="322" t="s">
        <v>4190</v>
      </c>
      <c r="D1881" s="322" t="s">
        <v>10000</v>
      </c>
      <c r="E1881" s="19" t="s">
        <v>369</v>
      </c>
      <c r="F1881" s="323">
        <v>1674.77</v>
      </c>
      <c r="G1881" s="40"/>
      <c r="H1881" s="46"/>
    </row>
    <row r="1882" s="2" customFormat="1" ht="16.8" customHeight="1">
      <c r="A1882" s="40"/>
      <c r="B1882" s="46"/>
      <c r="C1882" s="322" t="s">
        <v>4223</v>
      </c>
      <c r="D1882" s="322" t="s">
        <v>10007</v>
      </c>
      <c r="E1882" s="19" t="s">
        <v>369</v>
      </c>
      <c r="F1882" s="323">
        <v>409.49000000000001</v>
      </c>
      <c r="G1882" s="40"/>
      <c r="H1882" s="46"/>
    </row>
    <row r="1883" s="2" customFormat="1" ht="16.8" customHeight="1">
      <c r="A1883" s="40"/>
      <c r="B1883" s="46"/>
      <c r="C1883" s="318" t="s">
        <v>3430</v>
      </c>
      <c r="D1883" s="319" t="s">
        <v>19</v>
      </c>
      <c r="E1883" s="320" t="s">
        <v>19</v>
      </c>
      <c r="F1883" s="321">
        <v>31.75</v>
      </c>
      <c r="G1883" s="40"/>
      <c r="H1883" s="46"/>
    </row>
    <row r="1884" s="2" customFormat="1" ht="16.8" customHeight="1">
      <c r="A1884" s="40"/>
      <c r="B1884" s="46"/>
      <c r="C1884" s="322" t="s">
        <v>19</v>
      </c>
      <c r="D1884" s="322" t="s">
        <v>4532</v>
      </c>
      <c r="E1884" s="19" t="s">
        <v>19</v>
      </c>
      <c r="F1884" s="323">
        <v>0</v>
      </c>
      <c r="G1884" s="40"/>
      <c r="H1884" s="46"/>
    </row>
    <row r="1885" s="2" customFormat="1" ht="16.8" customHeight="1">
      <c r="A1885" s="40"/>
      <c r="B1885" s="46"/>
      <c r="C1885" s="322" t="s">
        <v>19</v>
      </c>
      <c r="D1885" s="322" t="s">
        <v>4533</v>
      </c>
      <c r="E1885" s="19" t="s">
        <v>19</v>
      </c>
      <c r="F1885" s="323">
        <v>0</v>
      </c>
      <c r="G1885" s="40"/>
      <c r="H1885" s="46"/>
    </row>
    <row r="1886" s="2" customFormat="1" ht="16.8" customHeight="1">
      <c r="A1886" s="40"/>
      <c r="B1886" s="46"/>
      <c r="C1886" s="322" t="s">
        <v>19</v>
      </c>
      <c r="D1886" s="322" t="s">
        <v>3431</v>
      </c>
      <c r="E1886" s="19" t="s">
        <v>19</v>
      </c>
      <c r="F1886" s="323">
        <v>31.75</v>
      </c>
      <c r="G1886" s="40"/>
      <c r="H1886" s="46"/>
    </row>
    <row r="1887" s="2" customFormat="1" ht="16.8" customHeight="1">
      <c r="A1887" s="40"/>
      <c r="B1887" s="46"/>
      <c r="C1887" s="322" t="s">
        <v>3430</v>
      </c>
      <c r="D1887" s="322" t="s">
        <v>249</v>
      </c>
      <c r="E1887" s="19" t="s">
        <v>19</v>
      </c>
      <c r="F1887" s="323">
        <v>31.75</v>
      </c>
      <c r="G1887" s="40"/>
      <c r="H1887" s="46"/>
    </row>
    <row r="1888" s="2" customFormat="1" ht="16.8" customHeight="1">
      <c r="A1888" s="40"/>
      <c r="B1888" s="46"/>
      <c r="C1888" s="324" t="s">
        <v>9864</v>
      </c>
      <c r="D1888" s="40"/>
      <c r="E1888" s="40"/>
      <c r="F1888" s="40"/>
      <c r="G1888" s="40"/>
      <c r="H1888" s="46"/>
    </row>
    <row r="1889" s="2" customFormat="1" ht="16.8" customHeight="1">
      <c r="A1889" s="40"/>
      <c r="B1889" s="46"/>
      <c r="C1889" s="322" t="s">
        <v>4629</v>
      </c>
      <c r="D1889" s="322" t="s">
        <v>19</v>
      </c>
      <c r="E1889" s="19" t="s">
        <v>379</v>
      </c>
      <c r="F1889" s="323">
        <v>4152.6559999999999</v>
      </c>
      <c r="G1889" s="40"/>
      <c r="H1889" s="46"/>
    </row>
    <row r="1890" s="2" customFormat="1" ht="16.8" customHeight="1">
      <c r="A1890" s="40"/>
      <c r="B1890" s="46"/>
      <c r="C1890" s="322" t="s">
        <v>3432</v>
      </c>
      <c r="D1890" s="322" t="s">
        <v>249</v>
      </c>
      <c r="E1890" s="19" t="s">
        <v>19</v>
      </c>
      <c r="F1890" s="323">
        <v>60.831000000000003</v>
      </c>
      <c r="G1890" s="40"/>
      <c r="H1890" s="46"/>
    </row>
    <row r="1891" s="2" customFormat="1" ht="16.8" customHeight="1">
      <c r="A1891" s="40"/>
      <c r="B1891" s="46"/>
      <c r="C1891" s="324" t="s">
        <v>9864</v>
      </c>
      <c r="D1891" s="40"/>
      <c r="E1891" s="40"/>
      <c r="F1891" s="40"/>
      <c r="G1891" s="40"/>
      <c r="H1891" s="46"/>
    </row>
    <row r="1892" s="2" customFormat="1" ht="16.8" customHeight="1">
      <c r="A1892" s="40"/>
      <c r="B1892" s="46"/>
      <c r="C1892" s="322" t="s">
        <v>4629</v>
      </c>
      <c r="D1892" s="322" t="s">
        <v>19</v>
      </c>
      <c r="E1892" s="19" t="s">
        <v>379</v>
      </c>
      <c r="F1892" s="323">
        <v>4152.6559999999999</v>
      </c>
      <c r="G1892" s="40"/>
      <c r="H1892" s="46"/>
    </row>
    <row r="1893" s="2" customFormat="1" ht="16.8" customHeight="1">
      <c r="A1893" s="40"/>
      <c r="B1893" s="46"/>
      <c r="C1893" s="322" t="s">
        <v>3889</v>
      </c>
      <c r="D1893" s="322" t="s">
        <v>9988</v>
      </c>
      <c r="E1893" s="19" t="s">
        <v>379</v>
      </c>
      <c r="F1893" s="323">
        <v>3523.8110000000001</v>
      </c>
      <c r="G1893" s="40"/>
      <c r="H1893" s="46"/>
    </row>
    <row r="1894" s="2" customFormat="1">
      <c r="A1894" s="40"/>
      <c r="B1894" s="46"/>
      <c r="C1894" s="322" t="s">
        <v>3968</v>
      </c>
      <c r="D1894" s="322" t="s">
        <v>9925</v>
      </c>
      <c r="E1894" s="19" t="s">
        <v>379</v>
      </c>
      <c r="F1894" s="323">
        <v>926.48099999999999</v>
      </c>
      <c r="G1894" s="40"/>
      <c r="H1894" s="46"/>
    </row>
    <row r="1895" s="2" customFormat="1">
      <c r="A1895" s="40"/>
      <c r="B1895" s="46"/>
      <c r="C1895" s="322" t="s">
        <v>4038</v>
      </c>
      <c r="D1895" s="322" t="s">
        <v>9926</v>
      </c>
      <c r="E1895" s="19" t="s">
        <v>379</v>
      </c>
      <c r="F1895" s="323">
        <v>403.161</v>
      </c>
      <c r="G1895" s="40"/>
      <c r="H1895" s="46"/>
    </row>
    <row r="1896" s="2" customFormat="1" ht="16.8" customHeight="1">
      <c r="A1896" s="40"/>
      <c r="B1896" s="46"/>
      <c r="C1896" s="322" t="s">
        <v>4075</v>
      </c>
      <c r="D1896" s="322" t="s">
        <v>10008</v>
      </c>
      <c r="E1896" s="19" t="s">
        <v>379</v>
      </c>
      <c r="F1896" s="323">
        <v>441.13099999999997</v>
      </c>
      <c r="G1896" s="40"/>
      <c r="H1896" s="46"/>
    </row>
    <row r="1897" s="2" customFormat="1" ht="16.8" customHeight="1">
      <c r="A1897" s="40"/>
      <c r="B1897" s="46"/>
      <c r="C1897" s="322" t="s">
        <v>4459</v>
      </c>
      <c r="D1897" s="322" t="s">
        <v>10033</v>
      </c>
      <c r="E1897" s="19" t="s">
        <v>379</v>
      </c>
      <c r="F1897" s="323">
        <v>76.465000000000003</v>
      </c>
      <c r="G1897" s="40"/>
      <c r="H1897" s="46"/>
    </row>
    <row r="1898" s="2" customFormat="1" ht="16.8" customHeight="1">
      <c r="A1898" s="40"/>
      <c r="B1898" s="46"/>
      <c r="C1898" s="322" t="s">
        <v>4464</v>
      </c>
      <c r="D1898" s="322" t="s">
        <v>10034</v>
      </c>
      <c r="E1898" s="19" t="s">
        <v>379</v>
      </c>
      <c r="F1898" s="323">
        <v>76.465000000000003</v>
      </c>
      <c r="G1898" s="40"/>
      <c r="H1898" s="46"/>
    </row>
    <row r="1899" s="2" customFormat="1" ht="16.8" customHeight="1">
      <c r="A1899" s="40"/>
      <c r="B1899" s="46"/>
      <c r="C1899" s="322" t="s">
        <v>4468</v>
      </c>
      <c r="D1899" s="322" t="s">
        <v>10035</v>
      </c>
      <c r="E1899" s="19" t="s">
        <v>379</v>
      </c>
      <c r="F1899" s="323">
        <v>76.465000000000003</v>
      </c>
      <c r="G1899" s="40"/>
      <c r="H1899" s="46"/>
    </row>
    <row r="1900" s="2" customFormat="1" ht="16.8" customHeight="1">
      <c r="A1900" s="40"/>
      <c r="B1900" s="46"/>
      <c r="C1900" s="322" t="s">
        <v>3904</v>
      </c>
      <c r="D1900" s="322" t="s">
        <v>9994</v>
      </c>
      <c r="E1900" s="19" t="s">
        <v>379</v>
      </c>
      <c r="F1900" s="323">
        <v>3420.9459999999999</v>
      </c>
      <c r="G1900" s="40"/>
      <c r="H1900" s="46"/>
    </row>
    <row r="1901" s="2" customFormat="1" ht="16.8" customHeight="1">
      <c r="A1901" s="40"/>
      <c r="B1901" s="46"/>
      <c r="C1901" s="322" t="s">
        <v>3987</v>
      </c>
      <c r="D1901" s="322" t="s">
        <v>3988</v>
      </c>
      <c r="E1901" s="19" t="s">
        <v>379</v>
      </c>
      <c r="F1901" s="323">
        <v>35.606999999999999</v>
      </c>
      <c r="G1901" s="40"/>
      <c r="H1901" s="46"/>
    </row>
    <row r="1902" s="2" customFormat="1" ht="16.8" customHeight="1">
      <c r="A1902" s="40"/>
      <c r="B1902" s="46"/>
      <c r="C1902" s="318" t="s">
        <v>3534</v>
      </c>
      <c r="D1902" s="319" t="s">
        <v>19</v>
      </c>
      <c r="E1902" s="320" t="s">
        <v>19</v>
      </c>
      <c r="F1902" s="321">
        <v>13.25</v>
      </c>
      <c r="G1902" s="40"/>
      <c r="H1902" s="46"/>
    </row>
    <row r="1903" s="2" customFormat="1" ht="16.8" customHeight="1">
      <c r="A1903" s="40"/>
      <c r="B1903" s="46"/>
      <c r="C1903" s="322" t="s">
        <v>19</v>
      </c>
      <c r="D1903" s="322" t="s">
        <v>4538</v>
      </c>
      <c r="E1903" s="19" t="s">
        <v>19</v>
      </c>
      <c r="F1903" s="323">
        <v>0</v>
      </c>
      <c r="G1903" s="40"/>
      <c r="H1903" s="46"/>
    </row>
    <row r="1904" s="2" customFormat="1" ht="16.8" customHeight="1">
      <c r="A1904" s="40"/>
      <c r="B1904" s="46"/>
      <c r="C1904" s="322" t="s">
        <v>19</v>
      </c>
      <c r="D1904" s="322" t="s">
        <v>4539</v>
      </c>
      <c r="E1904" s="19" t="s">
        <v>19</v>
      </c>
      <c r="F1904" s="323">
        <v>0</v>
      </c>
      <c r="G1904" s="40"/>
      <c r="H1904" s="46"/>
    </row>
    <row r="1905" s="2" customFormat="1" ht="16.8" customHeight="1">
      <c r="A1905" s="40"/>
      <c r="B1905" s="46"/>
      <c r="C1905" s="322" t="s">
        <v>19</v>
      </c>
      <c r="D1905" s="322" t="s">
        <v>3535</v>
      </c>
      <c r="E1905" s="19" t="s">
        <v>19</v>
      </c>
      <c r="F1905" s="323">
        <v>13.25</v>
      </c>
      <c r="G1905" s="40"/>
      <c r="H1905" s="46"/>
    </row>
    <row r="1906" s="2" customFormat="1" ht="16.8" customHeight="1">
      <c r="A1906" s="40"/>
      <c r="B1906" s="46"/>
      <c r="C1906" s="322" t="s">
        <v>3534</v>
      </c>
      <c r="D1906" s="322" t="s">
        <v>249</v>
      </c>
      <c r="E1906" s="19" t="s">
        <v>19</v>
      </c>
      <c r="F1906" s="323">
        <v>13.25</v>
      </c>
      <c r="G1906" s="40"/>
      <c r="H1906" s="46"/>
    </row>
    <row r="1907" s="2" customFormat="1" ht="16.8" customHeight="1">
      <c r="A1907" s="40"/>
      <c r="B1907" s="46"/>
      <c r="C1907" s="324" t="s">
        <v>9864</v>
      </c>
      <c r="D1907" s="40"/>
      <c r="E1907" s="40"/>
      <c r="F1907" s="40"/>
      <c r="G1907" s="40"/>
      <c r="H1907" s="46"/>
    </row>
    <row r="1908" s="2" customFormat="1" ht="16.8" customHeight="1">
      <c r="A1908" s="40"/>
      <c r="B1908" s="46"/>
      <c r="C1908" s="322" t="s">
        <v>4502</v>
      </c>
      <c r="D1908" s="322" t="s">
        <v>19</v>
      </c>
      <c r="E1908" s="19" t="s">
        <v>379</v>
      </c>
      <c r="F1908" s="323">
        <v>4019.4760000000001</v>
      </c>
      <c r="G1908" s="40"/>
      <c r="H1908" s="46"/>
    </row>
    <row r="1909" s="2" customFormat="1" ht="16.8" customHeight="1">
      <c r="A1909" s="40"/>
      <c r="B1909" s="46"/>
      <c r="C1909" s="322" t="s">
        <v>4377</v>
      </c>
      <c r="D1909" s="322" t="s">
        <v>9984</v>
      </c>
      <c r="E1909" s="19" t="s">
        <v>369</v>
      </c>
      <c r="F1909" s="323">
        <v>1014.56</v>
      </c>
      <c r="G1909" s="40"/>
      <c r="H1909" s="46"/>
    </row>
    <row r="1910" s="2" customFormat="1" ht="16.8" customHeight="1">
      <c r="A1910" s="40"/>
      <c r="B1910" s="46"/>
      <c r="C1910" s="322" t="s">
        <v>4398</v>
      </c>
      <c r="D1910" s="322" t="s">
        <v>9995</v>
      </c>
      <c r="E1910" s="19" t="s">
        <v>369</v>
      </c>
      <c r="F1910" s="323">
        <v>1014.56</v>
      </c>
      <c r="G1910" s="40"/>
      <c r="H1910" s="46"/>
    </row>
    <row r="1911" s="2" customFormat="1" ht="16.8" customHeight="1">
      <c r="A1911" s="40"/>
      <c r="B1911" s="46"/>
      <c r="C1911" s="322" t="s">
        <v>19</v>
      </c>
      <c r="D1911" s="322" t="s">
        <v>4540</v>
      </c>
      <c r="E1911" s="19" t="s">
        <v>19</v>
      </c>
      <c r="F1911" s="323">
        <v>0</v>
      </c>
      <c r="G1911" s="40"/>
      <c r="H1911" s="46"/>
    </row>
    <row r="1912" s="2" customFormat="1" ht="16.8" customHeight="1">
      <c r="A1912" s="40"/>
      <c r="B1912" s="46"/>
      <c r="C1912" s="322" t="s">
        <v>19</v>
      </c>
      <c r="D1912" s="322" t="s">
        <v>4541</v>
      </c>
      <c r="E1912" s="19" t="s">
        <v>19</v>
      </c>
      <c r="F1912" s="323">
        <v>0</v>
      </c>
      <c r="G1912" s="40"/>
      <c r="H1912" s="46"/>
    </row>
    <row r="1913" s="2" customFormat="1" ht="16.8" customHeight="1">
      <c r="A1913" s="40"/>
      <c r="B1913" s="46"/>
      <c r="C1913" s="322" t="s">
        <v>19</v>
      </c>
      <c r="D1913" s="322" t="s">
        <v>3537</v>
      </c>
      <c r="E1913" s="19" t="s">
        <v>19</v>
      </c>
      <c r="F1913" s="323">
        <v>31.239999999999998</v>
      </c>
      <c r="G1913" s="40"/>
      <c r="H1913" s="46"/>
    </row>
    <row r="1914" s="2" customFormat="1" ht="16.8" customHeight="1">
      <c r="A1914" s="40"/>
      <c r="B1914" s="46"/>
      <c r="C1914" s="322" t="s">
        <v>3536</v>
      </c>
      <c r="D1914" s="322" t="s">
        <v>249</v>
      </c>
      <c r="E1914" s="19" t="s">
        <v>19</v>
      </c>
      <c r="F1914" s="323">
        <v>31.239999999999998</v>
      </c>
      <c r="G1914" s="40"/>
      <c r="H1914" s="46"/>
    </row>
    <row r="1915" s="2" customFormat="1" ht="16.8" customHeight="1">
      <c r="A1915" s="40"/>
      <c r="B1915" s="46"/>
      <c r="C1915" s="324" t="s">
        <v>9864</v>
      </c>
      <c r="D1915" s="40"/>
      <c r="E1915" s="40"/>
      <c r="F1915" s="40"/>
      <c r="G1915" s="40"/>
      <c r="H1915" s="46"/>
    </row>
    <row r="1916" s="2" customFormat="1" ht="16.8" customHeight="1">
      <c r="A1916" s="40"/>
      <c r="B1916" s="46"/>
      <c r="C1916" s="322" t="s">
        <v>4502</v>
      </c>
      <c r="D1916" s="322" t="s">
        <v>19</v>
      </c>
      <c r="E1916" s="19" t="s">
        <v>379</v>
      </c>
      <c r="F1916" s="323">
        <v>4019.4760000000001</v>
      </c>
      <c r="G1916" s="40"/>
      <c r="H1916" s="46"/>
    </row>
    <row r="1917" s="2" customFormat="1" ht="16.8" customHeight="1">
      <c r="A1917" s="40"/>
      <c r="B1917" s="46"/>
      <c r="C1917" s="322" t="s">
        <v>4388</v>
      </c>
      <c r="D1917" s="322" t="s">
        <v>9984</v>
      </c>
      <c r="E1917" s="19" t="s">
        <v>369</v>
      </c>
      <c r="F1917" s="323">
        <v>508.67599999999999</v>
      </c>
      <c r="G1917" s="40"/>
      <c r="H1917" s="46"/>
    </row>
    <row r="1918" s="2" customFormat="1" ht="16.8" customHeight="1">
      <c r="A1918" s="40"/>
      <c r="B1918" s="46"/>
      <c r="C1918" s="322" t="s">
        <v>4453</v>
      </c>
      <c r="D1918" s="322" t="s">
        <v>9985</v>
      </c>
      <c r="E1918" s="19" t="s">
        <v>369</v>
      </c>
      <c r="F1918" s="323">
        <v>405.60000000000002</v>
      </c>
      <c r="G1918" s="40"/>
      <c r="H1918" s="46"/>
    </row>
    <row r="1919" s="2" customFormat="1" ht="16.8" customHeight="1">
      <c r="A1919" s="40"/>
      <c r="B1919" s="46"/>
      <c r="C1919" s="318" t="s">
        <v>3436</v>
      </c>
      <c r="D1919" s="319" t="s">
        <v>19</v>
      </c>
      <c r="E1919" s="320" t="s">
        <v>19</v>
      </c>
      <c r="F1919" s="321">
        <v>58.259999999999998</v>
      </c>
      <c r="G1919" s="40"/>
      <c r="H1919" s="46"/>
    </row>
    <row r="1920" s="2" customFormat="1" ht="16.8" customHeight="1">
      <c r="A1920" s="40"/>
      <c r="B1920" s="46"/>
      <c r="C1920" s="322" t="s">
        <v>19</v>
      </c>
      <c r="D1920" s="322" t="s">
        <v>4540</v>
      </c>
      <c r="E1920" s="19" t="s">
        <v>19</v>
      </c>
      <c r="F1920" s="323">
        <v>0</v>
      </c>
      <c r="G1920" s="40"/>
      <c r="H1920" s="46"/>
    </row>
    <row r="1921" s="2" customFormat="1" ht="16.8" customHeight="1">
      <c r="A1921" s="40"/>
      <c r="B1921" s="46"/>
      <c r="C1921" s="322" t="s">
        <v>19</v>
      </c>
      <c r="D1921" s="322" t="s">
        <v>4541</v>
      </c>
      <c r="E1921" s="19" t="s">
        <v>19</v>
      </c>
      <c r="F1921" s="323">
        <v>0</v>
      </c>
      <c r="G1921" s="40"/>
      <c r="H1921" s="46"/>
    </row>
    <row r="1922" s="2" customFormat="1" ht="16.8" customHeight="1">
      <c r="A1922" s="40"/>
      <c r="B1922" s="46"/>
      <c r="C1922" s="322" t="s">
        <v>19</v>
      </c>
      <c r="D1922" s="322" t="s">
        <v>3437</v>
      </c>
      <c r="E1922" s="19" t="s">
        <v>19</v>
      </c>
      <c r="F1922" s="323">
        <v>58.259999999999998</v>
      </c>
      <c r="G1922" s="40"/>
      <c r="H1922" s="46"/>
    </row>
    <row r="1923" s="2" customFormat="1" ht="16.8" customHeight="1">
      <c r="A1923" s="40"/>
      <c r="B1923" s="46"/>
      <c r="C1923" s="322" t="s">
        <v>3436</v>
      </c>
      <c r="D1923" s="322" t="s">
        <v>249</v>
      </c>
      <c r="E1923" s="19" t="s">
        <v>19</v>
      </c>
      <c r="F1923" s="323">
        <v>58.259999999999998</v>
      </c>
      <c r="G1923" s="40"/>
      <c r="H1923" s="46"/>
    </row>
    <row r="1924" s="2" customFormat="1" ht="16.8" customHeight="1">
      <c r="A1924" s="40"/>
      <c r="B1924" s="46"/>
      <c r="C1924" s="324" t="s">
        <v>9864</v>
      </c>
      <c r="D1924" s="40"/>
      <c r="E1924" s="40"/>
      <c r="F1924" s="40"/>
      <c r="G1924" s="40"/>
      <c r="H1924" s="46"/>
    </row>
    <row r="1925" s="2" customFormat="1" ht="16.8" customHeight="1">
      <c r="A1925" s="40"/>
      <c r="B1925" s="46"/>
      <c r="C1925" s="322" t="s">
        <v>4629</v>
      </c>
      <c r="D1925" s="322" t="s">
        <v>19</v>
      </c>
      <c r="E1925" s="19" t="s">
        <v>379</v>
      </c>
      <c r="F1925" s="323">
        <v>4152.6559999999999</v>
      </c>
      <c r="G1925" s="40"/>
      <c r="H1925" s="46"/>
    </row>
    <row r="1926" s="2" customFormat="1" ht="16.8" customHeight="1">
      <c r="A1926" s="40"/>
      <c r="B1926" s="46"/>
      <c r="C1926" s="322" t="s">
        <v>3744</v>
      </c>
      <c r="D1926" s="322" t="s">
        <v>9986</v>
      </c>
      <c r="E1926" s="19" t="s">
        <v>379</v>
      </c>
      <c r="F1926" s="323">
        <v>1321.31</v>
      </c>
      <c r="G1926" s="40"/>
      <c r="H1926" s="46"/>
    </row>
    <row r="1927" s="2" customFormat="1" ht="16.8" customHeight="1">
      <c r="A1927" s="40"/>
      <c r="B1927" s="46"/>
      <c r="C1927" s="322" t="s">
        <v>3760</v>
      </c>
      <c r="D1927" s="322" t="s">
        <v>9997</v>
      </c>
      <c r="E1927" s="19" t="s">
        <v>240</v>
      </c>
      <c r="F1927" s="323">
        <v>33.305</v>
      </c>
      <c r="G1927" s="40"/>
      <c r="H1927" s="46"/>
    </row>
    <row r="1928" s="2" customFormat="1" ht="16.8" customHeight="1">
      <c r="A1928" s="40"/>
      <c r="B1928" s="46"/>
      <c r="C1928" s="322" t="s">
        <v>3889</v>
      </c>
      <c r="D1928" s="322" t="s">
        <v>9988</v>
      </c>
      <c r="E1928" s="19" t="s">
        <v>379</v>
      </c>
      <c r="F1928" s="323">
        <v>3523.8110000000001</v>
      </c>
      <c r="G1928" s="40"/>
      <c r="H1928" s="46"/>
    </row>
    <row r="1929" s="2" customFormat="1" ht="16.8" customHeight="1">
      <c r="A1929" s="40"/>
      <c r="B1929" s="46"/>
      <c r="C1929" s="322" t="s">
        <v>3900</v>
      </c>
      <c r="D1929" s="322" t="s">
        <v>9989</v>
      </c>
      <c r="E1929" s="19" t="s">
        <v>379</v>
      </c>
      <c r="F1929" s="323">
        <v>1401.6500000000001</v>
      </c>
      <c r="G1929" s="40"/>
      <c r="H1929" s="46"/>
    </row>
    <row r="1930" s="2" customFormat="1" ht="16.8" customHeight="1">
      <c r="A1930" s="40"/>
      <c r="B1930" s="46"/>
      <c r="C1930" s="322" t="s">
        <v>4083</v>
      </c>
      <c r="D1930" s="322" t="s">
        <v>9927</v>
      </c>
      <c r="E1930" s="19" t="s">
        <v>379</v>
      </c>
      <c r="F1930" s="323">
        <v>1752.3599999999999</v>
      </c>
      <c r="G1930" s="40"/>
      <c r="H1930" s="46"/>
    </row>
    <row r="1931" s="2" customFormat="1" ht="16.8" customHeight="1">
      <c r="A1931" s="40"/>
      <c r="B1931" s="46"/>
      <c r="C1931" s="322" t="s">
        <v>4426</v>
      </c>
      <c r="D1931" s="322" t="s">
        <v>9990</v>
      </c>
      <c r="E1931" s="19" t="s">
        <v>379</v>
      </c>
      <c r="F1931" s="323">
        <v>685.16999999999996</v>
      </c>
      <c r="G1931" s="40"/>
      <c r="H1931" s="46"/>
    </row>
    <row r="1932" s="2" customFormat="1" ht="16.8" customHeight="1">
      <c r="A1932" s="40"/>
      <c r="B1932" s="46"/>
      <c r="C1932" s="322" t="s">
        <v>4432</v>
      </c>
      <c r="D1932" s="322" t="s">
        <v>9991</v>
      </c>
      <c r="E1932" s="19" t="s">
        <v>379</v>
      </c>
      <c r="F1932" s="323">
        <v>685.16999999999996</v>
      </c>
      <c r="G1932" s="40"/>
      <c r="H1932" s="46"/>
    </row>
    <row r="1933" s="2" customFormat="1" ht="16.8" customHeight="1">
      <c r="A1933" s="40"/>
      <c r="B1933" s="46"/>
      <c r="C1933" s="322" t="s">
        <v>4437</v>
      </c>
      <c r="D1933" s="322" t="s">
        <v>9992</v>
      </c>
      <c r="E1933" s="19" t="s">
        <v>379</v>
      </c>
      <c r="F1933" s="323">
        <v>685.16999999999996</v>
      </c>
      <c r="G1933" s="40"/>
      <c r="H1933" s="46"/>
    </row>
    <row r="1934" s="2" customFormat="1" ht="16.8" customHeight="1">
      <c r="A1934" s="40"/>
      <c r="B1934" s="46"/>
      <c r="C1934" s="322" t="s">
        <v>4448</v>
      </c>
      <c r="D1934" s="322" t="s">
        <v>9993</v>
      </c>
      <c r="E1934" s="19" t="s">
        <v>379</v>
      </c>
      <c r="F1934" s="323">
        <v>620.19000000000005</v>
      </c>
      <c r="G1934" s="40"/>
      <c r="H1934" s="46"/>
    </row>
    <row r="1935" s="2" customFormat="1" ht="16.8" customHeight="1">
      <c r="A1935" s="40"/>
      <c r="B1935" s="46"/>
      <c r="C1935" s="322" t="s">
        <v>3934</v>
      </c>
      <c r="D1935" s="322" t="s">
        <v>3935</v>
      </c>
      <c r="E1935" s="19" t="s">
        <v>240</v>
      </c>
      <c r="F1935" s="323">
        <v>132.696</v>
      </c>
      <c r="G1935" s="40"/>
      <c r="H1935" s="46"/>
    </row>
    <row r="1936" s="2" customFormat="1" ht="16.8" customHeight="1">
      <c r="A1936" s="40"/>
      <c r="B1936" s="46"/>
      <c r="C1936" s="322" t="s">
        <v>4448</v>
      </c>
      <c r="D1936" s="322" t="s">
        <v>9993</v>
      </c>
      <c r="E1936" s="19" t="s">
        <v>379</v>
      </c>
      <c r="F1936" s="323">
        <v>620.19000000000005</v>
      </c>
      <c r="G1936" s="40"/>
      <c r="H1936" s="46"/>
    </row>
    <row r="1937" s="2" customFormat="1" ht="16.8" customHeight="1">
      <c r="A1937" s="40"/>
      <c r="B1937" s="46"/>
      <c r="C1937" s="322" t="s">
        <v>3934</v>
      </c>
      <c r="D1937" s="322" t="s">
        <v>3935</v>
      </c>
      <c r="E1937" s="19" t="s">
        <v>240</v>
      </c>
      <c r="F1937" s="323">
        <v>132.696</v>
      </c>
      <c r="G1937" s="40"/>
      <c r="H1937" s="46"/>
    </row>
    <row r="1938" s="2" customFormat="1" ht="16.8" customHeight="1">
      <c r="A1938" s="40"/>
      <c r="B1938" s="46"/>
      <c r="C1938" s="322" t="s">
        <v>3904</v>
      </c>
      <c r="D1938" s="322" t="s">
        <v>9994</v>
      </c>
      <c r="E1938" s="19" t="s">
        <v>379</v>
      </c>
      <c r="F1938" s="323">
        <v>3420.9459999999999</v>
      </c>
      <c r="G1938" s="40"/>
      <c r="H1938" s="46"/>
    </row>
    <row r="1939" s="2" customFormat="1" ht="16.8" customHeight="1">
      <c r="A1939" s="40"/>
      <c r="B1939" s="46"/>
      <c r="C1939" s="318" t="s">
        <v>3540</v>
      </c>
      <c r="D1939" s="319" t="s">
        <v>19</v>
      </c>
      <c r="E1939" s="320" t="s">
        <v>19</v>
      </c>
      <c r="F1939" s="321">
        <v>15.44</v>
      </c>
      <c r="G1939" s="40"/>
      <c r="H1939" s="46"/>
    </row>
    <row r="1940" s="2" customFormat="1" ht="16.8" customHeight="1">
      <c r="A1940" s="40"/>
      <c r="B1940" s="46"/>
      <c r="C1940" s="322" t="s">
        <v>19</v>
      </c>
      <c r="D1940" s="322" t="s">
        <v>4544</v>
      </c>
      <c r="E1940" s="19" t="s">
        <v>19</v>
      </c>
      <c r="F1940" s="323">
        <v>0</v>
      </c>
      <c r="G1940" s="40"/>
      <c r="H1940" s="46"/>
    </row>
    <row r="1941" s="2" customFormat="1" ht="16.8" customHeight="1">
      <c r="A1941" s="40"/>
      <c r="B1941" s="46"/>
      <c r="C1941" s="322" t="s">
        <v>19</v>
      </c>
      <c r="D1941" s="322" t="s">
        <v>4545</v>
      </c>
      <c r="E1941" s="19" t="s">
        <v>19</v>
      </c>
      <c r="F1941" s="323">
        <v>0</v>
      </c>
      <c r="G1941" s="40"/>
      <c r="H1941" s="46"/>
    </row>
    <row r="1942" s="2" customFormat="1" ht="16.8" customHeight="1">
      <c r="A1942" s="40"/>
      <c r="B1942" s="46"/>
      <c r="C1942" s="322" t="s">
        <v>19</v>
      </c>
      <c r="D1942" s="322" t="s">
        <v>3541</v>
      </c>
      <c r="E1942" s="19" t="s">
        <v>19</v>
      </c>
      <c r="F1942" s="323">
        <v>15.44</v>
      </c>
      <c r="G1942" s="40"/>
      <c r="H1942" s="46"/>
    </row>
    <row r="1943" s="2" customFormat="1" ht="16.8" customHeight="1">
      <c r="A1943" s="40"/>
      <c r="B1943" s="46"/>
      <c r="C1943" s="322" t="s">
        <v>3540</v>
      </c>
      <c r="D1943" s="322" t="s">
        <v>249</v>
      </c>
      <c r="E1943" s="19" t="s">
        <v>19</v>
      </c>
      <c r="F1943" s="323">
        <v>15.44</v>
      </c>
      <c r="G1943" s="40"/>
      <c r="H1943" s="46"/>
    </row>
    <row r="1944" s="2" customFormat="1" ht="16.8" customHeight="1">
      <c r="A1944" s="40"/>
      <c r="B1944" s="46"/>
      <c r="C1944" s="324" t="s">
        <v>9864</v>
      </c>
      <c r="D1944" s="40"/>
      <c r="E1944" s="40"/>
      <c r="F1944" s="40"/>
      <c r="G1944" s="40"/>
      <c r="H1944" s="46"/>
    </row>
    <row r="1945" s="2" customFormat="1" ht="16.8" customHeight="1">
      <c r="A1945" s="40"/>
      <c r="B1945" s="46"/>
      <c r="C1945" s="322" t="s">
        <v>4502</v>
      </c>
      <c r="D1945" s="322" t="s">
        <v>19</v>
      </c>
      <c r="E1945" s="19" t="s">
        <v>379</v>
      </c>
      <c r="F1945" s="323">
        <v>4019.4760000000001</v>
      </c>
      <c r="G1945" s="40"/>
      <c r="H1945" s="46"/>
    </row>
    <row r="1946" s="2" customFormat="1" ht="16.8" customHeight="1">
      <c r="A1946" s="40"/>
      <c r="B1946" s="46"/>
      <c r="C1946" s="322" t="s">
        <v>4388</v>
      </c>
      <c r="D1946" s="322" t="s">
        <v>9984</v>
      </c>
      <c r="E1946" s="19" t="s">
        <v>369</v>
      </c>
      <c r="F1946" s="323">
        <v>508.67599999999999</v>
      </c>
      <c r="G1946" s="40"/>
      <c r="H1946" s="46"/>
    </row>
    <row r="1947" s="2" customFormat="1" ht="16.8" customHeight="1">
      <c r="A1947" s="40"/>
      <c r="B1947" s="46"/>
      <c r="C1947" s="322" t="s">
        <v>4453</v>
      </c>
      <c r="D1947" s="322" t="s">
        <v>9985</v>
      </c>
      <c r="E1947" s="19" t="s">
        <v>369</v>
      </c>
      <c r="F1947" s="323">
        <v>405.60000000000002</v>
      </c>
      <c r="G1947" s="40"/>
      <c r="H1947" s="46"/>
    </row>
    <row r="1948" s="2" customFormat="1" ht="16.8" customHeight="1">
      <c r="A1948" s="40"/>
      <c r="B1948" s="46"/>
      <c r="C1948" s="318" t="s">
        <v>3440</v>
      </c>
      <c r="D1948" s="319" t="s">
        <v>19</v>
      </c>
      <c r="E1948" s="320" t="s">
        <v>19</v>
      </c>
      <c r="F1948" s="321">
        <v>13.32</v>
      </c>
      <c r="G1948" s="40"/>
      <c r="H1948" s="46"/>
    </row>
    <row r="1949" s="2" customFormat="1" ht="16.8" customHeight="1">
      <c r="A1949" s="40"/>
      <c r="B1949" s="46"/>
      <c r="C1949" s="322" t="s">
        <v>19</v>
      </c>
      <c r="D1949" s="322" t="s">
        <v>4544</v>
      </c>
      <c r="E1949" s="19" t="s">
        <v>19</v>
      </c>
      <c r="F1949" s="323">
        <v>0</v>
      </c>
      <c r="G1949" s="40"/>
      <c r="H1949" s="46"/>
    </row>
    <row r="1950" s="2" customFormat="1" ht="16.8" customHeight="1">
      <c r="A1950" s="40"/>
      <c r="B1950" s="46"/>
      <c r="C1950" s="322" t="s">
        <v>19</v>
      </c>
      <c r="D1950" s="322" t="s">
        <v>4545</v>
      </c>
      <c r="E1950" s="19" t="s">
        <v>19</v>
      </c>
      <c r="F1950" s="323">
        <v>0</v>
      </c>
      <c r="G1950" s="40"/>
      <c r="H1950" s="46"/>
    </row>
    <row r="1951" s="2" customFormat="1" ht="16.8" customHeight="1">
      <c r="A1951" s="40"/>
      <c r="B1951" s="46"/>
      <c r="C1951" s="322" t="s">
        <v>19</v>
      </c>
      <c r="D1951" s="322" t="s">
        <v>3441</v>
      </c>
      <c r="E1951" s="19" t="s">
        <v>19</v>
      </c>
      <c r="F1951" s="323">
        <v>13.32</v>
      </c>
      <c r="G1951" s="40"/>
      <c r="H1951" s="46"/>
    </row>
    <row r="1952" s="2" customFormat="1" ht="16.8" customHeight="1">
      <c r="A1952" s="40"/>
      <c r="B1952" s="46"/>
      <c r="C1952" s="322" t="s">
        <v>3440</v>
      </c>
      <c r="D1952" s="322" t="s">
        <v>249</v>
      </c>
      <c r="E1952" s="19" t="s">
        <v>19</v>
      </c>
      <c r="F1952" s="323">
        <v>13.32</v>
      </c>
      <c r="G1952" s="40"/>
      <c r="H1952" s="46"/>
    </row>
    <row r="1953" s="2" customFormat="1" ht="16.8" customHeight="1">
      <c r="A1953" s="40"/>
      <c r="B1953" s="46"/>
      <c r="C1953" s="324" t="s">
        <v>9864</v>
      </c>
      <c r="D1953" s="40"/>
      <c r="E1953" s="40"/>
      <c r="F1953" s="40"/>
      <c r="G1953" s="40"/>
      <c r="H1953" s="46"/>
    </row>
    <row r="1954" s="2" customFormat="1" ht="16.8" customHeight="1">
      <c r="A1954" s="40"/>
      <c r="B1954" s="46"/>
      <c r="C1954" s="322" t="s">
        <v>4629</v>
      </c>
      <c r="D1954" s="322" t="s">
        <v>19</v>
      </c>
      <c r="E1954" s="19" t="s">
        <v>379</v>
      </c>
      <c r="F1954" s="323">
        <v>4152.6559999999999</v>
      </c>
      <c r="G1954" s="40"/>
      <c r="H1954" s="46"/>
    </row>
    <row r="1955" s="2" customFormat="1" ht="16.8" customHeight="1">
      <c r="A1955" s="40"/>
      <c r="B1955" s="46"/>
      <c r="C1955" s="322" t="s">
        <v>3744</v>
      </c>
      <c r="D1955" s="322" t="s">
        <v>9986</v>
      </c>
      <c r="E1955" s="19" t="s">
        <v>379</v>
      </c>
      <c r="F1955" s="323">
        <v>1321.31</v>
      </c>
      <c r="G1955" s="40"/>
      <c r="H1955" s="46"/>
    </row>
    <row r="1956" s="2" customFormat="1" ht="16.8" customHeight="1">
      <c r="A1956" s="40"/>
      <c r="B1956" s="46"/>
      <c r="C1956" s="322" t="s">
        <v>3760</v>
      </c>
      <c r="D1956" s="322" t="s">
        <v>9997</v>
      </c>
      <c r="E1956" s="19" t="s">
        <v>240</v>
      </c>
      <c r="F1956" s="323">
        <v>33.305</v>
      </c>
      <c r="G1956" s="40"/>
      <c r="H1956" s="46"/>
    </row>
    <row r="1957" s="2" customFormat="1" ht="16.8" customHeight="1">
      <c r="A1957" s="40"/>
      <c r="B1957" s="46"/>
      <c r="C1957" s="322" t="s">
        <v>3889</v>
      </c>
      <c r="D1957" s="322" t="s">
        <v>9988</v>
      </c>
      <c r="E1957" s="19" t="s">
        <v>379</v>
      </c>
      <c r="F1957" s="323">
        <v>3523.8110000000001</v>
      </c>
      <c r="G1957" s="40"/>
      <c r="H1957" s="46"/>
    </row>
    <row r="1958" s="2" customFormat="1" ht="16.8" customHeight="1">
      <c r="A1958" s="40"/>
      <c r="B1958" s="46"/>
      <c r="C1958" s="322" t="s">
        <v>3900</v>
      </c>
      <c r="D1958" s="322" t="s">
        <v>9989</v>
      </c>
      <c r="E1958" s="19" t="s">
        <v>379</v>
      </c>
      <c r="F1958" s="323">
        <v>1401.6500000000001</v>
      </c>
      <c r="G1958" s="40"/>
      <c r="H1958" s="46"/>
    </row>
    <row r="1959" s="2" customFormat="1" ht="16.8" customHeight="1">
      <c r="A1959" s="40"/>
      <c r="B1959" s="46"/>
      <c r="C1959" s="322" t="s">
        <v>4083</v>
      </c>
      <c r="D1959" s="322" t="s">
        <v>9927</v>
      </c>
      <c r="E1959" s="19" t="s">
        <v>379</v>
      </c>
      <c r="F1959" s="323">
        <v>1752.3599999999999</v>
      </c>
      <c r="G1959" s="40"/>
      <c r="H1959" s="46"/>
    </row>
    <row r="1960" s="2" customFormat="1" ht="16.8" customHeight="1">
      <c r="A1960" s="40"/>
      <c r="B1960" s="46"/>
      <c r="C1960" s="322" t="s">
        <v>4426</v>
      </c>
      <c r="D1960" s="322" t="s">
        <v>9990</v>
      </c>
      <c r="E1960" s="19" t="s">
        <v>379</v>
      </c>
      <c r="F1960" s="323">
        <v>685.16999999999996</v>
      </c>
      <c r="G1960" s="40"/>
      <c r="H1960" s="46"/>
    </row>
    <row r="1961" s="2" customFormat="1" ht="16.8" customHeight="1">
      <c r="A1961" s="40"/>
      <c r="B1961" s="46"/>
      <c r="C1961" s="322" t="s">
        <v>3722</v>
      </c>
      <c r="D1961" s="322" t="s">
        <v>10024</v>
      </c>
      <c r="E1961" s="19" t="s">
        <v>379</v>
      </c>
      <c r="F1961" s="323">
        <v>129.09</v>
      </c>
      <c r="G1961" s="40"/>
      <c r="H1961" s="46"/>
    </row>
    <row r="1962" s="2" customFormat="1" ht="16.8" customHeight="1">
      <c r="A1962" s="40"/>
      <c r="B1962" s="46"/>
      <c r="C1962" s="322" t="s">
        <v>3748</v>
      </c>
      <c r="D1962" s="322" t="s">
        <v>10004</v>
      </c>
      <c r="E1962" s="19" t="s">
        <v>379</v>
      </c>
      <c r="F1962" s="323">
        <v>1723.2539999999999</v>
      </c>
      <c r="G1962" s="40"/>
      <c r="H1962" s="46"/>
    </row>
    <row r="1963" s="2" customFormat="1" ht="16.8" customHeight="1">
      <c r="A1963" s="40"/>
      <c r="B1963" s="46"/>
      <c r="C1963" s="322" t="s">
        <v>3889</v>
      </c>
      <c r="D1963" s="322" t="s">
        <v>9988</v>
      </c>
      <c r="E1963" s="19" t="s">
        <v>379</v>
      </c>
      <c r="F1963" s="323">
        <v>3523.8110000000001</v>
      </c>
      <c r="G1963" s="40"/>
      <c r="H1963" s="46"/>
    </row>
    <row r="1964" s="2" customFormat="1" ht="16.8" customHeight="1">
      <c r="A1964" s="40"/>
      <c r="B1964" s="46"/>
      <c r="C1964" s="322" t="s">
        <v>4251</v>
      </c>
      <c r="D1964" s="322" t="s">
        <v>9928</v>
      </c>
      <c r="E1964" s="19" t="s">
        <v>379</v>
      </c>
      <c r="F1964" s="323">
        <v>638.77599999999995</v>
      </c>
      <c r="G1964" s="40"/>
      <c r="H1964" s="46"/>
    </row>
    <row r="1965" s="2" customFormat="1" ht="16.8" customHeight="1">
      <c r="A1965" s="40"/>
      <c r="B1965" s="46"/>
      <c r="C1965" s="322" t="s">
        <v>4257</v>
      </c>
      <c r="D1965" s="322" t="s">
        <v>9929</v>
      </c>
      <c r="E1965" s="19" t="s">
        <v>379</v>
      </c>
      <c r="F1965" s="323">
        <v>638.77599999999995</v>
      </c>
      <c r="G1965" s="40"/>
      <c r="H1965" s="46"/>
    </row>
    <row r="1966" s="2" customFormat="1">
      <c r="A1966" s="40"/>
      <c r="B1966" s="46"/>
      <c r="C1966" s="322" t="s">
        <v>4285</v>
      </c>
      <c r="D1966" s="322" t="s">
        <v>9930</v>
      </c>
      <c r="E1966" s="19" t="s">
        <v>379</v>
      </c>
      <c r="F1966" s="323">
        <v>638.77599999999995</v>
      </c>
      <c r="G1966" s="40"/>
      <c r="H1966" s="46"/>
    </row>
    <row r="1967" s="2" customFormat="1" ht="16.8" customHeight="1">
      <c r="A1967" s="40"/>
      <c r="B1967" s="46"/>
      <c r="C1967" s="322" t="s">
        <v>4477</v>
      </c>
      <c r="D1967" s="322" t="s">
        <v>10029</v>
      </c>
      <c r="E1967" s="19" t="s">
        <v>379</v>
      </c>
      <c r="F1967" s="323">
        <v>482.524</v>
      </c>
      <c r="G1967" s="40"/>
      <c r="H1967" s="46"/>
    </row>
    <row r="1968" s="2" customFormat="1" ht="16.8" customHeight="1">
      <c r="A1968" s="40"/>
      <c r="B1968" s="46"/>
      <c r="C1968" s="322" t="s">
        <v>3946</v>
      </c>
      <c r="D1968" s="322" t="s">
        <v>3947</v>
      </c>
      <c r="E1968" s="19" t="s">
        <v>240</v>
      </c>
      <c r="F1968" s="323">
        <v>95.227999999999994</v>
      </c>
      <c r="G1968" s="40"/>
      <c r="H1968" s="46"/>
    </row>
    <row r="1969" s="2" customFormat="1" ht="16.8" customHeight="1">
      <c r="A1969" s="40"/>
      <c r="B1969" s="46"/>
      <c r="C1969" s="318" t="s">
        <v>3544</v>
      </c>
      <c r="D1969" s="319" t="s">
        <v>19</v>
      </c>
      <c r="E1969" s="320" t="s">
        <v>19</v>
      </c>
      <c r="F1969" s="321">
        <v>36.710000000000001</v>
      </c>
      <c r="G1969" s="40"/>
      <c r="H1969" s="46"/>
    </row>
    <row r="1970" s="2" customFormat="1" ht="16.8" customHeight="1">
      <c r="A1970" s="40"/>
      <c r="B1970" s="46"/>
      <c r="C1970" s="322" t="s">
        <v>19</v>
      </c>
      <c r="D1970" s="322" t="s">
        <v>4548</v>
      </c>
      <c r="E1970" s="19" t="s">
        <v>19</v>
      </c>
      <c r="F1970" s="323">
        <v>0</v>
      </c>
      <c r="G1970" s="40"/>
      <c r="H1970" s="46"/>
    </row>
    <row r="1971" s="2" customFormat="1" ht="16.8" customHeight="1">
      <c r="A1971" s="40"/>
      <c r="B1971" s="46"/>
      <c r="C1971" s="322" t="s">
        <v>19</v>
      </c>
      <c r="D1971" s="322" t="s">
        <v>4549</v>
      </c>
      <c r="E1971" s="19" t="s">
        <v>19</v>
      </c>
      <c r="F1971" s="323">
        <v>0</v>
      </c>
      <c r="G1971" s="40"/>
      <c r="H1971" s="46"/>
    </row>
    <row r="1972" s="2" customFormat="1" ht="16.8" customHeight="1">
      <c r="A1972" s="40"/>
      <c r="B1972" s="46"/>
      <c r="C1972" s="322" t="s">
        <v>19</v>
      </c>
      <c r="D1972" s="322" t="s">
        <v>3545</v>
      </c>
      <c r="E1972" s="19" t="s">
        <v>19</v>
      </c>
      <c r="F1972" s="323">
        <v>36.710000000000001</v>
      </c>
      <c r="G1972" s="40"/>
      <c r="H1972" s="46"/>
    </row>
    <row r="1973" s="2" customFormat="1" ht="16.8" customHeight="1">
      <c r="A1973" s="40"/>
      <c r="B1973" s="46"/>
      <c r="C1973" s="322" t="s">
        <v>3544</v>
      </c>
      <c r="D1973" s="322" t="s">
        <v>249</v>
      </c>
      <c r="E1973" s="19" t="s">
        <v>19</v>
      </c>
      <c r="F1973" s="323">
        <v>36.710000000000001</v>
      </c>
      <c r="G1973" s="40"/>
      <c r="H1973" s="46"/>
    </row>
    <row r="1974" s="2" customFormat="1" ht="16.8" customHeight="1">
      <c r="A1974" s="40"/>
      <c r="B1974" s="46"/>
      <c r="C1974" s="324" t="s">
        <v>9864</v>
      </c>
      <c r="D1974" s="40"/>
      <c r="E1974" s="40"/>
      <c r="F1974" s="40"/>
      <c r="G1974" s="40"/>
      <c r="H1974" s="46"/>
    </row>
    <row r="1975" s="2" customFormat="1" ht="16.8" customHeight="1">
      <c r="A1975" s="40"/>
      <c r="B1975" s="46"/>
      <c r="C1975" s="322" t="s">
        <v>4502</v>
      </c>
      <c r="D1975" s="322" t="s">
        <v>19</v>
      </c>
      <c r="E1975" s="19" t="s">
        <v>379</v>
      </c>
      <c r="F1975" s="323">
        <v>4019.4760000000001</v>
      </c>
      <c r="G1975" s="40"/>
      <c r="H1975" s="46"/>
    </row>
    <row r="1976" s="2" customFormat="1">
      <c r="A1976" s="40"/>
      <c r="B1976" s="46"/>
      <c r="C1976" s="322" t="s">
        <v>3755</v>
      </c>
      <c r="D1976" s="322" t="s">
        <v>9999</v>
      </c>
      <c r="E1976" s="19" t="s">
        <v>369</v>
      </c>
      <c r="F1976" s="323">
        <v>1981.06</v>
      </c>
      <c r="G1976" s="40"/>
      <c r="H1976" s="46"/>
    </row>
    <row r="1977" s="2" customFormat="1" ht="16.8" customHeight="1">
      <c r="A1977" s="40"/>
      <c r="B1977" s="46"/>
      <c r="C1977" s="322" t="s">
        <v>3789</v>
      </c>
      <c r="D1977" s="322" t="s">
        <v>10030</v>
      </c>
      <c r="E1977" s="19" t="s">
        <v>379</v>
      </c>
      <c r="F1977" s="323">
        <v>85.397999999999996</v>
      </c>
      <c r="G1977" s="40"/>
      <c r="H1977" s="46"/>
    </row>
    <row r="1978" s="2" customFormat="1" ht="16.8" customHeight="1">
      <c r="A1978" s="40"/>
      <c r="B1978" s="46"/>
      <c r="C1978" s="322" t="s">
        <v>3814</v>
      </c>
      <c r="D1978" s="322" t="s">
        <v>10031</v>
      </c>
      <c r="E1978" s="19" t="s">
        <v>379</v>
      </c>
      <c r="F1978" s="323">
        <v>87.778000000000006</v>
      </c>
      <c r="G1978" s="40"/>
      <c r="H1978" s="46"/>
    </row>
    <row r="1979" s="2" customFormat="1">
      <c r="A1979" s="40"/>
      <c r="B1979" s="46"/>
      <c r="C1979" s="322" t="s">
        <v>4108</v>
      </c>
      <c r="D1979" s="322" t="s">
        <v>9973</v>
      </c>
      <c r="E1979" s="19" t="s">
        <v>369</v>
      </c>
      <c r="F1979" s="323">
        <v>1549.6300000000001</v>
      </c>
      <c r="G1979" s="40"/>
      <c r="H1979" s="46"/>
    </row>
    <row r="1980" s="2" customFormat="1" ht="16.8" customHeight="1">
      <c r="A1980" s="40"/>
      <c r="B1980" s="46"/>
      <c r="C1980" s="322" t="s">
        <v>4190</v>
      </c>
      <c r="D1980" s="322" t="s">
        <v>10000</v>
      </c>
      <c r="E1980" s="19" t="s">
        <v>369</v>
      </c>
      <c r="F1980" s="323">
        <v>1674.77</v>
      </c>
      <c r="G1980" s="40"/>
      <c r="H1980" s="46"/>
    </row>
    <row r="1981" s="2" customFormat="1" ht="16.8" customHeight="1">
      <c r="A1981" s="40"/>
      <c r="B1981" s="46"/>
      <c r="C1981" s="318" t="s">
        <v>3546</v>
      </c>
      <c r="D1981" s="319" t="s">
        <v>19</v>
      </c>
      <c r="E1981" s="320" t="s">
        <v>19</v>
      </c>
      <c r="F1981" s="321">
        <v>21.449999999999999</v>
      </c>
      <c r="G1981" s="40"/>
      <c r="H1981" s="46"/>
    </row>
    <row r="1982" s="2" customFormat="1" ht="16.8" customHeight="1">
      <c r="A1982" s="40"/>
      <c r="B1982" s="46"/>
      <c r="C1982" s="322" t="s">
        <v>19</v>
      </c>
      <c r="D1982" s="322" t="s">
        <v>4550</v>
      </c>
      <c r="E1982" s="19" t="s">
        <v>19</v>
      </c>
      <c r="F1982" s="323">
        <v>0</v>
      </c>
      <c r="G1982" s="40"/>
      <c r="H1982" s="46"/>
    </row>
    <row r="1983" s="2" customFormat="1" ht="16.8" customHeight="1">
      <c r="A1983" s="40"/>
      <c r="B1983" s="46"/>
      <c r="C1983" s="322" t="s">
        <v>19</v>
      </c>
      <c r="D1983" s="322" t="s">
        <v>4551</v>
      </c>
      <c r="E1983" s="19" t="s">
        <v>19</v>
      </c>
      <c r="F1983" s="323">
        <v>0</v>
      </c>
      <c r="G1983" s="40"/>
      <c r="H1983" s="46"/>
    </row>
    <row r="1984" s="2" customFormat="1" ht="16.8" customHeight="1">
      <c r="A1984" s="40"/>
      <c r="B1984" s="46"/>
      <c r="C1984" s="322" t="s">
        <v>19</v>
      </c>
      <c r="D1984" s="322" t="s">
        <v>3547</v>
      </c>
      <c r="E1984" s="19" t="s">
        <v>19</v>
      </c>
      <c r="F1984" s="323">
        <v>21.449999999999999</v>
      </c>
      <c r="G1984" s="40"/>
      <c r="H1984" s="46"/>
    </row>
    <row r="1985" s="2" customFormat="1" ht="16.8" customHeight="1">
      <c r="A1985" s="40"/>
      <c r="B1985" s="46"/>
      <c r="C1985" s="322" t="s">
        <v>3546</v>
      </c>
      <c r="D1985" s="322" t="s">
        <v>249</v>
      </c>
      <c r="E1985" s="19" t="s">
        <v>19</v>
      </c>
      <c r="F1985" s="323">
        <v>21.449999999999999</v>
      </c>
      <c r="G1985" s="40"/>
      <c r="H1985" s="46"/>
    </row>
    <row r="1986" s="2" customFormat="1" ht="16.8" customHeight="1">
      <c r="A1986" s="40"/>
      <c r="B1986" s="46"/>
      <c r="C1986" s="324" t="s">
        <v>9864</v>
      </c>
      <c r="D1986" s="40"/>
      <c r="E1986" s="40"/>
      <c r="F1986" s="40"/>
      <c r="G1986" s="40"/>
      <c r="H1986" s="46"/>
    </row>
    <row r="1987" s="2" customFormat="1" ht="16.8" customHeight="1">
      <c r="A1987" s="40"/>
      <c r="B1987" s="46"/>
      <c r="C1987" s="322" t="s">
        <v>4502</v>
      </c>
      <c r="D1987" s="322" t="s">
        <v>19</v>
      </c>
      <c r="E1987" s="19" t="s">
        <v>379</v>
      </c>
      <c r="F1987" s="323">
        <v>4019.4760000000001</v>
      </c>
      <c r="G1987" s="40"/>
      <c r="H1987" s="46"/>
    </row>
    <row r="1988" s="2" customFormat="1" ht="16.8" customHeight="1">
      <c r="A1988" s="40"/>
      <c r="B1988" s="46"/>
      <c r="C1988" s="322" t="s">
        <v>4263</v>
      </c>
      <c r="D1988" s="322" t="s">
        <v>10010</v>
      </c>
      <c r="E1988" s="19" t="s">
        <v>369</v>
      </c>
      <c r="F1988" s="323">
        <v>427.77999999999997</v>
      </c>
      <c r="G1988" s="40"/>
      <c r="H1988" s="46"/>
    </row>
    <row r="1989" s="2" customFormat="1" ht="16.8" customHeight="1">
      <c r="A1989" s="40"/>
      <c r="B1989" s="46"/>
      <c r="C1989" s="322" t="s">
        <v>4274</v>
      </c>
      <c r="D1989" s="322" t="s">
        <v>9924</v>
      </c>
      <c r="E1989" s="19" t="s">
        <v>369</v>
      </c>
      <c r="F1989" s="323">
        <v>427.77999999999997</v>
      </c>
      <c r="G1989" s="40"/>
      <c r="H1989" s="46"/>
    </row>
    <row r="1990" s="2" customFormat="1" ht="16.8" customHeight="1">
      <c r="A1990" s="40"/>
      <c r="B1990" s="46"/>
      <c r="C1990" s="318" t="s">
        <v>3446</v>
      </c>
      <c r="D1990" s="319" t="s">
        <v>19</v>
      </c>
      <c r="E1990" s="320" t="s">
        <v>19</v>
      </c>
      <c r="F1990" s="321">
        <v>25.989999999999998</v>
      </c>
      <c r="G1990" s="40"/>
      <c r="H1990" s="46"/>
    </row>
    <row r="1991" s="2" customFormat="1" ht="16.8" customHeight="1">
      <c r="A1991" s="40"/>
      <c r="B1991" s="46"/>
      <c r="C1991" s="322" t="s">
        <v>19</v>
      </c>
      <c r="D1991" s="322" t="s">
        <v>4550</v>
      </c>
      <c r="E1991" s="19" t="s">
        <v>19</v>
      </c>
      <c r="F1991" s="323">
        <v>0</v>
      </c>
      <c r="G1991" s="40"/>
      <c r="H1991" s="46"/>
    </row>
    <row r="1992" s="2" customFormat="1" ht="16.8" customHeight="1">
      <c r="A1992" s="40"/>
      <c r="B1992" s="46"/>
      <c r="C1992" s="322" t="s">
        <v>19</v>
      </c>
      <c r="D1992" s="322" t="s">
        <v>4551</v>
      </c>
      <c r="E1992" s="19" t="s">
        <v>19</v>
      </c>
      <c r="F1992" s="323">
        <v>0</v>
      </c>
      <c r="G1992" s="40"/>
      <c r="H1992" s="46"/>
    </row>
    <row r="1993" s="2" customFormat="1" ht="16.8" customHeight="1">
      <c r="A1993" s="40"/>
      <c r="B1993" s="46"/>
      <c r="C1993" s="322" t="s">
        <v>19</v>
      </c>
      <c r="D1993" s="322" t="s">
        <v>3447</v>
      </c>
      <c r="E1993" s="19" t="s">
        <v>19</v>
      </c>
      <c r="F1993" s="323">
        <v>25.989999999999998</v>
      </c>
      <c r="G1993" s="40"/>
      <c r="H1993" s="46"/>
    </row>
    <row r="1994" s="2" customFormat="1" ht="16.8" customHeight="1">
      <c r="A1994" s="40"/>
      <c r="B1994" s="46"/>
      <c r="C1994" s="322" t="s">
        <v>3446</v>
      </c>
      <c r="D1994" s="322" t="s">
        <v>249</v>
      </c>
      <c r="E1994" s="19" t="s">
        <v>19</v>
      </c>
      <c r="F1994" s="323">
        <v>25.989999999999998</v>
      </c>
      <c r="G1994" s="40"/>
      <c r="H1994" s="46"/>
    </row>
    <row r="1995" s="2" customFormat="1" ht="16.8" customHeight="1">
      <c r="A1995" s="40"/>
      <c r="B1995" s="46"/>
      <c r="C1995" s="324" t="s">
        <v>9864</v>
      </c>
      <c r="D1995" s="40"/>
      <c r="E1995" s="40"/>
      <c r="F1995" s="40"/>
      <c r="G1995" s="40"/>
      <c r="H1995" s="46"/>
    </row>
    <row r="1996" s="2" customFormat="1" ht="16.8" customHeight="1">
      <c r="A1996" s="40"/>
      <c r="B1996" s="46"/>
      <c r="C1996" s="322" t="s">
        <v>4629</v>
      </c>
      <c r="D1996" s="322" t="s">
        <v>19</v>
      </c>
      <c r="E1996" s="19" t="s">
        <v>379</v>
      </c>
      <c r="F1996" s="323">
        <v>4152.6559999999999</v>
      </c>
      <c r="G1996" s="40"/>
      <c r="H1996" s="46"/>
    </row>
    <row r="1997" s="2" customFormat="1" ht="16.8" customHeight="1">
      <c r="A1997" s="40"/>
      <c r="B1997" s="46"/>
      <c r="C1997" s="322" t="s">
        <v>4251</v>
      </c>
      <c r="D1997" s="322" t="s">
        <v>9928</v>
      </c>
      <c r="E1997" s="19" t="s">
        <v>379</v>
      </c>
      <c r="F1997" s="323">
        <v>638.77599999999995</v>
      </c>
      <c r="G1997" s="40"/>
      <c r="H1997" s="46"/>
    </row>
    <row r="1998" s="2" customFormat="1" ht="16.8" customHeight="1">
      <c r="A1998" s="40"/>
      <c r="B1998" s="46"/>
      <c r="C1998" s="322" t="s">
        <v>4257</v>
      </c>
      <c r="D1998" s="322" t="s">
        <v>9929</v>
      </c>
      <c r="E1998" s="19" t="s">
        <v>379</v>
      </c>
      <c r="F1998" s="323">
        <v>638.77599999999995</v>
      </c>
      <c r="G1998" s="40"/>
      <c r="H1998" s="46"/>
    </row>
    <row r="1999" s="2" customFormat="1">
      <c r="A1999" s="40"/>
      <c r="B1999" s="46"/>
      <c r="C1999" s="322" t="s">
        <v>4285</v>
      </c>
      <c r="D1999" s="322" t="s">
        <v>9930</v>
      </c>
      <c r="E1999" s="19" t="s">
        <v>379</v>
      </c>
      <c r="F1999" s="323">
        <v>638.77599999999995</v>
      </c>
      <c r="G1999" s="40"/>
      <c r="H1999" s="46"/>
    </row>
    <row r="2000" s="2" customFormat="1" ht="16.8" customHeight="1">
      <c r="A2000" s="40"/>
      <c r="B2000" s="46"/>
      <c r="C2000" s="318" t="s">
        <v>3548</v>
      </c>
      <c r="D2000" s="319" t="s">
        <v>19</v>
      </c>
      <c r="E2000" s="320" t="s">
        <v>19</v>
      </c>
      <c r="F2000" s="321">
        <v>41.280000000000001</v>
      </c>
      <c r="G2000" s="40"/>
      <c r="H2000" s="46"/>
    </row>
    <row r="2001" s="2" customFormat="1" ht="16.8" customHeight="1">
      <c r="A2001" s="40"/>
      <c r="B2001" s="46"/>
      <c r="C2001" s="322" t="s">
        <v>19</v>
      </c>
      <c r="D2001" s="322" t="s">
        <v>4552</v>
      </c>
      <c r="E2001" s="19" t="s">
        <v>19</v>
      </c>
      <c r="F2001" s="323">
        <v>0</v>
      </c>
      <c r="G2001" s="40"/>
      <c r="H2001" s="46"/>
    </row>
    <row r="2002" s="2" customFormat="1" ht="16.8" customHeight="1">
      <c r="A2002" s="40"/>
      <c r="B2002" s="46"/>
      <c r="C2002" s="322" t="s">
        <v>19</v>
      </c>
      <c r="D2002" s="322" t="s">
        <v>4553</v>
      </c>
      <c r="E2002" s="19" t="s">
        <v>19</v>
      </c>
      <c r="F2002" s="323">
        <v>0</v>
      </c>
      <c r="G2002" s="40"/>
      <c r="H2002" s="46"/>
    </row>
    <row r="2003" s="2" customFormat="1" ht="16.8" customHeight="1">
      <c r="A2003" s="40"/>
      <c r="B2003" s="46"/>
      <c r="C2003" s="322" t="s">
        <v>19</v>
      </c>
      <c r="D2003" s="322" t="s">
        <v>3549</v>
      </c>
      <c r="E2003" s="19" t="s">
        <v>19</v>
      </c>
      <c r="F2003" s="323">
        <v>41.280000000000001</v>
      </c>
      <c r="G2003" s="40"/>
      <c r="H2003" s="46"/>
    </row>
    <row r="2004" s="2" customFormat="1" ht="16.8" customHeight="1">
      <c r="A2004" s="40"/>
      <c r="B2004" s="46"/>
      <c r="C2004" s="322" t="s">
        <v>3548</v>
      </c>
      <c r="D2004" s="322" t="s">
        <v>249</v>
      </c>
      <c r="E2004" s="19" t="s">
        <v>19</v>
      </c>
      <c r="F2004" s="323">
        <v>41.280000000000001</v>
      </c>
      <c r="G2004" s="40"/>
      <c r="H2004" s="46"/>
    </row>
    <row r="2005" s="2" customFormat="1" ht="16.8" customHeight="1">
      <c r="A2005" s="40"/>
      <c r="B2005" s="46"/>
      <c r="C2005" s="324" t="s">
        <v>9864</v>
      </c>
      <c r="D2005" s="40"/>
      <c r="E2005" s="40"/>
      <c r="F2005" s="40"/>
      <c r="G2005" s="40"/>
      <c r="H2005" s="46"/>
    </row>
    <row r="2006" s="2" customFormat="1" ht="16.8" customHeight="1">
      <c r="A2006" s="40"/>
      <c r="B2006" s="46"/>
      <c r="C2006" s="322" t="s">
        <v>4502</v>
      </c>
      <c r="D2006" s="322" t="s">
        <v>19</v>
      </c>
      <c r="E2006" s="19" t="s">
        <v>379</v>
      </c>
      <c r="F2006" s="323">
        <v>4019.4760000000001</v>
      </c>
      <c r="G2006" s="40"/>
      <c r="H2006" s="46"/>
    </row>
    <row r="2007" s="2" customFormat="1">
      <c r="A2007" s="40"/>
      <c r="B2007" s="46"/>
      <c r="C2007" s="322" t="s">
        <v>3755</v>
      </c>
      <c r="D2007" s="322" t="s">
        <v>9999</v>
      </c>
      <c r="E2007" s="19" t="s">
        <v>369</v>
      </c>
      <c r="F2007" s="323">
        <v>1981.06</v>
      </c>
      <c r="G2007" s="40"/>
      <c r="H2007" s="46"/>
    </row>
    <row r="2008" s="2" customFormat="1" ht="16.8" customHeight="1">
      <c r="A2008" s="40"/>
      <c r="B2008" s="46"/>
      <c r="C2008" s="322" t="s">
        <v>4312</v>
      </c>
      <c r="D2008" s="322" t="s">
        <v>9982</v>
      </c>
      <c r="E2008" s="19" t="s">
        <v>379</v>
      </c>
      <c r="F2008" s="323">
        <v>1278.2550000000001</v>
      </c>
      <c r="G2008" s="40"/>
      <c r="H2008" s="46"/>
    </row>
    <row r="2009" s="2" customFormat="1" ht="16.8" customHeight="1">
      <c r="A2009" s="40"/>
      <c r="B2009" s="46"/>
      <c r="C2009" s="322" t="s">
        <v>4329</v>
      </c>
      <c r="D2009" s="322" t="s">
        <v>9998</v>
      </c>
      <c r="E2009" s="19" t="s">
        <v>379</v>
      </c>
      <c r="F2009" s="323">
        <v>718.29999999999995</v>
      </c>
      <c r="G2009" s="40"/>
      <c r="H2009" s="46"/>
    </row>
    <row r="2010" s="2" customFormat="1" ht="16.8" customHeight="1">
      <c r="A2010" s="40"/>
      <c r="B2010" s="46"/>
      <c r="C2010" s="322" t="s">
        <v>3927</v>
      </c>
      <c r="D2010" s="322" t="s">
        <v>3928</v>
      </c>
      <c r="E2010" s="19" t="s">
        <v>240</v>
      </c>
      <c r="F2010" s="323">
        <v>1.9710000000000001</v>
      </c>
      <c r="G2010" s="40"/>
      <c r="H2010" s="46"/>
    </row>
    <row r="2011" s="2" customFormat="1">
      <c r="A2011" s="40"/>
      <c r="B2011" s="46"/>
      <c r="C2011" s="322" t="s">
        <v>3821</v>
      </c>
      <c r="D2011" s="322" t="s">
        <v>3822</v>
      </c>
      <c r="E2011" s="19" t="s">
        <v>379</v>
      </c>
      <c r="F2011" s="323">
        <v>846.74800000000005</v>
      </c>
      <c r="G2011" s="40"/>
      <c r="H2011" s="46"/>
    </row>
    <row r="2012" s="2" customFormat="1">
      <c r="A2012" s="40"/>
      <c r="B2012" s="46"/>
      <c r="C2012" s="322" t="s">
        <v>4335</v>
      </c>
      <c r="D2012" s="322" t="s">
        <v>9996</v>
      </c>
      <c r="E2012" s="19" t="s">
        <v>379</v>
      </c>
      <c r="F2012" s="323">
        <v>845.76999999999998</v>
      </c>
      <c r="G2012" s="40"/>
      <c r="H2012" s="46"/>
    </row>
    <row r="2013" s="2" customFormat="1" ht="16.8" customHeight="1">
      <c r="A2013" s="40"/>
      <c r="B2013" s="46"/>
      <c r="C2013" s="318" t="s">
        <v>3550</v>
      </c>
      <c r="D2013" s="319" t="s">
        <v>19</v>
      </c>
      <c r="E2013" s="320" t="s">
        <v>19</v>
      </c>
      <c r="F2013" s="321">
        <v>13.85</v>
      </c>
      <c r="G2013" s="40"/>
      <c r="H2013" s="46"/>
    </row>
    <row r="2014" s="2" customFormat="1" ht="16.8" customHeight="1">
      <c r="A2014" s="40"/>
      <c r="B2014" s="46"/>
      <c r="C2014" s="322" t="s">
        <v>19</v>
      </c>
      <c r="D2014" s="322" t="s">
        <v>4554</v>
      </c>
      <c r="E2014" s="19" t="s">
        <v>19</v>
      </c>
      <c r="F2014" s="323">
        <v>0</v>
      </c>
      <c r="G2014" s="40"/>
      <c r="H2014" s="46"/>
    </row>
    <row r="2015" s="2" customFormat="1" ht="16.8" customHeight="1">
      <c r="A2015" s="40"/>
      <c r="B2015" s="46"/>
      <c r="C2015" s="322" t="s">
        <v>19</v>
      </c>
      <c r="D2015" s="322" t="s">
        <v>4555</v>
      </c>
      <c r="E2015" s="19" t="s">
        <v>19</v>
      </c>
      <c r="F2015" s="323">
        <v>0</v>
      </c>
      <c r="G2015" s="40"/>
      <c r="H2015" s="46"/>
    </row>
    <row r="2016" s="2" customFormat="1" ht="16.8" customHeight="1">
      <c r="A2016" s="40"/>
      <c r="B2016" s="46"/>
      <c r="C2016" s="322" t="s">
        <v>19</v>
      </c>
      <c r="D2016" s="322" t="s">
        <v>3551</v>
      </c>
      <c r="E2016" s="19" t="s">
        <v>19</v>
      </c>
      <c r="F2016" s="323">
        <v>13.85</v>
      </c>
      <c r="G2016" s="40"/>
      <c r="H2016" s="46"/>
    </row>
    <row r="2017" s="2" customFormat="1" ht="16.8" customHeight="1">
      <c r="A2017" s="40"/>
      <c r="B2017" s="46"/>
      <c r="C2017" s="322" t="s">
        <v>3550</v>
      </c>
      <c r="D2017" s="322" t="s">
        <v>249</v>
      </c>
      <c r="E2017" s="19" t="s">
        <v>19</v>
      </c>
      <c r="F2017" s="323">
        <v>13.85</v>
      </c>
      <c r="G2017" s="40"/>
      <c r="H2017" s="46"/>
    </row>
    <row r="2018" s="2" customFormat="1" ht="16.8" customHeight="1">
      <c r="A2018" s="40"/>
      <c r="B2018" s="46"/>
      <c r="C2018" s="324" t="s">
        <v>9864</v>
      </c>
      <c r="D2018" s="40"/>
      <c r="E2018" s="40"/>
      <c r="F2018" s="40"/>
      <c r="G2018" s="40"/>
      <c r="H2018" s="46"/>
    </row>
    <row r="2019" s="2" customFormat="1" ht="16.8" customHeight="1">
      <c r="A2019" s="40"/>
      <c r="B2019" s="46"/>
      <c r="C2019" s="322" t="s">
        <v>4502</v>
      </c>
      <c r="D2019" s="322" t="s">
        <v>19</v>
      </c>
      <c r="E2019" s="19" t="s">
        <v>379</v>
      </c>
      <c r="F2019" s="323">
        <v>4019.4760000000001</v>
      </c>
      <c r="G2019" s="40"/>
      <c r="H2019" s="46"/>
    </row>
    <row r="2020" s="2" customFormat="1">
      <c r="A2020" s="40"/>
      <c r="B2020" s="46"/>
      <c r="C2020" s="322" t="s">
        <v>3755</v>
      </c>
      <c r="D2020" s="322" t="s">
        <v>9999</v>
      </c>
      <c r="E2020" s="19" t="s">
        <v>369</v>
      </c>
      <c r="F2020" s="323">
        <v>1981.06</v>
      </c>
      <c r="G2020" s="40"/>
      <c r="H2020" s="46"/>
    </row>
    <row r="2021" s="2" customFormat="1" ht="16.8" customHeight="1">
      <c r="A2021" s="40"/>
      <c r="B2021" s="46"/>
      <c r="C2021" s="322" t="s">
        <v>3789</v>
      </c>
      <c r="D2021" s="322" t="s">
        <v>10030</v>
      </c>
      <c r="E2021" s="19" t="s">
        <v>379</v>
      </c>
      <c r="F2021" s="323">
        <v>85.397999999999996</v>
      </c>
      <c r="G2021" s="40"/>
      <c r="H2021" s="46"/>
    </row>
    <row r="2022" s="2" customFormat="1" ht="16.8" customHeight="1">
      <c r="A2022" s="40"/>
      <c r="B2022" s="46"/>
      <c r="C2022" s="322" t="s">
        <v>3814</v>
      </c>
      <c r="D2022" s="322" t="s">
        <v>10031</v>
      </c>
      <c r="E2022" s="19" t="s">
        <v>379</v>
      </c>
      <c r="F2022" s="323">
        <v>87.778000000000006</v>
      </c>
      <c r="G2022" s="40"/>
      <c r="H2022" s="46"/>
    </row>
    <row r="2023" s="2" customFormat="1" ht="16.8" customHeight="1">
      <c r="A2023" s="40"/>
      <c r="B2023" s="46"/>
      <c r="C2023" s="322" t="s">
        <v>4377</v>
      </c>
      <c r="D2023" s="322" t="s">
        <v>9984</v>
      </c>
      <c r="E2023" s="19" t="s">
        <v>369</v>
      </c>
      <c r="F2023" s="323">
        <v>1014.56</v>
      </c>
      <c r="G2023" s="40"/>
      <c r="H2023" s="46"/>
    </row>
    <row r="2024" s="2" customFormat="1" ht="16.8" customHeight="1">
      <c r="A2024" s="40"/>
      <c r="B2024" s="46"/>
      <c r="C2024" s="322" t="s">
        <v>4398</v>
      </c>
      <c r="D2024" s="322" t="s">
        <v>9995</v>
      </c>
      <c r="E2024" s="19" t="s">
        <v>369</v>
      </c>
      <c r="F2024" s="323">
        <v>1014.56</v>
      </c>
      <c r="G2024" s="40"/>
      <c r="H2024" s="46"/>
    </row>
    <row r="2025" s="2" customFormat="1">
      <c r="A2025" s="40"/>
      <c r="B2025" s="46"/>
      <c r="C2025" s="322" t="s">
        <v>4352</v>
      </c>
      <c r="D2025" s="322" t="s">
        <v>9983</v>
      </c>
      <c r="E2025" s="19" t="s">
        <v>379</v>
      </c>
      <c r="F2025" s="323">
        <v>247.566</v>
      </c>
      <c r="G2025" s="40"/>
      <c r="H2025" s="46"/>
    </row>
    <row r="2026" s="2" customFormat="1">
      <c r="A2026" s="40"/>
      <c r="B2026" s="46"/>
      <c r="C2026" s="322" t="s">
        <v>3821</v>
      </c>
      <c r="D2026" s="322" t="s">
        <v>3822</v>
      </c>
      <c r="E2026" s="19" t="s">
        <v>379</v>
      </c>
      <c r="F2026" s="323">
        <v>846.74800000000005</v>
      </c>
      <c r="G2026" s="40"/>
      <c r="H2026" s="46"/>
    </row>
    <row r="2027" s="2" customFormat="1" ht="16.8" customHeight="1">
      <c r="A2027" s="40"/>
      <c r="B2027" s="46"/>
      <c r="C2027" s="318" t="s">
        <v>3552</v>
      </c>
      <c r="D2027" s="319" t="s">
        <v>19</v>
      </c>
      <c r="E2027" s="320" t="s">
        <v>19</v>
      </c>
      <c r="F2027" s="321">
        <v>51.829999999999998</v>
      </c>
      <c r="G2027" s="40"/>
      <c r="H2027" s="46"/>
    </row>
    <row r="2028" s="2" customFormat="1" ht="16.8" customHeight="1">
      <c r="A2028" s="40"/>
      <c r="B2028" s="46"/>
      <c r="C2028" s="322" t="s">
        <v>19</v>
      </c>
      <c r="D2028" s="322" t="s">
        <v>4556</v>
      </c>
      <c r="E2028" s="19" t="s">
        <v>19</v>
      </c>
      <c r="F2028" s="323">
        <v>0</v>
      </c>
      <c r="G2028" s="40"/>
      <c r="H2028" s="46"/>
    </row>
    <row r="2029" s="2" customFormat="1" ht="16.8" customHeight="1">
      <c r="A2029" s="40"/>
      <c r="B2029" s="46"/>
      <c r="C2029" s="322" t="s">
        <v>19</v>
      </c>
      <c r="D2029" s="322" t="s">
        <v>4557</v>
      </c>
      <c r="E2029" s="19" t="s">
        <v>19</v>
      </c>
      <c r="F2029" s="323">
        <v>0</v>
      </c>
      <c r="G2029" s="40"/>
      <c r="H2029" s="46"/>
    </row>
    <row r="2030" s="2" customFormat="1" ht="16.8" customHeight="1">
      <c r="A2030" s="40"/>
      <c r="B2030" s="46"/>
      <c r="C2030" s="322" t="s">
        <v>19</v>
      </c>
      <c r="D2030" s="322" t="s">
        <v>3553</v>
      </c>
      <c r="E2030" s="19" t="s">
        <v>19</v>
      </c>
      <c r="F2030" s="323">
        <v>51.829999999999998</v>
      </c>
      <c r="G2030" s="40"/>
      <c r="H2030" s="46"/>
    </row>
    <row r="2031" s="2" customFormat="1" ht="16.8" customHeight="1">
      <c r="A2031" s="40"/>
      <c r="B2031" s="46"/>
      <c r="C2031" s="322" t="s">
        <v>3552</v>
      </c>
      <c r="D2031" s="322" t="s">
        <v>249</v>
      </c>
      <c r="E2031" s="19" t="s">
        <v>19</v>
      </c>
      <c r="F2031" s="323">
        <v>51.829999999999998</v>
      </c>
      <c r="G2031" s="40"/>
      <c r="H2031" s="46"/>
    </row>
    <row r="2032" s="2" customFormat="1" ht="16.8" customHeight="1">
      <c r="A2032" s="40"/>
      <c r="B2032" s="46"/>
      <c r="C2032" s="324" t="s">
        <v>9864</v>
      </c>
      <c r="D2032" s="40"/>
      <c r="E2032" s="40"/>
      <c r="F2032" s="40"/>
      <c r="G2032" s="40"/>
      <c r="H2032" s="46"/>
    </row>
    <row r="2033" s="2" customFormat="1" ht="16.8" customHeight="1">
      <c r="A2033" s="40"/>
      <c r="B2033" s="46"/>
      <c r="C2033" s="322" t="s">
        <v>4502</v>
      </c>
      <c r="D2033" s="322" t="s">
        <v>19</v>
      </c>
      <c r="E2033" s="19" t="s">
        <v>379</v>
      </c>
      <c r="F2033" s="323">
        <v>4019.4760000000001</v>
      </c>
      <c r="G2033" s="40"/>
      <c r="H2033" s="46"/>
    </row>
    <row r="2034" s="2" customFormat="1">
      <c r="A2034" s="40"/>
      <c r="B2034" s="46"/>
      <c r="C2034" s="322" t="s">
        <v>3755</v>
      </c>
      <c r="D2034" s="322" t="s">
        <v>9999</v>
      </c>
      <c r="E2034" s="19" t="s">
        <v>369</v>
      </c>
      <c r="F2034" s="323">
        <v>1981.06</v>
      </c>
      <c r="G2034" s="40"/>
      <c r="H2034" s="46"/>
    </row>
    <row r="2035" s="2" customFormat="1" ht="16.8" customHeight="1">
      <c r="A2035" s="40"/>
      <c r="B2035" s="46"/>
      <c r="C2035" s="322" t="s">
        <v>3789</v>
      </c>
      <c r="D2035" s="322" t="s">
        <v>10030</v>
      </c>
      <c r="E2035" s="19" t="s">
        <v>379</v>
      </c>
      <c r="F2035" s="323">
        <v>85.397999999999996</v>
      </c>
      <c r="G2035" s="40"/>
      <c r="H2035" s="46"/>
    </row>
    <row r="2036" s="2" customFormat="1" ht="16.8" customHeight="1">
      <c r="A2036" s="40"/>
      <c r="B2036" s="46"/>
      <c r="C2036" s="322" t="s">
        <v>3814</v>
      </c>
      <c r="D2036" s="322" t="s">
        <v>10031</v>
      </c>
      <c r="E2036" s="19" t="s">
        <v>379</v>
      </c>
      <c r="F2036" s="323">
        <v>87.778000000000006</v>
      </c>
      <c r="G2036" s="40"/>
      <c r="H2036" s="46"/>
    </row>
    <row r="2037" s="2" customFormat="1" ht="16.8" customHeight="1">
      <c r="A2037" s="40"/>
      <c r="B2037" s="46"/>
      <c r="C2037" s="322" t="s">
        <v>4388</v>
      </c>
      <c r="D2037" s="322" t="s">
        <v>9984</v>
      </c>
      <c r="E2037" s="19" t="s">
        <v>369</v>
      </c>
      <c r="F2037" s="323">
        <v>508.67599999999999</v>
      </c>
      <c r="G2037" s="40"/>
      <c r="H2037" s="46"/>
    </row>
    <row r="2038" s="2" customFormat="1" ht="16.8" customHeight="1">
      <c r="A2038" s="40"/>
      <c r="B2038" s="46"/>
      <c r="C2038" s="322" t="s">
        <v>4453</v>
      </c>
      <c r="D2038" s="322" t="s">
        <v>9985</v>
      </c>
      <c r="E2038" s="19" t="s">
        <v>369</v>
      </c>
      <c r="F2038" s="323">
        <v>405.60000000000002</v>
      </c>
      <c r="G2038" s="40"/>
      <c r="H2038" s="46"/>
    </row>
    <row r="2039" s="2" customFormat="1">
      <c r="A2039" s="40"/>
      <c r="B2039" s="46"/>
      <c r="C2039" s="322" t="s">
        <v>3821</v>
      </c>
      <c r="D2039" s="322" t="s">
        <v>3822</v>
      </c>
      <c r="E2039" s="19" t="s">
        <v>379</v>
      </c>
      <c r="F2039" s="323">
        <v>846.74800000000005</v>
      </c>
      <c r="G2039" s="40"/>
      <c r="H2039" s="46"/>
    </row>
    <row r="2040" s="2" customFormat="1" ht="16.8" customHeight="1">
      <c r="A2040" s="40"/>
      <c r="B2040" s="46"/>
      <c r="C2040" s="318" t="s">
        <v>3452</v>
      </c>
      <c r="D2040" s="319" t="s">
        <v>19</v>
      </c>
      <c r="E2040" s="320" t="s">
        <v>19</v>
      </c>
      <c r="F2040" s="321">
        <v>51.659999999999997</v>
      </c>
      <c r="G2040" s="40"/>
      <c r="H2040" s="46"/>
    </row>
    <row r="2041" s="2" customFormat="1" ht="16.8" customHeight="1">
      <c r="A2041" s="40"/>
      <c r="B2041" s="46"/>
      <c r="C2041" s="322" t="s">
        <v>19</v>
      </c>
      <c r="D2041" s="322" t="s">
        <v>4556</v>
      </c>
      <c r="E2041" s="19" t="s">
        <v>19</v>
      </c>
      <c r="F2041" s="323">
        <v>0</v>
      </c>
      <c r="G2041" s="40"/>
      <c r="H2041" s="46"/>
    </row>
    <row r="2042" s="2" customFormat="1" ht="16.8" customHeight="1">
      <c r="A2042" s="40"/>
      <c r="B2042" s="46"/>
      <c r="C2042" s="322" t="s">
        <v>19</v>
      </c>
      <c r="D2042" s="322" t="s">
        <v>4557</v>
      </c>
      <c r="E2042" s="19" t="s">
        <v>19</v>
      </c>
      <c r="F2042" s="323">
        <v>0</v>
      </c>
      <c r="G2042" s="40"/>
      <c r="H2042" s="46"/>
    </row>
    <row r="2043" s="2" customFormat="1" ht="16.8" customHeight="1">
      <c r="A2043" s="40"/>
      <c r="B2043" s="46"/>
      <c r="C2043" s="322" t="s">
        <v>19</v>
      </c>
      <c r="D2043" s="322" t="s">
        <v>3453</v>
      </c>
      <c r="E2043" s="19" t="s">
        <v>19</v>
      </c>
      <c r="F2043" s="323">
        <v>51.659999999999997</v>
      </c>
      <c r="G2043" s="40"/>
      <c r="H2043" s="46"/>
    </row>
    <row r="2044" s="2" customFormat="1" ht="16.8" customHeight="1">
      <c r="A2044" s="40"/>
      <c r="B2044" s="46"/>
      <c r="C2044" s="322" t="s">
        <v>3452</v>
      </c>
      <c r="D2044" s="322" t="s">
        <v>249</v>
      </c>
      <c r="E2044" s="19" t="s">
        <v>19</v>
      </c>
      <c r="F2044" s="323">
        <v>51.659999999999997</v>
      </c>
      <c r="G2044" s="40"/>
      <c r="H2044" s="46"/>
    </row>
    <row r="2045" s="2" customFormat="1" ht="16.8" customHeight="1">
      <c r="A2045" s="40"/>
      <c r="B2045" s="46"/>
      <c r="C2045" s="324" t="s">
        <v>9864</v>
      </c>
      <c r="D2045" s="40"/>
      <c r="E2045" s="40"/>
      <c r="F2045" s="40"/>
      <c r="G2045" s="40"/>
      <c r="H2045" s="46"/>
    </row>
    <row r="2046" s="2" customFormat="1" ht="16.8" customHeight="1">
      <c r="A2046" s="40"/>
      <c r="B2046" s="46"/>
      <c r="C2046" s="322" t="s">
        <v>4629</v>
      </c>
      <c r="D2046" s="322" t="s">
        <v>19</v>
      </c>
      <c r="E2046" s="19" t="s">
        <v>379</v>
      </c>
      <c r="F2046" s="323">
        <v>4152.6559999999999</v>
      </c>
      <c r="G2046" s="40"/>
      <c r="H2046" s="46"/>
    </row>
    <row r="2047" s="2" customFormat="1">
      <c r="A2047" s="40"/>
      <c r="B2047" s="46"/>
      <c r="C2047" s="322" t="s">
        <v>3625</v>
      </c>
      <c r="D2047" s="322" t="s">
        <v>10001</v>
      </c>
      <c r="E2047" s="19" t="s">
        <v>240</v>
      </c>
      <c r="F2047" s="323">
        <v>66.805000000000007</v>
      </c>
      <c r="G2047" s="40"/>
      <c r="H2047" s="46"/>
    </row>
    <row r="2048" s="2" customFormat="1" ht="16.8" customHeight="1">
      <c r="A2048" s="40"/>
      <c r="B2048" s="46"/>
      <c r="C2048" s="322" t="s">
        <v>1497</v>
      </c>
      <c r="D2048" s="322" t="s">
        <v>10002</v>
      </c>
      <c r="E2048" s="19" t="s">
        <v>361</v>
      </c>
      <c r="F2048" s="323">
        <v>5.1840000000000002</v>
      </c>
      <c r="G2048" s="40"/>
      <c r="H2048" s="46"/>
    </row>
    <row r="2049" s="2" customFormat="1" ht="16.8" customHeight="1">
      <c r="A2049" s="40"/>
      <c r="B2049" s="46"/>
      <c r="C2049" s="322" t="s">
        <v>3748</v>
      </c>
      <c r="D2049" s="322" t="s">
        <v>10004</v>
      </c>
      <c r="E2049" s="19" t="s">
        <v>379</v>
      </c>
      <c r="F2049" s="323">
        <v>1723.2539999999999</v>
      </c>
      <c r="G2049" s="40"/>
      <c r="H2049" s="46"/>
    </row>
    <row r="2050" s="2" customFormat="1" ht="16.8" customHeight="1">
      <c r="A2050" s="40"/>
      <c r="B2050" s="46"/>
      <c r="C2050" s="322" t="s">
        <v>3784</v>
      </c>
      <c r="D2050" s="322" t="s">
        <v>10027</v>
      </c>
      <c r="E2050" s="19" t="s">
        <v>379</v>
      </c>
      <c r="F2050" s="323">
        <v>592</v>
      </c>
      <c r="G2050" s="40"/>
      <c r="H2050" s="46"/>
    </row>
    <row r="2051" s="2" customFormat="1" ht="16.8" customHeight="1">
      <c r="A2051" s="40"/>
      <c r="B2051" s="46"/>
      <c r="C2051" s="322" t="s">
        <v>3807</v>
      </c>
      <c r="D2051" s="322" t="s">
        <v>10028</v>
      </c>
      <c r="E2051" s="19" t="s">
        <v>379</v>
      </c>
      <c r="F2051" s="323">
        <v>597.78999999999996</v>
      </c>
      <c r="G2051" s="40"/>
      <c r="H2051" s="46"/>
    </row>
    <row r="2052" s="2" customFormat="1" ht="16.8" customHeight="1">
      <c r="A2052" s="40"/>
      <c r="B2052" s="46"/>
      <c r="C2052" s="322" t="s">
        <v>4426</v>
      </c>
      <c r="D2052" s="322" t="s">
        <v>9990</v>
      </c>
      <c r="E2052" s="19" t="s">
        <v>379</v>
      </c>
      <c r="F2052" s="323">
        <v>685.16999999999996</v>
      </c>
      <c r="G2052" s="40"/>
      <c r="H2052" s="46"/>
    </row>
    <row r="2053" s="2" customFormat="1" ht="16.8" customHeight="1">
      <c r="A2053" s="40"/>
      <c r="B2053" s="46"/>
      <c r="C2053" s="322" t="s">
        <v>4432</v>
      </c>
      <c r="D2053" s="322" t="s">
        <v>9991</v>
      </c>
      <c r="E2053" s="19" t="s">
        <v>379</v>
      </c>
      <c r="F2053" s="323">
        <v>685.16999999999996</v>
      </c>
      <c r="G2053" s="40"/>
      <c r="H2053" s="46"/>
    </row>
    <row r="2054" s="2" customFormat="1" ht="16.8" customHeight="1">
      <c r="A2054" s="40"/>
      <c r="B2054" s="46"/>
      <c r="C2054" s="322" t="s">
        <v>4437</v>
      </c>
      <c r="D2054" s="322" t="s">
        <v>9992</v>
      </c>
      <c r="E2054" s="19" t="s">
        <v>379</v>
      </c>
      <c r="F2054" s="323">
        <v>685.16999999999996</v>
      </c>
      <c r="G2054" s="40"/>
      <c r="H2054" s="46"/>
    </row>
    <row r="2055" s="2" customFormat="1" ht="16.8" customHeight="1">
      <c r="A2055" s="40"/>
      <c r="B2055" s="46"/>
      <c r="C2055" s="322" t="s">
        <v>4443</v>
      </c>
      <c r="D2055" s="322" t="s">
        <v>10022</v>
      </c>
      <c r="E2055" s="19" t="s">
        <v>379</v>
      </c>
      <c r="F2055" s="323">
        <v>64.980000000000004</v>
      </c>
      <c r="G2055" s="40"/>
      <c r="H2055" s="46"/>
    </row>
    <row r="2056" s="2" customFormat="1">
      <c r="A2056" s="40"/>
      <c r="B2056" s="46"/>
      <c r="C2056" s="322" t="s">
        <v>3821</v>
      </c>
      <c r="D2056" s="322" t="s">
        <v>3822</v>
      </c>
      <c r="E2056" s="19" t="s">
        <v>379</v>
      </c>
      <c r="F2056" s="323">
        <v>846.74800000000005</v>
      </c>
      <c r="G2056" s="40"/>
      <c r="H2056" s="46"/>
    </row>
    <row r="2057" s="2" customFormat="1" ht="16.8" customHeight="1">
      <c r="A2057" s="40"/>
      <c r="B2057" s="46"/>
      <c r="C2057" s="318" t="s">
        <v>3554</v>
      </c>
      <c r="D2057" s="319" t="s">
        <v>19</v>
      </c>
      <c r="E2057" s="320" t="s">
        <v>19</v>
      </c>
      <c r="F2057" s="321">
        <v>34.57</v>
      </c>
      <c r="G2057" s="40"/>
      <c r="H2057" s="46"/>
    </row>
    <row r="2058" s="2" customFormat="1" ht="16.8" customHeight="1">
      <c r="A2058" s="40"/>
      <c r="B2058" s="46"/>
      <c r="C2058" s="322" t="s">
        <v>19</v>
      </c>
      <c r="D2058" s="322" t="s">
        <v>4558</v>
      </c>
      <c r="E2058" s="19" t="s">
        <v>19</v>
      </c>
      <c r="F2058" s="323">
        <v>0</v>
      </c>
      <c r="G2058" s="40"/>
      <c r="H2058" s="46"/>
    </row>
    <row r="2059" s="2" customFormat="1" ht="16.8" customHeight="1">
      <c r="A2059" s="40"/>
      <c r="B2059" s="46"/>
      <c r="C2059" s="322" t="s">
        <v>19</v>
      </c>
      <c r="D2059" s="322" t="s">
        <v>4559</v>
      </c>
      <c r="E2059" s="19" t="s">
        <v>19</v>
      </c>
      <c r="F2059" s="323">
        <v>0</v>
      </c>
      <c r="G2059" s="40"/>
      <c r="H2059" s="46"/>
    </row>
    <row r="2060" s="2" customFormat="1" ht="16.8" customHeight="1">
      <c r="A2060" s="40"/>
      <c r="B2060" s="46"/>
      <c r="C2060" s="322" t="s">
        <v>19</v>
      </c>
      <c r="D2060" s="322" t="s">
        <v>3555</v>
      </c>
      <c r="E2060" s="19" t="s">
        <v>19</v>
      </c>
      <c r="F2060" s="323">
        <v>34.57</v>
      </c>
      <c r="G2060" s="40"/>
      <c r="H2060" s="46"/>
    </row>
    <row r="2061" s="2" customFormat="1" ht="16.8" customHeight="1">
      <c r="A2061" s="40"/>
      <c r="B2061" s="46"/>
      <c r="C2061" s="322" t="s">
        <v>3554</v>
      </c>
      <c r="D2061" s="322" t="s">
        <v>249</v>
      </c>
      <c r="E2061" s="19" t="s">
        <v>19</v>
      </c>
      <c r="F2061" s="323">
        <v>34.57</v>
      </c>
      <c r="G2061" s="40"/>
      <c r="H2061" s="46"/>
    </row>
    <row r="2062" s="2" customFormat="1" ht="16.8" customHeight="1">
      <c r="A2062" s="40"/>
      <c r="B2062" s="46"/>
      <c r="C2062" s="324" t="s">
        <v>9864</v>
      </c>
      <c r="D2062" s="40"/>
      <c r="E2062" s="40"/>
      <c r="F2062" s="40"/>
      <c r="G2062" s="40"/>
      <c r="H2062" s="46"/>
    </row>
    <row r="2063" s="2" customFormat="1" ht="16.8" customHeight="1">
      <c r="A2063" s="40"/>
      <c r="B2063" s="46"/>
      <c r="C2063" s="322" t="s">
        <v>4502</v>
      </c>
      <c r="D2063" s="322" t="s">
        <v>19</v>
      </c>
      <c r="E2063" s="19" t="s">
        <v>379</v>
      </c>
      <c r="F2063" s="323">
        <v>4019.4760000000001</v>
      </c>
      <c r="G2063" s="40"/>
      <c r="H2063" s="46"/>
    </row>
    <row r="2064" s="2" customFormat="1" ht="16.8" customHeight="1">
      <c r="A2064" s="40"/>
      <c r="B2064" s="46"/>
      <c r="C2064" s="322" t="s">
        <v>4263</v>
      </c>
      <c r="D2064" s="322" t="s">
        <v>10010</v>
      </c>
      <c r="E2064" s="19" t="s">
        <v>369</v>
      </c>
      <c r="F2064" s="323">
        <v>427.77999999999997</v>
      </c>
      <c r="G2064" s="40"/>
      <c r="H2064" s="46"/>
    </row>
    <row r="2065" s="2" customFormat="1" ht="16.8" customHeight="1">
      <c r="A2065" s="40"/>
      <c r="B2065" s="46"/>
      <c r="C2065" s="322" t="s">
        <v>4274</v>
      </c>
      <c r="D2065" s="322" t="s">
        <v>9924</v>
      </c>
      <c r="E2065" s="19" t="s">
        <v>369</v>
      </c>
      <c r="F2065" s="323">
        <v>427.77999999999997</v>
      </c>
      <c r="G2065" s="40"/>
      <c r="H2065" s="46"/>
    </row>
    <row r="2066" s="2" customFormat="1" ht="16.8" customHeight="1">
      <c r="A2066" s="40"/>
      <c r="B2066" s="46"/>
      <c r="C2066" s="318" t="s">
        <v>3454</v>
      </c>
      <c r="D2066" s="319" t="s">
        <v>19</v>
      </c>
      <c r="E2066" s="320" t="s">
        <v>19</v>
      </c>
      <c r="F2066" s="321">
        <v>20.43</v>
      </c>
      <c r="G2066" s="40"/>
      <c r="H2066" s="46"/>
    </row>
    <row r="2067" s="2" customFormat="1" ht="16.8" customHeight="1">
      <c r="A2067" s="40"/>
      <c r="B2067" s="46"/>
      <c r="C2067" s="322" t="s">
        <v>19</v>
      </c>
      <c r="D2067" s="322" t="s">
        <v>4558</v>
      </c>
      <c r="E2067" s="19" t="s">
        <v>19</v>
      </c>
      <c r="F2067" s="323">
        <v>0</v>
      </c>
      <c r="G2067" s="40"/>
      <c r="H2067" s="46"/>
    </row>
    <row r="2068" s="2" customFormat="1" ht="16.8" customHeight="1">
      <c r="A2068" s="40"/>
      <c r="B2068" s="46"/>
      <c r="C2068" s="322" t="s">
        <v>19</v>
      </c>
      <c r="D2068" s="322" t="s">
        <v>4559</v>
      </c>
      <c r="E2068" s="19" t="s">
        <v>19</v>
      </c>
      <c r="F2068" s="323">
        <v>0</v>
      </c>
      <c r="G2068" s="40"/>
      <c r="H2068" s="46"/>
    </row>
    <row r="2069" s="2" customFormat="1" ht="16.8" customHeight="1">
      <c r="A2069" s="40"/>
      <c r="B2069" s="46"/>
      <c r="C2069" s="322" t="s">
        <v>19</v>
      </c>
      <c r="D2069" s="322" t="s">
        <v>3455</v>
      </c>
      <c r="E2069" s="19" t="s">
        <v>19</v>
      </c>
      <c r="F2069" s="323">
        <v>20.43</v>
      </c>
      <c r="G2069" s="40"/>
      <c r="H2069" s="46"/>
    </row>
    <row r="2070" s="2" customFormat="1" ht="16.8" customHeight="1">
      <c r="A2070" s="40"/>
      <c r="B2070" s="46"/>
      <c r="C2070" s="322" t="s">
        <v>3454</v>
      </c>
      <c r="D2070" s="322" t="s">
        <v>249</v>
      </c>
      <c r="E2070" s="19" t="s">
        <v>19</v>
      </c>
      <c r="F2070" s="323">
        <v>20.43</v>
      </c>
      <c r="G2070" s="40"/>
      <c r="H2070" s="46"/>
    </row>
    <row r="2071" s="2" customFormat="1" ht="16.8" customHeight="1">
      <c r="A2071" s="40"/>
      <c r="B2071" s="46"/>
      <c r="C2071" s="322" t="s">
        <v>3456</v>
      </c>
      <c r="D2071" s="322" t="s">
        <v>249</v>
      </c>
      <c r="E2071" s="19" t="s">
        <v>19</v>
      </c>
      <c r="F2071" s="323">
        <v>19.25</v>
      </c>
      <c r="G2071" s="40"/>
      <c r="H2071" s="46"/>
    </row>
    <row r="2072" s="2" customFormat="1" ht="16.8" customHeight="1">
      <c r="A2072" s="40"/>
      <c r="B2072" s="46"/>
      <c r="C2072" s="324" t="s">
        <v>9864</v>
      </c>
      <c r="D2072" s="40"/>
      <c r="E2072" s="40"/>
      <c r="F2072" s="40"/>
      <c r="G2072" s="40"/>
      <c r="H2072" s="46"/>
    </row>
    <row r="2073" s="2" customFormat="1" ht="16.8" customHeight="1">
      <c r="A2073" s="40"/>
      <c r="B2073" s="46"/>
      <c r="C2073" s="322" t="s">
        <v>4629</v>
      </c>
      <c r="D2073" s="322" t="s">
        <v>19</v>
      </c>
      <c r="E2073" s="19" t="s">
        <v>379</v>
      </c>
      <c r="F2073" s="323">
        <v>4152.6559999999999</v>
      </c>
      <c r="G2073" s="40"/>
      <c r="H2073" s="46"/>
    </row>
    <row r="2074" s="2" customFormat="1" ht="16.8" customHeight="1">
      <c r="A2074" s="40"/>
      <c r="B2074" s="46"/>
      <c r="C2074" s="322" t="s">
        <v>3727</v>
      </c>
      <c r="D2074" s="322" t="s">
        <v>10025</v>
      </c>
      <c r="E2074" s="19" t="s">
        <v>379</v>
      </c>
      <c r="F2074" s="323">
        <v>146.43000000000001</v>
      </c>
      <c r="G2074" s="40"/>
      <c r="H2074" s="46"/>
    </row>
    <row r="2075" s="2" customFormat="1" ht="16.8" customHeight="1">
      <c r="A2075" s="40"/>
      <c r="B2075" s="46"/>
      <c r="C2075" s="322" t="s">
        <v>3732</v>
      </c>
      <c r="D2075" s="322" t="s">
        <v>10026</v>
      </c>
      <c r="E2075" s="19" t="s">
        <v>379</v>
      </c>
      <c r="F2075" s="323">
        <v>405.63</v>
      </c>
      <c r="G2075" s="40"/>
      <c r="H2075" s="46"/>
    </row>
    <row r="2076" s="2" customFormat="1" ht="16.8" customHeight="1">
      <c r="A2076" s="40"/>
      <c r="B2076" s="46"/>
      <c r="C2076" s="322" t="s">
        <v>3748</v>
      </c>
      <c r="D2076" s="322" t="s">
        <v>10004</v>
      </c>
      <c r="E2076" s="19" t="s">
        <v>379</v>
      </c>
      <c r="F2076" s="323">
        <v>1723.2539999999999</v>
      </c>
      <c r="G2076" s="40"/>
      <c r="H2076" s="46"/>
    </row>
    <row r="2077" s="2" customFormat="1" ht="16.8" customHeight="1">
      <c r="A2077" s="40"/>
      <c r="B2077" s="46"/>
      <c r="C2077" s="322" t="s">
        <v>3784</v>
      </c>
      <c r="D2077" s="322" t="s">
        <v>10027</v>
      </c>
      <c r="E2077" s="19" t="s">
        <v>379</v>
      </c>
      <c r="F2077" s="323">
        <v>592</v>
      </c>
      <c r="G2077" s="40"/>
      <c r="H2077" s="46"/>
    </row>
    <row r="2078" s="2" customFormat="1" ht="16.8" customHeight="1">
      <c r="A2078" s="40"/>
      <c r="B2078" s="46"/>
      <c r="C2078" s="322" t="s">
        <v>3807</v>
      </c>
      <c r="D2078" s="322" t="s">
        <v>10028</v>
      </c>
      <c r="E2078" s="19" t="s">
        <v>379</v>
      </c>
      <c r="F2078" s="323">
        <v>597.78999999999996</v>
      </c>
      <c r="G2078" s="40"/>
      <c r="H2078" s="46"/>
    </row>
    <row r="2079" s="2" customFormat="1" ht="16.8" customHeight="1">
      <c r="A2079" s="40"/>
      <c r="B2079" s="46"/>
      <c r="C2079" s="322" t="s">
        <v>4302</v>
      </c>
      <c r="D2079" s="322" t="s">
        <v>9981</v>
      </c>
      <c r="E2079" s="19" t="s">
        <v>379</v>
      </c>
      <c r="F2079" s="323">
        <v>1278.2550000000001</v>
      </c>
      <c r="G2079" s="40"/>
      <c r="H2079" s="46"/>
    </row>
    <row r="2080" s="2" customFormat="1" ht="16.8" customHeight="1">
      <c r="A2080" s="40"/>
      <c r="B2080" s="46"/>
      <c r="C2080" s="322" t="s">
        <v>4312</v>
      </c>
      <c r="D2080" s="322" t="s">
        <v>9982</v>
      </c>
      <c r="E2080" s="19" t="s">
        <v>379</v>
      </c>
      <c r="F2080" s="323">
        <v>1278.2550000000001</v>
      </c>
      <c r="G2080" s="40"/>
      <c r="H2080" s="46"/>
    </row>
    <row r="2081" s="2" customFormat="1" ht="16.8" customHeight="1">
      <c r="A2081" s="40"/>
      <c r="B2081" s="46"/>
      <c r="C2081" s="322" t="s">
        <v>4318</v>
      </c>
      <c r="D2081" s="322" t="s">
        <v>10036</v>
      </c>
      <c r="E2081" s="19" t="s">
        <v>379</v>
      </c>
      <c r="F2081" s="323">
        <v>19.25</v>
      </c>
      <c r="G2081" s="40"/>
      <c r="H2081" s="46"/>
    </row>
    <row r="2082" s="2" customFormat="1">
      <c r="A2082" s="40"/>
      <c r="B2082" s="46"/>
      <c r="C2082" s="322" t="s">
        <v>3821</v>
      </c>
      <c r="D2082" s="322" t="s">
        <v>3822</v>
      </c>
      <c r="E2082" s="19" t="s">
        <v>379</v>
      </c>
      <c r="F2082" s="323">
        <v>846.74800000000005</v>
      </c>
      <c r="G2082" s="40"/>
      <c r="H2082" s="46"/>
    </row>
    <row r="2083" s="2" customFormat="1" ht="16.8" customHeight="1">
      <c r="A2083" s="40"/>
      <c r="B2083" s="46"/>
      <c r="C2083" s="318" t="s">
        <v>3559</v>
      </c>
      <c r="D2083" s="319" t="s">
        <v>19</v>
      </c>
      <c r="E2083" s="320" t="s">
        <v>19</v>
      </c>
      <c r="F2083" s="321">
        <v>8.8300000000000001</v>
      </c>
      <c r="G2083" s="40"/>
      <c r="H2083" s="46"/>
    </row>
    <row r="2084" s="2" customFormat="1" ht="16.8" customHeight="1">
      <c r="A2084" s="40"/>
      <c r="B2084" s="46"/>
      <c r="C2084" s="322" t="s">
        <v>19</v>
      </c>
      <c r="D2084" s="322" t="s">
        <v>4562</v>
      </c>
      <c r="E2084" s="19" t="s">
        <v>19</v>
      </c>
      <c r="F2084" s="323">
        <v>0</v>
      </c>
      <c r="G2084" s="40"/>
      <c r="H2084" s="46"/>
    </row>
    <row r="2085" s="2" customFormat="1" ht="16.8" customHeight="1">
      <c r="A2085" s="40"/>
      <c r="B2085" s="46"/>
      <c r="C2085" s="322" t="s">
        <v>19</v>
      </c>
      <c r="D2085" s="322" t="s">
        <v>4563</v>
      </c>
      <c r="E2085" s="19" t="s">
        <v>19</v>
      </c>
      <c r="F2085" s="323">
        <v>0</v>
      </c>
      <c r="G2085" s="40"/>
      <c r="H2085" s="46"/>
    </row>
    <row r="2086" s="2" customFormat="1" ht="16.8" customHeight="1">
      <c r="A2086" s="40"/>
      <c r="B2086" s="46"/>
      <c r="C2086" s="322" t="s">
        <v>19</v>
      </c>
      <c r="D2086" s="322" t="s">
        <v>3560</v>
      </c>
      <c r="E2086" s="19" t="s">
        <v>19</v>
      </c>
      <c r="F2086" s="323">
        <v>8.8300000000000001</v>
      </c>
      <c r="G2086" s="40"/>
      <c r="H2086" s="46"/>
    </row>
    <row r="2087" s="2" customFormat="1" ht="16.8" customHeight="1">
      <c r="A2087" s="40"/>
      <c r="B2087" s="46"/>
      <c r="C2087" s="322" t="s">
        <v>3559</v>
      </c>
      <c r="D2087" s="322" t="s">
        <v>249</v>
      </c>
      <c r="E2087" s="19" t="s">
        <v>19</v>
      </c>
      <c r="F2087" s="323">
        <v>8.8300000000000001</v>
      </c>
      <c r="G2087" s="40"/>
      <c r="H2087" s="46"/>
    </row>
    <row r="2088" s="2" customFormat="1" ht="16.8" customHeight="1">
      <c r="A2088" s="40"/>
      <c r="B2088" s="46"/>
      <c r="C2088" s="324" t="s">
        <v>9864</v>
      </c>
      <c r="D2088" s="40"/>
      <c r="E2088" s="40"/>
      <c r="F2088" s="40"/>
      <c r="G2088" s="40"/>
      <c r="H2088" s="46"/>
    </row>
    <row r="2089" s="2" customFormat="1" ht="16.8" customHeight="1">
      <c r="A2089" s="40"/>
      <c r="B2089" s="46"/>
      <c r="C2089" s="322" t="s">
        <v>4502</v>
      </c>
      <c r="D2089" s="322" t="s">
        <v>19</v>
      </c>
      <c r="E2089" s="19" t="s">
        <v>379</v>
      </c>
      <c r="F2089" s="323">
        <v>4019.4760000000001</v>
      </c>
      <c r="G2089" s="40"/>
      <c r="H2089" s="46"/>
    </row>
    <row r="2090" s="2" customFormat="1">
      <c r="A2090" s="40"/>
      <c r="B2090" s="46"/>
      <c r="C2090" s="322" t="s">
        <v>4108</v>
      </c>
      <c r="D2090" s="322" t="s">
        <v>9973</v>
      </c>
      <c r="E2090" s="19" t="s">
        <v>369</v>
      </c>
      <c r="F2090" s="323">
        <v>1549.6300000000001</v>
      </c>
      <c r="G2090" s="40"/>
      <c r="H2090" s="46"/>
    </row>
    <row r="2091" s="2" customFormat="1" ht="16.8" customHeight="1">
      <c r="A2091" s="40"/>
      <c r="B2091" s="46"/>
      <c r="C2091" s="322" t="s">
        <v>4177</v>
      </c>
      <c r="D2091" s="322" t="s">
        <v>10006</v>
      </c>
      <c r="E2091" s="19" t="s">
        <v>379</v>
      </c>
      <c r="F2091" s="323">
        <v>305.137</v>
      </c>
      <c r="G2091" s="40"/>
      <c r="H2091" s="46"/>
    </row>
    <row r="2092" s="2" customFormat="1" ht="16.8" customHeight="1">
      <c r="A2092" s="40"/>
      <c r="B2092" s="46"/>
      <c r="C2092" s="322" t="s">
        <v>4190</v>
      </c>
      <c r="D2092" s="322" t="s">
        <v>10000</v>
      </c>
      <c r="E2092" s="19" t="s">
        <v>369</v>
      </c>
      <c r="F2092" s="323">
        <v>1674.77</v>
      </c>
      <c r="G2092" s="40"/>
      <c r="H2092" s="46"/>
    </row>
    <row r="2093" s="2" customFormat="1" ht="16.8" customHeight="1">
      <c r="A2093" s="40"/>
      <c r="B2093" s="46"/>
      <c r="C2093" s="318" t="s">
        <v>3460</v>
      </c>
      <c r="D2093" s="319" t="s">
        <v>19</v>
      </c>
      <c r="E2093" s="320" t="s">
        <v>19</v>
      </c>
      <c r="F2093" s="321">
        <v>18.940000000000001</v>
      </c>
      <c r="G2093" s="40"/>
      <c r="H2093" s="46"/>
    </row>
    <row r="2094" s="2" customFormat="1" ht="16.8" customHeight="1">
      <c r="A2094" s="40"/>
      <c r="B2094" s="46"/>
      <c r="C2094" s="322" t="s">
        <v>19</v>
      </c>
      <c r="D2094" s="322" t="s">
        <v>4564</v>
      </c>
      <c r="E2094" s="19" t="s">
        <v>19</v>
      </c>
      <c r="F2094" s="323">
        <v>0</v>
      </c>
      <c r="G2094" s="40"/>
      <c r="H2094" s="46"/>
    </row>
    <row r="2095" s="2" customFormat="1" ht="16.8" customHeight="1">
      <c r="A2095" s="40"/>
      <c r="B2095" s="46"/>
      <c r="C2095" s="322" t="s">
        <v>19</v>
      </c>
      <c r="D2095" s="322" t="s">
        <v>4565</v>
      </c>
      <c r="E2095" s="19" t="s">
        <v>19</v>
      </c>
      <c r="F2095" s="323">
        <v>0</v>
      </c>
      <c r="G2095" s="40"/>
      <c r="H2095" s="46"/>
    </row>
    <row r="2096" s="2" customFormat="1" ht="16.8" customHeight="1">
      <c r="A2096" s="40"/>
      <c r="B2096" s="46"/>
      <c r="C2096" s="322" t="s">
        <v>19</v>
      </c>
      <c r="D2096" s="322" t="s">
        <v>3461</v>
      </c>
      <c r="E2096" s="19" t="s">
        <v>19</v>
      </c>
      <c r="F2096" s="323">
        <v>18.940000000000001</v>
      </c>
      <c r="G2096" s="40"/>
      <c r="H2096" s="46"/>
    </row>
    <row r="2097" s="2" customFormat="1" ht="16.8" customHeight="1">
      <c r="A2097" s="40"/>
      <c r="B2097" s="46"/>
      <c r="C2097" s="322" t="s">
        <v>3460</v>
      </c>
      <c r="D2097" s="322" t="s">
        <v>249</v>
      </c>
      <c r="E2097" s="19" t="s">
        <v>19</v>
      </c>
      <c r="F2097" s="323">
        <v>18.940000000000001</v>
      </c>
      <c r="G2097" s="40"/>
      <c r="H2097" s="46"/>
    </row>
    <row r="2098" s="2" customFormat="1" ht="16.8" customHeight="1">
      <c r="A2098" s="40"/>
      <c r="B2098" s="46"/>
      <c r="C2098" s="324" t="s">
        <v>9864</v>
      </c>
      <c r="D2098" s="40"/>
      <c r="E2098" s="40"/>
      <c r="F2098" s="40"/>
      <c r="G2098" s="40"/>
      <c r="H2098" s="46"/>
    </row>
    <row r="2099" s="2" customFormat="1" ht="16.8" customHeight="1">
      <c r="A2099" s="40"/>
      <c r="B2099" s="46"/>
      <c r="C2099" s="322" t="s">
        <v>4629</v>
      </c>
      <c r="D2099" s="322" t="s">
        <v>19</v>
      </c>
      <c r="E2099" s="19" t="s">
        <v>379</v>
      </c>
      <c r="F2099" s="323">
        <v>4152.6559999999999</v>
      </c>
      <c r="G2099" s="40"/>
      <c r="H2099" s="46"/>
    </row>
    <row r="2100" s="2" customFormat="1">
      <c r="A2100" s="40"/>
      <c r="B2100" s="46"/>
      <c r="C2100" s="322" t="s">
        <v>3968</v>
      </c>
      <c r="D2100" s="322" t="s">
        <v>9925</v>
      </c>
      <c r="E2100" s="19" t="s">
        <v>379</v>
      </c>
      <c r="F2100" s="323">
        <v>926.48099999999999</v>
      </c>
      <c r="G2100" s="40"/>
      <c r="H2100" s="46"/>
    </row>
    <row r="2101" s="2" customFormat="1">
      <c r="A2101" s="40"/>
      <c r="B2101" s="46"/>
      <c r="C2101" s="322" t="s">
        <v>4038</v>
      </c>
      <c r="D2101" s="322" t="s">
        <v>9926</v>
      </c>
      <c r="E2101" s="19" t="s">
        <v>379</v>
      </c>
      <c r="F2101" s="323">
        <v>403.161</v>
      </c>
      <c r="G2101" s="40"/>
      <c r="H2101" s="46"/>
    </row>
    <row r="2102" s="2" customFormat="1" ht="16.8" customHeight="1">
      <c r="A2102" s="40"/>
      <c r="B2102" s="46"/>
      <c r="C2102" s="322" t="s">
        <v>4083</v>
      </c>
      <c r="D2102" s="322" t="s">
        <v>9927</v>
      </c>
      <c r="E2102" s="19" t="s">
        <v>379</v>
      </c>
      <c r="F2102" s="323">
        <v>1752.3599999999999</v>
      </c>
      <c r="G2102" s="40"/>
      <c r="H2102" s="46"/>
    </row>
    <row r="2103" s="2" customFormat="1" ht="16.8" customHeight="1">
      <c r="A2103" s="40"/>
      <c r="B2103" s="46"/>
      <c r="C2103" s="322" t="s">
        <v>4251</v>
      </c>
      <c r="D2103" s="322" t="s">
        <v>9928</v>
      </c>
      <c r="E2103" s="19" t="s">
        <v>379</v>
      </c>
      <c r="F2103" s="323">
        <v>638.77599999999995</v>
      </c>
      <c r="G2103" s="40"/>
      <c r="H2103" s="46"/>
    </row>
    <row r="2104" s="2" customFormat="1" ht="16.8" customHeight="1">
      <c r="A2104" s="40"/>
      <c r="B2104" s="46"/>
      <c r="C2104" s="322" t="s">
        <v>4257</v>
      </c>
      <c r="D2104" s="322" t="s">
        <v>9929</v>
      </c>
      <c r="E2104" s="19" t="s">
        <v>379</v>
      </c>
      <c r="F2104" s="323">
        <v>638.77599999999995</v>
      </c>
      <c r="G2104" s="40"/>
      <c r="H2104" s="46"/>
    </row>
    <row r="2105" s="2" customFormat="1">
      <c r="A2105" s="40"/>
      <c r="B2105" s="46"/>
      <c r="C2105" s="322" t="s">
        <v>4285</v>
      </c>
      <c r="D2105" s="322" t="s">
        <v>9930</v>
      </c>
      <c r="E2105" s="19" t="s">
        <v>379</v>
      </c>
      <c r="F2105" s="323">
        <v>638.77599999999995</v>
      </c>
      <c r="G2105" s="40"/>
      <c r="H2105" s="46"/>
    </row>
    <row r="2106" s="2" customFormat="1" ht="16.8" customHeight="1">
      <c r="A2106" s="40"/>
      <c r="B2106" s="46"/>
      <c r="C2106" s="322" t="s">
        <v>3987</v>
      </c>
      <c r="D2106" s="322" t="s">
        <v>3988</v>
      </c>
      <c r="E2106" s="19" t="s">
        <v>379</v>
      </c>
      <c r="F2106" s="323">
        <v>35.606999999999999</v>
      </c>
      <c r="G2106" s="40"/>
      <c r="H2106" s="46"/>
    </row>
    <row r="2107" s="2" customFormat="1" ht="16.8" customHeight="1">
      <c r="A2107" s="40"/>
      <c r="B2107" s="46"/>
      <c r="C2107" s="318" t="s">
        <v>3563</v>
      </c>
      <c r="D2107" s="319" t="s">
        <v>19</v>
      </c>
      <c r="E2107" s="320" t="s">
        <v>19</v>
      </c>
      <c r="F2107" s="321">
        <v>41.140000000000001</v>
      </c>
      <c r="G2107" s="40"/>
      <c r="H2107" s="46"/>
    </row>
    <row r="2108" s="2" customFormat="1" ht="16.8" customHeight="1">
      <c r="A2108" s="40"/>
      <c r="B2108" s="46"/>
      <c r="C2108" s="322" t="s">
        <v>19</v>
      </c>
      <c r="D2108" s="322" t="s">
        <v>4566</v>
      </c>
      <c r="E2108" s="19" t="s">
        <v>19</v>
      </c>
      <c r="F2108" s="323">
        <v>0</v>
      </c>
      <c r="G2108" s="40"/>
      <c r="H2108" s="46"/>
    </row>
    <row r="2109" s="2" customFormat="1" ht="16.8" customHeight="1">
      <c r="A2109" s="40"/>
      <c r="B2109" s="46"/>
      <c r="C2109" s="322" t="s">
        <v>19</v>
      </c>
      <c r="D2109" s="322" t="s">
        <v>4567</v>
      </c>
      <c r="E2109" s="19" t="s">
        <v>19</v>
      </c>
      <c r="F2109" s="323">
        <v>0</v>
      </c>
      <c r="G2109" s="40"/>
      <c r="H2109" s="46"/>
    </row>
    <row r="2110" s="2" customFormat="1" ht="16.8" customHeight="1">
      <c r="A2110" s="40"/>
      <c r="B2110" s="46"/>
      <c r="C2110" s="322" t="s">
        <v>19</v>
      </c>
      <c r="D2110" s="322" t="s">
        <v>192</v>
      </c>
      <c r="E2110" s="19" t="s">
        <v>19</v>
      </c>
      <c r="F2110" s="323">
        <v>41.140000000000001</v>
      </c>
      <c r="G2110" s="40"/>
      <c r="H2110" s="46"/>
    </row>
    <row r="2111" s="2" customFormat="1" ht="16.8" customHeight="1">
      <c r="A2111" s="40"/>
      <c r="B2111" s="46"/>
      <c r="C2111" s="322" t="s">
        <v>3563</v>
      </c>
      <c r="D2111" s="322" t="s">
        <v>249</v>
      </c>
      <c r="E2111" s="19" t="s">
        <v>19</v>
      </c>
      <c r="F2111" s="323">
        <v>41.140000000000001</v>
      </c>
      <c r="G2111" s="40"/>
      <c r="H2111" s="46"/>
    </row>
    <row r="2112" s="2" customFormat="1" ht="16.8" customHeight="1">
      <c r="A2112" s="40"/>
      <c r="B2112" s="46"/>
      <c r="C2112" s="324" t="s">
        <v>9864</v>
      </c>
      <c r="D2112" s="40"/>
      <c r="E2112" s="40"/>
      <c r="F2112" s="40"/>
      <c r="G2112" s="40"/>
      <c r="H2112" s="46"/>
    </row>
    <row r="2113" s="2" customFormat="1" ht="16.8" customHeight="1">
      <c r="A2113" s="40"/>
      <c r="B2113" s="46"/>
      <c r="C2113" s="322" t="s">
        <v>4502</v>
      </c>
      <c r="D2113" s="322" t="s">
        <v>19</v>
      </c>
      <c r="E2113" s="19" t="s">
        <v>379</v>
      </c>
      <c r="F2113" s="323">
        <v>4019.4760000000001</v>
      </c>
      <c r="G2113" s="40"/>
      <c r="H2113" s="46"/>
    </row>
    <row r="2114" s="2" customFormat="1" ht="16.8" customHeight="1">
      <c r="A2114" s="40"/>
      <c r="B2114" s="46"/>
      <c r="C2114" s="322" t="s">
        <v>4263</v>
      </c>
      <c r="D2114" s="322" t="s">
        <v>10010</v>
      </c>
      <c r="E2114" s="19" t="s">
        <v>369</v>
      </c>
      <c r="F2114" s="323">
        <v>427.77999999999997</v>
      </c>
      <c r="G2114" s="40"/>
      <c r="H2114" s="46"/>
    </row>
    <row r="2115" s="2" customFormat="1" ht="16.8" customHeight="1">
      <c r="A2115" s="40"/>
      <c r="B2115" s="46"/>
      <c r="C2115" s="322" t="s">
        <v>4274</v>
      </c>
      <c r="D2115" s="322" t="s">
        <v>9924</v>
      </c>
      <c r="E2115" s="19" t="s">
        <v>369</v>
      </c>
      <c r="F2115" s="323">
        <v>427.77999999999997</v>
      </c>
      <c r="G2115" s="40"/>
      <c r="H2115" s="46"/>
    </row>
    <row r="2116" s="2" customFormat="1" ht="16.8" customHeight="1">
      <c r="A2116" s="40"/>
      <c r="B2116" s="46"/>
      <c r="C2116" s="322" t="s">
        <v>4263</v>
      </c>
      <c r="D2116" s="322" t="s">
        <v>10010</v>
      </c>
      <c r="E2116" s="19" t="s">
        <v>369</v>
      </c>
      <c r="F2116" s="323">
        <v>427.77999999999997</v>
      </c>
      <c r="G2116" s="40"/>
      <c r="H2116" s="46"/>
    </row>
    <row r="2117" s="2" customFormat="1" ht="16.8" customHeight="1">
      <c r="A2117" s="40"/>
      <c r="B2117" s="46"/>
      <c r="C2117" s="322" t="s">
        <v>4274</v>
      </c>
      <c r="D2117" s="322" t="s">
        <v>9924</v>
      </c>
      <c r="E2117" s="19" t="s">
        <v>369</v>
      </c>
      <c r="F2117" s="323">
        <v>427.77999999999997</v>
      </c>
      <c r="G2117" s="40"/>
      <c r="H2117" s="46"/>
    </row>
    <row r="2118" s="2" customFormat="1" ht="16.8" customHeight="1">
      <c r="A2118" s="40"/>
      <c r="B2118" s="46"/>
      <c r="C2118" s="318" t="s">
        <v>3464</v>
      </c>
      <c r="D2118" s="319" t="s">
        <v>19</v>
      </c>
      <c r="E2118" s="320" t="s">
        <v>19</v>
      </c>
      <c r="F2118" s="321">
        <v>2.4900000000000002</v>
      </c>
      <c r="G2118" s="40"/>
      <c r="H2118" s="46"/>
    </row>
    <row r="2119" s="2" customFormat="1" ht="16.8" customHeight="1">
      <c r="A2119" s="40"/>
      <c r="B2119" s="46"/>
      <c r="C2119" s="322" t="s">
        <v>19</v>
      </c>
      <c r="D2119" s="322" t="s">
        <v>4568</v>
      </c>
      <c r="E2119" s="19" t="s">
        <v>19</v>
      </c>
      <c r="F2119" s="323">
        <v>0</v>
      </c>
      <c r="G2119" s="40"/>
      <c r="H2119" s="46"/>
    </row>
    <row r="2120" s="2" customFormat="1" ht="16.8" customHeight="1">
      <c r="A2120" s="40"/>
      <c r="B2120" s="46"/>
      <c r="C2120" s="322" t="s">
        <v>19</v>
      </c>
      <c r="D2120" s="322" t="s">
        <v>4559</v>
      </c>
      <c r="E2120" s="19" t="s">
        <v>19</v>
      </c>
      <c r="F2120" s="323">
        <v>0</v>
      </c>
      <c r="G2120" s="40"/>
      <c r="H2120" s="46"/>
    </row>
    <row r="2121" s="2" customFormat="1" ht="16.8" customHeight="1">
      <c r="A2121" s="40"/>
      <c r="B2121" s="46"/>
      <c r="C2121" s="322" t="s">
        <v>19</v>
      </c>
      <c r="D2121" s="322" t="s">
        <v>3465</v>
      </c>
      <c r="E2121" s="19" t="s">
        <v>19</v>
      </c>
      <c r="F2121" s="323">
        <v>2.4900000000000002</v>
      </c>
      <c r="G2121" s="40"/>
      <c r="H2121" s="46"/>
    </row>
    <row r="2122" s="2" customFormat="1" ht="16.8" customHeight="1">
      <c r="A2122" s="40"/>
      <c r="B2122" s="46"/>
      <c r="C2122" s="322" t="s">
        <v>3464</v>
      </c>
      <c r="D2122" s="322" t="s">
        <v>249</v>
      </c>
      <c r="E2122" s="19" t="s">
        <v>19</v>
      </c>
      <c r="F2122" s="323">
        <v>2.4900000000000002</v>
      </c>
      <c r="G2122" s="40"/>
      <c r="H2122" s="46"/>
    </row>
    <row r="2123" s="2" customFormat="1" ht="16.8" customHeight="1">
      <c r="A2123" s="40"/>
      <c r="B2123" s="46"/>
      <c r="C2123" s="324" t="s">
        <v>9864</v>
      </c>
      <c r="D2123" s="40"/>
      <c r="E2123" s="40"/>
      <c r="F2123" s="40"/>
      <c r="G2123" s="40"/>
      <c r="H2123" s="46"/>
    </row>
    <row r="2124" s="2" customFormat="1" ht="16.8" customHeight="1">
      <c r="A2124" s="40"/>
      <c r="B2124" s="46"/>
      <c r="C2124" s="322" t="s">
        <v>4629</v>
      </c>
      <c r="D2124" s="322" t="s">
        <v>19</v>
      </c>
      <c r="E2124" s="19" t="s">
        <v>379</v>
      </c>
      <c r="F2124" s="323">
        <v>4152.6559999999999</v>
      </c>
      <c r="G2124" s="40"/>
      <c r="H2124" s="46"/>
    </row>
    <row r="2125" s="2" customFormat="1" ht="16.8" customHeight="1">
      <c r="A2125" s="40"/>
      <c r="B2125" s="46"/>
      <c r="C2125" s="322" t="s">
        <v>3889</v>
      </c>
      <c r="D2125" s="322" t="s">
        <v>9988</v>
      </c>
      <c r="E2125" s="19" t="s">
        <v>379</v>
      </c>
      <c r="F2125" s="323">
        <v>3523.8110000000001</v>
      </c>
      <c r="G2125" s="40"/>
      <c r="H2125" s="46"/>
    </row>
    <row r="2126" s="2" customFormat="1">
      <c r="A2126" s="40"/>
      <c r="B2126" s="46"/>
      <c r="C2126" s="322" t="s">
        <v>4054</v>
      </c>
      <c r="D2126" s="322" t="s">
        <v>10037</v>
      </c>
      <c r="E2126" s="19" t="s">
        <v>379</v>
      </c>
      <c r="F2126" s="323">
        <v>2.4900000000000002</v>
      </c>
      <c r="G2126" s="40"/>
      <c r="H2126" s="46"/>
    </row>
    <row r="2127" s="2" customFormat="1" ht="16.8" customHeight="1">
      <c r="A2127" s="40"/>
      <c r="B2127" s="46"/>
      <c r="C2127" s="322" t="s">
        <v>4083</v>
      </c>
      <c r="D2127" s="322" t="s">
        <v>9927</v>
      </c>
      <c r="E2127" s="19" t="s">
        <v>379</v>
      </c>
      <c r="F2127" s="323">
        <v>1752.3599999999999</v>
      </c>
      <c r="G2127" s="40"/>
      <c r="H2127" s="46"/>
    </row>
    <row r="2128" s="2" customFormat="1" ht="16.8" customHeight="1">
      <c r="A2128" s="40"/>
      <c r="B2128" s="46"/>
      <c r="C2128" s="322" t="s">
        <v>4251</v>
      </c>
      <c r="D2128" s="322" t="s">
        <v>9928</v>
      </c>
      <c r="E2128" s="19" t="s">
        <v>379</v>
      </c>
      <c r="F2128" s="323">
        <v>638.77599999999995</v>
      </c>
      <c r="G2128" s="40"/>
      <c r="H2128" s="46"/>
    </row>
    <row r="2129" s="2" customFormat="1" ht="16.8" customHeight="1">
      <c r="A2129" s="40"/>
      <c r="B2129" s="46"/>
      <c r="C2129" s="322" t="s">
        <v>4257</v>
      </c>
      <c r="D2129" s="322" t="s">
        <v>9929</v>
      </c>
      <c r="E2129" s="19" t="s">
        <v>379</v>
      </c>
      <c r="F2129" s="323">
        <v>638.77599999999995</v>
      </c>
      <c r="G2129" s="40"/>
      <c r="H2129" s="46"/>
    </row>
    <row r="2130" s="2" customFormat="1">
      <c r="A2130" s="40"/>
      <c r="B2130" s="46"/>
      <c r="C2130" s="322" t="s">
        <v>4285</v>
      </c>
      <c r="D2130" s="322" t="s">
        <v>9930</v>
      </c>
      <c r="E2130" s="19" t="s">
        <v>379</v>
      </c>
      <c r="F2130" s="323">
        <v>638.77599999999995</v>
      </c>
      <c r="G2130" s="40"/>
      <c r="H2130" s="46"/>
    </row>
    <row r="2131" s="2" customFormat="1" ht="16.8" customHeight="1">
      <c r="A2131" s="40"/>
      <c r="B2131" s="46"/>
      <c r="C2131" s="322" t="s">
        <v>3904</v>
      </c>
      <c r="D2131" s="322" t="s">
        <v>9994</v>
      </c>
      <c r="E2131" s="19" t="s">
        <v>379</v>
      </c>
      <c r="F2131" s="323">
        <v>3420.9459999999999</v>
      </c>
      <c r="G2131" s="40"/>
      <c r="H2131" s="46"/>
    </row>
    <row r="2132" s="2" customFormat="1" ht="16.8" customHeight="1">
      <c r="A2132" s="40"/>
      <c r="B2132" s="46"/>
      <c r="C2132" s="318" t="s">
        <v>3568</v>
      </c>
      <c r="D2132" s="319" t="s">
        <v>19</v>
      </c>
      <c r="E2132" s="320" t="s">
        <v>19</v>
      </c>
      <c r="F2132" s="321">
        <v>19.129999999999999</v>
      </c>
      <c r="G2132" s="40"/>
      <c r="H2132" s="46"/>
    </row>
    <row r="2133" s="2" customFormat="1" ht="16.8" customHeight="1">
      <c r="A2133" s="40"/>
      <c r="B2133" s="46"/>
      <c r="C2133" s="322" t="s">
        <v>19</v>
      </c>
      <c r="D2133" s="322" t="s">
        <v>4569</v>
      </c>
      <c r="E2133" s="19" t="s">
        <v>19</v>
      </c>
      <c r="F2133" s="323">
        <v>0</v>
      </c>
      <c r="G2133" s="40"/>
      <c r="H2133" s="46"/>
    </row>
    <row r="2134" s="2" customFormat="1" ht="16.8" customHeight="1">
      <c r="A2134" s="40"/>
      <c r="B2134" s="46"/>
      <c r="C2134" s="322" t="s">
        <v>19</v>
      </c>
      <c r="D2134" s="322" t="s">
        <v>4551</v>
      </c>
      <c r="E2134" s="19" t="s">
        <v>19</v>
      </c>
      <c r="F2134" s="323">
        <v>0</v>
      </c>
      <c r="G2134" s="40"/>
      <c r="H2134" s="46"/>
    </row>
    <row r="2135" s="2" customFormat="1" ht="16.8" customHeight="1">
      <c r="A2135" s="40"/>
      <c r="B2135" s="46"/>
      <c r="C2135" s="322" t="s">
        <v>19</v>
      </c>
      <c r="D2135" s="322" t="s">
        <v>3569</v>
      </c>
      <c r="E2135" s="19" t="s">
        <v>19</v>
      </c>
      <c r="F2135" s="323">
        <v>19.129999999999999</v>
      </c>
      <c r="G2135" s="40"/>
      <c r="H2135" s="46"/>
    </row>
    <row r="2136" s="2" customFormat="1" ht="16.8" customHeight="1">
      <c r="A2136" s="40"/>
      <c r="B2136" s="46"/>
      <c r="C2136" s="322" t="s">
        <v>3568</v>
      </c>
      <c r="D2136" s="322" t="s">
        <v>249</v>
      </c>
      <c r="E2136" s="19" t="s">
        <v>19</v>
      </c>
      <c r="F2136" s="323">
        <v>19.129999999999999</v>
      </c>
      <c r="G2136" s="40"/>
      <c r="H2136" s="46"/>
    </row>
    <row r="2137" s="2" customFormat="1" ht="16.8" customHeight="1">
      <c r="A2137" s="40"/>
      <c r="B2137" s="46"/>
      <c r="C2137" s="324" t="s">
        <v>9864</v>
      </c>
      <c r="D2137" s="40"/>
      <c r="E2137" s="40"/>
      <c r="F2137" s="40"/>
      <c r="G2137" s="40"/>
      <c r="H2137" s="46"/>
    </row>
    <row r="2138" s="2" customFormat="1" ht="16.8" customHeight="1">
      <c r="A2138" s="40"/>
      <c r="B2138" s="46"/>
      <c r="C2138" s="322" t="s">
        <v>4502</v>
      </c>
      <c r="D2138" s="322" t="s">
        <v>19</v>
      </c>
      <c r="E2138" s="19" t="s">
        <v>379</v>
      </c>
      <c r="F2138" s="323">
        <v>4019.4760000000001</v>
      </c>
      <c r="G2138" s="40"/>
      <c r="H2138" s="46"/>
    </row>
    <row r="2139" s="2" customFormat="1" ht="16.8" customHeight="1">
      <c r="A2139" s="40"/>
      <c r="B2139" s="46"/>
      <c r="C2139" s="322" t="s">
        <v>4263</v>
      </c>
      <c r="D2139" s="322" t="s">
        <v>10010</v>
      </c>
      <c r="E2139" s="19" t="s">
        <v>369</v>
      </c>
      <c r="F2139" s="323">
        <v>427.77999999999997</v>
      </c>
      <c r="G2139" s="40"/>
      <c r="H2139" s="46"/>
    </row>
    <row r="2140" s="2" customFormat="1" ht="16.8" customHeight="1">
      <c r="A2140" s="40"/>
      <c r="B2140" s="46"/>
      <c r="C2140" s="322" t="s">
        <v>4274</v>
      </c>
      <c r="D2140" s="322" t="s">
        <v>9924</v>
      </c>
      <c r="E2140" s="19" t="s">
        <v>369</v>
      </c>
      <c r="F2140" s="323">
        <v>427.77999999999997</v>
      </c>
      <c r="G2140" s="40"/>
      <c r="H2140" s="46"/>
    </row>
    <row r="2141" s="2" customFormat="1" ht="16.8" customHeight="1">
      <c r="A2141" s="40"/>
      <c r="B2141" s="46"/>
      <c r="C2141" s="318" t="s">
        <v>3466</v>
      </c>
      <c r="D2141" s="319" t="s">
        <v>19</v>
      </c>
      <c r="E2141" s="320" t="s">
        <v>19</v>
      </c>
      <c r="F2141" s="321">
        <v>17.899999999999999</v>
      </c>
      <c r="G2141" s="40"/>
      <c r="H2141" s="46"/>
    </row>
    <row r="2142" s="2" customFormat="1" ht="16.8" customHeight="1">
      <c r="A2142" s="40"/>
      <c r="B2142" s="46"/>
      <c r="C2142" s="322" t="s">
        <v>19</v>
      </c>
      <c r="D2142" s="322" t="s">
        <v>4569</v>
      </c>
      <c r="E2142" s="19" t="s">
        <v>19</v>
      </c>
      <c r="F2142" s="323">
        <v>0</v>
      </c>
      <c r="G2142" s="40"/>
      <c r="H2142" s="46"/>
    </row>
    <row r="2143" s="2" customFormat="1" ht="16.8" customHeight="1">
      <c r="A2143" s="40"/>
      <c r="B2143" s="46"/>
      <c r="C2143" s="322" t="s">
        <v>19</v>
      </c>
      <c r="D2143" s="322" t="s">
        <v>4551</v>
      </c>
      <c r="E2143" s="19" t="s">
        <v>19</v>
      </c>
      <c r="F2143" s="323">
        <v>0</v>
      </c>
      <c r="G2143" s="40"/>
      <c r="H2143" s="46"/>
    </row>
    <row r="2144" s="2" customFormat="1" ht="16.8" customHeight="1">
      <c r="A2144" s="40"/>
      <c r="B2144" s="46"/>
      <c r="C2144" s="322" t="s">
        <v>19</v>
      </c>
      <c r="D2144" s="322" t="s">
        <v>3467</v>
      </c>
      <c r="E2144" s="19" t="s">
        <v>19</v>
      </c>
      <c r="F2144" s="323">
        <v>17.899999999999999</v>
      </c>
      <c r="G2144" s="40"/>
      <c r="H2144" s="46"/>
    </row>
    <row r="2145" s="2" customFormat="1" ht="16.8" customHeight="1">
      <c r="A2145" s="40"/>
      <c r="B2145" s="46"/>
      <c r="C2145" s="322" t="s">
        <v>3466</v>
      </c>
      <c r="D2145" s="322" t="s">
        <v>249</v>
      </c>
      <c r="E2145" s="19" t="s">
        <v>19</v>
      </c>
      <c r="F2145" s="323">
        <v>17.899999999999999</v>
      </c>
      <c r="G2145" s="40"/>
      <c r="H2145" s="46"/>
    </row>
    <row r="2146" s="2" customFormat="1" ht="16.8" customHeight="1">
      <c r="A2146" s="40"/>
      <c r="B2146" s="46"/>
      <c r="C2146" s="324" t="s">
        <v>9864</v>
      </c>
      <c r="D2146" s="40"/>
      <c r="E2146" s="40"/>
      <c r="F2146" s="40"/>
      <c r="G2146" s="40"/>
      <c r="H2146" s="46"/>
    </row>
    <row r="2147" s="2" customFormat="1" ht="16.8" customHeight="1">
      <c r="A2147" s="40"/>
      <c r="B2147" s="46"/>
      <c r="C2147" s="322" t="s">
        <v>4629</v>
      </c>
      <c r="D2147" s="322" t="s">
        <v>19</v>
      </c>
      <c r="E2147" s="19" t="s">
        <v>379</v>
      </c>
      <c r="F2147" s="323">
        <v>4152.6559999999999</v>
      </c>
      <c r="G2147" s="40"/>
      <c r="H2147" s="46"/>
    </row>
    <row r="2148" s="2" customFormat="1" ht="16.8" customHeight="1">
      <c r="A2148" s="40"/>
      <c r="B2148" s="46"/>
      <c r="C2148" s="322" t="s">
        <v>3722</v>
      </c>
      <c r="D2148" s="322" t="s">
        <v>10024</v>
      </c>
      <c r="E2148" s="19" t="s">
        <v>379</v>
      </c>
      <c r="F2148" s="323">
        <v>129.09</v>
      </c>
      <c r="G2148" s="40"/>
      <c r="H2148" s="46"/>
    </row>
    <row r="2149" s="2" customFormat="1" ht="16.8" customHeight="1">
      <c r="A2149" s="40"/>
      <c r="B2149" s="46"/>
      <c r="C2149" s="322" t="s">
        <v>4251</v>
      </c>
      <c r="D2149" s="322" t="s">
        <v>9928</v>
      </c>
      <c r="E2149" s="19" t="s">
        <v>379</v>
      </c>
      <c r="F2149" s="323">
        <v>638.77599999999995</v>
      </c>
      <c r="G2149" s="40"/>
      <c r="H2149" s="46"/>
    </row>
    <row r="2150" s="2" customFormat="1" ht="16.8" customHeight="1">
      <c r="A2150" s="40"/>
      <c r="B2150" s="46"/>
      <c r="C2150" s="322" t="s">
        <v>4257</v>
      </c>
      <c r="D2150" s="322" t="s">
        <v>9929</v>
      </c>
      <c r="E2150" s="19" t="s">
        <v>379</v>
      </c>
      <c r="F2150" s="323">
        <v>638.77599999999995</v>
      </c>
      <c r="G2150" s="40"/>
      <c r="H2150" s="46"/>
    </row>
    <row r="2151" s="2" customFormat="1">
      <c r="A2151" s="40"/>
      <c r="B2151" s="46"/>
      <c r="C2151" s="322" t="s">
        <v>4285</v>
      </c>
      <c r="D2151" s="322" t="s">
        <v>9930</v>
      </c>
      <c r="E2151" s="19" t="s">
        <v>379</v>
      </c>
      <c r="F2151" s="323">
        <v>638.77599999999995</v>
      </c>
      <c r="G2151" s="40"/>
      <c r="H2151" s="46"/>
    </row>
    <row r="2152" s="2" customFormat="1" ht="16.8" customHeight="1">
      <c r="A2152" s="40"/>
      <c r="B2152" s="46"/>
      <c r="C2152" s="322" t="s">
        <v>4477</v>
      </c>
      <c r="D2152" s="322" t="s">
        <v>10029</v>
      </c>
      <c r="E2152" s="19" t="s">
        <v>379</v>
      </c>
      <c r="F2152" s="323">
        <v>482.524</v>
      </c>
      <c r="G2152" s="40"/>
      <c r="H2152" s="46"/>
    </row>
    <row r="2153" s="2" customFormat="1" ht="16.8" customHeight="1">
      <c r="A2153" s="40"/>
      <c r="B2153" s="46"/>
      <c r="C2153" s="318" t="s">
        <v>3571</v>
      </c>
      <c r="D2153" s="319" t="s">
        <v>19</v>
      </c>
      <c r="E2153" s="320" t="s">
        <v>19</v>
      </c>
      <c r="F2153" s="321">
        <v>181.38999999999999</v>
      </c>
      <c r="G2153" s="40"/>
      <c r="H2153" s="46"/>
    </row>
    <row r="2154" s="2" customFormat="1" ht="16.8" customHeight="1">
      <c r="A2154" s="40"/>
      <c r="B2154" s="46"/>
      <c r="C2154" s="322" t="s">
        <v>19</v>
      </c>
      <c r="D2154" s="322" t="s">
        <v>4570</v>
      </c>
      <c r="E2154" s="19" t="s">
        <v>19</v>
      </c>
      <c r="F2154" s="323">
        <v>0</v>
      </c>
      <c r="G2154" s="40"/>
      <c r="H2154" s="46"/>
    </row>
    <row r="2155" s="2" customFormat="1" ht="16.8" customHeight="1">
      <c r="A2155" s="40"/>
      <c r="B2155" s="46"/>
      <c r="C2155" s="322" t="s">
        <v>19</v>
      </c>
      <c r="D2155" s="322" t="s">
        <v>4571</v>
      </c>
      <c r="E2155" s="19" t="s">
        <v>19</v>
      </c>
      <c r="F2155" s="323">
        <v>0</v>
      </c>
      <c r="G2155" s="40"/>
      <c r="H2155" s="46"/>
    </row>
    <row r="2156" s="2" customFormat="1" ht="16.8" customHeight="1">
      <c r="A2156" s="40"/>
      <c r="B2156" s="46"/>
      <c r="C2156" s="322" t="s">
        <v>19</v>
      </c>
      <c r="D2156" s="322" t="s">
        <v>3572</v>
      </c>
      <c r="E2156" s="19" t="s">
        <v>19</v>
      </c>
      <c r="F2156" s="323">
        <v>181.38999999999999</v>
      </c>
      <c r="G2156" s="40"/>
      <c r="H2156" s="46"/>
    </row>
    <row r="2157" s="2" customFormat="1" ht="16.8" customHeight="1">
      <c r="A2157" s="40"/>
      <c r="B2157" s="46"/>
      <c r="C2157" s="322" t="s">
        <v>3571</v>
      </c>
      <c r="D2157" s="322" t="s">
        <v>249</v>
      </c>
      <c r="E2157" s="19" t="s">
        <v>19</v>
      </c>
      <c r="F2157" s="323">
        <v>181.38999999999999</v>
      </c>
      <c r="G2157" s="40"/>
      <c r="H2157" s="46"/>
    </row>
    <row r="2158" s="2" customFormat="1" ht="16.8" customHeight="1">
      <c r="A2158" s="40"/>
      <c r="B2158" s="46"/>
      <c r="C2158" s="324" t="s">
        <v>9864</v>
      </c>
      <c r="D2158" s="40"/>
      <c r="E2158" s="40"/>
      <c r="F2158" s="40"/>
      <c r="G2158" s="40"/>
      <c r="H2158" s="46"/>
    </row>
    <row r="2159" s="2" customFormat="1" ht="16.8" customHeight="1">
      <c r="A2159" s="40"/>
      <c r="B2159" s="46"/>
      <c r="C2159" s="322" t="s">
        <v>4502</v>
      </c>
      <c r="D2159" s="322" t="s">
        <v>19</v>
      </c>
      <c r="E2159" s="19" t="s">
        <v>379</v>
      </c>
      <c r="F2159" s="323">
        <v>4019.4760000000001</v>
      </c>
      <c r="G2159" s="40"/>
      <c r="H2159" s="46"/>
    </row>
    <row r="2160" s="2" customFormat="1">
      <c r="A2160" s="40"/>
      <c r="B2160" s="46"/>
      <c r="C2160" s="322" t="s">
        <v>3755</v>
      </c>
      <c r="D2160" s="322" t="s">
        <v>9999</v>
      </c>
      <c r="E2160" s="19" t="s">
        <v>369</v>
      </c>
      <c r="F2160" s="323">
        <v>1981.06</v>
      </c>
      <c r="G2160" s="40"/>
      <c r="H2160" s="46"/>
    </row>
    <row r="2161" s="2" customFormat="1" ht="16.8" customHeight="1">
      <c r="A2161" s="40"/>
      <c r="B2161" s="46"/>
      <c r="C2161" s="322" t="s">
        <v>3789</v>
      </c>
      <c r="D2161" s="322" t="s">
        <v>10030</v>
      </c>
      <c r="E2161" s="19" t="s">
        <v>379</v>
      </c>
      <c r="F2161" s="323">
        <v>85.397999999999996</v>
      </c>
      <c r="G2161" s="40"/>
      <c r="H2161" s="46"/>
    </row>
    <row r="2162" s="2" customFormat="1" ht="16.8" customHeight="1">
      <c r="A2162" s="40"/>
      <c r="B2162" s="46"/>
      <c r="C2162" s="322" t="s">
        <v>3814</v>
      </c>
      <c r="D2162" s="322" t="s">
        <v>10031</v>
      </c>
      <c r="E2162" s="19" t="s">
        <v>379</v>
      </c>
      <c r="F2162" s="323">
        <v>87.778000000000006</v>
      </c>
      <c r="G2162" s="40"/>
      <c r="H2162" s="46"/>
    </row>
    <row r="2163" s="2" customFormat="1" ht="16.8" customHeight="1">
      <c r="A2163" s="40"/>
      <c r="B2163" s="46"/>
      <c r="C2163" s="322" t="s">
        <v>4483</v>
      </c>
      <c r="D2163" s="322" t="s">
        <v>10038</v>
      </c>
      <c r="E2163" s="19" t="s">
        <v>379</v>
      </c>
      <c r="F2163" s="323">
        <v>206.739</v>
      </c>
      <c r="G2163" s="40"/>
      <c r="H2163" s="46"/>
    </row>
    <row r="2164" s="2" customFormat="1" ht="16.8" customHeight="1">
      <c r="A2164" s="40"/>
      <c r="B2164" s="46"/>
      <c r="C2164" s="322" t="s">
        <v>4490</v>
      </c>
      <c r="D2164" s="322" t="s">
        <v>10039</v>
      </c>
      <c r="E2164" s="19" t="s">
        <v>379</v>
      </c>
      <c r="F2164" s="323">
        <v>206.739</v>
      </c>
      <c r="G2164" s="40"/>
      <c r="H2164" s="46"/>
    </row>
    <row r="2165" s="2" customFormat="1">
      <c r="A2165" s="40"/>
      <c r="B2165" s="46"/>
      <c r="C2165" s="322" t="s">
        <v>3821</v>
      </c>
      <c r="D2165" s="322" t="s">
        <v>3822</v>
      </c>
      <c r="E2165" s="19" t="s">
        <v>379</v>
      </c>
      <c r="F2165" s="323">
        <v>846.74800000000005</v>
      </c>
      <c r="G2165" s="40"/>
      <c r="H2165" s="46"/>
    </row>
    <row r="2166" s="2" customFormat="1" ht="16.8" customHeight="1">
      <c r="A2166" s="40"/>
      <c r="B2166" s="46"/>
      <c r="C2166" s="318" t="s">
        <v>3468</v>
      </c>
      <c r="D2166" s="319" t="s">
        <v>19</v>
      </c>
      <c r="E2166" s="320" t="s">
        <v>19</v>
      </c>
      <c r="F2166" s="321">
        <v>188.59999999999999</v>
      </c>
      <c r="G2166" s="40"/>
      <c r="H2166" s="46"/>
    </row>
    <row r="2167" s="2" customFormat="1" ht="16.8" customHeight="1">
      <c r="A2167" s="40"/>
      <c r="B2167" s="46"/>
      <c r="C2167" s="322" t="s">
        <v>19</v>
      </c>
      <c r="D2167" s="322" t="s">
        <v>4570</v>
      </c>
      <c r="E2167" s="19" t="s">
        <v>19</v>
      </c>
      <c r="F2167" s="323">
        <v>0</v>
      </c>
      <c r="G2167" s="40"/>
      <c r="H2167" s="46"/>
    </row>
    <row r="2168" s="2" customFormat="1" ht="16.8" customHeight="1">
      <c r="A2168" s="40"/>
      <c r="B2168" s="46"/>
      <c r="C2168" s="322" t="s">
        <v>19</v>
      </c>
      <c r="D2168" s="322" t="s">
        <v>4571</v>
      </c>
      <c r="E2168" s="19" t="s">
        <v>19</v>
      </c>
      <c r="F2168" s="323">
        <v>0</v>
      </c>
      <c r="G2168" s="40"/>
      <c r="H2168" s="46"/>
    </row>
    <row r="2169" s="2" customFormat="1" ht="16.8" customHeight="1">
      <c r="A2169" s="40"/>
      <c r="B2169" s="46"/>
      <c r="C2169" s="322" t="s">
        <v>19</v>
      </c>
      <c r="D2169" s="322" t="s">
        <v>3469</v>
      </c>
      <c r="E2169" s="19" t="s">
        <v>19</v>
      </c>
      <c r="F2169" s="323">
        <v>188.59999999999999</v>
      </c>
      <c r="G2169" s="40"/>
      <c r="H2169" s="46"/>
    </row>
    <row r="2170" s="2" customFormat="1" ht="16.8" customHeight="1">
      <c r="A2170" s="40"/>
      <c r="B2170" s="46"/>
      <c r="C2170" s="322" t="s">
        <v>3468</v>
      </c>
      <c r="D2170" s="322" t="s">
        <v>249</v>
      </c>
      <c r="E2170" s="19" t="s">
        <v>19</v>
      </c>
      <c r="F2170" s="323">
        <v>188.59999999999999</v>
      </c>
      <c r="G2170" s="40"/>
      <c r="H2170" s="46"/>
    </row>
    <row r="2171" s="2" customFormat="1" ht="16.8" customHeight="1">
      <c r="A2171" s="40"/>
      <c r="B2171" s="46"/>
      <c r="C2171" s="324" t="s">
        <v>9864</v>
      </c>
      <c r="D2171" s="40"/>
      <c r="E2171" s="40"/>
      <c r="F2171" s="40"/>
      <c r="G2171" s="40"/>
      <c r="H2171" s="46"/>
    </row>
    <row r="2172" s="2" customFormat="1" ht="16.8" customHeight="1">
      <c r="A2172" s="40"/>
      <c r="B2172" s="46"/>
      <c r="C2172" s="322" t="s">
        <v>4629</v>
      </c>
      <c r="D2172" s="322" t="s">
        <v>19</v>
      </c>
      <c r="E2172" s="19" t="s">
        <v>379</v>
      </c>
      <c r="F2172" s="323">
        <v>4152.6559999999999</v>
      </c>
      <c r="G2172" s="40"/>
      <c r="H2172" s="46"/>
    </row>
    <row r="2173" s="2" customFormat="1">
      <c r="A2173" s="40"/>
      <c r="B2173" s="46"/>
      <c r="C2173" s="322" t="s">
        <v>3625</v>
      </c>
      <c r="D2173" s="322" t="s">
        <v>10001</v>
      </c>
      <c r="E2173" s="19" t="s">
        <v>240</v>
      </c>
      <c r="F2173" s="323">
        <v>66.805000000000007</v>
      </c>
      <c r="G2173" s="40"/>
      <c r="H2173" s="46"/>
    </row>
    <row r="2174" s="2" customFormat="1" ht="16.8" customHeight="1">
      <c r="A2174" s="40"/>
      <c r="B2174" s="46"/>
      <c r="C2174" s="322" t="s">
        <v>1497</v>
      </c>
      <c r="D2174" s="322" t="s">
        <v>10002</v>
      </c>
      <c r="E2174" s="19" t="s">
        <v>361</v>
      </c>
      <c r="F2174" s="323">
        <v>5.1840000000000002</v>
      </c>
      <c r="G2174" s="40"/>
      <c r="H2174" s="46"/>
    </row>
    <row r="2175" s="2" customFormat="1" ht="16.8" customHeight="1">
      <c r="A2175" s="40"/>
      <c r="B2175" s="46"/>
      <c r="C2175" s="322" t="s">
        <v>3748</v>
      </c>
      <c r="D2175" s="322" t="s">
        <v>10004</v>
      </c>
      <c r="E2175" s="19" t="s">
        <v>379</v>
      </c>
      <c r="F2175" s="323">
        <v>1723.2539999999999</v>
      </c>
      <c r="G2175" s="40"/>
      <c r="H2175" s="46"/>
    </row>
    <row r="2176" s="2" customFormat="1" ht="16.8" customHeight="1">
      <c r="A2176" s="40"/>
      <c r="B2176" s="46"/>
      <c r="C2176" s="322" t="s">
        <v>3784</v>
      </c>
      <c r="D2176" s="322" t="s">
        <v>10027</v>
      </c>
      <c r="E2176" s="19" t="s">
        <v>379</v>
      </c>
      <c r="F2176" s="323">
        <v>592</v>
      </c>
      <c r="G2176" s="40"/>
      <c r="H2176" s="46"/>
    </row>
    <row r="2177" s="2" customFormat="1" ht="16.8" customHeight="1">
      <c r="A2177" s="40"/>
      <c r="B2177" s="46"/>
      <c r="C2177" s="322" t="s">
        <v>3807</v>
      </c>
      <c r="D2177" s="322" t="s">
        <v>10028</v>
      </c>
      <c r="E2177" s="19" t="s">
        <v>379</v>
      </c>
      <c r="F2177" s="323">
        <v>597.78999999999996</v>
      </c>
      <c r="G2177" s="40"/>
      <c r="H2177" s="46"/>
    </row>
    <row r="2178" s="2" customFormat="1" ht="16.8" customHeight="1">
      <c r="A2178" s="40"/>
      <c r="B2178" s="46"/>
      <c r="C2178" s="322" t="s">
        <v>4483</v>
      </c>
      <c r="D2178" s="322" t="s">
        <v>10038</v>
      </c>
      <c r="E2178" s="19" t="s">
        <v>379</v>
      </c>
      <c r="F2178" s="323">
        <v>206.739</v>
      </c>
      <c r="G2178" s="40"/>
      <c r="H2178" s="46"/>
    </row>
    <row r="2179" s="2" customFormat="1" ht="16.8" customHeight="1">
      <c r="A2179" s="40"/>
      <c r="B2179" s="46"/>
      <c r="C2179" s="322" t="s">
        <v>4490</v>
      </c>
      <c r="D2179" s="322" t="s">
        <v>10039</v>
      </c>
      <c r="E2179" s="19" t="s">
        <v>379</v>
      </c>
      <c r="F2179" s="323">
        <v>206.739</v>
      </c>
      <c r="G2179" s="40"/>
      <c r="H2179" s="46"/>
    </row>
    <row r="2180" s="2" customFormat="1">
      <c r="A2180" s="40"/>
      <c r="B2180" s="46"/>
      <c r="C2180" s="322" t="s">
        <v>3821</v>
      </c>
      <c r="D2180" s="322" t="s">
        <v>3822</v>
      </c>
      <c r="E2180" s="19" t="s">
        <v>379</v>
      </c>
      <c r="F2180" s="323">
        <v>846.74800000000005</v>
      </c>
      <c r="G2180" s="40"/>
      <c r="H2180" s="46"/>
    </row>
    <row r="2181" s="2" customFormat="1" ht="16.8" customHeight="1">
      <c r="A2181" s="40"/>
      <c r="B2181" s="46"/>
      <c r="C2181" s="318" t="s">
        <v>3574</v>
      </c>
      <c r="D2181" s="319" t="s">
        <v>19</v>
      </c>
      <c r="E2181" s="320" t="s">
        <v>19</v>
      </c>
      <c r="F2181" s="321">
        <v>9.2300000000000004</v>
      </c>
      <c r="G2181" s="40"/>
      <c r="H2181" s="46"/>
    </row>
    <row r="2182" s="2" customFormat="1" ht="16.8" customHeight="1">
      <c r="A2182" s="40"/>
      <c r="B2182" s="46"/>
      <c r="C2182" s="322" t="s">
        <v>19</v>
      </c>
      <c r="D2182" s="322" t="s">
        <v>4572</v>
      </c>
      <c r="E2182" s="19" t="s">
        <v>19</v>
      </c>
      <c r="F2182" s="323">
        <v>0</v>
      </c>
      <c r="G2182" s="40"/>
      <c r="H2182" s="46"/>
    </row>
    <row r="2183" s="2" customFormat="1" ht="16.8" customHeight="1">
      <c r="A2183" s="40"/>
      <c r="B2183" s="46"/>
      <c r="C2183" s="322" t="s">
        <v>19</v>
      </c>
      <c r="D2183" s="322" t="s">
        <v>4573</v>
      </c>
      <c r="E2183" s="19" t="s">
        <v>19</v>
      </c>
      <c r="F2183" s="323">
        <v>0</v>
      </c>
      <c r="G2183" s="40"/>
      <c r="H2183" s="46"/>
    </row>
    <row r="2184" s="2" customFormat="1" ht="16.8" customHeight="1">
      <c r="A2184" s="40"/>
      <c r="B2184" s="46"/>
      <c r="C2184" s="322" t="s">
        <v>19</v>
      </c>
      <c r="D2184" s="322" t="s">
        <v>3575</v>
      </c>
      <c r="E2184" s="19" t="s">
        <v>19</v>
      </c>
      <c r="F2184" s="323">
        <v>9.2300000000000004</v>
      </c>
      <c r="G2184" s="40"/>
      <c r="H2184" s="46"/>
    </row>
    <row r="2185" s="2" customFormat="1" ht="16.8" customHeight="1">
      <c r="A2185" s="40"/>
      <c r="B2185" s="46"/>
      <c r="C2185" s="322" t="s">
        <v>3574</v>
      </c>
      <c r="D2185" s="322" t="s">
        <v>249</v>
      </c>
      <c r="E2185" s="19" t="s">
        <v>19</v>
      </c>
      <c r="F2185" s="323">
        <v>9.2300000000000004</v>
      </c>
      <c r="G2185" s="40"/>
      <c r="H2185" s="46"/>
    </row>
    <row r="2186" s="2" customFormat="1" ht="16.8" customHeight="1">
      <c r="A2186" s="40"/>
      <c r="B2186" s="46"/>
      <c r="C2186" s="324" t="s">
        <v>9864</v>
      </c>
      <c r="D2186" s="40"/>
      <c r="E2186" s="40"/>
      <c r="F2186" s="40"/>
      <c r="G2186" s="40"/>
      <c r="H2186" s="46"/>
    </row>
    <row r="2187" s="2" customFormat="1" ht="16.8" customHeight="1">
      <c r="A2187" s="40"/>
      <c r="B2187" s="46"/>
      <c r="C2187" s="322" t="s">
        <v>4502</v>
      </c>
      <c r="D2187" s="322" t="s">
        <v>19</v>
      </c>
      <c r="E2187" s="19" t="s">
        <v>379</v>
      </c>
      <c r="F2187" s="323">
        <v>4019.4760000000001</v>
      </c>
      <c r="G2187" s="40"/>
      <c r="H2187" s="46"/>
    </row>
    <row r="2188" s="2" customFormat="1">
      <c r="A2188" s="40"/>
      <c r="B2188" s="46"/>
      <c r="C2188" s="322" t="s">
        <v>3755</v>
      </c>
      <c r="D2188" s="322" t="s">
        <v>9999</v>
      </c>
      <c r="E2188" s="19" t="s">
        <v>369</v>
      </c>
      <c r="F2188" s="323">
        <v>1981.06</v>
      </c>
      <c r="G2188" s="40"/>
      <c r="H2188" s="46"/>
    </row>
    <row r="2189" s="2" customFormat="1" ht="16.8" customHeight="1">
      <c r="A2189" s="40"/>
      <c r="B2189" s="46"/>
      <c r="C2189" s="322" t="s">
        <v>3789</v>
      </c>
      <c r="D2189" s="322" t="s">
        <v>10030</v>
      </c>
      <c r="E2189" s="19" t="s">
        <v>379</v>
      </c>
      <c r="F2189" s="323">
        <v>85.397999999999996</v>
      </c>
      <c r="G2189" s="40"/>
      <c r="H2189" s="46"/>
    </row>
    <row r="2190" s="2" customFormat="1" ht="16.8" customHeight="1">
      <c r="A2190" s="40"/>
      <c r="B2190" s="46"/>
      <c r="C2190" s="322" t="s">
        <v>3814</v>
      </c>
      <c r="D2190" s="322" t="s">
        <v>10031</v>
      </c>
      <c r="E2190" s="19" t="s">
        <v>379</v>
      </c>
      <c r="F2190" s="323">
        <v>87.778000000000006</v>
      </c>
      <c r="G2190" s="40"/>
      <c r="H2190" s="46"/>
    </row>
    <row r="2191" s="2" customFormat="1">
      <c r="A2191" s="40"/>
      <c r="B2191" s="46"/>
      <c r="C2191" s="322" t="s">
        <v>3821</v>
      </c>
      <c r="D2191" s="322" t="s">
        <v>3822</v>
      </c>
      <c r="E2191" s="19" t="s">
        <v>379</v>
      </c>
      <c r="F2191" s="323">
        <v>846.74800000000005</v>
      </c>
      <c r="G2191" s="40"/>
      <c r="H2191" s="46"/>
    </row>
    <row r="2192" s="2" customFormat="1">
      <c r="A2192" s="40"/>
      <c r="B2192" s="46"/>
      <c r="C2192" s="322" t="s">
        <v>3826</v>
      </c>
      <c r="D2192" s="322" t="s">
        <v>3827</v>
      </c>
      <c r="E2192" s="19" t="s">
        <v>379</v>
      </c>
      <c r="F2192" s="323">
        <v>10.214</v>
      </c>
      <c r="G2192" s="40"/>
      <c r="H2192" s="46"/>
    </row>
    <row r="2193" s="2" customFormat="1" ht="16.8" customHeight="1">
      <c r="A2193" s="40"/>
      <c r="B2193" s="46"/>
      <c r="C2193" s="318" t="s">
        <v>3470</v>
      </c>
      <c r="D2193" s="319" t="s">
        <v>19</v>
      </c>
      <c r="E2193" s="320" t="s">
        <v>19</v>
      </c>
      <c r="F2193" s="321">
        <v>3.1699999999999999</v>
      </c>
      <c r="G2193" s="40"/>
      <c r="H2193" s="46"/>
    </row>
    <row r="2194" s="2" customFormat="1" ht="16.8" customHeight="1">
      <c r="A2194" s="40"/>
      <c r="B2194" s="46"/>
      <c r="C2194" s="322" t="s">
        <v>19</v>
      </c>
      <c r="D2194" s="322" t="s">
        <v>4572</v>
      </c>
      <c r="E2194" s="19" t="s">
        <v>19</v>
      </c>
      <c r="F2194" s="323">
        <v>0</v>
      </c>
      <c r="G2194" s="40"/>
      <c r="H2194" s="46"/>
    </row>
    <row r="2195" s="2" customFormat="1" ht="16.8" customHeight="1">
      <c r="A2195" s="40"/>
      <c r="B2195" s="46"/>
      <c r="C2195" s="322" t="s">
        <v>19</v>
      </c>
      <c r="D2195" s="322" t="s">
        <v>4573</v>
      </c>
      <c r="E2195" s="19" t="s">
        <v>19</v>
      </c>
      <c r="F2195" s="323">
        <v>0</v>
      </c>
      <c r="G2195" s="40"/>
      <c r="H2195" s="46"/>
    </row>
    <row r="2196" s="2" customFormat="1" ht="16.8" customHeight="1">
      <c r="A2196" s="40"/>
      <c r="B2196" s="46"/>
      <c r="C2196" s="322" t="s">
        <v>19</v>
      </c>
      <c r="D2196" s="322" t="s">
        <v>3471</v>
      </c>
      <c r="E2196" s="19" t="s">
        <v>19</v>
      </c>
      <c r="F2196" s="323">
        <v>3.1699999999999999</v>
      </c>
      <c r="G2196" s="40"/>
      <c r="H2196" s="46"/>
    </row>
    <row r="2197" s="2" customFormat="1" ht="16.8" customHeight="1">
      <c r="A2197" s="40"/>
      <c r="B2197" s="46"/>
      <c r="C2197" s="322" t="s">
        <v>3470</v>
      </c>
      <c r="D2197" s="322" t="s">
        <v>249</v>
      </c>
      <c r="E2197" s="19" t="s">
        <v>19</v>
      </c>
      <c r="F2197" s="323">
        <v>3.1699999999999999</v>
      </c>
      <c r="G2197" s="40"/>
      <c r="H2197" s="46"/>
    </row>
    <row r="2198" s="2" customFormat="1" ht="16.8" customHeight="1">
      <c r="A2198" s="40"/>
      <c r="B2198" s="46"/>
      <c r="C2198" s="324" t="s">
        <v>9864</v>
      </c>
      <c r="D2198" s="40"/>
      <c r="E2198" s="40"/>
      <c r="F2198" s="40"/>
      <c r="G2198" s="40"/>
      <c r="H2198" s="46"/>
    </row>
    <row r="2199" s="2" customFormat="1" ht="16.8" customHeight="1">
      <c r="A2199" s="40"/>
      <c r="B2199" s="46"/>
      <c r="C2199" s="322" t="s">
        <v>4629</v>
      </c>
      <c r="D2199" s="322" t="s">
        <v>19</v>
      </c>
      <c r="E2199" s="19" t="s">
        <v>379</v>
      </c>
      <c r="F2199" s="323">
        <v>4152.6559999999999</v>
      </c>
      <c r="G2199" s="40"/>
      <c r="H2199" s="46"/>
    </row>
    <row r="2200" s="2" customFormat="1">
      <c r="A2200" s="40"/>
      <c r="B2200" s="46"/>
      <c r="C2200" s="322" t="s">
        <v>3625</v>
      </c>
      <c r="D2200" s="322" t="s">
        <v>10001</v>
      </c>
      <c r="E2200" s="19" t="s">
        <v>240</v>
      </c>
      <c r="F2200" s="323">
        <v>66.805000000000007</v>
      </c>
      <c r="G2200" s="40"/>
      <c r="H2200" s="46"/>
    </row>
    <row r="2201" s="2" customFormat="1" ht="16.8" customHeight="1">
      <c r="A2201" s="40"/>
      <c r="B2201" s="46"/>
      <c r="C2201" s="322" t="s">
        <v>1497</v>
      </c>
      <c r="D2201" s="322" t="s">
        <v>10002</v>
      </c>
      <c r="E2201" s="19" t="s">
        <v>361</v>
      </c>
      <c r="F2201" s="323">
        <v>5.1840000000000002</v>
      </c>
      <c r="G2201" s="40"/>
      <c r="H2201" s="46"/>
    </row>
    <row r="2202" s="2" customFormat="1" ht="16.8" customHeight="1">
      <c r="A2202" s="40"/>
      <c r="B2202" s="46"/>
      <c r="C2202" s="322" t="s">
        <v>3748</v>
      </c>
      <c r="D2202" s="322" t="s">
        <v>10004</v>
      </c>
      <c r="E2202" s="19" t="s">
        <v>379</v>
      </c>
      <c r="F2202" s="323">
        <v>1723.2539999999999</v>
      </c>
      <c r="G2202" s="40"/>
      <c r="H2202" s="46"/>
    </row>
    <row r="2203" s="2" customFormat="1" ht="16.8" customHeight="1">
      <c r="A2203" s="40"/>
      <c r="B2203" s="46"/>
      <c r="C2203" s="324" t="s">
        <v>9864</v>
      </c>
      <c r="D2203" s="40"/>
      <c r="E2203" s="40"/>
      <c r="F2203" s="40"/>
      <c r="G2203" s="40"/>
      <c r="H2203" s="46"/>
    </row>
    <row r="2204" s="2" customFormat="1" ht="16.8" customHeight="1">
      <c r="A2204" s="40"/>
      <c r="B2204" s="46"/>
      <c r="C2204" s="322" t="s">
        <v>4629</v>
      </c>
      <c r="D2204" s="322" t="s">
        <v>19</v>
      </c>
      <c r="E2204" s="19" t="s">
        <v>379</v>
      </c>
      <c r="F2204" s="323">
        <v>4152.6559999999999</v>
      </c>
      <c r="G2204" s="40"/>
      <c r="H2204" s="46"/>
    </row>
    <row r="2205" s="2" customFormat="1">
      <c r="A2205" s="40"/>
      <c r="B2205" s="46"/>
      <c r="C2205" s="322" t="s">
        <v>4038</v>
      </c>
      <c r="D2205" s="322" t="s">
        <v>9926</v>
      </c>
      <c r="E2205" s="19" t="s">
        <v>379</v>
      </c>
      <c r="F2205" s="323">
        <v>403.161</v>
      </c>
      <c r="G2205" s="40"/>
      <c r="H2205" s="46"/>
    </row>
    <row r="2206" s="2" customFormat="1" ht="16.8" customHeight="1">
      <c r="A2206" s="40"/>
      <c r="B2206" s="46"/>
      <c r="C2206" s="322" t="s">
        <v>4251</v>
      </c>
      <c r="D2206" s="322" t="s">
        <v>9928</v>
      </c>
      <c r="E2206" s="19" t="s">
        <v>379</v>
      </c>
      <c r="F2206" s="323">
        <v>638.77599999999995</v>
      </c>
      <c r="G2206" s="40"/>
      <c r="H2206" s="46"/>
    </row>
    <row r="2207" s="2" customFormat="1" ht="16.8" customHeight="1">
      <c r="A2207" s="40"/>
      <c r="B2207" s="46"/>
      <c r="C2207" s="322" t="s">
        <v>4257</v>
      </c>
      <c r="D2207" s="322" t="s">
        <v>9929</v>
      </c>
      <c r="E2207" s="19" t="s">
        <v>379</v>
      </c>
      <c r="F2207" s="323">
        <v>638.77599999999995</v>
      </c>
      <c r="G2207" s="40"/>
      <c r="H2207" s="46"/>
    </row>
    <row r="2208" s="2" customFormat="1">
      <c r="A2208" s="40"/>
      <c r="B2208" s="46"/>
      <c r="C2208" s="322" t="s">
        <v>4285</v>
      </c>
      <c r="D2208" s="322" t="s">
        <v>9930</v>
      </c>
      <c r="E2208" s="19" t="s">
        <v>379</v>
      </c>
      <c r="F2208" s="323">
        <v>638.77599999999995</v>
      </c>
      <c r="G2208" s="40"/>
      <c r="H2208" s="46"/>
    </row>
    <row r="2209" s="2" customFormat="1" ht="16.8" customHeight="1">
      <c r="A2209" s="40"/>
      <c r="B2209" s="46"/>
      <c r="C2209" s="318" t="s">
        <v>3556</v>
      </c>
      <c r="D2209" s="319" t="s">
        <v>19</v>
      </c>
      <c r="E2209" s="320" t="s">
        <v>19</v>
      </c>
      <c r="F2209" s="321">
        <v>21.050000000000001</v>
      </c>
      <c r="G2209" s="40"/>
      <c r="H2209" s="46"/>
    </row>
    <row r="2210" s="2" customFormat="1" ht="16.8" customHeight="1">
      <c r="A2210" s="40"/>
      <c r="B2210" s="46"/>
      <c r="C2210" s="322" t="s">
        <v>19</v>
      </c>
      <c r="D2210" s="322" t="s">
        <v>4560</v>
      </c>
      <c r="E2210" s="19" t="s">
        <v>19</v>
      </c>
      <c r="F2210" s="323">
        <v>0</v>
      </c>
      <c r="G2210" s="40"/>
      <c r="H2210" s="46"/>
    </row>
    <row r="2211" s="2" customFormat="1" ht="16.8" customHeight="1">
      <c r="A2211" s="40"/>
      <c r="B2211" s="46"/>
      <c r="C2211" s="322" t="s">
        <v>19</v>
      </c>
      <c r="D2211" s="322" t="s">
        <v>4561</v>
      </c>
      <c r="E2211" s="19" t="s">
        <v>19</v>
      </c>
      <c r="F2211" s="323">
        <v>0</v>
      </c>
      <c r="G2211" s="40"/>
      <c r="H2211" s="46"/>
    </row>
    <row r="2212" s="2" customFormat="1" ht="16.8" customHeight="1">
      <c r="A2212" s="40"/>
      <c r="B2212" s="46"/>
      <c r="C2212" s="322" t="s">
        <v>19</v>
      </c>
      <c r="D2212" s="322" t="s">
        <v>3557</v>
      </c>
      <c r="E2212" s="19" t="s">
        <v>19</v>
      </c>
      <c r="F2212" s="323">
        <v>21.050000000000001</v>
      </c>
      <c r="G2212" s="40"/>
      <c r="H2212" s="46"/>
    </row>
    <row r="2213" s="2" customFormat="1" ht="16.8" customHeight="1">
      <c r="A2213" s="40"/>
      <c r="B2213" s="46"/>
      <c r="C2213" s="322" t="s">
        <v>3556</v>
      </c>
      <c r="D2213" s="322" t="s">
        <v>249</v>
      </c>
      <c r="E2213" s="19" t="s">
        <v>19</v>
      </c>
      <c r="F2213" s="323">
        <v>21.050000000000001</v>
      </c>
      <c r="G2213" s="40"/>
      <c r="H2213" s="46"/>
    </row>
    <row r="2214" s="2" customFormat="1" ht="16.8" customHeight="1">
      <c r="A2214" s="40"/>
      <c r="B2214" s="46"/>
      <c r="C2214" s="324" t="s">
        <v>9864</v>
      </c>
      <c r="D2214" s="40"/>
      <c r="E2214" s="40"/>
      <c r="F2214" s="40"/>
      <c r="G2214" s="40"/>
      <c r="H2214" s="46"/>
    </row>
    <row r="2215" s="2" customFormat="1" ht="16.8" customHeight="1">
      <c r="A2215" s="40"/>
      <c r="B2215" s="46"/>
      <c r="C2215" s="322" t="s">
        <v>4502</v>
      </c>
      <c r="D2215" s="322" t="s">
        <v>19</v>
      </c>
      <c r="E2215" s="19" t="s">
        <v>379</v>
      </c>
      <c r="F2215" s="323">
        <v>4019.4760000000001</v>
      </c>
      <c r="G2215" s="40"/>
      <c r="H2215" s="46"/>
    </row>
    <row r="2216" s="2" customFormat="1">
      <c r="A2216" s="40"/>
      <c r="B2216" s="46"/>
      <c r="C2216" s="322" t="s">
        <v>3755</v>
      </c>
      <c r="D2216" s="322" t="s">
        <v>9999</v>
      </c>
      <c r="E2216" s="19" t="s">
        <v>369</v>
      </c>
      <c r="F2216" s="323">
        <v>1981.06</v>
      </c>
      <c r="G2216" s="40"/>
      <c r="H2216" s="46"/>
    </row>
    <row r="2217" s="2" customFormat="1" ht="16.8" customHeight="1">
      <c r="A2217" s="40"/>
      <c r="B2217" s="46"/>
      <c r="C2217" s="322" t="s">
        <v>3789</v>
      </c>
      <c r="D2217" s="322" t="s">
        <v>10030</v>
      </c>
      <c r="E2217" s="19" t="s">
        <v>379</v>
      </c>
      <c r="F2217" s="323">
        <v>85.397999999999996</v>
      </c>
      <c r="G2217" s="40"/>
      <c r="H2217" s="46"/>
    </row>
    <row r="2218" s="2" customFormat="1" ht="16.8" customHeight="1">
      <c r="A2218" s="40"/>
      <c r="B2218" s="46"/>
      <c r="C2218" s="322" t="s">
        <v>3814</v>
      </c>
      <c r="D2218" s="322" t="s">
        <v>10031</v>
      </c>
      <c r="E2218" s="19" t="s">
        <v>379</v>
      </c>
      <c r="F2218" s="323">
        <v>87.778000000000006</v>
      </c>
      <c r="G2218" s="40"/>
      <c r="H2218" s="46"/>
    </row>
    <row r="2219" s="2" customFormat="1" ht="16.8" customHeight="1">
      <c r="A2219" s="40"/>
      <c r="B2219" s="46"/>
      <c r="C2219" s="322" t="s">
        <v>4388</v>
      </c>
      <c r="D2219" s="322" t="s">
        <v>9984</v>
      </c>
      <c r="E2219" s="19" t="s">
        <v>369</v>
      </c>
      <c r="F2219" s="323">
        <v>508.67599999999999</v>
      </c>
      <c r="G2219" s="40"/>
      <c r="H2219" s="46"/>
    </row>
    <row r="2220" s="2" customFormat="1">
      <c r="A2220" s="40"/>
      <c r="B2220" s="46"/>
      <c r="C2220" s="322" t="s">
        <v>3821</v>
      </c>
      <c r="D2220" s="322" t="s">
        <v>3822</v>
      </c>
      <c r="E2220" s="19" t="s">
        <v>379</v>
      </c>
      <c r="F2220" s="323">
        <v>846.74800000000005</v>
      </c>
      <c r="G2220" s="40"/>
      <c r="H2220" s="46"/>
    </row>
    <row r="2221" s="2" customFormat="1" ht="16.8" customHeight="1">
      <c r="A2221" s="40"/>
      <c r="B2221" s="46"/>
      <c r="C2221" s="318" t="s">
        <v>3456</v>
      </c>
      <c r="D2221" s="319" t="s">
        <v>19</v>
      </c>
      <c r="E2221" s="320" t="s">
        <v>19</v>
      </c>
      <c r="F2221" s="321">
        <v>19.25</v>
      </c>
      <c r="G2221" s="40"/>
      <c r="H2221" s="46"/>
    </row>
    <row r="2222" s="2" customFormat="1" ht="16.8" customHeight="1">
      <c r="A2222" s="40"/>
      <c r="B2222" s="46"/>
      <c r="C2222" s="322" t="s">
        <v>19</v>
      </c>
      <c r="D2222" s="322" t="s">
        <v>4560</v>
      </c>
      <c r="E2222" s="19" t="s">
        <v>19</v>
      </c>
      <c r="F2222" s="323">
        <v>0</v>
      </c>
      <c r="G2222" s="40"/>
      <c r="H2222" s="46"/>
    </row>
    <row r="2223" s="2" customFormat="1" ht="16.8" customHeight="1">
      <c r="A2223" s="40"/>
      <c r="B2223" s="46"/>
      <c r="C2223" s="322" t="s">
        <v>19</v>
      </c>
      <c r="D2223" s="322" t="s">
        <v>4561</v>
      </c>
      <c r="E2223" s="19" t="s">
        <v>19</v>
      </c>
      <c r="F2223" s="323">
        <v>0</v>
      </c>
      <c r="G2223" s="40"/>
      <c r="H2223" s="46"/>
    </row>
    <row r="2224" s="2" customFormat="1" ht="16.8" customHeight="1">
      <c r="A2224" s="40"/>
      <c r="B2224" s="46"/>
      <c r="C2224" s="322" t="s">
        <v>19</v>
      </c>
      <c r="D2224" s="322" t="s">
        <v>3457</v>
      </c>
      <c r="E2224" s="19" t="s">
        <v>19</v>
      </c>
      <c r="F2224" s="323">
        <v>19.25</v>
      </c>
      <c r="G2224" s="40"/>
      <c r="H2224" s="46"/>
    </row>
    <row r="2225" s="2" customFormat="1" ht="16.8" customHeight="1">
      <c r="A2225" s="40"/>
      <c r="B2225" s="46"/>
      <c r="C2225" s="322" t="s">
        <v>4223</v>
      </c>
      <c r="D2225" s="322" t="s">
        <v>10007</v>
      </c>
      <c r="E2225" s="19" t="s">
        <v>369</v>
      </c>
      <c r="F2225" s="323">
        <v>409.49000000000001</v>
      </c>
      <c r="G2225" s="40"/>
      <c r="H2225" s="46"/>
    </row>
    <row r="2226" s="2" customFormat="1" ht="16.8" customHeight="1">
      <c r="A2226" s="40"/>
      <c r="B2226" s="46"/>
      <c r="C2226" s="318" t="s">
        <v>3458</v>
      </c>
      <c r="D2226" s="319" t="s">
        <v>19</v>
      </c>
      <c r="E2226" s="320" t="s">
        <v>19</v>
      </c>
      <c r="F2226" s="321">
        <v>4.8700000000000001</v>
      </c>
      <c r="G2226" s="40"/>
      <c r="H2226" s="46"/>
    </row>
    <row r="2227" s="2" customFormat="1" ht="16.8" customHeight="1">
      <c r="A2227" s="40"/>
      <c r="B2227" s="46"/>
      <c r="C2227" s="322" t="s">
        <v>19</v>
      </c>
      <c r="D2227" s="322" t="s">
        <v>4562</v>
      </c>
      <c r="E2227" s="19" t="s">
        <v>19</v>
      </c>
      <c r="F2227" s="323">
        <v>0</v>
      </c>
      <c r="G2227" s="40"/>
      <c r="H2227" s="46"/>
    </row>
    <row r="2228" s="2" customFormat="1" ht="16.8" customHeight="1">
      <c r="A2228" s="40"/>
      <c r="B2228" s="46"/>
      <c r="C2228" s="322" t="s">
        <v>19</v>
      </c>
      <c r="D2228" s="322" t="s">
        <v>4563</v>
      </c>
      <c r="E2228" s="19" t="s">
        <v>19</v>
      </c>
      <c r="F2228" s="323">
        <v>0</v>
      </c>
      <c r="G2228" s="40"/>
      <c r="H2228" s="46"/>
    </row>
    <row r="2229" s="2" customFormat="1" ht="16.8" customHeight="1">
      <c r="A2229" s="40"/>
      <c r="B2229" s="46"/>
      <c r="C2229" s="322" t="s">
        <v>19</v>
      </c>
      <c r="D2229" s="322" t="s">
        <v>3459</v>
      </c>
      <c r="E2229" s="19" t="s">
        <v>19</v>
      </c>
      <c r="F2229" s="323">
        <v>4.8700000000000001</v>
      </c>
      <c r="G2229" s="40"/>
      <c r="H2229" s="46"/>
    </row>
    <row r="2230" s="2" customFormat="1" ht="16.8" customHeight="1">
      <c r="A2230" s="40"/>
      <c r="B2230" s="46"/>
      <c r="C2230" s="322" t="s">
        <v>3458</v>
      </c>
      <c r="D2230" s="322" t="s">
        <v>249</v>
      </c>
      <c r="E2230" s="19" t="s">
        <v>19</v>
      </c>
      <c r="F2230" s="323">
        <v>4.8700000000000001</v>
      </c>
      <c r="G2230" s="40"/>
      <c r="H2230" s="46"/>
    </row>
    <row r="2231" s="2" customFormat="1" ht="16.8" customHeight="1">
      <c r="A2231" s="40"/>
      <c r="B2231" s="46"/>
      <c r="C2231" s="324" t="s">
        <v>9864</v>
      </c>
      <c r="D2231" s="40"/>
      <c r="E2231" s="40"/>
      <c r="F2231" s="40"/>
      <c r="G2231" s="40"/>
      <c r="H2231" s="46"/>
    </row>
    <row r="2232" s="2" customFormat="1" ht="16.8" customHeight="1">
      <c r="A2232" s="40"/>
      <c r="B2232" s="46"/>
      <c r="C2232" s="322" t="s">
        <v>4629</v>
      </c>
      <c r="D2232" s="322" t="s">
        <v>19</v>
      </c>
      <c r="E2232" s="19" t="s">
        <v>379</v>
      </c>
      <c r="F2232" s="323">
        <v>4152.6559999999999</v>
      </c>
      <c r="G2232" s="40"/>
      <c r="H2232" s="46"/>
    </row>
    <row r="2233" s="2" customFormat="1">
      <c r="A2233" s="40"/>
      <c r="B2233" s="46"/>
      <c r="C2233" s="322" t="s">
        <v>3968</v>
      </c>
      <c r="D2233" s="322" t="s">
        <v>9925</v>
      </c>
      <c r="E2233" s="19" t="s">
        <v>379</v>
      </c>
      <c r="F2233" s="323">
        <v>926.48099999999999</v>
      </c>
      <c r="G2233" s="40"/>
      <c r="H2233" s="46"/>
    </row>
    <row r="2234" s="2" customFormat="1">
      <c r="A2234" s="40"/>
      <c r="B2234" s="46"/>
      <c r="C2234" s="322" t="s">
        <v>4051</v>
      </c>
      <c r="D2234" s="322" t="s">
        <v>10037</v>
      </c>
      <c r="E2234" s="19" t="s">
        <v>379</v>
      </c>
      <c r="F2234" s="323">
        <v>30.52</v>
      </c>
      <c r="G2234" s="40"/>
      <c r="H2234" s="46"/>
    </row>
    <row r="2235" s="2" customFormat="1" ht="16.8" customHeight="1">
      <c r="A2235" s="40"/>
      <c r="B2235" s="46"/>
      <c r="C2235" s="322" t="s">
        <v>4094</v>
      </c>
      <c r="D2235" s="322" t="s">
        <v>9974</v>
      </c>
      <c r="E2235" s="19" t="s">
        <v>379</v>
      </c>
      <c r="F2235" s="323">
        <v>1397.3689999999999</v>
      </c>
      <c r="G2235" s="40"/>
      <c r="H2235" s="46"/>
    </row>
    <row r="2236" s="2" customFormat="1" ht="16.8" customHeight="1">
      <c r="A2236" s="40"/>
      <c r="B2236" s="46"/>
      <c r="C2236" s="322" t="s">
        <v>4102</v>
      </c>
      <c r="D2236" s="322" t="s">
        <v>9975</v>
      </c>
      <c r="E2236" s="19" t="s">
        <v>379</v>
      </c>
      <c r="F2236" s="323">
        <v>1397.3689999999999</v>
      </c>
      <c r="G2236" s="40"/>
      <c r="H2236" s="46"/>
    </row>
    <row r="2237" s="2" customFormat="1">
      <c r="A2237" s="40"/>
      <c r="B2237" s="46"/>
      <c r="C2237" s="322" t="s">
        <v>4167</v>
      </c>
      <c r="D2237" s="322" t="s">
        <v>10005</v>
      </c>
      <c r="E2237" s="19" t="s">
        <v>379</v>
      </c>
      <c r="F2237" s="323">
        <v>999.01999999999998</v>
      </c>
      <c r="G2237" s="40"/>
      <c r="H2237" s="46"/>
    </row>
    <row r="2238" s="2" customFormat="1" ht="16.8" customHeight="1">
      <c r="A2238" s="40"/>
      <c r="B2238" s="46"/>
      <c r="C2238" s="322" t="s">
        <v>4177</v>
      </c>
      <c r="D2238" s="322" t="s">
        <v>10006</v>
      </c>
      <c r="E2238" s="19" t="s">
        <v>379</v>
      </c>
      <c r="F2238" s="323">
        <v>305.137</v>
      </c>
      <c r="G2238" s="40"/>
      <c r="H2238" s="46"/>
    </row>
    <row r="2239" s="2" customFormat="1" ht="16.8" customHeight="1">
      <c r="A2239" s="40"/>
      <c r="B2239" s="46"/>
      <c r="C2239" s="322" t="s">
        <v>3974</v>
      </c>
      <c r="D2239" s="322" t="s">
        <v>3975</v>
      </c>
      <c r="E2239" s="19" t="s">
        <v>379</v>
      </c>
      <c r="F2239" s="323">
        <v>395.745</v>
      </c>
      <c r="G2239" s="40"/>
      <c r="H2239" s="46"/>
    </row>
    <row r="2240" s="2" customFormat="1" ht="16.8" customHeight="1">
      <c r="A2240" s="40"/>
      <c r="B2240" s="46"/>
      <c r="C2240" s="318" t="s">
        <v>3561</v>
      </c>
      <c r="D2240" s="319" t="s">
        <v>19</v>
      </c>
      <c r="E2240" s="320" t="s">
        <v>19</v>
      </c>
      <c r="F2240" s="321">
        <v>18.030000000000001</v>
      </c>
      <c r="G2240" s="40"/>
      <c r="H2240" s="46"/>
    </row>
    <row r="2241" s="2" customFormat="1" ht="16.8" customHeight="1">
      <c r="A2241" s="40"/>
      <c r="B2241" s="46"/>
      <c r="C2241" s="322" t="s">
        <v>19</v>
      </c>
      <c r="D2241" s="322" t="s">
        <v>4564</v>
      </c>
      <c r="E2241" s="19" t="s">
        <v>19</v>
      </c>
      <c r="F2241" s="323">
        <v>0</v>
      </c>
      <c r="G2241" s="40"/>
      <c r="H2241" s="46"/>
    </row>
    <row r="2242" s="2" customFormat="1" ht="16.8" customHeight="1">
      <c r="A2242" s="40"/>
      <c r="B2242" s="46"/>
      <c r="C2242" s="322" t="s">
        <v>19</v>
      </c>
      <c r="D2242" s="322" t="s">
        <v>4565</v>
      </c>
      <c r="E2242" s="19" t="s">
        <v>19</v>
      </c>
      <c r="F2242" s="323">
        <v>0</v>
      </c>
      <c r="G2242" s="40"/>
      <c r="H2242" s="46"/>
    </row>
    <row r="2243" s="2" customFormat="1" ht="16.8" customHeight="1">
      <c r="A2243" s="40"/>
      <c r="B2243" s="46"/>
      <c r="C2243" s="322" t="s">
        <v>19</v>
      </c>
      <c r="D2243" s="322" t="s">
        <v>3562</v>
      </c>
      <c r="E2243" s="19" t="s">
        <v>19</v>
      </c>
      <c r="F2243" s="323">
        <v>18.030000000000001</v>
      </c>
      <c r="G2243" s="40"/>
      <c r="H2243" s="46"/>
    </row>
    <row r="2244" s="2" customFormat="1" ht="16.8" customHeight="1">
      <c r="A2244" s="40"/>
      <c r="B2244" s="46"/>
      <c r="C2244" s="322" t="s">
        <v>3561</v>
      </c>
      <c r="D2244" s="322" t="s">
        <v>249</v>
      </c>
      <c r="E2244" s="19" t="s">
        <v>19</v>
      </c>
      <c r="F2244" s="323">
        <v>18.030000000000001</v>
      </c>
      <c r="G2244" s="40"/>
      <c r="H2244" s="46"/>
    </row>
    <row r="2245" s="2" customFormat="1" ht="16.8" customHeight="1">
      <c r="A2245" s="40"/>
      <c r="B2245" s="46"/>
      <c r="C2245" s="324" t="s">
        <v>9864</v>
      </c>
      <c r="D2245" s="40"/>
      <c r="E2245" s="40"/>
      <c r="F2245" s="40"/>
      <c r="G2245" s="40"/>
      <c r="H2245" s="46"/>
    </row>
    <row r="2246" s="2" customFormat="1" ht="16.8" customHeight="1">
      <c r="A2246" s="40"/>
      <c r="B2246" s="46"/>
      <c r="C2246" s="322" t="s">
        <v>4502</v>
      </c>
      <c r="D2246" s="322" t="s">
        <v>19</v>
      </c>
      <c r="E2246" s="19" t="s">
        <v>379</v>
      </c>
      <c r="F2246" s="323">
        <v>4019.4760000000001</v>
      </c>
      <c r="G2246" s="40"/>
      <c r="H2246" s="46"/>
    </row>
    <row r="2247" s="2" customFormat="1" ht="16.8" customHeight="1">
      <c r="A2247" s="40"/>
      <c r="B2247" s="46"/>
      <c r="C2247" s="322" t="s">
        <v>4263</v>
      </c>
      <c r="D2247" s="322" t="s">
        <v>10010</v>
      </c>
      <c r="E2247" s="19" t="s">
        <v>369</v>
      </c>
      <c r="F2247" s="323">
        <v>427.77999999999997</v>
      </c>
      <c r="G2247" s="40"/>
      <c r="H2247" s="46"/>
    </row>
    <row r="2248" s="2" customFormat="1" ht="16.8" customHeight="1">
      <c r="A2248" s="40"/>
      <c r="B2248" s="46"/>
      <c r="C2248" s="322" t="s">
        <v>4274</v>
      </c>
      <c r="D2248" s="322" t="s">
        <v>9924</v>
      </c>
      <c r="E2248" s="19" t="s">
        <v>369</v>
      </c>
      <c r="F2248" s="323">
        <v>427.77999999999997</v>
      </c>
      <c r="G2248" s="40"/>
      <c r="H2248" s="46"/>
    </row>
    <row r="2249" s="2" customFormat="1" ht="16.8" customHeight="1">
      <c r="A2249" s="40"/>
      <c r="B2249" s="46"/>
      <c r="C2249" s="318" t="s">
        <v>3462</v>
      </c>
      <c r="D2249" s="319" t="s">
        <v>19</v>
      </c>
      <c r="E2249" s="320" t="s">
        <v>19</v>
      </c>
      <c r="F2249" s="321">
        <v>44.149999999999999</v>
      </c>
      <c r="G2249" s="40"/>
      <c r="H2249" s="46"/>
    </row>
    <row r="2250" s="2" customFormat="1" ht="16.8" customHeight="1">
      <c r="A2250" s="40"/>
      <c r="B2250" s="46"/>
      <c r="C2250" s="322" t="s">
        <v>19</v>
      </c>
      <c r="D2250" s="322" t="s">
        <v>4566</v>
      </c>
      <c r="E2250" s="19" t="s">
        <v>19</v>
      </c>
      <c r="F2250" s="323">
        <v>0</v>
      </c>
      <c r="G2250" s="40"/>
      <c r="H2250" s="46"/>
    </row>
    <row r="2251" s="2" customFormat="1" ht="16.8" customHeight="1">
      <c r="A2251" s="40"/>
      <c r="B2251" s="46"/>
      <c r="C2251" s="322" t="s">
        <v>19</v>
      </c>
      <c r="D2251" s="322" t="s">
        <v>4567</v>
      </c>
      <c r="E2251" s="19" t="s">
        <v>19</v>
      </c>
      <c r="F2251" s="323">
        <v>0</v>
      </c>
      <c r="G2251" s="40"/>
      <c r="H2251" s="46"/>
    </row>
    <row r="2252" s="2" customFormat="1" ht="16.8" customHeight="1">
      <c r="A2252" s="40"/>
      <c r="B2252" s="46"/>
      <c r="C2252" s="322" t="s">
        <v>19</v>
      </c>
      <c r="D2252" s="322" t="s">
        <v>3463</v>
      </c>
      <c r="E2252" s="19" t="s">
        <v>19</v>
      </c>
      <c r="F2252" s="323">
        <v>44.149999999999999</v>
      </c>
      <c r="G2252" s="40"/>
      <c r="H2252" s="46"/>
    </row>
    <row r="2253" s="2" customFormat="1" ht="16.8" customHeight="1">
      <c r="A2253" s="40"/>
      <c r="B2253" s="46"/>
      <c r="C2253" s="322" t="s">
        <v>3462</v>
      </c>
      <c r="D2253" s="322" t="s">
        <v>249</v>
      </c>
      <c r="E2253" s="19" t="s">
        <v>19</v>
      </c>
      <c r="F2253" s="323">
        <v>44.149999999999999</v>
      </c>
      <c r="G2253" s="40"/>
      <c r="H2253" s="46"/>
    </row>
    <row r="2254" s="2" customFormat="1" ht="16.8" customHeight="1">
      <c r="A2254" s="40"/>
      <c r="B2254" s="46"/>
      <c r="C2254" s="324" t="s">
        <v>9864</v>
      </c>
      <c r="D2254" s="40"/>
      <c r="E2254" s="40"/>
      <c r="F2254" s="40"/>
      <c r="G2254" s="40"/>
      <c r="H2254" s="46"/>
    </row>
    <row r="2255" s="2" customFormat="1" ht="16.8" customHeight="1">
      <c r="A2255" s="40"/>
      <c r="B2255" s="46"/>
      <c r="C2255" s="322" t="s">
        <v>4629</v>
      </c>
      <c r="D2255" s="322" t="s">
        <v>19</v>
      </c>
      <c r="E2255" s="19" t="s">
        <v>379</v>
      </c>
      <c r="F2255" s="323">
        <v>4152.6559999999999</v>
      </c>
      <c r="G2255" s="40"/>
      <c r="H2255" s="46"/>
    </row>
    <row r="2256" s="2" customFormat="1">
      <c r="A2256" s="40"/>
      <c r="B2256" s="46"/>
      <c r="C2256" s="322" t="s">
        <v>3968</v>
      </c>
      <c r="D2256" s="322" t="s">
        <v>9925</v>
      </c>
      <c r="E2256" s="19" t="s">
        <v>379</v>
      </c>
      <c r="F2256" s="323">
        <v>926.48099999999999</v>
      </c>
      <c r="G2256" s="40"/>
      <c r="H2256" s="46"/>
    </row>
    <row r="2257" s="2" customFormat="1" ht="16.8" customHeight="1">
      <c r="A2257" s="40"/>
      <c r="B2257" s="46"/>
      <c r="C2257" s="322" t="s">
        <v>3900</v>
      </c>
      <c r="D2257" s="322" t="s">
        <v>9989</v>
      </c>
      <c r="E2257" s="19" t="s">
        <v>379</v>
      </c>
      <c r="F2257" s="323">
        <v>1401.6500000000001</v>
      </c>
      <c r="G2257" s="40"/>
      <c r="H2257" s="46"/>
    </row>
    <row r="2258" s="2" customFormat="1">
      <c r="A2258" s="40"/>
      <c r="B2258" s="46"/>
      <c r="C2258" s="322" t="s">
        <v>4047</v>
      </c>
      <c r="D2258" s="322" t="s">
        <v>10040</v>
      </c>
      <c r="E2258" s="19" t="s">
        <v>379</v>
      </c>
      <c r="F2258" s="323">
        <v>49.770000000000003</v>
      </c>
      <c r="G2258" s="40"/>
      <c r="H2258" s="46"/>
    </row>
    <row r="2259" s="2" customFormat="1" ht="16.8" customHeight="1">
      <c r="A2259" s="40"/>
      <c r="B2259" s="46"/>
      <c r="C2259" s="322" t="s">
        <v>4087</v>
      </c>
      <c r="D2259" s="322" t="s">
        <v>9927</v>
      </c>
      <c r="E2259" s="19" t="s">
        <v>379</v>
      </c>
      <c r="F2259" s="323">
        <v>44.149999999999999</v>
      </c>
      <c r="G2259" s="40"/>
      <c r="H2259" s="46"/>
    </row>
    <row r="2260" s="2" customFormat="1" ht="16.8" customHeight="1">
      <c r="A2260" s="40"/>
      <c r="B2260" s="46"/>
      <c r="C2260" s="322" t="s">
        <v>4251</v>
      </c>
      <c r="D2260" s="322" t="s">
        <v>9928</v>
      </c>
      <c r="E2260" s="19" t="s">
        <v>379</v>
      </c>
      <c r="F2260" s="323">
        <v>638.77599999999995</v>
      </c>
      <c r="G2260" s="40"/>
      <c r="H2260" s="46"/>
    </row>
    <row r="2261" s="2" customFormat="1" ht="16.8" customHeight="1">
      <c r="A2261" s="40"/>
      <c r="B2261" s="46"/>
      <c r="C2261" s="322" t="s">
        <v>4257</v>
      </c>
      <c r="D2261" s="322" t="s">
        <v>9929</v>
      </c>
      <c r="E2261" s="19" t="s">
        <v>379</v>
      </c>
      <c r="F2261" s="323">
        <v>638.77599999999995</v>
      </c>
      <c r="G2261" s="40"/>
      <c r="H2261" s="46"/>
    </row>
    <row r="2262" s="2" customFormat="1">
      <c r="A2262" s="40"/>
      <c r="B2262" s="46"/>
      <c r="C2262" s="322" t="s">
        <v>4285</v>
      </c>
      <c r="D2262" s="322" t="s">
        <v>9930</v>
      </c>
      <c r="E2262" s="19" t="s">
        <v>379</v>
      </c>
      <c r="F2262" s="323">
        <v>638.77599999999995</v>
      </c>
      <c r="G2262" s="40"/>
      <c r="H2262" s="46"/>
    </row>
    <row r="2263" s="2" customFormat="1" ht="16.8" customHeight="1">
      <c r="A2263" s="40"/>
      <c r="B2263" s="46"/>
      <c r="C2263" s="322" t="s">
        <v>3922</v>
      </c>
      <c r="D2263" s="322" t="s">
        <v>9994</v>
      </c>
      <c r="E2263" s="19" t="s">
        <v>379</v>
      </c>
      <c r="F2263" s="323">
        <v>332.52999999999997</v>
      </c>
      <c r="G2263" s="40"/>
      <c r="H2263" s="46"/>
    </row>
    <row r="2264" s="2" customFormat="1" ht="16.8" customHeight="1">
      <c r="A2264" s="40"/>
      <c r="B2264" s="46"/>
      <c r="C2264" s="322" t="s">
        <v>3987</v>
      </c>
      <c r="D2264" s="322" t="s">
        <v>3988</v>
      </c>
      <c r="E2264" s="19" t="s">
        <v>379</v>
      </c>
      <c r="F2264" s="323">
        <v>35.606999999999999</v>
      </c>
      <c r="G2264" s="40"/>
      <c r="H2264" s="46"/>
    </row>
    <row r="2265" s="2" customFormat="1" ht="16.8" customHeight="1">
      <c r="A2265" s="40"/>
      <c r="B2265" s="46"/>
      <c r="C2265" s="318" t="s">
        <v>3565</v>
      </c>
      <c r="D2265" s="319" t="s">
        <v>19</v>
      </c>
      <c r="E2265" s="320" t="s">
        <v>19</v>
      </c>
      <c r="F2265" s="321">
        <v>8.9299999999999997</v>
      </c>
      <c r="G2265" s="40"/>
      <c r="H2265" s="46"/>
    </row>
    <row r="2266" s="2" customFormat="1" ht="16.8" customHeight="1">
      <c r="A2266" s="40"/>
      <c r="B2266" s="46"/>
      <c r="C2266" s="322" t="s">
        <v>19</v>
      </c>
      <c r="D2266" s="322" t="s">
        <v>4568</v>
      </c>
      <c r="E2266" s="19" t="s">
        <v>19</v>
      </c>
      <c r="F2266" s="323">
        <v>0</v>
      </c>
      <c r="G2266" s="40"/>
      <c r="H2266" s="46"/>
    </row>
    <row r="2267" s="2" customFormat="1" ht="16.8" customHeight="1">
      <c r="A2267" s="40"/>
      <c r="B2267" s="46"/>
      <c r="C2267" s="322" t="s">
        <v>19</v>
      </c>
      <c r="D2267" s="322" t="s">
        <v>4559</v>
      </c>
      <c r="E2267" s="19" t="s">
        <v>19</v>
      </c>
      <c r="F2267" s="323">
        <v>0</v>
      </c>
      <c r="G2267" s="40"/>
      <c r="H2267" s="46"/>
    </row>
    <row r="2268" s="2" customFormat="1" ht="16.8" customHeight="1">
      <c r="A2268" s="40"/>
      <c r="B2268" s="46"/>
      <c r="C2268" s="322" t="s">
        <v>19</v>
      </c>
      <c r="D2268" s="322" t="s">
        <v>3566</v>
      </c>
      <c r="E2268" s="19" t="s">
        <v>19</v>
      </c>
      <c r="F2268" s="323">
        <v>8.9299999999999997</v>
      </c>
      <c r="G2268" s="40"/>
      <c r="H2268" s="46"/>
    </row>
    <row r="2269" s="2" customFormat="1" ht="16.8" customHeight="1">
      <c r="A2269" s="40"/>
      <c r="B2269" s="46"/>
      <c r="C2269" s="322" t="s">
        <v>3565</v>
      </c>
      <c r="D2269" s="322" t="s">
        <v>249</v>
      </c>
      <c r="E2269" s="19" t="s">
        <v>19</v>
      </c>
      <c r="F2269" s="323">
        <v>8.9299999999999997</v>
      </c>
      <c r="G2269" s="40"/>
      <c r="H2269" s="46"/>
    </row>
    <row r="2270" s="2" customFormat="1" ht="16.8" customHeight="1">
      <c r="A2270" s="40"/>
      <c r="B2270" s="46"/>
      <c r="C2270" s="324" t="s">
        <v>9864</v>
      </c>
      <c r="D2270" s="40"/>
      <c r="E2270" s="40"/>
      <c r="F2270" s="40"/>
      <c r="G2270" s="40"/>
      <c r="H2270" s="46"/>
    </row>
    <row r="2271" s="2" customFormat="1" ht="16.8" customHeight="1">
      <c r="A2271" s="40"/>
      <c r="B2271" s="46"/>
      <c r="C2271" s="322" t="s">
        <v>4502</v>
      </c>
      <c r="D2271" s="322" t="s">
        <v>19</v>
      </c>
      <c r="E2271" s="19" t="s">
        <v>379</v>
      </c>
      <c r="F2271" s="323">
        <v>4019.4760000000001</v>
      </c>
      <c r="G2271" s="40"/>
      <c r="H2271" s="46"/>
    </row>
    <row r="2272" s="2" customFormat="1">
      <c r="A2272" s="40"/>
      <c r="B2272" s="46"/>
      <c r="C2272" s="322" t="s">
        <v>4051</v>
      </c>
      <c r="D2272" s="322" t="s">
        <v>10037</v>
      </c>
      <c r="E2272" s="19" t="s">
        <v>379</v>
      </c>
      <c r="F2272" s="323">
        <v>30.52</v>
      </c>
      <c r="G2272" s="40"/>
      <c r="H2272" s="46"/>
    </row>
    <row r="2273" s="2" customFormat="1" ht="16.8" customHeight="1">
      <c r="A2273" s="40"/>
      <c r="B2273" s="46"/>
      <c r="C2273" s="322" t="s">
        <v>4083</v>
      </c>
      <c r="D2273" s="322" t="s">
        <v>9927</v>
      </c>
      <c r="E2273" s="19" t="s">
        <v>379</v>
      </c>
      <c r="F2273" s="323">
        <v>1752.3599999999999</v>
      </c>
      <c r="G2273" s="40"/>
      <c r="H2273" s="46"/>
    </row>
    <row r="2274" s="2" customFormat="1" ht="16.8" customHeight="1">
      <c r="A2274" s="40"/>
      <c r="B2274" s="46"/>
      <c r="C2274" s="322" t="s">
        <v>4302</v>
      </c>
      <c r="D2274" s="322" t="s">
        <v>9981</v>
      </c>
      <c r="E2274" s="19" t="s">
        <v>379</v>
      </c>
      <c r="F2274" s="323">
        <v>1278.2550000000001</v>
      </c>
      <c r="G2274" s="40"/>
      <c r="H2274" s="46"/>
    </row>
    <row r="2275" s="2" customFormat="1" ht="16.8" customHeight="1">
      <c r="A2275" s="40"/>
      <c r="B2275" s="46"/>
      <c r="C2275" s="322" t="s">
        <v>4312</v>
      </c>
      <c r="D2275" s="322" t="s">
        <v>9982</v>
      </c>
      <c r="E2275" s="19" t="s">
        <v>379</v>
      </c>
      <c r="F2275" s="323">
        <v>1278.2550000000001</v>
      </c>
      <c r="G2275" s="40"/>
      <c r="H2275" s="46"/>
    </row>
    <row r="2276" s="2" customFormat="1" ht="16.8" customHeight="1">
      <c r="A2276" s="40"/>
      <c r="B2276" s="46"/>
      <c r="C2276" s="322" t="s">
        <v>4329</v>
      </c>
      <c r="D2276" s="322" t="s">
        <v>9998</v>
      </c>
      <c r="E2276" s="19" t="s">
        <v>379</v>
      </c>
      <c r="F2276" s="323">
        <v>718.29999999999995</v>
      </c>
      <c r="G2276" s="40"/>
      <c r="H2276" s="46"/>
    </row>
    <row r="2277" s="2" customFormat="1" ht="16.8" customHeight="1">
      <c r="A2277" s="40"/>
      <c r="B2277" s="46"/>
      <c r="C2277" s="322" t="s">
        <v>3934</v>
      </c>
      <c r="D2277" s="322" t="s">
        <v>3935</v>
      </c>
      <c r="E2277" s="19" t="s">
        <v>240</v>
      </c>
      <c r="F2277" s="323">
        <v>132.696</v>
      </c>
      <c r="G2277" s="40"/>
      <c r="H2277" s="46"/>
    </row>
    <row r="2278" s="2" customFormat="1" ht="16.8" customHeight="1">
      <c r="A2278" s="40"/>
      <c r="B2278" s="46"/>
      <c r="C2278" s="322" t="s">
        <v>3904</v>
      </c>
      <c r="D2278" s="322" t="s">
        <v>9994</v>
      </c>
      <c r="E2278" s="19" t="s">
        <v>379</v>
      </c>
      <c r="F2278" s="323">
        <v>3420.9459999999999</v>
      </c>
      <c r="G2278" s="40"/>
      <c r="H2278" s="46"/>
    </row>
    <row r="2279" s="2" customFormat="1">
      <c r="A2279" s="40"/>
      <c r="B2279" s="46"/>
      <c r="C2279" s="322" t="s">
        <v>4335</v>
      </c>
      <c r="D2279" s="322" t="s">
        <v>9996</v>
      </c>
      <c r="E2279" s="19" t="s">
        <v>379</v>
      </c>
      <c r="F2279" s="323">
        <v>845.76999999999998</v>
      </c>
      <c r="G2279" s="40"/>
      <c r="H2279" s="46"/>
    </row>
    <row r="2280" s="2" customFormat="1" ht="16.8" customHeight="1">
      <c r="A2280" s="40"/>
      <c r="B2280" s="46"/>
      <c r="C2280" s="318" t="s">
        <v>3601</v>
      </c>
      <c r="D2280" s="319" t="s">
        <v>19</v>
      </c>
      <c r="E2280" s="320" t="s">
        <v>19</v>
      </c>
      <c r="F2280" s="321">
        <v>60.189999999999998</v>
      </c>
      <c r="G2280" s="40"/>
      <c r="H2280" s="46"/>
    </row>
    <row r="2281" s="2" customFormat="1" ht="16.8" customHeight="1">
      <c r="A2281" s="40"/>
      <c r="B2281" s="46"/>
      <c r="C2281" s="322" t="s">
        <v>19</v>
      </c>
      <c r="D2281" s="322" t="s">
        <v>4608</v>
      </c>
      <c r="E2281" s="19" t="s">
        <v>19</v>
      </c>
      <c r="F2281" s="323">
        <v>0</v>
      </c>
      <c r="G2281" s="40"/>
      <c r="H2281" s="46"/>
    </row>
    <row r="2282" s="2" customFormat="1" ht="16.8" customHeight="1">
      <c r="A2282" s="40"/>
      <c r="B2282" s="46"/>
      <c r="C2282" s="322" t="s">
        <v>19</v>
      </c>
      <c r="D2282" s="322" t="s">
        <v>4609</v>
      </c>
      <c r="E2282" s="19" t="s">
        <v>19</v>
      </c>
      <c r="F2282" s="323">
        <v>0</v>
      </c>
      <c r="G2282" s="40"/>
      <c r="H2282" s="46"/>
    </row>
    <row r="2283" s="2" customFormat="1" ht="16.8" customHeight="1">
      <c r="A2283" s="40"/>
      <c r="B2283" s="46"/>
      <c r="C2283" s="322" t="s">
        <v>19</v>
      </c>
      <c r="D2283" s="322" t="s">
        <v>3602</v>
      </c>
      <c r="E2283" s="19" t="s">
        <v>19</v>
      </c>
      <c r="F2283" s="323">
        <v>60.189999999999998</v>
      </c>
      <c r="G2283" s="40"/>
      <c r="H2283" s="46"/>
    </row>
    <row r="2284" s="2" customFormat="1" ht="16.8" customHeight="1">
      <c r="A2284" s="40"/>
      <c r="B2284" s="46"/>
      <c r="C2284" s="322" t="s">
        <v>3601</v>
      </c>
      <c r="D2284" s="322" t="s">
        <v>249</v>
      </c>
      <c r="E2284" s="19" t="s">
        <v>19</v>
      </c>
      <c r="F2284" s="323">
        <v>60.189999999999998</v>
      </c>
      <c r="G2284" s="40"/>
      <c r="H2284" s="46"/>
    </row>
    <row r="2285" s="2" customFormat="1" ht="16.8" customHeight="1">
      <c r="A2285" s="40"/>
      <c r="B2285" s="46"/>
      <c r="C2285" s="324" t="s">
        <v>9864</v>
      </c>
      <c r="D2285" s="40"/>
      <c r="E2285" s="40"/>
      <c r="F2285" s="40"/>
      <c r="G2285" s="40"/>
      <c r="H2285" s="46"/>
    </row>
    <row r="2286" s="2" customFormat="1" ht="16.8" customHeight="1">
      <c r="A2286" s="40"/>
      <c r="B2286" s="46"/>
      <c r="C2286" s="322" t="s">
        <v>4502</v>
      </c>
      <c r="D2286" s="322" t="s">
        <v>19</v>
      </c>
      <c r="E2286" s="19" t="s">
        <v>379</v>
      </c>
      <c r="F2286" s="323">
        <v>4019.4760000000001</v>
      </c>
      <c r="G2286" s="40"/>
      <c r="H2286" s="46"/>
    </row>
    <row r="2287" s="2" customFormat="1" ht="16.8" customHeight="1">
      <c r="A2287" s="40"/>
      <c r="B2287" s="46"/>
      <c r="C2287" s="322" t="s">
        <v>4377</v>
      </c>
      <c r="D2287" s="322" t="s">
        <v>9984</v>
      </c>
      <c r="E2287" s="19" t="s">
        <v>369</v>
      </c>
      <c r="F2287" s="323">
        <v>1014.56</v>
      </c>
      <c r="G2287" s="40"/>
      <c r="H2287" s="46"/>
    </row>
    <row r="2288" s="2" customFormat="1" ht="16.8" customHeight="1">
      <c r="A2288" s="40"/>
      <c r="B2288" s="46"/>
      <c r="C2288" s="322" t="s">
        <v>4398</v>
      </c>
      <c r="D2288" s="322" t="s">
        <v>9995</v>
      </c>
      <c r="E2288" s="19" t="s">
        <v>369</v>
      </c>
      <c r="F2288" s="323">
        <v>1014.56</v>
      </c>
      <c r="G2288" s="40"/>
      <c r="H2288" s="46"/>
    </row>
    <row r="2289" s="2" customFormat="1">
      <c r="A2289" s="40"/>
      <c r="B2289" s="46"/>
      <c r="C2289" s="322" t="s">
        <v>4352</v>
      </c>
      <c r="D2289" s="322" t="s">
        <v>9983</v>
      </c>
      <c r="E2289" s="19" t="s">
        <v>379</v>
      </c>
      <c r="F2289" s="323">
        <v>247.566</v>
      </c>
      <c r="G2289" s="40"/>
      <c r="H2289" s="46"/>
    </row>
    <row r="2290" s="2" customFormat="1" ht="16.8" customHeight="1">
      <c r="A2290" s="40"/>
      <c r="B2290" s="46"/>
      <c r="C2290" s="318" t="s">
        <v>3498</v>
      </c>
      <c r="D2290" s="319" t="s">
        <v>19</v>
      </c>
      <c r="E2290" s="320" t="s">
        <v>19</v>
      </c>
      <c r="F2290" s="321">
        <v>105.13</v>
      </c>
      <c r="G2290" s="40"/>
      <c r="H2290" s="46"/>
    </row>
    <row r="2291" s="2" customFormat="1" ht="16.8" customHeight="1">
      <c r="A2291" s="40"/>
      <c r="B2291" s="46"/>
      <c r="C2291" s="322" t="s">
        <v>19</v>
      </c>
      <c r="D2291" s="322" t="s">
        <v>4608</v>
      </c>
      <c r="E2291" s="19" t="s">
        <v>19</v>
      </c>
      <c r="F2291" s="323">
        <v>0</v>
      </c>
      <c r="G2291" s="40"/>
      <c r="H2291" s="46"/>
    </row>
    <row r="2292" s="2" customFormat="1" ht="16.8" customHeight="1">
      <c r="A2292" s="40"/>
      <c r="B2292" s="46"/>
      <c r="C2292" s="322" t="s">
        <v>19</v>
      </c>
      <c r="D2292" s="322" t="s">
        <v>4609</v>
      </c>
      <c r="E2292" s="19" t="s">
        <v>19</v>
      </c>
      <c r="F2292" s="323">
        <v>0</v>
      </c>
      <c r="G2292" s="40"/>
      <c r="H2292" s="46"/>
    </row>
    <row r="2293" s="2" customFormat="1" ht="16.8" customHeight="1">
      <c r="A2293" s="40"/>
      <c r="B2293" s="46"/>
      <c r="C2293" s="322" t="s">
        <v>19</v>
      </c>
      <c r="D2293" s="322" t="s">
        <v>3499</v>
      </c>
      <c r="E2293" s="19" t="s">
        <v>19</v>
      </c>
      <c r="F2293" s="323">
        <v>105.13</v>
      </c>
      <c r="G2293" s="40"/>
      <c r="H2293" s="46"/>
    </row>
    <row r="2294" s="2" customFormat="1">
      <c r="A2294" s="40"/>
      <c r="B2294" s="46"/>
      <c r="C2294" s="322" t="s">
        <v>4108</v>
      </c>
      <c r="D2294" s="322" t="s">
        <v>9973</v>
      </c>
      <c r="E2294" s="19" t="s">
        <v>369</v>
      </c>
      <c r="F2294" s="323">
        <v>1549.6300000000001</v>
      </c>
      <c r="G2294" s="40"/>
      <c r="H2294" s="46"/>
    </row>
    <row r="2295" s="2" customFormat="1" ht="16.8" customHeight="1">
      <c r="A2295" s="40"/>
      <c r="B2295" s="46"/>
      <c r="C2295" s="322" t="s">
        <v>4177</v>
      </c>
      <c r="D2295" s="322" t="s">
        <v>10006</v>
      </c>
      <c r="E2295" s="19" t="s">
        <v>379</v>
      </c>
      <c r="F2295" s="323">
        <v>305.137</v>
      </c>
      <c r="G2295" s="40"/>
      <c r="H2295" s="46"/>
    </row>
    <row r="2296" s="2" customFormat="1" ht="16.8" customHeight="1">
      <c r="A2296" s="40"/>
      <c r="B2296" s="46"/>
      <c r="C2296" s="322" t="s">
        <v>4190</v>
      </c>
      <c r="D2296" s="322" t="s">
        <v>10000</v>
      </c>
      <c r="E2296" s="19" t="s">
        <v>369</v>
      </c>
      <c r="F2296" s="323">
        <v>1674.77</v>
      </c>
      <c r="G2296" s="40"/>
      <c r="H2296" s="46"/>
    </row>
    <row r="2297" s="2" customFormat="1" ht="16.8" customHeight="1">
      <c r="A2297" s="40"/>
      <c r="B2297" s="46"/>
      <c r="C2297" s="322" t="s">
        <v>4223</v>
      </c>
      <c r="D2297" s="322" t="s">
        <v>10007</v>
      </c>
      <c r="E2297" s="19" t="s">
        <v>369</v>
      </c>
      <c r="F2297" s="323">
        <v>409.49000000000001</v>
      </c>
      <c r="G2297" s="40"/>
      <c r="H2297" s="46"/>
    </row>
    <row r="2298" s="2" customFormat="1" ht="16.8" customHeight="1">
      <c r="A2298" s="40"/>
      <c r="B2298" s="46"/>
      <c r="C2298" s="318" t="s">
        <v>3500</v>
      </c>
      <c r="D2298" s="319" t="s">
        <v>19</v>
      </c>
      <c r="E2298" s="320" t="s">
        <v>19</v>
      </c>
      <c r="F2298" s="321">
        <v>5.6200000000000001</v>
      </c>
      <c r="G2298" s="40"/>
      <c r="H2298" s="46"/>
    </row>
    <row r="2299" s="2" customFormat="1" ht="16.8" customHeight="1">
      <c r="A2299" s="40"/>
      <c r="B2299" s="46"/>
      <c r="C2299" s="322" t="s">
        <v>19</v>
      </c>
      <c r="D2299" s="322" t="s">
        <v>4610</v>
      </c>
      <c r="E2299" s="19" t="s">
        <v>19</v>
      </c>
      <c r="F2299" s="323">
        <v>0</v>
      </c>
      <c r="G2299" s="40"/>
      <c r="H2299" s="46"/>
    </row>
    <row r="2300" s="2" customFormat="1" ht="16.8" customHeight="1">
      <c r="A2300" s="40"/>
      <c r="B2300" s="46"/>
      <c r="C2300" s="322" t="s">
        <v>19</v>
      </c>
      <c r="D2300" s="322" t="s">
        <v>4611</v>
      </c>
      <c r="E2300" s="19" t="s">
        <v>19</v>
      </c>
      <c r="F2300" s="323">
        <v>0</v>
      </c>
      <c r="G2300" s="40"/>
      <c r="H2300" s="46"/>
    </row>
    <row r="2301" s="2" customFormat="1" ht="16.8" customHeight="1">
      <c r="A2301" s="40"/>
      <c r="B2301" s="46"/>
      <c r="C2301" s="322" t="s">
        <v>19</v>
      </c>
      <c r="D2301" s="322" t="s">
        <v>3501</v>
      </c>
      <c r="E2301" s="19" t="s">
        <v>19</v>
      </c>
      <c r="F2301" s="323">
        <v>5.6200000000000001</v>
      </c>
      <c r="G2301" s="40"/>
      <c r="H2301" s="46"/>
    </row>
    <row r="2302" s="2" customFormat="1" ht="16.8" customHeight="1">
      <c r="A2302" s="40"/>
      <c r="B2302" s="46"/>
      <c r="C2302" s="322" t="s">
        <v>3500</v>
      </c>
      <c r="D2302" s="322" t="s">
        <v>249</v>
      </c>
      <c r="E2302" s="19" t="s">
        <v>19</v>
      </c>
      <c r="F2302" s="323">
        <v>5.6200000000000001</v>
      </c>
      <c r="G2302" s="40"/>
      <c r="H2302" s="46"/>
    </row>
    <row r="2303" s="2" customFormat="1" ht="16.8" customHeight="1">
      <c r="A2303" s="40"/>
      <c r="B2303" s="46"/>
      <c r="C2303" s="324" t="s">
        <v>9864</v>
      </c>
      <c r="D2303" s="40"/>
      <c r="E2303" s="40"/>
      <c r="F2303" s="40"/>
      <c r="G2303" s="40"/>
      <c r="H2303" s="46"/>
    </row>
    <row r="2304" s="2" customFormat="1" ht="16.8" customHeight="1">
      <c r="A2304" s="40"/>
      <c r="B2304" s="46"/>
      <c r="C2304" s="322" t="s">
        <v>4629</v>
      </c>
      <c r="D2304" s="322" t="s">
        <v>19</v>
      </c>
      <c r="E2304" s="19" t="s">
        <v>379</v>
      </c>
      <c r="F2304" s="323">
        <v>4152.6559999999999</v>
      </c>
      <c r="G2304" s="40"/>
      <c r="H2304" s="46"/>
    </row>
    <row r="2305" s="2" customFormat="1">
      <c r="A2305" s="40"/>
      <c r="B2305" s="46"/>
      <c r="C2305" s="322" t="s">
        <v>3968</v>
      </c>
      <c r="D2305" s="322" t="s">
        <v>9925</v>
      </c>
      <c r="E2305" s="19" t="s">
        <v>379</v>
      </c>
      <c r="F2305" s="323">
        <v>926.48099999999999</v>
      </c>
      <c r="G2305" s="40"/>
      <c r="H2305" s="46"/>
    </row>
    <row r="2306" s="2" customFormat="1">
      <c r="A2306" s="40"/>
      <c r="B2306" s="46"/>
      <c r="C2306" s="322" t="s">
        <v>4047</v>
      </c>
      <c r="D2306" s="322" t="s">
        <v>10040</v>
      </c>
      <c r="E2306" s="19" t="s">
        <v>379</v>
      </c>
      <c r="F2306" s="323">
        <v>49.770000000000003</v>
      </c>
      <c r="G2306" s="40"/>
      <c r="H2306" s="46"/>
    </row>
    <row r="2307" s="2" customFormat="1" ht="16.8" customHeight="1">
      <c r="A2307" s="40"/>
      <c r="B2307" s="46"/>
      <c r="C2307" s="322" t="s">
        <v>4080</v>
      </c>
      <c r="D2307" s="322" t="s">
        <v>10008</v>
      </c>
      <c r="E2307" s="19" t="s">
        <v>379</v>
      </c>
      <c r="F2307" s="323">
        <v>5.6200000000000001</v>
      </c>
      <c r="G2307" s="40"/>
      <c r="H2307" s="46"/>
    </row>
    <row r="2308" s="2" customFormat="1" ht="16.8" customHeight="1">
      <c r="A2308" s="40"/>
      <c r="B2308" s="46"/>
      <c r="C2308" s="322" t="s">
        <v>4094</v>
      </c>
      <c r="D2308" s="322" t="s">
        <v>9974</v>
      </c>
      <c r="E2308" s="19" t="s">
        <v>379</v>
      </c>
      <c r="F2308" s="323">
        <v>1397.3689999999999</v>
      </c>
      <c r="G2308" s="40"/>
      <c r="H2308" s="46"/>
    </row>
    <row r="2309" s="2" customFormat="1" ht="16.8" customHeight="1">
      <c r="A2309" s="40"/>
      <c r="B2309" s="46"/>
      <c r="C2309" s="322" t="s">
        <v>4102</v>
      </c>
      <c r="D2309" s="322" t="s">
        <v>9975</v>
      </c>
      <c r="E2309" s="19" t="s">
        <v>379</v>
      </c>
      <c r="F2309" s="323">
        <v>1397.3689999999999</v>
      </c>
      <c r="G2309" s="40"/>
      <c r="H2309" s="46"/>
    </row>
    <row r="2310" s="2" customFormat="1">
      <c r="A2310" s="40"/>
      <c r="B2310" s="46"/>
      <c r="C2310" s="322" t="s">
        <v>4167</v>
      </c>
      <c r="D2310" s="322" t="s">
        <v>10005</v>
      </c>
      <c r="E2310" s="19" t="s">
        <v>379</v>
      </c>
      <c r="F2310" s="323">
        <v>999.01999999999998</v>
      </c>
      <c r="G2310" s="40"/>
      <c r="H2310" s="46"/>
    </row>
    <row r="2311" s="2" customFormat="1" ht="16.8" customHeight="1">
      <c r="A2311" s="40"/>
      <c r="B2311" s="46"/>
      <c r="C2311" s="322" t="s">
        <v>4177</v>
      </c>
      <c r="D2311" s="322" t="s">
        <v>10006</v>
      </c>
      <c r="E2311" s="19" t="s">
        <v>379</v>
      </c>
      <c r="F2311" s="323">
        <v>305.137</v>
      </c>
      <c r="G2311" s="40"/>
      <c r="H2311" s="46"/>
    </row>
    <row r="2312" s="2" customFormat="1" ht="16.8" customHeight="1">
      <c r="A2312" s="40"/>
      <c r="B2312" s="46"/>
      <c r="C2312" s="322" t="s">
        <v>3974</v>
      </c>
      <c r="D2312" s="322" t="s">
        <v>3975</v>
      </c>
      <c r="E2312" s="19" t="s">
        <v>379</v>
      </c>
      <c r="F2312" s="323">
        <v>395.745</v>
      </c>
      <c r="G2312" s="40"/>
      <c r="H2312" s="46"/>
    </row>
    <row r="2313" s="2" customFormat="1" ht="16.8" customHeight="1">
      <c r="A2313" s="40"/>
      <c r="B2313" s="46"/>
      <c r="C2313" s="318" t="s">
        <v>3605</v>
      </c>
      <c r="D2313" s="319" t="s">
        <v>19</v>
      </c>
      <c r="E2313" s="320" t="s">
        <v>19</v>
      </c>
      <c r="F2313" s="321">
        <v>13.949999999999999</v>
      </c>
      <c r="G2313" s="40"/>
      <c r="H2313" s="46"/>
    </row>
    <row r="2314" s="2" customFormat="1" ht="16.8" customHeight="1">
      <c r="A2314" s="40"/>
      <c r="B2314" s="46"/>
      <c r="C2314" s="322" t="s">
        <v>19</v>
      </c>
      <c r="D2314" s="322" t="s">
        <v>4612</v>
      </c>
      <c r="E2314" s="19" t="s">
        <v>19</v>
      </c>
      <c r="F2314" s="323">
        <v>0</v>
      </c>
      <c r="G2314" s="40"/>
      <c r="H2314" s="46"/>
    </row>
    <row r="2315" s="2" customFormat="1" ht="16.8" customHeight="1">
      <c r="A2315" s="40"/>
      <c r="B2315" s="46"/>
      <c r="C2315" s="322" t="s">
        <v>19</v>
      </c>
      <c r="D2315" s="322" t="s">
        <v>4539</v>
      </c>
      <c r="E2315" s="19" t="s">
        <v>19</v>
      </c>
      <c r="F2315" s="323">
        <v>0</v>
      </c>
      <c r="G2315" s="40"/>
      <c r="H2315" s="46"/>
    </row>
    <row r="2316" s="2" customFormat="1">
      <c r="A2316" s="40"/>
      <c r="B2316" s="46"/>
      <c r="C2316" s="322" t="s">
        <v>4352</v>
      </c>
      <c r="D2316" s="322" t="s">
        <v>9983</v>
      </c>
      <c r="E2316" s="19" t="s">
        <v>379</v>
      </c>
      <c r="F2316" s="323">
        <v>247.566</v>
      </c>
      <c r="G2316" s="40"/>
      <c r="H2316" s="46"/>
    </row>
    <row r="2317" s="2" customFormat="1" ht="16.8" customHeight="1">
      <c r="A2317" s="40"/>
      <c r="B2317" s="46"/>
      <c r="C2317" s="322" t="s">
        <v>3904</v>
      </c>
      <c r="D2317" s="322" t="s">
        <v>9994</v>
      </c>
      <c r="E2317" s="19" t="s">
        <v>379</v>
      </c>
      <c r="F2317" s="323">
        <v>3420.9459999999999</v>
      </c>
      <c r="G2317" s="40"/>
      <c r="H2317" s="46"/>
    </row>
    <row r="2318" s="2" customFormat="1" ht="16.8" customHeight="1">
      <c r="A2318" s="40"/>
      <c r="B2318" s="46"/>
      <c r="C2318" s="322" t="s">
        <v>3987</v>
      </c>
      <c r="D2318" s="322" t="s">
        <v>3988</v>
      </c>
      <c r="E2318" s="19" t="s">
        <v>379</v>
      </c>
      <c r="F2318" s="323">
        <v>35.606999999999999</v>
      </c>
      <c r="G2318" s="40"/>
      <c r="H2318" s="46"/>
    </row>
    <row r="2319" s="2" customFormat="1" ht="16.8" customHeight="1">
      <c r="A2319" s="40"/>
      <c r="B2319" s="46"/>
      <c r="C2319" s="318" t="s">
        <v>3607</v>
      </c>
      <c r="D2319" s="319" t="s">
        <v>19</v>
      </c>
      <c r="E2319" s="320" t="s">
        <v>19</v>
      </c>
      <c r="F2319" s="321">
        <v>16.309999999999999</v>
      </c>
      <c r="G2319" s="40"/>
      <c r="H2319" s="46"/>
    </row>
    <row r="2320" s="2" customFormat="1" ht="16.8" customHeight="1">
      <c r="A2320" s="40"/>
      <c r="B2320" s="46"/>
      <c r="C2320" s="322" t="s">
        <v>19</v>
      </c>
      <c r="D2320" s="322" t="s">
        <v>4613</v>
      </c>
      <c r="E2320" s="19" t="s">
        <v>19</v>
      </c>
      <c r="F2320" s="323">
        <v>0</v>
      </c>
      <c r="G2320" s="40"/>
      <c r="H2320" s="46"/>
    </row>
    <row r="2321" s="2" customFormat="1" ht="16.8" customHeight="1">
      <c r="A2321" s="40"/>
      <c r="B2321" s="46"/>
      <c r="C2321" s="322" t="s">
        <v>19</v>
      </c>
      <c r="D2321" s="322" t="s">
        <v>4565</v>
      </c>
      <c r="E2321" s="19" t="s">
        <v>19</v>
      </c>
      <c r="F2321" s="323">
        <v>0</v>
      </c>
      <c r="G2321" s="40"/>
      <c r="H2321" s="46"/>
    </row>
    <row r="2322" s="2" customFormat="1" ht="16.8" customHeight="1">
      <c r="A2322" s="40"/>
      <c r="B2322" s="46"/>
      <c r="C2322" s="322" t="s">
        <v>19</v>
      </c>
      <c r="D2322" s="322" t="s">
        <v>3608</v>
      </c>
      <c r="E2322" s="19" t="s">
        <v>19</v>
      </c>
      <c r="F2322" s="323">
        <v>16.309999999999999</v>
      </c>
      <c r="G2322" s="40"/>
      <c r="H2322" s="46"/>
    </row>
    <row r="2323" s="2" customFormat="1" ht="16.8" customHeight="1">
      <c r="A2323" s="40"/>
      <c r="B2323" s="46"/>
      <c r="C2323" s="322" t="s">
        <v>3607</v>
      </c>
      <c r="D2323" s="322" t="s">
        <v>249</v>
      </c>
      <c r="E2323" s="19" t="s">
        <v>19</v>
      </c>
      <c r="F2323" s="323">
        <v>16.309999999999999</v>
      </c>
      <c r="G2323" s="40"/>
      <c r="H2323" s="46"/>
    </row>
    <row r="2324" s="2" customFormat="1" ht="16.8" customHeight="1">
      <c r="A2324" s="40"/>
      <c r="B2324" s="46"/>
      <c r="C2324" s="324" t="s">
        <v>9864</v>
      </c>
      <c r="D2324" s="40"/>
      <c r="E2324" s="40"/>
      <c r="F2324" s="40"/>
      <c r="G2324" s="40"/>
      <c r="H2324" s="46"/>
    </row>
    <row r="2325" s="2" customFormat="1" ht="16.8" customHeight="1">
      <c r="A2325" s="40"/>
      <c r="B2325" s="46"/>
      <c r="C2325" s="322" t="s">
        <v>4502</v>
      </c>
      <c r="D2325" s="322" t="s">
        <v>19</v>
      </c>
      <c r="E2325" s="19" t="s">
        <v>379</v>
      </c>
      <c r="F2325" s="323">
        <v>4019.4760000000001</v>
      </c>
      <c r="G2325" s="40"/>
      <c r="H2325" s="46"/>
    </row>
    <row r="2326" s="2" customFormat="1" ht="16.8" customHeight="1">
      <c r="A2326" s="40"/>
      <c r="B2326" s="46"/>
      <c r="C2326" s="322" t="s">
        <v>4263</v>
      </c>
      <c r="D2326" s="322" t="s">
        <v>10010</v>
      </c>
      <c r="E2326" s="19" t="s">
        <v>369</v>
      </c>
      <c r="F2326" s="323">
        <v>427.77999999999997</v>
      </c>
      <c r="G2326" s="40"/>
      <c r="H2326" s="46"/>
    </row>
    <row r="2327" s="2" customFormat="1" ht="16.8" customHeight="1">
      <c r="A2327" s="40"/>
      <c r="B2327" s="46"/>
      <c r="C2327" s="322" t="s">
        <v>4274</v>
      </c>
      <c r="D2327" s="322" t="s">
        <v>9924</v>
      </c>
      <c r="E2327" s="19" t="s">
        <v>369</v>
      </c>
      <c r="F2327" s="323">
        <v>427.77999999999997</v>
      </c>
      <c r="G2327" s="40"/>
      <c r="H2327" s="46"/>
    </row>
    <row r="2328" s="2" customFormat="1" ht="16.8" customHeight="1">
      <c r="A2328" s="40"/>
      <c r="B2328" s="46"/>
      <c r="C2328" s="318" t="s">
        <v>3504</v>
      </c>
      <c r="D2328" s="319" t="s">
        <v>19</v>
      </c>
      <c r="E2328" s="320" t="s">
        <v>19</v>
      </c>
      <c r="F2328" s="321">
        <v>14.699999999999999</v>
      </c>
      <c r="G2328" s="40"/>
      <c r="H2328" s="46"/>
    </row>
    <row r="2329" s="2" customFormat="1" ht="16.8" customHeight="1">
      <c r="A2329" s="40"/>
      <c r="B2329" s="46"/>
      <c r="C2329" s="322" t="s">
        <v>19</v>
      </c>
      <c r="D2329" s="322" t="s">
        <v>4613</v>
      </c>
      <c r="E2329" s="19" t="s">
        <v>19</v>
      </c>
      <c r="F2329" s="323">
        <v>0</v>
      </c>
      <c r="G2329" s="40"/>
      <c r="H2329" s="46"/>
    </row>
    <row r="2330" s="2" customFormat="1" ht="16.8" customHeight="1">
      <c r="A2330" s="40"/>
      <c r="B2330" s="46"/>
      <c r="C2330" s="322" t="s">
        <v>19</v>
      </c>
      <c r="D2330" s="322" t="s">
        <v>4565</v>
      </c>
      <c r="E2330" s="19" t="s">
        <v>19</v>
      </c>
      <c r="F2330" s="323">
        <v>0</v>
      </c>
      <c r="G2330" s="40"/>
      <c r="H2330" s="46"/>
    </row>
    <row r="2331" s="2" customFormat="1" ht="16.8" customHeight="1">
      <c r="A2331" s="40"/>
      <c r="B2331" s="46"/>
      <c r="C2331" s="322" t="s">
        <v>19</v>
      </c>
      <c r="D2331" s="322" t="s">
        <v>3505</v>
      </c>
      <c r="E2331" s="19" t="s">
        <v>19</v>
      </c>
      <c r="F2331" s="323">
        <v>14.699999999999999</v>
      </c>
      <c r="G2331" s="40"/>
      <c r="H2331" s="46"/>
    </row>
    <row r="2332" s="2" customFormat="1" ht="16.8" customHeight="1">
      <c r="A2332" s="40"/>
      <c r="B2332" s="46"/>
      <c r="C2332" s="322" t="s">
        <v>3504</v>
      </c>
      <c r="D2332" s="322" t="s">
        <v>249</v>
      </c>
      <c r="E2332" s="19" t="s">
        <v>19</v>
      </c>
      <c r="F2332" s="323">
        <v>14.699999999999999</v>
      </c>
      <c r="G2332" s="40"/>
      <c r="H2332" s="46"/>
    </row>
    <row r="2333" s="2" customFormat="1" ht="16.8" customHeight="1">
      <c r="A2333" s="40"/>
      <c r="B2333" s="46"/>
      <c r="C2333" s="324" t="s">
        <v>9864</v>
      </c>
      <c r="D2333" s="40"/>
      <c r="E2333" s="40"/>
      <c r="F2333" s="40"/>
      <c r="G2333" s="40"/>
      <c r="H2333" s="46"/>
    </row>
    <row r="2334" s="2" customFormat="1" ht="16.8" customHeight="1">
      <c r="A2334" s="40"/>
      <c r="B2334" s="46"/>
      <c r="C2334" s="322" t="s">
        <v>4629</v>
      </c>
      <c r="D2334" s="322" t="s">
        <v>19</v>
      </c>
      <c r="E2334" s="19" t="s">
        <v>379</v>
      </c>
      <c r="F2334" s="323">
        <v>4152.6559999999999</v>
      </c>
      <c r="G2334" s="40"/>
      <c r="H2334" s="46"/>
    </row>
    <row r="2335" s="2" customFormat="1" ht="16.8" customHeight="1">
      <c r="A2335" s="40"/>
      <c r="B2335" s="46"/>
      <c r="C2335" s="322" t="s">
        <v>3889</v>
      </c>
      <c r="D2335" s="322" t="s">
        <v>9988</v>
      </c>
      <c r="E2335" s="19" t="s">
        <v>379</v>
      </c>
      <c r="F2335" s="323">
        <v>3523.8110000000001</v>
      </c>
      <c r="G2335" s="40"/>
      <c r="H2335" s="46"/>
    </row>
    <row r="2336" s="2" customFormat="1">
      <c r="A2336" s="40"/>
      <c r="B2336" s="46"/>
      <c r="C2336" s="322" t="s">
        <v>3968</v>
      </c>
      <c r="D2336" s="322" t="s">
        <v>9925</v>
      </c>
      <c r="E2336" s="19" t="s">
        <v>379</v>
      </c>
      <c r="F2336" s="323">
        <v>926.48099999999999</v>
      </c>
      <c r="G2336" s="40"/>
      <c r="H2336" s="46"/>
    </row>
    <row r="2337" s="2" customFormat="1">
      <c r="A2337" s="40"/>
      <c r="B2337" s="46"/>
      <c r="C2337" s="322" t="s">
        <v>4038</v>
      </c>
      <c r="D2337" s="322" t="s">
        <v>9926</v>
      </c>
      <c r="E2337" s="19" t="s">
        <v>379</v>
      </c>
      <c r="F2337" s="323">
        <v>403.161</v>
      </c>
      <c r="G2337" s="40"/>
      <c r="H2337" s="46"/>
    </row>
    <row r="2338" s="2" customFormat="1" ht="16.8" customHeight="1">
      <c r="A2338" s="40"/>
      <c r="B2338" s="46"/>
      <c r="C2338" s="322" t="s">
        <v>4083</v>
      </c>
      <c r="D2338" s="322" t="s">
        <v>9927</v>
      </c>
      <c r="E2338" s="19" t="s">
        <v>379</v>
      </c>
      <c r="F2338" s="323">
        <v>1752.3599999999999</v>
      </c>
      <c r="G2338" s="40"/>
      <c r="H2338" s="46"/>
    </row>
    <row r="2339" s="2" customFormat="1" ht="16.8" customHeight="1">
      <c r="A2339" s="40"/>
      <c r="B2339" s="46"/>
      <c r="C2339" s="322" t="s">
        <v>4251</v>
      </c>
      <c r="D2339" s="322" t="s">
        <v>9928</v>
      </c>
      <c r="E2339" s="19" t="s">
        <v>379</v>
      </c>
      <c r="F2339" s="323">
        <v>638.77599999999995</v>
      </c>
      <c r="G2339" s="40"/>
      <c r="H2339" s="46"/>
    </row>
    <row r="2340" s="2" customFormat="1" ht="16.8" customHeight="1">
      <c r="A2340" s="40"/>
      <c r="B2340" s="46"/>
      <c r="C2340" s="322" t="s">
        <v>4257</v>
      </c>
      <c r="D2340" s="322" t="s">
        <v>9929</v>
      </c>
      <c r="E2340" s="19" t="s">
        <v>379</v>
      </c>
      <c r="F2340" s="323">
        <v>638.77599999999995</v>
      </c>
      <c r="G2340" s="40"/>
      <c r="H2340" s="46"/>
    </row>
    <row r="2341" s="2" customFormat="1">
      <c r="A2341" s="40"/>
      <c r="B2341" s="46"/>
      <c r="C2341" s="322" t="s">
        <v>4285</v>
      </c>
      <c r="D2341" s="322" t="s">
        <v>9930</v>
      </c>
      <c r="E2341" s="19" t="s">
        <v>379</v>
      </c>
      <c r="F2341" s="323">
        <v>638.77599999999995</v>
      </c>
      <c r="G2341" s="40"/>
      <c r="H2341" s="46"/>
    </row>
    <row r="2342" s="2" customFormat="1" ht="16.8" customHeight="1">
      <c r="A2342" s="40"/>
      <c r="B2342" s="46"/>
      <c r="C2342" s="322" t="s">
        <v>3904</v>
      </c>
      <c r="D2342" s="322" t="s">
        <v>9994</v>
      </c>
      <c r="E2342" s="19" t="s">
        <v>379</v>
      </c>
      <c r="F2342" s="323">
        <v>3420.9459999999999</v>
      </c>
      <c r="G2342" s="40"/>
      <c r="H2342" s="46"/>
    </row>
    <row r="2343" s="2" customFormat="1" ht="16.8" customHeight="1">
      <c r="A2343" s="40"/>
      <c r="B2343" s="46"/>
      <c r="C2343" s="322" t="s">
        <v>3974</v>
      </c>
      <c r="D2343" s="322" t="s">
        <v>3975</v>
      </c>
      <c r="E2343" s="19" t="s">
        <v>379</v>
      </c>
      <c r="F2343" s="323">
        <v>395.745</v>
      </c>
      <c r="G2343" s="40"/>
      <c r="H2343" s="46"/>
    </row>
    <row r="2344" s="2" customFormat="1" ht="16.8" customHeight="1">
      <c r="A2344" s="40"/>
      <c r="B2344" s="46"/>
      <c r="C2344" s="318" t="s">
        <v>3609</v>
      </c>
      <c r="D2344" s="319" t="s">
        <v>19</v>
      </c>
      <c r="E2344" s="320" t="s">
        <v>19</v>
      </c>
      <c r="F2344" s="321">
        <v>77.670000000000002</v>
      </c>
      <c r="G2344" s="40"/>
      <c r="H2344" s="46"/>
    </row>
    <row r="2345" s="2" customFormat="1" ht="16.8" customHeight="1">
      <c r="A2345" s="40"/>
      <c r="B2345" s="46"/>
      <c r="C2345" s="322" t="s">
        <v>19</v>
      </c>
      <c r="D2345" s="322" t="s">
        <v>4614</v>
      </c>
      <c r="E2345" s="19" t="s">
        <v>19</v>
      </c>
      <c r="F2345" s="323">
        <v>0</v>
      </c>
      <c r="G2345" s="40"/>
      <c r="H2345" s="46"/>
    </row>
    <row r="2346" s="2" customFormat="1" ht="16.8" customHeight="1">
      <c r="A2346" s="40"/>
      <c r="B2346" s="46"/>
      <c r="C2346" s="322" t="s">
        <v>19</v>
      </c>
      <c r="D2346" s="322" t="s">
        <v>4615</v>
      </c>
      <c r="E2346" s="19" t="s">
        <v>19</v>
      </c>
      <c r="F2346" s="323">
        <v>0</v>
      </c>
      <c r="G2346" s="40"/>
      <c r="H2346" s="46"/>
    </row>
    <row r="2347" s="2" customFormat="1" ht="16.8" customHeight="1">
      <c r="A2347" s="40"/>
      <c r="B2347" s="46"/>
      <c r="C2347" s="322" t="s">
        <v>19</v>
      </c>
      <c r="D2347" s="322" t="s">
        <v>3610</v>
      </c>
      <c r="E2347" s="19" t="s">
        <v>19</v>
      </c>
      <c r="F2347" s="323">
        <v>77.670000000000002</v>
      </c>
      <c r="G2347" s="40"/>
      <c r="H2347" s="46"/>
    </row>
    <row r="2348" s="2" customFormat="1" ht="16.8" customHeight="1">
      <c r="A2348" s="40"/>
      <c r="B2348" s="46"/>
      <c r="C2348" s="322" t="s">
        <v>3609</v>
      </c>
      <c r="D2348" s="322" t="s">
        <v>249</v>
      </c>
      <c r="E2348" s="19" t="s">
        <v>19</v>
      </c>
      <c r="F2348" s="323">
        <v>77.670000000000002</v>
      </c>
      <c r="G2348" s="40"/>
      <c r="H2348" s="46"/>
    </row>
    <row r="2349" s="2" customFormat="1" ht="16.8" customHeight="1">
      <c r="A2349" s="40"/>
      <c r="B2349" s="46"/>
      <c r="C2349" s="324" t="s">
        <v>9864</v>
      </c>
      <c r="D2349" s="40"/>
      <c r="E2349" s="40"/>
      <c r="F2349" s="40"/>
      <c r="G2349" s="40"/>
      <c r="H2349" s="46"/>
    </row>
    <row r="2350" s="2" customFormat="1" ht="16.8" customHeight="1">
      <c r="A2350" s="40"/>
      <c r="B2350" s="46"/>
      <c r="C2350" s="322" t="s">
        <v>4502</v>
      </c>
      <c r="D2350" s="322" t="s">
        <v>19</v>
      </c>
      <c r="E2350" s="19" t="s">
        <v>379</v>
      </c>
      <c r="F2350" s="323">
        <v>4019.4760000000001</v>
      </c>
      <c r="G2350" s="40"/>
      <c r="H2350" s="46"/>
    </row>
    <row r="2351" s="2" customFormat="1" ht="16.8" customHeight="1">
      <c r="A2351" s="40"/>
      <c r="B2351" s="46"/>
      <c r="C2351" s="322" t="s">
        <v>4263</v>
      </c>
      <c r="D2351" s="322" t="s">
        <v>10010</v>
      </c>
      <c r="E2351" s="19" t="s">
        <v>369</v>
      </c>
      <c r="F2351" s="323">
        <v>427.77999999999997</v>
      </c>
      <c r="G2351" s="40"/>
      <c r="H2351" s="46"/>
    </row>
    <row r="2352" s="2" customFormat="1" ht="16.8" customHeight="1">
      <c r="A2352" s="40"/>
      <c r="B2352" s="46"/>
      <c r="C2352" s="322" t="s">
        <v>4274</v>
      </c>
      <c r="D2352" s="322" t="s">
        <v>9924</v>
      </c>
      <c r="E2352" s="19" t="s">
        <v>369</v>
      </c>
      <c r="F2352" s="323">
        <v>427.77999999999997</v>
      </c>
      <c r="G2352" s="40"/>
      <c r="H2352" s="46"/>
    </row>
    <row r="2353" s="2" customFormat="1" ht="16.8" customHeight="1">
      <c r="A2353" s="40"/>
      <c r="B2353" s="46"/>
      <c r="C2353" s="318" t="s">
        <v>3506</v>
      </c>
      <c r="D2353" s="319" t="s">
        <v>19</v>
      </c>
      <c r="E2353" s="320" t="s">
        <v>19</v>
      </c>
      <c r="F2353" s="321">
        <v>214</v>
      </c>
      <c r="G2353" s="40"/>
      <c r="H2353" s="46"/>
    </row>
    <row r="2354" s="2" customFormat="1" ht="16.8" customHeight="1">
      <c r="A2354" s="40"/>
      <c r="B2354" s="46"/>
      <c r="C2354" s="322" t="s">
        <v>19</v>
      </c>
      <c r="D2354" s="322" t="s">
        <v>4614</v>
      </c>
      <c r="E2354" s="19" t="s">
        <v>19</v>
      </c>
      <c r="F2354" s="323">
        <v>0</v>
      </c>
      <c r="G2354" s="40"/>
      <c r="H2354" s="46"/>
    </row>
    <row r="2355" s="2" customFormat="1" ht="16.8" customHeight="1">
      <c r="A2355" s="40"/>
      <c r="B2355" s="46"/>
      <c r="C2355" s="322" t="s">
        <v>19</v>
      </c>
      <c r="D2355" s="322" t="s">
        <v>4615</v>
      </c>
      <c r="E2355" s="19" t="s">
        <v>19</v>
      </c>
      <c r="F2355" s="323">
        <v>0</v>
      </c>
      <c r="G2355" s="40"/>
      <c r="H2355" s="46"/>
    </row>
    <row r="2356" s="2" customFormat="1" ht="16.8" customHeight="1">
      <c r="A2356" s="40"/>
      <c r="B2356" s="46"/>
      <c r="C2356" s="322" t="s">
        <v>19</v>
      </c>
      <c r="D2356" s="322" t="s">
        <v>4648</v>
      </c>
      <c r="E2356" s="19" t="s">
        <v>19</v>
      </c>
      <c r="F2356" s="323">
        <v>214</v>
      </c>
      <c r="G2356" s="40"/>
      <c r="H2356" s="46"/>
    </row>
    <row r="2357" s="2" customFormat="1" ht="16.8" customHeight="1">
      <c r="A2357" s="40"/>
      <c r="B2357" s="46"/>
      <c r="C2357" s="322" t="s">
        <v>3506</v>
      </c>
      <c r="D2357" s="322" t="s">
        <v>249</v>
      </c>
      <c r="E2357" s="19" t="s">
        <v>19</v>
      </c>
      <c r="F2357" s="323">
        <v>214</v>
      </c>
      <c r="G2357" s="40"/>
      <c r="H2357" s="46"/>
    </row>
    <row r="2358" s="2" customFormat="1" ht="16.8" customHeight="1">
      <c r="A2358" s="40"/>
      <c r="B2358" s="46"/>
      <c r="C2358" s="324" t="s">
        <v>9864</v>
      </c>
      <c r="D2358" s="40"/>
      <c r="E2358" s="40"/>
      <c r="F2358" s="40"/>
      <c r="G2358" s="40"/>
      <c r="H2358" s="46"/>
    </row>
    <row r="2359" s="2" customFormat="1" ht="16.8" customHeight="1">
      <c r="A2359" s="40"/>
      <c r="B2359" s="46"/>
      <c r="C2359" s="322" t="s">
        <v>4629</v>
      </c>
      <c r="D2359" s="322" t="s">
        <v>19</v>
      </c>
      <c r="E2359" s="19" t="s">
        <v>379</v>
      </c>
      <c r="F2359" s="323">
        <v>4152.6559999999999</v>
      </c>
      <c r="G2359" s="40"/>
      <c r="H2359" s="46"/>
    </row>
    <row r="2360" s="2" customFormat="1" ht="16.8" customHeight="1">
      <c r="A2360" s="40"/>
      <c r="B2360" s="46"/>
      <c r="C2360" s="322" t="s">
        <v>3889</v>
      </c>
      <c r="D2360" s="322" t="s">
        <v>9988</v>
      </c>
      <c r="E2360" s="19" t="s">
        <v>379</v>
      </c>
      <c r="F2360" s="323">
        <v>3523.8110000000001</v>
      </c>
      <c r="G2360" s="40"/>
      <c r="H2360" s="46"/>
    </row>
    <row r="2361" s="2" customFormat="1" ht="16.8" customHeight="1">
      <c r="A2361" s="40"/>
      <c r="B2361" s="46"/>
      <c r="C2361" s="322" t="s">
        <v>3784</v>
      </c>
      <c r="D2361" s="322" t="s">
        <v>10027</v>
      </c>
      <c r="E2361" s="19" t="s">
        <v>379</v>
      </c>
      <c r="F2361" s="323">
        <v>592</v>
      </c>
      <c r="G2361" s="40"/>
      <c r="H2361" s="46"/>
    </row>
    <row r="2362" s="2" customFormat="1" ht="16.8" customHeight="1">
      <c r="A2362" s="40"/>
      <c r="B2362" s="46"/>
      <c r="C2362" s="322" t="s">
        <v>3807</v>
      </c>
      <c r="D2362" s="322" t="s">
        <v>10028</v>
      </c>
      <c r="E2362" s="19" t="s">
        <v>379</v>
      </c>
      <c r="F2362" s="323">
        <v>597.78999999999996</v>
      </c>
      <c r="G2362" s="40"/>
      <c r="H2362" s="46"/>
    </row>
    <row r="2363" s="2" customFormat="1">
      <c r="A2363" s="40"/>
      <c r="B2363" s="46"/>
      <c r="C2363" s="322" t="s">
        <v>3821</v>
      </c>
      <c r="D2363" s="322" t="s">
        <v>3822</v>
      </c>
      <c r="E2363" s="19" t="s">
        <v>379</v>
      </c>
      <c r="F2363" s="323">
        <v>846.74800000000005</v>
      </c>
      <c r="G2363" s="40"/>
      <c r="H2363" s="46"/>
    </row>
    <row r="2364" s="2" customFormat="1">
      <c r="A2364" s="40"/>
      <c r="B2364" s="46"/>
      <c r="C2364" s="322" t="s">
        <v>3826</v>
      </c>
      <c r="D2364" s="322" t="s">
        <v>3827</v>
      </c>
      <c r="E2364" s="19" t="s">
        <v>379</v>
      </c>
      <c r="F2364" s="323">
        <v>10.214</v>
      </c>
      <c r="G2364" s="40"/>
      <c r="H2364" s="46"/>
    </row>
    <row r="2365" s="2" customFormat="1" ht="16.8" customHeight="1">
      <c r="A2365" s="40"/>
      <c r="B2365" s="46"/>
      <c r="C2365" s="318" t="s">
        <v>3577</v>
      </c>
      <c r="D2365" s="319" t="s">
        <v>19</v>
      </c>
      <c r="E2365" s="320" t="s">
        <v>19</v>
      </c>
      <c r="F2365" s="321">
        <v>6.6399999999999997</v>
      </c>
      <c r="G2365" s="40"/>
      <c r="H2365" s="46"/>
    </row>
    <row r="2366" s="2" customFormat="1" ht="16.8" customHeight="1">
      <c r="A2366" s="40"/>
      <c r="B2366" s="46"/>
      <c r="C2366" s="322" t="s">
        <v>19</v>
      </c>
      <c r="D2366" s="322" t="s">
        <v>4574</v>
      </c>
      <c r="E2366" s="19" t="s">
        <v>19</v>
      </c>
      <c r="F2366" s="323">
        <v>0</v>
      </c>
      <c r="G2366" s="40"/>
      <c r="H2366" s="46"/>
    </row>
    <row r="2367" s="2" customFormat="1" ht="16.8" customHeight="1">
      <c r="A2367" s="40"/>
      <c r="B2367" s="46"/>
      <c r="C2367" s="322" t="s">
        <v>19</v>
      </c>
      <c r="D2367" s="322" t="s">
        <v>4575</v>
      </c>
      <c r="E2367" s="19" t="s">
        <v>19</v>
      </c>
      <c r="F2367" s="323">
        <v>0</v>
      </c>
      <c r="G2367" s="40"/>
      <c r="H2367" s="46"/>
    </row>
    <row r="2368" s="2" customFormat="1" ht="16.8" customHeight="1">
      <c r="A2368" s="40"/>
      <c r="B2368" s="46"/>
      <c r="C2368" s="322" t="s">
        <v>19</v>
      </c>
      <c r="D2368" s="322" t="s">
        <v>3578</v>
      </c>
      <c r="E2368" s="19" t="s">
        <v>19</v>
      </c>
      <c r="F2368" s="323">
        <v>6.6399999999999997</v>
      </c>
      <c r="G2368" s="40"/>
      <c r="H2368" s="46"/>
    </row>
    <row r="2369" s="2" customFormat="1" ht="16.8" customHeight="1">
      <c r="A2369" s="40"/>
      <c r="B2369" s="46"/>
      <c r="C2369" s="322" t="s">
        <v>3577</v>
      </c>
      <c r="D2369" s="322" t="s">
        <v>249</v>
      </c>
      <c r="E2369" s="19" t="s">
        <v>19</v>
      </c>
      <c r="F2369" s="323">
        <v>6.6399999999999997</v>
      </c>
      <c r="G2369" s="40"/>
      <c r="H2369" s="46"/>
    </row>
    <row r="2370" s="2" customFormat="1" ht="16.8" customHeight="1">
      <c r="A2370" s="40"/>
      <c r="B2370" s="46"/>
      <c r="C2370" s="324" t="s">
        <v>9864</v>
      </c>
      <c r="D2370" s="40"/>
      <c r="E2370" s="40"/>
      <c r="F2370" s="40"/>
      <c r="G2370" s="40"/>
      <c r="H2370" s="46"/>
    </row>
    <row r="2371" s="2" customFormat="1" ht="16.8" customHeight="1">
      <c r="A2371" s="40"/>
      <c r="B2371" s="46"/>
      <c r="C2371" s="322" t="s">
        <v>4502</v>
      </c>
      <c r="D2371" s="322" t="s">
        <v>19</v>
      </c>
      <c r="E2371" s="19" t="s">
        <v>379</v>
      </c>
      <c r="F2371" s="323">
        <v>4019.4760000000001</v>
      </c>
      <c r="G2371" s="40"/>
      <c r="H2371" s="46"/>
    </row>
    <row r="2372" s="2" customFormat="1">
      <c r="A2372" s="40"/>
      <c r="B2372" s="46"/>
      <c r="C2372" s="322" t="s">
        <v>3755</v>
      </c>
      <c r="D2372" s="322" t="s">
        <v>9999</v>
      </c>
      <c r="E2372" s="19" t="s">
        <v>369</v>
      </c>
      <c r="F2372" s="323">
        <v>1981.06</v>
      </c>
      <c r="G2372" s="40"/>
      <c r="H2372" s="46"/>
    </row>
    <row r="2373" s="2" customFormat="1" ht="16.8" customHeight="1">
      <c r="A2373" s="40"/>
      <c r="B2373" s="46"/>
      <c r="C2373" s="322" t="s">
        <v>3789</v>
      </c>
      <c r="D2373" s="322" t="s">
        <v>10030</v>
      </c>
      <c r="E2373" s="19" t="s">
        <v>379</v>
      </c>
      <c r="F2373" s="323">
        <v>85.397999999999996</v>
      </c>
      <c r="G2373" s="40"/>
      <c r="H2373" s="46"/>
    </row>
    <row r="2374" s="2" customFormat="1" ht="16.8" customHeight="1">
      <c r="A2374" s="40"/>
      <c r="B2374" s="46"/>
      <c r="C2374" s="322" t="s">
        <v>3814</v>
      </c>
      <c r="D2374" s="322" t="s">
        <v>10031</v>
      </c>
      <c r="E2374" s="19" t="s">
        <v>379</v>
      </c>
      <c r="F2374" s="323">
        <v>87.778000000000006</v>
      </c>
      <c r="G2374" s="40"/>
      <c r="H2374" s="46"/>
    </row>
    <row r="2375" s="2" customFormat="1">
      <c r="A2375" s="40"/>
      <c r="B2375" s="46"/>
      <c r="C2375" s="322" t="s">
        <v>4108</v>
      </c>
      <c r="D2375" s="322" t="s">
        <v>9973</v>
      </c>
      <c r="E2375" s="19" t="s">
        <v>369</v>
      </c>
      <c r="F2375" s="323">
        <v>1549.6300000000001</v>
      </c>
      <c r="G2375" s="40"/>
      <c r="H2375" s="46"/>
    </row>
    <row r="2376" s="2" customFormat="1" ht="16.8" customHeight="1">
      <c r="A2376" s="40"/>
      <c r="B2376" s="46"/>
      <c r="C2376" s="322" t="s">
        <v>4190</v>
      </c>
      <c r="D2376" s="322" t="s">
        <v>10000</v>
      </c>
      <c r="E2376" s="19" t="s">
        <v>369</v>
      </c>
      <c r="F2376" s="323">
        <v>1674.77</v>
      </c>
      <c r="G2376" s="40"/>
      <c r="H2376" s="46"/>
    </row>
    <row r="2377" s="2" customFormat="1">
      <c r="A2377" s="40"/>
      <c r="B2377" s="46"/>
      <c r="C2377" s="322" t="s">
        <v>4159</v>
      </c>
      <c r="D2377" s="322" t="s">
        <v>10041</v>
      </c>
      <c r="E2377" s="19" t="s">
        <v>379</v>
      </c>
      <c r="F2377" s="323">
        <v>305.85199999999998</v>
      </c>
      <c r="G2377" s="40"/>
      <c r="H2377" s="46"/>
    </row>
    <row r="2378" s="2" customFormat="1">
      <c r="A2378" s="40"/>
      <c r="B2378" s="46"/>
      <c r="C2378" s="322" t="s">
        <v>3821</v>
      </c>
      <c r="D2378" s="322" t="s">
        <v>3822</v>
      </c>
      <c r="E2378" s="19" t="s">
        <v>379</v>
      </c>
      <c r="F2378" s="323">
        <v>846.74800000000005</v>
      </c>
      <c r="G2378" s="40"/>
      <c r="H2378" s="46"/>
    </row>
    <row r="2379" s="2" customFormat="1">
      <c r="A2379" s="40"/>
      <c r="B2379" s="46"/>
      <c r="C2379" s="322" t="s">
        <v>3826</v>
      </c>
      <c r="D2379" s="322" t="s">
        <v>3827</v>
      </c>
      <c r="E2379" s="19" t="s">
        <v>379</v>
      </c>
      <c r="F2379" s="323">
        <v>10.214</v>
      </c>
      <c r="G2379" s="40"/>
      <c r="H2379" s="46"/>
    </row>
    <row r="2380" s="2" customFormat="1" ht="16.8" customHeight="1">
      <c r="A2380" s="40"/>
      <c r="B2380" s="46"/>
      <c r="C2380" s="318" t="s">
        <v>3472</v>
      </c>
      <c r="D2380" s="319" t="s">
        <v>19</v>
      </c>
      <c r="E2380" s="320" t="s">
        <v>19</v>
      </c>
      <c r="F2380" s="321">
        <v>2.6200000000000001</v>
      </c>
      <c r="G2380" s="40"/>
      <c r="H2380" s="46"/>
    </row>
    <row r="2381" s="2" customFormat="1" ht="16.8" customHeight="1">
      <c r="A2381" s="40"/>
      <c r="B2381" s="46"/>
      <c r="C2381" s="322" t="s">
        <v>19</v>
      </c>
      <c r="D2381" s="322" t="s">
        <v>4574</v>
      </c>
      <c r="E2381" s="19" t="s">
        <v>19</v>
      </c>
      <c r="F2381" s="323">
        <v>0</v>
      </c>
      <c r="G2381" s="40"/>
      <c r="H2381" s="46"/>
    </row>
    <row r="2382" s="2" customFormat="1" ht="16.8" customHeight="1">
      <c r="A2382" s="40"/>
      <c r="B2382" s="46"/>
      <c r="C2382" s="322" t="s">
        <v>19</v>
      </c>
      <c r="D2382" s="322" t="s">
        <v>4575</v>
      </c>
      <c r="E2382" s="19" t="s">
        <v>19</v>
      </c>
      <c r="F2382" s="323">
        <v>0</v>
      </c>
      <c r="G2382" s="40"/>
      <c r="H2382" s="46"/>
    </row>
    <row r="2383" s="2" customFormat="1" ht="16.8" customHeight="1">
      <c r="A2383" s="40"/>
      <c r="B2383" s="46"/>
      <c r="C2383" s="322" t="s">
        <v>19</v>
      </c>
      <c r="D2383" s="322" t="s">
        <v>3473</v>
      </c>
      <c r="E2383" s="19" t="s">
        <v>19</v>
      </c>
      <c r="F2383" s="323">
        <v>2.6200000000000001</v>
      </c>
      <c r="G2383" s="40"/>
      <c r="H2383" s="46"/>
    </row>
    <row r="2384" s="2" customFormat="1" ht="16.8" customHeight="1">
      <c r="A2384" s="40"/>
      <c r="B2384" s="46"/>
      <c r="C2384" s="322" t="s">
        <v>3472</v>
      </c>
      <c r="D2384" s="322" t="s">
        <v>249</v>
      </c>
      <c r="E2384" s="19" t="s">
        <v>19</v>
      </c>
      <c r="F2384" s="323">
        <v>2.6200000000000001</v>
      </c>
      <c r="G2384" s="40"/>
      <c r="H2384" s="46"/>
    </row>
    <row r="2385" s="2" customFormat="1" ht="16.8" customHeight="1">
      <c r="A2385" s="40"/>
      <c r="B2385" s="46"/>
      <c r="C2385" s="324" t="s">
        <v>9864</v>
      </c>
      <c r="D2385" s="40"/>
      <c r="E2385" s="40"/>
      <c r="F2385" s="40"/>
      <c r="G2385" s="40"/>
      <c r="H2385" s="46"/>
    </row>
    <row r="2386" s="2" customFormat="1" ht="16.8" customHeight="1">
      <c r="A2386" s="40"/>
      <c r="B2386" s="46"/>
      <c r="C2386" s="322" t="s">
        <v>4629</v>
      </c>
      <c r="D2386" s="322" t="s">
        <v>19</v>
      </c>
      <c r="E2386" s="19" t="s">
        <v>379</v>
      </c>
      <c r="F2386" s="323">
        <v>4152.6559999999999</v>
      </c>
      <c r="G2386" s="40"/>
      <c r="H2386" s="46"/>
    </row>
    <row r="2387" s="2" customFormat="1">
      <c r="A2387" s="40"/>
      <c r="B2387" s="46"/>
      <c r="C2387" s="322" t="s">
        <v>3658</v>
      </c>
      <c r="D2387" s="322" t="s">
        <v>10042</v>
      </c>
      <c r="E2387" s="19" t="s">
        <v>240</v>
      </c>
      <c r="F2387" s="323">
        <v>0.23100000000000001</v>
      </c>
      <c r="G2387" s="40"/>
      <c r="H2387" s="46"/>
    </row>
    <row r="2388" s="2" customFormat="1" ht="16.8" customHeight="1">
      <c r="A2388" s="40"/>
      <c r="B2388" s="46"/>
      <c r="C2388" s="322" t="s">
        <v>1497</v>
      </c>
      <c r="D2388" s="322" t="s">
        <v>10002</v>
      </c>
      <c r="E2388" s="19" t="s">
        <v>361</v>
      </c>
      <c r="F2388" s="323">
        <v>5.1840000000000002</v>
      </c>
      <c r="G2388" s="40"/>
      <c r="H2388" s="46"/>
    </row>
    <row r="2389" s="2" customFormat="1" ht="16.8" customHeight="1">
      <c r="A2389" s="40"/>
      <c r="B2389" s="46"/>
      <c r="C2389" s="322" t="s">
        <v>3748</v>
      </c>
      <c r="D2389" s="322" t="s">
        <v>10004</v>
      </c>
      <c r="E2389" s="19" t="s">
        <v>379</v>
      </c>
      <c r="F2389" s="323">
        <v>1723.2539999999999</v>
      </c>
      <c r="G2389" s="40"/>
      <c r="H2389" s="46"/>
    </row>
    <row r="2390" s="2" customFormat="1" ht="16.8" customHeight="1">
      <c r="A2390" s="40"/>
      <c r="B2390" s="46"/>
      <c r="C2390" s="322" t="s">
        <v>3784</v>
      </c>
      <c r="D2390" s="322" t="s">
        <v>10027</v>
      </c>
      <c r="E2390" s="19" t="s">
        <v>379</v>
      </c>
      <c r="F2390" s="323">
        <v>592</v>
      </c>
      <c r="G2390" s="40"/>
      <c r="H2390" s="46"/>
    </row>
    <row r="2391" s="2" customFormat="1" ht="16.8" customHeight="1">
      <c r="A2391" s="40"/>
      <c r="B2391" s="46"/>
      <c r="C2391" s="322" t="s">
        <v>3807</v>
      </c>
      <c r="D2391" s="322" t="s">
        <v>10028</v>
      </c>
      <c r="E2391" s="19" t="s">
        <v>379</v>
      </c>
      <c r="F2391" s="323">
        <v>597.78999999999996</v>
      </c>
      <c r="G2391" s="40"/>
      <c r="H2391" s="46"/>
    </row>
    <row r="2392" s="2" customFormat="1" ht="16.8" customHeight="1">
      <c r="A2392" s="40"/>
      <c r="B2392" s="46"/>
      <c r="C2392" s="322" t="s">
        <v>4094</v>
      </c>
      <c r="D2392" s="322" t="s">
        <v>9974</v>
      </c>
      <c r="E2392" s="19" t="s">
        <v>379</v>
      </c>
      <c r="F2392" s="323">
        <v>1397.3689999999999</v>
      </c>
      <c r="G2392" s="40"/>
      <c r="H2392" s="46"/>
    </row>
    <row r="2393" s="2" customFormat="1" ht="16.8" customHeight="1">
      <c r="A2393" s="40"/>
      <c r="B2393" s="46"/>
      <c r="C2393" s="322" t="s">
        <v>4102</v>
      </c>
      <c r="D2393" s="322" t="s">
        <v>9975</v>
      </c>
      <c r="E2393" s="19" t="s">
        <v>379</v>
      </c>
      <c r="F2393" s="323">
        <v>1397.3689999999999</v>
      </c>
      <c r="G2393" s="40"/>
      <c r="H2393" s="46"/>
    </row>
    <row r="2394" s="2" customFormat="1">
      <c r="A2394" s="40"/>
      <c r="B2394" s="46"/>
      <c r="C2394" s="322" t="s">
        <v>4153</v>
      </c>
      <c r="D2394" s="322" t="s">
        <v>10043</v>
      </c>
      <c r="E2394" s="19" t="s">
        <v>379</v>
      </c>
      <c r="F2394" s="323">
        <v>260.93000000000001</v>
      </c>
      <c r="G2394" s="40"/>
      <c r="H2394" s="46"/>
    </row>
    <row r="2395" s="2" customFormat="1">
      <c r="A2395" s="40"/>
      <c r="B2395" s="46"/>
      <c r="C2395" s="322" t="s">
        <v>4159</v>
      </c>
      <c r="D2395" s="322" t="s">
        <v>10041</v>
      </c>
      <c r="E2395" s="19" t="s">
        <v>379</v>
      </c>
      <c r="F2395" s="323">
        <v>305.85199999999998</v>
      </c>
      <c r="G2395" s="40"/>
      <c r="H2395" s="46"/>
    </row>
    <row r="2396" s="2" customFormat="1">
      <c r="A2396" s="40"/>
      <c r="B2396" s="46"/>
      <c r="C2396" s="322" t="s">
        <v>3821</v>
      </c>
      <c r="D2396" s="322" t="s">
        <v>3822</v>
      </c>
      <c r="E2396" s="19" t="s">
        <v>379</v>
      </c>
      <c r="F2396" s="323">
        <v>846.74800000000005</v>
      </c>
      <c r="G2396" s="40"/>
      <c r="H2396" s="46"/>
    </row>
    <row r="2397" s="2" customFormat="1">
      <c r="A2397" s="40"/>
      <c r="B2397" s="46"/>
      <c r="C2397" s="322" t="s">
        <v>3826</v>
      </c>
      <c r="D2397" s="322" t="s">
        <v>3827</v>
      </c>
      <c r="E2397" s="19" t="s">
        <v>379</v>
      </c>
      <c r="F2397" s="323">
        <v>10.214</v>
      </c>
      <c r="G2397" s="40"/>
      <c r="H2397" s="46"/>
    </row>
    <row r="2398" s="2" customFormat="1" ht="16.8" customHeight="1">
      <c r="A2398" s="40"/>
      <c r="B2398" s="46"/>
      <c r="C2398" s="318" t="s">
        <v>3579</v>
      </c>
      <c r="D2398" s="319" t="s">
        <v>19</v>
      </c>
      <c r="E2398" s="320" t="s">
        <v>19</v>
      </c>
      <c r="F2398" s="321">
        <v>207.31999999999999</v>
      </c>
      <c r="G2398" s="40"/>
      <c r="H2398" s="46"/>
    </row>
    <row r="2399" s="2" customFormat="1" ht="16.8" customHeight="1">
      <c r="A2399" s="40"/>
      <c r="B2399" s="46"/>
      <c r="C2399" s="322" t="s">
        <v>19</v>
      </c>
      <c r="D2399" s="322" t="s">
        <v>4576</v>
      </c>
      <c r="E2399" s="19" t="s">
        <v>19</v>
      </c>
      <c r="F2399" s="323">
        <v>0</v>
      </c>
      <c r="G2399" s="40"/>
      <c r="H2399" s="46"/>
    </row>
    <row r="2400" s="2" customFormat="1" ht="16.8" customHeight="1">
      <c r="A2400" s="40"/>
      <c r="B2400" s="46"/>
      <c r="C2400" s="322" t="s">
        <v>19</v>
      </c>
      <c r="D2400" s="322" t="s">
        <v>4577</v>
      </c>
      <c r="E2400" s="19" t="s">
        <v>19</v>
      </c>
      <c r="F2400" s="323">
        <v>0</v>
      </c>
      <c r="G2400" s="40"/>
      <c r="H2400" s="46"/>
    </row>
    <row r="2401" s="2" customFormat="1" ht="16.8" customHeight="1">
      <c r="A2401" s="40"/>
      <c r="B2401" s="46"/>
      <c r="C2401" s="322" t="s">
        <v>19</v>
      </c>
      <c r="D2401" s="322" t="s">
        <v>3580</v>
      </c>
      <c r="E2401" s="19" t="s">
        <v>19</v>
      </c>
      <c r="F2401" s="323">
        <v>207.31999999999999</v>
      </c>
      <c r="G2401" s="40"/>
      <c r="H2401" s="46"/>
    </row>
    <row r="2402" s="2" customFormat="1" ht="16.8" customHeight="1">
      <c r="A2402" s="40"/>
      <c r="B2402" s="46"/>
      <c r="C2402" s="322" t="s">
        <v>3579</v>
      </c>
      <c r="D2402" s="322" t="s">
        <v>249</v>
      </c>
      <c r="E2402" s="19" t="s">
        <v>19</v>
      </c>
      <c r="F2402" s="323">
        <v>207.31999999999999</v>
      </c>
      <c r="G2402" s="40"/>
      <c r="H2402" s="46"/>
    </row>
    <row r="2403" s="2" customFormat="1" ht="16.8" customHeight="1">
      <c r="A2403" s="40"/>
      <c r="B2403" s="46"/>
      <c r="C2403" s="324" t="s">
        <v>9864</v>
      </c>
      <c r="D2403" s="40"/>
      <c r="E2403" s="40"/>
      <c r="F2403" s="40"/>
      <c r="G2403" s="40"/>
      <c r="H2403" s="46"/>
    </row>
    <row r="2404" s="2" customFormat="1" ht="16.8" customHeight="1">
      <c r="A2404" s="40"/>
      <c r="B2404" s="46"/>
      <c r="C2404" s="322" t="s">
        <v>4502</v>
      </c>
      <c r="D2404" s="322" t="s">
        <v>19</v>
      </c>
      <c r="E2404" s="19" t="s">
        <v>379</v>
      </c>
      <c r="F2404" s="323">
        <v>4019.4760000000001</v>
      </c>
      <c r="G2404" s="40"/>
      <c r="H2404" s="46"/>
    </row>
    <row r="2405" s="2" customFormat="1">
      <c r="A2405" s="40"/>
      <c r="B2405" s="46"/>
      <c r="C2405" s="322" t="s">
        <v>3755</v>
      </c>
      <c r="D2405" s="322" t="s">
        <v>9999</v>
      </c>
      <c r="E2405" s="19" t="s">
        <v>369</v>
      </c>
      <c r="F2405" s="323">
        <v>1981.06</v>
      </c>
      <c r="G2405" s="40"/>
      <c r="H2405" s="46"/>
    </row>
    <row r="2406" s="2" customFormat="1" ht="16.8" customHeight="1">
      <c r="A2406" s="40"/>
      <c r="B2406" s="46"/>
      <c r="C2406" s="322" t="s">
        <v>3789</v>
      </c>
      <c r="D2406" s="322" t="s">
        <v>10030</v>
      </c>
      <c r="E2406" s="19" t="s">
        <v>379</v>
      </c>
      <c r="F2406" s="323">
        <v>85.397999999999996</v>
      </c>
      <c r="G2406" s="40"/>
      <c r="H2406" s="46"/>
    </row>
    <row r="2407" s="2" customFormat="1" ht="16.8" customHeight="1">
      <c r="A2407" s="40"/>
      <c r="B2407" s="46"/>
      <c r="C2407" s="322" t="s">
        <v>3814</v>
      </c>
      <c r="D2407" s="322" t="s">
        <v>10031</v>
      </c>
      <c r="E2407" s="19" t="s">
        <v>379</v>
      </c>
      <c r="F2407" s="323">
        <v>87.778000000000006</v>
      </c>
      <c r="G2407" s="40"/>
      <c r="H2407" s="46"/>
    </row>
    <row r="2408" s="2" customFormat="1">
      <c r="A2408" s="40"/>
      <c r="B2408" s="46"/>
      <c r="C2408" s="322" t="s">
        <v>4108</v>
      </c>
      <c r="D2408" s="322" t="s">
        <v>9973</v>
      </c>
      <c r="E2408" s="19" t="s">
        <v>369</v>
      </c>
      <c r="F2408" s="323">
        <v>1549.6300000000001</v>
      </c>
      <c r="G2408" s="40"/>
      <c r="H2408" s="46"/>
    </row>
    <row r="2409" s="2" customFormat="1" ht="16.8" customHeight="1">
      <c r="A2409" s="40"/>
      <c r="B2409" s="46"/>
      <c r="C2409" s="322" t="s">
        <v>4190</v>
      </c>
      <c r="D2409" s="322" t="s">
        <v>10000</v>
      </c>
      <c r="E2409" s="19" t="s">
        <v>369</v>
      </c>
      <c r="F2409" s="323">
        <v>1674.77</v>
      </c>
      <c r="G2409" s="40"/>
      <c r="H2409" s="46"/>
    </row>
    <row r="2410" s="2" customFormat="1">
      <c r="A2410" s="40"/>
      <c r="B2410" s="46"/>
      <c r="C2410" s="322" t="s">
        <v>4159</v>
      </c>
      <c r="D2410" s="322" t="s">
        <v>10041</v>
      </c>
      <c r="E2410" s="19" t="s">
        <v>379</v>
      </c>
      <c r="F2410" s="323">
        <v>305.85199999999998</v>
      </c>
      <c r="G2410" s="40"/>
      <c r="H2410" s="46"/>
    </row>
    <row r="2411" s="2" customFormat="1">
      <c r="A2411" s="40"/>
      <c r="B2411" s="46"/>
      <c r="C2411" s="322" t="s">
        <v>3821</v>
      </c>
      <c r="D2411" s="322" t="s">
        <v>3822</v>
      </c>
      <c r="E2411" s="19" t="s">
        <v>379</v>
      </c>
      <c r="F2411" s="323">
        <v>846.74800000000005</v>
      </c>
      <c r="G2411" s="40"/>
      <c r="H2411" s="46"/>
    </row>
    <row r="2412" s="2" customFormat="1" ht="16.8" customHeight="1">
      <c r="A2412" s="40"/>
      <c r="B2412" s="46"/>
      <c r="C2412" s="318" t="s">
        <v>3474</v>
      </c>
      <c r="D2412" s="319" t="s">
        <v>19</v>
      </c>
      <c r="E2412" s="320" t="s">
        <v>19</v>
      </c>
      <c r="F2412" s="321">
        <v>258.31</v>
      </c>
      <c r="G2412" s="40"/>
      <c r="H2412" s="46"/>
    </row>
    <row r="2413" s="2" customFormat="1" ht="16.8" customHeight="1">
      <c r="A2413" s="40"/>
      <c r="B2413" s="46"/>
      <c r="C2413" s="322" t="s">
        <v>19</v>
      </c>
      <c r="D2413" s="322" t="s">
        <v>4576</v>
      </c>
      <c r="E2413" s="19" t="s">
        <v>19</v>
      </c>
      <c r="F2413" s="323">
        <v>0</v>
      </c>
      <c r="G2413" s="40"/>
      <c r="H2413" s="46"/>
    </row>
    <row r="2414" s="2" customFormat="1" ht="16.8" customHeight="1">
      <c r="A2414" s="40"/>
      <c r="B2414" s="46"/>
      <c r="C2414" s="322" t="s">
        <v>19</v>
      </c>
      <c r="D2414" s="322" t="s">
        <v>4577</v>
      </c>
      <c r="E2414" s="19" t="s">
        <v>19</v>
      </c>
      <c r="F2414" s="323">
        <v>0</v>
      </c>
      <c r="G2414" s="40"/>
      <c r="H2414" s="46"/>
    </row>
    <row r="2415" s="2" customFormat="1" ht="16.8" customHeight="1">
      <c r="A2415" s="40"/>
      <c r="B2415" s="46"/>
      <c r="C2415" s="322" t="s">
        <v>19</v>
      </c>
      <c r="D2415" s="322" t="s">
        <v>3475</v>
      </c>
      <c r="E2415" s="19" t="s">
        <v>19</v>
      </c>
      <c r="F2415" s="323">
        <v>258.31</v>
      </c>
      <c r="G2415" s="40"/>
      <c r="H2415" s="46"/>
    </row>
    <row r="2416" s="2" customFormat="1" ht="16.8" customHeight="1">
      <c r="A2416" s="40"/>
      <c r="B2416" s="46"/>
      <c r="C2416" s="322" t="s">
        <v>3474</v>
      </c>
      <c r="D2416" s="322" t="s">
        <v>249</v>
      </c>
      <c r="E2416" s="19" t="s">
        <v>19</v>
      </c>
      <c r="F2416" s="323">
        <v>258.31</v>
      </c>
      <c r="G2416" s="40"/>
      <c r="H2416" s="46"/>
    </row>
    <row r="2417" s="2" customFormat="1" ht="16.8" customHeight="1">
      <c r="A2417" s="40"/>
      <c r="B2417" s="46"/>
      <c r="C2417" s="324" t="s">
        <v>9864</v>
      </c>
      <c r="D2417" s="40"/>
      <c r="E2417" s="40"/>
      <c r="F2417" s="40"/>
      <c r="G2417" s="40"/>
      <c r="H2417" s="46"/>
    </row>
    <row r="2418" s="2" customFormat="1" ht="16.8" customHeight="1">
      <c r="A2418" s="40"/>
      <c r="B2418" s="46"/>
      <c r="C2418" s="322" t="s">
        <v>4629</v>
      </c>
      <c r="D2418" s="322" t="s">
        <v>19</v>
      </c>
      <c r="E2418" s="19" t="s">
        <v>379</v>
      </c>
      <c r="F2418" s="323">
        <v>4152.6559999999999</v>
      </c>
      <c r="G2418" s="40"/>
      <c r="H2418" s="46"/>
    </row>
    <row r="2419" s="2" customFormat="1" ht="16.8" customHeight="1">
      <c r="A2419" s="40"/>
      <c r="B2419" s="46"/>
      <c r="C2419" s="322" t="s">
        <v>3715</v>
      </c>
      <c r="D2419" s="322" t="s">
        <v>10044</v>
      </c>
      <c r="E2419" s="19" t="s">
        <v>379</v>
      </c>
      <c r="F2419" s="323">
        <v>337.80000000000001</v>
      </c>
      <c r="G2419" s="40"/>
      <c r="H2419" s="46"/>
    </row>
    <row r="2420" s="2" customFormat="1" ht="16.8" customHeight="1">
      <c r="A2420" s="40"/>
      <c r="B2420" s="46"/>
      <c r="C2420" s="322" t="s">
        <v>3748</v>
      </c>
      <c r="D2420" s="322" t="s">
        <v>10004</v>
      </c>
      <c r="E2420" s="19" t="s">
        <v>379</v>
      </c>
      <c r="F2420" s="323">
        <v>1723.2539999999999</v>
      </c>
      <c r="G2420" s="40"/>
      <c r="H2420" s="46"/>
    </row>
    <row r="2421" s="2" customFormat="1" ht="16.8" customHeight="1">
      <c r="A2421" s="40"/>
      <c r="B2421" s="46"/>
      <c r="C2421" s="322" t="s">
        <v>3784</v>
      </c>
      <c r="D2421" s="322" t="s">
        <v>10027</v>
      </c>
      <c r="E2421" s="19" t="s">
        <v>379</v>
      </c>
      <c r="F2421" s="323">
        <v>592</v>
      </c>
      <c r="G2421" s="40"/>
      <c r="H2421" s="46"/>
    </row>
    <row r="2422" s="2" customFormat="1" ht="16.8" customHeight="1">
      <c r="A2422" s="40"/>
      <c r="B2422" s="46"/>
      <c r="C2422" s="322" t="s">
        <v>3807</v>
      </c>
      <c r="D2422" s="322" t="s">
        <v>10028</v>
      </c>
      <c r="E2422" s="19" t="s">
        <v>379</v>
      </c>
      <c r="F2422" s="323">
        <v>597.78999999999996</v>
      </c>
      <c r="G2422" s="40"/>
      <c r="H2422" s="46"/>
    </row>
    <row r="2423" s="2" customFormat="1" ht="16.8" customHeight="1">
      <c r="A2423" s="40"/>
      <c r="B2423" s="46"/>
      <c r="C2423" s="322" t="s">
        <v>4094</v>
      </c>
      <c r="D2423" s="322" t="s">
        <v>9974</v>
      </c>
      <c r="E2423" s="19" t="s">
        <v>379</v>
      </c>
      <c r="F2423" s="323">
        <v>1397.3689999999999</v>
      </c>
      <c r="G2423" s="40"/>
      <c r="H2423" s="46"/>
    </row>
    <row r="2424" s="2" customFormat="1" ht="16.8" customHeight="1">
      <c r="A2424" s="40"/>
      <c r="B2424" s="46"/>
      <c r="C2424" s="322" t="s">
        <v>4102</v>
      </c>
      <c r="D2424" s="322" t="s">
        <v>9975</v>
      </c>
      <c r="E2424" s="19" t="s">
        <v>379</v>
      </c>
      <c r="F2424" s="323">
        <v>1397.3689999999999</v>
      </c>
      <c r="G2424" s="40"/>
      <c r="H2424" s="46"/>
    </row>
    <row r="2425" s="2" customFormat="1">
      <c r="A2425" s="40"/>
      <c r="B2425" s="46"/>
      <c r="C2425" s="322" t="s">
        <v>4153</v>
      </c>
      <c r="D2425" s="322" t="s">
        <v>10043</v>
      </c>
      <c r="E2425" s="19" t="s">
        <v>379</v>
      </c>
      <c r="F2425" s="323">
        <v>260.93000000000001</v>
      </c>
      <c r="G2425" s="40"/>
      <c r="H2425" s="46"/>
    </row>
    <row r="2426" s="2" customFormat="1" ht="16.8" customHeight="1">
      <c r="A2426" s="40"/>
      <c r="B2426" s="46"/>
      <c r="C2426" s="322" t="s">
        <v>4477</v>
      </c>
      <c r="D2426" s="322" t="s">
        <v>10029</v>
      </c>
      <c r="E2426" s="19" t="s">
        <v>379</v>
      </c>
      <c r="F2426" s="323">
        <v>482.524</v>
      </c>
      <c r="G2426" s="40"/>
      <c r="H2426" s="46"/>
    </row>
    <row r="2427" s="2" customFormat="1">
      <c r="A2427" s="40"/>
      <c r="B2427" s="46"/>
      <c r="C2427" s="322" t="s">
        <v>4159</v>
      </c>
      <c r="D2427" s="322" t="s">
        <v>10041</v>
      </c>
      <c r="E2427" s="19" t="s">
        <v>379</v>
      </c>
      <c r="F2427" s="323">
        <v>305.85199999999998</v>
      </c>
      <c r="G2427" s="40"/>
      <c r="H2427" s="46"/>
    </row>
    <row r="2428" s="2" customFormat="1">
      <c r="A2428" s="40"/>
      <c r="B2428" s="46"/>
      <c r="C2428" s="322" t="s">
        <v>3821</v>
      </c>
      <c r="D2428" s="322" t="s">
        <v>3822</v>
      </c>
      <c r="E2428" s="19" t="s">
        <v>379</v>
      </c>
      <c r="F2428" s="323">
        <v>846.74800000000005</v>
      </c>
      <c r="G2428" s="40"/>
      <c r="H2428" s="46"/>
    </row>
    <row r="2429" s="2" customFormat="1" ht="16.8" customHeight="1">
      <c r="A2429" s="40"/>
      <c r="B2429" s="46"/>
      <c r="C2429" s="318" t="s">
        <v>3581</v>
      </c>
      <c r="D2429" s="319" t="s">
        <v>19</v>
      </c>
      <c r="E2429" s="320" t="s">
        <v>19</v>
      </c>
      <c r="F2429" s="321">
        <v>11.83</v>
      </c>
      <c r="G2429" s="40"/>
      <c r="H2429" s="46"/>
    </row>
    <row r="2430" s="2" customFormat="1" ht="16.8" customHeight="1">
      <c r="A2430" s="40"/>
      <c r="B2430" s="46"/>
      <c r="C2430" s="322" t="s">
        <v>19</v>
      </c>
      <c r="D2430" s="322" t="s">
        <v>4578</v>
      </c>
      <c r="E2430" s="19" t="s">
        <v>19</v>
      </c>
      <c r="F2430" s="323">
        <v>0</v>
      </c>
      <c r="G2430" s="40"/>
      <c r="H2430" s="46"/>
    </row>
    <row r="2431" s="2" customFormat="1" ht="16.8" customHeight="1">
      <c r="A2431" s="40"/>
      <c r="B2431" s="46"/>
      <c r="C2431" s="322" t="s">
        <v>19</v>
      </c>
      <c r="D2431" s="322" t="s">
        <v>4579</v>
      </c>
      <c r="E2431" s="19" t="s">
        <v>19</v>
      </c>
      <c r="F2431" s="323">
        <v>0</v>
      </c>
      <c r="G2431" s="40"/>
      <c r="H2431" s="46"/>
    </row>
    <row r="2432" s="2" customFormat="1" ht="16.8" customHeight="1">
      <c r="A2432" s="40"/>
      <c r="B2432" s="46"/>
      <c r="C2432" s="322" t="s">
        <v>19</v>
      </c>
      <c r="D2432" s="322" t="s">
        <v>3582</v>
      </c>
      <c r="E2432" s="19" t="s">
        <v>19</v>
      </c>
      <c r="F2432" s="323">
        <v>11.83</v>
      </c>
      <c r="G2432" s="40"/>
      <c r="H2432" s="46"/>
    </row>
    <row r="2433" s="2" customFormat="1" ht="16.8" customHeight="1">
      <c r="A2433" s="40"/>
      <c r="B2433" s="46"/>
      <c r="C2433" s="322" t="s">
        <v>3581</v>
      </c>
      <c r="D2433" s="322" t="s">
        <v>249</v>
      </c>
      <c r="E2433" s="19" t="s">
        <v>19</v>
      </c>
      <c r="F2433" s="323">
        <v>11.83</v>
      </c>
      <c r="G2433" s="40"/>
      <c r="H2433" s="46"/>
    </row>
    <row r="2434" s="2" customFormat="1" ht="16.8" customHeight="1">
      <c r="A2434" s="40"/>
      <c r="B2434" s="46"/>
      <c r="C2434" s="324" t="s">
        <v>9864</v>
      </c>
      <c r="D2434" s="40"/>
      <c r="E2434" s="40"/>
      <c r="F2434" s="40"/>
      <c r="G2434" s="40"/>
      <c r="H2434" s="46"/>
    </row>
    <row r="2435" s="2" customFormat="1" ht="16.8" customHeight="1">
      <c r="A2435" s="40"/>
      <c r="B2435" s="46"/>
      <c r="C2435" s="322" t="s">
        <v>4502</v>
      </c>
      <c r="D2435" s="322" t="s">
        <v>19</v>
      </c>
      <c r="E2435" s="19" t="s">
        <v>379</v>
      </c>
      <c r="F2435" s="323">
        <v>4019.4760000000001</v>
      </c>
      <c r="G2435" s="40"/>
      <c r="H2435" s="46"/>
    </row>
    <row r="2436" s="2" customFormat="1">
      <c r="A2436" s="40"/>
      <c r="B2436" s="46"/>
      <c r="C2436" s="322" t="s">
        <v>3755</v>
      </c>
      <c r="D2436" s="322" t="s">
        <v>9999</v>
      </c>
      <c r="E2436" s="19" t="s">
        <v>369</v>
      </c>
      <c r="F2436" s="323">
        <v>1981.06</v>
      </c>
      <c r="G2436" s="40"/>
      <c r="H2436" s="46"/>
    </row>
    <row r="2437" s="2" customFormat="1">
      <c r="A2437" s="40"/>
      <c r="B2437" s="46"/>
      <c r="C2437" s="322" t="s">
        <v>4108</v>
      </c>
      <c r="D2437" s="322" t="s">
        <v>9973</v>
      </c>
      <c r="E2437" s="19" t="s">
        <v>369</v>
      </c>
      <c r="F2437" s="323">
        <v>1549.6300000000001</v>
      </c>
      <c r="G2437" s="40"/>
      <c r="H2437" s="46"/>
    </row>
    <row r="2438" s="2" customFormat="1" ht="16.8" customHeight="1">
      <c r="A2438" s="40"/>
      <c r="B2438" s="46"/>
      <c r="C2438" s="322" t="s">
        <v>4190</v>
      </c>
      <c r="D2438" s="322" t="s">
        <v>10000</v>
      </c>
      <c r="E2438" s="19" t="s">
        <v>369</v>
      </c>
      <c r="F2438" s="323">
        <v>1674.77</v>
      </c>
      <c r="G2438" s="40"/>
      <c r="H2438" s="46"/>
    </row>
    <row r="2439" s="2" customFormat="1" ht="16.8" customHeight="1">
      <c r="A2439" s="40"/>
      <c r="B2439" s="46"/>
      <c r="C2439" s="318" t="s">
        <v>3476</v>
      </c>
      <c r="D2439" s="319" t="s">
        <v>19</v>
      </c>
      <c r="E2439" s="320" t="s">
        <v>19</v>
      </c>
      <c r="F2439" s="321">
        <v>7.8399999999999999</v>
      </c>
      <c r="G2439" s="40"/>
      <c r="H2439" s="46"/>
    </row>
    <row r="2440" s="2" customFormat="1" ht="16.8" customHeight="1">
      <c r="A2440" s="40"/>
      <c r="B2440" s="46"/>
      <c r="C2440" s="322" t="s">
        <v>19</v>
      </c>
      <c r="D2440" s="322" t="s">
        <v>4578</v>
      </c>
      <c r="E2440" s="19" t="s">
        <v>19</v>
      </c>
      <c r="F2440" s="323">
        <v>0</v>
      </c>
      <c r="G2440" s="40"/>
      <c r="H2440" s="46"/>
    </row>
    <row r="2441" s="2" customFormat="1" ht="16.8" customHeight="1">
      <c r="A2441" s="40"/>
      <c r="B2441" s="46"/>
      <c r="C2441" s="322" t="s">
        <v>19</v>
      </c>
      <c r="D2441" s="322" t="s">
        <v>4579</v>
      </c>
      <c r="E2441" s="19" t="s">
        <v>19</v>
      </c>
      <c r="F2441" s="323">
        <v>0</v>
      </c>
      <c r="G2441" s="40"/>
      <c r="H2441" s="46"/>
    </row>
    <row r="2442" s="2" customFormat="1" ht="16.8" customHeight="1">
      <c r="A2442" s="40"/>
      <c r="B2442" s="46"/>
      <c r="C2442" s="322" t="s">
        <v>19</v>
      </c>
      <c r="D2442" s="322" t="s">
        <v>3477</v>
      </c>
      <c r="E2442" s="19" t="s">
        <v>19</v>
      </c>
      <c r="F2442" s="323">
        <v>7.8399999999999999</v>
      </c>
      <c r="G2442" s="40"/>
      <c r="H2442" s="46"/>
    </row>
    <row r="2443" s="2" customFormat="1" ht="16.8" customHeight="1">
      <c r="A2443" s="40"/>
      <c r="B2443" s="46"/>
      <c r="C2443" s="322" t="s">
        <v>3476</v>
      </c>
      <c r="D2443" s="322" t="s">
        <v>249</v>
      </c>
      <c r="E2443" s="19" t="s">
        <v>19</v>
      </c>
      <c r="F2443" s="323">
        <v>7.8399999999999999</v>
      </c>
      <c r="G2443" s="40"/>
      <c r="H2443" s="46"/>
    </row>
    <row r="2444" s="2" customFormat="1" ht="16.8" customHeight="1">
      <c r="A2444" s="40"/>
      <c r="B2444" s="46"/>
      <c r="C2444" s="324" t="s">
        <v>9864</v>
      </c>
      <c r="D2444" s="40"/>
      <c r="E2444" s="40"/>
      <c r="F2444" s="40"/>
      <c r="G2444" s="40"/>
      <c r="H2444" s="46"/>
    </row>
    <row r="2445" s="2" customFormat="1" ht="16.8" customHeight="1">
      <c r="A2445" s="40"/>
      <c r="B2445" s="46"/>
      <c r="C2445" s="322" t="s">
        <v>4629</v>
      </c>
      <c r="D2445" s="322" t="s">
        <v>19</v>
      </c>
      <c r="E2445" s="19" t="s">
        <v>379</v>
      </c>
      <c r="F2445" s="323">
        <v>4152.6559999999999</v>
      </c>
      <c r="G2445" s="40"/>
      <c r="H2445" s="46"/>
    </row>
    <row r="2446" s="2" customFormat="1">
      <c r="A2446" s="40"/>
      <c r="B2446" s="46"/>
      <c r="C2446" s="322" t="s">
        <v>3625</v>
      </c>
      <c r="D2446" s="322" t="s">
        <v>10001</v>
      </c>
      <c r="E2446" s="19" t="s">
        <v>240</v>
      </c>
      <c r="F2446" s="323">
        <v>66.805000000000007</v>
      </c>
      <c r="G2446" s="40"/>
      <c r="H2446" s="46"/>
    </row>
    <row r="2447" s="2" customFormat="1" ht="16.8" customHeight="1">
      <c r="A2447" s="40"/>
      <c r="B2447" s="46"/>
      <c r="C2447" s="322" t="s">
        <v>1497</v>
      </c>
      <c r="D2447" s="322" t="s">
        <v>10002</v>
      </c>
      <c r="E2447" s="19" t="s">
        <v>361</v>
      </c>
      <c r="F2447" s="323">
        <v>5.1840000000000002</v>
      </c>
      <c r="G2447" s="40"/>
      <c r="H2447" s="46"/>
    </row>
    <row r="2448" s="2" customFormat="1" ht="16.8" customHeight="1">
      <c r="A2448" s="40"/>
      <c r="B2448" s="46"/>
      <c r="C2448" s="322" t="s">
        <v>3739</v>
      </c>
      <c r="D2448" s="322" t="s">
        <v>10003</v>
      </c>
      <c r="E2448" s="19" t="s">
        <v>379</v>
      </c>
      <c r="F2448" s="323">
        <v>1027.97</v>
      </c>
      <c r="G2448" s="40"/>
      <c r="H2448" s="46"/>
    </row>
    <row r="2449" s="2" customFormat="1" ht="16.8" customHeight="1">
      <c r="A2449" s="40"/>
      <c r="B2449" s="46"/>
      <c r="C2449" s="322" t="s">
        <v>3748</v>
      </c>
      <c r="D2449" s="322" t="s">
        <v>10004</v>
      </c>
      <c r="E2449" s="19" t="s">
        <v>379</v>
      </c>
      <c r="F2449" s="323">
        <v>1723.2539999999999</v>
      </c>
      <c r="G2449" s="40"/>
      <c r="H2449" s="46"/>
    </row>
    <row r="2450" s="2" customFormat="1" ht="16.8" customHeight="1">
      <c r="A2450" s="40"/>
      <c r="B2450" s="46"/>
      <c r="C2450" s="322" t="s">
        <v>3889</v>
      </c>
      <c r="D2450" s="322" t="s">
        <v>9988</v>
      </c>
      <c r="E2450" s="19" t="s">
        <v>379</v>
      </c>
      <c r="F2450" s="323">
        <v>3523.8110000000001</v>
      </c>
      <c r="G2450" s="40"/>
      <c r="H2450" s="46"/>
    </row>
    <row r="2451" s="2" customFormat="1" ht="16.8" customHeight="1">
      <c r="A2451" s="40"/>
      <c r="B2451" s="46"/>
      <c r="C2451" s="322" t="s">
        <v>4094</v>
      </c>
      <c r="D2451" s="322" t="s">
        <v>9974</v>
      </c>
      <c r="E2451" s="19" t="s">
        <v>379</v>
      </c>
      <c r="F2451" s="323">
        <v>1397.3689999999999</v>
      </c>
      <c r="G2451" s="40"/>
      <c r="H2451" s="46"/>
    </row>
    <row r="2452" s="2" customFormat="1" ht="16.8" customHeight="1">
      <c r="A2452" s="40"/>
      <c r="B2452" s="46"/>
      <c r="C2452" s="322" t="s">
        <v>4102</v>
      </c>
      <c r="D2452" s="322" t="s">
        <v>9975</v>
      </c>
      <c r="E2452" s="19" t="s">
        <v>379</v>
      </c>
      <c r="F2452" s="323">
        <v>1397.3689999999999</v>
      </c>
      <c r="G2452" s="40"/>
      <c r="H2452" s="46"/>
    </row>
    <row r="2453" s="2" customFormat="1">
      <c r="A2453" s="40"/>
      <c r="B2453" s="46"/>
      <c r="C2453" s="322" t="s">
        <v>4167</v>
      </c>
      <c r="D2453" s="322" t="s">
        <v>10005</v>
      </c>
      <c r="E2453" s="19" t="s">
        <v>379</v>
      </c>
      <c r="F2453" s="323">
        <v>999.01999999999998</v>
      </c>
      <c r="G2453" s="40"/>
      <c r="H2453" s="46"/>
    </row>
    <row r="2454" s="2" customFormat="1" ht="16.8" customHeight="1">
      <c r="A2454" s="40"/>
      <c r="B2454" s="46"/>
      <c r="C2454" s="322" t="s">
        <v>3952</v>
      </c>
      <c r="D2454" s="322" t="s">
        <v>3957</v>
      </c>
      <c r="E2454" s="19" t="s">
        <v>379</v>
      </c>
      <c r="F2454" s="323">
        <v>8.6240000000000006</v>
      </c>
      <c r="G2454" s="40"/>
      <c r="H2454" s="46"/>
    </row>
    <row r="2455" s="2" customFormat="1" ht="16.8" customHeight="1">
      <c r="A2455" s="40"/>
      <c r="B2455" s="46"/>
      <c r="C2455" s="318" t="s">
        <v>3583</v>
      </c>
      <c r="D2455" s="319" t="s">
        <v>19</v>
      </c>
      <c r="E2455" s="320" t="s">
        <v>19</v>
      </c>
      <c r="F2455" s="321">
        <v>23.600000000000001</v>
      </c>
      <c r="G2455" s="40"/>
      <c r="H2455" s="46"/>
    </row>
    <row r="2456" s="2" customFormat="1" ht="16.8" customHeight="1">
      <c r="A2456" s="40"/>
      <c r="B2456" s="46"/>
      <c r="C2456" s="322" t="s">
        <v>19</v>
      </c>
      <c r="D2456" s="322" t="s">
        <v>4580</v>
      </c>
      <c r="E2456" s="19" t="s">
        <v>19</v>
      </c>
      <c r="F2456" s="323">
        <v>0</v>
      </c>
      <c r="G2456" s="40"/>
      <c r="H2456" s="46"/>
    </row>
    <row r="2457" s="2" customFormat="1" ht="16.8" customHeight="1">
      <c r="A2457" s="40"/>
      <c r="B2457" s="46"/>
      <c r="C2457" s="322" t="s">
        <v>19</v>
      </c>
      <c r="D2457" s="322" t="s">
        <v>4581</v>
      </c>
      <c r="E2457" s="19" t="s">
        <v>19</v>
      </c>
      <c r="F2457" s="323">
        <v>0</v>
      </c>
      <c r="G2457" s="40"/>
      <c r="H2457" s="46"/>
    </row>
    <row r="2458" s="2" customFormat="1" ht="16.8" customHeight="1">
      <c r="A2458" s="40"/>
      <c r="B2458" s="46"/>
      <c r="C2458" s="322" t="s">
        <v>19</v>
      </c>
      <c r="D2458" s="322" t="s">
        <v>3584</v>
      </c>
      <c r="E2458" s="19" t="s">
        <v>19</v>
      </c>
      <c r="F2458" s="323">
        <v>23.600000000000001</v>
      </c>
      <c r="G2458" s="40"/>
      <c r="H2458" s="46"/>
    </row>
    <row r="2459" s="2" customFormat="1" ht="16.8" customHeight="1">
      <c r="A2459" s="40"/>
      <c r="B2459" s="46"/>
      <c r="C2459" s="322" t="s">
        <v>3583</v>
      </c>
      <c r="D2459" s="322" t="s">
        <v>249</v>
      </c>
      <c r="E2459" s="19" t="s">
        <v>19</v>
      </c>
      <c r="F2459" s="323">
        <v>23.600000000000001</v>
      </c>
      <c r="G2459" s="40"/>
      <c r="H2459" s="46"/>
    </row>
    <row r="2460" s="2" customFormat="1" ht="16.8" customHeight="1">
      <c r="A2460" s="40"/>
      <c r="B2460" s="46"/>
      <c r="C2460" s="324" t="s">
        <v>9864</v>
      </c>
      <c r="D2460" s="40"/>
      <c r="E2460" s="40"/>
      <c r="F2460" s="40"/>
      <c r="G2460" s="40"/>
      <c r="H2460" s="46"/>
    </row>
    <row r="2461" s="2" customFormat="1" ht="16.8" customHeight="1">
      <c r="A2461" s="40"/>
      <c r="B2461" s="46"/>
      <c r="C2461" s="322" t="s">
        <v>4502</v>
      </c>
      <c r="D2461" s="322" t="s">
        <v>19</v>
      </c>
      <c r="E2461" s="19" t="s">
        <v>379</v>
      </c>
      <c r="F2461" s="323">
        <v>4019.4760000000001</v>
      </c>
      <c r="G2461" s="40"/>
      <c r="H2461" s="46"/>
    </row>
    <row r="2462" s="2" customFormat="1" ht="16.8" customHeight="1">
      <c r="A2462" s="40"/>
      <c r="B2462" s="46"/>
      <c r="C2462" s="322" t="s">
        <v>4377</v>
      </c>
      <c r="D2462" s="322" t="s">
        <v>9984</v>
      </c>
      <c r="E2462" s="19" t="s">
        <v>369</v>
      </c>
      <c r="F2462" s="323">
        <v>1014.56</v>
      </c>
      <c r="G2462" s="40"/>
      <c r="H2462" s="46"/>
    </row>
    <row r="2463" s="2" customFormat="1" ht="16.8" customHeight="1">
      <c r="A2463" s="40"/>
      <c r="B2463" s="46"/>
      <c r="C2463" s="322" t="s">
        <v>4398</v>
      </c>
      <c r="D2463" s="322" t="s">
        <v>9995</v>
      </c>
      <c r="E2463" s="19" t="s">
        <v>369</v>
      </c>
      <c r="F2463" s="323">
        <v>1014.56</v>
      </c>
      <c r="G2463" s="40"/>
      <c r="H2463" s="46"/>
    </row>
    <row r="2464" s="2" customFormat="1">
      <c r="A2464" s="40"/>
      <c r="B2464" s="46"/>
      <c r="C2464" s="322" t="s">
        <v>4352</v>
      </c>
      <c r="D2464" s="322" t="s">
        <v>9983</v>
      </c>
      <c r="E2464" s="19" t="s">
        <v>379</v>
      </c>
      <c r="F2464" s="323">
        <v>247.566</v>
      </c>
      <c r="G2464" s="40"/>
      <c r="H2464" s="46"/>
    </row>
    <row r="2465" s="2" customFormat="1" ht="16.8" customHeight="1">
      <c r="A2465" s="40"/>
      <c r="B2465" s="46"/>
      <c r="C2465" s="318" t="s">
        <v>3478</v>
      </c>
      <c r="D2465" s="319" t="s">
        <v>19</v>
      </c>
      <c r="E2465" s="320" t="s">
        <v>19</v>
      </c>
      <c r="F2465" s="321">
        <v>34.640000000000001</v>
      </c>
      <c r="G2465" s="40"/>
      <c r="H2465" s="46"/>
    </row>
    <row r="2466" s="2" customFormat="1" ht="16.8" customHeight="1">
      <c r="A2466" s="40"/>
      <c r="B2466" s="46"/>
      <c r="C2466" s="322" t="s">
        <v>19</v>
      </c>
      <c r="D2466" s="322" t="s">
        <v>4580</v>
      </c>
      <c r="E2466" s="19" t="s">
        <v>19</v>
      </c>
      <c r="F2466" s="323">
        <v>0</v>
      </c>
      <c r="G2466" s="40"/>
      <c r="H2466" s="46"/>
    </row>
    <row r="2467" s="2" customFormat="1" ht="16.8" customHeight="1">
      <c r="A2467" s="40"/>
      <c r="B2467" s="46"/>
      <c r="C2467" s="322" t="s">
        <v>19</v>
      </c>
      <c r="D2467" s="322" t="s">
        <v>4581</v>
      </c>
      <c r="E2467" s="19" t="s">
        <v>19</v>
      </c>
      <c r="F2467" s="323">
        <v>0</v>
      </c>
      <c r="G2467" s="40"/>
      <c r="H2467" s="46"/>
    </row>
    <row r="2468" s="2" customFormat="1" ht="16.8" customHeight="1">
      <c r="A2468" s="40"/>
      <c r="B2468" s="46"/>
      <c r="C2468" s="322" t="s">
        <v>19</v>
      </c>
      <c r="D2468" s="322" t="s">
        <v>3479</v>
      </c>
      <c r="E2468" s="19" t="s">
        <v>19</v>
      </c>
      <c r="F2468" s="323">
        <v>34.640000000000001</v>
      </c>
      <c r="G2468" s="40"/>
      <c r="H2468" s="46"/>
    </row>
    <row r="2469" s="2" customFormat="1" ht="16.8" customHeight="1">
      <c r="A2469" s="40"/>
      <c r="B2469" s="46"/>
      <c r="C2469" s="322" t="s">
        <v>3478</v>
      </c>
      <c r="D2469" s="322" t="s">
        <v>249</v>
      </c>
      <c r="E2469" s="19" t="s">
        <v>19</v>
      </c>
      <c r="F2469" s="323">
        <v>34.640000000000001</v>
      </c>
      <c r="G2469" s="40"/>
      <c r="H2469" s="46"/>
    </row>
    <row r="2470" s="2" customFormat="1" ht="16.8" customHeight="1">
      <c r="A2470" s="40"/>
      <c r="B2470" s="46"/>
      <c r="C2470" s="324" t="s">
        <v>9864</v>
      </c>
      <c r="D2470" s="40"/>
      <c r="E2470" s="40"/>
      <c r="F2470" s="40"/>
      <c r="G2470" s="40"/>
      <c r="H2470" s="46"/>
    </row>
    <row r="2471" s="2" customFormat="1" ht="16.8" customHeight="1">
      <c r="A2471" s="40"/>
      <c r="B2471" s="46"/>
      <c r="C2471" s="322" t="s">
        <v>4629</v>
      </c>
      <c r="D2471" s="322" t="s">
        <v>19</v>
      </c>
      <c r="E2471" s="19" t="s">
        <v>379</v>
      </c>
      <c r="F2471" s="323">
        <v>4152.6559999999999</v>
      </c>
      <c r="G2471" s="40"/>
      <c r="H2471" s="46"/>
    </row>
    <row r="2472" s="2" customFormat="1">
      <c r="A2472" s="40"/>
      <c r="B2472" s="46"/>
      <c r="C2472" s="322" t="s">
        <v>3625</v>
      </c>
      <c r="D2472" s="322" t="s">
        <v>10001</v>
      </c>
      <c r="E2472" s="19" t="s">
        <v>240</v>
      </c>
      <c r="F2472" s="323">
        <v>66.805000000000007</v>
      </c>
      <c r="G2472" s="40"/>
      <c r="H2472" s="46"/>
    </row>
    <row r="2473" s="2" customFormat="1">
      <c r="A2473" s="40"/>
      <c r="B2473" s="46"/>
      <c r="C2473" s="322" t="s">
        <v>3678</v>
      </c>
      <c r="D2473" s="322" t="s">
        <v>10045</v>
      </c>
      <c r="E2473" s="19" t="s">
        <v>240</v>
      </c>
      <c r="F2473" s="323">
        <v>2.3239999999999998</v>
      </c>
      <c r="G2473" s="40"/>
      <c r="H2473" s="46"/>
    </row>
    <row r="2474" s="2" customFormat="1" ht="16.8" customHeight="1">
      <c r="A2474" s="40"/>
      <c r="B2474" s="46"/>
      <c r="C2474" s="322" t="s">
        <v>1497</v>
      </c>
      <c r="D2474" s="322" t="s">
        <v>10002</v>
      </c>
      <c r="E2474" s="19" t="s">
        <v>361</v>
      </c>
      <c r="F2474" s="323">
        <v>5.1840000000000002</v>
      </c>
      <c r="G2474" s="40"/>
      <c r="H2474" s="46"/>
    </row>
    <row r="2475" s="2" customFormat="1" ht="16.8" customHeight="1">
      <c r="A2475" s="40"/>
      <c r="B2475" s="46"/>
      <c r="C2475" s="322" t="s">
        <v>3739</v>
      </c>
      <c r="D2475" s="322" t="s">
        <v>10003</v>
      </c>
      <c r="E2475" s="19" t="s">
        <v>379</v>
      </c>
      <c r="F2475" s="323">
        <v>1027.97</v>
      </c>
      <c r="G2475" s="40"/>
      <c r="H2475" s="46"/>
    </row>
    <row r="2476" s="2" customFormat="1" ht="16.8" customHeight="1">
      <c r="A2476" s="40"/>
      <c r="B2476" s="46"/>
      <c r="C2476" s="322" t="s">
        <v>3771</v>
      </c>
      <c r="D2476" s="322" t="s">
        <v>9987</v>
      </c>
      <c r="E2476" s="19" t="s">
        <v>379</v>
      </c>
      <c r="F2476" s="323">
        <v>307.69999999999999</v>
      </c>
      <c r="G2476" s="40"/>
      <c r="H2476" s="46"/>
    </row>
    <row r="2477" s="2" customFormat="1" ht="16.8" customHeight="1">
      <c r="A2477" s="40"/>
      <c r="B2477" s="46"/>
      <c r="C2477" s="322" t="s">
        <v>4302</v>
      </c>
      <c r="D2477" s="322" t="s">
        <v>9981</v>
      </c>
      <c r="E2477" s="19" t="s">
        <v>379</v>
      </c>
      <c r="F2477" s="323">
        <v>1278.2550000000001</v>
      </c>
      <c r="G2477" s="40"/>
      <c r="H2477" s="46"/>
    </row>
    <row r="2478" s="2" customFormat="1" ht="16.8" customHeight="1">
      <c r="A2478" s="40"/>
      <c r="B2478" s="46"/>
      <c r="C2478" s="322" t="s">
        <v>4312</v>
      </c>
      <c r="D2478" s="322" t="s">
        <v>9982</v>
      </c>
      <c r="E2478" s="19" t="s">
        <v>379</v>
      </c>
      <c r="F2478" s="323">
        <v>1278.2550000000001</v>
      </c>
      <c r="G2478" s="40"/>
      <c r="H2478" s="46"/>
    </row>
    <row r="2479" s="2" customFormat="1" ht="16.8" customHeight="1">
      <c r="A2479" s="40"/>
      <c r="B2479" s="46"/>
      <c r="C2479" s="322" t="s">
        <v>4345</v>
      </c>
      <c r="D2479" s="322" t="s">
        <v>10021</v>
      </c>
      <c r="E2479" s="19" t="s">
        <v>379</v>
      </c>
      <c r="F2479" s="323">
        <v>173.44999999999999</v>
      </c>
      <c r="G2479" s="40"/>
      <c r="H2479" s="46"/>
    </row>
    <row r="2480" s="2" customFormat="1">
      <c r="A2480" s="40"/>
      <c r="B2480" s="46"/>
      <c r="C2480" s="322" t="s">
        <v>4352</v>
      </c>
      <c r="D2480" s="322" t="s">
        <v>9983</v>
      </c>
      <c r="E2480" s="19" t="s">
        <v>379</v>
      </c>
      <c r="F2480" s="323">
        <v>247.566</v>
      </c>
      <c r="G2480" s="40"/>
      <c r="H2480" s="46"/>
    </row>
    <row r="2481" s="2" customFormat="1" ht="16.8" customHeight="1">
      <c r="A2481" s="40"/>
      <c r="B2481" s="46"/>
      <c r="C2481" s="318" t="s">
        <v>3585</v>
      </c>
      <c r="D2481" s="319" t="s">
        <v>19</v>
      </c>
      <c r="E2481" s="320" t="s">
        <v>19</v>
      </c>
      <c r="F2481" s="321">
        <v>20.756</v>
      </c>
      <c r="G2481" s="40"/>
      <c r="H2481" s="46"/>
    </row>
    <row r="2482" s="2" customFormat="1" ht="16.8" customHeight="1">
      <c r="A2482" s="40"/>
      <c r="B2482" s="46"/>
      <c r="C2482" s="322" t="s">
        <v>19</v>
      </c>
      <c r="D2482" s="322" t="s">
        <v>4582</v>
      </c>
      <c r="E2482" s="19" t="s">
        <v>19</v>
      </c>
      <c r="F2482" s="323">
        <v>0</v>
      </c>
      <c r="G2482" s="40"/>
      <c r="H2482" s="46"/>
    </row>
    <row r="2483" s="2" customFormat="1" ht="16.8" customHeight="1">
      <c r="A2483" s="40"/>
      <c r="B2483" s="46"/>
      <c r="C2483" s="322" t="s">
        <v>19</v>
      </c>
      <c r="D2483" s="322" t="s">
        <v>4561</v>
      </c>
      <c r="E2483" s="19" t="s">
        <v>19</v>
      </c>
      <c r="F2483" s="323">
        <v>0</v>
      </c>
      <c r="G2483" s="40"/>
      <c r="H2483" s="46"/>
    </row>
    <row r="2484" s="2" customFormat="1" ht="16.8" customHeight="1">
      <c r="A2484" s="40"/>
      <c r="B2484" s="46"/>
      <c r="C2484" s="322" t="s">
        <v>19</v>
      </c>
      <c r="D2484" s="322" t="s">
        <v>4583</v>
      </c>
      <c r="E2484" s="19" t="s">
        <v>19</v>
      </c>
      <c r="F2484" s="323">
        <v>14.539999999999999</v>
      </c>
      <c r="G2484" s="40"/>
      <c r="H2484" s="46"/>
    </row>
    <row r="2485" s="2" customFormat="1" ht="16.8" customHeight="1">
      <c r="A2485" s="40"/>
      <c r="B2485" s="46"/>
      <c r="C2485" s="322" t="s">
        <v>19</v>
      </c>
      <c r="D2485" s="322" t="s">
        <v>4584</v>
      </c>
      <c r="E2485" s="19" t="s">
        <v>19</v>
      </c>
      <c r="F2485" s="323">
        <v>6.2160000000000002</v>
      </c>
      <c r="G2485" s="40"/>
      <c r="H2485" s="46"/>
    </row>
    <row r="2486" s="2" customFormat="1" ht="16.8" customHeight="1">
      <c r="A2486" s="40"/>
      <c r="B2486" s="46"/>
      <c r="C2486" s="322" t="s">
        <v>3585</v>
      </c>
      <c r="D2486" s="322" t="s">
        <v>249</v>
      </c>
      <c r="E2486" s="19" t="s">
        <v>19</v>
      </c>
      <c r="F2486" s="323">
        <v>20.756</v>
      </c>
      <c r="G2486" s="40"/>
      <c r="H2486" s="46"/>
    </row>
    <row r="2487" s="2" customFormat="1" ht="16.8" customHeight="1">
      <c r="A2487" s="40"/>
      <c r="B2487" s="46"/>
      <c r="C2487" s="324" t="s">
        <v>9864</v>
      </c>
      <c r="D2487" s="40"/>
      <c r="E2487" s="40"/>
      <c r="F2487" s="40"/>
      <c r="G2487" s="40"/>
      <c r="H2487" s="46"/>
    </row>
    <row r="2488" s="2" customFormat="1" ht="16.8" customHeight="1">
      <c r="A2488" s="40"/>
      <c r="B2488" s="46"/>
      <c r="C2488" s="322" t="s">
        <v>4502</v>
      </c>
      <c r="D2488" s="322" t="s">
        <v>19</v>
      </c>
      <c r="E2488" s="19" t="s">
        <v>379</v>
      </c>
      <c r="F2488" s="323">
        <v>4019.4760000000001</v>
      </c>
      <c r="G2488" s="40"/>
      <c r="H2488" s="46"/>
    </row>
    <row r="2489" s="2" customFormat="1" ht="16.8" customHeight="1">
      <c r="A2489" s="40"/>
      <c r="B2489" s="46"/>
      <c r="C2489" s="322" t="s">
        <v>4388</v>
      </c>
      <c r="D2489" s="322" t="s">
        <v>9984</v>
      </c>
      <c r="E2489" s="19" t="s">
        <v>369</v>
      </c>
      <c r="F2489" s="323">
        <v>508.67599999999999</v>
      </c>
      <c r="G2489" s="40"/>
      <c r="H2489" s="46"/>
    </row>
    <row r="2490" s="2" customFormat="1" ht="16.8" customHeight="1">
      <c r="A2490" s="40"/>
      <c r="B2490" s="46"/>
      <c r="C2490" s="318" t="s">
        <v>3480</v>
      </c>
      <c r="D2490" s="319" t="s">
        <v>19</v>
      </c>
      <c r="E2490" s="320" t="s">
        <v>19</v>
      </c>
      <c r="F2490" s="321">
        <v>15.634</v>
      </c>
      <c r="G2490" s="40"/>
      <c r="H2490" s="46"/>
    </row>
    <row r="2491" s="2" customFormat="1" ht="16.8" customHeight="1">
      <c r="A2491" s="40"/>
      <c r="B2491" s="46"/>
      <c r="C2491" s="322" t="s">
        <v>19</v>
      </c>
      <c r="D2491" s="322" t="s">
        <v>4582</v>
      </c>
      <c r="E2491" s="19" t="s">
        <v>19</v>
      </c>
      <c r="F2491" s="323">
        <v>0</v>
      </c>
      <c r="G2491" s="40"/>
      <c r="H2491" s="46"/>
    </row>
    <row r="2492" s="2" customFormat="1" ht="16.8" customHeight="1">
      <c r="A2492" s="40"/>
      <c r="B2492" s="46"/>
      <c r="C2492" s="322" t="s">
        <v>19</v>
      </c>
      <c r="D2492" s="322" t="s">
        <v>4561</v>
      </c>
      <c r="E2492" s="19" t="s">
        <v>19</v>
      </c>
      <c r="F2492" s="323">
        <v>0</v>
      </c>
      <c r="G2492" s="40"/>
      <c r="H2492" s="46"/>
    </row>
    <row r="2493" s="2" customFormat="1" ht="16.8" customHeight="1">
      <c r="A2493" s="40"/>
      <c r="B2493" s="46"/>
      <c r="C2493" s="322" t="s">
        <v>19</v>
      </c>
      <c r="D2493" s="322" t="s">
        <v>4642</v>
      </c>
      <c r="E2493" s="19" t="s">
        <v>19</v>
      </c>
      <c r="F2493" s="323">
        <v>15.634</v>
      </c>
      <c r="G2493" s="40"/>
      <c r="H2493" s="46"/>
    </row>
    <row r="2494" s="2" customFormat="1" ht="16.8" customHeight="1">
      <c r="A2494" s="40"/>
      <c r="B2494" s="46"/>
      <c r="C2494" s="322" t="s">
        <v>3480</v>
      </c>
      <c r="D2494" s="322" t="s">
        <v>249</v>
      </c>
      <c r="E2494" s="19" t="s">
        <v>19</v>
      </c>
      <c r="F2494" s="323">
        <v>15.634</v>
      </c>
      <c r="G2494" s="40"/>
      <c r="H2494" s="46"/>
    </row>
    <row r="2495" s="2" customFormat="1" ht="16.8" customHeight="1">
      <c r="A2495" s="40"/>
      <c r="B2495" s="46"/>
      <c r="C2495" s="324" t="s">
        <v>9864</v>
      </c>
      <c r="D2495" s="40"/>
      <c r="E2495" s="40"/>
      <c r="F2495" s="40"/>
      <c r="G2495" s="40"/>
      <c r="H2495" s="46"/>
    </row>
    <row r="2496" s="2" customFormat="1" ht="16.8" customHeight="1">
      <c r="A2496" s="40"/>
      <c r="B2496" s="46"/>
      <c r="C2496" s="322" t="s">
        <v>4629</v>
      </c>
      <c r="D2496" s="322" t="s">
        <v>19</v>
      </c>
      <c r="E2496" s="19" t="s">
        <v>379</v>
      </c>
      <c r="F2496" s="323">
        <v>4152.6559999999999</v>
      </c>
      <c r="G2496" s="40"/>
      <c r="H2496" s="46"/>
    </row>
    <row r="2497" s="2" customFormat="1" ht="16.8" customHeight="1">
      <c r="A2497" s="40"/>
      <c r="B2497" s="46"/>
      <c r="C2497" s="322" t="s">
        <v>3710</v>
      </c>
      <c r="D2497" s="322" t="s">
        <v>10046</v>
      </c>
      <c r="E2497" s="19" t="s">
        <v>379</v>
      </c>
      <c r="F2497" s="323">
        <v>15.634</v>
      </c>
      <c r="G2497" s="40"/>
      <c r="H2497" s="46"/>
    </row>
    <row r="2498" s="2" customFormat="1" ht="16.8" customHeight="1">
      <c r="A2498" s="40"/>
      <c r="B2498" s="46"/>
      <c r="C2498" s="322" t="s">
        <v>3748</v>
      </c>
      <c r="D2498" s="322" t="s">
        <v>10004</v>
      </c>
      <c r="E2498" s="19" t="s">
        <v>379</v>
      </c>
      <c r="F2498" s="323">
        <v>1723.2539999999999</v>
      </c>
      <c r="G2498" s="40"/>
      <c r="H2498" s="46"/>
    </row>
    <row r="2499" s="2" customFormat="1" ht="16.8" customHeight="1">
      <c r="A2499" s="40"/>
      <c r="B2499" s="46"/>
      <c r="C2499" s="322" t="s">
        <v>4459</v>
      </c>
      <c r="D2499" s="322" t="s">
        <v>10033</v>
      </c>
      <c r="E2499" s="19" t="s">
        <v>379</v>
      </c>
      <c r="F2499" s="323">
        <v>76.465000000000003</v>
      </c>
      <c r="G2499" s="40"/>
      <c r="H2499" s="46"/>
    </row>
    <row r="2500" s="2" customFormat="1" ht="16.8" customHeight="1">
      <c r="A2500" s="40"/>
      <c r="B2500" s="46"/>
      <c r="C2500" s="322" t="s">
        <v>4464</v>
      </c>
      <c r="D2500" s="322" t="s">
        <v>10034</v>
      </c>
      <c r="E2500" s="19" t="s">
        <v>379</v>
      </c>
      <c r="F2500" s="323">
        <v>76.465000000000003</v>
      </c>
      <c r="G2500" s="40"/>
      <c r="H2500" s="46"/>
    </row>
    <row r="2501" s="2" customFormat="1" ht="16.8" customHeight="1">
      <c r="A2501" s="40"/>
      <c r="B2501" s="46"/>
      <c r="C2501" s="322" t="s">
        <v>4468</v>
      </c>
      <c r="D2501" s="322" t="s">
        <v>10035</v>
      </c>
      <c r="E2501" s="19" t="s">
        <v>379</v>
      </c>
      <c r="F2501" s="323">
        <v>76.465000000000003</v>
      </c>
      <c r="G2501" s="40"/>
      <c r="H2501" s="46"/>
    </row>
    <row r="2502" s="2" customFormat="1" ht="16.8" customHeight="1">
      <c r="A2502" s="40"/>
      <c r="B2502" s="46"/>
      <c r="C2502" s="322" t="s">
        <v>4477</v>
      </c>
      <c r="D2502" s="322" t="s">
        <v>10029</v>
      </c>
      <c r="E2502" s="19" t="s">
        <v>379</v>
      </c>
      <c r="F2502" s="323">
        <v>482.524</v>
      </c>
      <c r="G2502" s="40"/>
      <c r="H2502" s="46"/>
    </row>
    <row r="2503" s="2" customFormat="1" ht="16.8" customHeight="1">
      <c r="A2503" s="40"/>
      <c r="B2503" s="46"/>
      <c r="C2503" s="318" t="s">
        <v>3587</v>
      </c>
      <c r="D2503" s="319" t="s">
        <v>19</v>
      </c>
      <c r="E2503" s="320" t="s">
        <v>19</v>
      </c>
      <c r="F2503" s="321">
        <v>79.489999999999995</v>
      </c>
      <c r="G2503" s="40"/>
      <c r="H2503" s="46"/>
    </row>
    <row r="2504" s="2" customFormat="1" ht="16.8" customHeight="1">
      <c r="A2504" s="40"/>
      <c r="B2504" s="46"/>
      <c r="C2504" s="322" t="s">
        <v>19</v>
      </c>
      <c r="D2504" s="322" t="s">
        <v>4585</v>
      </c>
      <c r="E2504" s="19" t="s">
        <v>19</v>
      </c>
      <c r="F2504" s="323">
        <v>0</v>
      </c>
      <c r="G2504" s="40"/>
      <c r="H2504" s="46"/>
    </row>
    <row r="2505" s="2" customFormat="1" ht="16.8" customHeight="1">
      <c r="A2505" s="40"/>
      <c r="B2505" s="46"/>
      <c r="C2505" s="322" t="s">
        <v>19</v>
      </c>
      <c r="D2505" s="322" t="s">
        <v>4586</v>
      </c>
      <c r="E2505" s="19" t="s">
        <v>19</v>
      </c>
      <c r="F2505" s="323">
        <v>0</v>
      </c>
      <c r="G2505" s="40"/>
      <c r="H2505" s="46"/>
    </row>
    <row r="2506" s="2" customFormat="1" ht="16.8" customHeight="1">
      <c r="A2506" s="40"/>
      <c r="B2506" s="46"/>
      <c r="C2506" s="322" t="s">
        <v>19</v>
      </c>
      <c r="D2506" s="322" t="s">
        <v>3483</v>
      </c>
      <c r="E2506" s="19" t="s">
        <v>19</v>
      </c>
      <c r="F2506" s="323">
        <v>79.489999999999995</v>
      </c>
      <c r="G2506" s="40"/>
      <c r="H2506" s="46"/>
    </row>
    <row r="2507" s="2" customFormat="1" ht="16.8" customHeight="1">
      <c r="A2507" s="40"/>
      <c r="B2507" s="46"/>
      <c r="C2507" s="322" t="s">
        <v>3587</v>
      </c>
      <c r="D2507" s="322" t="s">
        <v>249</v>
      </c>
      <c r="E2507" s="19" t="s">
        <v>19</v>
      </c>
      <c r="F2507" s="323">
        <v>79.489999999999995</v>
      </c>
      <c r="G2507" s="40"/>
      <c r="H2507" s="46"/>
    </row>
    <row r="2508" s="2" customFormat="1" ht="16.8" customHeight="1">
      <c r="A2508" s="40"/>
      <c r="B2508" s="46"/>
      <c r="C2508" s="324" t="s">
        <v>9864</v>
      </c>
      <c r="D2508" s="40"/>
      <c r="E2508" s="40"/>
      <c r="F2508" s="40"/>
      <c r="G2508" s="40"/>
      <c r="H2508" s="46"/>
    </row>
    <row r="2509" s="2" customFormat="1" ht="16.8" customHeight="1">
      <c r="A2509" s="40"/>
      <c r="B2509" s="46"/>
      <c r="C2509" s="322" t="s">
        <v>4502</v>
      </c>
      <c r="D2509" s="322" t="s">
        <v>19</v>
      </c>
      <c r="E2509" s="19" t="s">
        <v>379</v>
      </c>
      <c r="F2509" s="323">
        <v>4019.4760000000001</v>
      </c>
      <c r="G2509" s="40"/>
      <c r="H2509" s="46"/>
    </row>
    <row r="2510" s="2" customFormat="1">
      <c r="A2510" s="40"/>
      <c r="B2510" s="46"/>
      <c r="C2510" s="322" t="s">
        <v>3755</v>
      </c>
      <c r="D2510" s="322" t="s">
        <v>9999</v>
      </c>
      <c r="E2510" s="19" t="s">
        <v>369</v>
      </c>
      <c r="F2510" s="323">
        <v>1981.06</v>
      </c>
      <c r="G2510" s="40"/>
      <c r="H2510" s="46"/>
    </row>
    <row r="2511" s="2" customFormat="1">
      <c r="A2511" s="40"/>
      <c r="B2511" s="46"/>
      <c r="C2511" s="322" t="s">
        <v>4108</v>
      </c>
      <c r="D2511" s="322" t="s">
        <v>9973</v>
      </c>
      <c r="E2511" s="19" t="s">
        <v>369</v>
      </c>
      <c r="F2511" s="323">
        <v>1549.6300000000001</v>
      </c>
      <c r="G2511" s="40"/>
      <c r="H2511" s="46"/>
    </row>
    <row r="2512" s="2" customFormat="1" ht="16.8" customHeight="1">
      <c r="A2512" s="40"/>
      <c r="B2512" s="46"/>
      <c r="C2512" s="322" t="s">
        <v>4190</v>
      </c>
      <c r="D2512" s="322" t="s">
        <v>10000</v>
      </c>
      <c r="E2512" s="19" t="s">
        <v>369</v>
      </c>
      <c r="F2512" s="323">
        <v>1674.77</v>
      </c>
      <c r="G2512" s="40"/>
      <c r="H2512" s="46"/>
    </row>
    <row r="2513" s="2" customFormat="1" ht="16.8" customHeight="1">
      <c r="A2513" s="40"/>
      <c r="B2513" s="46"/>
      <c r="C2513" s="318" t="s">
        <v>3482</v>
      </c>
      <c r="D2513" s="319" t="s">
        <v>19</v>
      </c>
      <c r="E2513" s="320" t="s">
        <v>19</v>
      </c>
      <c r="F2513" s="321">
        <v>79.489999999999995</v>
      </c>
      <c r="G2513" s="40"/>
      <c r="H2513" s="46"/>
    </row>
    <row r="2514" s="2" customFormat="1" ht="16.8" customHeight="1">
      <c r="A2514" s="40"/>
      <c r="B2514" s="46"/>
      <c r="C2514" s="322" t="s">
        <v>19</v>
      </c>
      <c r="D2514" s="322" t="s">
        <v>4585</v>
      </c>
      <c r="E2514" s="19" t="s">
        <v>19</v>
      </c>
      <c r="F2514" s="323">
        <v>0</v>
      </c>
      <c r="G2514" s="40"/>
      <c r="H2514" s="46"/>
    </row>
    <row r="2515" s="2" customFormat="1" ht="16.8" customHeight="1">
      <c r="A2515" s="40"/>
      <c r="B2515" s="46"/>
      <c r="C2515" s="322" t="s">
        <v>19</v>
      </c>
      <c r="D2515" s="322" t="s">
        <v>4586</v>
      </c>
      <c r="E2515" s="19" t="s">
        <v>19</v>
      </c>
      <c r="F2515" s="323">
        <v>0</v>
      </c>
      <c r="G2515" s="40"/>
      <c r="H2515" s="46"/>
    </row>
    <row r="2516" s="2" customFormat="1" ht="16.8" customHeight="1">
      <c r="A2516" s="40"/>
      <c r="B2516" s="46"/>
      <c r="C2516" s="322" t="s">
        <v>19</v>
      </c>
      <c r="D2516" s="322" t="s">
        <v>3483</v>
      </c>
      <c r="E2516" s="19" t="s">
        <v>19</v>
      </c>
      <c r="F2516" s="323">
        <v>79.489999999999995</v>
      </c>
      <c r="G2516" s="40"/>
      <c r="H2516" s="46"/>
    </row>
    <row r="2517" s="2" customFormat="1" ht="16.8" customHeight="1">
      <c r="A2517" s="40"/>
      <c r="B2517" s="46"/>
      <c r="C2517" s="322" t="s">
        <v>3482</v>
      </c>
      <c r="D2517" s="322" t="s">
        <v>249</v>
      </c>
      <c r="E2517" s="19" t="s">
        <v>19</v>
      </c>
      <c r="F2517" s="323">
        <v>79.489999999999995</v>
      </c>
      <c r="G2517" s="40"/>
      <c r="H2517" s="46"/>
    </row>
    <row r="2518" s="2" customFormat="1" ht="16.8" customHeight="1">
      <c r="A2518" s="40"/>
      <c r="B2518" s="46"/>
      <c r="C2518" s="324" t="s">
        <v>9864</v>
      </c>
      <c r="D2518" s="40"/>
      <c r="E2518" s="40"/>
      <c r="F2518" s="40"/>
      <c r="G2518" s="40"/>
      <c r="H2518" s="46"/>
    </row>
    <row r="2519" s="2" customFormat="1" ht="16.8" customHeight="1">
      <c r="A2519" s="40"/>
      <c r="B2519" s="46"/>
      <c r="C2519" s="322" t="s">
        <v>4629</v>
      </c>
      <c r="D2519" s="322" t="s">
        <v>19</v>
      </c>
      <c r="E2519" s="19" t="s">
        <v>379</v>
      </c>
      <c r="F2519" s="323">
        <v>4152.6559999999999</v>
      </c>
      <c r="G2519" s="40"/>
      <c r="H2519" s="46"/>
    </row>
    <row r="2520" s="2" customFormat="1" ht="16.8" customHeight="1">
      <c r="A2520" s="40"/>
      <c r="B2520" s="46"/>
      <c r="C2520" s="322" t="s">
        <v>3715</v>
      </c>
      <c r="D2520" s="322" t="s">
        <v>10044</v>
      </c>
      <c r="E2520" s="19" t="s">
        <v>379</v>
      </c>
      <c r="F2520" s="323">
        <v>337.80000000000001</v>
      </c>
      <c r="G2520" s="40"/>
      <c r="H2520" s="46"/>
    </row>
    <row r="2521" s="2" customFormat="1" ht="16.8" customHeight="1">
      <c r="A2521" s="40"/>
      <c r="B2521" s="46"/>
      <c r="C2521" s="322" t="s">
        <v>3748</v>
      </c>
      <c r="D2521" s="322" t="s">
        <v>10004</v>
      </c>
      <c r="E2521" s="19" t="s">
        <v>379</v>
      </c>
      <c r="F2521" s="323">
        <v>1723.2539999999999</v>
      </c>
      <c r="G2521" s="40"/>
      <c r="H2521" s="46"/>
    </row>
    <row r="2522" s="2" customFormat="1" ht="16.8" customHeight="1">
      <c r="A2522" s="40"/>
      <c r="B2522" s="46"/>
      <c r="C2522" s="322" t="s">
        <v>4094</v>
      </c>
      <c r="D2522" s="322" t="s">
        <v>9974</v>
      </c>
      <c r="E2522" s="19" t="s">
        <v>379</v>
      </c>
      <c r="F2522" s="323">
        <v>1397.3689999999999</v>
      </c>
      <c r="G2522" s="40"/>
      <c r="H2522" s="46"/>
    </row>
    <row r="2523" s="2" customFormat="1" ht="16.8" customHeight="1">
      <c r="A2523" s="40"/>
      <c r="B2523" s="46"/>
      <c r="C2523" s="322" t="s">
        <v>4102</v>
      </c>
      <c r="D2523" s="322" t="s">
        <v>9975</v>
      </c>
      <c r="E2523" s="19" t="s">
        <v>379</v>
      </c>
      <c r="F2523" s="323">
        <v>1397.3689999999999</v>
      </c>
      <c r="G2523" s="40"/>
      <c r="H2523" s="46"/>
    </row>
    <row r="2524" s="2" customFormat="1">
      <c r="A2524" s="40"/>
      <c r="B2524" s="46"/>
      <c r="C2524" s="322" t="s">
        <v>4167</v>
      </c>
      <c r="D2524" s="322" t="s">
        <v>10005</v>
      </c>
      <c r="E2524" s="19" t="s">
        <v>379</v>
      </c>
      <c r="F2524" s="323">
        <v>999.01999999999998</v>
      </c>
      <c r="G2524" s="40"/>
      <c r="H2524" s="46"/>
    </row>
    <row r="2525" s="2" customFormat="1" ht="16.8" customHeight="1">
      <c r="A2525" s="40"/>
      <c r="B2525" s="46"/>
      <c r="C2525" s="322" t="s">
        <v>4477</v>
      </c>
      <c r="D2525" s="322" t="s">
        <v>10029</v>
      </c>
      <c r="E2525" s="19" t="s">
        <v>379</v>
      </c>
      <c r="F2525" s="323">
        <v>482.524</v>
      </c>
      <c r="G2525" s="40"/>
      <c r="H2525" s="46"/>
    </row>
    <row r="2526" s="2" customFormat="1" ht="16.8" customHeight="1">
      <c r="A2526" s="40"/>
      <c r="B2526" s="46"/>
      <c r="C2526" s="318" t="s">
        <v>3588</v>
      </c>
      <c r="D2526" s="319" t="s">
        <v>19</v>
      </c>
      <c r="E2526" s="320" t="s">
        <v>19</v>
      </c>
      <c r="F2526" s="321">
        <v>7.5999999999999996</v>
      </c>
      <c r="G2526" s="40"/>
      <c r="H2526" s="46"/>
    </row>
    <row r="2527" s="2" customFormat="1" ht="16.8" customHeight="1">
      <c r="A2527" s="40"/>
      <c r="B2527" s="46"/>
      <c r="C2527" s="322" t="s">
        <v>19</v>
      </c>
      <c r="D2527" s="322" t="s">
        <v>4587</v>
      </c>
      <c r="E2527" s="19" t="s">
        <v>19</v>
      </c>
      <c r="F2527" s="323">
        <v>0</v>
      </c>
      <c r="G2527" s="40"/>
      <c r="H2527" s="46"/>
    </row>
    <row r="2528" s="2" customFormat="1" ht="16.8" customHeight="1">
      <c r="A2528" s="40"/>
      <c r="B2528" s="46"/>
      <c r="C2528" s="322" t="s">
        <v>19</v>
      </c>
      <c r="D2528" s="322" t="s">
        <v>4588</v>
      </c>
      <c r="E2528" s="19" t="s">
        <v>19</v>
      </c>
      <c r="F2528" s="323">
        <v>0</v>
      </c>
      <c r="G2528" s="40"/>
      <c r="H2528" s="46"/>
    </row>
    <row r="2529" s="2" customFormat="1" ht="16.8" customHeight="1">
      <c r="A2529" s="40"/>
      <c r="B2529" s="46"/>
      <c r="C2529" s="322" t="s">
        <v>19</v>
      </c>
      <c r="D2529" s="322" t="s">
        <v>1391</v>
      </c>
      <c r="E2529" s="19" t="s">
        <v>19</v>
      </c>
      <c r="F2529" s="323">
        <v>7.5999999999999996</v>
      </c>
      <c r="G2529" s="40"/>
      <c r="H2529" s="46"/>
    </row>
    <row r="2530" s="2" customFormat="1" ht="16.8" customHeight="1">
      <c r="A2530" s="40"/>
      <c r="B2530" s="46"/>
      <c r="C2530" s="322" t="s">
        <v>3588</v>
      </c>
      <c r="D2530" s="322" t="s">
        <v>249</v>
      </c>
      <c r="E2530" s="19" t="s">
        <v>19</v>
      </c>
      <c r="F2530" s="323">
        <v>7.5999999999999996</v>
      </c>
      <c r="G2530" s="40"/>
      <c r="H2530" s="46"/>
    </row>
    <row r="2531" s="2" customFormat="1" ht="16.8" customHeight="1">
      <c r="A2531" s="40"/>
      <c r="B2531" s="46"/>
      <c r="C2531" s="324" t="s">
        <v>9864</v>
      </c>
      <c r="D2531" s="40"/>
      <c r="E2531" s="40"/>
      <c r="F2531" s="40"/>
      <c r="G2531" s="40"/>
      <c r="H2531" s="46"/>
    </row>
    <row r="2532" s="2" customFormat="1" ht="16.8" customHeight="1">
      <c r="A2532" s="40"/>
      <c r="B2532" s="46"/>
      <c r="C2532" s="322" t="s">
        <v>4502</v>
      </c>
      <c r="D2532" s="322" t="s">
        <v>19</v>
      </c>
      <c r="E2532" s="19" t="s">
        <v>379</v>
      </c>
      <c r="F2532" s="323">
        <v>4019.4760000000001</v>
      </c>
      <c r="G2532" s="40"/>
      <c r="H2532" s="46"/>
    </row>
    <row r="2533" s="2" customFormat="1">
      <c r="A2533" s="40"/>
      <c r="B2533" s="46"/>
      <c r="C2533" s="322" t="s">
        <v>3755</v>
      </c>
      <c r="D2533" s="322" t="s">
        <v>9999</v>
      </c>
      <c r="E2533" s="19" t="s">
        <v>369</v>
      </c>
      <c r="F2533" s="323">
        <v>1981.06</v>
      </c>
      <c r="G2533" s="40"/>
      <c r="H2533" s="46"/>
    </row>
    <row r="2534" s="2" customFormat="1" ht="16.8" customHeight="1">
      <c r="A2534" s="40"/>
      <c r="B2534" s="46"/>
      <c r="C2534" s="322" t="s">
        <v>4377</v>
      </c>
      <c r="D2534" s="322" t="s">
        <v>9984</v>
      </c>
      <c r="E2534" s="19" t="s">
        <v>369</v>
      </c>
      <c r="F2534" s="323">
        <v>1014.56</v>
      </c>
      <c r="G2534" s="40"/>
      <c r="H2534" s="46"/>
    </row>
    <row r="2535" s="2" customFormat="1" ht="16.8" customHeight="1">
      <c r="A2535" s="40"/>
      <c r="B2535" s="46"/>
      <c r="C2535" s="322" t="s">
        <v>4398</v>
      </c>
      <c r="D2535" s="322" t="s">
        <v>9995</v>
      </c>
      <c r="E2535" s="19" t="s">
        <v>369</v>
      </c>
      <c r="F2535" s="323">
        <v>1014.56</v>
      </c>
      <c r="G2535" s="40"/>
      <c r="H2535" s="46"/>
    </row>
    <row r="2536" s="2" customFormat="1">
      <c r="A2536" s="40"/>
      <c r="B2536" s="46"/>
      <c r="C2536" s="322" t="s">
        <v>4352</v>
      </c>
      <c r="D2536" s="322" t="s">
        <v>9983</v>
      </c>
      <c r="E2536" s="19" t="s">
        <v>379</v>
      </c>
      <c r="F2536" s="323">
        <v>247.566</v>
      </c>
      <c r="G2536" s="40"/>
      <c r="H2536" s="46"/>
    </row>
    <row r="2537" s="2" customFormat="1" ht="16.8" customHeight="1">
      <c r="A2537" s="40"/>
      <c r="B2537" s="46"/>
      <c r="C2537" s="318" t="s">
        <v>3484</v>
      </c>
      <c r="D2537" s="319" t="s">
        <v>19</v>
      </c>
      <c r="E2537" s="320" t="s">
        <v>19</v>
      </c>
      <c r="F2537" s="321">
        <v>2.8399999999999999</v>
      </c>
      <c r="G2537" s="40"/>
      <c r="H2537" s="46"/>
    </row>
    <row r="2538" s="2" customFormat="1" ht="16.8" customHeight="1">
      <c r="A2538" s="40"/>
      <c r="B2538" s="46"/>
      <c r="C2538" s="322" t="s">
        <v>19</v>
      </c>
      <c r="D2538" s="322" t="s">
        <v>4587</v>
      </c>
      <c r="E2538" s="19" t="s">
        <v>19</v>
      </c>
      <c r="F2538" s="323">
        <v>0</v>
      </c>
      <c r="G2538" s="40"/>
      <c r="H2538" s="46"/>
    </row>
    <row r="2539" s="2" customFormat="1" ht="16.8" customHeight="1">
      <c r="A2539" s="40"/>
      <c r="B2539" s="46"/>
      <c r="C2539" s="322" t="s">
        <v>19</v>
      </c>
      <c r="D2539" s="322" t="s">
        <v>4588</v>
      </c>
      <c r="E2539" s="19" t="s">
        <v>19</v>
      </c>
      <c r="F2539" s="323">
        <v>0</v>
      </c>
      <c r="G2539" s="40"/>
      <c r="H2539" s="46"/>
    </row>
    <row r="2540" s="2" customFormat="1" ht="16.8" customHeight="1">
      <c r="A2540" s="40"/>
      <c r="B2540" s="46"/>
      <c r="C2540" s="322" t="s">
        <v>19</v>
      </c>
      <c r="D2540" s="322" t="s">
        <v>3485</v>
      </c>
      <c r="E2540" s="19" t="s">
        <v>19</v>
      </c>
      <c r="F2540" s="323">
        <v>2.8399999999999999</v>
      </c>
      <c r="G2540" s="40"/>
      <c r="H2540" s="46"/>
    </row>
    <row r="2541" s="2" customFormat="1" ht="16.8" customHeight="1">
      <c r="A2541" s="40"/>
      <c r="B2541" s="46"/>
      <c r="C2541" s="322" t="s">
        <v>3484</v>
      </c>
      <c r="D2541" s="322" t="s">
        <v>249</v>
      </c>
      <c r="E2541" s="19" t="s">
        <v>19</v>
      </c>
      <c r="F2541" s="323">
        <v>2.8399999999999999</v>
      </c>
      <c r="G2541" s="40"/>
      <c r="H2541" s="46"/>
    </row>
    <row r="2542" s="2" customFormat="1" ht="16.8" customHeight="1">
      <c r="A2542" s="40"/>
      <c r="B2542" s="46"/>
      <c r="C2542" s="324" t="s">
        <v>9864</v>
      </c>
      <c r="D2542" s="40"/>
      <c r="E2542" s="40"/>
      <c r="F2542" s="40"/>
      <c r="G2542" s="40"/>
      <c r="H2542" s="46"/>
    </row>
    <row r="2543" s="2" customFormat="1" ht="16.8" customHeight="1">
      <c r="A2543" s="40"/>
      <c r="B2543" s="46"/>
      <c r="C2543" s="322" t="s">
        <v>4629</v>
      </c>
      <c r="D2543" s="322" t="s">
        <v>19</v>
      </c>
      <c r="E2543" s="19" t="s">
        <v>379</v>
      </c>
      <c r="F2543" s="323">
        <v>4152.6559999999999</v>
      </c>
      <c r="G2543" s="40"/>
      <c r="H2543" s="46"/>
    </row>
    <row r="2544" s="2" customFormat="1">
      <c r="A2544" s="40"/>
      <c r="B2544" s="46"/>
      <c r="C2544" s="322" t="s">
        <v>3650</v>
      </c>
      <c r="D2544" s="322" t="s">
        <v>10023</v>
      </c>
      <c r="E2544" s="19" t="s">
        <v>240</v>
      </c>
      <c r="F2544" s="323">
        <v>8.2010000000000005</v>
      </c>
      <c r="G2544" s="40"/>
      <c r="H2544" s="46"/>
    </row>
    <row r="2545" s="2" customFormat="1" ht="16.8" customHeight="1">
      <c r="A2545" s="40"/>
      <c r="B2545" s="46"/>
      <c r="C2545" s="322" t="s">
        <v>1497</v>
      </c>
      <c r="D2545" s="322" t="s">
        <v>10002</v>
      </c>
      <c r="E2545" s="19" t="s">
        <v>361</v>
      </c>
      <c r="F2545" s="323">
        <v>5.1840000000000002</v>
      </c>
      <c r="G2545" s="40"/>
      <c r="H2545" s="46"/>
    </row>
    <row r="2546" s="2" customFormat="1" ht="16.8" customHeight="1">
      <c r="A2546" s="40"/>
      <c r="B2546" s="46"/>
      <c r="C2546" s="322" t="s">
        <v>3722</v>
      </c>
      <c r="D2546" s="322" t="s">
        <v>10024</v>
      </c>
      <c r="E2546" s="19" t="s">
        <v>379</v>
      </c>
      <c r="F2546" s="323">
        <v>129.09</v>
      </c>
      <c r="G2546" s="40"/>
      <c r="H2546" s="46"/>
    </row>
    <row r="2547" s="2" customFormat="1" ht="16.8" customHeight="1">
      <c r="A2547" s="40"/>
      <c r="B2547" s="46"/>
      <c r="C2547" s="322" t="s">
        <v>3748</v>
      </c>
      <c r="D2547" s="322" t="s">
        <v>10004</v>
      </c>
      <c r="E2547" s="19" t="s">
        <v>379</v>
      </c>
      <c r="F2547" s="323">
        <v>1723.2539999999999</v>
      </c>
      <c r="G2547" s="40"/>
      <c r="H2547" s="46"/>
    </row>
    <row r="2548" s="2" customFormat="1" ht="16.8" customHeight="1">
      <c r="A2548" s="40"/>
      <c r="B2548" s="46"/>
      <c r="C2548" s="322" t="s">
        <v>3889</v>
      </c>
      <c r="D2548" s="322" t="s">
        <v>9988</v>
      </c>
      <c r="E2548" s="19" t="s">
        <v>379</v>
      </c>
      <c r="F2548" s="323">
        <v>3523.8110000000001</v>
      </c>
      <c r="G2548" s="40"/>
      <c r="H2548" s="46"/>
    </row>
    <row r="2549" s="2" customFormat="1" ht="16.8" customHeight="1">
      <c r="A2549" s="40"/>
      <c r="B2549" s="46"/>
      <c r="C2549" s="322" t="s">
        <v>4302</v>
      </c>
      <c r="D2549" s="322" t="s">
        <v>9981</v>
      </c>
      <c r="E2549" s="19" t="s">
        <v>379</v>
      </c>
      <c r="F2549" s="323">
        <v>1278.2550000000001</v>
      </c>
      <c r="G2549" s="40"/>
      <c r="H2549" s="46"/>
    </row>
    <row r="2550" s="2" customFormat="1" ht="16.8" customHeight="1">
      <c r="A2550" s="40"/>
      <c r="B2550" s="46"/>
      <c r="C2550" s="322" t="s">
        <v>4312</v>
      </c>
      <c r="D2550" s="322" t="s">
        <v>9982</v>
      </c>
      <c r="E2550" s="19" t="s">
        <v>379</v>
      </c>
      <c r="F2550" s="323">
        <v>1278.2550000000001</v>
      </c>
      <c r="G2550" s="40"/>
      <c r="H2550" s="46"/>
    </row>
    <row r="2551" s="2" customFormat="1" ht="16.8" customHeight="1">
      <c r="A2551" s="40"/>
      <c r="B2551" s="46"/>
      <c r="C2551" s="322" t="s">
        <v>4345</v>
      </c>
      <c r="D2551" s="322" t="s">
        <v>10021</v>
      </c>
      <c r="E2551" s="19" t="s">
        <v>379</v>
      </c>
      <c r="F2551" s="323">
        <v>173.44999999999999</v>
      </c>
      <c r="G2551" s="40"/>
      <c r="H2551" s="46"/>
    </row>
    <row r="2552" s="2" customFormat="1" ht="16.8" customHeight="1">
      <c r="A2552" s="40"/>
      <c r="B2552" s="46"/>
      <c r="C2552" s="322" t="s">
        <v>4477</v>
      </c>
      <c r="D2552" s="322" t="s">
        <v>10029</v>
      </c>
      <c r="E2552" s="19" t="s">
        <v>379</v>
      </c>
      <c r="F2552" s="323">
        <v>482.524</v>
      </c>
      <c r="G2552" s="40"/>
      <c r="H2552" s="46"/>
    </row>
    <row r="2553" s="2" customFormat="1" ht="16.8" customHeight="1">
      <c r="A2553" s="40"/>
      <c r="B2553" s="46"/>
      <c r="C2553" s="322" t="s">
        <v>3946</v>
      </c>
      <c r="D2553" s="322" t="s">
        <v>3947</v>
      </c>
      <c r="E2553" s="19" t="s">
        <v>240</v>
      </c>
      <c r="F2553" s="323">
        <v>95.227999999999994</v>
      </c>
      <c r="G2553" s="40"/>
      <c r="H2553" s="46"/>
    </row>
    <row r="2554" s="2" customFormat="1">
      <c r="A2554" s="40"/>
      <c r="B2554" s="46"/>
      <c r="C2554" s="322" t="s">
        <v>4352</v>
      </c>
      <c r="D2554" s="322" t="s">
        <v>9983</v>
      </c>
      <c r="E2554" s="19" t="s">
        <v>379</v>
      </c>
      <c r="F2554" s="323">
        <v>247.566</v>
      </c>
      <c r="G2554" s="40"/>
      <c r="H2554" s="46"/>
    </row>
    <row r="2555" s="2" customFormat="1" ht="16.8" customHeight="1">
      <c r="A2555" s="40"/>
      <c r="B2555" s="46"/>
      <c r="C2555" s="318" t="s">
        <v>3589</v>
      </c>
      <c r="D2555" s="319" t="s">
        <v>19</v>
      </c>
      <c r="E2555" s="320" t="s">
        <v>19</v>
      </c>
      <c r="F2555" s="321">
        <v>19.780000000000001</v>
      </c>
      <c r="G2555" s="40"/>
      <c r="H2555" s="46"/>
    </row>
    <row r="2556" s="2" customFormat="1" ht="16.8" customHeight="1">
      <c r="A2556" s="40"/>
      <c r="B2556" s="46"/>
      <c r="C2556" s="322" t="s">
        <v>19</v>
      </c>
      <c r="D2556" s="322" t="s">
        <v>4589</v>
      </c>
      <c r="E2556" s="19" t="s">
        <v>19</v>
      </c>
      <c r="F2556" s="323">
        <v>0</v>
      </c>
      <c r="G2556" s="40"/>
      <c r="H2556" s="46"/>
    </row>
    <row r="2557" s="2" customFormat="1" ht="16.8" customHeight="1">
      <c r="A2557" s="40"/>
      <c r="B2557" s="46"/>
      <c r="C2557" s="322" t="s">
        <v>19</v>
      </c>
      <c r="D2557" s="322" t="s">
        <v>4590</v>
      </c>
      <c r="E2557" s="19" t="s">
        <v>19</v>
      </c>
      <c r="F2557" s="323">
        <v>0</v>
      </c>
      <c r="G2557" s="40"/>
      <c r="H2557" s="46"/>
    </row>
    <row r="2558" s="2" customFormat="1" ht="16.8" customHeight="1">
      <c r="A2558" s="40"/>
      <c r="B2558" s="46"/>
      <c r="C2558" s="322" t="s">
        <v>19</v>
      </c>
      <c r="D2558" s="322" t="s">
        <v>4591</v>
      </c>
      <c r="E2558" s="19" t="s">
        <v>19</v>
      </c>
      <c r="F2558" s="323">
        <v>6.54</v>
      </c>
      <c r="G2558" s="40"/>
      <c r="H2558" s="46"/>
    </row>
    <row r="2559" s="2" customFormat="1" ht="16.8" customHeight="1">
      <c r="A2559" s="40"/>
      <c r="B2559" s="46"/>
      <c r="C2559" s="322" t="s">
        <v>19</v>
      </c>
      <c r="D2559" s="322" t="s">
        <v>4592</v>
      </c>
      <c r="E2559" s="19" t="s">
        <v>19</v>
      </c>
      <c r="F2559" s="323">
        <v>0</v>
      </c>
      <c r="G2559" s="40"/>
      <c r="H2559" s="46"/>
    </row>
    <row r="2560" s="2" customFormat="1" ht="16.8" customHeight="1">
      <c r="A2560" s="40"/>
      <c r="B2560" s="46"/>
      <c r="C2560" s="322" t="s">
        <v>19</v>
      </c>
      <c r="D2560" s="322" t="s">
        <v>4593</v>
      </c>
      <c r="E2560" s="19" t="s">
        <v>19</v>
      </c>
      <c r="F2560" s="323">
        <v>6.5599999999999996</v>
      </c>
      <c r="G2560" s="40"/>
      <c r="H2560" s="46"/>
    </row>
    <row r="2561" s="2" customFormat="1" ht="16.8" customHeight="1">
      <c r="A2561" s="40"/>
      <c r="B2561" s="46"/>
      <c r="C2561" s="322" t="s">
        <v>19</v>
      </c>
      <c r="D2561" s="322" t="s">
        <v>4594</v>
      </c>
      <c r="E2561" s="19" t="s">
        <v>19</v>
      </c>
      <c r="F2561" s="323">
        <v>0</v>
      </c>
      <c r="G2561" s="40"/>
      <c r="H2561" s="46"/>
    </row>
    <row r="2562" s="2" customFormat="1" ht="16.8" customHeight="1">
      <c r="A2562" s="40"/>
      <c r="B2562" s="46"/>
      <c r="C2562" s="322" t="s">
        <v>19</v>
      </c>
      <c r="D2562" s="322" t="s">
        <v>4595</v>
      </c>
      <c r="E2562" s="19" t="s">
        <v>19</v>
      </c>
      <c r="F2562" s="323">
        <v>6.6799999999999997</v>
      </c>
      <c r="G2562" s="40"/>
      <c r="H2562" s="46"/>
    </row>
    <row r="2563" s="2" customFormat="1" ht="16.8" customHeight="1">
      <c r="A2563" s="40"/>
      <c r="B2563" s="46"/>
      <c r="C2563" s="322" t="s">
        <v>3589</v>
      </c>
      <c r="D2563" s="322" t="s">
        <v>249</v>
      </c>
      <c r="E2563" s="19" t="s">
        <v>19</v>
      </c>
      <c r="F2563" s="323">
        <v>19.780000000000001</v>
      </c>
      <c r="G2563" s="40"/>
      <c r="H2563" s="46"/>
    </row>
    <row r="2564" s="2" customFormat="1" ht="16.8" customHeight="1">
      <c r="A2564" s="40"/>
      <c r="B2564" s="46"/>
      <c r="C2564" s="324" t="s">
        <v>9864</v>
      </c>
      <c r="D2564" s="40"/>
      <c r="E2564" s="40"/>
      <c r="F2564" s="40"/>
      <c r="G2564" s="40"/>
      <c r="H2564" s="46"/>
    </row>
    <row r="2565" s="2" customFormat="1" ht="16.8" customHeight="1">
      <c r="A2565" s="40"/>
      <c r="B2565" s="46"/>
      <c r="C2565" s="322" t="s">
        <v>4502</v>
      </c>
      <c r="D2565" s="322" t="s">
        <v>19</v>
      </c>
      <c r="E2565" s="19" t="s">
        <v>379</v>
      </c>
      <c r="F2565" s="323">
        <v>4019.4760000000001</v>
      </c>
      <c r="G2565" s="40"/>
      <c r="H2565" s="46"/>
    </row>
    <row r="2566" s="2" customFormat="1">
      <c r="A2566" s="40"/>
      <c r="B2566" s="46"/>
      <c r="C2566" s="322" t="s">
        <v>3755</v>
      </c>
      <c r="D2566" s="322" t="s">
        <v>9999</v>
      </c>
      <c r="E2566" s="19" t="s">
        <v>369</v>
      </c>
      <c r="F2566" s="323">
        <v>1981.06</v>
      </c>
      <c r="G2566" s="40"/>
      <c r="H2566" s="46"/>
    </row>
    <row r="2567" s="2" customFormat="1">
      <c r="A2567" s="40"/>
      <c r="B2567" s="46"/>
      <c r="C2567" s="322" t="s">
        <v>4108</v>
      </c>
      <c r="D2567" s="322" t="s">
        <v>9973</v>
      </c>
      <c r="E2567" s="19" t="s">
        <v>369</v>
      </c>
      <c r="F2567" s="323">
        <v>1549.6300000000001</v>
      </c>
      <c r="G2567" s="40"/>
      <c r="H2567" s="46"/>
    </row>
    <row r="2568" s="2" customFormat="1" ht="16.8" customHeight="1">
      <c r="A2568" s="40"/>
      <c r="B2568" s="46"/>
      <c r="C2568" s="322" t="s">
        <v>4190</v>
      </c>
      <c r="D2568" s="322" t="s">
        <v>10000</v>
      </c>
      <c r="E2568" s="19" t="s">
        <v>369</v>
      </c>
      <c r="F2568" s="323">
        <v>1674.77</v>
      </c>
      <c r="G2568" s="40"/>
      <c r="H2568" s="46"/>
    </row>
    <row r="2569" s="2" customFormat="1" ht="16.8" customHeight="1">
      <c r="A2569" s="40"/>
      <c r="B2569" s="46"/>
      <c r="C2569" s="318" t="s">
        <v>3486</v>
      </c>
      <c r="D2569" s="319" t="s">
        <v>19</v>
      </c>
      <c r="E2569" s="320" t="s">
        <v>19</v>
      </c>
      <c r="F2569" s="321">
        <v>7.79</v>
      </c>
      <c r="G2569" s="40"/>
      <c r="H2569" s="46"/>
    </row>
    <row r="2570" s="2" customFormat="1" ht="16.8" customHeight="1">
      <c r="A2570" s="40"/>
      <c r="B2570" s="46"/>
      <c r="C2570" s="322" t="s">
        <v>19</v>
      </c>
      <c r="D2570" s="322" t="s">
        <v>4589</v>
      </c>
      <c r="E2570" s="19" t="s">
        <v>19</v>
      </c>
      <c r="F2570" s="323">
        <v>0</v>
      </c>
      <c r="G2570" s="40"/>
      <c r="H2570" s="46"/>
    </row>
    <row r="2571" s="2" customFormat="1" ht="16.8" customHeight="1">
      <c r="A2571" s="40"/>
      <c r="B2571" s="46"/>
      <c r="C2571" s="322" t="s">
        <v>19</v>
      </c>
      <c r="D2571" s="322" t="s">
        <v>4590</v>
      </c>
      <c r="E2571" s="19" t="s">
        <v>19</v>
      </c>
      <c r="F2571" s="323">
        <v>0</v>
      </c>
      <c r="G2571" s="40"/>
      <c r="H2571" s="46"/>
    </row>
    <row r="2572" s="2" customFormat="1" ht="16.8" customHeight="1">
      <c r="A2572" s="40"/>
      <c r="B2572" s="46"/>
      <c r="C2572" s="322" t="s">
        <v>19</v>
      </c>
      <c r="D2572" s="322" t="s">
        <v>4643</v>
      </c>
      <c r="E2572" s="19" t="s">
        <v>19</v>
      </c>
      <c r="F2572" s="323">
        <v>2.5600000000000001</v>
      </c>
      <c r="G2572" s="40"/>
      <c r="H2572" s="46"/>
    </row>
    <row r="2573" s="2" customFormat="1" ht="16.8" customHeight="1">
      <c r="A2573" s="40"/>
      <c r="B2573" s="46"/>
      <c r="C2573" s="322" t="s">
        <v>19</v>
      </c>
      <c r="D2573" s="322" t="s">
        <v>4592</v>
      </c>
      <c r="E2573" s="19" t="s">
        <v>19</v>
      </c>
      <c r="F2573" s="323">
        <v>0</v>
      </c>
      <c r="G2573" s="40"/>
      <c r="H2573" s="46"/>
    </row>
    <row r="2574" s="2" customFormat="1" ht="16.8" customHeight="1">
      <c r="A2574" s="40"/>
      <c r="B2574" s="46"/>
      <c r="C2574" s="322" t="s">
        <v>19</v>
      </c>
      <c r="D2574" s="322" t="s">
        <v>4644</v>
      </c>
      <c r="E2574" s="19" t="s">
        <v>19</v>
      </c>
      <c r="F2574" s="323">
        <v>2.5699999999999998</v>
      </c>
      <c r="G2574" s="40"/>
      <c r="H2574" s="46"/>
    </row>
    <row r="2575" s="2" customFormat="1" ht="16.8" customHeight="1">
      <c r="A2575" s="40"/>
      <c r="B2575" s="46"/>
      <c r="C2575" s="322" t="s">
        <v>19</v>
      </c>
      <c r="D2575" s="322" t="s">
        <v>4594</v>
      </c>
      <c r="E2575" s="19" t="s">
        <v>19</v>
      </c>
      <c r="F2575" s="323">
        <v>0</v>
      </c>
      <c r="G2575" s="40"/>
      <c r="H2575" s="46"/>
    </row>
    <row r="2576" s="2" customFormat="1" ht="16.8" customHeight="1">
      <c r="A2576" s="40"/>
      <c r="B2576" s="46"/>
      <c r="C2576" s="322" t="s">
        <v>19</v>
      </c>
      <c r="D2576" s="322" t="s">
        <v>4645</v>
      </c>
      <c r="E2576" s="19" t="s">
        <v>19</v>
      </c>
      <c r="F2576" s="323">
        <v>2.6600000000000001</v>
      </c>
      <c r="G2576" s="40"/>
      <c r="H2576" s="46"/>
    </row>
    <row r="2577" s="2" customFormat="1" ht="16.8" customHeight="1">
      <c r="A2577" s="40"/>
      <c r="B2577" s="46"/>
      <c r="C2577" s="322" t="s">
        <v>3486</v>
      </c>
      <c r="D2577" s="322" t="s">
        <v>249</v>
      </c>
      <c r="E2577" s="19" t="s">
        <v>19</v>
      </c>
      <c r="F2577" s="323">
        <v>7.79</v>
      </c>
      <c r="G2577" s="40"/>
      <c r="H2577" s="46"/>
    </row>
    <row r="2578" s="2" customFormat="1" ht="16.8" customHeight="1">
      <c r="A2578" s="40"/>
      <c r="B2578" s="46"/>
      <c r="C2578" s="324" t="s">
        <v>9864</v>
      </c>
      <c r="D2578" s="40"/>
      <c r="E2578" s="40"/>
      <c r="F2578" s="40"/>
      <c r="G2578" s="40"/>
      <c r="H2578" s="46"/>
    </row>
    <row r="2579" s="2" customFormat="1" ht="16.8" customHeight="1">
      <c r="A2579" s="40"/>
      <c r="B2579" s="46"/>
      <c r="C2579" s="322" t="s">
        <v>4629</v>
      </c>
      <c r="D2579" s="322" t="s">
        <v>19</v>
      </c>
      <c r="E2579" s="19" t="s">
        <v>379</v>
      </c>
      <c r="F2579" s="323">
        <v>4152.6559999999999</v>
      </c>
      <c r="G2579" s="40"/>
      <c r="H2579" s="46"/>
    </row>
    <row r="2580" s="2" customFormat="1" ht="16.8" customHeight="1">
      <c r="A2580" s="40"/>
      <c r="B2580" s="46"/>
      <c r="C2580" s="322" t="s">
        <v>3719</v>
      </c>
      <c r="D2580" s="322" t="s">
        <v>10044</v>
      </c>
      <c r="E2580" s="19" t="s">
        <v>379</v>
      </c>
      <c r="F2580" s="323">
        <v>7.79</v>
      </c>
      <c r="G2580" s="40"/>
      <c r="H2580" s="46"/>
    </row>
    <row r="2581" s="2" customFormat="1" ht="16.8" customHeight="1">
      <c r="A2581" s="40"/>
      <c r="B2581" s="46"/>
      <c r="C2581" s="322" t="s">
        <v>3739</v>
      </c>
      <c r="D2581" s="322" t="s">
        <v>10003</v>
      </c>
      <c r="E2581" s="19" t="s">
        <v>379</v>
      </c>
      <c r="F2581" s="323">
        <v>1027.97</v>
      </c>
      <c r="G2581" s="40"/>
      <c r="H2581" s="46"/>
    </row>
    <row r="2582" s="2" customFormat="1" ht="16.8" customHeight="1">
      <c r="A2582" s="40"/>
      <c r="B2582" s="46"/>
      <c r="C2582" s="322" t="s">
        <v>3748</v>
      </c>
      <c r="D2582" s="322" t="s">
        <v>10004</v>
      </c>
      <c r="E2582" s="19" t="s">
        <v>379</v>
      </c>
      <c r="F2582" s="323">
        <v>1723.2539999999999</v>
      </c>
      <c r="G2582" s="40"/>
      <c r="H2582" s="46"/>
    </row>
    <row r="2583" s="2" customFormat="1" ht="16.8" customHeight="1">
      <c r="A2583" s="40"/>
      <c r="B2583" s="46"/>
      <c r="C2583" s="322" t="s">
        <v>3889</v>
      </c>
      <c r="D2583" s="322" t="s">
        <v>9988</v>
      </c>
      <c r="E2583" s="19" t="s">
        <v>379</v>
      </c>
      <c r="F2583" s="323">
        <v>3523.8110000000001</v>
      </c>
      <c r="G2583" s="40"/>
      <c r="H2583" s="46"/>
    </row>
    <row r="2584" s="2" customFormat="1">
      <c r="A2584" s="40"/>
      <c r="B2584" s="46"/>
      <c r="C2584" s="322" t="s">
        <v>4038</v>
      </c>
      <c r="D2584" s="322" t="s">
        <v>9926</v>
      </c>
      <c r="E2584" s="19" t="s">
        <v>379</v>
      </c>
      <c r="F2584" s="323">
        <v>403.161</v>
      </c>
      <c r="G2584" s="40"/>
      <c r="H2584" s="46"/>
    </row>
    <row r="2585" s="2" customFormat="1" ht="16.8" customHeight="1">
      <c r="A2585" s="40"/>
      <c r="B2585" s="46"/>
      <c r="C2585" s="322" t="s">
        <v>4094</v>
      </c>
      <c r="D2585" s="322" t="s">
        <v>9974</v>
      </c>
      <c r="E2585" s="19" t="s">
        <v>379</v>
      </c>
      <c r="F2585" s="323">
        <v>1397.3689999999999</v>
      </c>
      <c r="G2585" s="40"/>
      <c r="H2585" s="46"/>
    </row>
    <row r="2586" s="2" customFormat="1" ht="16.8" customHeight="1">
      <c r="A2586" s="40"/>
      <c r="B2586" s="46"/>
      <c r="C2586" s="322" t="s">
        <v>4102</v>
      </c>
      <c r="D2586" s="322" t="s">
        <v>9975</v>
      </c>
      <c r="E2586" s="19" t="s">
        <v>379</v>
      </c>
      <c r="F2586" s="323">
        <v>1397.3689999999999</v>
      </c>
      <c r="G2586" s="40"/>
      <c r="H2586" s="46"/>
    </row>
    <row r="2587" s="2" customFormat="1">
      <c r="A2587" s="40"/>
      <c r="B2587" s="46"/>
      <c r="C2587" s="322" t="s">
        <v>4167</v>
      </c>
      <c r="D2587" s="322" t="s">
        <v>10005</v>
      </c>
      <c r="E2587" s="19" t="s">
        <v>379</v>
      </c>
      <c r="F2587" s="323">
        <v>999.01999999999998</v>
      </c>
      <c r="G2587" s="40"/>
      <c r="H2587" s="46"/>
    </row>
    <row r="2588" s="2" customFormat="1" ht="16.8" customHeight="1">
      <c r="A2588" s="40"/>
      <c r="B2588" s="46"/>
      <c r="C2588" s="322" t="s">
        <v>3964</v>
      </c>
      <c r="D2588" s="322" t="s">
        <v>3965</v>
      </c>
      <c r="E2588" s="19" t="s">
        <v>379</v>
      </c>
      <c r="F2588" s="323">
        <v>8.5690000000000008</v>
      </c>
      <c r="G2588" s="40"/>
      <c r="H2588" s="46"/>
    </row>
    <row r="2589" s="2" customFormat="1" ht="16.8" customHeight="1">
      <c r="A2589" s="40"/>
      <c r="B2589" s="46"/>
      <c r="C2589" s="318" t="s">
        <v>3591</v>
      </c>
      <c r="D2589" s="319" t="s">
        <v>19</v>
      </c>
      <c r="E2589" s="320" t="s">
        <v>19</v>
      </c>
      <c r="F2589" s="321">
        <v>12.08</v>
      </c>
      <c r="G2589" s="40"/>
      <c r="H2589" s="46"/>
    </row>
    <row r="2590" s="2" customFormat="1" ht="16.8" customHeight="1">
      <c r="A2590" s="40"/>
      <c r="B2590" s="46"/>
      <c r="C2590" s="322" t="s">
        <v>19</v>
      </c>
      <c r="D2590" s="322" t="s">
        <v>4596</v>
      </c>
      <c r="E2590" s="19" t="s">
        <v>19</v>
      </c>
      <c r="F2590" s="323">
        <v>0</v>
      </c>
      <c r="G2590" s="40"/>
      <c r="H2590" s="46"/>
    </row>
    <row r="2591" s="2" customFormat="1" ht="16.8" customHeight="1">
      <c r="A2591" s="40"/>
      <c r="B2591" s="46"/>
      <c r="C2591" s="322" t="s">
        <v>19</v>
      </c>
      <c r="D2591" s="322" t="s">
        <v>4597</v>
      </c>
      <c r="E2591" s="19" t="s">
        <v>19</v>
      </c>
      <c r="F2591" s="323">
        <v>0</v>
      </c>
      <c r="G2591" s="40"/>
      <c r="H2591" s="46"/>
    </row>
    <row r="2592" s="2" customFormat="1" ht="16.8" customHeight="1">
      <c r="A2592" s="40"/>
      <c r="B2592" s="46"/>
      <c r="C2592" s="322" t="s">
        <v>19</v>
      </c>
      <c r="D2592" s="322" t="s">
        <v>3592</v>
      </c>
      <c r="E2592" s="19" t="s">
        <v>19</v>
      </c>
      <c r="F2592" s="323">
        <v>12.08</v>
      </c>
      <c r="G2592" s="40"/>
      <c r="H2592" s="46"/>
    </row>
    <row r="2593" s="2" customFormat="1" ht="16.8" customHeight="1">
      <c r="A2593" s="40"/>
      <c r="B2593" s="46"/>
      <c r="C2593" s="322" t="s">
        <v>3591</v>
      </c>
      <c r="D2593" s="322" t="s">
        <v>249</v>
      </c>
      <c r="E2593" s="19" t="s">
        <v>19</v>
      </c>
      <c r="F2593" s="323">
        <v>12.08</v>
      </c>
      <c r="G2593" s="40"/>
      <c r="H2593" s="46"/>
    </row>
    <row r="2594" s="2" customFormat="1" ht="16.8" customHeight="1">
      <c r="A2594" s="40"/>
      <c r="B2594" s="46"/>
      <c r="C2594" s="324" t="s">
        <v>9864</v>
      </c>
      <c r="D2594" s="40"/>
      <c r="E2594" s="40"/>
      <c r="F2594" s="40"/>
      <c r="G2594" s="40"/>
      <c r="H2594" s="46"/>
    </row>
    <row r="2595" s="2" customFormat="1" ht="16.8" customHeight="1">
      <c r="A2595" s="40"/>
      <c r="B2595" s="46"/>
      <c r="C2595" s="322" t="s">
        <v>4502</v>
      </c>
      <c r="D2595" s="322" t="s">
        <v>19</v>
      </c>
      <c r="E2595" s="19" t="s">
        <v>379</v>
      </c>
      <c r="F2595" s="323">
        <v>4019.4760000000001</v>
      </c>
      <c r="G2595" s="40"/>
      <c r="H2595" s="46"/>
    </row>
    <row r="2596" s="2" customFormat="1">
      <c r="A2596" s="40"/>
      <c r="B2596" s="46"/>
      <c r="C2596" s="322" t="s">
        <v>3755</v>
      </c>
      <c r="D2596" s="322" t="s">
        <v>9999</v>
      </c>
      <c r="E2596" s="19" t="s">
        <v>369</v>
      </c>
      <c r="F2596" s="323">
        <v>1981.06</v>
      </c>
      <c r="G2596" s="40"/>
      <c r="H2596" s="46"/>
    </row>
    <row r="2597" s="2" customFormat="1">
      <c r="A2597" s="40"/>
      <c r="B2597" s="46"/>
      <c r="C2597" s="322" t="s">
        <v>4108</v>
      </c>
      <c r="D2597" s="322" t="s">
        <v>9973</v>
      </c>
      <c r="E2597" s="19" t="s">
        <v>369</v>
      </c>
      <c r="F2597" s="323">
        <v>1549.6300000000001</v>
      </c>
      <c r="G2597" s="40"/>
      <c r="H2597" s="46"/>
    </row>
    <row r="2598" s="2" customFormat="1" ht="16.8" customHeight="1">
      <c r="A2598" s="40"/>
      <c r="B2598" s="46"/>
      <c r="C2598" s="322" t="s">
        <v>4190</v>
      </c>
      <c r="D2598" s="322" t="s">
        <v>10000</v>
      </c>
      <c r="E2598" s="19" t="s">
        <v>369</v>
      </c>
      <c r="F2598" s="323">
        <v>1674.77</v>
      </c>
      <c r="G2598" s="40"/>
      <c r="H2598" s="46"/>
    </row>
    <row r="2599" s="2" customFormat="1" ht="16.8" customHeight="1">
      <c r="A2599" s="40"/>
      <c r="B2599" s="46"/>
      <c r="C2599" s="318" t="s">
        <v>3488</v>
      </c>
      <c r="D2599" s="319" t="s">
        <v>19</v>
      </c>
      <c r="E2599" s="320" t="s">
        <v>19</v>
      </c>
      <c r="F2599" s="321">
        <v>8.5099999999999998</v>
      </c>
      <c r="G2599" s="40"/>
      <c r="H2599" s="46"/>
    </row>
    <row r="2600" s="2" customFormat="1" ht="16.8" customHeight="1">
      <c r="A2600" s="40"/>
      <c r="B2600" s="46"/>
      <c r="C2600" s="322" t="s">
        <v>19</v>
      </c>
      <c r="D2600" s="322" t="s">
        <v>4596</v>
      </c>
      <c r="E2600" s="19" t="s">
        <v>19</v>
      </c>
      <c r="F2600" s="323">
        <v>0</v>
      </c>
      <c r="G2600" s="40"/>
      <c r="H2600" s="46"/>
    </row>
    <row r="2601" s="2" customFormat="1" ht="16.8" customHeight="1">
      <c r="A2601" s="40"/>
      <c r="B2601" s="46"/>
      <c r="C2601" s="322" t="s">
        <v>19</v>
      </c>
      <c r="D2601" s="322" t="s">
        <v>4597</v>
      </c>
      <c r="E2601" s="19" t="s">
        <v>19</v>
      </c>
      <c r="F2601" s="323">
        <v>0</v>
      </c>
      <c r="G2601" s="40"/>
      <c r="H2601" s="46"/>
    </row>
    <row r="2602" s="2" customFormat="1" ht="16.8" customHeight="1">
      <c r="A2602" s="40"/>
      <c r="B2602" s="46"/>
      <c r="C2602" s="322" t="s">
        <v>19</v>
      </c>
      <c r="D2602" s="322" t="s">
        <v>3489</v>
      </c>
      <c r="E2602" s="19" t="s">
        <v>19</v>
      </c>
      <c r="F2602" s="323">
        <v>8.5099999999999998</v>
      </c>
      <c r="G2602" s="40"/>
      <c r="H2602" s="46"/>
    </row>
    <row r="2603" s="2" customFormat="1" ht="16.8" customHeight="1">
      <c r="A2603" s="40"/>
      <c r="B2603" s="46"/>
      <c r="C2603" s="322" t="s">
        <v>3488</v>
      </c>
      <c r="D2603" s="322" t="s">
        <v>249</v>
      </c>
      <c r="E2603" s="19" t="s">
        <v>19</v>
      </c>
      <c r="F2603" s="323">
        <v>8.5099999999999998</v>
      </c>
      <c r="G2603" s="40"/>
      <c r="H2603" s="46"/>
    </row>
    <row r="2604" s="2" customFormat="1" ht="16.8" customHeight="1">
      <c r="A2604" s="40"/>
      <c r="B2604" s="46"/>
      <c r="C2604" s="324" t="s">
        <v>9864</v>
      </c>
      <c r="D2604" s="40"/>
      <c r="E2604" s="40"/>
      <c r="F2604" s="40"/>
      <c r="G2604" s="40"/>
      <c r="H2604" s="46"/>
    </row>
    <row r="2605" s="2" customFormat="1" ht="16.8" customHeight="1">
      <c r="A2605" s="40"/>
      <c r="B2605" s="46"/>
      <c r="C2605" s="322" t="s">
        <v>4629</v>
      </c>
      <c r="D2605" s="322" t="s">
        <v>19</v>
      </c>
      <c r="E2605" s="19" t="s">
        <v>379</v>
      </c>
      <c r="F2605" s="323">
        <v>4152.6559999999999</v>
      </c>
      <c r="G2605" s="40"/>
      <c r="H2605" s="46"/>
    </row>
    <row r="2606" s="2" customFormat="1">
      <c r="A2606" s="40"/>
      <c r="B2606" s="46"/>
      <c r="C2606" s="322" t="s">
        <v>3625</v>
      </c>
      <c r="D2606" s="322" t="s">
        <v>10001</v>
      </c>
      <c r="E2606" s="19" t="s">
        <v>240</v>
      </c>
      <c r="F2606" s="323">
        <v>66.805000000000007</v>
      </c>
      <c r="G2606" s="40"/>
      <c r="H2606" s="46"/>
    </row>
    <row r="2607" s="2" customFormat="1" ht="16.8" customHeight="1">
      <c r="A2607" s="40"/>
      <c r="B2607" s="46"/>
      <c r="C2607" s="322" t="s">
        <v>1497</v>
      </c>
      <c r="D2607" s="322" t="s">
        <v>10002</v>
      </c>
      <c r="E2607" s="19" t="s">
        <v>361</v>
      </c>
      <c r="F2607" s="323">
        <v>5.1840000000000002</v>
      </c>
      <c r="G2607" s="40"/>
      <c r="H2607" s="46"/>
    </row>
    <row r="2608" s="2" customFormat="1" ht="16.8" customHeight="1">
      <c r="A2608" s="40"/>
      <c r="B2608" s="46"/>
      <c r="C2608" s="322" t="s">
        <v>3739</v>
      </c>
      <c r="D2608" s="322" t="s">
        <v>10003</v>
      </c>
      <c r="E2608" s="19" t="s">
        <v>379</v>
      </c>
      <c r="F2608" s="323">
        <v>1027.97</v>
      </c>
      <c r="G2608" s="40"/>
      <c r="H2608" s="46"/>
    </row>
    <row r="2609" s="2" customFormat="1" ht="16.8" customHeight="1">
      <c r="A2609" s="40"/>
      <c r="B2609" s="46"/>
      <c r="C2609" s="322" t="s">
        <v>3748</v>
      </c>
      <c r="D2609" s="322" t="s">
        <v>10004</v>
      </c>
      <c r="E2609" s="19" t="s">
        <v>379</v>
      </c>
      <c r="F2609" s="323">
        <v>1723.2539999999999</v>
      </c>
      <c r="G2609" s="40"/>
      <c r="H2609" s="46"/>
    </row>
    <row r="2610" s="2" customFormat="1" ht="16.8" customHeight="1">
      <c r="A2610" s="40"/>
      <c r="B2610" s="46"/>
      <c r="C2610" s="322" t="s">
        <v>3889</v>
      </c>
      <c r="D2610" s="322" t="s">
        <v>9988</v>
      </c>
      <c r="E2610" s="19" t="s">
        <v>379</v>
      </c>
      <c r="F2610" s="323">
        <v>3523.8110000000001</v>
      </c>
      <c r="G2610" s="40"/>
      <c r="H2610" s="46"/>
    </row>
    <row r="2611" s="2" customFormat="1" ht="16.8" customHeight="1">
      <c r="A2611" s="40"/>
      <c r="B2611" s="46"/>
      <c r="C2611" s="322" t="s">
        <v>4094</v>
      </c>
      <c r="D2611" s="322" t="s">
        <v>9974</v>
      </c>
      <c r="E2611" s="19" t="s">
        <v>379</v>
      </c>
      <c r="F2611" s="323">
        <v>1397.3689999999999</v>
      </c>
      <c r="G2611" s="40"/>
      <c r="H2611" s="46"/>
    </row>
    <row r="2612" s="2" customFormat="1" ht="16.8" customHeight="1">
      <c r="A2612" s="40"/>
      <c r="B2612" s="46"/>
      <c r="C2612" s="322" t="s">
        <v>4102</v>
      </c>
      <c r="D2612" s="322" t="s">
        <v>9975</v>
      </c>
      <c r="E2612" s="19" t="s">
        <v>379</v>
      </c>
      <c r="F2612" s="323">
        <v>1397.3689999999999</v>
      </c>
      <c r="G2612" s="40"/>
      <c r="H2612" s="46"/>
    </row>
    <row r="2613" s="2" customFormat="1">
      <c r="A2613" s="40"/>
      <c r="B2613" s="46"/>
      <c r="C2613" s="322" t="s">
        <v>4167</v>
      </c>
      <c r="D2613" s="322" t="s">
        <v>10005</v>
      </c>
      <c r="E2613" s="19" t="s">
        <v>379</v>
      </c>
      <c r="F2613" s="323">
        <v>999.01999999999998</v>
      </c>
      <c r="G2613" s="40"/>
      <c r="H2613" s="46"/>
    </row>
    <row r="2614" s="2" customFormat="1" ht="16.8" customHeight="1">
      <c r="A2614" s="40"/>
      <c r="B2614" s="46"/>
      <c r="C2614" s="322" t="s">
        <v>3960</v>
      </c>
      <c r="D2614" s="322" t="s">
        <v>3961</v>
      </c>
      <c r="E2614" s="19" t="s">
        <v>379</v>
      </c>
      <c r="F2614" s="323">
        <v>9.3610000000000007</v>
      </c>
      <c r="G2614" s="40"/>
      <c r="H2614" s="46"/>
    </row>
    <row r="2615" s="2" customFormat="1" ht="16.8" customHeight="1">
      <c r="A2615" s="40"/>
      <c r="B2615" s="46"/>
      <c r="C2615" s="318" t="s">
        <v>3593</v>
      </c>
      <c r="D2615" s="319" t="s">
        <v>19</v>
      </c>
      <c r="E2615" s="320" t="s">
        <v>19</v>
      </c>
      <c r="F2615" s="321">
        <v>6.2199999999999998</v>
      </c>
      <c r="G2615" s="40"/>
      <c r="H2615" s="46"/>
    </row>
    <row r="2616" s="2" customFormat="1" ht="16.8" customHeight="1">
      <c r="A2616" s="40"/>
      <c r="B2616" s="46"/>
      <c r="C2616" s="322" t="s">
        <v>19</v>
      </c>
      <c r="D2616" s="322" t="s">
        <v>4598</v>
      </c>
      <c r="E2616" s="19" t="s">
        <v>19</v>
      </c>
      <c r="F2616" s="323">
        <v>0</v>
      </c>
      <c r="G2616" s="40"/>
      <c r="H2616" s="46"/>
    </row>
    <row r="2617" s="2" customFormat="1" ht="16.8" customHeight="1">
      <c r="A2617" s="40"/>
      <c r="B2617" s="46"/>
      <c r="C2617" s="322" t="s">
        <v>19</v>
      </c>
      <c r="D2617" s="322" t="s">
        <v>4599</v>
      </c>
      <c r="E2617" s="19" t="s">
        <v>19</v>
      </c>
      <c r="F2617" s="323">
        <v>0</v>
      </c>
      <c r="G2617" s="40"/>
      <c r="H2617" s="46"/>
    </row>
    <row r="2618" s="2" customFormat="1" ht="16.8" customHeight="1">
      <c r="A2618" s="40"/>
      <c r="B2618" s="46"/>
      <c r="C2618" s="322" t="s">
        <v>19</v>
      </c>
      <c r="D2618" s="322" t="s">
        <v>3594</v>
      </c>
      <c r="E2618" s="19" t="s">
        <v>19</v>
      </c>
      <c r="F2618" s="323">
        <v>6.2199999999999998</v>
      </c>
      <c r="G2618" s="40"/>
      <c r="H2618" s="46"/>
    </row>
    <row r="2619" s="2" customFormat="1" ht="16.8" customHeight="1">
      <c r="A2619" s="40"/>
      <c r="B2619" s="46"/>
      <c r="C2619" s="322" t="s">
        <v>3593</v>
      </c>
      <c r="D2619" s="322" t="s">
        <v>249</v>
      </c>
      <c r="E2619" s="19" t="s">
        <v>19</v>
      </c>
      <c r="F2619" s="323">
        <v>6.2199999999999998</v>
      </c>
      <c r="G2619" s="40"/>
      <c r="H2619" s="46"/>
    </row>
    <row r="2620" s="2" customFormat="1" ht="16.8" customHeight="1">
      <c r="A2620" s="40"/>
      <c r="B2620" s="46"/>
      <c r="C2620" s="324" t="s">
        <v>9864</v>
      </c>
      <c r="D2620" s="40"/>
      <c r="E2620" s="40"/>
      <c r="F2620" s="40"/>
      <c r="G2620" s="40"/>
      <c r="H2620" s="46"/>
    </row>
    <row r="2621" s="2" customFormat="1" ht="16.8" customHeight="1">
      <c r="A2621" s="40"/>
      <c r="B2621" s="46"/>
      <c r="C2621" s="322" t="s">
        <v>4502</v>
      </c>
      <c r="D2621" s="322" t="s">
        <v>19</v>
      </c>
      <c r="E2621" s="19" t="s">
        <v>379</v>
      </c>
      <c r="F2621" s="323">
        <v>4019.4760000000001</v>
      </c>
      <c r="G2621" s="40"/>
      <c r="H2621" s="46"/>
    </row>
    <row r="2622" s="2" customFormat="1">
      <c r="A2622" s="40"/>
      <c r="B2622" s="46"/>
      <c r="C2622" s="322" t="s">
        <v>3755</v>
      </c>
      <c r="D2622" s="322" t="s">
        <v>9999</v>
      </c>
      <c r="E2622" s="19" t="s">
        <v>369</v>
      </c>
      <c r="F2622" s="323">
        <v>1981.06</v>
      </c>
      <c r="G2622" s="40"/>
      <c r="H2622" s="46"/>
    </row>
    <row r="2623" s="2" customFormat="1">
      <c r="A2623" s="40"/>
      <c r="B2623" s="46"/>
      <c r="C2623" s="322" t="s">
        <v>4108</v>
      </c>
      <c r="D2623" s="322" t="s">
        <v>9973</v>
      </c>
      <c r="E2623" s="19" t="s">
        <v>369</v>
      </c>
      <c r="F2623" s="323">
        <v>1549.6300000000001</v>
      </c>
      <c r="G2623" s="40"/>
      <c r="H2623" s="46"/>
    </row>
    <row r="2624" s="2" customFormat="1" ht="16.8" customHeight="1">
      <c r="A2624" s="40"/>
      <c r="B2624" s="46"/>
      <c r="C2624" s="322" t="s">
        <v>4177</v>
      </c>
      <c r="D2624" s="322" t="s">
        <v>10006</v>
      </c>
      <c r="E2624" s="19" t="s">
        <v>379</v>
      </c>
      <c r="F2624" s="323">
        <v>305.137</v>
      </c>
      <c r="G2624" s="40"/>
      <c r="H2624" s="46"/>
    </row>
    <row r="2625" s="2" customFormat="1" ht="16.8" customHeight="1">
      <c r="A2625" s="40"/>
      <c r="B2625" s="46"/>
      <c r="C2625" s="322" t="s">
        <v>4190</v>
      </c>
      <c r="D2625" s="322" t="s">
        <v>10000</v>
      </c>
      <c r="E2625" s="19" t="s">
        <v>369</v>
      </c>
      <c r="F2625" s="323">
        <v>1674.77</v>
      </c>
      <c r="G2625" s="40"/>
      <c r="H2625" s="46"/>
    </row>
    <row r="2626" s="2" customFormat="1" ht="16.8" customHeight="1">
      <c r="A2626" s="40"/>
      <c r="B2626" s="46"/>
      <c r="C2626" s="322" t="s">
        <v>4223</v>
      </c>
      <c r="D2626" s="322" t="s">
        <v>10007</v>
      </c>
      <c r="E2626" s="19" t="s">
        <v>369</v>
      </c>
      <c r="F2626" s="323">
        <v>409.49000000000001</v>
      </c>
      <c r="G2626" s="40"/>
      <c r="H2626" s="46"/>
    </row>
    <row r="2627" s="2" customFormat="1" ht="16.8" customHeight="1">
      <c r="A2627" s="40"/>
      <c r="B2627" s="46"/>
      <c r="C2627" s="318" t="s">
        <v>3490</v>
      </c>
      <c r="D2627" s="319" t="s">
        <v>19</v>
      </c>
      <c r="E2627" s="320" t="s">
        <v>19</v>
      </c>
      <c r="F2627" s="321">
        <v>2.0899999999999999</v>
      </c>
      <c r="G2627" s="40"/>
      <c r="H2627" s="46"/>
    </row>
    <row r="2628" s="2" customFormat="1" ht="16.8" customHeight="1">
      <c r="A2628" s="40"/>
      <c r="B2628" s="46"/>
      <c r="C2628" s="322" t="s">
        <v>19</v>
      </c>
      <c r="D2628" s="322" t="s">
        <v>4598</v>
      </c>
      <c r="E2628" s="19" t="s">
        <v>19</v>
      </c>
      <c r="F2628" s="323">
        <v>0</v>
      </c>
      <c r="G2628" s="40"/>
      <c r="H2628" s="46"/>
    </row>
    <row r="2629" s="2" customFormat="1" ht="16.8" customHeight="1">
      <c r="A2629" s="40"/>
      <c r="B2629" s="46"/>
      <c r="C2629" s="322" t="s">
        <v>19</v>
      </c>
      <c r="D2629" s="322" t="s">
        <v>4599</v>
      </c>
      <c r="E2629" s="19" t="s">
        <v>19</v>
      </c>
      <c r="F2629" s="323">
        <v>0</v>
      </c>
      <c r="G2629" s="40"/>
      <c r="H2629" s="46"/>
    </row>
    <row r="2630" s="2" customFormat="1" ht="16.8" customHeight="1">
      <c r="A2630" s="40"/>
      <c r="B2630" s="46"/>
      <c r="C2630" s="322" t="s">
        <v>19</v>
      </c>
      <c r="D2630" s="322" t="s">
        <v>3491</v>
      </c>
      <c r="E2630" s="19" t="s">
        <v>19</v>
      </c>
      <c r="F2630" s="323">
        <v>2.0899999999999999</v>
      </c>
      <c r="G2630" s="40"/>
      <c r="H2630" s="46"/>
    </row>
    <row r="2631" s="2" customFormat="1" ht="16.8" customHeight="1">
      <c r="A2631" s="40"/>
      <c r="B2631" s="46"/>
      <c r="C2631" s="322" t="s">
        <v>3490</v>
      </c>
      <c r="D2631" s="322" t="s">
        <v>249</v>
      </c>
      <c r="E2631" s="19" t="s">
        <v>19</v>
      </c>
      <c r="F2631" s="323">
        <v>2.0899999999999999</v>
      </c>
      <c r="G2631" s="40"/>
      <c r="H2631" s="46"/>
    </row>
    <row r="2632" s="2" customFormat="1" ht="16.8" customHeight="1">
      <c r="A2632" s="40"/>
      <c r="B2632" s="46"/>
      <c r="C2632" s="324" t="s">
        <v>9864</v>
      </c>
      <c r="D2632" s="40"/>
      <c r="E2632" s="40"/>
      <c r="F2632" s="40"/>
      <c r="G2632" s="40"/>
      <c r="H2632" s="46"/>
    </row>
    <row r="2633" s="2" customFormat="1" ht="16.8" customHeight="1">
      <c r="A2633" s="40"/>
      <c r="B2633" s="46"/>
      <c r="C2633" s="322" t="s">
        <v>4629</v>
      </c>
      <c r="D2633" s="322" t="s">
        <v>19</v>
      </c>
      <c r="E2633" s="19" t="s">
        <v>379</v>
      </c>
      <c r="F2633" s="323">
        <v>4152.6559999999999</v>
      </c>
      <c r="G2633" s="40"/>
      <c r="H2633" s="46"/>
    </row>
    <row r="2634" s="2" customFormat="1">
      <c r="A2634" s="40"/>
      <c r="B2634" s="46"/>
      <c r="C2634" s="322" t="s">
        <v>3625</v>
      </c>
      <c r="D2634" s="322" t="s">
        <v>10001</v>
      </c>
      <c r="E2634" s="19" t="s">
        <v>240</v>
      </c>
      <c r="F2634" s="323">
        <v>66.805000000000007</v>
      </c>
      <c r="G2634" s="40"/>
      <c r="H2634" s="46"/>
    </row>
    <row r="2635" s="2" customFormat="1" ht="16.8" customHeight="1">
      <c r="A2635" s="40"/>
      <c r="B2635" s="46"/>
      <c r="C2635" s="322" t="s">
        <v>1497</v>
      </c>
      <c r="D2635" s="322" t="s">
        <v>10002</v>
      </c>
      <c r="E2635" s="19" t="s">
        <v>361</v>
      </c>
      <c r="F2635" s="323">
        <v>5.1840000000000002</v>
      </c>
      <c r="G2635" s="40"/>
      <c r="H2635" s="46"/>
    </row>
    <row r="2636" s="2" customFormat="1" ht="16.8" customHeight="1">
      <c r="A2636" s="40"/>
      <c r="B2636" s="46"/>
      <c r="C2636" s="322" t="s">
        <v>3739</v>
      </c>
      <c r="D2636" s="322" t="s">
        <v>10003</v>
      </c>
      <c r="E2636" s="19" t="s">
        <v>379</v>
      </c>
      <c r="F2636" s="323">
        <v>1027.97</v>
      </c>
      <c r="G2636" s="40"/>
      <c r="H2636" s="46"/>
    </row>
    <row r="2637" s="2" customFormat="1" ht="16.8" customHeight="1">
      <c r="A2637" s="40"/>
      <c r="B2637" s="46"/>
      <c r="C2637" s="322" t="s">
        <v>3748</v>
      </c>
      <c r="D2637" s="322" t="s">
        <v>10004</v>
      </c>
      <c r="E2637" s="19" t="s">
        <v>379</v>
      </c>
      <c r="F2637" s="323">
        <v>1723.2539999999999</v>
      </c>
      <c r="G2637" s="40"/>
      <c r="H2637" s="46"/>
    </row>
    <row r="2638" s="2" customFormat="1" ht="16.8" customHeight="1">
      <c r="A2638" s="40"/>
      <c r="B2638" s="46"/>
      <c r="C2638" s="322" t="s">
        <v>3889</v>
      </c>
      <c r="D2638" s="322" t="s">
        <v>9988</v>
      </c>
      <c r="E2638" s="19" t="s">
        <v>379</v>
      </c>
      <c r="F2638" s="323">
        <v>3523.8110000000001</v>
      </c>
      <c r="G2638" s="40"/>
      <c r="H2638" s="46"/>
    </row>
    <row r="2639" s="2" customFormat="1" ht="16.8" customHeight="1">
      <c r="A2639" s="40"/>
      <c r="B2639" s="46"/>
      <c r="C2639" s="322" t="s">
        <v>4094</v>
      </c>
      <c r="D2639" s="322" t="s">
        <v>9974</v>
      </c>
      <c r="E2639" s="19" t="s">
        <v>379</v>
      </c>
      <c r="F2639" s="323">
        <v>1397.3689999999999</v>
      </c>
      <c r="G2639" s="40"/>
      <c r="H2639" s="46"/>
    </row>
    <row r="2640" s="2" customFormat="1" ht="16.8" customHeight="1">
      <c r="A2640" s="40"/>
      <c r="B2640" s="46"/>
      <c r="C2640" s="322" t="s">
        <v>4102</v>
      </c>
      <c r="D2640" s="322" t="s">
        <v>9975</v>
      </c>
      <c r="E2640" s="19" t="s">
        <v>379</v>
      </c>
      <c r="F2640" s="323">
        <v>1397.3689999999999</v>
      </c>
      <c r="G2640" s="40"/>
      <c r="H2640" s="46"/>
    </row>
    <row r="2641" s="2" customFormat="1">
      <c r="A2641" s="40"/>
      <c r="B2641" s="46"/>
      <c r="C2641" s="322" t="s">
        <v>4142</v>
      </c>
      <c r="D2641" s="322" t="s">
        <v>10047</v>
      </c>
      <c r="E2641" s="19" t="s">
        <v>379</v>
      </c>
      <c r="F2641" s="323">
        <v>6.2000000000000002</v>
      </c>
      <c r="G2641" s="40"/>
      <c r="H2641" s="46"/>
    </row>
    <row r="2642" s="2" customFormat="1" ht="16.8" customHeight="1">
      <c r="A2642" s="40"/>
      <c r="B2642" s="46"/>
      <c r="C2642" s="322" t="s">
        <v>4177</v>
      </c>
      <c r="D2642" s="322" t="s">
        <v>10006</v>
      </c>
      <c r="E2642" s="19" t="s">
        <v>379</v>
      </c>
      <c r="F2642" s="323">
        <v>305.137</v>
      </c>
      <c r="G2642" s="40"/>
      <c r="H2642" s="46"/>
    </row>
    <row r="2643" s="2" customFormat="1" ht="16.8" customHeight="1">
      <c r="A2643" s="40"/>
      <c r="B2643" s="46"/>
      <c r="C2643" s="322" t="s">
        <v>3956</v>
      </c>
      <c r="D2643" s="322" t="s">
        <v>3957</v>
      </c>
      <c r="E2643" s="19" t="s">
        <v>379</v>
      </c>
      <c r="F2643" s="323">
        <v>935.74800000000005</v>
      </c>
      <c r="G2643" s="40"/>
      <c r="H2643" s="46"/>
    </row>
    <row r="2644" s="2" customFormat="1" ht="16.8" customHeight="1">
      <c r="A2644" s="40"/>
      <c r="B2644" s="46"/>
      <c r="C2644" s="318" t="s">
        <v>3595</v>
      </c>
      <c r="D2644" s="319" t="s">
        <v>19</v>
      </c>
      <c r="E2644" s="320" t="s">
        <v>19</v>
      </c>
      <c r="F2644" s="321">
        <v>9.8000000000000007</v>
      </c>
      <c r="G2644" s="40"/>
      <c r="H2644" s="46"/>
    </row>
    <row r="2645" s="2" customFormat="1" ht="16.8" customHeight="1">
      <c r="A2645" s="40"/>
      <c r="B2645" s="46"/>
      <c r="C2645" s="322" t="s">
        <v>19</v>
      </c>
      <c r="D2645" s="322" t="s">
        <v>4600</v>
      </c>
      <c r="E2645" s="19" t="s">
        <v>19</v>
      </c>
      <c r="F2645" s="323">
        <v>0</v>
      </c>
      <c r="G2645" s="40"/>
      <c r="H2645" s="46"/>
    </row>
    <row r="2646" s="2" customFormat="1" ht="16.8" customHeight="1">
      <c r="A2646" s="40"/>
      <c r="B2646" s="46"/>
      <c r="C2646" s="322" t="s">
        <v>19</v>
      </c>
      <c r="D2646" s="322" t="s">
        <v>4531</v>
      </c>
      <c r="E2646" s="19" t="s">
        <v>19</v>
      </c>
      <c r="F2646" s="323">
        <v>0</v>
      </c>
      <c r="G2646" s="40"/>
      <c r="H2646" s="46"/>
    </row>
    <row r="2647" s="2" customFormat="1" ht="16.8" customHeight="1">
      <c r="A2647" s="40"/>
      <c r="B2647" s="46"/>
      <c r="C2647" s="322" t="s">
        <v>19</v>
      </c>
      <c r="D2647" s="322" t="s">
        <v>3596</v>
      </c>
      <c r="E2647" s="19" t="s">
        <v>19</v>
      </c>
      <c r="F2647" s="323">
        <v>9.8000000000000007</v>
      </c>
      <c r="G2647" s="40"/>
      <c r="H2647" s="46"/>
    </row>
    <row r="2648" s="2" customFormat="1" ht="16.8" customHeight="1">
      <c r="A2648" s="40"/>
      <c r="B2648" s="46"/>
      <c r="C2648" s="322" t="s">
        <v>3595</v>
      </c>
      <c r="D2648" s="322" t="s">
        <v>249</v>
      </c>
      <c r="E2648" s="19" t="s">
        <v>19</v>
      </c>
      <c r="F2648" s="323">
        <v>9.8000000000000007</v>
      </c>
      <c r="G2648" s="40"/>
      <c r="H2648" s="46"/>
    </row>
    <row r="2649" s="2" customFormat="1" ht="16.8" customHeight="1">
      <c r="A2649" s="40"/>
      <c r="B2649" s="46"/>
      <c r="C2649" s="324" t="s">
        <v>9864</v>
      </c>
      <c r="D2649" s="40"/>
      <c r="E2649" s="40"/>
      <c r="F2649" s="40"/>
      <c r="G2649" s="40"/>
      <c r="H2649" s="46"/>
    </row>
    <row r="2650" s="2" customFormat="1" ht="16.8" customHeight="1">
      <c r="A2650" s="40"/>
      <c r="B2650" s="46"/>
      <c r="C2650" s="322" t="s">
        <v>4502</v>
      </c>
      <c r="D2650" s="322" t="s">
        <v>19</v>
      </c>
      <c r="E2650" s="19" t="s">
        <v>379</v>
      </c>
      <c r="F2650" s="323">
        <v>4019.4760000000001</v>
      </c>
      <c r="G2650" s="40"/>
      <c r="H2650" s="46"/>
    </row>
    <row r="2651" s="2" customFormat="1" ht="16.8" customHeight="1">
      <c r="A2651" s="40"/>
      <c r="B2651" s="46"/>
      <c r="C2651" s="322" t="s">
        <v>3683</v>
      </c>
      <c r="D2651" s="322" t="s">
        <v>10048</v>
      </c>
      <c r="E2651" s="19" t="s">
        <v>379</v>
      </c>
      <c r="F2651" s="323">
        <v>1.47</v>
      </c>
      <c r="G2651" s="40"/>
      <c r="H2651" s="46"/>
    </row>
    <row r="2652" s="2" customFormat="1" ht="16.8" customHeight="1">
      <c r="A2652" s="40"/>
      <c r="B2652" s="46"/>
      <c r="C2652" s="318" t="s">
        <v>3492</v>
      </c>
      <c r="D2652" s="319" t="s">
        <v>19</v>
      </c>
      <c r="E2652" s="320" t="s">
        <v>19</v>
      </c>
      <c r="F2652" s="321">
        <v>2.1699999999999999</v>
      </c>
      <c r="G2652" s="40"/>
      <c r="H2652" s="46"/>
    </row>
    <row r="2653" s="2" customFormat="1" ht="16.8" customHeight="1">
      <c r="A2653" s="40"/>
      <c r="B2653" s="46"/>
      <c r="C2653" s="322" t="s">
        <v>19</v>
      </c>
      <c r="D2653" s="322" t="s">
        <v>4600</v>
      </c>
      <c r="E2653" s="19" t="s">
        <v>19</v>
      </c>
      <c r="F2653" s="323">
        <v>0</v>
      </c>
      <c r="G2653" s="40"/>
      <c r="H2653" s="46"/>
    </row>
    <row r="2654" s="2" customFormat="1" ht="16.8" customHeight="1">
      <c r="A2654" s="40"/>
      <c r="B2654" s="46"/>
      <c r="C2654" s="322" t="s">
        <v>19</v>
      </c>
      <c r="D2654" s="322" t="s">
        <v>4531</v>
      </c>
      <c r="E2654" s="19" t="s">
        <v>19</v>
      </c>
      <c r="F2654" s="323">
        <v>0</v>
      </c>
      <c r="G2654" s="40"/>
      <c r="H2654" s="46"/>
    </row>
    <row r="2655" s="2" customFormat="1" ht="16.8" customHeight="1">
      <c r="A2655" s="40"/>
      <c r="B2655" s="46"/>
      <c r="C2655" s="322" t="s">
        <v>19</v>
      </c>
      <c r="D2655" s="322" t="s">
        <v>3493</v>
      </c>
      <c r="E2655" s="19" t="s">
        <v>19</v>
      </c>
      <c r="F2655" s="323">
        <v>2.1699999999999999</v>
      </c>
      <c r="G2655" s="40"/>
      <c r="H2655" s="46"/>
    </row>
    <row r="2656" s="2" customFormat="1" ht="16.8" customHeight="1">
      <c r="A2656" s="40"/>
      <c r="B2656" s="46"/>
      <c r="C2656" s="322" t="s">
        <v>3492</v>
      </c>
      <c r="D2656" s="322" t="s">
        <v>249</v>
      </c>
      <c r="E2656" s="19" t="s">
        <v>19</v>
      </c>
      <c r="F2656" s="323">
        <v>2.1699999999999999</v>
      </c>
      <c r="G2656" s="40"/>
      <c r="H2656" s="46"/>
    </row>
    <row r="2657" s="2" customFormat="1" ht="16.8" customHeight="1">
      <c r="A2657" s="40"/>
      <c r="B2657" s="46"/>
      <c r="C2657" s="324" t="s">
        <v>9864</v>
      </c>
      <c r="D2657" s="40"/>
      <c r="E2657" s="40"/>
      <c r="F2657" s="40"/>
      <c r="G2657" s="40"/>
      <c r="H2657" s="46"/>
    </row>
    <row r="2658" s="2" customFormat="1" ht="16.8" customHeight="1">
      <c r="A2658" s="40"/>
      <c r="B2658" s="46"/>
      <c r="C2658" s="322" t="s">
        <v>4629</v>
      </c>
      <c r="D2658" s="322" t="s">
        <v>19</v>
      </c>
      <c r="E2658" s="19" t="s">
        <v>379</v>
      </c>
      <c r="F2658" s="323">
        <v>4152.6559999999999</v>
      </c>
      <c r="G2658" s="40"/>
      <c r="H2658" s="46"/>
    </row>
    <row r="2659" s="2" customFormat="1">
      <c r="A2659" s="40"/>
      <c r="B2659" s="46"/>
      <c r="C2659" s="322" t="s">
        <v>3671</v>
      </c>
      <c r="D2659" s="322" t="s">
        <v>10049</v>
      </c>
      <c r="E2659" s="19" t="s">
        <v>240</v>
      </c>
      <c r="F2659" s="323">
        <v>0.217</v>
      </c>
      <c r="G2659" s="40"/>
      <c r="H2659" s="46"/>
    </row>
    <row r="2660" s="2" customFormat="1" ht="16.8" customHeight="1">
      <c r="A2660" s="40"/>
      <c r="B2660" s="46"/>
      <c r="C2660" s="322" t="s">
        <v>1497</v>
      </c>
      <c r="D2660" s="322" t="s">
        <v>10002</v>
      </c>
      <c r="E2660" s="19" t="s">
        <v>361</v>
      </c>
      <c r="F2660" s="323">
        <v>5.1840000000000002</v>
      </c>
      <c r="G2660" s="40"/>
      <c r="H2660" s="46"/>
    </row>
    <row r="2661" s="2" customFormat="1" ht="16.8" customHeight="1">
      <c r="A2661" s="40"/>
      <c r="B2661" s="46"/>
      <c r="C2661" s="322" t="s">
        <v>4020</v>
      </c>
      <c r="D2661" s="322" t="s">
        <v>10050</v>
      </c>
      <c r="E2661" s="19" t="s">
        <v>379</v>
      </c>
      <c r="F2661" s="323">
        <v>2.1699999999999999</v>
      </c>
      <c r="G2661" s="40"/>
      <c r="H2661" s="46"/>
    </row>
    <row r="2662" s="2" customFormat="1" ht="16.8" customHeight="1">
      <c r="A2662" s="40"/>
      <c r="B2662" s="46"/>
      <c r="C2662" s="318" t="s">
        <v>3597</v>
      </c>
      <c r="D2662" s="319" t="s">
        <v>19</v>
      </c>
      <c r="E2662" s="320" t="s">
        <v>19</v>
      </c>
      <c r="F2662" s="321">
        <v>12.220000000000001</v>
      </c>
      <c r="G2662" s="40"/>
      <c r="H2662" s="46"/>
    </row>
    <row r="2663" s="2" customFormat="1" ht="16.8" customHeight="1">
      <c r="A2663" s="40"/>
      <c r="B2663" s="46"/>
      <c r="C2663" s="322" t="s">
        <v>19</v>
      </c>
      <c r="D2663" s="322" t="s">
        <v>4601</v>
      </c>
      <c r="E2663" s="19" t="s">
        <v>19</v>
      </c>
      <c r="F2663" s="323">
        <v>0</v>
      </c>
      <c r="G2663" s="40"/>
      <c r="H2663" s="46"/>
    </row>
    <row r="2664" s="2" customFormat="1" ht="16.8" customHeight="1">
      <c r="A2664" s="40"/>
      <c r="B2664" s="46"/>
      <c r="C2664" s="322" t="s">
        <v>19</v>
      </c>
      <c r="D2664" s="322" t="s">
        <v>4602</v>
      </c>
      <c r="E2664" s="19" t="s">
        <v>19</v>
      </c>
      <c r="F2664" s="323">
        <v>0</v>
      </c>
      <c r="G2664" s="40"/>
      <c r="H2664" s="46"/>
    </row>
    <row r="2665" s="2" customFormat="1" ht="16.8" customHeight="1">
      <c r="A2665" s="40"/>
      <c r="B2665" s="46"/>
      <c r="C2665" s="322" t="s">
        <v>19</v>
      </c>
      <c r="D2665" s="322" t="s">
        <v>3598</v>
      </c>
      <c r="E2665" s="19" t="s">
        <v>19</v>
      </c>
      <c r="F2665" s="323">
        <v>12.220000000000001</v>
      </c>
      <c r="G2665" s="40"/>
      <c r="H2665" s="46"/>
    </row>
    <row r="2666" s="2" customFormat="1" ht="16.8" customHeight="1">
      <c r="A2666" s="40"/>
      <c r="B2666" s="46"/>
      <c r="C2666" s="322" t="s">
        <v>3597</v>
      </c>
      <c r="D2666" s="322" t="s">
        <v>249</v>
      </c>
      <c r="E2666" s="19" t="s">
        <v>19</v>
      </c>
      <c r="F2666" s="323">
        <v>12.220000000000001</v>
      </c>
      <c r="G2666" s="40"/>
      <c r="H2666" s="46"/>
    </row>
    <row r="2667" s="2" customFormat="1" ht="16.8" customHeight="1">
      <c r="A2667" s="40"/>
      <c r="B2667" s="46"/>
      <c r="C2667" s="324" t="s">
        <v>9864</v>
      </c>
      <c r="D2667" s="40"/>
      <c r="E2667" s="40"/>
      <c r="F2667" s="40"/>
      <c r="G2667" s="40"/>
      <c r="H2667" s="46"/>
    </row>
    <row r="2668" s="2" customFormat="1" ht="16.8" customHeight="1">
      <c r="A2668" s="40"/>
      <c r="B2668" s="46"/>
      <c r="C2668" s="322" t="s">
        <v>4502</v>
      </c>
      <c r="D2668" s="322" t="s">
        <v>19</v>
      </c>
      <c r="E2668" s="19" t="s">
        <v>379</v>
      </c>
      <c r="F2668" s="323">
        <v>4019.4760000000001</v>
      </c>
      <c r="G2668" s="40"/>
      <c r="H2668" s="46"/>
    </row>
    <row r="2669" s="2" customFormat="1">
      <c r="A2669" s="40"/>
      <c r="B2669" s="46"/>
      <c r="C2669" s="322" t="s">
        <v>3755</v>
      </c>
      <c r="D2669" s="322" t="s">
        <v>9999</v>
      </c>
      <c r="E2669" s="19" t="s">
        <v>369</v>
      </c>
      <c r="F2669" s="323">
        <v>1981.06</v>
      </c>
      <c r="G2669" s="40"/>
      <c r="H2669" s="46"/>
    </row>
    <row r="2670" s="2" customFormat="1">
      <c r="A2670" s="40"/>
      <c r="B2670" s="46"/>
      <c r="C2670" s="322" t="s">
        <v>4108</v>
      </c>
      <c r="D2670" s="322" t="s">
        <v>9973</v>
      </c>
      <c r="E2670" s="19" t="s">
        <v>369</v>
      </c>
      <c r="F2670" s="323">
        <v>1549.6300000000001</v>
      </c>
      <c r="G2670" s="40"/>
      <c r="H2670" s="46"/>
    </row>
    <row r="2671" s="2" customFormat="1" ht="16.8" customHeight="1">
      <c r="A2671" s="40"/>
      <c r="B2671" s="46"/>
      <c r="C2671" s="322" t="s">
        <v>4177</v>
      </c>
      <c r="D2671" s="322" t="s">
        <v>10006</v>
      </c>
      <c r="E2671" s="19" t="s">
        <v>379</v>
      </c>
      <c r="F2671" s="323">
        <v>305.137</v>
      </c>
      <c r="G2671" s="40"/>
      <c r="H2671" s="46"/>
    </row>
    <row r="2672" s="2" customFormat="1" ht="16.8" customHeight="1">
      <c r="A2672" s="40"/>
      <c r="B2672" s="46"/>
      <c r="C2672" s="322" t="s">
        <v>4190</v>
      </c>
      <c r="D2672" s="322" t="s">
        <v>10000</v>
      </c>
      <c r="E2672" s="19" t="s">
        <v>369</v>
      </c>
      <c r="F2672" s="323">
        <v>1674.77</v>
      </c>
      <c r="G2672" s="40"/>
      <c r="H2672" s="46"/>
    </row>
    <row r="2673" s="2" customFormat="1" ht="16.8" customHeight="1">
      <c r="A2673" s="40"/>
      <c r="B2673" s="46"/>
      <c r="C2673" s="322" t="s">
        <v>4223</v>
      </c>
      <c r="D2673" s="322" t="s">
        <v>10007</v>
      </c>
      <c r="E2673" s="19" t="s">
        <v>369</v>
      </c>
      <c r="F2673" s="323">
        <v>409.49000000000001</v>
      </c>
      <c r="G2673" s="40"/>
      <c r="H2673" s="46"/>
    </row>
    <row r="2674" s="2" customFormat="1" ht="16.8" customHeight="1">
      <c r="A2674" s="40"/>
      <c r="B2674" s="46"/>
      <c r="C2674" s="318" t="s">
        <v>3494</v>
      </c>
      <c r="D2674" s="319" t="s">
        <v>19</v>
      </c>
      <c r="E2674" s="320" t="s">
        <v>19</v>
      </c>
      <c r="F2674" s="321">
        <v>4.1100000000000003</v>
      </c>
      <c r="G2674" s="40"/>
      <c r="H2674" s="46"/>
    </row>
    <row r="2675" s="2" customFormat="1" ht="16.8" customHeight="1">
      <c r="A2675" s="40"/>
      <c r="B2675" s="46"/>
      <c r="C2675" s="322" t="s">
        <v>19</v>
      </c>
      <c r="D2675" s="322" t="s">
        <v>4601</v>
      </c>
      <c r="E2675" s="19" t="s">
        <v>19</v>
      </c>
      <c r="F2675" s="323">
        <v>0</v>
      </c>
      <c r="G2675" s="40"/>
      <c r="H2675" s="46"/>
    </row>
    <row r="2676" s="2" customFormat="1" ht="16.8" customHeight="1">
      <c r="A2676" s="40"/>
      <c r="B2676" s="46"/>
      <c r="C2676" s="322" t="s">
        <v>19</v>
      </c>
      <c r="D2676" s="322" t="s">
        <v>4602</v>
      </c>
      <c r="E2676" s="19" t="s">
        <v>19</v>
      </c>
      <c r="F2676" s="323">
        <v>0</v>
      </c>
      <c r="G2676" s="40"/>
      <c r="H2676" s="46"/>
    </row>
    <row r="2677" s="2" customFormat="1" ht="16.8" customHeight="1">
      <c r="A2677" s="40"/>
      <c r="B2677" s="46"/>
      <c r="C2677" s="322" t="s">
        <v>19</v>
      </c>
      <c r="D2677" s="322" t="s">
        <v>3495</v>
      </c>
      <c r="E2677" s="19" t="s">
        <v>19</v>
      </c>
      <c r="F2677" s="323">
        <v>4.1100000000000003</v>
      </c>
      <c r="G2677" s="40"/>
      <c r="H2677" s="46"/>
    </row>
    <row r="2678" s="2" customFormat="1" ht="16.8" customHeight="1">
      <c r="A2678" s="40"/>
      <c r="B2678" s="46"/>
      <c r="C2678" s="322" t="s">
        <v>3494</v>
      </c>
      <c r="D2678" s="322" t="s">
        <v>249</v>
      </c>
      <c r="E2678" s="19" t="s">
        <v>19</v>
      </c>
      <c r="F2678" s="323">
        <v>4.1100000000000003</v>
      </c>
      <c r="G2678" s="40"/>
      <c r="H2678" s="46"/>
    </row>
    <row r="2679" s="2" customFormat="1" ht="16.8" customHeight="1">
      <c r="A2679" s="40"/>
      <c r="B2679" s="46"/>
      <c r="C2679" s="324" t="s">
        <v>9864</v>
      </c>
      <c r="D2679" s="40"/>
      <c r="E2679" s="40"/>
      <c r="F2679" s="40"/>
      <c r="G2679" s="40"/>
      <c r="H2679" s="46"/>
    </row>
    <row r="2680" s="2" customFormat="1" ht="16.8" customHeight="1">
      <c r="A2680" s="40"/>
      <c r="B2680" s="46"/>
      <c r="C2680" s="322" t="s">
        <v>4629</v>
      </c>
      <c r="D2680" s="322" t="s">
        <v>19</v>
      </c>
      <c r="E2680" s="19" t="s">
        <v>379</v>
      </c>
      <c r="F2680" s="323">
        <v>4152.6559999999999</v>
      </c>
      <c r="G2680" s="40"/>
      <c r="H2680" s="46"/>
    </row>
    <row r="2681" s="2" customFormat="1">
      <c r="A2681" s="40"/>
      <c r="B2681" s="46"/>
      <c r="C2681" s="322" t="s">
        <v>3625</v>
      </c>
      <c r="D2681" s="322" t="s">
        <v>10001</v>
      </c>
      <c r="E2681" s="19" t="s">
        <v>240</v>
      </c>
      <c r="F2681" s="323">
        <v>66.805000000000007</v>
      </c>
      <c r="G2681" s="40"/>
      <c r="H2681" s="46"/>
    </row>
    <row r="2682" s="2" customFormat="1" ht="16.8" customHeight="1">
      <c r="A2682" s="40"/>
      <c r="B2682" s="46"/>
      <c r="C2682" s="322" t="s">
        <v>1497</v>
      </c>
      <c r="D2682" s="322" t="s">
        <v>10002</v>
      </c>
      <c r="E2682" s="19" t="s">
        <v>361</v>
      </c>
      <c r="F2682" s="323">
        <v>5.1840000000000002</v>
      </c>
      <c r="G2682" s="40"/>
      <c r="H2682" s="46"/>
    </row>
    <row r="2683" s="2" customFormat="1" ht="16.8" customHeight="1">
      <c r="A2683" s="40"/>
      <c r="B2683" s="46"/>
      <c r="C2683" s="322" t="s">
        <v>3739</v>
      </c>
      <c r="D2683" s="322" t="s">
        <v>10003</v>
      </c>
      <c r="E2683" s="19" t="s">
        <v>379</v>
      </c>
      <c r="F2683" s="323">
        <v>1027.97</v>
      </c>
      <c r="G2683" s="40"/>
      <c r="H2683" s="46"/>
    </row>
    <row r="2684" s="2" customFormat="1" ht="16.8" customHeight="1">
      <c r="A2684" s="40"/>
      <c r="B2684" s="46"/>
      <c r="C2684" s="322" t="s">
        <v>3748</v>
      </c>
      <c r="D2684" s="322" t="s">
        <v>10004</v>
      </c>
      <c r="E2684" s="19" t="s">
        <v>379</v>
      </c>
      <c r="F2684" s="323">
        <v>1723.2539999999999</v>
      </c>
      <c r="G2684" s="40"/>
      <c r="H2684" s="46"/>
    </row>
    <row r="2685" s="2" customFormat="1" ht="16.8" customHeight="1">
      <c r="A2685" s="40"/>
      <c r="B2685" s="46"/>
      <c r="C2685" s="322" t="s">
        <v>3889</v>
      </c>
      <c r="D2685" s="322" t="s">
        <v>9988</v>
      </c>
      <c r="E2685" s="19" t="s">
        <v>379</v>
      </c>
      <c r="F2685" s="323">
        <v>3523.8110000000001</v>
      </c>
      <c r="G2685" s="40"/>
      <c r="H2685" s="46"/>
    </row>
    <row r="2686" s="2" customFormat="1" ht="16.8" customHeight="1">
      <c r="A2686" s="40"/>
      <c r="B2686" s="46"/>
      <c r="C2686" s="322" t="s">
        <v>4094</v>
      </c>
      <c r="D2686" s="322" t="s">
        <v>9974</v>
      </c>
      <c r="E2686" s="19" t="s">
        <v>379</v>
      </c>
      <c r="F2686" s="323">
        <v>1397.3689999999999</v>
      </c>
      <c r="G2686" s="40"/>
      <c r="H2686" s="46"/>
    </row>
    <row r="2687" s="2" customFormat="1" ht="16.8" customHeight="1">
      <c r="A2687" s="40"/>
      <c r="B2687" s="46"/>
      <c r="C2687" s="322" t="s">
        <v>4102</v>
      </c>
      <c r="D2687" s="322" t="s">
        <v>9975</v>
      </c>
      <c r="E2687" s="19" t="s">
        <v>379</v>
      </c>
      <c r="F2687" s="323">
        <v>1397.3689999999999</v>
      </c>
      <c r="G2687" s="40"/>
      <c r="H2687" s="46"/>
    </row>
    <row r="2688" s="2" customFormat="1">
      <c r="A2688" s="40"/>
      <c r="B2688" s="46"/>
      <c r="C2688" s="322" t="s">
        <v>4142</v>
      </c>
      <c r="D2688" s="322" t="s">
        <v>10047</v>
      </c>
      <c r="E2688" s="19" t="s">
        <v>379</v>
      </c>
      <c r="F2688" s="323">
        <v>6.2000000000000002</v>
      </c>
      <c r="G2688" s="40"/>
      <c r="H2688" s="46"/>
    </row>
    <row r="2689" s="2" customFormat="1" ht="16.8" customHeight="1">
      <c r="A2689" s="40"/>
      <c r="B2689" s="46"/>
      <c r="C2689" s="322" t="s">
        <v>4177</v>
      </c>
      <c r="D2689" s="322" t="s">
        <v>10006</v>
      </c>
      <c r="E2689" s="19" t="s">
        <v>379</v>
      </c>
      <c r="F2689" s="323">
        <v>305.137</v>
      </c>
      <c r="G2689" s="40"/>
      <c r="H2689" s="46"/>
    </row>
    <row r="2690" s="2" customFormat="1" ht="16.8" customHeight="1">
      <c r="A2690" s="40"/>
      <c r="B2690" s="46"/>
      <c r="C2690" s="322" t="s">
        <v>3956</v>
      </c>
      <c r="D2690" s="322" t="s">
        <v>3957</v>
      </c>
      <c r="E2690" s="19" t="s">
        <v>379</v>
      </c>
      <c r="F2690" s="323">
        <v>935.74800000000005</v>
      </c>
      <c r="G2690" s="40"/>
      <c r="H2690" s="46"/>
    </row>
    <row r="2691" s="2" customFormat="1" ht="16.8" customHeight="1">
      <c r="A2691" s="40"/>
      <c r="B2691" s="46"/>
      <c r="C2691" s="318" t="s">
        <v>3599</v>
      </c>
      <c r="D2691" s="319" t="s">
        <v>19</v>
      </c>
      <c r="E2691" s="320" t="s">
        <v>19</v>
      </c>
      <c r="F2691" s="321">
        <v>38.969999999999999</v>
      </c>
      <c r="G2691" s="40"/>
      <c r="H2691" s="46"/>
    </row>
    <row r="2692" s="2" customFormat="1" ht="16.8" customHeight="1">
      <c r="A2692" s="40"/>
      <c r="B2692" s="46"/>
      <c r="C2692" s="322" t="s">
        <v>19</v>
      </c>
      <c r="D2692" s="322" t="s">
        <v>4603</v>
      </c>
      <c r="E2692" s="19" t="s">
        <v>19</v>
      </c>
      <c r="F2692" s="323">
        <v>0</v>
      </c>
      <c r="G2692" s="40"/>
      <c r="H2692" s="46"/>
    </row>
    <row r="2693" s="2" customFormat="1" ht="16.8" customHeight="1">
      <c r="A2693" s="40"/>
      <c r="B2693" s="46"/>
      <c r="C2693" s="322" t="s">
        <v>19</v>
      </c>
      <c r="D2693" s="322" t="s">
        <v>4604</v>
      </c>
      <c r="E2693" s="19" t="s">
        <v>19</v>
      </c>
      <c r="F2693" s="323">
        <v>0</v>
      </c>
      <c r="G2693" s="40"/>
      <c r="H2693" s="46"/>
    </row>
    <row r="2694" s="2" customFormat="1" ht="16.8" customHeight="1">
      <c r="A2694" s="40"/>
      <c r="B2694" s="46"/>
      <c r="C2694" s="322" t="s">
        <v>19</v>
      </c>
      <c r="D2694" s="322" t="s">
        <v>4605</v>
      </c>
      <c r="E2694" s="19" t="s">
        <v>19</v>
      </c>
      <c r="F2694" s="323">
        <v>19.440000000000001</v>
      </c>
      <c r="G2694" s="40"/>
      <c r="H2694" s="46"/>
    </row>
    <row r="2695" s="2" customFormat="1" ht="16.8" customHeight="1">
      <c r="A2695" s="40"/>
      <c r="B2695" s="46"/>
      <c r="C2695" s="322" t="s">
        <v>19</v>
      </c>
      <c r="D2695" s="322" t="s">
        <v>4606</v>
      </c>
      <c r="E2695" s="19" t="s">
        <v>19</v>
      </c>
      <c r="F2695" s="323">
        <v>0</v>
      </c>
      <c r="G2695" s="40"/>
      <c r="H2695" s="46"/>
    </row>
    <row r="2696" s="2" customFormat="1" ht="16.8" customHeight="1">
      <c r="A2696" s="40"/>
      <c r="B2696" s="46"/>
      <c r="C2696" s="322" t="s">
        <v>19</v>
      </c>
      <c r="D2696" s="322" t="s">
        <v>4607</v>
      </c>
      <c r="E2696" s="19" t="s">
        <v>19</v>
      </c>
      <c r="F2696" s="323">
        <v>19.530000000000001</v>
      </c>
      <c r="G2696" s="40"/>
      <c r="H2696" s="46"/>
    </row>
    <row r="2697" s="2" customFormat="1" ht="16.8" customHeight="1">
      <c r="A2697" s="40"/>
      <c r="B2697" s="46"/>
      <c r="C2697" s="322" t="s">
        <v>3599</v>
      </c>
      <c r="D2697" s="322" t="s">
        <v>249</v>
      </c>
      <c r="E2697" s="19" t="s">
        <v>19</v>
      </c>
      <c r="F2697" s="323">
        <v>38.969999999999999</v>
      </c>
      <c r="G2697" s="40"/>
      <c r="H2697" s="46"/>
    </row>
    <row r="2698" s="2" customFormat="1" ht="16.8" customHeight="1">
      <c r="A2698" s="40"/>
      <c r="B2698" s="46"/>
      <c r="C2698" s="324" t="s">
        <v>9864</v>
      </c>
      <c r="D2698" s="40"/>
      <c r="E2698" s="40"/>
      <c r="F2698" s="40"/>
      <c r="G2698" s="40"/>
      <c r="H2698" s="46"/>
    </row>
    <row r="2699" s="2" customFormat="1" ht="16.8" customHeight="1">
      <c r="A2699" s="40"/>
      <c r="B2699" s="46"/>
      <c r="C2699" s="322" t="s">
        <v>4502</v>
      </c>
      <c r="D2699" s="322" t="s">
        <v>19</v>
      </c>
      <c r="E2699" s="19" t="s">
        <v>379</v>
      </c>
      <c r="F2699" s="323">
        <v>4019.4760000000001</v>
      </c>
      <c r="G2699" s="40"/>
      <c r="H2699" s="46"/>
    </row>
    <row r="2700" s="2" customFormat="1" ht="16.8" customHeight="1">
      <c r="A2700" s="40"/>
      <c r="B2700" s="46"/>
      <c r="C2700" s="322" t="s">
        <v>4377</v>
      </c>
      <c r="D2700" s="322" t="s">
        <v>9984</v>
      </c>
      <c r="E2700" s="19" t="s">
        <v>369</v>
      </c>
      <c r="F2700" s="323">
        <v>1014.56</v>
      </c>
      <c r="G2700" s="40"/>
      <c r="H2700" s="46"/>
    </row>
    <row r="2701" s="2" customFormat="1" ht="16.8" customHeight="1">
      <c r="A2701" s="40"/>
      <c r="B2701" s="46"/>
      <c r="C2701" s="322" t="s">
        <v>4398</v>
      </c>
      <c r="D2701" s="322" t="s">
        <v>9995</v>
      </c>
      <c r="E2701" s="19" t="s">
        <v>369</v>
      </c>
      <c r="F2701" s="323">
        <v>1014.56</v>
      </c>
      <c r="G2701" s="40"/>
      <c r="H2701" s="46"/>
    </row>
    <row r="2702" s="2" customFormat="1">
      <c r="A2702" s="40"/>
      <c r="B2702" s="46"/>
      <c r="C2702" s="322" t="s">
        <v>4335</v>
      </c>
      <c r="D2702" s="322" t="s">
        <v>9996</v>
      </c>
      <c r="E2702" s="19" t="s">
        <v>379</v>
      </c>
      <c r="F2702" s="323">
        <v>845.76999999999998</v>
      </c>
      <c r="G2702" s="40"/>
      <c r="H2702" s="46"/>
    </row>
    <row r="2703" s="2" customFormat="1" ht="16.8" customHeight="1">
      <c r="A2703" s="40"/>
      <c r="B2703" s="46"/>
      <c r="C2703" s="318" t="s">
        <v>3496</v>
      </c>
      <c r="D2703" s="319" t="s">
        <v>19</v>
      </c>
      <c r="E2703" s="320" t="s">
        <v>19</v>
      </c>
      <c r="F2703" s="321">
        <v>25.649999999999999</v>
      </c>
      <c r="G2703" s="40"/>
      <c r="H2703" s="46"/>
    </row>
    <row r="2704" s="2" customFormat="1" ht="16.8" customHeight="1">
      <c r="A2704" s="40"/>
      <c r="B2704" s="46"/>
      <c r="C2704" s="322" t="s">
        <v>19</v>
      </c>
      <c r="D2704" s="322" t="s">
        <v>4603</v>
      </c>
      <c r="E2704" s="19" t="s">
        <v>19</v>
      </c>
      <c r="F2704" s="323">
        <v>0</v>
      </c>
      <c r="G2704" s="40"/>
      <c r="H2704" s="46"/>
    </row>
    <row r="2705" s="2" customFormat="1" ht="16.8" customHeight="1">
      <c r="A2705" s="40"/>
      <c r="B2705" s="46"/>
      <c r="C2705" s="322" t="s">
        <v>19</v>
      </c>
      <c r="D2705" s="322" t="s">
        <v>4604</v>
      </c>
      <c r="E2705" s="19" t="s">
        <v>19</v>
      </c>
      <c r="F2705" s="323">
        <v>0</v>
      </c>
      <c r="G2705" s="40"/>
      <c r="H2705" s="46"/>
    </row>
    <row r="2706" s="2" customFormat="1" ht="16.8" customHeight="1">
      <c r="A2706" s="40"/>
      <c r="B2706" s="46"/>
      <c r="C2706" s="322" t="s">
        <v>19</v>
      </c>
      <c r="D2706" s="322" t="s">
        <v>4646</v>
      </c>
      <c r="E2706" s="19" t="s">
        <v>19</v>
      </c>
      <c r="F2706" s="323">
        <v>12.779999999999999</v>
      </c>
      <c r="G2706" s="40"/>
      <c r="H2706" s="46"/>
    </row>
    <row r="2707" s="2" customFormat="1" ht="16.8" customHeight="1">
      <c r="A2707" s="40"/>
      <c r="B2707" s="46"/>
      <c r="C2707" s="322" t="s">
        <v>19</v>
      </c>
      <c r="D2707" s="322" t="s">
        <v>4606</v>
      </c>
      <c r="E2707" s="19" t="s">
        <v>19</v>
      </c>
      <c r="F2707" s="323">
        <v>0</v>
      </c>
      <c r="G2707" s="40"/>
      <c r="H2707" s="46"/>
    </row>
    <row r="2708" s="2" customFormat="1" ht="16.8" customHeight="1">
      <c r="A2708" s="40"/>
      <c r="B2708" s="46"/>
      <c r="C2708" s="322" t="s">
        <v>19</v>
      </c>
      <c r="D2708" s="322" t="s">
        <v>4647</v>
      </c>
      <c r="E2708" s="19" t="s">
        <v>19</v>
      </c>
      <c r="F2708" s="323">
        <v>12.869999999999999</v>
      </c>
      <c r="G2708" s="40"/>
      <c r="H2708" s="46"/>
    </row>
    <row r="2709" s="2" customFormat="1" ht="16.8" customHeight="1">
      <c r="A2709" s="40"/>
      <c r="B2709" s="46"/>
      <c r="C2709" s="322" t="s">
        <v>3496</v>
      </c>
      <c r="D2709" s="322" t="s">
        <v>249</v>
      </c>
      <c r="E2709" s="19" t="s">
        <v>19</v>
      </c>
      <c r="F2709" s="323">
        <v>25.649999999999999</v>
      </c>
      <c r="G2709" s="40"/>
      <c r="H2709" s="46"/>
    </row>
    <row r="2710" s="2" customFormat="1" ht="16.8" customHeight="1">
      <c r="A2710" s="40"/>
      <c r="B2710" s="46"/>
      <c r="C2710" s="324" t="s">
        <v>9864</v>
      </c>
      <c r="D2710" s="40"/>
      <c r="E2710" s="40"/>
      <c r="F2710" s="40"/>
      <c r="G2710" s="40"/>
      <c r="H2710" s="46"/>
    </row>
    <row r="2711" s="2" customFormat="1" ht="16.8" customHeight="1">
      <c r="A2711" s="40"/>
      <c r="B2711" s="46"/>
      <c r="C2711" s="322" t="s">
        <v>4629</v>
      </c>
      <c r="D2711" s="322" t="s">
        <v>19</v>
      </c>
      <c r="E2711" s="19" t="s">
        <v>379</v>
      </c>
      <c r="F2711" s="323">
        <v>4152.6559999999999</v>
      </c>
      <c r="G2711" s="40"/>
      <c r="H2711" s="46"/>
    </row>
    <row r="2712" s="2" customFormat="1" ht="16.8" customHeight="1">
      <c r="A2712" s="40"/>
      <c r="B2712" s="46"/>
      <c r="C2712" s="322" t="s">
        <v>3760</v>
      </c>
      <c r="D2712" s="322" t="s">
        <v>9997</v>
      </c>
      <c r="E2712" s="19" t="s">
        <v>240</v>
      </c>
      <c r="F2712" s="323">
        <v>33.305</v>
      </c>
      <c r="G2712" s="40"/>
      <c r="H2712" s="46"/>
    </row>
    <row r="2713" s="2" customFormat="1" ht="16.8" customHeight="1">
      <c r="A2713" s="40"/>
      <c r="B2713" s="46"/>
      <c r="C2713" s="322" t="s">
        <v>3889</v>
      </c>
      <c r="D2713" s="322" t="s">
        <v>9988</v>
      </c>
      <c r="E2713" s="19" t="s">
        <v>379</v>
      </c>
      <c r="F2713" s="323">
        <v>3523.8110000000001</v>
      </c>
      <c r="G2713" s="40"/>
      <c r="H2713" s="46"/>
    </row>
    <row r="2714" s="2" customFormat="1" ht="16.8" customHeight="1">
      <c r="A2714" s="40"/>
      <c r="B2714" s="46"/>
      <c r="C2714" s="322" t="s">
        <v>3900</v>
      </c>
      <c r="D2714" s="322" t="s">
        <v>9989</v>
      </c>
      <c r="E2714" s="19" t="s">
        <v>379</v>
      </c>
      <c r="F2714" s="323">
        <v>1401.6500000000001</v>
      </c>
      <c r="G2714" s="40"/>
      <c r="H2714" s="46"/>
    </row>
    <row r="2715" s="2" customFormat="1" ht="16.8" customHeight="1">
      <c r="A2715" s="40"/>
      <c r="B2715" s="46"/>
      <c r="C2715" s="322" t="s">
        <v>3498</v>
      </c>
      <c r="D2715" s="322" t="s">
        <v>249</v>
      </c>
      <c r="E2715" s="19" t="s">
        <v>19</v>
      </c>
      <c r="F2715" s="323">
        <v>105.13</v>
      </c>
      <c r="G2715" s="40"/>
      <c r="H2715" s="46"/>
    </row>
    <row r="2716" s="2" customFormat="1" ht="16.8" customHeight="1">
      <c r="A2716" s="40"/>
      <c r="B2716" s="46"/>
      <c r="C2716" s="324" t="s">
        <v>9864</v>
      </c>
      <c r="D2716" s="40"/>
      <c r="E2716" s="40"/>
      <c r="F2716" s="40"/>
      <c r="G2716" s="40"/>
      <c r="H2716" s="46"/>
    </row>
    <row r="2717" s="2" customFormat="1" ht="16.8" customHeight="1">
      <c r="A2717" s="40"/>
      <c r="B2717" s="46"/>
      <c r="C2717" s="322" t="s">
        <v>4629</v>
      </c>
      <c r="D2717" s="322" t="s">
        <v>19</v>
      </c>
      <c r="E2717" s="19" t="s">
        <v>379</v>
      </c>
      <c r="F2717" s="323">
        <v>4152.6559999999999</v>
      </c>
      <c r="G2717" s="40"/>
      <c r="H2717" s="46"/>
    </row>
    <row r="2718" s="2" customFormat="1" ht="16.8" customHeight="1">
      <c r="A2718" s="40"/>
      <c r="B2718" s="46"/>
      <c r="C2718" s="322" t="s">
        <v>3744</v>
      </c>
      <c r="D2718" s="322" t="s">
        <v>9986</v>
      </c>
      <c r="E2718" s="19" t="s">
        <v>379</v>
      </c>
      <c r="F2718" s="323">
        <v>1321.31</v>
      </c>
      <c r="G2718" s="40"/>
      <c r="H2718" s="46"/>
    </row>
    <row r="2719" s="2" customFormat="1" ht="16.8" customHeight="1">
      <c r="A2719" s="40"/>
      <c r="B2719" s="46"/>
      <c r="C2719" s="322" t="s">
        <v>3771</v>
      </c>
      <c r="D2719" s="322" t="s">
        <v>9987</v>
      </c>
      <c r="E2719" s="19" t="s">
        <v>379</v>
      </c>
      <c r="F2719" s="323">
        <v>307.69999999999999</v>
      </c>
      <c r="G2719" s="40"/>
      <c r="H2719" s="46"/>
    </row>
    <row r="2720" s="2" customFormat="1" ht="16.8" customHeight="1">
      <c r="A2720" s="40"/>
      <c r="B2720" s="46"/>
      <c r="C2720" s="322" t="s">
        <v>3889</v>
      </c>
      <c r="D2720" s="322" t="s">
        <v>9988</v>
      </c>
      <c r="E2720" s="19" t="s">
        <v>379</v>
      </c>
      <c r="F2720" s="323">
        <v>3523.8110000000001</v>
      </c>
      <c r="G2720" s="40"/>
      <c r="H2720" s="46"/>
    </row>
    <row r="2721" s="2" customFormat="1" ht="16.8" customHeight="1">
      <c r="A2721" s="40"/>
      <c r="B2721" s="46"/>
      <c r="C2721" s="322" t="s">
        <v>3900</v>
      </c>
      <c r="D2721" s="322" t="s">
        <v>9989</v>
      </c>
      <c r="E2721" s="19" t="s">
        <v>379</v>
      </c>
      <c r="F2721" s="323">
        <v>1401.6500000000001</v>
      </c>
      <c r="G2721" s="40"/>
      <c r="H2721" s="46"/>
    </row>
    <row r="2722" s="2" customFormat="1" ht="16.8" customHeight="1">
      <c r="A2722" s="40"/>
      <c r="B2722" s="46"/>
      <c r="C2722" s="322" t="s">
        <v>4083</v>
      </c>
      <c r="D2722" s="322" t="s">
        <v>9927</v>
      </c>
      <c r="E2722" s="19" t="s">
        <v>379</v>
      </c>
      <c r="F2722" s="323">
        <v>1752.3599999999999</v>
      </c>
      <c r="G2722" s="40"/>
      <c r="H2722" s="46"/>
    </row>
    <row r="2723" s="2" customFormat="1" ht="16.8" customHeight="1">
      <c r="A2723" s="40"/>
      <c r="B2723" s="46"/>
      <c r="C2723" s="322" t="s">
        <v>4302</v>
      </c>
      <c r="D2723" s="322" t="s">
        <v>9981</v>
      </c>
      <c r="E2723" s="19" t="s">
        <v>379</v>
      </c>
      <c r="F2723" s="323">
        <v>1278.2550000000001</v>
      </c>
      <c r="G2723" s="40"/>
      <c r="H2723" s="46"/>
    </row>
    <row r="2724" s="2" customFormat="1" ht="16.8" customHeight="1">
      <c r="A2724" s="40"/>
      <c r="B2724" s="46"/>
      <c r="C2724" s="322" t="s">
        <v>4312</v>
      </c>
      <c r="D2724" s="322" t="s">
        <v>9982</v>
      </c>
      <c r="E2724" s="19" t="s">
        <v>379</v>
      </c>
      <c r="F2724" s="323">
        <v>1278.2550000000001</v>
      </c>
      <c r="G2724" s="40"/>
      <c r="H2724" s="46"/>
    </row>
    <row r="2725" s="2" customFormat="1" ht="16.8" customHeight="1">
      <c r="A2725" s="40"/>
      <c r="B2725" s="46"/>
      <c r="C2725" s="322" t="s">
        <v>4345</v>
      </c>
      <c r="D2725" s="322" t="s">
        <v>10021</v>
      </c>
      <c r="E2725" s="19" t="s">
        <v>379</v>
      </c>
      <c r="F2725" s="323">
        <v>173.44999999999999</v>
      </c>
      <c r="G2725" s="40"/>
      <c r="H2725" s="46"/>
    </row>
    <row r="2726" s="2" customFormat="1" ht="16.8" customHeight="1">
      <c r="A2726" s="40"/>
      <c r="B2726" s="46"/>
      <c r="C2726" s="322" t="s">
        <v>3934</v>
      </c>
      <c r="D2726" s="322" t="s">
        <v>3935</v>
      </c>
      <c r="E2726" s="19" t="s">
        <v>240</v>
      </c>
      <c r="F2726" s="323">
        <v>132.696</v>
      </c>
      <c r="G2726" s="40"/>
      <c r="H2726" s="46"/>
    </row>
    <row r="2727" s="2" customFormat="1">
      <c r="A2727" s="40"/>
      <c r="B2727" s="46"/>
      <c r="C2727" s="322" t="s">
        <v>4352</v>
      </c>
      <c r="D2727" s="322" t="s">
        <v>9983</v>
      </c>
      <c r="E2727" s="19" t="s">
        <v>379</v>
      </c>
      <c r="F2727" s="323">
        <v>247.566</v>
      </c>
      <c r="G2727" s="40"/>
      <c r="H2727" s="46"/>
    </row>
    <row r="2728" s="2" customFormat="1" ht="16.8" customHeight="1">
      <c r="A2728" s="40"/>
      <c r="B2728" s="46"/>
      <c r="C2728" s="322" t="s">
        <v>3904</v>
      </c>
      <c r="D2728" s="322" t="s">
        <v>9994</v>
      </c>
      <c r="E2728" s="19" t="s">
        <v>379</v>
      </c>
      <c r="F2728" s="323">
        <v>3420.9459999999999</v>
      </c>
      <c r="G2728" s="40"/>
      <c r="H2728" s="46"/>
    </row>
    <row r="2729" s="2" customFormat="1" ht="16.8" customHeight="1">
      <c r="A2729" s="40"/>
      <c r="B2729" s="46"/>
      <c r="C2729" s="318" t="s">
        <v>3603</v>
      </c>
      <c r="D2729" s="319" t="s">
        <v>19</v>
      </c>
      <c r="E2729" s="320" t="s">
        <v>19</v>
      </c>
      <c r="F2729" s="321">
        <v>13.51</v>
      </c>
      <c r="G2729" s="40"/>
      <c r="H2729" s="46"/>
    </row>
    <row r="2730" s="2" customFormat="1" ht="16.8" customHeight="1">
      <c r="A2730" s="40"/>
      <c r="B2730" s="46"/>
      <c r="C2730" s="322" t="s">
        <v>19</v>
      </c>
      <c r="D2730" s="322" t="s">
        <v>4610</v>
      </c>
      <c r="E2730" s="19" t="s">
        <v>19</v>
      </c>
      <c r="F2730" s="323">
        <v>0</v>
      </c>
      <c r="G2730" s="40"/>
      <c r="H2730" s="46"/>
    </row>
    <row r="2731" s="2" customFormat="1" ht="16.8" customHeight="1">
      <c r="A2731" s="40"/>
      <c r="B2731" s="46"/>
      <c r="C2731" s="322" t="s">
        <v>19</v>
      </c>
      <c r="D2731" s="322" t="s">
        <v>4611</v>
      </c>
      <c r="E2731" s="19" t="s">
        <v>19</v>
      </c>
      <c r="F2731" s="323">
        <v>0</v>
      </c>
      <c r="G2731" s="40"/>
      <c r="H2731" s="46"/>
    </row>
    <row r="2732" s="2" customFormat="1" ht="16.8" customHeight="1">
      <c r="A2732" s="40"/>
      <c r="B2732" s="46"/>
      <c r="C2732" s="322" t="s">
        <v>19</v>
      </c>
      <c r="D2732" s="322" t="s">
        <v>3604</v>
      </c>
      <c r="E2732" s="19" t="s">
        <v>19</v>
      </c>
      <c r="F2732" s="323">
        <v>13.51</v>
      </c>
      <c r="G2732" s="40"/>
      <c r="H2732" s="46"/>
    </row>
    <row r="2733" s="2" customFormat="1" ht="16.8" customHeight="1">
      <c r="A2733" s="40"/>
      <c r="B2733" s="46"/>
      <c r="C2733" s="322" t="s">
        <v>3603</v>
      </c>
      <c r="D2733" s="322" t="s">
        <v>249</v>
      </c>
      <c r="E2733" s="19" t="s">
        <v>19</v>
      </c>
      <c r="F2733" s="323">
        <v>13.51</v>
      </c>
      <c r="G2733" s="40"/>
      <c r="H2733" s="46"/>
    </row>
    <row r="2734" s="2" customFormat="1" ht="16.8" customHeight="1">
      <c r="A2734" s="40"/>
      <c r="B2734" s="46"/>
      <c r="C2734" s="324" t="s">
        <v>9864</v>
      </c>
      <c r="D2734" s="40"/>
      <c r="E2734" s="40"/>
      <c r="F2734" s="40"/>
      <c r="G2734" s="40"/>
      <c r="H2734" s="46"/>
    </row>
    <row r="2735" s="2" customFormat="1" ht="16.8" customHeight="1">
      <c r="A2735" s="40"/>
      <c r="B2735" s="46"/>
      <c r="C2735" s="322" t="s">
        <v>4502</v>
      </c>
      <c r="D2735" s="322" t="s">
        <v>19</v>
      </c>
      <c r="E2735" s="19" t="s">
        <v>379</v>
      </c>
      <c r="F2735" s="323">
        <v>4019.4760000000001</v>
      </c>
      <c r="G2735" s="40"/>
      <c r="H2735" s="46"/>
    </row>
    <row r="2736" s="2" customFormat="1" ht="16.8" customHeight="1">
      <c r="A2736" s="40"/>
      <c r="B2736" s="46"/>
      <c r="C2736" s="322" t="s">
        <v>19</v>
      </c>
      <c r="D2736" s="322" t="s">
        <v>3606</v>
      </c>
      <c r="E2736" s="19" t="s">
        <v>19</v>
      </c>
      <c r="F2736" s="323">
        <v>13.949999999999999</v>
      </c>
      <c r="G2736" s="40"/>
      <c r="H2736" s="46"/>
    </row>
    <row r="2737" s="2" customFormat="1" ht="16.8" customHeight="1">
      <c r="A2737" s="40"/>
      <c r="B2737" s="46"/>
      <c r="C2737" s="322" t="s">
        <v>3605</v>
      </c>
      <c r="D2737" s="322" t="s">
        <v>249</v>
      </c>
      <c r="E2737" s="19" t="s">
        <v>19</v>
      </c>
      <c r="F2737" s="323">
        <v>13.949999999999999</v>
      </c>
      <c r="G2737" s="40"/>
      <c r="H2737" s="46"/>
    </row>
    <row r="2738" s="2" customFormat="1" ht="16.8" customHeight="1">
      <c r="A2738" s="40"/>
      <c r="B2738" s="46"/>
      <c r="C2738" s="324" t="s">
        <v>9864</v>
      </c>
      <c r="D2738" s="40"/>
      <c r="E2738" s="40"/>
      <c r="F2738" s="40"/>
      <c r="G2738" s="40"/>
      <c r="H2738" s="46"/>
    </row>
    <row r="2739" s="2" customFormat="1" ht="16.8" customHeight="1">
      <c r="A2739" s="40"/>
      <c r="B2739" s="46"/>
      <c r="C2739" s="322" t="s">
        <v>4502</v>
      </c>
      <c r="D2739" s="322" t="s">
        <v>19</v>
      </c>
      <c r="E2739" s="19" t="s">
        <v>379</v>
      </c>
      <c r="F2739" s="323">
        <v>4019.4760000000001</v>
      </c>
      <c r="G2739" s="40"/>
      <c r="H2739" s="46"/>
    </row>
    <row r="2740" s="2" customFormat="1" ht="16.8" customHeight="1">
      <c r="A2740" s="40"/>
      <c r="B2740" s="46"/>
      <c r="C2740" s="322" t="s">
        <v>4377</v>
      </c>
      <c r="D2740" s="322" t="s">
        <v>9984</v>
      </c>
      <c r="E2740" s="19" t="s">
        <v>369</v>
      </c>
      <c r="F2740" s="323">
        <v>1014.56</v>
      </c>
      <c r="G2740" s="40"/>
      <c r="H2740" s="46"/>
    </row>
    <row r="2741" s="2" customFormat="1" ht="16.8" customHeight="1">
      <c r="A2741" s="40"/>
      <c r="B2741" s="46"/>
      <c r="C2741" s="322" t="s">
        <v>4398</v>
      </c>
      <c r="D2741" s="322" t="s">
        <v>9995</v>
      </c>
      <c r="E2741" s="19" t="s">
        <v>369</v>
      </c>
      <c r="F2741" s="323">
        <v>1014.56</v>
      </c>
      <c r="G2741" s="40"/>
      <c r="H2741" s="46"/>
    </row>
    <row r="2742" s="2" customFormat="1">
      <c r="A2742" s="40"/>
      <c r="B2742" s="46"/>
      <c r="C2742" s="322" t="s">
        <v>4352</v>
      </c>
      <c r="D2742" s="322" t="s">
        <v>9983</v>
      </c>
      <c r="E2742" s="19" t="s">
        <v>379</v>
      </c>
      <c r="F2742" s="323">
        <v>247.566</v>
      </c>
      <c r="G2742" s="40"/>
      <c r="H2742" s="46"/>
    </row>
    <row r="2743" s="2" customFormat="1" ht="16.8" customHeight="1">
      <c r="A2743" s="40"/>
      <c r="B2743" s="46"/>
      <c r="C2743" s="318" t="s">
        <v>3502</v>
      </c>
      <c r="D2743" s="319" t="s">
        <v>19</v>
      </c>
      <c r="E2743" s="320" t="s">
        <v>19</v>
      </c>
      <c r="F2743" s="321">
        <v>11.77</v>
      </c>
      <c r="G2743" s="40"/>
      <c r="H2743" s="46"/>
    </row>
    <row r="2744" s="2" customFormat="1" ht="16.8" customHeight="1">
      <c r="A2744" s="40"/>
      <c r="B2744" s="46"/>
      <c r="C2744" s="322" t="s">
        <v>19</v>
      </c>
      <c r="D2744" s="322" t="s">
        <v>4612</v>
      </c>
      <c r="E2744" s="19" t="s">
        <v>19</v>
      </c>
      <c r="F2744" s="323">
        <v>0</v>
      </c>
      <c r="G2744" s="40"/>
      <c r="H2744" s="46"/>
    </row>
    <row r="2745" s="2" customFormat="1" ht="16.8" customHeight="1">
      <c r="A2745" s="40"/>
      <c r="B2745" s="46"/>
      <c r="C2745" s="322" t="s">
        <v>19</v>
      </c>
      <c r="D2745" s="322" t="s">
        <v>4539</v>
      </c>
      <c r="E2745" s="19" t="s">
        <v>19</v>
      </c>
      <c r="F2745" s="323">
        <v>0</v>
      </c>
      <c r="G2745" s="40"/>
      <c r="H2745" s="46"/>
    </row>
    <row r="2746" s="2" customFormat="1" ht="16.8" customHeight="1">
      <c r="A2746" s="40"/>
      <c r="B2746" s="46"/>
      <c r="C2746" s="322" t="s">
        <v>19</v>
      </c>
      <c r="D2746" s="322" t="s">
        <v>3503</v>
      </c>
      <c r="E2746" s="19" t="s">
        <v>19</v>
      </c>
      <c r="F2746" s="323">
        <v>11.77</v>
      </c>
      <c r="G2746" s="40"/>
      <c r="H2746" s="46"/>
    </row>
    <row r="2747" s="2" customFormat="1" ht="16.8" customHeight="1">
      <c r="A2747" s="40"/>
      <c r="B2747" s="46"/>
      <c r="C2747" s="322" t="s">
        <v>3502</v>
      </c>
      <c r="D2747" s="322" t="s">
        <v>249</v>
      </c>
      <c r="E2747" s="19" t="s">
        <v>19</v>
      </c>
      <c r="F2747" s="323">
        <v>11.77</v>
      </c>
      <c r="G2747" s="40"/>
      <c r="H2747" s="46"/>
    </row>
    <row r="2748" s="2" customFormat="1" ht="16.8" customHeight="1">
      <c r="A2748" s="40"/>
      <c r="B2748" s="46"/>
      <c r="C2748" s="324" t="s">
        <v>9864</v>
      </c>
      <c r="D2748" s="40"/>
      <c r="E2748" s="40"/>
      <c r="F2748" s="40"/>
      <c r="G2748" s="40"/>
      <c r="H2748" s="46"/>
    </row>
    <row r="2749" s="2" customFormat="1" ht="16.8" customHeight="1">
      <c r="A2749" s="40"/>
      <c r="B2749" s="46"/>
      <c r="C2749" s="322" t="s">
        <v>4629</v>
      </c>
      <c r="D2749" s="322" t="s">
        <v>19</v>
      </c>
      <c r="E2749" s="19" t="s">
        <v>379</v>
      </c>
      <c r="F2749" s="323">
        <v>4152.6559999999999</v>
      </c>
      <c r="G2749" s="40"/>
      <c r="H2749" s="46"/>
    </row>
    <row r="2750" s="2" customFormat="1" ht="16.8" customHeight="1">
      <c r="A2750" s="40"/>
      <c r="B2750" s="46"/>
      <c r="C2750" s="322" t="s">
        <v>3889</v>
      </c>
      <c r="D2750" s="322" t="s">
        <v>9988</v>
      </c>
      <c r="E2750" s="19" t="s">
        <v>379</v>
      </c>
      <c r="F2750" s="323">
        <v>3523.8110000000001</v>
      </c>
      <c r="G2750" s="40"/>
      <c r="H2750" s="46"/>
    </row>
    <row r="2751" s="2" customFormat="1">
      <c r="A2751" s="40"/>
      <c r="B2751" s="46"/>
      <c r="C2751" s="322" t="s">
        <v>3968</v>
      </c>
      <c r="D2751" s="322" t="s">
        <v>9925</v>
      </c>
      <c r="E2751" s="19" t="s">
        <v>379</v>
      </c>
      <c r="F2751" s="323">
        <v>926.48099999999999</v>
      </c>
      <c r="G2751" s="40"/>
      <c r="H2751" s="46"/>
    </row>
    <row r="2752" s="2" customFormat="1">
      <c r="A2752" s="40"/>
      <c r="B2752" s="46"/>
      <c r="C2752" s="322" t="s">
        <v>4038</v>
      </c>
      <c r="D2752" s="322" t="s">
        <v>9926</v>
      </c>
      <c r="E2752" s="19" t="s">
        <v>379</v>
      </c>
      <c r="F2752" s="323">
        <v>403.161</v>
      </c>
      <c r="G2752" s="40"/>
      <c r="H2752" s="46"/>
    </row>
    <row r="2753" s="2" customFormat="1" ht="16.8" customHeight="1">
      <c r="A2753" s="40"/>
      <c r="B2753" s="46"/>
      <c r="C2753" s="322" t="s">
        <v>4075</v>
      </c>
      <c r="D2753" s="322" t="s">
        <v>10008</v>
      </c>
      <c r="E2753" s="19" t="s">
        <v>379</v>
      </c>
      <c r="F2753" s="323">
        <v>441.13099999999997</v>
      </c>
      <c r="G2753" s="40"/>
      <c r="H2753" s="46"/>
    </row>
    <row r="2754" s="2" customFormat="1" ht="16.8" customHeight="1">
      <c r="A2754" s="40"/>
      <c r="B2754" s="46"/>
      <c r="C2754" s="322" t="s">
        <v>4302</v>
      </c>
      <c r="D2754" s="322" t="s">
        <v>9981</v>
      </c>
      <c r="E2754" s="19" t="s">
        <v>379</v>
      </c>
      <c r="F2754" s="323">
        <v>1278.2550000000001</v>
      </c>
      <c r="G2754" s="40"/>
      <c r="H2754" s="46"/>
    </row>
    <row r="2755" s="2" customFormat="1" ht="16.8" customHeight="1">
      <c r="A2755" s="40"/>
      <c r="B2755" s="46"/>
      <c r="C2755" s="322" t="s">
        <v>4312</v>
      </c>
      <c r="D2755" s="322" t="s">
        <v>9982</v>
      </c>
      <c r="E2755" s="19" t="s">
        <v>379</v>
      </c>
      <c r="F2755" s="323">
        <v>1278.2550000000001</v>
      </c>
      <c r="G2755" s="40"/>
      <c r="H2755" s="46"/>
    </row>
    <row r="2756" s="2" customFormat="1" ht="16.8" customHeight="1">
      <c r="A2756" s="40"/>
      <c r="B2756" s="46"/>
      <c r="C2756" s="322" t="s">
        <v>4345</v>
      </c>
      <c r="D2756" s="322" t="s">
        <v>10021</v>
      </c>
      <c r="E2756" s="19" t="s">
        <v>379</v>
      </c>
      <c r="F2756" s="323">
        <v>173.44999999999999</v>
      </c>
      <c r="G2756" s="40"/>
      <c r="H2756" s="46"/>
    </row>
    <row r="2757" s="2" customFormat="1">
      <c r="A2757" s="40"/>
      <c r="B2757" s="46"/>
      <c r="C2757" s="322" t="s">
        <v>3968</v>
      </c>
      <c r="D2757" s="322" t="s">
        <v>9925</v>
      </c>
      <c r="E2757" s="19" t="s">
        <v>379</v>
      </c>
      <c r="F2757" s="323">
        <v>926.48099999999999</v>
      </c>
      <c r="G2757" s="40"/>
      <c r="H2757" s="46"/>
    </row>
    <row r="2758" s="2" customFormat="1">
      <c r="A2758" s="40"/>
      <c r="B2758" s="46"/>
      <c r="C2758" s="322" t="s">
        <v>4038</v>
      </c>
      <c r="D2758" s="322" t="s">
        <v>9926</v>
      </c>
      <c r="E2758" s="19" t="s">
        <v>379</v>
      </c>
      <c r="F2758" s="323">
        <v>403.161</v>
      </c>
      <c r="G2758" s="40"/>
      <c r="H2758" s="46"/>
    </row>
    <row r="2759" s="2" customFormat="1" ht="16.8" customHeight="1">
      <c r="A2759" s="40"/>
      <c r="B2759" s="46"/>
      <c r="C2759" s="322" t="s">
        <v>4083</v>
      </c>
      <c r="D2759" s="322" t="s">
        <v>9927</v>
      </c>
      <c r="E2759" s="19" t="s">
        <v>379</v>
      </c>
      <c r="F2759" s="323">
        <v>1752.3599999999999</v>
      </c>
      <c r="G2759" s="40"/>
      <c r="H2759" s="46"/>
    </row>
    <row r="2760" s="2" customFormat="1" ht="16.8" customHeight="1">
      <c r="A2760" s="40"/>
      <c r="B2760" s="46"/>
      <c r="C2760" s="322" t="s">
        <v>4251</v>
      </c>
      <c r="D2760" s="322" t="s">
        <v>9928</v>
      </c>
      <c r="E2760" s="19" t="s">
        <v>379</v>
      </c>
      <c r="F2760" s="323">
        <v>638.77599999999995</v>
      </c>
      <c r="G2760" s="40"/>
      <c r="H2760" s="46"/>
    </row>
    <row r="2761" s="2" customFormat="1" ht="16.8" customHeight="1">
      <c r="A2761" s="40"/>
      <c r="B2761" s="46"/>
      <c r="C2761" s="322" t="s">
        <v>4257</v>
      </c>
      <c r="D2761" s="322" t="s">
        <v>9929</v>
      </c>
      <c r="E2761" s="19" t="s">
        <v>379</v>
      </c>
      <c r="F2761" s="323">
        <v>638.77599999999995</v>
      </c>
      <c r="G2761" s="40"/>
      <c r="H2761" s="46"/>
    </row>
    <row r="2762" s="2" customFormat="1">
      <c r="A2762" s="40"/>
      <c r="B2762" s="46"/>
      <c r="C2762" s="322" t="s">
        <v>4285</v>
      </c>
      <c r="D2762" s="322" t="s">
        <v>9930</v>
      </c>
      <c r="E2762" s="19" t="s">
        <v>379</v>
      </c>
      <c r="F2762" s="323">
        <v>638.77599999999995</v>
      </c>
      <c r="G2762" s="40"/>
      <c r="H2762" s="46"/>
    </row>
    <row r="2763" s="2" customFormat="1" ht="16.8" customHeight="1">
      <c r="A2763" s="40"/>
      <c r="B2763" s="46"/>
      <c r="C2763" s="322" t="s">
        <v>3922</v>
      </c>
      <c r="D2763" s="322" t="s">
        <v>9994</v>
      </c>
      <c r="E2763" s="19" t="s">
        <v>379</v>
      </c>
      <c r="F2763" s="323">
        <v>332.52999999999997</v>
      </c>
      <c r="G2763" s="40"/>
      <c r="H2763" s="46"/>
    </row>
    <row r="2764" s="2" customFormat="1" ht="16.8" customHeight="1">
      <c r="A2764" s="40"/>
      <c r="B2764" s="46"/>
      <c r="C2764" s="322" t="s">
        <v>3974</v>
      </c>
      <c r="D2764" s="322" t="s">
        <v>3975</v>
      </c>
      <c r="E2764" s="19" t="s">
        <v>379</v>
      </c>
      <c r="F2764" s="323">
        <v>395.745</v>
      </c>
      <c r="G2764" s="40"/>
      <c r="H2764" s="46"/>
    </row>
    <row r="2765" s="2" customFormat="1" ht="16.8" customHeight="1">
      <c r="A2765" s="40"/>
      <c r="B2765" s="46"/>
      <c r="C2765" s="318" t="s">
        <v>3611</v>
      </c>
      <c r="D2765" s="319" t="s">
        <v>19</v>
      </c>
      <c r="E2765" s="320" t="s">
        <v>19</v>
      </c>
      <c r="F2765" s="321">
        <v>220.87000000000001</v>
      </c>
      <c r="G2765" s="40"/>
      <c r="H2765" s="46"/>
    </row>
    <row r="2766" s="2" customFormat="1" ht="16.8" customHeight="1">
      <c r="A2766" s="40"/>
      <c r="B2766" s="46"/>
      <c r="C2766" s="322" t="s">
        <v>19</v>
      </c>
      <c r="D2766" s="322" t="s">
        <v>4616</v>
      </c>
      <c r="E2766" s="19" t="s">
        <v>19</v>
      </c>
      <c r="F2766" s="323">
        <v>0</v>
      </c>
      <c r="G2766" s="40"/>
      <c r="H2766" s="46"/>
    </row>
    <row r="2767" s="2" customFormat="1" ht="16.8" customHeight="1">
      <c r="A2767" s="40"/>
      <c r="B2767" s="46"/>
      <c r="C2767" s="322" t="s">
        <v>19</v>
      </c>
      <c r="D2767" s="322" t="s">
        <v>4617</v>
      </c>
      <c r="E2767" s="19" t="s">
        <v>19</v>
      </c>
      <c r="F2767" s="323">
        <v>0</v>
      </c>
      <c r="G2767" s="40"/>
      <c r="H2767" s="46"/>
    </row>
    <row r="2768" s="2" customFormat="1" ht="16.8" customHeight="1">
      <c r="A2768" s="40"/>
      <c r="B2768" s="46"/>
      <c r="C2768" s="322" t="s">
        <v>19</v>
      </c>
      <c r="D2768" s="322" t="s">
        <v>4618</v>
      </c>
      <c r="E2768" s="19" t="s">
        <v>19</v>
      </c>
      <c r="F2768" s="323">
        <v>124.14</v>
      </c>
      <c r="G2768" s="40"/>
      <c r="H2768" s="46"/>
    </row>
    <row r="2769" s="2" customFormat="1" ht="16.8" customHeight="1">
      <c r="A2769" s="40"/>
      <c r="B2769" s="46"/>
      <c r="C2769" s="322" t="s">
        <v>19</v>
      </c>
      <c r="D2769" s="322" t="s">
        <v>4619</v>
      </c>
      <c r="E2769" s="19" t="s">
        <v>19</v>
      </c>
      <c r="F2769" s="323">
        <v>0</v>
      </c>
      <c r="G2769" s="40"/>
      <c r="H2769" s="46"/>
    </row>
    <row r="2770" s="2" customFormat="1" ht="16.8" customHeight="1">
      <c r="A2770" s="40"/>
      <c r="B2770" s="46"/>
      <c r="C2770" s="322" t="s">
        <v>19</v>
      </c>
      <c r="D2770" s="322" t="s">
        <v>4620</v>
      </c>
      <c r="E2770" s="19" t="s">
        <v>19</v>
      </c>
      <c r="F2770" s="323">
        <v>96.730000000000004</v>
      </c>
      <c r="G2770" s="40"/>
      <c r="H2770" s="46"/>
    </row>
    <row r="2771" s="2" customFormat="1" ht="16.8" customHeight="1">
      <c r="A2771" s="40"/>
      <c r="B2771" s="46"/>
      <c r="C2771" s="322" t="s">
        <v>3611</v>
      </c>
      <c r="D2771" s="322" t="s">
        <v>249</v>
      </c>
      <c r="E2771" s="19" t="s">
        <v>19</v>
      </c>
      <c r="F2771" s="323">
        <v>220.87000000000001</v>
      </c>
      <c r="G2771" s="40"/>
      <c r="H2771" s="46"/>
    </row>
    <row r="2772" s="2" customFormat="1" ht="16.8" customHeight="1">
      <c r="A2772" s="40"/>
      <c r="B2772" s="46"/>
      <c r="C2772" s="324" t="s">
        <v>9864</v>
      </c>
      <c r="D2772" s="40"/>
      <c r="E2772" s="40"/>
      <c r="F2772" s="40"/>
      <c r="G2772" s="40"/>
      <c r="H2772" s="46"/>
    </row>
    <row r="2773" s="2" customFormat="1" ht="16.8" customHeight="1">
      <c r="A2773" s="40"/>
      <c r="B2773" s="46"/>
      <c r="C2773" s="322" t="s">
        <v>4502</v>
      </c>
      <c r="D2773" s="322" t="s">
        <v>19</v>
      </c>
      <c r="E2773" s="19" t="s">
        <v>379</v>
      </c>
      <c r="F2773" s="323">
        <v>4019.4760000000001</v>
      </c>
      <c r="G2773" s="40"/>
      <c r="H2773" s="46"/>
    </row>
    <row r="2774" s="2" customFormat="1" ht="16.8" customHeight="1">
      <c r="A2774" s="40"/>
      <c r="B2774" s="46"/>
      <c r="C2774" s="322" t="s">
        <v>4388</v>
      </c>
      <c r="D2774" s="322" t="s">
        <v>9984</v>
      </c>
      <c r="E2774" s="19" t="s">
        <v>369</v>
      </c>
      <c r="F2774" s="323">
        <v>508.67599999999999</v>
      </c>
      <c r="G2774" s="40"/>
      <c r="H2774" s="46"/>
    </row>
    <row r="2775" s="2" customFormat="1" ht="16.8" customHeight="1">
      <c r="A2775" s="40"/>
      <c r="B2775" s="46"/>
      <c r="C2775" s="322" t="s">
        <v>4453</v>
      </c>
      <c r="D2775" s="322" t="s">
        <v>9985</v>
      </c>
      <c r="E2775" s="19" t="s">
        <v>369</v>
      </c>
      <c r="F2775" s="323">
        <v>405.60000000000002</v>
      </c>
      <c r="G2775" s="40"/>
      <c r="H2775" s="46"/>
    </row>
    <row r="2776" s="2" customFormat="1" ht="16.8" customHeight="1">
      <c r="A2776" s="40"/>
      <c r="B2776" s="46"/>
      <c r="C2776" s="318" t="s">
        <v>3508</v>
      </c>
      <c r="D2776" s="319" t="s">
        <v>19</v>
      </c>
      <c r="E2776" s="320" t="s">
        <v>19</v>
      </c>
      <c r="F2776" s="321">
        <v>412.06999999999999</v>
      </c>
      <c r="G2776" s="40"/>
      <c r="H2776" s="46"/>
    </row>
    <row r="2777" s="2" customFormat="1" ht="16.8" customHeight="1">
      <c r="A2777" s="40"/>
      <c r="B2777" s="46"/>
      <c r="C2777" s="322" t="s">
        <v>19</v>
      </c>
      <c r="D2777" s="322" t="s">
        <v>4616</v>
      </c>
      <c r="E2777" s="19" t="s">
        <v>19</v>
      </c>
      <c r="F2777" s="323">
        <v>0</v>
      </c>
      <c r="G2777" s="40"/>
      <c r="H2777" s="46"/>
    </row>
    <row r="2778" s="2" customFormat="1" ht="16.8" customHeight="1">
      <c r="A2778" s="40"/>
      <c r="B2778" s="46"/>
      <c r="C2778" s="322" t="s">
        <v>19</v>
      </c>
      <c r="D2778" s="322" t="s">
        <v>4617</v>
      </c>
      <c r="E2778" s="19" t="s">
        <v>19</v>
      </c>
      <c r="F2778" s="323">
        <v>0</v>
      </c>
      <c r="G2778" s="40"/>
      <c r="H2778" s="46"/>
    </row>
    <row r="2779" s="2" customFormat="1" ht="16.8" customHeight="1">
      <c r="A2779" s="40"/>
      <c r="B2779" s="46"/>
      <c r="C2779" s="322" t="s">
        <v>19</v>
      </c>
      <c r="D2779" s="322" t="s">
        <v>4649</v>
      </c>
      <c r="E2779" s="19" t="s">
        <v>19</v>
      </c>
      <c r="F2779" s="323">
        <v>227.37000000000001</v>
      </c>
      <c r="G2779" s="40"/>
      <c r="H2779" s="46"/>
    </row>
    <row r="2780" s="2" customFormat="1" ht="16.8" customHeight="1">
      <c r="A2780" s="40"/>
      <c r="B2780" s="46"/>
      <c r="C2780" s="322" t="s">
        <v>19</v>
      </c>
      <c r="D2780" s="322" t="s">
        <v>4619</v>
      </c>
      <c r="E2780" s="19" t="s">
        <v>19</v>
      </c>
      <c r="F2780" s="323">
        <v>0</v>
      </c>
      <c r="G2780" s="40"/>
      <c r="H2780" s="46"/>
    </row>
    <row r="2781" s="2" customFormat="1" ht="16.8" customHeight="1">
      <c r="A2781" s="40"/>
      <c r="B2781" s="46"/>
      <c r="C2781" s="322" t="s">
        <v>4377</v>
      </c>
      <c r="D2781" s="322" t="s">
        <v>9984</v>
      </c>
      <c r="E2781" s="19" t="s">
        <v>369</v>
      </c>
      <c r="F2781" s="323">
        <v>1014.56</v>
      </c>
      <c r="G2781" s="40"/>
      <c r="H2781" s="46"/>
    </row>
    <row r="2782" s="2" customFormat="1" ht="16.8" customHeight="1">
      <c r="A2782" s="40"/>
      <c r="B2782" s="46"/>
      <c r="C2782" s="322" t="s">
        <v>4398</v>
      </c>
      <c r="D2782" s="322" t="s">
        <v>9995</v>
      </c>
      <c r="E2782" s="19" t="s">
        <v>369</v>
      </c>
      <c r="F2782" s="323">
        <v>1014.56</v>
      </c>
      <c r="G2782" s="40"/>
      <c r="H2782" s="46"/>
    </row>
    <row r="2783" s="2" customFormat="1">
      <c r="A2783" s="40"/>
      <c r="B2783" s="46"/>
      <c r="C2783" s="322" t="s">
        <v>4335</v>
      </c>
      <c r="D2783" s="322" t="s">
        <v>9996</v>
      </c>
      <c r="E2783" s="19" t="s">
        <v>379</v>
      </c>
      <c r="F2783" s="323">
        <v>845.76999999999998</v>
      </c>
      <c r="G2783" s="40"/>
      <c r="H2783" s="46"/>
    </row>
    <row r="2784" s="2" customFormat="1" ht="16.8" customHeight="1">
      <c r="A2784" s="40"/>
      <c r="B2784" s="46"/>
      <c r="C2784" s="318" t="s">
        <v>3510</v>
      </c>
      <c r="D2784" s="319" t="s">
        <v>19</v>
      </c>
      <c r="E2784" s="320" t="s">
        <v>19</v>
      </c>
      <c r="F2784" s="321">
        <v>58.789999999999999</v>
      </c>
      <c r="G2784" s="40"/>
      <c r="H2784" s="46"/>
    </row>
    <row r="2785" s="2" customFormat="1" ht="16.8" customHeight="1">
      <c r="A2785" s="40"/>
      <c r="B2785" s="46"/>
      <c r="C2785" s="322" t="s">
        <v>19</v>
      </c>
      <c r="D2785" s="322" t="s">
        <v>4621</v>
      </c>
      <c r="E2785" s="19" t="s">
        <v>19</v>
      </c>
      <c r="F2785" s="323">
        <v>0</v>
      </c>
      <c r="G2785" s="40"/>
      <c r="H2785" s="46"/>
    </row>
    <row r="2786" s="2" customFormat="1" ht="16.8" customHeight="1">
      <c r="A2786" s="40"/>
      <c r="B2786" s="46"/>
      <c r="C2786" s="322" t="s">
        <v>19</v>
      </c>
      <c r="D2786" s="322" t="s">
        <v>4622</v>
      </c>
      <c r="E2786" s="19" t="s">
        <v>19</v>
      </c>
      <c r="F2786" s="323">
        <v>0</v>
      </c>
      <c r="G2786" s="40"/>
      <c r="H2786" s="46"/>
    </row>
    <row r="2787" s="2" customFormat="1" ht="16.8" customHeight="1">
      <c r="A2787" s="40"/>
      <c r="B2787" s="46"/>
      <c r="C2787" s="322" t="s">
        <v>19</v>
      </c>
      <c r="D2787" s="322" t="s">
        <v>3511</v>
      </c>
      <c r="E2787" s="19" t="s">
        <v>19</v>
      </c>
      <c r="F2787" s="323">
        <v>58.789999999999999</v>
      </c>
      <c r="G2787" s="40"/>
      <c r="H2787" s="46"/>
    </row>
    <row r="2788" s="2" customFormat="1" ht="16.8" customHeight="1">
      <c r="A2788" s="40"/>
      <c r="B2788" s="46"/>
      <c r="C2788" s="322" t="s">
        <v>3510</v>
      </c>
      <c r="D2788" s="322" t="s">
        <v>249</v>
      </c>
      <c r="E2788" s="19" t="s">
        <v>19</v>
      </c>
      <c r="F2788" s="323">
        <v>58.789999999999999</v>
      </c>
      <c r="G2788" s="40"/>
      <c r="H2788" s="46"/>
    </row>
    <row r="2789" s="2" customFormat="1" ht="16.8" customHeight="1">
      <c r="A2789" s="40"/>
      <c r="B2789" s="46"/>
      <c r="C2789" s="324" t="s">
        <v>9864</v>
      </c>
      <c r="D2789" s="40"/>
      <c r="E2789" s="40"/>
      <c r="F2789" s="40"/>
      <c r="G2789" s="40"/>
      <c r="H2789" s="46"/>
    </row>
    <row r="2790" s="2" customFormat="1" ht="16.8" customHeight="1">
      <c r="A2790" s="40"/>
      <c r="B2790" s="46"/>
      <c r="C2790" s="322" t="s">
        <v>4629</v>
      </c>
      <c r="D2790" s="322" t="s">
        <v>19</v>
      </c>
      <c r="E2790" s="19" t="s">
        <v>379</v>
      </c>
      <c r="F2790" s="323">
        <v>4152.6559999999999</v>
      </c>
      <c r="G2790" s="40"/>
      <c r="H2790" s="46"/>
    </row>
    <row r="2791" s="2" customFormat="1" ht="16.8" customHeight="1">
      <c r="A2791" s="40"/>
      <c r="B2791" s="46"/>
      <c r="C2791" s="322" t="s">
        <v>3727</v>
      </c>
      <c r="D2791" s="322" t="s">
        <v>10025</v>
      </c>
      <c r="E2791" s="19" t="s">
        <v>379</v>
      </c>
      <c r="F2791" s="323">
        <v>146.43000000000001</v>
      </c>
      <c r="G2791" s="40"/>
      <c r="H2791" s="46"/>
    </row>
    <row r="2792" s="2" customFormat="1" ht="16.8" customHeight="1">
      <c r="A2792" s="40"/>
      <c r="B2792" s="46"/>
      <c r="C2792" s="322" t="s">
        <v>3732</v>
      </c>
      <c r="D2792" s="322" t="s">
        <v>10026</v>
      </c>
      <c r="E2792" s="19" t="s">
        <v>379</v>
      </c>
      <c r="F2792" s="323">
        <v>405.63</v>
      </c>
      <c r="G2792" s="40"/>
      <c r="H2792" s="46"/>
    </row>
    <row r="2793" s="2" customFormat="1" ht="16.8" customHeight="1">
      <c r="A2793" s="40"/>
      <c r="B2793" s="46"/>
      <c r="C2793" s="322" t="s">
        <v>3739</v>
      </c>
      <c r="D2793" s="322" t="s">
        <v>10003</v>
      </c>
      <c r="E2793" s="19" t="s">
        <v>379</v>
      </c>
      <c r="F2793" s="323">
        <v>1027.97</v>
      </c>
      <c r="G2793" s="40"/>
      <c r="H2793" s="46"/>
    </row>
    <row r="2794" s="2" customFormat="1" ht="16.8" customHeight="1">
      <c r="A2794" s="40"/>
      <c r="B2794" s="46"/>
      <c r="C2794" s="322" t="s">
        <v>3748</v>
      </c>
      <c r="D2794" s="322" t="s">
        <v>10004</v>
      </c>
      <c r="E2794" s="19" t="s">
        <v>379</v>
      </c>
      <c r="F2794" s="323">
        <v>1723.2539999999999</v>
      </c>
      <c r="G2794" s="40"/>
      <c r="H2794" s="46"/>
    </row>
    <row r="2795" s="2" customFormat="1" ht="16.8" customHeight="1">
      <c r="A2795" s="40"/>
      <c r="B2795" s="46"/>
      <c r="C2795" s="322" t="s">
        <v>3771</v>
      </c>
      <c r="D2795" s="322" t="s">
        <v>9987</v>
      </c>
      <c r="E2795" s="19" t="s">
        <v>379</v>
      </c>
      <c r="F2795" s="323">
        <v>307.69999999999999</v>
      </c>
      <c r="G2795" s="40"/>
      <c r="H2795" s="46"/>
    </row>
    <row r="2796" s="2" customFormat="1" ht="16.8" customHeight="1">
      <c r="A2796" s="40"/>
      <c r="B2796" s="46"/>
      <c r="C2796" s="322" t="s">
        <v>4302</v>
      </c>
      <c r="D2796" s="322" t="s">
        <v>9981</v>
      </c>
      <c r="E2796" s="19" t="s">
        <v>379</v>
      </c>
      <c r="F2796" s="323">
        <v>1278.2550000000001</v>
      </c>
      <c r="G2796" s="40"/>
      <c r="H2796" s="46"/>
    </row>
    <row r="2797" s="2" customFormat="1" ht="16.8" customHeight="1">
      <c r="A2797" s="40"/>
      <c r="B2797" s="46"/>
      <c r="C2797" s="322" t="s">
        <v>4312</v>
      </c>
      <c r="D2797" s="322" t="s">
        <v>9982</v>
      </c>
      <c r="E2797" s="19" t="s">
        <v>379</v>
      </c>
      <c r="F2797" s="323">
        <v>1278.2550000000001</v>
      </c>
      <c r="G2797" s="40"/>
      <c r="H2797" s="46"/>
    </row>
    <row r="2798" s="2" customFormat="1" ht="16.8" customHeight="1">
      <c r="A2798" s="40"/>
      <c r="B2798" s="46"/>
      <c r="C2798" s="322" t="s">
        <v>4329</v>
      </c>
      <c r="D2798" s="322" t="s">
        <v>9998</v>
      </c>
      <c r="E2798" s="19" t="s">
        <v>379</v>
      </c>
      <c r="F2798" s="323">
        <v>718.29999999999995</v>
      </c>
      <c r="G2798" s="40"/>
      <c r="H2798" s="46"/>
    </row>
    <row r="2799" s="2" customFormat="1">
      <c r="A2799" s="40"/>
      <c r="B2799" s="46"/>
      <c r="C2799" s="322" t="s">
        <v>4335</v>
      </c>
      <c r="D2799" s="322" t="s">
        <v>9996</v>
      </c>
      <c r="E2799" s="19" t="s">
        <v>379</v>
      </c>
      <c r="F2799" s="323">
        <v>845.76999999999998</v>
      </c>
      <c r="G2799" s="40"/>
      <c r="H2799" s="46"/>
    </row>
    <row r="2800" s="2" customFormat="1" ht="26.4" customHeight="1">
      <c r="A2800" s="40"/>
      <c r="B2800" s="46"/>
      <c r="C2800" s="317" t="s">
        <v>10051</v>
      </c>
      <c r="D2800" s="317" t="s">
        <v>118</v>
      </c>
      <c r="E2800" s="40"/>
      <c r="F2800" s="40"/>
      <c r="G2800" s="40"/>
      <c r="H2800" s="46"/>
    </row>
    <row r="2801" s="2" customFormat="1" ht="16.8" customHeight="1">
      <c r="A2801" s="40"/>
      <c r="B2801" s="46"/>
      <c r="C2801" s="322" t="s">
        <v>19</v>
      </c>
      <c r="D2801" s="322" t="s">
        <v>5631</v>
      </c>
      <c r="E2801" s="19" t="s">
        <v>19</v>
      </c>
      <c r="F2801" s="323">
        <v>16.658999999999999</v>
      </c>
      <c r="G2801" s="40"/>
      <c r="H2801" s="46"/>
    </row>
    <row r="2802" s="2" customFormat="1" ht="16.8" customHeight="1">
      <c r="A2802" s="40"/>
      <c r="B2802" s="46"/>
      <c r="C2802" s="322" t="s">
        <v>19</v>
      </c>
      <c r="D2802" s="322" t="s">
        <v>5252</v>
      </c>
      <c r="E2802" s="19" t="s">
        <v>19</v>
      </c>
      <c r="F2802" s="323">
        <v>-1.8180000000000001</v>
      </c>
      <c r="G2802" s="40"/>
      <c r="H2802" s="46"/>
    </row>
    <row r="2803" s="2" customFormat="1" ht="16.8" customHeight="1">
      <c r="A2803" s="40"/>
      <c r="B2803" s="46"/>
      <c r="C2803" s="322" t="s">
        <v>19</v>
      </c>
      <c r="D2803" s="322" t="s">
        <v>5632</v>
      </c>
      <c r="E2803" s="19" t="s">
        <v>19</v>
      </c>
      <c r="F2803" s="323">
        <v>0</v>
      </c>
      <c r="G2803" s="40"/>
      <c r="H2803" s="46"/>
    </row>
    <row r="2804" s="2" customFormat="1" ht="16.8" customHeight="1">
      <c r="A2804" s="40"/>
      <c r="B2804" s="46"/>
      <c r="C2804" s="322" t="s">
        <v>19</v>
      </c>
      <c r="D2804" s="322" t="s">
        <v>5633</v>
      </c>
      <c r="E2804" s="19" t="s">
        <v>19</v>
      </c>
      <c r="F2804" s="323">
        <v>15.714</v>
      </c>
      <c r="G2804" s="40"/>
      <c r="H2804" s="46"/>
    </row>
    <row r="2805" s="2" customFormat="1" ht="16.8" customHeight="1">
      <c r="A2805" s="40"/>
      <c r="B2805" s="46"/>
      <c r="C2805" s="322" t="s">
        <v>19</v>
      </c>
      <c r="D2805" s="322" t="s">
        <v>5634</v>
      </c>
      <c r="E2805" s="19" t="s">
        <v>19</v>
      </c>
      <c r="F2805" s="323">
        <v>-2.2599999999999998</v>
      </c>
      <c r="G2805" s="40"/>
      <c r="H2805" s="46"/>
    </row>
    <row r="2806" s="2" customFormat="1" ht="16.8" customHeight="1">
      <c r="A2806" s="40"/>
      <c r="B2806" s="46"/>
      <c r="C2806" s="322" t="s">
        <v>19</v>
      </c>
      <c r="D2806" s="322" t="s">
        <v>5635</v>
      </c>
      <c r="E2806" s="19" t="s">
        <v>19</v>
      </c>
      <c r="F2806" s="323">
        <v>0</v>
      </c>
      <c r="G2806" s="40"/>
      <c r="H2806" s="46"/>
    </row>
    <row r="2807" s="2" customFormat="1" ht="16.8" customHeight="1">
      <c r="A2807" s="40"/>
      <c r="B2807" s="46"/>
      <c r="C2807" s="322" t="s">
        <v>19</v>
      </c>
      <c r="D2807" s="322" t="s">
        <v>5636</v>
      </c>
      <c r="E2807" s="19" t="s">
        <v>19</v>
      </c>
      <c r="F2807" s="323">
        <v>5.2380000000000004</v>
      </c>
      <c r="G2807" s="40"/>
      <c r="H2807" s="46"/>
    </row>
    <row r="2808" s="2" customFormat="1" ht="16.8" customHeight="1">
      <c r="A2808" s="40"/>
      <c r="B2808" s="46"/>
      <c r="C2808" s="322" t="s">
        <v>19</v>
      </c>
      <c r="D2808" s="322" t="s">
        <v>5252</v>
      </c>
      <c r="E2808" s="19" t="s">
        <v>19</v>
      </c>
      <c r="F2808" s="323">
        <v>-1.8180000000000001</v>
      </c>
      <c r="G2808" s="40"/>
      <c r="H2808" s="46"/>
    </row>
    <row r="2809" s="2" customFormat="1" ht="16.8" customHeight="1">
      <c r="A2809" s="40"/>
      <c r="B2809" s="46"/>
      <c r="C2809" s="322" t="s">
        <v>19</v>
      </c>
      <c r="D2809" s="322" t="s">
        <v>5637</v>
      </c>
      <c r="E2809" s="19" t="s">
        <v>19</v>
      </c>
      <c r="F2809" s="323">
        <v>0</v>
      </c>
      <c r="G2809" s="40"/>
      <c r="H2809" s="46"/>
    </row>
    <row r="2810" s="2" customFormat="1" ht="16.8" customHeight="1">
      <c r="A2810" s="40"/>
      <c r="B2810" s="46"/>
      <c r="C2810" s="322" t="s">
        <v>19</v>
      </c>
      <c r="D2810" s="322" t="s">
        <v>5638</v>
      </c>
      <c r="E2810" s="19" t="s">
        <v>19</v>
      </c>
      <c r="F2810" s="323">
        <v>15.875999999999999</v>
      </c>
      <c r="G2810" s="40"/>
      <c r="H2810" s="46"/>
    </row>
    <row r="2811" s="2" customFormat="1" ht="16.8" customHeight="1">
      <c r="A2811" s="40"/>
      <c r="B2811" s="46"/>
      <c r="C2811" s="322" t="s">
        <v>19</v>
      </c>
      <c r="D2811" s="322" t="s">
        <v>5603</v>
      </c>
      <c r="E2811" s="19" t="s">
        <v>19</v>
      </c>
      <c r="F2811" s="323">
        <v>-5.4539999999999997</v>
      </c>
      <c r="G2811" s="40"/>
      <c r="H2811" s="46"/>
    </row>
    <row r="2812" s="2" customFormat="1" ht="16.8" customHeight="1">
      <c r="A2812" s="40"/>
      <c r="B2812" s="46"/>
      <c r="C2812" s="322" t="s">
        <v>19</v>
      </c>
      <c r="D2812" s="322" t="s">
        <v>5639</v>
      </c>
      <c r="E2812" s="19" t="s">
        <v>19</v>
      </c>
      <c r="F2812" s="323">
        <v>0</v>
      </c>
      <c r="G2812" s="40"/>
      <c r="H2812" s="46"/>
    </row>
    <row r="2813" s="2" customFormat="1" ht="16.8" customHeight="1">
      <c r="A2813" s="40"/>
      <c r="B2813" s="46"/>
      <c r="C2813" s="322" t="s">
        <v>19</v>
      </c>
      <c r="D2813" s="322" t="s">
        <v>5640</v>
      </c>
      <c r="E2813" s="19" t="s">
        <v>19</v>
      </c>
      <c r="F2813" s="323">
        <v>5.4539999999999997</v>
      </c>
      <c r="G2813" s="40"/>
      <c r="H2813" s="46"/>
    </row>
    <row r="2814" s="2" customFormat="1" ht="16.8" customHeight="1">
      <c r="A2814" s="40"/>
      <c r="B2814" s="46"/>
      <c r="C2814" s="322" t="s">
        <v>19</v>
      </c>
      <c r="D2814" s="322" t="s">
        <v>5252</v>
      </c>
      <c r="E2814" s="19" t="s">
        <v>19</v>
      </c>
      <c r="F2814" s="323">
        <v>-1.8180000000000001</v>
      </c>
      <c r="G2814" s="40"/>
      <c r="H2814" s="46"/>
    </row>
    <row r="2815" s="2" customFormat="1" ht="16.8" customHeight="1">
      <c r="A2815" s="40"/>
      <c r="B2815" s="46"/>
      <c r="C2815" s="322" t="s">
        <v>19</v>
      </c>
      <c r="D2815" s="322" t="s">
        <v>5641</v>
      </c>
      <c r="E2815" s="19" t="s">
        <v>19</v>
      </c>
      <c r="F2815" s="323">
        <v>0</v>
      </c>
      <c r="G2815" s="40"/>
      <c r="H2815" s="46"/>
    </row>
    <row r="2816" s="2" customFormat="1" ht="16.8" customHeight="1">
      <c r="A2816" s="40"/>
      <c r="B2816" s="46"/>
      <c r="C2816" s="322" t="s">
        <v>19</v>
      </c>
      <c r="D2816" s="322" t="s">
        <v>5642</v>
      </c>
      <c r="E2816" s="19" t="s">
        <v>19</v>
      </c>
      <c r="F2816" s="323">
        <v>33.575000000000003</v>
      </c>
      <c r="G2816" s="40"/>
      <c r="H2816" s="46"/>
    </row>
    <row r="2817" s="2" customFormat="1" ht="16.8" customHeight="1">
      <c r="A2817" s="40"/>
      <c r="B2817" s="46"/>
      <c r="C2817" s="322" t="s">
        <v>19</v>
      </c>
      <c r="D2817" s="322" t="s">
        <v>5643</v>
      </c>
      <c r="E2817" s="19" t="s">
        <v>19</v>
      </c>
      <c r="F2817" s="323">
        <v>-11.169000000000001</v>
      </c>
      <c r="G2817" s="40"/>
      <c r="H2817" s="46"/>
    </row>
    <row r="2818" s="2" customFormat="1" ht="16.8" customHeight="1">
      <c r="A2818" s="40"/>
      <c r="B2818" s="46"/>
      <c r="C2818" s="322" t="s">
        <v>19</v>
      </c>
      <c r="D2818" s="322" t="s">
        <v>5644</v>
      </c>
      <c r="E2818" s="19" t="s">
        <v>19</v>
      </c>
      <c r="F2818" s="323">
        <v>0</v>
      </c>
      <c r="G2818" s="40"/>
      <c r="H2818" s="46"/>
    </row>
    <row r="2819" s="2" customFormat="1" ht="16.8" customHeight="1">
      <c r="A2819" s="40"/>
      <c r="B2819" s="46"/>
      <c r="C2819" s="322" t="s">
        <v>19</v>
      </c>
      <c r="D2819" s="322" t="s">
        <v>5645</v>
      </c>
      <c r="E2819" s="19" t="s">
        <v>19</v>
      </c>
      <c r="F2819" s="323">
        <v>15.984</v>
      </c>
      <c r="G2819" s="40"/>
      <c r="H2819" s="46"/>
    </row>
    <row r="2820" s="2" customFormat="1" ht="16.8" customHeight="1">
      <c r="A2820" s="40"/>
      <c r="B2820" s="46"/>
      <c r="C2820" s="322" t="s">
        <v>19</v>
      </c>
      <c r="D2820" s="322" t="s">
        <v>5265</v>
      </c>
      <c r="E2820" s="19" t="s">
        <v>19</v>
      </c>
      <c r="F2820" s="323">
        <v>-2.3050000000000002</v>
      </c>
      <c r="G2820" s="40"/>
      <c r="H2820" s="46"/>
    </row>
    <row r="2821" s="2" customFormat="1" ht="16.8" customHeight="1">
      <c r="A2821" s="40"/>
      <c r="B2821" s="46"/>
      <c r="C2821" s="322" t="s">
        <v>19</v>
      </c>
      <c r="D2821" s="322" t="s">
        <v>5646</v>
      </c>
      <c r="E2821" s="19" t="s">
        <v>19</v>
      </c>
      <c r="F2821" s="323">
        <v>0</v>
      </c>
      <c r="G2821" s="40"/>
      <c r="H2821" s="46"/>
    </row>
    <row r="2822" s="2" customFormat="1" ht="16.8" customHeight="1">
      <c r="A2822" s="40"/>
      <c r="B2822" s="46"/>
      <c r="C2822" s="322" t="s">
        <v>19</v>
      </c>
      <c r="D2822" s="322" t="s">
        <v>5647</v>
      </c>
      <c r="E2822" s="19" t="s">
        <v>19</v>
      </c>
      <c r="F2822" s="323">
        <v>19.763999999999999</v>
      </c>
      <c r="G2822" s="40"/>
      <c r="H2822" s="46"/>
    </row>
    <row r="2823" s="2" customFormat="1" ht="16.8" customHeight="1">
      <c r="A2823" s="40"/>
      <c r="B2823" s="46"/>
      <c r="C2823" s="322" t="s">
        <v>19</v>
      </c>
      <c r="D2823" s="322" t="s">
        <v>5336</v>
      </c>
      <c r="E2823" s="19" t="s">
        <v>19</v>
      </c>
      <c r="F2823" s="323">
        <v>-2.0790000000000002</v>
      </c>
      <c r="G2823" s="40"/>
      <c r="H2823" s="46"/>
    </row>
    <row r="2824" s="2" customFormat="1" ht="16.8" customHeight="1">
      <c r="A2824" s="40"/>
      <c r="B2824" s="46"/>
      <c r="C2824" s="322" t="s">
        <v>19</v>
      </c>
      <c r="D2824" s="322" t="s">
        <v>5648</v>
      </c>
      <c r="E2824" s="19" t="s">
        <v>19</v>
      </c>
      <c r="F2824" s="323">
        <v>0</v>
      </c>
      <c r="G2824" s="40"/>
      <c r="H2824" s="46"/>
    </row>
    <row r="2825" s="2" customFormat="1" ht="16.8" customHeight="1">
      <c r="A2825" s="40"/>
      <c r="B2825" s="46"/>
      <c r="C2825" s="322" t="s">
        <v>19</v>
      </c>
      <c r="D2825" s="322" t="s">
        <v>5649</v>
      </c>
      <c r="E2825" s="19" t="s">
        <v>19</v>
      </c>
      <c r="F2825" s="323">
        <v>15.363</v>
      </c>
      <c r="G2825" s="40"/>
      <c r="H2825" s="46"/>
    </row>
    <row r="2826" s="2" customFormat="1" ht="16.8" customHeight="1">
      <c r="A2826" s="40"/>
      <c r="B2826" s="46"/>
      <c r="C2826" s="322" t="s">
        <v>19</v>
      </c>
      <c r="D2826" s="322" t="s">
        <v>5650</v>
      </c>
      <c r="E2826" s="19" t="s">
        <v>19</v>
      </c>
      <c r="F2826" s="323">
        <v>-3.8969999999999998</v>
      </c>
      <c r="G2826" s="40"/>
      <c r="H2826" s="46"/>
    </row>
    <row r="2827" s="2" customFormat="1" ht="16.8" customHeight="1">
      <c r="A2827" s="40"/>
      <c r="B2827" s="46"/>
      <c r="C2827" s="322" t="s">
        <v>19</v>
      </c>
      <c r="D2827" s="322" t="s">
        <v>5651</v>
      </c>
      <c r="E2827" s="19" t="s">
        <v>19</v>
      </c>
      <c r="F2827" s="323">
        <v>0</v>
      </c>
      <c r="G2827" s="40"/>
      <c r="H2827" s="46"/>
    </row>
    <row r="2828" s="2" customFormat="1" ht="16.8" customHeight="1">
      <c r="A2828" s="40"/>
      <c r="B2828" s="46"/>
      <c r="C2828" s="322" t="s">
        <v>19</v>
      </c>
      <c r="D2828" s="322" t="s">
        <v>5652</v>
      </c>
      <c r="E2828" s="19" t="s">
        <v>19</v>
      </c>
      <c r="F2828" s="323">
        <v>15.066000000000001</v>
      </c>
      <c r="G2828" s="40"/>
      <c r="H2828" s="46"/>
    </row>
    <row r="2829" s="2" customFormat="1" ht="16.8" customHeight="1">
      <c r="A2829" s="40"/>
      <c r="B2829" s="46"/>
      <c r="C2829" s="322" t="s">
        <v>19</v>
      </c>
      <c r="D2829" s="322" t="s">
        <v>5603</v>
      </c>
      <c r="E2829" s="19" t="s">
        <v>19</v>
      </c>
      <c r="F2829" s="323">
        <v>-5.4539999999999997</v>
      </c>
      <c r="G2829" s="40"/>
      <c r="H2829" s="46"/>
    </row>
    <row r="2830" s="2" customFormat="1" ht="16.8" customHeight="1">
      <c r="A2830" s="40"/>
      <c r="B2830" s="46"/>
      <c r="C2830" s="322" t="s">
        <v>19</v>
      </c>
      <c r="D2830" s="322" t="s">
        <v>5653</v>
      </c>
      <c r="E2830" s="19" t="s">
        <v>19</v>
      </c>
      <c r="F2830" s="323">
        <v>0</v>
      </c>
      <c r="G2830" s="40"/>
      <c r="H2830" s="46"/>
    </row>
    <row r="2831" s="2" customFormat="1" ht="16.8" customHeight="1">
      <c r="A2831" s="40"/>
      <c r="B2831" s="46"/>
      <c r="C2831" s="322" t="s">
        <v>19</v>
      </c>
      <c r="D2831" s="322" t="s">
        <v>5654</v>
      </c>
      <c r="E2831" s="19" t="s">
        <v>19</v>
      </c>
      <c r="F2831" s="323">
        <v>23.152999999999999</v>
      </c>
      <c r="G2831" s="40"/>
      <c r="H2831" s="46"/>
    </row>
    <row r="2832" s="2" customFormat="1" ht="16.8" customHeight="1">
      <c r="A2832" s="40"/>
      <c r="B2832" s="46"/>
      <c r="C2832" s="322" t="s">
        <v>19</v>
      </c>
      <c r="D2832" s="322" t="s">
        <v>5618</v>
      </c>
      <c r="E2832" s="19" t="s">
        <v>19</v>
      </c>
      <c r="F2832" s="323">
        <v>-9.0899999999999999</v>
      </c>
      <c r="G2832" s="40"/>
      <c r="H2832" s="46"/>
    </row>
    <row r="2833" s="2" customFormat="1" ht="16.8" customHeight="1">
      <c r="A2833" s="40"/>
      <c r="B2833" s="46"/>
      <c r="C2833" s="322" t="s">
        <v>4677</v>
      </c>
      <c r="D2833" s="322" t="s">
        <v>249</v>
      </c>
      <c r="E2833" s="19" t="s">
        <v>19</v>
      </c>
      <c r="F2833" s="323">
        <v>266.743</v>
      </c>
      <c r="G2833" s="40"/>
      <c r="H2833" s="46"/>
    </row>
    <row r="2834" s="2" customFormat="1" ht="16.8" customHeight="1">
      <c r="A2834" s="40"/>
      <c r="B2834" s="46"/>
      <c r="C2834" s="324" t="s">
        <v>9864</v>
      </c>
      <c r="D2834" s="40"/>
      <c r="E2834" s="40"/>
      <c r="F2834" s="40"/>
      <c r="G2834" s="40"/>
      <c r="H2834" s="46"/>
    </row>
    <row r="2835" s="2" customFormat="1" ht="16.8" customHeight="1">
      <c r="A2835" s="40"/>
      <c r="B2835" s="46"/>
      <c r="C2835" s="322" t="s">
        <v>5166</v>
      </c>
      <c r="D2835" s="322" t="s">
        <v>19</v>
      </c>
      <c r="E2835" s="19" t="s">
        <v>379</v>
      </c>
      <c r="F2835" s="323">
        <v>8518.42399999999</v>
      </c>
      <c r="G2835" s="40"/>
      <c r="H2835" s="46"/>
    </row>
    <row r="2836" s="2" customFormat="1" ht="16.8" customHeight="1">
      <c r="A2836" s="40"/>
      <c r="B2836" s="46"/>
      <c r="C2836" s="322" t="s">
        <v>5057</v>
      </c>
      <c r="D2836" s="322" t="s">
        <v>10052</v>
      </c>
      <c r="E2836" s="19" t="s">
        <v>379</v>
      </c>
      <c r="F2836" s="323">
        <v>505.03100000000001</v>
      </c>
      <c r="G2836" s="40"/>
      <c r="H2836" s="46"/>
    </row>
    <row r="2837" s="2" customFormat="1">
      <c r="A2837" s="40"/>
      <c r="B2837" s="46"/>
      <c r="C2837" s="322" t="s">
        <v>5074</v>
      </c>
      <c r="D2837" s="322" t="s">
        <v>10053</v>
      </c>
      <c r="E2837" s="19" t="s">
        <v>379</v>
      </c>
      <c r="F2837" s="323">
        <v>266.743</v>
      </c>
      <c r="G2837" s="40"/>
      <c r="H2837" s="46"/>
    </row>
    <row r="2838" s="2" customFormat="1" ht="16.8" customHeight="1">
      <c r="A2838" s="40"/>
      <c r="B2838" s="46"/>
      <c r="C2838" s="324" t="s">
        <v>9864</v>
      </c>
      <c r="D2838" s="40"/>
      <c r="E2838" s="40"/>
      <c r="F2838" s="40"/>
      <c r="G2838" s="40"/>
      <c r="H2838" s="46"/>
    </row>
    <row r="2839" s="2" customFormat="1">
      <c r="A2839" s="40"/>
      <c r="B2839" s="46"/>
      <c r="C2839" s="322" t="s">
        <v>5114</v>
      </c>
      <c r="D2839" s="322" t="s">
        <v>10054</v>
      </c>
      <c r="E2839" s="19" t="s">
        <v>379</v>
      </c>
      <c r="F2839" s="323">
        <v>8355.1600000000108</v>
      </c>
      <c r="G2839" s="40"/>
      <c r="H2839" s="46"/>
    </row>
    <row r="2840" s="2" customFormat="1">
      <c r="A2840" s="40"/>
      <c r="B2840" s="46"/>
      <c r="C2840" s="322" t="s">
        <v>5109</v>
      </c>
      <c r="D2840" s="322" t="s">
        <v>10055</v>
      </c>
      <c r="E2840" s="19" t="s">
        <v>379</v>
      </c>
      <c r="F2840" s="323">
        <v>9478.0290000000005</v>
      </c>
      <c r="G2840" s="40"/>
      <c r="H2840" s="46"/>
    </row>
    <row r="2841" s="2" customFormat="1" ht="16.8" customHeight="1">
      <c r="A2841" s="40"/>
      <c r="B2841" s="46"/>
      <c r="C2841" s="318" t="s">
        <v>4669</v>
      </c>
      <c r="D2841" s="319" t="s">
        <v>19</v>
      </c>
      <c r="E2841" s="320" t="s">
        <v>19</v>
      </c>
      <c r="F2841" s="321">
        <v>2999.3780000000002</v>
      </c>
      <c r="G2841" s="40"/>
      <c r="H2841" s="46"/>
    </row>
    <row r="2842" s="2" customFormat="1" ht="16.8" customHeight="1">
      <c r="A2842" s="40"/>
      <c r="B2842" s="46"/>
      <c r="C2842" s="322" t="s">
        <v>19</v>
      </c>
      <c r="D2842" s="322" t="s">
        <v>5153</v>
      </c>
      <c r="E2842" s="19" t="s">
        <v>19</v>
      </c>
      <c r="F2842" s="323">
        <v>0</v>
      </c>
      <c r="G2842" s="40"/>
      <c r="H2842" s="46"/>
    </row>
    <row r="2843" s="2" customFormat="1" ht="16.8" customHeight="1">
      <c r="A2843" s="40"/>
      <c r="B2843" s="46"/>
      <c r="C2843" s="322" t="s">
        <v>19</v>
      </c>
      <c r="D2843" s="322" t="s">
        <v>421</v>
      </c>
      <c r="E2843" s="19" t="s">
        <v>19</v>
      </c>
      <c r="F2843" s="323">
        <v>0</v>
      </c>
      <c r="G2843" s="40"/>
      <c r="H2843" s="46"/>
    </row>
    <row r="2844" s="2" customFormat="1">
      <c r="A2844" s="40"/>
      <c r="B2844" s="46"/>
      <c r="C2844" s="322" t="s">
        <v>19</v>
      </c>
      <c r="D2844" s="322" t="s">
        <v>5154</v>
      </c>
      <c r="E2844" s="19" t="s">
        <v>19</v>
      </c>
      <c r="F2844" s="323">
        <v>1109.3779999999999</v>
      </c>
      <c r="G2844" s="40"/>
      <c r="H2844" s="46"/>
    </row>
    <row r="2845" s="2" customFormat="1" ht="16.8" customHeight="1">
      <c r="A2845" s="40"/>
      <c r="B2845" s="46"/>
      <c r="C2845" s="322" t="s">
        <v>19</v>
      </c>
      <c r="D2845" s="322" t="s">
        <v>422</v>
      </c>
      <c r="E2845" s="19" t="s">
        <v>19</v>
      </c>
      <c r="F2845" s="323">
        <v>0</v>
      </c>
      <c r="G2845" s="40"/>
      <c r="H2845" s="46"/>
    </row>
    <row r="2846" s="2" customFormat="1" ht="16.8" customHeight="1">
      <c r="A2846" s="40"/>
      <c r="B2846" s="46"/>
      <c r="C2846" s="322" t="s">
        <v>19</v>
      </c>
      <c r="D2846" s="322" t="s">
        <v>5155</v>
      </c>
      <c r="E2846" s="19" t="s">
        <v>19</v>
      </c>
      <c r="F2846" s="323">
        <v>876.96000000000004</v>
      </c>
      <c r="G2846" s="40"/>
      <c r="H2846" s="46"/>
    </row>
    <row r="2847" s="2" customFormat="1" ht="16.8" customHeight="1">
      <c r="A2847" s="40"/>
      <c r="B2847" s="46"/>
      <c r="C2847" s="322" t="s">
        <v>19</v>
      </c>
      <c r="D2847" s="322" t="s">
        <v>424</v>
      </c>
      <c r="E2847" s="19" t="s">
        <v>19</v>
      </c>
      <c r="F2847" s="323">
        <v>0</v>
      </c>
      <c r="G2847" s="40"/>
      <c r="H2847" s="46"/>
    </row>
    <row r="2848" s="2" customFormat="1" ht="16.8" customHeight="1">
      <c r="A2848" s="40"/>
      <c r="B2848" s="46"/>
      <c r="C2848" s="322" t="s">
        <v>19</v>
      </c>
      <c r="D2848" s="322" t="s">
        <v>5155</v>
      </c>
      <c r="E2848" s="19" t="s">
        <v>19</v>
      </c>
      <c r="F2848" s="323">
        <v>876.96000000000004</v>
      </c>
      <c r="G2848" s="40"/>
      <c r="H2848" s="46"/>
    </row>
    <row r="2849" s="2" customFormat="1" ht="16.8" customHeight="1">
      <c r="A2849" s="40"/>
      <c r="B2849" s="46"/>
      <c r="C2849" s="322" t="s">
        <v>19</v>
      </c>
      <c r="D2849" s="322" t="s">
        <v>4673</v>
      </c>
      <c r="E2849" s="19" t="s">
        <v>19</v>
      </c>
      <c r="F2849" s="323">
        <v>136.08000000000001</v>
      </c>
      <c r="G2849" s="40"/>
      <c r="H2849" s="46"/>
    </row>
    <row r="2850" s="2" customFormat="1" ht="16.8" customHeight="1">
      <c r="A2850" s="40"/>
      <c r="B2850" s="46"/>
      <c r="C2850" s="322" t="s">
        <v>4669</v>
      </c>
      <c r="D2850" s="322" t="s">
        <v>249</v>
      </c>
      <c r="E2850" s="19" t="s">
        <v>19</v>
      </c>
      <c r="F2850" s="323">
        <v>2999.3780000000002</v>
      </c>
      <c r="G2850" s="40"/>
      <c r="H2850" s="46"/>
    </row>
    <row r="2851" s="2" customFormat="1" ht="16.8" customHeight="1">
      <c r="A2851" s="40"/>
      <c r="B2851" s="46"/>
      <c r="C2851" s="324" t="s">
        <v>9864</v>
      </c>
      <c r="D2851" s="40"/>
      <c r="E2851" s="40"/>
      <c r="F2851" s="40"/>
      <c r="G2851" s="40"/>
      <c r="H2851" s="46"/>
    </row>
    <row r="2852" s="2" customFormat="1" ht="16.8" customHeight="1">
      <c r="A2852" s="40"/>
      <c r="B2852" s="46"/>
      <c r="C2852" s="322" t="s">
        <v>5150</v>
      </c>
      <c r="D2852" s="322" t="s">
        <v>10056</v>
      </c>
      <c r="E2852" s="19" t="s">
        <v>379</v>
      </c>
      <c r="F2852" s="323">
        <v>2999.3780000000002</v>
      </c>
      <c r="G2852" s="40"/>
      <c r="H2852" s="46"/>
    </row>
    <row r="2853" s="2" customFormat="1">
      <c r="A2853" s="40"/>
      <c r="B2853" s="46"/>
      <c r="C2853" s="322" t="s">
        <v>5114</v>
      </c>
      <c r="D2853" s="322" t="s">
        <v>10054</v>
      </c>
      <c r="E2853" s="19" t="s">
        <v>379</v>
      </c>
      <c r="F2853" s="323">
        <v>8355.1599999999999</v>
      </c>
      <c r="G2853" s="40"/>
      <c r="H2853" s="46"/>
    </row>
    <row r="2854" s="2" customFormat="1" ht="16.8" customHeight="1">
      <c r="A2854" s="40"/>
      <c r="B2854" s="46"/>
      <c r="C2854" s="318" t="s">
        <v>4682</v>
      </c>
      <c r="D2854" s="319" t="s">
        <v>19</v>
      </c>
      <c r="E2854" s="320" t="s">
        <v>19</v>
      </c>
      <c r="F2854" s="321">
        <v>38.780000000000001</v>
      </c>
      <c r="G2854" s="40"/>
      <c r="H2854" s="46"/>
    </row>
    <row r="2855" s="2" customFormat="1" ht="16.8" customHeight="1">
      <c r="A2855" s="40"/>
      <c r="B2855" s="46"/>
      <c r="C2855" s="322" t="s">
        <v>19</v>
      </c>
      <c r="D2855" s="322" t="s">
        <v>5671</v>
      </c>
      <c r="E2855" s="19" t="s">
        <v>19</v>
      </c>
      <c r="F2855" s="323">
        <v>0</v>
      </c>
      <c r="G2855" s="40"/>
      <c r="H2855" s="46"/>
    </row>
    <row r="2856" s="2" customFormat="1" ht="16.8" customHeight="1">
      <c r="A2856" s="40"/>
      <c r="B2856" s="46"/>
      <c r="C2856" s="322" t="s">
        <v>19</v>
      </c>
      <c r="D2856" s="322" t="s">
        <v>5672</v>
      </c>
      <c r="E2856" s="19" t="s">
        <v>19</v>
      </c>
      <c r="F2856" s="323">
        <v>0</v>
      </c>
      <c r="G2856" s="40"/>
      <c r="H2856" s="46"/>
    </row>
    <row r="2857" s="2" customFormat="1" ht="16.8" customHeight="1">
      <c r="A2857" s="40"/>
      <c r="B2857" s="46"/>
      <c r="C2857" s="322" t="s">
        <v>19</v>
      </c>
      <c r="D2857" s="322" t="s">
        <v>5673</v>
      </c>
      <c r="E2857" s="19" t="s">
        <v>19</v>
      </c>
      <c r="F2857" s="323">
        <v>13.57</v>
      </c>
      <c r="G2857" s="40"/>
      <c r="H2857" s="46"/>
    </row>
    <row r="2858" s="2" customFormat="1" ht="16.8" customHeight="1">
      <c r="A2858" s="40"/>
      <c r="B2858" s="46"/>
      <c r="C2858" s="322" t="s">
        <v>19</v>
      </c>
      <c r="D2858" s="322" t="s">
        <v>5674</v>
      </c>
      <c r="E2858" s="19" t="s">
        <v>19</v>
      </c>
      <c r="F2858" s="323">
        <v>-1.6160000000000001</v>
      </c>
      <c r="G2858" s="40"/>
      <c r="H2858" s="46"/>
    </row>
    <row r="2859" s="2" customFormat="1" ht="16.8" customHeight="1">
      <c r="A2859" s="40"/>
      <c r="B2859" s="46"/>
      <c r="C2859" s="322" t="s">
        <v>19</v>
      </c>
      <c r="D2859" s="322" t="s">
        <v>5675</v>
      </c>
      <c r="E2859" s="19" t="s">
        <v>19</v>
      </c>
      <c r="F2859" s="323">
        <v>0</v>
      </c>
      <c r="G2859" s="40"/>
      <c r="H2859" s="46"/>
    </row>
    <row r="2860" s="2" customFormat="1" ht="16.8" customHeight="1">
      <c r="A2860" s="40"/>
      <c r="B2860" s="46"/>
      <c r="C2860" s="322" t="s">
        <v>19</v>
      </c>
      <c r="D2860" s="322" t="s">
        <v>5676</v>
      </c>
      <c r="E2860" s="19" t="s">
        <v>19</v>
      </c>
      <c r="F2860" s="323">
        <v>1.1779999999999999</v>
      </c>
      <c r="G2860" s="40"/>
      <c r="H2860" s="46"/>
    </row>
    <row r="2861" s="2" customFormat="1" ht="16.8" customHeight="1">
      <c r="A2861" s="40"/>
      <c r="B2861" s="46"/>
      <c r="C2861" s="322" t="s">
        <v>19</v>
      </c>
      <c r="D2861" s="322" t="s">
        <v>5677</v>
      </c>
      <c r="E2861" s="19" t="s">
        <v>19</v>
      </c>
      <c r="F2861" s="323">
        <v>0</v>
      </c>
      <c r="G2861" s="40"/>
      <c r="H2861" s="46"/>
    </row>
    <row r="2862" s="2" customFormat="1" ht="16.8" customHeight="1">
      <c r="A2862" s="40"/>
      <c r="B2862" s="46"/>
      <c r="C2862" s="322" t="s">
        <v>4679</v>
      </c>
      <c r="D2862" s="322" t="s">
        <v>249</v>
      </c>
      <c r="E2862" s="19" t="s">
        <v>19</v>
      </c>
      <c r="F2862" s="323">
        <v>199.50800000000001</v>
      </c>
      <c r="G2862" s="40"/>
      <c r="H2862" s="46"/>
    </row>
    <row r="2863" s="2" customFormat="1" ht="16.8" customHeight="1">
      <c r="A2863" s="40"/>
      <c r="B2863" s="46"/>
      <c r="C2863" s="324" t="s">
        <v>9864</v>
      </c>
      <c r="D2863" s="40"/>
      <c r="E2863" s="40"/>
      <c r="F2863" s="40"/>
      <c r="G2863" s="40"/>
      <c r="H2863" s="46"/>
    </row>
    <row r="2864" s="2" customFormat="1" ht="16.8" customHeight="1">
      <c r="A2864" s="40"/>
      <c r="B2864" s="46"/>
      <c r="C2864" s="322" t="s">
        <v>5166</v>
      </c>
      <c r="D2864" s="322" t="s">
        <v>19</v>
      </c>
      <c r="E2864" s="19" t="s">
        <v>379</v>
      </c>
      <c r="F2864" s="323">
        <v>8518.42399999999</v>
      </c>
      <c r="G2864" s="40"/>
      <c r="H2864" s="46"/>
    </row>
    <row r="2865" s="2" customFormat="1" ht="16.8" customHeight="1">
      <c r="A2865" s="40"/>
      <c r="B2865" s="46"/>
      <c r="C2865" s="322" t="s">
        <v>5057</v>
      </c>
      <c r="D2865" s="322" t="s">
        <v>10052</v>
      </c>
      <c r="E2865" s="19" t="s">
        <v>379</v>
      </c>
      <c r="F2865" s="323">
        <v>505.03100000000001</v>
      </c>
      <c r="G2865" s="40"/>
      <c r="H2865" s="46"/>
    </row>
    <row r="2866" s="2" customFormat="1" ht="16.8" customHeight="1">
      <c r="A2866" s="40"/>
      <c r="B2866" s="46"/>
      <c r="C2866" s="322" t="s">
        <v>5092</v>
      </c>
      <c r="D2866" s="322" t="s">
        <v>10057</v>
      </c>
      <c r="E2866" s="19" t="s">
        <v>379</v>
      </c>
      <c r="F2866" s="323">
        <v>229.434</v>
      </c>
      <c r="G2866" s="40"/>
      <c r="H2866" s="46"/>
    </row>
    <row r="2867" s="2" customFormat="1" ht="16.8" customHeight="1">
      <c r="A2867" s="40"/>
      <c r="B2867" s="46"/>
      <c r="C2867" s="318" t="s">
        <v>4673</v>
      </c>
      <c r="D2867" s="319" t="s">
        <v>19</v>
      </c>
      <c r="E2867" s="320" t="s">
        <v>19</v>
      </c>
      <c r="F2867" s="321">
        <v>136.08000000000001</v>
      </c>
      <c r="G2867" s="40"/>
      <c r="H2867" s="46"/>
    </row>
    <row r="2868" s="2" customFormat="1" ht="16.8" customHeight="1">
      <c r="A2868" s="40"/>
      <c r="B2868" s="46"/>
      <c r="C2868" s="322" t="s">
        <v>19</v>
      </c>
      <c r="D2868" s="322" t="s">
        <v>5717</v>
      </c>
      <c r="E2868" s="19" t="s">
        <v>19</v>
      </c>
      <c r="F2868" s="323">
        <v>0</v>
      </c>
      <c r="G2868" s="40"/>
      <c r="H2868" s="46"/>
    </row>
    <row r="2869" s="2" customFormat="1" ht="16.8" customHeight="1">
      <c r="A2869" s="40"/>
      <c r="B2869" s="46"/>
      <c r="C2869" s="322" t="s">
        <v>19</v>
      </c>
      <c r="D2869" s="322" t="s">
        <v>5718</v>
      </c>
      <c r="E2869" s="19" t="s">
        <v>19</v>
      </c>
      <c r="F2869" s="323">
        <v>136.08000000000001</v>
      </c>
      <c r="G2869" s="40"/>
      <c r="H2869" s="46"/>
    </row>
    <row r="2870" s="2" customFormat="1" ht="16.8" customHeight="1">
      <c r="A2870" s="40"/>
      <c r="B2870" s="46"/>
      <c r="C2870" s="322" t="s">
        <v>4673</v>
      </c>
      <c r="D2870" s="322" t="s">
        <v>249</v>
      </c>
      <c r="E2870" s="19" t="s">
        <v>19</v>
      </c>
      <c r="F2870" s="323">
        <v>136.08000000000001</v>
      </c>
      <c r="G2870" s="40"/>
      <c r="H2870" s="46"/>
    </row>
    <row r="2871" s="2" customFormat="1" ht="16.8" customHeight="1">
      <c r="A2871" s="40"/>
      <c r="B2871" s="46"/>
      <c r="C2871" s="324" t="s">
        <v>9864</v>
      </c>
      <c r="D2871" s="40"/>
      <c r="E2871" s="40"/>
      <c r="F2871" s="40"/>
      <c r="G2871" s="40"/>
      <c r="H2871" s="46"/>
    </row>
    <row r="2872" s="2" customFormat="1" ht="16.8" customHeight="1">
      <c r="A2872" s="40"/>
      <c r="B2872" s="46"/>
      <c r="C2872" s="322" t="s">
        <v>5694</v>
      </c>
      <c r="D2872" s="322" t="s">
        <v>19</v>
      </c>
      <c r="E2872" s="19" t="s">
        <v>379</v>
      </c>
      <c r="F2872" s="323">
        <v>3283.5999999999999</v>
      </c>
      <c r="G2872" s="40"/>
      <c r="H2872" s="46"/>
    </row>
    <row r="2873" s="2" customFormat="1" ht="16.8" customHeight="1">
      <c r="A2873" s="40"/>
      <c r="B2873" s="46"/>
      <c r="C2873" s="322" t="s">
        <v>4734</v>
      </c>
      <c r="D2873" s="322" t="s">
        <v>10058</v>
      </c>
      <c r="E2873" s="19" t="s">
        <v>379</v>
      </c>
      <c r="F2873" s="323">
        <v>136.08000000000001</v>
      </c>
      <c r="G2873" s="40"/>
      <c r="H2873" s="46"/>
    </row>
    <row r="2874" s="2" customFormat="1">
      <c r="A2874" s="40"/>
      <c r="B2874" s="46"/>
      <c r="C2874" s="322" t="s">
        <v>4774</v>
      </c>
      <c r="D2874" s="322" t="s">
        <v>10059</v>
      </c>
      <c r="E2874" s="19" t="s">
        <v>379</v>
      </c>
      <c r="F2874" s="323">
        <v>136.08000000000001</v>
      </c>
      <c r="G2874" s="40"/>
      <c r="H2874" s="46"/>
    </row>
    <row r="2875" s="2" customFormat="1">
      <c r="A2875" s="40"/>
      <c r="B2875" s="46"/>
      <c r="C2875" s="322" t="s">
        <v>5114</v>
      </c>
      <c r="D2875" s="322" t="s">
        <v>10054</v>
      </c>
      <c r="E2875" s="19" t="s">
        <v>379</v>
      </c>
      <c r="F2875" s="323">
        <v>8355.1599999999999</v>
      </c>
      <c r="G2875" s="40"/>
      <c r="H2875" s="46"/>
    </row>
    <row r="2876" s="2" customFormat="1" ht="16.8" customHeight="1">
      <c r="A2876" s="40"/>
      <c r="B2876" s="46"/>
      <c r="C2876" s="322" t="s">
        <v>5150</v>
      </c>
      <c r="D2876" s="322" t="s">
        <v>10056</v>
      </c>
      <c r="E2876" s="19" t="s">
        <v>379</v>
      </c>
      <c r="F2876" s="323">
        <v>2999.3780000000002</v>
      </c>
      <c r="G2876" s="40"/>
      <c r="H2876" s="46"/>
    </row>
    <row r="2877" s="2" customFormat="1" ht="16.8" customHeight="1">
      <c r="A2877" s="40"/>
      <c r="B2877" s="46"/>
      <c r="C2877" s="318" t="s">
        <v>4667</v>
      </c>
      <c r="D2877" s="319" t="s">
        <v>19</v>
      </c>
      <c r="E2877" s="320" t="s">
        <v>19</v>
      </c>
      <c r="F2877" s="321">
        <v>6646.1080000000002</v>
      </c>
      <c r="G2877" s="40"/>
      <c r="H2877" s="46"/>
    </row>
    <row r="2878" s="2" customFormat="1" ht="16.8" customHeight="1">
      <c r="A2878" s="40"/>
      <c r="B2878" s="46"/>
      <c r="C2878" s="322" t="s">
        <v>19</v>
      </c>
      <c r="D2878" s="322" t="s">
        <v>421</v>
      </c>
      <c r="E2878" s="19" t="s">
        <v>19</v>
      </c>
      <c r="F2878" s="323">
        <v>0</v>
      </c>
      <c r="G2878" s="40"/>
      <c r="H2878" s="46"/>
    </row>
    <row r="2879" s="2" customFormat="1" ht="16.8" customHeight="1">
      <c r="A2879" s="40"/>
      <c r="B2879" s="46"/>
      <c r="C2879" s="322" t="s">
        <v>19</v>
      </c>
      <c r="D2879" s="322" t="s">
        <v>5239</v>
      </c>
      <c r="E2879" s="19" t="s">
        <v>19</v>
      </c>
      <c r="F2879" s="323">
        <v>0</v>
      </c>
      <c r="G2879" s="40"/>
      <c r="H2879" s="46"/>
    </row>
    <row r="2880" s="2" customFormat="1" ht="16.8" customHeight="1">
      <c r="A2880" s="40"/>
      <c r="B2880" s="46"/>
      <c r="C2880" s="322" t="s">
        <v>19</v>
      </c>
      <c r="D2880" s="322" t="s">
        <v>5240</v>
      </c>
      <c r="E2880" s="19" t="s">
        <v>19</v>
      </c>
      <c r="F2880" s="323">
        <v>133.90600000000001</v>
      </c>
      <c r="G2880" s="40"/>
      <c r="H2880" s="46"/>
    </row>
    <row r="2881" s="2" customFormat="1" ht="16.8" customHeight="1">
      <c r="A2881" s="40"/>
      <c r="B2881" s="46"/>
      <c r="C2881" s="322" t="s">
        <v>19</v>
      </c>
      <c r="D2881" s="322" t="s">
        <v>5241</v>
      </c>
      <c r="E2881" s="19" t="s">
        <v>19</v>
      </c>
      <c r="F2881" s="323">
        <v>17.202000000000002</v>
      </c>
      <c r="G2881" s="40"/>
      <c r="H2881" s="46"/>
    </row>
    <row r="2882" s="2" customFormat="1" ht="16.8" customHeight="1">
      <c r="A2882" s="40"/>
      <c r="B2882" s="46"/>
      <c r="C2882" s="322" t="s">
        <v>19</v>
      </c>
      <c r="D2882" s="322" t="s">
        <v>5242</v>
      </c>
      <c r="E2882" s="19" t="s">
        <v>19</v>
      </c>
      <c r="F2882" s="323">
        <v>-24.489000000000001</v>
      </c>
      <c r="G2882" s="40"/>
      <c r="H2882" s="46"/>
    </row>
    <row r="2883" s="2" customFormat="1" ht="16.8" customHeight="1">
      <c r="A2883" s="40"/>
      <c r="B2883" s="46"/>
      <c r="C2883" s="322" t="s">
        <v>19</v>
      </c>
      <c r="D2883" s="322" t="s">
        <v>5243</v>
      </c>
      <c r="E2883" s="19" t="s">
        <v>19</v>
      </c>
      <c r="F2883" s="323">
        <v>0</v>
      </c>
      <c r="G2883" s="40"/>
      <c r="H2883" s="46"/>
    </row>
    <row r="2884" s="2" customFormat="1" ht="16.8" customHeight="1">
      <c r="A2884" s="40"/>
      <c r="B2884" s="46"/>
      <c r="C2884" s="322" t="s">
        <v>19</v>
      </c>
      <c r="D2884" s="322" t="s">
        <v>5244</v>
      </c>
      <c r="E2884" s="19" t="s">
        <v>19</v>
      </c>
      <c r="F2884" s="323">
        <v>23.492999999999999</v>
      </c>
      <c r="G2884" s="40"/>
      <c r="H2884" s="46"/>
    </row>
    <row r="2885" s="2" customFormat="1" ht="16.8" customHeight="1">
      <c r="A2885" s="40"/>
      <c r="B2885" s="46"/>
      <c r="C2885" s="322" t="s">
        <v>19</v>
      </c>
      <c r="D2885" s="322" t="s">
        <v>5245</v>
      </c>
      <c r="E2885" s="19" t="s">
        <v>19</v>
      </c>
      <c r="F2885" s="323">
        <v>6.2770000000000001</v>
      </c>
      <c r="G2885" s="40"/>
      <c r="H2885" s="46"/>
    </row>
    <row r="2886" s="2" customFormat="1" ht="16.8" customHeight="1">
      <c r="A2886" s="40"/>
      <c r="B2886" s="46"/>
      <c r="C2886" s="322" t="s">
        <v>19</v>
      </c>
      <c r="D2886" s="322" t="s">
        <v>5277</v>
      </c>
      <c r="E2886" s="19" t="s">
        <v>19</v>
      </c>
      <c r="F2886" s="323">
        <v>54.058999999999998</v>
      </c>
      <c r="G2886" s="40"/>
      <c r="H2886" s="46"/>
    </row>
    <row r="2887" s="2" customFormat="1" ht="16.8" customHeight="1">
      <c r="A2887" s="40"/>
      <c r="B2887" s="46"/>
      <c r="C2887" s="322" t="s">
        <v>19</v>
      </c>
      <c r="D2887" s="322" t="s">
        <v>5278</v>
      </c>
      <c r="E2887" s="19" t="s">
        <v>19</v>
      </c>
      <c r="F2887" s="323">
        <v>4.5599999999999996</v>
      </c>
      <c r="G2887" s="40"/>
      <c r="H2887" s="46"/>
    </row>
    <row r="2888" s="2" customFormat="1" ht="16.8" customHeight="1">
      <c r="A2888" s="40"/>
      <c r="B2888" s="46"/>
      <c r="C2888" s="322" t="s">
        <v>19</v>
      </c>
      <c r="D2888" s="322" t="s">
        <v>5279</v>
      </c>
      <c r="E2888" s="19" t="s">
        <v>19</v>
      </c>
      <c r="F2888" s="323">
        <v>-9.9320000000000004</v>
      </c>
      <c r="G2888" s="40"/>
      <c r="H2888" s="46"/>
    </row>
    <row r="2889" s="2" customFormat="1" ht="16.8" customHeight="1">
      <c r="A2889" s="40"/>
      <c r="B2889" s="46"/>
      <c r="C2889" s="322" t="s">
        <v>19</v>
      </c>
      <c r="D2889" s="322" t="s">
        <v>5280</v>
      </c>
      <c r="E2889" s="19" t="s">
        <v>19</v>
      </c>
      <c r="F2889" s="323">
        <v>0</v>
      </c>
      <c r="G2889" s="40"/>
      <c r="H2889" s="46"/>
    </row>
    <row r="2890" s="2" customFormat="1" ht="16.8" customHeight="1">
      <c r="A2890" s="40"/>
      <c r="B2890" s="46"/>
      <c r="C2890" s="322" t="s">
        <v>19</v>
      </c>
      <c r="D2890" s="322" t="s">
        <v>5281</v>
      </c>
      <c r="E2890" s="19" t="s">
        <v>19</v>
      </c>
      <c r="F2890" s="323">
        <v>35.034999999999997</v>
      </c>
      <c r="G2890" s="40"/>
      <c r="H2890" s="46"/>
    </row>
    <row r="2891" s="2" customFormat="1" ht="16.8" customHeight="1">
      <c r="A2891" s="40"/>
      <c r="B2891" s="46"/>
      <c r="C2891" s="322" t="s">
        <v>19</v>
      </c>
      <c r="D2891" s="322" t="s">
        <v>5282</v>
      </c>
      <c r="E2891" s="19" t="s">
        <v>19</v>
      </c>
      <c r="F2891" s="323">
        <v>0</v>
      </c>
      <c r="G2891" s="40"/>
      <c r="H2891" s="46"/>
    </row>
    <row r="2892" s="2" customFormat="1" ht="16.8" customHeight="1">
      <c r="A2892" s="40"/>
      <c r="B2892" s="46"/>
      <c r="C2892" s="322" t="s">
        <v>19</v>
      </c>
      <c r="D2892" s="322" t="s">
        <v>5283</v>
      </c>
      <c r="E2892" s="19" t="s">
        <v>19</v>
      </c>
      <c r="F2892" s="323">
        <v>79.662999999999997</v>
      </c>
      <c r="G2892" s="40"/>
      <c r="H2892" s="46"/>
    </row>
    <row r="2893" s="2" customFormat="1" ht="16.8" customHeight="1">
      <c r="A2893" s="40"/>
      <c r="B2893" s="46"/>
      <c r="C2893" s="322" t="s">
        <v>19</v>
      </c>
      <c r="D2893" s="322" t="s">
        <v>5284</v>
      </c>
      <c r="E2893" s="19" t="s">
        <v>19</v>
      </c>
      <c r="F2893" s="323">
        <v>7.9809999999999999</v>
      </c>
      <c r="G2893" s="40"/>
      <c r="H2893" s="46"/>
    </row>
    <row r="2894" s="2" customFormat="1" ht="16.8" customHeight="1">
      <c r="A2894" s="40"/>
      <c r="B2894" s="46"/>
      <c r="C2894" s="322" t="s">
        <v>19</v>
      </c>
      <c r="D2894" s="322" t="s">
        <v>5285</v>
      </c>
      <c r="E2894" s="19" t="s">
        <v>19</v>
      </c>
      <c r="F2894" s="323">
        <v>-13.789999999999999</v>
      </c>
      <c r="G2894" s="40"/>
      <c r="H2894" s="46"/>
    </row>
    <row r="2895" s="2" customFormat="1" ht="16.8" customHeight="1">
      <c r="A2895" s="40"/>
      <c r="B2895" s="46"/>
      <c r="C2895" s="322" t="s">
        <v>19</v>
      </c>
      <c r="D2895" s="322" t="s">
        <v>5286</v>
      </c>
      <c r="E2895" s="19" t="s">
        <v>19</v>
      </c>
      <c r="F2895" s="323">
        <v>0</v>
      </c>
      <c r="G2895" s="40"/>
      <c r="H2895" s="46"/>
    </row>
    <row r="2896" s="2" customFormat="1" ht="16.8" customHeight="1">
      <c r="A2896" s="40"/>
      <c r="B2896" s="46"/>
      <c r="C2896" s="322" t="s">
        <v>19</v>
      </c>
      <c r="D2896" s="322" t="s">
        <v>5287</v>
      </c>
      <c r="E2896" s="19" t="s">
        <v>19</v>
      </c>
      <c r="F2896" s="323">
        <v>192.33099999999999</v>
      </c>
      <c r="G2896" s="40"/>
      <c r="H2896" s="46"/>
    </row>
    <row r="2897" s="2" customFormat="1">
      <c r="A2897" s="40"/>
      <c r="B2897" s="46"/>
      <c r="C2897" s="322" t="s">
        <v>19</v>
      </c>
      <c r="D2897" s="322" t="s">
        <v>5288</v>
      </c>
      <c r="E2897" s="19" t="s">
        <v>19</v>
      </c>
      <c r="F2897" s="323">
        <v>17.236000000000001</v>
      </c>
      <c r="G2897" s="40"/>
      <c r="H2897" s="46"/>
    </row>
    <row r="2898" s="2" customFormat="1" ht="16.8" customHeight="1">
      <c r="A2898" s="40"/>
      <c r="B2898" s="46"/>
      <c r="C2898" s="322" t="s">
        <v>19</v>
      </c>
      <c r="D2898" s="322" t="s">
        <v>5289</v>
      </c>
      <c r="E2898" s="19" t="s">
        <v>19</v>
      </c>
      <c r="F2898" s="323">
        <v>24.344999999999999</v>
      </c>
      <c r="G2898" s="40"/>
      <c r="H2898" s="46"/>
    </row>
    <row r="2899" s="2" customFormat="1" ht="16.8" customHeight="1">
      <c r="A2899" s="40"/>
      <c r="B2899" s="46"/>
      <c r="C2899" s="322" t="s">
        <v>19</v>
      </c>
      <c r="D2899" s="322" t="s">
        <v>5290</v>
      </c>
      <c r="E2899" s="19" t="s">
        <v>19</v>
      </c>
      <c r="F2899" s="323">
        <v>-56.478999999999999</v>
      </c>
      <c r="G2899" s="40"/>
      <c r="H2899" s="46"/>
    </row>
    <row r="2900" s="2" customFormat="1" ht="16.8" customHeight="1">
      <c r="A2900" s="40"/>
      <c r="B2900" s="46"/>
      <c r="C2900" s="322" t="s">
        <v>19</v>
      </c>
      <c r="D2900" s="322" t="s">
        <v>5291</v>
      </c>
      <c r="E2900" s="19" t="s">
        <v>19</v>
      </c>
      <c r="F2900" s="323">
        <v>0</v>
      </c>
      <c r="G2900" s="40"/>
      <c r="H2900" s="46"/>
    </row>
    <row r="2901" s="2" customFormat="1" ht="16.8" customHeight="1">
      <c r="A2901" s="40"/>
      <c r="B2901" s="46"/>
      <c r="C2901" s="322" t="s">
        <v>19</v>
      </c>
      <c r="D2901" s="322" t="s">
        <v>5292</v>
      </c>
      <c r="E2901" s="19" t="s">
        <v>19</v>
      </c>
      <c r="F2901" s="323">
        <v>226.48400000000001</v>
      </c>
      <c r="G2901" s="40"/>
      <c r="H2901" s="46"/>
    </row>
    <row r="2902" s="2" customFormat="1" ht="16.8" customHeight="1">
      <c r="A2902" s="40"/>
      <c r="B2902" s="46"/>
      <c r="C2902" s="322" t="s">
        <v>19</v>
      </c>
      <c r="D2902" s="322" t="s">
        <v>5293</v>
      </c>
      <c r="E2902" s="19" t="s">
        <v>19</v>
      </c>
      <c r="F2902" s="323">
        <v>18.356000000000002</v>
      </c>
      <c r="G2902" s="40"/>
      <c r="H2902" s="46"/>
    </row>
    <row r="2903" s="2" customFormat="1" ht="16.8" customHeight="1">
      <c r="A2903" s="40"/>
      <c r="B2903" s="46"/>
      <c r="C2903" s="322" t="s">
        <v>19</v>
      </c>
      <c r="D2903" s="322" t="s">
        <v>5294</v>
      </c>
      <c r="E2903" s="19" t="s">
        <v>19</v>
      </c>
      <c r="F2903" s="323">
        <v>-83.222999999999999</v>
      </c>
      <c r="G2903" s="40"/>
      <c r="H2903" s="46"/>
    </row>
    <row r="2904" s="2" customFormat="1" ht="16.8" customHeight="1">
      <c r="A2904" s="40"/>
      <c r="B2904" s="46"/>
      <c r="C2904" s="322" t="s">
        <v>19</v>
      </c>
      <c r="D2904" s="322" t="s">
        <v>5295</v>
      </c>
      <c r="E2904" s="19" t="s">
        <v>19</v>
      </c>
      <c r="F2904" s="323">
        <v>0</v>
      </c>
      <c r="G2904" s="40"/>
      <c r="H2904" s="46"/>
    </row>
    <row r="2905" s="2" customFormat="1" ht="16.8" customHeight="1">
      <c r="A2905" s="40"/>
      <c r="B2905" s="46"/>
      <c r="C2905" s="322" t="s">
        <v>19</v>
      </c>
      <c r="D2905" s="322" t="s">
        <v>5296</v>
      </c>
      <c r="E2905" s="19" t="s">
        <v>19</v>
      </c>
      <c r="F2905" s="323">
        <v>73.430999999999997</v>
      </c>
      <c r="G2905" s="40"/>
      <c r="H2905" s="46"/>
    </row>
    <row r="2906" s="2" customFormat="1" ht="16.8" customHeight="1">
      <c r="A2906" s="40"/>
      <c r="B2906" s="46"/>
      <c r="C2906" s="322" t="s">
        <v>19</v>
      </c>
      <c r="D2906" s="322" t="s">
        <v>5297</v>
      </c>
      <c r="E2906" s="19" t="s">
        <v>19</v>
      </c>
      <c r="F2906" s="323">
        <v>4.9320000000000004</v>
      </c>
      <c r="G2906" s="40"/>
      <c r="H2906" s="46"/>
    </row>
    <row r="2907" s="2" customFormat="1" ht="16.8" customHeight="1">
      <c r="A2907" s="40"/>
      <c r="B2907" s="46"/>
      <c r="C2907" s="322" t="s">
        <v>19</v>
      </c>
      <c r="D2907" s="322" t="s">
        <v>5298</v>
      </c>
      <c r="E2907" s="19" t="s">
        <v>19</v>
      </c>
      <c r="F2907" s="323">
        <v>-13.324999999999999</v>
      </c>
      <c r="G2907" s="40"/>
      <c r="H2907" s="46"/>
    </row>
    <row r="2908" s="2" customFormat="1" ht="16.8" customHeight="1">
      <c r="A2908" s="40"/>
      <c r="B2908" s="46"/>
      <c r="C2908" s="322" t="s">
        <v>19</v>
      </c>
      <c r="D2908" s="322" t="s">
        <v>5299</v>
      </c>
      <c r="E2908" s="19" t="s">
        <v>19</v>
      </c>
      <c r="F2908" s="323">
        <v>0</v>
      </c>
      <c r="G2908" s="40"/>
      <c r="H2908" s="46"/>
    </row>
    <row r="2909" s="2" customFormat="1" ht="16.8" customHeight="1">
      <c r="A2909" s="40"/>
      <c r="B2909" s="46"/>
      <c r="C2909" s="322" t="s">
        <v>19</v>
      </c>
      <c r="D2909" s="322" t="s">
        <v>5300</v>
      </c>
      <c r="E2909" s="19" t="s">
        <v>19</v>
      </c>
      <c r="F2909" s="323">
        <v>25.748000000000001</v>
      </c>
      <c r="G2909" s="40"/>
      <c r="H2909" s="46"/>
    </row>
    <row r="2910" s="2" customFormat="1" ht="16.8" customHeight="1">
      <c r="A2910" s="40"/>
      <c r="B2910" s="46"/>
      <c r="C2910" s="322" t="s">
        <v>19</v>
      </c>
      <c r="D2910" s="322" t="s">
        <v>5301</v>
      </c>
      <c r="E2910" s="19" t="s">
        <v>19</v>
      </c>
      <c r="F2910" s="323">
        <v>2.4199999999999999</v>
      </c>
      <c r="G2910" s="40"/>
      <c r="H2910" s="46"/>
    </row>
    <row r="2911" s="2" customFormat="1" ht="16.8" customHeight="1">
      <c r="A2911" s="40"/>
      <c r="B2911" s="46"/>
      <c r="C2911" s="322" t="s">
        <v>19</v>
      </c>
      <c r="D2911" s="322" t="s">
        <v>5302</v>
      </c>
      <c r="E2911" s="19" t="s">
        <v>19</v>
      </c>
      <c r="F2911" s="323">
        <v>-8.9250000000000007</v>
      </c>
      <c r="G2911" s="40"/>
      <c r="H2911" s="46"/>
    </row>
    <row r="2912" s="2" customFormat="1" ht="16.8" customHeight="1">
      <c r="A2912" s="40"/>
      <c r="B2912" s="46"/>
      <c r="C2912" s="322" t="s">
        <v>19</v>
      </c>
      <c r="D2912" s="322" t="s">
        <v>5303</v>
      </c>
      <c r="E2912" s="19" t="s">
        <v>19</v>
      </c>
      <c r="F2912" s="323">
        <v>0</v>
      </c>
      <c r="G2912" s="40"/>
      <c r="H2912" s="46"/>
    </row>
    <row r="2913" s="2" customFormat="1" ht="16.8" customHeight="1">
      <c r="A2913" s="40"/>
      <c r="B2913" s="46"/>
      <c r="C2913" s="322" t="s">
        <v>19</v>
      </c>
      <c r="D2913" s="322" t="s">
        <v>5304</v>
      </c>
      <c r="E2913" s="19" t="s">
        <v>19</v>
      </c>
      <c r="F2913" s="323">
        <v>26.076000000000001</v>
      </c>
      <c r="G2913" s="40"/>
      <c r="H2913" s="46"/>
    </row>
    <row r="2914" s="2" customFormat="1" ht="16.8" customHeight="1">
      <c r="A2914" s="40"/>
      <c r="B2914" s="46"/>
      <c r="C2914" s="322" t="s">
        <v>19</v>
      </c>
      <c r="D2914" s="322" t="s">
        <v>5305</v>
      </c>
      <c r="E2914" s="19" t="s">
        <v>19</v>
      </c>
      <c r="F2914" s="323">
        <v>2.5</v>
      </c>
      <c r="G2914" s="40"/>
      <c r="H2914" s="46"/>
    </row>
    <row r="2915" s="2" customFormat="1" ht="16.8" customHeight="1">
      <c r="A2915" s="40"/>
      <c r="B2915" s="46"/>
      <c r="C2915" s="322" t="s">
        <v>19</v>
      </c>
      <c r="D2915" s="322" t="s">
        <v>5306</v>
      </c>
      <c r="E2915" s="19" t="s">
        <v>19</v>
      </c>
      <c r="F2915" s="323">
        <v>-3.2000000000000002</v>
      </c>
      <c r="G2915" s="40"/>
      <c r="H2915" s="46"/>
    </row>
    <row r="2916" s="2" customFormat="1" ht="16.8" customHeight="1">
      <c r="A2916" s="40"/>
      <c r="B2916" s="46"/>
      <c r="C2916" s="322" t="s">
        <v>19</v>
      </c>
      <c r="D2916" s="322" t="s">
        <v>4650</v>
      </c>
      <c r="E2916" s="19" t="s">
        <v>19</v>
      </c>
      <c r="F2916" s="323">
        <v>184.69999999999999</v>
      </c>
      <c r="G2916" s="40"/>
      <c r="H2916" s="46"/>
    </row>
    <row r="2917" s="2" customFormat="1" ht="16.8" customHeight="1">
      <c r="A2917" s="40"/>
      <c r="B2917" s="46"/>
      <c r="C2917" s="322" t="s">
        <v>3508</v>
      </c>
      <c r="D2917" s="322" t="s">
        <v>249</v>
      </c>
      <c r="E2917" s="19" t="s">
        <v>19</v>
      </c>
      <c r="F2917" s="323">
        <v>412.06999999999999</v>
      </c>
      <c r="G2917" s="40"/>
      <c r="H2917" s="46"/>
    </row>
    <row r="2918" s="2" customFormat="1" ht="16.8" customHeight="1">
      <c r="A2918" s="40"/>
      <c r="B2918" s="46"/>
      <c r="C2918" s="324" t="s">
        <v>9864</v>
      </c>
      <c r="D2918" s="40"/>
      <c r="E2918" s="40"/>
      <c r="F2918" s="40"/>
      <c r="G2918" s="40"/>
      <c r="H2918" s="46"/>
    </row>
    <row r="2919" s="2" customFormat="1" ht="16.8" customHeight="1">
      <c r="A2919" s="40"/>
      <c r="B2919" s="46"/>
      <c r="C2919" s="322" t="s">
        <v>4629</v>
      </c>
      <c r="D2919" s="322" t="s">
        <v>19</v>
      </c>
      <c r="E2919" s="19" t="s">
        <v>379</v>
      </c>
      <c r="F2919" s="323">
        <v>4152.6559999999999</v>
      </c>
      <c r="G2919" s="40"/>
      <c r="H2919" s="46"/>
    </row>
    <row r="2920" s="2" customFormat="1" ht="16.8" customHeight="1">
      <c r="A2920" s="40"/>
      <c r="B2920" s="46"/>
      <c r="C2920" s="322" t="s">
        <v>3744</v>
      </c>
      <c r="D2920" s="322" t="s">
        <v>9986</v>
      </c>
      <c r="E2920" s="19" t="s">
        <v>379</v>
      </c>
      <c r="F2920" s="323">
        <v>1321.31</v>
      </c>
      <c r="G2920" s="40"/>
      <c r="H2920" s="46"/>
    </row>
    <row r="2921" s="2" customFormat="1" ht="16.8" customHeight="1">
      <c r="A2921" s="40"/>
      <c r="B2921" s="46"/>
      <c r="C2921" s="322" t="s">
        <v>3760</v>
      </c>
      <c r="D2921" s="322" t="s">
        <v>9997</v>
      </c>
      <c r="E2921" s="19" t="s">
        <v>240</v>
      </c>
      <c r="F2921" s="323">
        <v>33.305</v>
      </c>
      <c r="G2921" s="40"/>
      <c r="H2921" s="46"/>
    </row>
    <row r="2922" s="2" customFormat="1" ht="16.8" customHeight="1">
      <c r="A2922" s="40"/>
      <c r="B2922" s="46"/>
      <c r="C2922" s="322" t="s">
        <v>3889</v>
      </c>
      <c r="D2922" s="322" t="s">
        <v>9988</v>
      </c>
      <c r="E2922" s="19" t="s">
        <v>379</v>
      </c>
      <c r="F2922" s="323">
        <v>3523.8110000000001</v>
      </c>
      <c r="G2922" s="40"/>
      <c r="H2922" s="46"/>
    </row>
    <row r="2923" s="2" customFormat="1" ht="16.8" customHeight="1">
      <c r="A2923" s="40"/>
      <c r="B2923" s="46"/>
      <c r="C2923" s="322" t="s">
        <v>3900</v>
      </c>
      <c r="D2923" s="322" t="s">
        <v>9989</v>
      </c>
      <c r="E2923" s="19" t="s">
        <v>379</v>
      </c>
      <c r="F2923" s="323">
        <v>1401.6500000000001</v>
      </c>
      <c r="G2923" s="40"/>
      <c r="H2923" s="46"/>
    </row>
    <row r="2924" s="2" customFormat="1" ht="16.8" customHeight="1">
      <c r="A2924" s="40"/>
      <c r="B2924" s="46"/>
      <c r="C2924" s="322" t="s">
        <v>4083</v>
      </c>
      <c r="D2924" s="322" t="s">
        <v>9927</v>
      </c>
      <c r="E2924" s="19" t="s">
        <v>379</v>
      </c>
      <c r="F2924" s="323">
        <v>1752.3599999999999</v>
      </c>
      <c r="G2924" s="40"/>
      <c r="H2924" s="46"/>
    </row>
    <row r="2925" s="2" customFormat="1" ht="16.8" customHeight="1">
      <c r="A2925" s="40"/>
      <c r="B2925" s="46"/>
      <c r="C2925" s="322" t="s">
        <v>4426</v>
      </c>
      <c r="D2925" s="322" t="s">
        <v>9990</v>
      </c>
      <c r="E2925" s="19" t="s">
        <v>379</v>
      </c>
      <c r="F2925" s="323">
        <v>685.16999999999996</v>
      </c>
      <c r="G2925" s="40"/>
      <c r="H2925" s="46"/>
    </row>
    <row r="2926" s="2" customFormat="1" ht="16.8" customHeight="1">
      <c r="A2926" s="40"/>
      <c r="B2926" s="46"/>
      <c r="C2926" s="322" t="s">
        <v>4432</v>
      </c>
      <c r="D2926" s="322" t="s">
        <v>9991</v>
      </c>
      <c r="E2926" s="19" t="s">
        <v>379</v>
      </c>
      <c r="F2926" s="323">
        <v>685.16999999999996</v>
      </c>
      <c r="G2926" s="40"/>
      <c r="H2926" s="46"/>
    </row>
    <row r="2927" s="2" customFormat="1" ht="16.8" customHeight="1">
      <c r="A2927" s="40"/>
      <c r="B2927" s="46"/>
      <c r="C2927" s="322" t="s">
        <v>4437</v>
      </c>
      <c r="D2927" s="322" t="s">
        <v>9992</v>
      </c>
      <c r="E2927" s="19" t="s">
        <v>379</v>
      </c>
      <c r="F2927" s="323">
        <v>685.16999999999996</v>
      </c>
      <c r="G2927" s="40"/>
      <c r="H2927" s="46"/>
    </row>
    <row r="2928" s="2" customFormat="1" ht="16.8" customHeight="1">
      <c r="A2928" s="40"/>
      <c r="B2928" s="46"/>
      <c r="C2928" s="322" t="s">
        <v>4448</v>
      </c>
      <c r="D2928" s="322" t="s">
        <v>9993</v>
      </c>
      <c r="E2928" s="19" t="s">
        <v>379</v>
      </c>
      <c r="F2928" s="323">
        <v>620.19000000000005</v>
      </c>
      <c r="G2928" s="40"/>
      <c r="H2928" s="46"/>
    </row>
    <row r="2929" s="2" customFormat="1" ht="16.8" customHeight="1">
      <c r="A2929" s="40"/>
      <c r="B2929" s="46"/>
      <c r="C2929" s="322" t="s">
        <v>3934</v>
      </c>
      <c r="D2929" s="322" t="s">
        <v>3935</v>
      </c>
      <c r="E2929" s="19" t="s">
        <v>240</v>
      </c>
      <c r="F2929" s="323">
        <v>132.696</v>
      </c>
      <c r="G2929" s="40"/>
      <c r="H2929" s="46"/>
    </row>
    <row r="2930" s="2" customFormat="1" ht="16.8" customHeight="1">
      <c r="A2930" s="40"/>
      <c r="B2930" s="46"/>
      <c r="C2930" s="322" t="s">
        <v>3904</v>
      </c>
      <c r="D2930" s="322" t="s">
        <v>9994</v>
      </c>
      <c r="E2930" s="19" t="s">
        <v>379</v>
      </c>
      <c r="F2930" s="323">
        <v>3420.9459999999999</v>
      </c>
      <c r="G2930" s="40"/>
      <c r="H2930" s="46"/>
    </row>
    <row r="2931" s="2" customFormat="1" ht="16.8" customHeight="1">
      <c r="A2931" s="40"/>
      <c r="B2931" s="46"/>
      <c r="C2931" s="318" t="s">
        <v>3613</v>
      </c>
      <c r="D2931" s="319" t="s">
        <v>19</v>
      </c>
      <c r="E2931" s="320" t="s">
        <v>19</v>
      </c>
      <c r="F2931" s="321">
        <v>31.07</v>
      </c>
      <c r="G2931" s="40"/>
      <c r="H2931" s="46"/>
    </row>
    <row r="2932" s="2" customFormat="1" ht="16.8" customHeight="1">
      <c r="A2932" s="40"/>
      <c r="B2932" s="46"/>
      <c r="C2932" s="322" t="s">
        <v>19</v>
      </c>
      <c r="D2932" s="322" t="s">
        <v>4621</v>
      </c>
      <c r="E2932" s="19" t="s">
        <v>19</v>
      </c>
      <c r="F2932" s="323">
        <v>0</v>
      </c>
      <c r="G2932" s="40"/>
      <c r="H2932" s="46"/>
    </row>
    <row r="2933" s="2" customFormat="1" ht="16.8" customHeight="1">
      <c r="A2933" s="40"/>
      <c r="B2933" s="46"/>
      <c r="C2933" s="322" t="s">
        <v>19</v>
      </c>
      <c r="D2933" s="322" t="s">
        <v>4622</v>
      </c>
      <c r="E2933" s="19" t="s">
        <v>19</v>
      </c>
      <c r="F2933" s="323">
        <v>0</v>
      </c>
      <c r="G2933" s="40"/>
      <c r="H2933" s="46"/>
    </row>
    <row r="2934" s="2" customFormat="1" ht="16.8" customHeight="1">
      <c r="A2934" s="40"/>
      <c r="B2934" s="46"/>
      <c r="C2934" s="322" t="s">
        <v>19</v>
      </c>
      <c r="D2934" s="322" t="s">
        <v>3614</v>
      </c>
      <c r="E2934" s="19" t="s">
        <v>19</v>
      </c>
      <c r="F2934" s="323">
        <v>31.07</v>
      </c>
      <c r="G2934" s="40"/>
      <c r="H2934" s="46"/>
    </row>
    <row r="2935" s="2" customFormat="1" ht="16.8" customHeight="1">
      <c r="A2935" s="40"/>
      <c r="B2935" s="46"/>
      <c r="C2935" s="322" t="s">
        <v>3613</v>
      </c>
      <c r="D2935" s="322" t="s">
        <v>249</v>
      </c>
      <c r="E2935" s="19" t="s">
        <v>19</v>
      </c>
      <c r="F2935" s="323">
        <v>31.07</v>
      </c>
      <c r="G2935" s="40"/>
      <c r="H2935" s="46"/>
    </row>
    <row r="2936" s="2" customFormat="1" ht="16.8" customHeight="1">
      <c r="A2936" s="40"/>
      <c r="B2936" s="46"/>
      <c r="C2936" s="324" t="s">
        <v>9864</v>
      </c>
      <c r="D2936" s="40"/>
      <c r="E2936" s="40"/>
      <c r="F2936" s="40"/>
      <c r="G2936" s="40"/>
      <c r="H2936" s="46"/>
    </row>
    <row r="2937" s="2" customFormat="1" ht="16.8" customHeight="1">
      <c r="A2937" s="40"/>
      <c r="B2937" s="46"/>
      <c r="C2937" s="322" t="s">
        <v>4502</v>
      </c>
      <c r="D2937" s="322" t="s">
        <v>19</v>
      </c>
      <c r="E2937" s="19" t="s">
        <v>379</v>
      </c>
      <c r="F2937" s="323">
        <v>4019.4760000000001</v>
      </c>
      <c r="G2937" s="40"/>
      <c r="H2937" s="46"/>
    </row>
    <row r="2938" s="2" customFormat="1">
      <c r="A2938" s="40"/>
      <c r="B2938" s="46"/>
      <c r="C2938" s="322" t="s">
        <v>3755</v>
      </c>
      <c r="D2938" s="322" t="s">
        <v>9999</v>
      </c>
      <c r="E2938" s="19" t="s">
        <v>369</v>
      </c>
      <c r="F2938" s="323">
        <v>1981.06</v>
      </c>
      <c r="G2938" s="40"/>
      <c r="H2938" s="46"/>
    </row>
    <row r="2939" s="2" customFormat="1" ht="16.8" customHeight="1">
      <c r="A2939" s="40"/>
      <c r="B2939" s="46"/>
      <c r="C2939" s="318" t="s">
        <v>4677</v>
      </c>
      <c r="D2939" s="319" t="s">
        <v>19</v>
      </c>
      <c r="E2939" s="320" t="s">
        <v>19</v>
      </c>
      <c r="F2939" s="321">
        <v>266.743</v>
      </c>
      <c r="G2939" s="40"/>
      <c r="H2939" s="46"/>
    </row>
    <row r="2940" s="2" customFormat="1" ht="16.8" customHeight="1">
      <c r="A2940" s="40"/>
      <c r="B2940" s="46"/>
      <c r="C2940" s="322" t="s">
        <v>19</v>
      </c>
      <c r="D2940" s="322" t="s">
        <v>5598</v>
      </c>
      <c r="E2940" s="19" t="s">
        <v>19</v>
      </c>
      <c r="F2940" s="323">
        <v>0</v>
      </c>
      <c r="G2940" s="40"/>
      <c r="H2940" s="46"/>
    </row>
    <row r="2941" s="2" customFormat="1" ht="16.8" customHeight="1">
      <c r="A2941" s="40"/>
      <c r="B2941" s="46"/>
      <c r="C2941" s="322" t="s">
        <v>19</v>
      </c>
      <c r="D2941" s="322" t="s">
        <v>5599</v>
      </c>
      <c r="E2941" s="19" t="s">
        <v>19</v>
      </c>
      <c r="F2941" s="323">
        <v>0</v>
      </c>
      <c r="G2941" s="40"/>
      <c r="H2941" s="46"/>
    </row>
    <row r="2942" s="2" customFormat="1" ht="16.8" customHeight="1">
      <c r="A2942" s="40"/>
      <c r="B2942" s="46"/>
      <c r="C2942" s="322" t="s">
        <v>19</v>
      </c>
      <c r="D2942" s="322" t="s">
        <v>5600</v>
      </c>
      <c r="E2942" s="19" t="s">
        <v>19</v>
      </c>
      <c r="F2942" s="323">
        <v>4.8330000000000002</v>
      </c>
      <c r="G2942" s="40"/>
      <c r="H2942" s="46"/>
    </row>
    <row r="2943" s="2" customFormat="1" ht="16.8" customHeight="1">
      <c r="A2943" s="40"/>
      <c r="B2943" s="46"/>
      <c r="C2943" s="322" t="s">
        <v>19</v>
      </c>
      <c r="D2943" s="322" t="s">
        <v>5601</v>
      </c>
      <c r="E2943" s="19" t="s">
        <v>19</v>
      </c>
      <c r="F2943" s="323">
        <v>0</v>
      </c>
      <c r="G2943" s="40"/>
      <c r="H2943" s="46"/>
    </row>
    <row r="2944" s="2" customFormat="1" ht="16.8" customHeight="1">
      <c r="A2944" s="40"/>
      <c r="B2944" s="46"/>
      <c r="C2944" s="322" t="s">
        <v>19</v>
      </c>
      <c r="D2944" s="322" t="s">
        <v>5602</v>
      </c>
      <c r="E2944" s="19" t="s">
        <v>19</v>
      </c>
      <c r="F2944" s="323">
        <v>15.875999999999999</v>
      </c>
      <c r="G2944" s="40"/>
      <c r="H2944" s="46"/>
    </row>
    <row r="2945" s="2" customFormat="1" ht="16.8" customHeight="1">
      <c r="A2945" s="40"/>
      <c r="B2945" s="46"/>
      <c r="C2945" s="322" t="s">
        <v>19</v>
      </c>
      <c r="D2945" s="322" t="s">
        <v>5603</v>
      </c>
      <c r="E2945" s="19" t="s">
        <v>19</v>
      </c>
      <c r="F2945" s="323">
        <v>-5.4539999999999997</v>
      </c>
      <c r="G2945" s="40"/>
      <c r="H2945" s="46"/>
    </row>
    <row r="2946" s="2" customFormat="1" ht="16.8" customHeight="1">
      <c r="A2946" s="40"/>
      <c r="B2946" s="46"/>
      <c r="C2946" s="322" t="s">
        <v>19</v>
      </c>
      <c r="D2946" s="322" t="s">
        <v>5604</v>
      </c>
      <c r="E2946" s="19" t="s">
        <v>19</v>
      </c>
      <c r="F2946" s="323">
        <v>0</v>
      </c>
      <c r="G2946" s="40"/>
      <c r="H2946" s="46"/>
    </row>
    <row r="2947" s="2" customFormat="1" ht="16.8" customHeight="1">
      <c r="A2947" s="40"/>
      <c r="B2947" s="46"/>
      <c r="C2947" s="322" t="s">
        <v>19</v>
      </c>
      <c r="D2947" s="322" t="s">
        <v>5605</v>
      </c>
      <c r="E2947" s="19" t="s">
        <v>19</v>
      </c>
      <c r="F2947" s="323">
        <v>6.2640000000000002</v>
      </c>
      <c r="G2947" s="40"/>
      <c r="H2947" s="46"/>
    </row>
    <row r="2948" s="2" customFormat="1" ht="16.8" customHeight="1">
      <c r="A2948" s="40"/>
      <c r="B2948" s="46"/>
      <c r="C2948" s="322" t="s">
        <v>19</v>
      </c>
      <c r="D2948" s="322" t="s">
        <v>5252</v>
      </c>
      <c r="E2948" s="19" t="s">
        <v>19</v>
      </c>
      <c r="F2948" s="323">
        <v>-1.8180000000000001</v>
      </c>
      <c r="G2948" s="40"/>
      <c r="H2948" s="46"/>
    </row>
    <row r="2949" s="2" customFormat="1" ht="16.8" customHeight="1">
      <c r="A2949" s="40"/>
      <c r="B2949" s="46"/>
      <c r="C2949" s="322" t="s">
        <v>19</v>
      </c>
      <c r="D2949" s="322" t="s">
        <v>5606</v>
      </c>
      <c r="E2949" s="19" t="s">
        <v>19</v>
      </c>
      <c r="F2949" s="323">
        <v>0</v>
      </c>
      <c r="G2949" s="40"/>
      <c r="H2949" s="46"/>
    </row>
    <row r="2950" s="2" customFormat="1" ht="16.8" customHeight="1">
      <c r="A2950" s="40"/>
      <c r="B2950" s="46"/>
      <c r="C2950" s="322" t="s">
        <v>19</v>
      </c>
      <c r="D2950" s="322" t="s">
        <v>5607</v>
      </c>
      <c r="E2950" s="19" t="s">
        <v>19</v>
      </c>
      <c r="F2950" s="323">
        <v>31.847000000000001</v>
      </c>
      <c r="G2950" s="40"/>
      <c r="H2950" s="46"/>
    </row>
    <row r="2951" s="2" customFormat="1" ht="16.8" customHeight="1">
      <c r="A2951" s="40"/>
      <c r="B2951" s="46"/>
      <c r="C2951" s="322" t="s">
        <v>19</v>
      </c>
      <c r="D2951" s="322" t="s">
        <v>5608</v>
      </c>
      <c r="E2951" s="19" t="s">
        <v>19</v>
      </c>
      <c r="F2951" s="323">
        <v>-11.23</v>
      </c>
      <c r="G2951" s="40"/>
      <c r="H2951" s="46"/>
    </row>
    <row r="2952" s="2" customFormat="1" ht="16.8" customHeight="1">
      <c r="A2952" s="40"/>
      <c r="B2952" s="46"/>
      <c r="C2952" s="322" t="s">
        <v>19</v>
      </c>
      <c r="D2952" s="322" t="s">
        <v>5609</v>
      </c>
      <c r="E2952" s="19" t="s">
        <v>19</v>
      </c>
      <c r="F2952" s="323">
        <v>0</v>
      </c>
      <c r="G2952" s="40"/>
      <c r="H2952" s="46"/>
    </row>
    <row r="2953" s="2" customFormat="1" ht="16.8" customHeight="1">
      <c r="A2953" s="40"/>
      <c r="B2953" s="46"/>
      <c r="C2953" s="322" t="s">
        <v>19</v>
      </c>
      <c r="D2953" s="322" t="s">
        <v>5610</v>
      </c>
      <c r="E2953" s="19" t="s">
        <v>19</v>
      </c>
      <c r="F2953" s="323">
        <v>15.484999999999999</v>
      </c>
      <c r="G2953" s="40"/>
      <c r="H2953" s="46"/>
    </row>
    <row r="2954" s="2" customFormat="1" ht="16.8" customHeight="1">
      <c r="A2954" s="40"/>
      <c r="B2954" s="46"/>
      <c r="C2954" s="322" t="s">
        <v>19</v>
      </c>
      <c r="D2954" s="322" t="s">
        <v>5265</v>
      </c>
      <c r="E2954" s="19" t="s">
        <v>19</v>
      </c>
      <c r="F2954" s="323">
        <v>-2.3050000000000002</v>
      </c>
      <c r="G2954" s="40"/>
      <c r="H2954" s="46"/>
    </row>
    <row r="2955" s="2" customFormat="1" ht="16.8" customHeight="1">
      <c r="A2955" s="40"/>
      <c r="B2955" s="46"/>
      <c r="C2955" s="322" t="s">
        <v>19</v>
      </c>
      <c r="D2955" s="322" t="s">
        <v>5611</v>
      </c>
      <c r="E2955" s="19" t="s">
        <v>19</v>
      </c>
      <c r="F2955" s="323">
        <v>0</v>
      </c>
      <c r="G2955" s="40"/>
      <c r="H2955" s="46"/>
    </row>
    <row r="2956" s="2" customFormat="1" ht="16.8" customHeight="1">
      <c r="A2956" s="40"/>
      <c r="B2956" s="46"/>
      <c r="C2956" s="322" t="s">
        <v>19</v>
      </c>
      <c r="D2956" s="322" t="s">
        <v>5612</v>
      </c>
      <c r="E2956" s="19" t="s">
        <v>19</v>
      </c>
      <c r="F2956" s="323">
        <v>15.782</v>
      </c>
      <c r="G2956" s="40"/>
      <c r="H2956" s="46"/>
    </row>
    <row r="2957" s="2" customFormat="1" ht="16.8" customHeight="1">
      <c r="A2957" s="40"/>
      <c r="B2957" s="46"/>
      <c r="C2957" s="322" t="s">
        <v>19</v>
      </c>
      <c r="D2957" s="322" t="s">
        <v>5613</v>
      </c>
      <c r="E2957" s="19" t="s">
        <v>19</v>
      </c>
      <c r="F2957" s="323">
        <v>-4.0780000000000003</v>
      </c>
      <c r="G2957" s="40"/>
      <c r="H2957" s="46"/>
    </row>
    <row r="2958" s="2" customFormat="1" ht="16.8" customHeight="1">
      <c r="A2958" s="40"/>
      <c r="B2958" s="46"/>
      <c r="C2958" s="322" t="s">
        <v>19</v>
      </c>
      <c r="D2958" s="322" t="s">
        <v>5614</v>
      </c>
      <c r="E2958" s="19" t="s">
        <v>19</v>
      </c>
      <c r="F2958" s="323">
        <v>0</v>
      </c>
      <c r="G2958" s="40"/>
      <c r="H2958" s="46"/>
    </row>
    <row r="2959" s="2" customFormat="1" ht="16.8" customHeight="1">
      <c r="A2959" s="40"/>
      <c r="B2959" s="46"/>
      <c r="C2959" s="322" t="s">
        <v>19</v>
      </c>
      <c r="D2959" s="322" t="s">
        <v>5615</v>
      </c>
      <c r="E2959" s="19" t="s">
        <v>19</v>
      </c>
      <c r="F2959" s="323">
        <v>19.521000000000001</v>
      </c>
      <c r="G2959" s="40"/>
      <c r="H2959" s="46"/>
    </row>
    <row r="2960" s="2" customFormat="1" ht="16.8" customHeight="1">
      <c r="A2960" s="40"/>
      <c r="B2960" s="46"/>
      <c r="C2960" s="322" t="s">
        <v>19</v>
      </c>
      <c r="D2960" s="322" t="s">
        <v>5336</v>
      </c>
      <c r="E2960" s="19" t="s">
        <v>19</v>
      </c>
      <c r="F2960" s="323">
        <v>-2.0790000000000002</v>
      </c>
      <c r="G2960" s="40"/>
      <c r="H2960" s="46"/>
    </row>
    <row r="2961" s="2" customFormat="1" ht="16.8" customHeight="1">
      <c r="A2961" s="40"/>
      <c r="B2961" s="46"/>
      <c r="C2961" s="322" t="s">
        <v>19</v>
      </c>
      <c r="D2961" s="322" t="s">
        <v>5616</v>
      </c>
      <c r="E2961" s="19" t="s">
        <v>19</v>
      </c>
      <c r="F2961" s="323">
        <v>0</v>
      </c>
      <c r="G2961" s="40"/>
      <c r="H2961" s="46"/>
    </row>
    <row r="2962" s="2" customFormat="1" ht="16.8" customHeight="1">
      <c r="A2962" s="40"/>
      <c r="B2962" s="46"/>
      <c r="C2962" s="322" t="s">
        <v>19</v>
      </c>
      <c r="D2962" s="322" t="s">
        <v>5617</v>
      </c>
      <c r="E2962" s="19" t="s">
        <v>19</v>
      </c>
      <c r="F2962" s="323">
        <v>23.571000000000002</v>
      </c>
      <c r="G2962" s="40"/>
      <c r="H2962" s="46"/>
    </row>
    <row r="2963" s="2" customFormat="1" ht="16.8" customHeight="1">
      <c r="A2963" s="40"/>
      <c r="B2963" s="46"/>
      <c r="C2963" s="322" t="s">
        <v>19</v>
      </c>
      <c r="D2963" s="322" t="s">
        <v>5618</v>
      </c>
      <c r="E2963" s="19" t="s">
        <v>19</v>
      </c>
      <c r="F2963" s="323">
        <v>-9.0899999999999999</v>
      </c>
      <c r="G2963" s="40"/>
      <c r="H2963" s="46"/>
    </row>
    <row r="2964" s="2" customFormat="1" ht="16.8" customHeight="1">
      <c r="A2964" s="40"/>
      <c r="B2964" s="46"/>
      <c r="C2964" s="322" t="s">
        <v>19</v>
      </c>
      <c r="D2964" s="322" t="s">
        <v>5619</v>
      </c>
      <c r="E2964" s="19" t="s">
        <v>19</v>
      </c>
      <c r="F2964" s="323">
        <v>0</v>
      </c>
      <c r="G2964" s="40"/>
      <c r="H2964" s="46"/>
    </row>
    <row r="2965" s="2" customFormat="1" ht="16.8" customHeight="1">
      <c r="A2965" s="40"/>
      <c r="B2965" s="46"/>
      <c r="C2965" s="322" t="s">
        <v>19</v>
      </c>
      <c r="D2965" s="322" t="s">
        <v>5620</v>
      </c>
      <c r="E2965" s="19" t="s">
        <v>19</v>
      </c>
      <c r="F2965" s="323">
        <v>10.044000000000001</v>
      </c>
      <c r="G2965" s="40"/>
      <c r="H2965" s="46"/>
    </row>
    <row r="2966" s="2" customFormat="1" ht="16.8" customHeight="1">
      <c r="A2966" s="40"/>
      <c r="B2966" s="46"/>
      <c r="C2966" s="322" t="s">
        <v>19</v>
      </c>
      <c r="D2966" s="322" t="s">
        <v>5621</v>
      </c>
      <c r="E2966" s="19" t="s">
        <v>19</v>
      </c>
      <c r="F2966" s="323">
        <v>-3.6360000000000001</v>
      </c>
      <c r="G2966" s="40"/>
      <c r="H2966" s="46"/>
    </row>
    <row r="2967" s="2" customFormat="1" ht="16.8" customHeight="1">
      <c r="A2967" s="40"/>
      <c r="B2967" s="46"/>
      <c r="C2967" s="322" t="s">
        <v>19</v>
      </c>
      <c r="D2967" s="322" t="s">
        <v>5622</v>
      </c>
      <c r="E2967" s="19" t="s">
        <v>19</v>
      </c>
      <c r="F2967" s="323">
        <v>0</v>
      </c>
      <c r="G2967" s="40"/>
      <c r="H2967" s="46"/>
    </row>
    <row r="2968" s="2" customFormat="1" ht="16.8" customHeight="1">
      <c r="A2968" s="40"/>
      <c r="B2968" s="46"/>
      <c r="C2968" s="322" t="s">
        <v>19</v>
      </c>
      <c r="D2968" s="322" t="s">
        <v>5623</v>
      </c>
      <c r="E2968" s="19" t="s">
        <v>19</v>
      </c>
      <c r="F2968" s="323">
        <v>4.9950000000000001</v>
      </c>
      <c r="G2968" s="40"/>
      <c r="H2968" s="46"/>
    </row>
    <row r="2969" s="2" customFormat="1" ht="16.8" customHeight="1">
      <c r="A2969" s="40"/>
      <c r="B2969" s="46"/>
      <c r="C2969" s="322" t="s">
        <v>19</v>
      </c>
      <c r="D2969" s="322" t="s">
        <v>5252</v>
      </c>
      <c r="E2969" s="19" t="s">
        <v>19</v>
      </c>
      <c r="F2969" s="323">
        <v>-1.8180000000000001</v>
      </c>
      <c r="G2969" s="40"/>
      <c r="H2969" s="46"/>
    </row>
    <row r="2970" s="2" customFormat="1" ht="16.8" customHeight="1">
      <c r="A2970" s="40"/>
      <c r="B2970" s="46"/>
      <c r="C2970" s="322" t="s">
        <v>19</v>
      </c>
      <c r="D2970" s="322" t="s">
        <v>5624</v>
      </c>
      <c r="E2970" s="19" t="s">
        <v>19</v>
      </c>
      <c r="F2970" s="323">
        <v>0</v>
      </c>
      <c r="G2970" s="40"/>
      <c r="H2970" s="46"/>
    </row>
    <row r="2971" s="2" customFormat="1" ht="16.8" customHeight="1">
      <c r="A2971" s="40"/>
      <c r="B2971" s="46"/>
      <c r="C2971" s="322" t="s">
        <v>19</v>
      </c>
      <c r="D2971" s="322" t="s">
        <v>5625</v>
      </c>
      <c r="E2971" s="19" t="s">
        <v>19</v>
      </c>
      <c r="F2971" s="323">
        <v>10.584</v>
      </c>
      <c r="G2971" s="40"/>
      <c r="H2971" s="46"/>
    </row>
    <row r="2972" s="2" customFormat="1" ht="16.8" customHeight="1">
      <c r="A2972" s="40"/>
      <c r="B2972" s="46"/>
      <c r="C2972" s="322" t="s">
        <v>19</v>
      </c>
      <c r="D2972" s="322" t="s">
        <v>5621</v>
      </c>
      <c r="E2972" s="19" t="s">
        <v>19</v>
      </c>
      <c r="F2972" s="323">
        <v>-3.6360000000000001</v>
      </c>
      <c r="G2972" s="40"/>
      <c r="H2972" s="46"/>
    </row>
    <row r="2973" s="2" customFormat="1" ht="16.8" customHeight="1">
      <c r="A2973" s="40"/>
      <c r="B2973" s="46"/>
      <c r="C2973" s="322" t="s">
        <v>19</v>
      </c>
      <c r="D2973" s="322" t="s">
        <v>5626</v>
      </c>
      <c r="E2973" s="19" t="s">
        <v>19</v>
      </c>
      <c r="F2973" s="323">
        <v>0</v>
      </c>
      <c r="G2973" s="40"/>
      <c r="H2973" s="46"/>
    </row>
    <row r="2974" s="2" customFormat="1" ht="16.8" customHeight="1">
      <c r="A2974" s="40"/>
      <c r="B2974" s="46"/>
      <c r="C2974" s="322" t="s">
        <v>19</v>
      </c>
      <c r="D2974" s="322" t="s">
        <v>5627</v>
      </c>
      <c r="E2974" s="19" t="s">
        <v>19</v>
      </c>
      <c r="F2974" s="323">
        <v>5.4000000000000004</v>
      </c>
      <c r="G2974" s="40"/>
      <c r="H2974" s="46"/>
    </row>
    <row r="2975" s="2" customFormat="1" ht="16.8" customHeight="1">
      <c r="A2975" s="40"/>
      <c r="B2975" s="46"/>
      <c r="C2975" s="322" t="s">
        <v>19</v>
      </c>
      <c r="D2975" s="322" t="s">
        <v>5252</v>
      </c>
      <c r="E2975" s="19" t="s">
        <v>19</v>
      </c>
      <c r="F2975" s="323">
        <v>-1.8180000000000001</v>
      </c>
      <c r="G2975" s="40"/>
      <c r="H2975" s="46"/>
    </row>
    <row r="2976" s="2" customFormat="1" ht="16.8" customHeight="1">
      <c r="A2976" s="40"/>
      <c r="B2976" s="46"/>
      <c r="C2976" s="322" t="s">
        <v>19</v>
      </c>
      <c r="D2976" s="322" t="s">
        <v>5628</v>
      </c>
      <c r="E2976" s="19" t="s">
        <v>19</v>
      </c>
      <c r="F2976" s="323">
        <v>0</v>
      </c>
      <c r="G2976" s="40"/>
      <c r="H2976" s="46"/>
    </row>
    <row r="2977" s="2" customFormat="1" ht="16.8" customHeight="1">
      <c r="A2977" s="40"/>
      <c r="B2977" s="46"/>
      <c r="C2977" s="322" t="s">
        <v>19</v>
      </c>
      <c r="D2977" s="322" t="s">
        <v>5629</v>
      </c>
      <c r="E2977" s="19" t="s">
        <v>19</v>
      </c>
      <c r="F2977" s="323">
        <v>23.908999999999999</v>
      </c>
      <c r="G2977" s="40"/>
      <c r="H2977" s="46"/>
    </row>
    <row r="2978" s="2" customFormat="1" ht="16.8" customHeight="1">
      <c r="A2978" s="40"/>
      <c r="B2978" s="46"/>
      <c r="C2978" s="322" t="s">
        <v>19</v>
      </c>
      <c r="D2978" s="322" t="s">
        <v>5618</v>
      </c>
      <c r="E2978" s="19" t="s">
        <v>19</v>
      </c>
      <c r="F2978" s="323">
        <v>-9.0899999999999999</v>
      </c>
      <c r="G2978" s="40"/>
      <c r="H2978" s="46"/>
    </row>
    <row r="2979" s="2" customFormat="1" ht="16.8" customHeight="1">
      <c r="A2979" s="40"/>
      <c r="B2979" s="46"/>
      <c r="C2979" s="322" t="s">
        <v>19</v>
      </c>
      <c r="D2979" s="322" t="s">
        <v>5630</v>
      </c>
      <c r="E2979" s="19" t="s">
        <v>19</v>
      </c>
      <c r="F2979" s="323">
        <v>0</v>
      </c>
      <c r="G2979" s="40"/>
      <c r="H2979" s="46"/>
    </row>
    <row r="2980" s="2" customFormat="1" ht="16.8" customHeight="1">
      <c r="A2980" s="40"/>
      <c r="B2980" s="46"/>
      <c r="C2980" s="318" t="s">
        <v>4671</v>
      </c>
      <c r="D2980" s="319" t="s">
        <v>19</v>
      </c>
      <c r="E2980" s="320" t="s">
        <v>19</v>
      </c>
      <c r="F2980" s="321">
        <v>8355.1600000000108</v>
      </c>
      <c r="G2980" s="40"/>
      <c r="H2980" s="46"/>
    </row>
    <row r="2981" s="2" customFormat="1" ht="16.8" customHeight="1">
      <c r="A2981" s="40"/>
      <c r="B2981" s="46"/>
      <c r="C2981" s="322" t="s">
        <v>19</v>
      </c>
      <c r="D2981" s="322" t="s">
        <v>5118</v>
      </c>
      <c r="E2981" s="19" t="s">
        <v>19</v>
      </c>
      <c r="F2981" s="323">
        <v>0</v>
      </c>
      <c r="G2981" s="40"/>
      <c r="H2981" s="46"/>
    </row>
    <row r="2982" s="2" customFormat="1" ht="16.8" customHeight="1">
      <c r="A2982" s="40"/>
      <c r="B2982" s="46"/>
      <c r="C2982" s="322" t="s">
        <v>19</v>
      </c>
      <c r="D2982" s="322" t="s">
        <v>4665</v>
      </c>
      <c r="E2982" s="19" t="s">
        <v>19</v>
      </c>
      <c r="F2982" s="323">
        <v>266.08999999999997</v>
      </c>
      <c r="G2982" s="40"/>
      <c r="H2982" s="46"/>
    </row>
    <row r="2983" s="2" customFormat="1" ht="16.8" customHeight="1">
      <c r="A2983" s="40"/>
      <c r="B2983" s="46"/>
      <c r="C2983" s="322" t="s">
        <v>19</v>
      </c>
      <c r="D2983" s="322" t="s">
        <v>4667</v>
      </c>
      <c r="E2983" s="19" t="s">
        <v>19</v>
      </c>
      <c r="F2983" s="323">
        <v>6646.1080000000002</v>
      </c>
      <c r="G2983" s="40"/>
      <c r="H2983" s="46"/>
    </row>
    <row r="2984" s="2" customFormat="1" ht="16.8" customHeight="1">
      <c r="A2984" s="40"/>
      <c r="B2984" s="46"/>
      <c r="C2984" s="322" t="s">
        <v>19</v>
      </c>
      <c r="D2984" s="322" t="s">
        <v>4673</v>
      </c>
      <c r="E2984" s="19" t="s">
        <v>19</v>
      </c>
      <c r="F2984" s="323">
        <v>136.08000000000001</v>
      </c>
      <c r="G2984" s="40"/>
      <c r="H2984" s="46"/>
    </row>
    <row r="2985" s="2" customFormat="1" ht="16.8" customHeight="1">
      <c r="A2985" s="40"/>
      <c r="B2985" s="46"/>
      <c r="C2985" s="322" t="s">
        <v>19</v>
      </c>
      <c r="D2985" s="322" t="s">
        <v>4675</v>
      </c>
      <c r="E2985" s="19" t="s">
        <v>19</v>
      </c>
      <c r="F2985" s="323">
        <v>228.16</v>
      </c>
      <c r="G2985" s="40"/>
      <c r="H2985" s="46"/>
    </row>
    <row r="2986" s="2" customFormat="1" ht="16.8" customHeight="1">
      <c r="A2986" s="40"/>
      <c r="B2986" s="46"/>
      <c r="C2986" s="322" t="s">
        <v>19</v>
      </c>
      <c r="D2986" s="322" t="s">
        <v>4688</v>
      </c>
      <c r="E2986" s="19" t="s">
        <v>19</v>
      </c>
      <c r="F2986" s="323">
        <v>32.960000000000001</v>
      </c>
      <c r="G2986" s="40"/>
      <c r="H2986" s="46"/>
    </row>
    <row r="2987" s="2" customFormat="1" ht="16.8" customHeight="1">
      <c r="A2987" s="40"/>
      <c r="B2987" s="46"/>
      <c r="C2987" s="322" t="s">
        <v>19</v>
      </c>
      <c r="D2987" s="322" t="s">
        <v>4690</v>
      </c>
      <c r="E2987" s="19" t="s">
        <v>19</v>
      </c>
      <c r="F2987" s="323">
        <v>509.19999999999999</v>
      </c>
      <c r="G2987" s="40"/>
      <c r="H2987" s="46"/>
    </row>
    <row r="2988" s="2" customFormat="1" ht="16.8" customHeight="1">
      <c r="A2988" s="40"/>
      <c r="B2988" s="46"/>
      <c r="C2988" s="322" t="s">
        <v>19</v>
      </c>
      <c r="D2988" s="322" t="s">
        <v>4696</v>
      </c>
      <c r="E2988" s="19" t="s">
        <v>19</v>
      </c>
      <c r="F2988" s="323">
        <v>6.6600000000000001</v>
      </c>
      <c r="G2988" s="40"/>
      <c r="H2988" s="46"/>
    </row>
    <row r="2989" s="2" customFormat="1" ht="16.8" customHeight="1">
      <c r="A2989" s="40"/>
      <c r="B2989" s="46"/>
      <c r="C2989" s="322" t="s">
        <v>19</v>
      </c>
      <c r="D2989" s="322" t="s">
        <v>4724</v>
      </c>
      <c r="E2989" s="19" t="s">
        <v>19</v>
      </c>
      <c r="F2989" s="323">
        <v>14.51</v>
      </c>
      <c r="G2989" s="40"/>
      <c r="H2989" s="46"/>
    </row>
    <row r="2990" s="2" customFormat="1" ht="16.8" customHeight="1">
      <c r="A2990" s="40"/>
      <c r="B2990" s="46"/>
      <c r="C2990" s="322" t="s">
        <v>19</v>
      </c>
      <c r="D2990" s="322" t="s">
        <v>4698</v>
      </c>
      <c r="E2990" s="19" t="s">
        <v>19</v>
      </c>
      <c r="F2990" s="323">
        <v>585.36000000000001</v>
      </c>
      <c r="G2990" s="40"/>
      <c r="H2990" s="46"/>
    </row>
    <row r="2991" s="2" customFormat="1" ht="16.8" customHeight="1">
      <c r="A2991" s="40"/>
      <c r="B2991" s="46"/>
      <c r="C2991" s="322" t="s">
        <v>19</v>
      </c>
      <c r="D2991" s="322" t="s">
        <v>4700</v>
      </c>
      <c r="E2991" s="19" t="s">
        <v>19</v>
      </c>
      <c r="F2991" s="323">
        <v>216.34999999999999</v>
      </c>
      <c r="G2991" s="40"/>
      <c r="H2991" s="46"/>
    </row>
    <row r="2992" s="2" customFormat="1" ht="16.8" customHeight="1">
      <c r="A2992" s="40"/>
      <c r="B2992" s="46"/>
      <c r="C2992" s="322" t="s">
        <v>19</v>
      </c>
      <c r="D2992" s="322" t="s">
        <v>4702</v>
      </c>
      <c r="E2992" s="19" t="s">
        <v>19</v>
      </c>
      <c r="F2992" s="323">
        <v>57</v>
      </c>
      <c r="G2992" s="40"/>
      <c r="H2992" s="46"/>
    </row>
    <row r="2993" s="2" customFormat="1" ht="16.8" customHeight="1">
      <c r="A2993" s="40"/>
      <c r="B2993" s="46"/>
      <c r="C2993" s="322" t="s">
        <v>19</v>
      </c>
      <c r="D2993" s="322" t="s">
        <v>4703</v>
      </c>
      <c r="E2993" s="19" t="s">
        <v>19</v>
      </c>
      <c r="F2993" s="323">
        <v>28.370000000000001</v>
      </c>
      <c r="G2993" s="40"/>
      <c r="H2993" s="46"/>
    </row>
    <row r="2994" s="2" customFormat="1" ht="16.8" customHeight="1">
      <c r="A2994" s="40"/>
      <c r="B2994" s="46"/>
      <c r="C2994" s="322" t="s">
        <v>19</v>
      </c>
      <c r="D2994" s="322" t="s">
        <v>4705</v>
      </c>
      <c r="E2994" s="19" t="s">
        <v>19</v>
      </c>
      <c r="F2994" s="323">
        <v>216.19999999999999</v>
      </c>
      <c r="G2994" s="40"/>
      <c r="H2994" s="46"/>
    </row>
    <row r="2995" s="2" customFormat="1" ht="16.8" customHeight="1">
      <c r="A2995" s="40"/>
      <c r="B2995" s="46"/>
      <c r="C2995" s="322" t="s">
        <v>19</v>
      </c>
      <c r="D2995" s="322" t="s">
        <v>4707</v>
      </c>
      <c r="E2995" s="19" t="s">
        <v>19</v>
      </c>
      <c r="F2995" s="323">
        <v>80.200000000000003</v>
      </c>
      <c r="G2995" s="40"/>
      <c r="H2995" s="46"/>
    </row>
    <row r="2996" s="2" customFormat="1" ht="16.8" customHeight="1">
      <c r="A2996" s="40"/>
      <c r="B2996" s="46"/>
      <c r="C2996" s="322" t="s">
        <v>19</v>
      </c>
      <c r="D2996" s="322" t="s">
        <v>4709</v>
      </c>
      <c r="E2996" s="19" t="s">
        <v>19</v>
      </c>
      <c r="F2996" s="323">
        <v>24.030000000000001</v>
      </c>
      <c r="G2996" s="40"/>
      <c r="H2996" s="46"/>
    </row>
    <row r="2997" s="2" customFormat="1" ht="16.8" customHeight="1">
      <c r="A2997" s="40"/>
      <c r="B2997" s="46"/>
      <c r="C2997" s="322" t="s">
        <v>19</v>
      </c>
      <c r="D2997" s="322" t="s">
        <v>4711</v>
      </c>
      <c r="E2997" s="19" t="s">
        <v>19</v>
      </c>
      <c r="F2997" s="323">
        <v>23.530000000000001</v>
      </c>
      <c r="G2997" s="40"/>
      <c r="H2997" s="46"/>
    </row>
    <row r="2998" s="2" customFormat="1" ht="16.8" customHeight="1">
      <c r="A2998" s="40"/>
      <c r="B2998" s="46"/>
      <c r="C2998" s="322" t="s">
        <v>19</v>
      </c>
      <c r="D2998" s="322" t="s">
        <v>4713</v>
      </c>
      <c r="E2998" s="19" t="s">
        <v>19</v>
      </c>
      <c r="F2998" s="323">
        <v>28.41</v>
      </c>
      <c r="G2998" s="40"/>
      <c r="H2998" s="46"/>
    </row>
    <row r="2999" s="2" customFormat="1" ht="16.8" customHeight="1">
      <c r="A2999" s="40"/>
      <c r="B2999" s="46"/>
      <c r="C2999" s="322" t="s">
        <v>19</v>
      </c>
      <c r="D2999" s="322" t="s">
        <v>4715</v>
      </c>
      <c r="E2999" s="19" t="s">
        <v>19</v>
      </c>
      <c r="F2999" s="323">
        <v>20.829999999999998</v>
      </c>
      <c r="G2999" s="40"/>
      <c r="H2999" s="46"/>
    </row>
    <row r="3000" s="2" customFormat="1" ht="16.8" customHeight="1">
      <c r="A3000" s="40"/>
      <c r="B3000" s="46"/>
      <c r="C3000" s="322" t="s">
        <v>19</v>
      </c>
      <c r="D3000" s="322" t="s">
        <v>4717</v>
      </c>
      <c r="E3000" s="19" t="s">
        <v>19</v>
      </c>
      <c r="F3000" s="323">
        <v>439.63999999999999</v>
      </c>
      <c r="G3000" s="40"/>
      <c r="H3000" s="46"/>
    </row>
    <row r="3001" s="2" customFormat="1" ht="16.8" customHeight="1">
      <c r="A3001" s="40"/>
      <c r="B3001" s="46"/>
      <c r="C3001" s="322" t="s">
        <v>19</v>
      </c>
      <c r="D3001" s="322" t="s">
        <v>4719</v>
      </c>
      <c r="E3001" s="19" t="s">
        <v>19</v>
      </c>
      <c r="F3001" s="323">
        <v>16.120000000000001</v>
      </c>
      <c r="G3001" s="40"/>
      <c r="H3001" s="46"/>
    </row>
    <row r="3002" s="2" customFormat="1" ht="16.8" customHeight="1">
      <c r="A3002" s="40"/>
      <c r="B3002" s="46"/>
      <c r="C3002" s="322" t="s">
        <v>19</v>
      </c>
      <c r="D3002" s="322" t="s">
        <v>4722</v>
      </c>
      <c r="E3002" s="19" t="s">
        <v>19</v>
      </c>
      <c r="F3002" s="323">
        <v>27.920000000000002</v>
      </c>
      <c r="G3002" s="40"/>
      <c r="H3002" s="46"/>
    </row>
    <row r="3003" s="2" customFormat="1" ht="16.8" customHeight="1">
      <c r="A3003" s="40"/>
      <c r="B3003" s="46"/>
      <c r="C3003" s="322" t="s">
        <v>19</v>
      </c>
      <c r="D3003" s="322" t="s">
        <v>5119</v>
      </c>
      <c r="E3003" s="19" t="s">
        <v>19</v>
      </c>
      <c r="F3003" s="323">
        <v>419.25999999999999</v>
      </c>
      <c r="G3003" s="40"/>
      <c r="H3003" s="46"/>
    </row>
    <row r="3004" s="2" customFormat="1" ht="16.8" customHeight="1">
      <c r="A3004" s="40"/>
      <c r="B3004" s="46"/>
      <c r="C3004" s="322" t="s">
        <v>19</v>
      </c>
      <c r="D3004" s="322" t="s">
        <v>5120</v>
      </c>
      <c r="E3004" s="19" t="s">
        <v>19</v>
      </c>
      <c r="F3004" s="323">
        <v>903.82000000000005</v>
      </c>
      <c r="G3004" s="40"/>
      <c r="H3004" s="46"/>
    </row>
    <row r="3005" s="2" customFormat="1" ht="16.8" customHeight="1">
      <c r="A3005" s="40"/>
      <c r="B3005" s="46"/>
      <c r="C3005" s="322" t="s">
        <v>19</v>
      </c>
      <c r="D3005" s="322" t="s">
        <v>5121</v>
      </c>
      <c r="E3005" s="19" t="s">
        <v>19</v>
      </c>
      <c r="F3005" s="323">
        <v>25.219999999999999</v>
      </c>
      <c r="G3005" s="40"/>
      <c r="H3005" s="46"/>
    </row>
    <row r="3006" s="2" customFormat="1" ht="16.8" customHeight="1">
      <c r="A3006" s="40"/>
      <c r="B3006" s="46"/>
      <c r="C3006" s="322" t="s">
        <v>19</v>
      </c>
      <c r="D3006" s="322" t="s">
        <v>5122</v>
      </c>
      <c r="E3006" s="19" t="s">
        <v>19</v>
      </c>
      <c r="F3006" s="323">
        <v>124.90000000000001</v>
      </c>
      <c r="G3006" s="40"/>
      <c r="H3006" s="46"/>
    </row>
    <row r="3007" s="2" customFormat="1" ht="16.8" customHeight="1">
      <c r="A3007" s="40"/>
      <c r="B3007" s="46"/>
      <c r="C3007" s="322" t="s">
        <v>19</v>
      </c>
      <c r="D3007" s="322" t="s">
        <v>5123</v>
      </c>
      <c r="E3007" s="19" t="s">
        <v>19</v>
      </c>
      <c r="F3007" s="323">
        <v>12.32</v>
      </c>
      <c r="G3007" s="40"/>
      <c r="H3007" s="46"/>
    </row>
    <row r="3008" s="2" customFormat="1" ht="16.8" customHeight="1">
      <c r="A3008" s="40"/>
      <c r="B3008" s="46"/>
      <c r="C3008" s="322" t="s">
        <v>19</v>
      </c>
      <c r="D3008" s="322" t="s">
        <v>1784</v>
      </c>
      <c r="E3008" s="19" t="s">
        <v>19</v>
      </c>
      <c r="F3008" s="323">
        <v>70.859999999999999</v>
      </c>
      <c r="G3008" s="40"/>
      <c r="H3008" s="46"/>
    </row>
    <row r="3009" s="2" customFormat="1" ht="16.8" customHeight="1">
      <c r="A3009" s="40"/>
      <c r="B3009" s="46"/>
      <c r="C3009" s="322" t="s">
        <v>19</v>
      </c>
      <c r="D3009" s="322" t="s">
        <v>1786</v>
      </c>
      <c r="E3009" s="19" t="s">
        <v>19</v>
      </c>
      <c r="F3009" s="323">
        <v>64.200000000000003</v>
      </c>
      <c r="G3009" s="40"/>
      <c r="H3009" s="46"/>
    </row>
    <row r="3010" s="2" customFormat="1" ht="16.8" customHeight="1">
      <c r="A3010" s="40"/>
      <c r="B3010" s="46"/>
      <c r="C3010" s="322" t="s">
        <v>19</v>
      </c>
      <c r="D3010" s="322" t="s">
        <v>1788</v>
      </c>
      <c r="E3010" s="19" t="s">
        <v>19</v>
      </c>
      <c r="F3010" s="323">
        <v>3.6699999999999999</v>
      </c>
      <c r="G3010" s="40"/>
      <c r="H3010" s="46"/>
    </row>
    <row r="3011" s="2" customFormat="1" ht="16.8" customHeight="1">
      <c r="A3011" s="40"/>
      <c r="B3011" s="46"/>
      <c r="C3011" s="322" t="s">
        <v>19</v>
      </c>
      <c r="D3011" s="322" t="s">
        <v>1790</v>
      </c>
      <c r="E3011" s="19" t="s">
        <v>19</v>
      </c>
      <c r="F3011" s="323">
        <v>24.120000000000001</v>
      </c>
      <c r="G3011" s="40"/>
      <c r="H3011" s="46"/>
    </row>
    <row r="3012" s="2" customFormat="1" ht="16.8" customHeight="1">
      <c r="A3012" s="40"/>
      <c r="B3012" s="46"/>
      <c r="C3012" s="322" t="s">
        <v>19</v>
      </c>
      <c r="D3012" s="322" t="s">
        <v>1794</v>
      </c>
      <c r="E3012" s="19" t="s">
        <v>19</v>
      </c>
      <c r="F3012" s="323">
        <v>10.26</v>
      </c>
      <c r="G3012" s="40"/>
      <c r="H3012" s="46"/>
    </row>
    <row r="3013" s="2" customFormat="1" ht="16.8" customHeight="1">
      <c r="A3013" s="40"/>
      <c r="B3013" s="46"/>
      <c r="C3013" s="322" t="s">
        <v>19</v>
      </c>
      <c r="D3013" s="322" t="s">
        <v>1807</v>
      </c>
      <c r="E3013" s="19" t="s">
        <v>19</v>
      </c>
      <c r="F3013" s="323">
        <v>81.650000000000006</v>
      </c>
      <c r="G3013" s="40"/>
      <c r="H3013" s="46"/>
    </row>
    <row r="3014" s="2" customFormat="1" ht="16.8" customHeight="1">
      <c r="A3014" s="40"/>
      <c r="B3014" s="46"/>
      <c r="C3014" s="322" t="s">
        <v>19</v>
      </c>
      <c r="D3014" s="322" t="s">
        <v>1811</v>
      </c>
      <c r="E3014" s="19" t="s">
        <v>19</v>
      </c>
      <c r="F3014" s="323">
        <v>10.529999999999999</v>
      </c>
      <c r="G3014" s="40"/>
      <c r="H3014" s="46"/>
    </row>
    <row r="3015" s="2" customFormat="1" ht="16.8" customHeight="1">
      <c r="A3015" s="40"/>
      <c r="B3015" s="46"/>
      <c r="C3015" s="322" t="s">
        <v>19</v>
      </c>
      <c r="D3015" s="322" t="s">
        <v>5124</v>
      </c>
      <c r="E3015" s="19" t="s">
        <v>19</v>
      </c>
      <c r="F3015" s="323">
        <v>-2999.3780000000002</v>
      </c>
      <c r="G3015" s="40"/>
      <c r="H3015" s="46"/>
    </row>
    <row r="3016" s="2" customFormat="1" ht="16.8" customHeight="1">
      <c r="A3016" s="40"/>
      <c r="B3016" s="46"/>
      <c r="C3016" s="322" t="s">
        <v>4671</v>
      </c>
      <c r="D3016" s="322" t="s">
        <v>249</v>
      </c>
      <c r="E3016" s="19" t="s">
        <v>19</v>
      </c>
      <c r="F3016" s="323">
        <v>8355.1600000000108</v>
      </c>
      <c r="G3016" s="40"/>
      <c r="H3016" s="46"/>
    </row>
    <row r="3017" s="2" customFormat="1" ht="16.8" customHeight="1">
      <c r="A3017" s="40"/>
      <c r="B3017" s="46"/>
      <c r="C3017" s="322" t="s">
        <v>19</v>
      </c>
      <c r="D3017" s="322" t="s">
        <v>5678</v>
      </c>
      <c r="E3017" s="19" t="s">
        <v>19</v>
      </c>
      <c r="F3017" s="323">
        <v>2.0230000000000001</v>
      </c>
      <c r="G3017" s="40"/>
      <c r="H3017" s="46"/>
    </row>
    <row r="3018" s="2" customFormat="1" ht="16.8" customHeight="1">
      <c r="A3018" s="40"/>
      <c r="B3018" s="46"/>
      <c r="C3018" s="322" t="s">
        <v>19</v>
      </c>
      <c r="D3018" s="322" t="s">
        <v>5679</v>
      </c>
      <c r="E3018" s="19" t="s">
        <v>19</v>
      </c>
      <c r="F3018" s="323">
        <v>0</v>
      </c>
      <c r="G3018" s="40"/>
      <c r="H3018" s="46"/>
    </row>
    <row r="3019" s="2" customFormat="1" ht="16.8" customHeight="1">
      <c r="A3019" s="40"/>
      <c r="B3019" s="46"/>
      <c r="C3019" s="322" t="s">
        <v>19</v>
      </c>
      <c r="D3019" s="322" t="s">
        <v>5680</v>
      </c>
      <c r="E3019" s="19" t="s">
        <v>19</v>
      </c>
      <c r="F3019" s="323">
        <v>2.145</v>
      </c>
      <c r="G3019" s="40"/>
      <c r="H3019" s="46"/>
    </row>
    <row r="3020" s="2" customFormat="1" ht="16.8" customHeight="1">
      <c r="A3020" s="40"/>
      <c r="B3020" s="46"/>
      <c r="C3020" s="322" t="s">
        <v>19</v>
      </c>
      <c r="D3020" s="322" t="s">
        <v>5681</v>
      </c>
      <c r="E3020" s="19" t="s">
        <v>19</v>
      </c>
      <c r="F3020" s="323">
        <v>0</v>
      </c>
      <c r="G3020" s="40"/>
      <c r="H3020" s="46"/>
    </row>
    <row r="3021" s="2" customFormat="1" ht="16.8" customHeight="1">
      <c r="A3021" s="40"/>
      <c r="B3021" s="46"/>
      <c r="C3021" s="322" t="s">
        <v>19</v>
      </c>
      <c r="D3021" s="322" t="s">
        <v>5682</v>
      </c>
      <c r="E3021" s="19" t="s">
        <v>19</v>
      </c>
      <c r="F3021" s="323">
        <v>2.5390000000000001</v>
      </c>
      <c r="G3021" s="40"/>
      <c r="H3021" s="46"/>
    </row>
    <row r="3022" s="2" customFormat="1" ht="16.8" customHeight="1">
      <c r="A3022" s="40"/>
      <c r="B3022" s="46"/>
      <c r="C3022" s="322" t="s">
        <v>19</v>
      </c>
      <c r="D3022" s="322" t="s">
        <v>5683</v>
      </c>
      <c r="E3022" s="19" t="s">
        <v>19</v>
      </c>
      <c r="F3022" s="323">
        <v>2.6349999999999998</v>
      </c>
      <c r="G3022" s="40"/>
      <c r="H3022" s="46"/>
    </row>
    <row r="3023" s="2" customFormat="1" ht="16.8" customHeight="1">
      <c r="A3023" s="40"/>
      <c r="B3023" s="46"/>
      <c r="C3023" s="322" t="s">
        <v>19</v>
      </c>
      <c r="D3023" s="322" t="s">
        <v>5684</v>
      </c>
      <c r="E3023" s="19" t="s">
        <v>19</v>
      </c>
      <c r="F3023" s="323">
        <v>0</v>
      </c>
      <c r="G3023" s="40"/>
      <c r="H3023" s="46"/>
    </row>
    <row r="3024" s="2" customFormat="1" ht="16.8" customHeight="1">
      <c r="A3024" s="40"/>
      <c r="B3024" s="46"/>
      <c r="C3024" s="322" t="s">
        <v>19</v>
      </c>
      <c r="D3024" s="322" t="s">
        <v>5685</v>
      </c>
      <c r="E3024" s="19" t="s">
        <v>19</v>
      </c>
      <c r="F3024" s="323">
        <v>12.414</v>
      </c>
      <c r="G3024" s="40"/>
      <c r="H3024" s="46"/>
    </row>
    <row r="3025" s="2" customFormat="1" ht="16.8" customHeight="1">
      <c r="A3025" s="40"/>
      <c r="B3025" s="46"/>
      <c r="C3025" s="322" t="s">
        <v>19</v>
      </c>
      <c r="D3025" s="322" t="s">
        <v>5686</v>
      </c>
      <c r="E3025" s="19" t="s">
        <v>19</v>
      </c>
      <c r="F3025" s="323">
        <v>1.942</v>
      </c>
      <c r="G3025" s="40"/>
      <c r="H3025" s="46"/>
    </row>
    <row r="3026" s="2" customFormat="1" ht="16.8" customHeight="1">
      <c r="A3026" s="40"/>
      <c r="B3026" s="46"/>
      <c r="C3026" s="322" t="s">
        <v>19</v>
      </c>
      <c r="D3026" s="322" t="s">
        <v>5687</v>
      </c>
      <c r="E3026" s="19" t="s">
        <v>19</v>
      </c>
      <c r="F3026" s="323">
        <v>1.95</v>
      </c>
      <c r="G3026" s="40"/>
      <c r="H3026" s="46"/>
    </row>
    <row r="3027" s="2" customFormat="1" ht="16.8" customHeight="1">
      <c r="A3027" s="40"/>
      <c r="B3027" s="46"/>
      <c r="C3027" s="322" t="s">
        <v>4682</v>
      </c>
      <c r="D3027" s="322" t="s">
        <v>249</v>
      </c>
      <c r="E3027" s="19" t="s">
        <v>19</v>
      </c>
      <c r="F3027" s="323">
        <v>38.780000000000001</v>
      </c>
      <c r="G3027" s="40"/>
      <c r="H3027" s="46"/>
    </row>
    <row r="3028" s="2" customFormat="1" ht="16.8" customHeight="1">
      <c r="A3028" s="40"/>
      <c r="B3028" s="46"/>
      <c r="C3028" s="324" t="s">
        <v>9864</v>
      </c>
      <c r="D3028" s="40"/>
      <c r="E3028" s="40"/>
      <c r="F3028" s="40"/>
      <c r="G3028" s="40"/>
      <c r="H3028" s="46"/>
    </row>
    <row r="3029" s="2" customFormat="1" ht="16.8" customHeight="1">
      <c r="A3029" s="40"/>
      <c r="B3029" s="46"/>
      <c r="C3029" s="322" t="s">
        <v>5166</v>
      </c>
      <c r="D3029" s="322" t="s">
        <v>19</v>
      </c>
      <c r="E3029" s="19" t="s">
        <v>379</v>
      </c>
      <c r="F3029" s="323">
        <v>8518.42399999999</v>
      </c>
      <c r="G3029" s="40"/>
      <c r="H3029" s="46"/>
    </row>
    <row r="3030" s="2" customFormat="1" ht="16.8" customHeight="1">
      <c r="A3030" s="40"/>
      <c r="B3030" s="46"/>
      <c r="C3030" s="322" t="s">
        <v>5057</v>
      </c>
      <c r="D3030" s="322" t="s">
        <v>10052</v>
      </c>
      <c r="E3030" s="19" t="s">
        <v>379</v>
      </c>
      <c r="F3030" s="323">
        <v>505.03100000000001</v>
      </c>
      <c r="G3030" s="40"/>
      <c r="H3030" s="46"/>
    </row>
    <row r="3031" s="2" customFormat="1" ht="16.8" customHeight="1">
      <c r="A3031" s="40"/>
      <c r="B3031" s="46"/>
      <c r="C3031" s="322" t="s">
        <v>5087</v>
      </c>
      <c r="D3031" s="322" t="s">
        <v>10057</v>
      </c>
      <c r="E3031" s="19" t="s">
        <v>379</v>
      </c>
      <c r="F3031" s="323">
        <v>44.597000000000001</v>
      </c>
      <c r="G3031" s="40"/>
      <c r="H3031" s="46"/>
    </row>
    <row r="3032" s="2" customFormat="1" ht="16.8" customHeight="1">
      <c r="A3032" s="40"/>
      <c r="B3032" s="46"/>
      <c r="C3032" s="318" t="s">
        <v>4679</v>
      </c>
      <c r="D3032" s="319" t="s">
        <v>19</v>
      </c>
      <c r="E3032" s="320" t="s">
        <v>19</v>
      </c>
      <c r="F3032" s="321">
        <v>199.50800000000001</v>
      </c>
      <c r="G3032" s="40"/>
      <c r="H3032" s="46"/>
    </row>
    <row r="3033" s="2" customFormat="1" ht="16.8" customHeight="1">
      <c r="A3033" s="40"/>
      <c r="B3033" s="46"/>
      <c r="C3033" s="322" t="s">
        <v>19</v>
      </c>
      <c r="D3033" s="322" t="s">
        <v>5655</v>
      </c>
      <c r="E3033" s="19" t="s">
        <v>19</v>
      </c>
      <c r="F3033" s="323">
        <v>0</v>
      </c>
      <c r="G3033" s="40"/>
      <c r="H3033" s="46"/>
    </row>
    <row r="3034" s="2" customFormat="1" ht="16.8" customHeight="1">
      <c r="A3034" s="40"/>
      <c r="B3034" s="46"/>
      <c r="C3034" s="322" t="s">
        <v>19</v>
      </c>
      <c r="D3034" s="322" t="s">
        <v>5599</v>
      </c>
      <c r="E3034" s="19" t="s">
        <v>19</v>
      </c>
      <c r="F3034" s="323">
        <v>0</v>
      </c>
      <c r="G3034" s="40"/>
      <c r="H3034" s="46"/>
    </row>
    <row r="3035" s="2" customFormat="1" ht="16.8" customHeight="1">
      <c r="A3035" s="40"/>
      <c r="B3035" s="46"/>
      <c r="C3035" s="322" t="s">
        <v>19</v>
      </c>
      <c r="D3035" s="322" t="s">
        <v>5656</v>
      </c>
      <c r="E3035" s="19" t="s">
        <v>19</v>
      </c>
      <c r="F3035" s="323">
        <v>9.3420000000000005</v>
      </c>
      <c r="G3035" s="40"/>
      <c r="H3035" s="46"/>
    </row>
    <row r="3036" s="2" customFormat="1" ht="16.8" customHeight="1">
      <c r="A3036" s="40"/>
      <c r="B3036" s="46"/>
      <c r="C3036" s="322" t="s">
        <v>19</v>
      </c>
      <c r="D3036" s="322" t="s">
        <v>5657</v>
      </c>
      <c r="E3036" s="19" t="s">
        <v>19</v>
      </c>
      <c r="F3036" s="323">
        <v>-1.8580000000000001</v>
      </c>
      <c r="G3036" s="40"/>
      <c r="H3036" s="46"/>
    </row>
    <row r="3037" s="2" customFormat="1" ht="16.8" customHeight="1">
      <c r="A3037" s="40"/>
      <c r="B3037" s="46"/>
      <c r="C3037" s="322" t="s">
        <v>19</v>
      </c>
      <c r="D3037" s="322" t="s">
        <v>5601</v>
      </c>
      <c r="E3037" s="19" t="s">
        <v>19</v>
      </c>
      <c r="F3037" s="323">
        <v>0</v>
      </c>
      <c r="G3037" s="40"/>
      <c r="H3037" s="46"/>
    </row>
    <row r="3038" s="2" customFormat="1" ht="16.8" customHeight="1">
      <c r="A3038" s="40"/>
      <c r="B3038" s="46"/>
      <c r="C3038" s="322" t="s">
        <v>19</v>
      </c>
      <c r="D3038" s="322" t="s">
        <v>5658</v>
      </c>
      <c r="E3038" s="19" t="s">
        <v>19</v>
      </c>
      <c r="F3038" s="323">
        <v>28.835999999999999</v>
      </c>
      <c r="G3038" s="40"/>
      <c r="H3038" s="46"/>
    </row>
    <row r="3039" s="2" customFormat="1" ht="16.8" customHeight="1">
      <c r="A3039" s="40"/>
      <c r="B3039" s="46"/>
      <c r="C3039" s="322" t="s">
        <v>19</v>
      </c>
      <c r="D3039" s="322" t="s">
        <v>5604</v>
      </c>
      <c r="E3039" s="19" t="s">
        <v>19</v>
      </c>
      <c r="F3039" s="323">
        <v>0</v>
      </c>
      <c r="G3039" s="40"/>
      <c r="H3039" s="46"/>
    </row>
    <row r="3040" s="2" customFormat="1" ht="16.8" customHeight="1">
      <c r="A3040" s="40"/>
      <c r="B3040" s="46"/>
      <c r="C3040" s="322" t="s">
        <v>19</v>
      </c>
      <c r="D3040" s="322" t="s">
        <v>5659</v>
      </c>
      <c r="E3040" s="19" t="s">
        <v>19</v>
      </c>
      <c r="F3040" s="323">
        <v>9.6120000000000001</v>
      </c>
      <c r="G3040" s="40"/>
      <c r="H3040" s="46"/>
    </row>
    <row r="3041" s="2" customFormat="1" ht="16.8" customHeight="1">
      <c r="A3041" s="40"/>
      <c r="B3041" s="46"/>
      <c r="C3041" s="322" t="s">
        <v>19</v>
      </c>
      <c r="D3041" s="322" t="s">
        <v>5609</v>
      </c>
      <c r="E3041" s="19" t="s">
        <v>19</v>
      </c>
      <c r="F3041" s="323">
        <v>0</v>
      </c>
      <c r="G3041" s="40"/>
      <c r="H3041" s="46"/>
    </row>
    <row r="3042" s="2" customFormat="1" ht="16.8" customHeight="1">
      <c r="A3042" s="40"/>
      <c r="B3042" s="46"/>
      <c r="C3042" s="322" t="s">
        <v>19</v>
      </c>
      <c r="D3042" s="322" t="s">
        <v>5660</v>
      </c>
      <c r="E3042" s="19" t="s">
        <v>19</v>
      </c>
      <c r="F3042" s="323">
        <v>5.9939999999999998</v>
      </c>
      <c r="G3042" s="40"/>
      <c r="H3042" s="46"/>
    </row>
    <row r="3043" s="2" customFormat="1" ht="16.8" customHeight="1">
      <c r="A3043" s="40"/>
      <c r="B3043" s="46"/>
      <c r="C3043" s="322" t="s">
        <v>19</v>
      </c>
      <c r="D3043" s="322" t="s">
        <v>5661</v>
      </c>
      <c r="E3043" s="19" t="s">
        <v>19</v>
      </c>
      <c r="F3043" s="323">
        <v>0</v>
      </c>
      <c r="G3043" s="40"/>
      <c r="H3043" s="46"/>
    </row>
    <row r="3044" s="2" customFormat="1" ht="16.8" customHeight="1">
      <c r="A3044" s="40"/>
      <c r="B3044" s="46"/>
      <c r="C3044" s="322" t="s">
        <v>19</v>
      </c>
      <c r="D3044" s="322" t="s">
        <v>5662</v>
      </c>
      <c r="E3044" s="19" t="s">
        <v>19</v>
      </c>
      <c r="F3044" s="323">
        <v>28.187999999999999</v>
      </c>
      <c r="G3044" s="40"/>
      <c r="H3044" s="46"/>
    </row>
    <row r="3045" s="2" customFormat="1" ht="16.8" customHeight="1">
      <c r="A3045" s="40"/>
      <c r="B3045" s="46"/>
      <c r="C3045" s="322" t="s">
        <v>19</v>
      </c>
      <c r="D3045" s="322" t="s">
        <v>5663</v>
      </c>
      <c r="E3045" s="19" t="s">
        <v>19</v>
      </c>
      <c r="F3045" s="323">
        <v>0</v>
      </c>
      <c r="G3045" s="40"/>
      <c r="H3045" s="46"/>
    </row>
    <row r="3046" s="2" customFormat="1" ht="16.8" customHeight="1">
      <c r="A3046" s="40"/>
      <c r="B3046" s="46"/>
      <c r="C3046" s="322" t="s">
        <v>19</v>
      </c>
      <c r="D3046" s="322" t="s">
        <v>5664</v>
      </c>
      <c r="E3046" s="19" t="s">
        <v>19</v>
      </c>
      <c r="F3046" s="323">
        <v>30.132000000000001</v>
      </c>
      <c r="G3046" s="40"/>
      <c r="H3046" s="46"/>
    </row>
    <row r="3047" s="2" customFormat="1" ht="16.8" customHeight="1">
      <c r="A3047" s="40"/>
      <c r="B3047" s="46"/>
      <c r="C3047" s="322" t="s">
        <v>19</v>
      </c>
      <c r="D3047" s="322" t="s">
        <v>5632</v>
      </c>
      <c r="E3047" s="19" t="s">
        <v>19</v>
      </c>
      <c r="F3047" s="323">
        <v>0</v>
      </c>
      <c r="G3047" s="40"/>
      <c r="H3047" s="46"/>
    </row>
    <row r="3048" s="2" customFormat="1" ht="16.8" customHeight="1">
      <c r="A3048" s="40"/>
      <c r="B3048" s="46"/>
      <c r="C3048" s="322" t="s">
        <v>19</v>
      </c>
      <c r="D3048" s="322" t="s">
        <v>5665</v>
      </c>
      <c r="E3048" s="19" t="s">
        <v>19</v>
      </c>
      <c r="F3048" s="323">
        <v>6.048</v>
      </c>
      <c r="G3048" s="40"/>
      <c r="H3048" s="46"/>
    </row>
    <row r="3049" s="2" customFormat="1" ht="16.8" customHeight="1">
      <c r="A3049" s="40"/>
      <c r="B3049" s="46"/>
      <c r="C3049" s="322" t="s">
        <v>19</v>
      </c>
      <c r="D3049" s="322" t="s">
        <v>5666</v>
      </c>
      <c r="E3049" s="19" t="s">
        <v>19</v>
      </c>
      <c r="F3049" s="323">
        <v>0</v>
      </c>
      <c r="G3049" s="40"/>
      <c r="H3049" s="46"/>
    </row>
    <row r="3050" s="2" customFormat="1" ht="16.8" customHeight="1">
      <c r="A3050" s="40"/>
      <c r="B3050" s="46"/>
      <c r="C3050" s="322" t="s">
        <v>19</v>
      </c>
      <c r="D3050" s="322" t="s">
        <v>5667</v>
      </c>
      <c r="E3050" s="19" t="s">
        <v>19</v>
      </c>
      <c r="F3050" s="323">
        <v>49.68</v>
      </c>
      <c r="G3050" s="40"/>
      <c r="H3050" s="46"/>
    </row>
    <row r="3051" s="2" customFormat="1" ht="16.8" customHeight="1">
      <c r="A3051" s="40"/>
      <c r="B3051" s="46"/>
      <c r="C3051" s="322" t="s">
        <v>19</v>
      </c>
      <c r="D3051" s="322" t="s">
        <v>5644</v>
      </c>
      <c r="E3051" s="19" t="s">
        <v>19</v>
      </c>
      <c r="F3051" s="323">
        <v>0</v>
      </c>
      <c r="G3051" s="40"/>
      <c r="H3051" s="46"/>
    </row>
    <row r="3052" s="2" customFormat="1" ht="16.8" customHeight="1">
      <c r="A3052" s="40"/>
      <c r="B3052" s="46"/>
      <c r="C3052" s="322" t="s">
        <v>19</v>
      </c>
      <c r="D3052" s="322" t="s">
        <v>5668</v>
      </c>
      <c r="E3052" s="19" t="s">
        <v>19</v>
      </c>
      <c r="F3052" s="323">
        <v>6.1559999999999997</v>
      </c>
      <c r="G3052" s="40"/>
      <c r="H3052" s="46"/>
    </row>
    <row r="3053" s="2" customFormat="1" ht="16.8" customHeight="1">
      <c r="A3053" s="40"/>
      <c r="B3053" s="46"/>
      <c r="C3053" s="322" t="s">
        <v>19</v>
      </c>
      <c r="D3053" s="322" t="s">
        <v>5669</v>
      </c>
      <c r="E3053" s="19" t="s">
        <v>19</v>
      </c>
      <c r="F3053" s="323">
        <v>0</v>
      </c>
      <c r="G3053" s="40"/>
      <c r="H3053" s="46"/>
    </row>
    <row r="3054" s="2" customFormat="1" ht="16.8" customHeight="1">
      <c r="A3054" s="40"/>
      <c r="B3054" s="46"/>
      <c r="C3054" s="322" t="s">
        <v>19</v>
      </c>
      <c r="D3054" s="322" t="s">
        <v>5670</v>
      </c>
      <c r="E3054" s="19" t="s">
        <v>19</v>
      </c>
      <c r="F3054" s="323">
        <v>27.378</v>
      </c>
      <c r="G3054" s="40"/>
      <c r="H3054" s="46"/>
    </row>
    <row r="3055" s="2" customFormat="1" ht="16.8" customHeight="1">
      <c r="A3055" s="40"/>
      <c r="B3055" s="46"/>
      <c r="C3055" s="322" t="s">
        <v>19</v>
      </c>
      <c r="D3055" s="322" t="s">
        <v>5246</v>
      </c>
      <c r="E3055" s="19" t="s">
        <v>19</v>
      </c>
      <c r="F3055" s="323">
        <v>-4.6970000000000001</v>
      </c>
      <c r="G3055" s="40"/>
      <c r="H3055" s="46"/>
    </row>
    <row r="3056" s="2" customFormat="1" ht="16.8" customHeight="1">
      <c r="A3056" s="40"/>
      <c r="B3056" s="46"/>
      <c r="C3056" s="322" t="s">
        <v>19</v>
      </c>
      <c r="D3056" s="322" t="s">
        <v>5247</v>
      </c>
      <c r="E3056" s="19" t="s">
        <v>19</v>
      </c>
      <c r="F3056" s="323">
        <v>0</v>
      </c>
      <c r="G3056" s="40"/>
      <c r="H3056" s="46"/>
    </row>
    <row r="3057" s="2" customFormat="1" ht="16.8" customHeight="1">
      <c r="A3057" s="40"/>
      <c r="B3057" s="46"/>
      <c r="C3057" s="322" t="s">
        <v>19</v>
      </c>
      <c r="D3057" s="322" t="s">
        <v>5248</v>
      </c>
      <c r="E3057" s="19" t="s">
        <v>19</v>
      </c>
      <c r="F3057" s="323">
        <v>17.323</v>
      </c>
      <c r="G3057" s="40"/>
      <c r="H3057" s="46"/>
    </row>
    <row r="3058" s="2" customFormat="1" ht="16.8" customHeight="1">
      <c r="A3058" s="40"/>
      <c r="B3058" s="46"/>
      <c r="C3058" s="322" t="s">
        <v>19</v>
      </c>
      <c r="D3058" s="322" t="s">
        <v>5249</v>
      </c>
      <c r="E3058" s="19" t="s">
        <v>19</v>
      </c>
      <c r="F3058" s="323">
        <v>-1.879</v>
      </c>
      <c r="G3058" s="40"/>
      <c r="H3058" s="46"/>
    </row>
    <row r="3059" s="2" customFormat="1" ht="16.8" customHeight="1">
      <c r="A3059" s="40"/>
      <c r="B3059" s="46"/>
      <c r="C3059" s="322" t="s">
        <v>19</v>
      </c>
      <c r="D3059" s="322" t="s">
        <v>5250</v>
      </c>
      <c r="E3059" s="19" t="s">
        <v>19</v>
      </c>
      <c r="F3059" s="323">
        <v>0</v>
      </c>
      <c r="G3059" s="40"/>
      <c r="H3059" s="46"/>
    </row>
    <row r="3060" s="2" customFormat="1" ht="16.8" customHeight="1">
      <c r="A3060" s="40"/>
      <c r="B3060" s="46"/>
      <c r="C3060" s="322" t="s">
        <v>19</v>
      </c>
      <c r="D3060" s="322" t="s">
        <v>5251</v>
      </c>
      <c r="E3060" s="19" t="s">
        <v>19</v>
      </c>
      <c r="F3060" s="323">
        <v>17.998999999999999</v>
      </c>
      <c r="G3060" s="40"/>
      <c r="H3060" s="46"/>
    </row>
    <row r="3061" s="2" customFormat="1" ht="16.8" customHeight="1">
      <c r="A3061" s="40"/>
      <c r="B3061" s="46"/>
      <c r="C3061" s="322" t="s">
        <v>19</v>
      </c>
      <c r="D3061" s="322" t="s">
        <v>5252</v>
      </c>
      <c r="E3061" s="19" t="s">
        <v>19</v>
      </c>
      <c r="F3061" s="323">
        <v>-1.8180000000000001</v>
      </c>
      <c r="G3061" s="40"/>
      <c r="H3061" s="46"/>
    </row>
    <row r="3062" s="2" customFormat="1" ht="16.8" customHeight="1">
      <c r="A3062" s="40"/>
      <c r="B3062" s="46"/>
      <c r="C3062" s="322" t="s">
        <v>19</v>
      </c>
      <c r="D3062" s="322" t="s">
        <v>5253</v>
      </c>
      <c r="E3062" s="19" t="s">
        <v>19</v>
      </c>
      <c r="F3062" s="323">
        <v>0</v>
      </c>
      <c r="G3062" s="40"/>
      <c r="H3062" s="46"/>
    </row>
    <row r="3063" s="2" customFormat="1" ht="16.8" customHeight="1">
      <c r="A3063" s="40"/>
      <c r="B3063" s="46"/>
      <c r="C3063" s="322" t="s">
        <v>19</v>
      </c>
      <c r="D3063" s="322" t="s">
        <v>5254</v>
      </c>
      <c r="E3063" s="19" t="s">
        <v>19</v>
      </c>
      <c r="F3063" s="323">
        <v>17.957999999999998</v>
      </c>
      <c r="G3063" s="40"/>
      <c r="H3063" s="46"/>
    </row>
    <row r="3064" s="2" customFormat="1" ht="16.8" customHeight="1">
      <c r="A3064" s="40"/>
      <c r="B3064" s="46"/>
      <c r="C3064" s="322" t="s">
        <v>19</v>
      </c>
      <c r="D3064" s="322" t="s">
        <v>5252</v>
      </c>
      <c r="E3064" s="19" t="s">
        <v>19</v>
      </c>
      <c r="F3064" s="323">
        <v>-1.8180000000000001</v>
      </c>
      <c r="G3064" s="40"/>
      <c r="H3064" s="46"/>
    </row>
    <row r="3065" s="2" customFormat="1" ht="16.8" customHeight="1">
      <c r="A3065" s="40"/>
      <c r="B3065" s="46"/>
      <c r="C3065" s="322" t="s">
        <v>19</v>
      </c>
      <c r="D3065" s="322" t="s">
        <v>5255</v>
      </c>
      <c r="E3065" s="19" t="s">
        <v>19</v>
      </c>
      <c r="F3065" s="323">
        <v>0</v>
      </c>
      <c r="G3065" s="40"/>
      <c r="H3065" s="46"/>
    </row>
    <row r="3066" s="2" customFormat="1" ht="16.8" customHeight="1">
      <c r="A3066" s="40"/>
      <c r="B3066" s="46"/>
      <c r="C3066" s="322" t="s">
        <v>19</v>
      </c>
      <c r="D3066" s="322" t="s">
        <v>5256</v>
      </c>
      <c r="E3066" s="19" t="s">
        <v>19</v>
      </c>
      <c r="F3066" s="323">
        <v>17.917000000000002</v>
      </c>
      <c r="G3066" s="40"/>
      <c r="H3066" s="46"/>
    </row>
    <row r="3067" s="2" customFormat="1" ht="16.8" customHeight="1">
      <c r="A3067" s="40"/>
      <c r="B3067" s="46"/>
      <c r="C3067" s="322" t="s">
        <v>19</v>
      </c>
      <c r="D3067" s="322" t="s">
        <v>5252</v>
      </c>
      <c r="E3067" s="19" t="s">
        <v>19</v>
      </c>
      <c r="F3067" s="323">
        <v>-1.8180000000000001</v>
      </c>
      <c r="G3067" s="40"/>
      <c r="H3067" s="46"/>
    </row>
    <row r="3068" s="2" customFormat="1" ht="16.8" customHeight="1">
      <c r="A3068" s="40"/>
      <c r="B3068" s="46"/>
      <c r="C3068" s="322" t="s">
        <v>19</v>
      </c>
      <c r="D3068" s="322" t="s">
        <v>5257</v>
      </c>
      <c r="E3068" s="19" t="s">
        <v>19</v>
      </c>
      <c r="F3068" s="323">
        <v>0</v>
      </c>
      <c r="G3068" s="40"/>
      <c r="H3068" s="46"/>
    </row>
    <row r="3069" s="2" customFormat="1" ht="16.8" customHeight="1">
      <c r="A3069" s="40"/>
      <c r="B3069" s="46"/>
      <c r="C3069" s="322" t="s">
        <v>19</v>
      </c>
      <c r="D3069" s="322" t="s">
        <v>5258</v>
      </c>
      <c r="E3069" s="19" t="s">
        <v>19</v>
      </c>
      <c r="F3069" s="323">
        <v>18.696000000000002</v>
      </c>
      <c r="G3069" s="40"/>
      <c r="H3069" s="46"/>
    </row>
    <row r="3070" s="2" customFormat="1" ht="16.8" customHeight="1">
      <c r="A3070" s="40"/>
      <c r="B3070" s="46"/>
      <c r="C3070" s="322" t="s">
        <v>19</v>
      </c>
      <c r="D3070" s="322" t="s">
        <v>5252</v>
      </c>
      <c r="E3070" s="19" t="s">
        <v>19</v>
      </c>
      <c r="F3070" s="323">
        <v>-1.8180000000000001</v>
      </c>
      <c r="G3070" s="40"/>
      <c r="H3070" s="46"/>
    </row>
    <row r="3071" s="2" customFormat="1" ht="16.8" customHeight="1">
      <c r="A3071" s="40"/>
      <c r="B3071" s="46"/>
      <c r="C3071" s="322" t="s">
        <v>19</v>
      </c>
      <c r="D3071" s="322" t="s">
        <v>5259</v>
      </c>
      <c r="E3071" s="19" t="s">
        <v>19</v>
      </c>
      <c r="F3071" s="323">
        <v>0</v>
      </c>
      <c r="G3071" s="40"/>
      <c r="H3071" s="46"/>
    </row>
    <row r="3072" s="2" customFormat="1" ht="16.8" customHeight="1">
      <c r="A3072" s="40"/>
      <c r="B3072" s="46"/>
      <c r="C3072" s="322" t="s">
        <v>19</v>
      </c>
      <c r="D3072" s="322" t="s">
        <v>5260</v>
      </c>
      <c r="E3072" s="19" t="s">
        <v>19</v>
      </c>
      <c r="F3072" s="323">
        <v>76.587999999999994</v>
      </c>
      <c r="G3072" s="40"/>
      <c r="H3072" s="46"/>
    </row>
    <row r="3073" s="2" customFormat="1" ht="16.8" customHeight="1">
      <c r="A3073" s="40"/>
      <c r="B3073" s="46"/>
      <c r="C3073" s="322" t="s">
        <v>19</v>
      </c>
      <c r="D3073" s="322" t="s">
        <v>5261</v>
      </c>
      <c r="E3073" s="19" t="s">
        <v>19</v>
      </c>
      <c r="F3073" s="323">
        <v>7.4640000000000004</v>
      </c>
      <c r="G3073" s="40"/>
      <c r="H3073" s="46"/>
    </row>
    <row r="3074" s="2" customFormat="1" ht="16.8" customHeight="1">
      <c r="A3074" s="40"/>
      <c r="B3074" s="46"/>
      <c r="C3074" s="322" t="s">
        <v>19</v>
      </c>
      <c r="D3074" s="322" t="s">
        <v>5262</v>
      </c>
      <c r="E3074" s="19" t="s">
        <v>19</v>
      </c>
      <c r="F3074" s="323">
        <v>-19.797999999999998</v>
      </c>
      <c r="G3074" s="40"/>
      <c r="H3074" s="46"/>
    </row>
    <row r="3075" s="2" customFormat="1" ht="16.8" customHeight="1">
      <c r="A3075" s="40"/>
      <c r="B3075" s="46"/>
      <c r="C3075" s="322" t="s">
        <v>19</v>
      </c>
      <c r="D3075" s="322" t="s">
        <v>5263</v>
      </c>
      <c r="E3075" s="19" t="s">
        <v>19</v>
      </c>
      <c r="F3075" s="323">
        <v>0</v>
      </c>
      <c r="G3075" s="40"/>
      <c r="H3075" s="46"/>
    </row>
    <row r="3076" s="2" customFormat="1" ht="16.8" customHeight="1">
      <c r="A3076" s="40"/>
      <c r="B3076" s="46"/>
      <c r="C3076" s="322" t="s">
        <v>19</v>
      </c>
      <c r="D3076" s="322" t="s">
        <v>5264</v>
      </c>
      <c r="E3076" s="19" t="s">
        <v>19</v>
      </c>
      <c r="F3076" s="323">
        <v>15.888</v>
      </c>
      <c r="G3076" s="40"/>
      <c r="H3076" s="46"/>
    </row>
    <row r="3077" s="2" customFormat="1" ht="16.8" customHeight="1">
      <c r="A3077" s="40"/>
      <c r="B3077" s="46"/>
      <c r="C3077" s="322" t="s">
        <v>19</v>
      </c>
      <c r="D3077" s="322" t="s">
        <v>5265</v>
      </c>
      <c r="E3077" s="19" t="s">
        <v>19</v>
      </c>
      <c r="F3077" s="323">
        <v>-2.3050000000000002</v>
      </c>
      <c r="G3077" s="40"/>
      <c r="H3077" s="46"/>
    </row>
    <row r="3078" s="2" customFormat="1" ht="16.8" customHeight="1">
      <c r="A3078" s="40"/>
      <c r="B3078" s="46"/>
      <c r="C3078" s="322" t="s">
        <v>19</v>
      </c>
      <c r="D3078" s="322" t="s">
        <v>5266</v>
      </c>
      <c r="E3078" s="19" t="s">
        <v>19</v>
      </c>
      <c r="F3078" s="323">
        <v>0</v>
      </c>
      <c r="G3078" s="40"/>
      <c r="H3078" s="46"/>
    </row>
    <row r="3079" s="2" customFormat="1" ht="16.8" customHeight="1">
      <c r="A3079" s="40"/>
      <c r="B3079" s="46"/>
      <c r="C3079" s="322" t="s">
        <v>19</v>
      </c>
      <c r="D3079" s="322" t="s">
        <v>5267</v>
      </c>
      <c r="E3079" s="19" t="s">
        <v>19</v>
      </c>
      <c r="F3079" s="323">
        <v>139.40000000000001</v>
      </c>
      <c r="G3079" s="40"/>
      <c r="H3079" s="46"/>
    </row>
    <row r="3080" s="2" customFormat="1" ht="16.8" customHeight="1">
      <c r="A3080" s="40"/>
      <c r="B3080" s="46"/>
      <c r="C3080" s="322" t="s">
        <v>19</v>
      </c>
      <c r="D3080" s="322" t="s">
        <v>5268</v>
      </c>
      <c r="E3080" s="19" t="s">
        <v>19</v>
      </c>
      <c r="F3080" s="323">
        <v>21.061</v>
      </c>
      <c r="G3080" s="40"/>
      <c r="H3080" s="46"/>
    </row>
    <row r="3081" s="2" customFormat="1" ht="16.8" customHeight="1">
      <c r="A3081" s="40"/>
      <c r="B3081" s="46"/>
      <c r="C3081" s="322" t="s">
        <v>19</v>
      </c>
      <c r="D3081" s="322" t="s">
        <v>5269</v>
      </c>
      <c r="E3081" s="19" t="s">
        <v>19</v>
      </c>
      <c r="F3081" s="323">
        <v>-35.262999999999998</v>
      </c>
      <c r="G3081" s="40"/>
      <c r="H3081" s="46"/>
    </row>
    <row r="3082" s="2" customFormat="1" ht="16.8" customHeight="1">
      <c r="A3082" s="40"/>
      <c r="B3082" s="46"/>
      <c r="C3082" s="322" t="s">
        <v>19</v>
      </c>
      <c r="D3082" s="322" t="s">
        <v>5270</v>
      </c>
      <c r="E3082" s="19" t="s">
        <v>19</v>
      </c>
      <c r="F3082" s="323">
        <v>0</v>
      </c>
      <c r="G3082" s="40"/>
      <c r="H3082" s="46"/>
    </row>
    <row r="3083" s="2" customFormat="1" ht="16.8" customHeight="1">
      <c r="A3083" s="40"/>
      <c r="B3083" s="46"/>
      <c r="C3083" s="322" t="s">
        <v>19</v>
      </c>
      <c r="D3083" s="322" t="s">
        <v>5271</v>
      </c>
      <c r="E3083" s="19" t="s">
        <v>19</v>
      </c>
      <c r="F3083" s="323">
        <v>92.783000000000001</v>
      </c>
      <c r="G3083" s="40"/>
      <c r="H3083" s="46"/>
    </row>
    <row r="3084" s="2" customFormat="1" ht="16.8" customHeight="1">
      <c r="A3084" s="40"/>
      <c r="B3084" s="46"/>
      <c r="C3084" s="322" t="s">
        <v>19</v>
      </c>
      <c r="D3084" s="322" t="s">
        <v>5272</v>
      </c>
      <c r="E3084" s="19" t="s">
        <v>19</v>
      </c>
      <c r="F3084" s="323">
        <v>7.9139999999999997</v>
      </c>
      <c r="G3084" s="40"/>
      <c r="H3084" s="46"/>
    </row>
    <row r="3085" s="2" customFormat="1" ht="16.8" customHeight="1">
      <c r="A3085" s="40"/>
      <c r="B3085" s="46"/>
      <c r="C3085" s="322" t="s">
        <v>19</v>
      </c>
      <c r="D3085" s="322" t="s">
        <v>5273</v>
      </c>
      <c r="E3085" s="19" t="s">
        <v>19</v>
      </c>
      <c r="F3085" s="323">
        <v>-14.228999999999999</v>
      </c>
      <c r="G3085" s="40"/>
      <c r="H3085" s="46"/>
    </row>
    <row r="3086" s="2" customFormat="1" ht="16.8" customHeight="1">
      <c r="A3086" s="40"/>
      <c r="B3086" s="46"/>
      <c r="C3086" s="322" t="s">
        <v>19</v>
      </c>
      <c r="D3086" s="322" t="s">
        <v>5274</v>
      </c>
      <c r="E3086" s="19" t="s">
        <v>19</v>
      </c>
      <c r="F3086" s="323">
        <v>0</v>
      </c>
      <c r="G3086" s="40"/>
      <c r="H3086" s="46"/>
    </row>
    <row r="3087" s="2" customFormat="1" ht="16.8" customHeight="1">
      <c r="A3087" s="40"/>
      <c r="B3087" s="46"/>
      <c r="C3087" s="322" t="s">
        <v>19</v>
      </c>
      <c r="D3087" s="322" t="s">
        <v>5275</v>
      </c>
      <c r="E3087" s="19" t="s">
        <v>19</v>
      </c>
      <c r="F3087" s="323">
        <v>143.63999999999999</v>
      </c>
      <c r="G3087" s="40"/>
      <c r="H3087" s="46"/>
    </row>
    <row r="3088" s="2" customFormat="1" ht="16.8" customHeight="1">
      <c r="A3088" s="40"/>
      <c r="B3088" s="46"/>
      <c r="C3088" s="322" t="s">
        <v>19</v>
      </c>
      <c r="D3088" s="322" t="s">
        <v>5276</v>
      </c>
      <c r="E3088" s="19" t="s">
        <v>19</v>
      </c>
      <c r="F3088" s="323">
        <v>0</v>
      </c>
      <c r="G3088" s="40"/>
      <c r="H3088" s="46"/>
    </row>
    <row r="3089" s="2" customFormat="1" ht="16.8" customHeight="1">
      <c r="A3089" s="40"/>
      <c r="B3089" s="46"/>
      <c r="C3089" s="322" t="s">
        <v>19</v>
      </c>
      <c r="D3089" s="322" t="s">
        <v>5307</v>
      </c>
      <c r="E3089" s="19" t="s">
        <v>19</v>
      </c>
      <c r="F3089" s="323">
        <v>0</v>
      </c>
      <c r="G3089" s="40"/>
      <c r="H3089" s="46"/>
    </row>
    <row r="3090" s="2" customFormat="1" ht="16.8" customHeight="1">
      <c r="A3090" s="40"/>
      <c r="B3090" s="46"/>
      <c r="C3090" s="322" t="s">
        <v>19</v>
      </c>
      <c r="D3090" s="322" t="s">
        <v>5308</v>
      </c>
      <c r="E3090" s="19" t="s">
        <v>19</v>
      </c>
      <c r="F3090" s="323">
        <v>20.131</v>
      </c>
      <c r="G3090" s="40"/>
      <c r="H3090" s="46"/>
    </row>
    <row r="3091" s="2" customFormat="1" ht="16.8" customHeight="1">
      <c r="A3091" s="40"/>
      <c r="B3091" s="46"/>
      <c r="C3091" s="322" t="s">
        <v>19</v>
      </c>
      <c r="D3091" s="322" t="s">
        <v>5309</v>
      </c>
      <c r="E3091" s="19" t="s">
        <v>19</v>
      </c>
      <c r="F3091" s="323">
        <v>5.4900000000000002</v>
      </c>
      <c r="G3091" s="40"/>
      <c r="H3091" s="46"/>
    </row>
    <row r="3092" s="2" customFormat="1" ht="16.8" customHeight="1">
      <c r="A3092" s="40"/>
      <c r="B3092" s="46"/>
      <c r="C3092" s="322" t="s">
        <v>19</v>
      </c>
      <c r="D3092" s="322" t="s">
        <v>5310</v>
      </c>
      <c r="E3092" s="19" t="s">
        <v>19</v>
      </c>
      <c r="F3092" s="323">
        <v>-7.1050000000000004</v>
      </c>
      <c r="G3092" s="40"/>
      <c r="H3092" s="46"/>
    </row>
    <row r="3093" s="2" customFormat="1" ht="16.8" customHeight="1">
      <c r="A3093" s="40"/>
      <c r="B3093" s="46"/>
      <c r="C3093" s="322" t="s">
        <v>19</v>
      </c>
      <c r="D3093" s="322" t="s">
        <v>5235</v>
      </c>
      <c r="E3093" s="19" t="s">
        <v>19</v>
      </c>
      <c r="F3093" s="323">
        <v>0</v>
      </c>
      <c r="G3093" s="40"/>
      <c r="H3093" s="46"/>
    </row>
    <row r="3094" s="2" customFormat="1" ht="16.8" customHeight="1">
      <c r="A3094" s="40"/>
      <c r="B3094" s="46"/>
      <c r="C3094" s="322" t="s">
        <v>19</v>
      </c>
      <c r="D3094" s="322" t="s">
        <v>5311</v>
      </c>
      <c r="E3094" s="19" t="s">
        <v>19</v>
      </c>
      <c r="F3094" s="323">
        <v>55.259999999999998</v>
      </c>
      <c r="G3094" s="40"/>
      <c r="H3094" s="46"/>
    </row>
    <row r="3095" s="2" customFormat="1" ht="16.8" customHeight="1">
      <c r="A3095" s="40"/>
      <c r="B3095" s="46"/>
      <c r="C3095" s="322" t="s">
        <v>19</v>
      </c>
      <c r="D3095" s="322" t="s">
        <v>5312</v>
      </c>
      <c r="E3095" s="19" t="s">
        <v>19</v>
      </c>
      <c r="F3095" s="323">
        <v>7.7489999999999997</v>
      </c>
      <c r="G3095" s="40"/>
      <c r="H3095" s="46"/>
    </row>
    <row r="3096" s="2" customFormat="1" ht="16.8" customHeight="1">
      <c r="A3096" s="40"/>
      <c r="B3096" s="46"/>
      <c r="C3096" s="322" t="s">
        <v>19</v>
      </c>
      <c r="D3096" s="322" t="s">
        <v>5313</v>
      </c>
      <c r="E3096" s="19" t="s">
        <v>19</v>
      </c>
      <c r="F3096" s="323">
        <v>-14.962999999999999</v>
      </c>
      <c r="G3096" s="40"/>
      <c r="H3096" s="46"/>
    </row>
    <row r="3097" s="2" customFormat="1" ht="16.8" customHeight="1">
      <c r="A3097" s="40"/>
      <c r="B3097" s="46"/>
      <c r="C3097" s="322" t="s">
        <v>19</v>
      </c>
      <c r="D3097" s="322" t="s">
        <v>5314</v>
      </c>
      <c r="E3097" s="19" t="s">
        <v>19</v>
      </c>
      <c r="F3097" s="323">
        <v>0</v>
      </c>
      <c r="G3097" s="40"/>
      <c r="H3097" s="46"/>
    </row>
    <row r="3098" s="2" customFormat="1" ht="16.8" customHeight="1">
      <c r="A3098" s="40"/>
      <c r="B3098" s="46"/>
      <c r="C3098" s="322" t="s">
        <v>19</v>
      </c>
      <c r="D3098" s="322" t="s">
        <v>5315</v>
      </c>
      <c r="E3098" s="19" t="s">
        <v>19</v>
      </c>
      <c r="F3098" s="323">
        <v>89.584999999999994</v>
      </c>
      <c r="G3098" s="40"/>
      <c r="H3098" s="46"/>
    </row>
    <row r="3099" s="2" customFormat="1" ht="16.8" customHeight="1">
      <c r="A3099" s="40"/>
      <c r="B3099" s="46"/>
      <c r="C3099" s="322" t="s">
        <v>19</v>
      </c>
      <c r="D3099" s="322" t="s">
        <v>5316</v>
      </c>
      <c r="E3099" s="19" t="s">
        <v>19</v>
      </c>
      <c r="F3099" s="323">
        <v>9.0459999999999994</v>
      </c>
      <c r="G3099" s="40"/>
      <c r="H3099" s="46"/>
    </row>
    <row r="3100" s="2" customFormat="1" ht="16.8" customHeight="1">
      <c r="A3100" s="40"/>
      <c r="B3100" s="46"/>
      <c r="C3100" s="322" t="s">
        <v>19</v>
      </c>
      <c r="D3100" s="322" t="s">
        <v>5317</v>
      </c>
      <c r="E3100" s="19" t="s">
        <v>19</v>
      </c>
      <c r="F3100" s="323">
        <v>-14.509</v>
      </c>
      <c r="G3100" s="40"/>
      <c r="H3100" s="46"/>
    </row>
    <row r="3101" s="2" customFormat="1" ht="16.8" customHeight="1">
      <c r="A3101" s="40"/>
      <c r="B3101" s="46"/>
      <c r="C3101" s="322" t="s">
        <v>19</v>
      </c>
      <c r="D3101" s="322" t="s">
        <v>5318</v>
      </c>
      <c r="E3101" s="19" t="s">
        <v>19</v>
      </c>
      <c r="F3101" s="323">
        <v>0</v>
      </c>
      <c r="G3101" s="40"/>
      <c r="H3101" s="46"/>
    </row>
    <row r="3102" s="2" customFormat="1" ht="16.8" customHeight="1">
      <c r="A3102" s="40"/>
      <c r="B3102" s="46"/>
      <c r="C3102" s="322" t="s">
        <v>19</v>
      </c>
      <c r="D3102" s="322" t="s">
        <v>5319</v>
      </c>
      <c r="E3102" s="19" t="s">
        <v>19</v>
      </c>
      <c r="F3102" s="323">
        <v>149.08500000000001</v>
      </c>
      <c r="G3102" s="40"/>
      <c r="H3102" s="46"/>
    </row>
    <row r="3103" s="2" customFormat="1" ht="16.8" customHeight="1">
      <c r="A3103" s="40"/>
      <c r="B3103" s="46"/>
      <c r="C3103" s="322" t="s">
        <v>19</v>
      </c>
      <c r="D3103" s="322" t="s">
        <v>5320</v>
      </c>
      <c r="E3103" s="19" t="s">
        <v>19</v>
      </c>
      <c r="F3103" s="323">
        <v>11.619999999999999</v>
      </c>
      <c r="G3103" s="40"/>
      <c r="H3103" s="46"/>
    </row>
    <row r="3104" s="2" customFormat="1" ht="16.8" customHeight="1">
      <c r="A3104" s="40"/>
      <c r="B3104" s="46"/>
      <c r="C3104" s="322" t="s">
        <v>19</v>
      </c>
      <c r="D3104" s="322" t="s">
        <v>5321</v>
      </c>
      <c r="E3104" s="19" t="s">
        <v>19</v>
      </c>
      <c r="F3104" s="323">
        <v>-45.353999999999999</v>
      </c>
      <c r="G3104" s="40"/>
      <c r="H3104" s="46"/>
    </row>
    <row r="3105" s="2" customFormat="1" ht="16.8" customHeight="1">
      <c r="A3105" s="40"/>
      <c r="B3105" s="46"/>
      <c r="C3105" s="322" t="s">
        <v>19</v>
      </c>
      <c r="D3105" s="322" t="s">
        <v>5322</v>
      </c>
      <c r="E3105" s="19" t="s">
        <v>19</v>
      </c>
      <c r="F3105" s="323">
        <v>0</v>
      </c>
      <c r="G3105" s="40"/>
      <c r="H3105" s="46"/>
    </row>
    <row r="3106" s="2" customFormat="1" ht="16.8" customHeight="1">
      <c r="A3106" s="40"/>
      <c r="B3106" s="46"/>
      <c r="C3106" s="322" t="s">
        <v>19</v>
      </c>
      <c r="D3106" s="322" t="s">
        <v>5323</v>
      </c>
      <c r="E3106" s="19" t="s">
        <v>19</v>
      </c>
      <c r="F3106" s="323">
        <v>125.66500000000001</v>
      </c>
      <c r="G3106" s="40"/>
      <c r="H3106" s="46"/>
    </row>
    <row r="3107" s="2" customFormat="1" ht="16.8" customHeight="1">
      <c r="A3107" s="40"/>
      <c r="B3107" s="46"/>
      <c r="C3107" s="322" t="s">
        <v>19</v>
      </c>
      <c r="D3107" s="322" t="s">
        <v>5324</v>
      </c>
      <c r="E3107" s="19" t="s">
        <v>19</v>
      </c>
      <c r="F3107" s="323">
        <v>7.6660000000000004</v>
      </c>
      <c r="G3107" s="40"/>
      <c r="H3107" s="46"/>
    </row>
    <row r="3108" s="2" customFormat="1" ht="16.8" customHeight="1">
      <c r="A3108" s="40"/>
      <c r="B3108" s="46"/>
      <c r="C3108" s="322" t="s">
        <v>19</v>
      </c>
      <c r="D3108" s="322" t="s">
        <v>5325</v>
      </c>
      <c r="E3108" s="19" t="s">
        <v>19</v>
      </c>
      <c r="F3108" s="323">
        <v>-13.606999999999999</v>
      </c>
      <c r="G3108" s="40"/>
      <c r="H3108" s="46"/>
    </row>
    <row r="3109" s="2" customFormat="1" ht="16.8" customHeight="1">
      <c r="A3109" s="40"/>
      <c r="B3109" s="46"/>
      <c r="C3109" s="322" t="s">
        <v>19</v>
      </c>
      <c r="D3109" s="322" t="s">
        <v>5326</v>
      </c>
      <c r="E3109" s="19" t="s">
        <v>19</v>
      </c>
      <c r="F3109" s="323">
        <v>0</v>
      </c>
      <c r="G3109" s="40"/>
      <c r="H3109" s="46"/>
    </row>
    <row r="3110" s="2" customFormat="1" ht="16.8" customHeight="1">
      <c r="A3110" s="40"/>
      <c r="B3110" s="46"/>
      <c r="C3110" s="322" t="s">
        <v>19</v>
      </c>
      <c r="D3110" s="322" t="s">
        <v>5327</v>
      </c>
      <c r="E3110" s="19" t="s">
        <v>19</v>
      </c>
      <c r="F3110" s="323">
        <v>152.356</v>
      </c>
      <c r="G3110" s="40"/>
      <c r="H3110" s="46"/>
    </row>
    <row r="3111" s="2" customFormat="1" ht="16.8" customHeight="1">
      <c r="A3111" s="40"/>
      <c r="B3111" s="46"/>
      <c r="C3111" s="322" t="s">
        <v>19</v>
      </c>
      <c r="D3111" s="322" t="s">
        <v>5328</v>
      </c>
      <c r="E3111" s="19" t="s">
        <v>19</v>
      </c>
      <c r="F3111" s="323">
        <v>12.691000000000001</v>
      </c>
      <c r="G3111" s="40"/>
      <c r="H3111" s="46"/>
    </row>
    <row r="3112" s="2" customFormat="1" ht="16.8" customHeight="1">
      <c r="A3112" s="40"/>
      <c r="B3112" s="46"/>
      <c r="C3112" s="322" t="s">
        <v>19</v>
      </c>
      <c r="D3112" s="322" t="s">
        <v>5329</v>
      </c>
      <c r="E3112" s="19" t="s">
        <v>19</v>
      </c>
      <c r="F3112" s="323">
        <v>-35.466000000000001</v>
      </c>
      <c r="G3112" s="40"/>
      <c r="H3112" s="46"/>
    </row>
    <row r="3113" s="2" customFormat="1" ht="16.8" customHeight="1">
      <c r="A3113" s="40"/>
      <c r="B3113" s="46"/>
      <c r="C3113" s="322" t="s">
        <v>19</v>
      </c>
      <c r="D3113" s="322" t="s">
        <v>5330</v>
      </c>
      <c r="E3113" s="19" t="s">
        <v>19</v>
      </c>
      <c r="F3113" s="323">
        <v>0</v>
      </c>
      <c r="G3113" s="40"/>
      <c r="H3113" s="46"/>
    </row>
    <row r="3114" s="2" customFormat="1" ht="16.8" customHeight="1">
      <c r="A3114" s="40"/>
      <c r="B3114" s="46"/>
      <c r="C3114" s="322" t="s">
        <v>19</v>
      </c>
      <c r="D3114" s="322" t="s">
        <v>5331</v>
      </c>
      <c r="E3114" s="19" t="s">
        <v>19</v>
      </c>
      <c r="F3114" s="323">
        <v>31.242000000000001</v>
      </c>
      <c r="G3114" s="40"/>
      <c r="H3114" s="46"/>
    </row>
    <row r="3115" s="2" customFormat="1" ht="16.8" customHeight="1">
      <c r="A3115" s="40"/>
      <c r="B3115" s="46"/>
      <c r="C3115" s="322" t="s">
        <v>19</v>
      </c>
      <c r="D3115" s="322" t="s">
        <v>5332</v>
      </c>
      <c r="E3115" s="19" t="s">
        <v>19</v>
      </c>
      <c r="F3115" s="323">
        <v>1.8240000000000001</v>
      </c>
      <c r="G3115" s="40"/>
      <c r="H3115" s="46"/>
    </row>
    <row r="3116" s="2" customFormat="1" ht="16.8" customHeight="1">
      <c r="A3116" s="40"/>
      <c r="B3116" s="46"/>
      <c r="C3116" s="322" t="s">
        <v>19</v>
      </c>
      <c r="D3116" s="322" t="s">
        <v>5333</v>
      </c>
      <c r="E3116" s="19" t="s">
        <v>19</v>
      </c>
      <c r="F3116" s="323">
        <v>-6.577</v>
      </c>
      <c r="G3116" s="40"/>
      <c r="H3116" s="46"/>
    </row>
    <row r="3117" s="2" customFormat="1" ht="16.8" customHeight="1">
      <c r="A3117" s="40"/>
      <c r="B3117" s="46"/>
      <c r="C3117" s="322" t="s">
        <v>19</v>
      </c>
      <c r="D3117" s="322" t="s">
        <v>5334</v>
      </c>
      <c r="E3117" s="19" t="s">
        <v>19</v>
      </c>
      <c r="F3117" s="323">
        <v>0</v>
      </c>
      <c r="G3117" s="40"/>
      <c r="H3117" s="46"/>
    </row>
    <row r="3118" s="2" customFormat="1" ht="16.8" customHeight="1">
      <c r="A3118" s="40"/>
      <c r="B3118" s="46"/>
      <c r="C3118" s="322" t="s">
        <v>19</v>
      </c>
      <c r="D3118" s="322" t="s">
        <v>5335</v>
      </c>
      <c r="E3118" s="19" t="s">
        <v>19</v>
      </c>
      <c r="F3118" s="323">
        <v>21.033000000000001</v>
      </c>
      <c r="G3118" s="40"/>
      <c r="H3118" s="46"/>
    </row>
    <row r="3119" s="2" customFormat="1" ht="16.8" customHeight="1">
      <c r="A3119" s="40"/>
      <c r="B3119" s="46"/>
      <c r="C3119" s="322" t="s">
        <v>19</v>
      </c>
      <c r="D3119" s="322" t="s">
        <v>5336</v>
      </c>
      <c r="E3119" s="19" t="s">
        <v>19</v>
      </c>
      <c r="F3119" s="323">
        <v>-2.0790000000000002</v>
      </c>
      <c r="G3119" s="40"/>
      <c r="H3119" s="46"/>
    </row>
    <row r="3120" s="2" customFormat="1" ht="16.8" customHeight="1">
      <c r="A3120" s="40"/>
      <c r="B3120" s="46"/>
      <c r="C3120" s="322" t="s">
        <v>19</v>
      </c>
      <c r="D3120" s="322" t="s">
        <v>5364</v>
      </c>
      <c r="E3120" s="19" t="s">
        <v>19</v>
      </c>
      <c r="F3120" s="323">
        <v>0</v>
      </c>
      <c r="G3120" s="40"/>
      <c r="H3120" s="46"/>
    </row>
    <row r="3121" s="2" customFormat="1" ht="16.8" customHeight="1">
      <c r="A3121" s="40"/>
      <c r="B3121" s="46"/>
      <c r="C3121" s="322" t="s">
        <v>19</v>
      </c>
      <c r="D3121" s="322" t="s">
        <v>5365</v>
      </c>
      <c r="E3121" s="19" t="s">
        <v>19</v>
      </c>
      <c r="F3121" s="323">
        <v>50.399999999999999</v>
      </c>
      <c r="G3121" s="40"/>
      <c r="H3121" s="46"/>
    </row>
    <row r="3122" s="2" customFormat="1" ht="16.8" customHeight="1">
      <c r="A3122" s="40"/>
      <c r="B3122" s="46"/>
      <c r="C3122" s="322" t="s">
        <v>19</v>
      </c>
      <c r="D3122" s="322" t="s">
        <v>5366</v>
      </c>
      <c r="E3122" s="19" t="s">
        <v>19</v>
      </c>
      <c r="F3122" s="323">
        <v>4.952</v>
      </c>
      <c r="G3122" s="40"/>
      <c r="H3122" s="46"/>
    </row>
    <row r="3123" s="2" customFormat="1" ht="16.8" customHeight="1">
      <c r="A3123" s="40"/>
      <c r="B3123" s="46"/>
      <c r="C3123" s="322" t="s">
        <v>19</v>
      </c>
      <c r="D3123" s="322" t="s">
        <v>5367</v>
      </c>
      <c r="E3123" s="19" t="s">
        <v>19</v>
      </c>
      <c r="F3123" s="323">
        <v>-15.09</v>
      </c>
      <c r="G3123" s="40"/>
      <c r="H3123" s="46"/>
    </row>
    <row r="3124" s="2" customFormat="1" ht="16.8" customHeight="1">
      <c r="A3124" s="40"/>
      <c r="B3124" s="46"/>
      <c r="C3124" s="322" t="s">
        <v>19</v>
      </c>
      <c r="D3124" s="322" t="s">
        <v>5368</v>
      </c>
      <c r="E3124" s="19" t="s">
        <v>19</v>
      </c>
      <c r="F3124" s="323">
        <v>0</v>
      </c>
      <c r="G3124" s="40"/>
      <c r="H3124" s="46"/>
    </row>
    <row r="3125" s="2" customFormat="1" ht="16.8" customHeight="1">
      <c r="A3125" s="40"/>
      <c r="B3125" s="46"/>
      <c r="C3125" s="322" t="s">
        <v>19</v>
      </c>
      <c r="D3125" s="322" t="s">
        <v>5369</v>
      </c>
      <c r="E3125" s="19" t="s">
        <v>19</v>
      </c>
      <c r="F3125" s="323">
        <v>35.405999999999999</v>
      </c>
      <c r="G3125" s="40"/>
      <c r="H3125" s="46"/>
    </row>
    <row r="3126" s="2" customFormat="1" ht="16.8" customHeight="1">
      <c r="A3126" s="40"/>
      <c r="B3126" s="46"/>
      <c r="C3126" s="322" t="s">
        <v>19</v>
      </c>
      <c r="D3126" s="322" t="s">
        <v>5370</v>
      </c>
      <c r="E3126" s="19" t="s">
        <v>19</v>
      </c>
      <c r="F3126" s="323">
        <v>2.4039999999999999</v>
      </c>
      <c r="G3126" s="40"/>
      <c r="H3126" s="46"/>
    </row>
    <row r="3127" s="2" customFormat="1" ht="16.8" customHeight="1">
      <c r="A3127" s="40"/>
      <c r="B3127" s="46"/>
      <c r="C3127" s="322" t="s">
        <v>19</v>
      </c>
      <c r="D3127" s="322" t="s">
        <v>5371</v>
      </c>
      <c r="E3127" s="19" t="s">
        <v>19</v>
      </c>
      <c r="F3127" s="323">
        <v>-6.4039999999999999</v>
      </c>
      <c r="G3127" s="40"/>
      <c r="H3127" s="46"/>
    </row>
    <row r="3128" s="2" customFormat="1" ht="16.8" customHeight="1">
      <c r="A3128" s="40"/>
      <c r="B3128" s="46"/>
      <c r="C3128" s="322" t="s">
        <v>19</v>
      </c>
      <c r="D3128" s="322" t="s">
        <v>5372</v>
      </c>
      <c r="E3128" s="19" t="s">
        <v>19</v>
      </c>
      <c r="F3128" s="323">
        <v>0</v>
      </c>
      <c r="G3128" s="40"/>
      <c r="H3128" s="46"/>
    </row>
    <row r="3129" s="2" customFormat="1" ht="16.8" customHeight="1">
      <c r="A3129" s="40"/>
      <c r="B3129" s="46"/>
      <c r="C3129" s="322" t="s">
        <v>19</v>
      </c>
      <c r="D3129" s="322" t="s">
        <v>5373</v>
      </c>
      <c r="E3129" s="19" t="s">
        <v>19</v>
      </c>
      <c r="F3129" s="323">
        <v>16.422000000000001</v>
      </c>
      <c r="G3129" s="40"/>
      <c r="H3129" s="46"/>
    </row>
    <row r="3130" s="2" customFormat="1" ht="16.8" customHeight="1">
      <c r="A3130" s="40"/>
      <c r="B3130" s="46"/>
      <c r="C3130" s="322" t="s">
        <v>19</v>
      </c>
      <c r="D3130" s="322" t="s">
        <v>5265</v>
      </c>
      <c r="E3130" s="19" t="s">
        <v>19</v>
      </c>
      <c r="F3130" s="323">
        <v>-2.3050000000000002</v>
      </c>
      <c r="G3130" s="40"/>
      <c r="H3130" s="46"/>
    </row>
    <row r="3131" s="2" customFormat="1" ht="16.8" customHeight="1">
      <c r="A3131" s="40"/>
      <c r="B3131" s="46"/>
      <c r="C3131" s="322" t="s">
        <v>19</v>
      </c>
      <c r="D3131" s="322" t="s">
        <v>5374</v>
      </c>
      <c r="E3131" s="19" t="s">
        <v>19</v>
      </c>
      <c r="F3131" s="323">
        <v>0</v>
      </c>
      <c r="G3131" s="40"/>
      <c r="H3131" s="46"/>
    </row>
    <row r="3132" s="2" customFormat="1" ht="16.8" customHeight="1">
      <c r="A3132" s="40"/>
      <c r="B3132" s="46"/>
      <c r="C3132" s="322" t="s">
        <v>19</v>
      </c>
      <c r="D3132" s="322" t="s">
        <v>5375</v>
      </c>
      <c r="E3132" s="19" t="s">
        <v>19</v>
      </c>
      <c r="F3132" s="323">
        <v>145.362</v>
      </c>
      <c r="G3132" s="40"/>
      <c r="H3132" s="46"/>
    </row>
    <row r="3133" s="2" customFormat="1" ht="16.8" customHeight="1">
      <c r="A3133" s="40"/>
      <c r="B3133" s="46"/>
      <c r="C3133" s="322" t="s">
        <v>19</v>
      </c>
      <c r="D3133" s="322" t="s">
        <v>5376</v>
      </c>
      <c r="E3133" s="19" t="s">
        <v>19</v>
      </c>
      <c r="F3133" s="323">
        <v>26.646999999999998</v>
      </c>
      <c r="G3133" s="40"/>
      <c r="H3133" s="46"/>
    </row>
    <row r="3134" s="2" customFormat="1" ht="16.8" customHeight="1">
      <c r="A3134" s="40"/>
      <c r="B3134" s="46"/>
      <c r="C3134" s="322" t="s">
        <v>19</v>
      </c>
      <c r="D3134" s="322" t="s">
        <v>5377</v>
      </c>
      <c r="E3134" s="19" t="s">
        <v>19</v>
      </c>
      <c r="F3134" s="323">
        <v>-43.729999999999997</v>
      </c>
      <c r="G3134" s="40"/>
      <c r="H3134" s="46"/>
    </row>
    <row r="3135" s="2" customFormat="1" ht="16.8" customHeight="1">
      <c r="A3135" s="40"/>
      <c r="B3135" s="46"/>
      <c r="C3135" s="322" t="s">
        <v>19</v>
      </c>
      <c r="D3135" s="322" t="s">
        <v>5378</v>
      </c>
      <c r="E3135" s="19" t="s">
        <v>19</v>
      </c>
      <c r="F3135" s="323">
        <v>0</v>
      </c>
      <c r="G3135" s="40"/>
      <c r="H3135" s="46"/>
    </row>
    <row r="3136" s="2" customFormat="1" ht="16.8" customHeight="1">
      <c r="A3136" s="40"/>
      <c r="B3136" s="46"/>
      <c r="C3136" s="322" t="s">
        <v>19</v>
      </c>
      <c r="D3136" s="322" t="s">
        <v>5379</v>
      </c>
      <c r="E3136" s="19" t="s">
        <v>19</v>
      </c>
      <c r="F3136" s="323">
        <v>48.384</v>
      </c>
      <c r="G3136" s="40"/>
      <c r="H3136" s="46"/>
    </row>
    <row r="3137" s="2" customFormat="1" ht="16.8" customHeight="1">
      <c r="A3137" s="40"/>
      <c r="B3137" s="46"/>
      <c r="C3137" s="322" t="s">
        <v>19</v>
      </c>
      <c r="D3137" s="322" t="s">
        <v>5380</v>
      </c>
      <c r="E3137" s="19" t="s">
        <v>19</v>
      </c>
      <c r="F3137" s="323">
        <v>1.988</v>
      </c>
      <c r="G3137" s="40"/>
      <c r="H3137" s="46"/>
    </row>
    <row r="3138" s="2" customFormat="1" ht="16.8" customHeight="1">
      <c r="A3138" s="40"/>
      <c r="B3138" s="46"/>
      <c r="C3138" s="322" t="s">
        <v>19</v>
      </c>
      <c r="D3138" s="322" t="s">
        <v>5381</v>
      </c>
      <c r="E3138" s="19" t="s">
        <v>19</v>
      </c>
      <c r="F3138" s="323">
        <v>-6.7939999999999996</v>
      </c>
      <c r="G3138" s="40"/>
      <c r="H3138" s="46"/>
    </row>
    <row r="3139" s="2" customFormat="1" ht="16.8" customHeight="1">
      <c r="A3139" s="40"/>
      <c r="B3139" s="46"/>
      <c r="C3139" s="322" t="s">
        <v>19</v>
      </c>
      <c r="D3139" s="322" t="s">
        <v>5382</v>
      </c>
      <c r="E3139" s="19" t="s">
        <v>19</v>
      </c>
      <c r="F3139" s="323">
        <v>0</v>
      </c>
      <c r="G3139" s="40"/>
      <c r="H3139" s="46"/>
    </row>
    <row r="3140" s="2" customFormat="1" ht="16.8" customHeight="1">
      <c r="A3140" s="40"/>
      <c r="B3140" s="46"/>
      <c r="C3140" s="322" t="s">
        <v>19</v>
      </c>
      <c r="D3140" s="322" t="s">
        <v>5383</v>
      </c>
      <c r="E3140" s="19" t="s">
        <v>19</v>
      </c>
      <c r="F3140" s="323">
        <v>20.832000000000001</v>
      </c>
      <c r="G3140" s="40"/>
      <c r="H3140" s="46"/>
    </row>
    <row r="3141" s="2" customFormat="1" ht="16.8" customHeight="1">
      <c r="A3141" s="40"/>
      <c r="B3141" s="46"/>
      <c r="C3141" s="322" t="s">
        <v>19</v>
      </c>
      <c r="D3141" s="322" t="s">
        <v>5384</v>
      </c>
      <c r="E3141" s="19" t="s">
        <v>19</v>
      </c>
      <c r="F3141" s="323">
        <v>1.962</v>
      </c>
      <c r="G3141" s="40"/>
      <c r="H3141" s="46"/>
    </row>
    <row r="3142" s="2" customFormat="1" ht="16.8" customHeight="1">
      <c r="A3142" s="40"/>
      <c r="B3142" s="46"/>
      <c r="C3142" s="322" t="s">
        <v>19</v>
      </c>
      <c r="D3142" s="322" t="s">
        <v>5385</v>
      </c>
      <c r="E3142" s="19" t="s">
        <v>19</v>
      </c>
      <c r="F3142" s="323">
        <v>-6.6230000000000002</v>
      </c>
      <c r="G3142" s="40"/>
      <c r="H3142" s="46"/>
    </row>
    <row r="3143" s="2" customFormat="1" ht="16.8" customHeight="1">
      <c r="A3143" s="40"/>
      <c r="B3143" s="46"/>
      <c r="C3143" s="322" t="s">
        <v>19</v>
      </c>
      <c r="D3143" s="322" t="s">
        <v>5386</v>
      </c>
      <c r="E3143" s="19" t="s">
        <v>19</v>
      </c>
      <c r="F3143" s="323">
        <v>0</v>
      </c>
      <c r="G3143" s="40"/>
      <c r="H3143" s="46"/>
    </row>
    <row r="3144" s="2" customFormat="1" ht="16.8" customHeight="1">
      <c r="A3144" s="40"/>
      <c r="B3144" s="46"/>
      <c r="C3144" s="322" t="s">
        <v>19</v>
      </c>
      <c r="D3144" s="322" t="s">
        <v>5387</v>
      </c>
      <c r="E3144" s="19" t="s">
        <v>19</v>
      </c>
      <c r="F3144" s="323">
        <v>20.957999999999998</v>
      </c>
      <c r="G3144" s="40"/>
      <c r="H3144" s="46"/>
    </row>
    <row r="3145" s="2" customFormat="1" ht="16.8" customHeight="1">
      <c r="A3145" s="40"/>
      <c r="B3145" s="46"/>
      <c r="C3145" s="322" t="s">
        <v>19</v>
      </c>
      <c r="D3145" s="322" t="s">
        <v>5388</v>
      </c>
      <c r="E3145" s="19" t="s">
        <v>19</v>
      </c>
      <c r="F3145" s="323">
        <v>1.98</v>
      </c>
      <c r="G3145" s="40"/>
      <c r="H3145" s="46"/>
    </row>
    <row r="3146" s="2" customFormat="1" ht="16.8" customHeight="1">
      <c r="A3146" s="40"/>
      <c r="B3146" s="46"/>
      <c r="C3146" s="322" t="s">
        <v>19</v>
      </c>
      <c r="D3146" s="322" t="s">
        <v>5389</v>
      </c>
      <c r="E3146" s="19" t="s">
        <v>19</v>
      </c>
      <c r="F3146" s="323">
        <v>-6.7759999999999998</v>
      </c>
      <c r="G3146" s="40"/>
      <c r="H3146" s="46"/>
    </row>
    <row r="3147" s="2" customFormat="1" ht="16.8" customHeight="1">
      <c r="A3147" s="40"/>
      <c r="B3147" s="46"/>
      <c r="C3147" s="322" t="s">
        <v>19</v>
      </c>
      <c r="D3147" s="322" t="s">
        <v>5390</v>
      </c>
      <c r="E3147" s="19" t="s">
        <v>19</v>
      </c>
      <c r="F3147" s="323">
        <v>0</v>
      </c>
      <c r="G3147" s="40"/>
      <c r="H3147" s="46"/>
    </row>
    <row r="3148" s="2" customFormat="1" ht="16.8" customHeight="1">
      <c r="A3148" s="40"/>
      <c r="B3148" s="46"/>
      <c r="C3148" s="322" t="s">
        <v>19</v>
      </c>
      <c r="D3148" s="322" t="s">
        <v>5391</v>
      </c>
      <c r="E3148" s="19" t="s">
        <v>19</v>
      </c>
      <c r="F3148" s="323">
        <v>48.972000000000001</v>
      </c>
      <c r="G3148" s="40"/>
      <c r="H3148" s="46"/>
    </row>
    <row r="3149" s="2" customFormat="1" ht="16.8" customHeight="1">
      <c r="A3149" s="40"/>
      <c r="B3149" s="46"/>
      <c r="C3149" s="322" t="s">
        <v>19</v>
      </c>
      <c r="D3149" s="322" t="s">
        <v>5388</v>
      </c>
      <c r="E3149" s="19" t="s">
        <v>19</v>
      </c>
      <c r="F3149" s="323">
        <v>1.98</v>
      </c>
      <c r="G3149" s="40"/>
      <c r="H3149" s="46"/>
    </row>
    <row r="3150" s="2" customFormat="1" ht="16.8" customHeight="1">
      <c r="A3150" s="40"/>
      <c r="B3150" s="46"/>
      <c r="C3150" s="322" t="s">
        <v>19</v>
      </c>
      <c r="D3150" s="322" t="s">
        <v>5389</v>
      </c>
      <c r="E3150" s="19" t="s">
        <v>19</v>
      </c>
      <c r="F3150" s="323">
        <v>-6.7759999999999998</v>
      </c>
      <c r="G3150" s="40"/>
      <c r="H3150" s="46"/>
    </row>
    <row r="3151" s="2" customFormat="1" ht="16.8" customHeight="1">
      <c r="A3151" s="40"/>
      <c r="B3151" s="46"/>
      <c r="C3151" s="322" t="s">
        <v>19</v>
      </c>
      <c r="D3151" s="322" t="s">
        <v>5392</v>
      </c>
      <c r="E3151" s="19" t="s">
        <v>19</v>
      </c>
      <c r="F3151" s="323">
        <v>0</v>
      </c>
      <c r="G3151" s="40"/>
      <c r="H3151" s="46"/>
    </row>
    <row r="3152" s="2" customFormat="1" ht="16.8" customHeight="1">
      <c r="A3152" s="40"/>
      <c r="B3152" s="46"/>
      <c r="C3152" s="322" t="s">
        <v>19</v>
      </c>
      <c r="D3152" s="322" t="s">
        <v>5393</v>
      </c>
      <c r="E3152" s="19" t="s">
        <v>19</v>
      </c>
      <c r="F3152" s="323">
        <v>141.07499999999999</v>
      </c>
      <c r="G3152" s="40"/>
      <c r="H3152" s="46"/>
    </row>
    <row r="3153" s="2" customFormat="1">
      <c r="A3153" s="40"/>
      <c r="B3153" s="46"/>
      <c r="C3153" s="322" t="s">
        <v>19</v>
      </c>
      <c r="D3153" s="322" t="s">
        <v>5426</v>
      </c>
      <c r="E3153" s="19" t="s">
        <v>19</v>
      </c>
      <c r="F3153" s="323">
        <v>38.963999999999999</v>
      </c>
      <c r="G3153" s="40"/>
      <c r="H3153" s="46"/>
    </row>
    <row r="3154" s="2" customFormat="1" ht="16.8" customHeight="1">
      <c r="A3154" s="40"/>
      <c r="B3154" s="46"/>
      <c r="C3154" s="322" t="s">
        <v>19</v>
      </c>
      <c r="D3154" s="322" t="s">
        <v>5427</v>
      </c>
      <c r="E3154" s="19" t="s">
        <v>19</v>
      </c>
      <c r="F3154" s="323">
        <v>10.4</v>
      </c>
      <c r="G3154" s="40"/>
      <c r="H3154" s="46"/>
    </row>
    <row r="3155" s="2" customFormat="1" ht="16.8" customHeight="1">
      <c r="A3155" s="40"/>
      <c r="B3155" s="46"/>
      <c r="C3155" s="322" t="s">
        <v>19</v>
      </c>
      <c r="D3155" s="322" t="s">
        <v>5428</v>
      </c>
      <c r="E3155" s="19" t="s">
        <v>19</v>
      </c>
      <c r="F3155" s="323">
        <v>-73.350999999999999</v>
      </c>
      <c r="G3155" s="40"/>
      <c r="H3155" s="46"/>
    </row>
    <row r="3156" s="2" customFormat="1" ht="16.8" customHeight="1">
      <c r="A3156" s="40"/>
      <c r="B3156" s="46"/>
      <c r="C3156" s="322" t="s">
        <v>19</v>
      </c>
      <c r="D3156" s="322" t="s">
        <v>5429</v>
      </c>
      <c r="E3156" s="19" t="s">
        <v>19</v>
      </c>
      <c r="F3156" s="323">
        <v>0</v>
      </c>
      <c r="G3156" s="40"/>
      <c r="H3156" s="46"/>
    </row>
    <row r="3157" s="2" customFormat="1" ht="16.8" customHeight="1">
      <c r="A3157" s="40"/>
      <c r="B3157" s="46"/>
      <c r="C3157" s="322" t="s">
        <v>19</v>
      </c>
      <c r="D3157" s="322" t="s">
        <v>5430</v>
      </c>
      <c r="E3157" s="19" t="s">
        <v>19</v>
      </c>
      <c r="F3157" s="323">
        <v>129.654</v>
      </c>
      <c r="G3157" s="40"/>
      <c r="H3157" s="46"/>
    </row>
    <row r="3158" s="2" customFormat="1" ht="16.8" customHeight="1">
      <c r="A3158" s="40"/>
      <c r="B3158" s="46"/>
      <c r="C3158" s="322" t="s">
        <v>19</v>
      </c>
      <c r="D3158" s="322" t="s">
        <v>5431</v>
      </c>
      <c r="E3158" s="19" t="s">
        <v>19</v>
      </c>
      <c r="F3158" s="323">
        <v>10.074999999999999</v>
      </c>
      <c r="G3158" s="40"/>
      <c r="H3158" s="46"/>
    </row>
    <row r="3159" s="2" customFormat="1" ht="16.8" customHeight="1">
      <c r="A3159" s="40"/>
      <c r="B3159" s="46"/>
      <c r="C3159" s="322" t="s">
        <v>19</v>
      </c>
      <c r="D3159" s="322" t="s">
        <v>5432</v>
      </c>
      <c r="E3159" s="19" t="s">
        <v>19</v>
      </c>
      <c r="F3159" s="323">
        <v>-25.969999999999999</v>
      </c>
      <c r="G3159" s="40"/>
      <c r="H3159" s="46"/>
    </row>
    <row r="3160" s="2" customFormat="1" ht="16.8" customHeight="1">
      <c r="A3160" s="40"/>
      <c r="B3160" s="46"/>
      <c r="C3160" s="322" t="s">
        <v>19</v>
      </c>
      <c r="D3160" s="322" t="s">
        <v>5433</v>
      </c>
      <c r="E3160" s="19" t="s">
        <v>19</v>
      </c>
      <c r="F3160" s="323">
        <v>0</v>
      </c>
      <c r="G3160" s="40"/>
      <c r="H3160" s="46"/>
    </row>
    <row r="3161" s="2" customFormat="1" ht="16.8" customHeight="1">
      <c r="A3161" s="40"/>
      <c r="B3161" s="46"/>
      <c r="C3161" s="322" t="s">
        <v>19</v>
      </c>
      <c r="D3161" s="322" t="s">
        <v>5434</v>
      </c>
      <c r="E3161" s="19" t="s">
        <v>19</v>
      </c>
      <c r="F3161" s="323">
        <v>55.271999999999998</v>
      </c>
      <c r="G3161" s="40"/>
      <c r="H3161" s="46"/>
    </row>
    <row r="3162" s="2" customFormat="1" ht="16.8" customHeight="1">
      <c r="A3162" s="40"/>
      <c r="B3162" s="46"/>
      <c r="C3162" s="322" t="s">
        <v>19</v>
      </c>
      <c r="D3162" s="322" t="s">
        <v>5435</v>
      </c>
      <c r="E3162" s="19" t="s">
        <v>19</v>
      </c>
      <c r="F3162" s="323">
        <v>6.3310000000000004</v>
      </c>
      <c r="G3162" s="40"/>
      <c r="H3162" s="46"/>
    </row>
    <row r="3163" s="2" customFormat="1" ht="16.8" customHeight="1">
      <c r="A3163" s="40"/>
      <c r="B3163" s="46"/>
      <c r="C3163" s="322" t="s">
        <v>19</v>
      </c>
      <c r="D3163" s="322" t="s">
        <v>5436</v>
      </c>
      <c r="E3163" s="19" t="s">
        <v>19</v>
      </c>
      <c r="F3163" s="323">
        <v>-6.5170000000000003</v>
      </c>
      <c r="G3163" s="40"/>
      <c r="H3163" s="46"/>
    </row>
    <row r="3164" s="2" customFormat="1" ht="16.8" customHeight="1">
      <c r="A3164" s="40"/>
      <c r="B3164" s="46"/>
      <c r="C3164" s="322" t="s">
        <v>19</v>
      </c>
      <c r="D3164" s="322" t="s">
        <v>5437</v>
      </c>
      <c r="E3164" s="19" t="s">
        <v>19</v>
      </c>
      <c r="F3164" s="323">
        <v>0</v>
      </c>
      <c r="G3164" s="40"/>
      <c r="H3164" s="46"/>
    </row>
    <row r="3165" s="2" customFormat="1" ht="16.8" customHeight="1">
      <c r="A3165" s="40"/>
      <c r="B3165" s="46"/>
      <c r="C3165" s="322" t="s">
        <v>19</v>
      </c>
      <c r="D3165" s="322" t="s">
        <v>5438</v>
      </c>
      <c r="E3165" s="19" t="s">
        <v>19</v>
      </c>
      <c r="F3165" s="323">
        <v>82.361999999999995</v>
      </c>
      <c r="G3165" s="40"/>
      <c r="H3165" s="46"/>
    </row>
    <row r="3166" s="2" customFormat="1" ht="16.8" customHeight="1">
      <c r="A3166" s="40"/>
      <c r="B3166" s="46"/>
      <c r="C3166" s="322" t="s">
        <v>19</v>
      </c>
      <c r="D3166" s="322" t="s">
        <v>5439</v>
      </c>
      <c r="E3166" s="19" t="s">
        <v>19</v>
      </c>
      <c r="F3166" s="323">
        <v>3.8279999999999998</v>
      </c>
      <c r="G3166" s="40"/>
      <c r="H3166" s="46"/>
    </row>
    <row r="3167" s="2" customFormat="1" ht="16.8" customHeight="1">
      <c r="A3167" s="40"/>
      <c r="B3167" s="46"/>
      <c r="C3167" s="322" t="s">
        <v>19</v>
      </c>
      <c r="D3167" s="322" t="s">
        <v>5440</v>
      </c>
      <c r="E3167" s="19" t="s">
        <v>19</v>
      </c>
      <c r="F3167" s="323">
        <v>-6.5279999999999996</v>
      </c>
      <c r="G3167" s="40"/>
      <c r="H3167" s="46"/>
    </row>
    <row r="3168" s="2" customFormat="1" ht="16.8" customHeight="1">
      <c r="A3168" s="40"/>
      <c r="B3168" s="46"/>
      <c r="C3168" s="322" t="s">
        <v>19</v>
      </c>
      <c r="D3168" s="322" t="s">
        <v>5441</v>
      </c>
      <c r="E3168" s="19" t="s">
        <v>19</v>
      </c>
      <c r="F3168" s="323">
        <v>0</v>
      </c>
      <c r="G3168" s="40"/>
      <c r="H3168" s="46"/>
    </row>
    <row r="3169" s="2" customFormat="1" ht="16.8" customHeight="1">
      <c r="A3169" s="40"/>
      <c r="B3169" s="46"/>
      <c r="C3169" s="322" t="s">
        <v>19</v>
      </c>
      <c r="D3169" s="322" t="s">
        <v>5442</v>
      </c>
      <c r="E3169" s="19" t="s">
        <v>19</v>
      </c>
      <c r="F3169" s="323">
        <v>20.748000000000001</v>
      </c>
      <c r="G3169" s="40"/>
      <c r="H3169" s="46"/>
    </row>
    <row r="3170" s="2" customFormat="1" ht="16.8" customHeight="1">
      <c r="A3170" s="40"/>
      <c r="B3170" s="46"/>
      <c r="C3170" s="322" t="s">
        <v>19</v>
      </c>
      <c r="D3170" s="322" t="s">
        <v>5443</v>
      </c>
      <c r="E3170" s="19" t="s">
        <v>19</v>
      </c>
      <c r="F3170" s="323">
        <v>5.4359999999999999</v>
      </c>
      <c r="G3170" s="40"/>
      <c r="H3170" s="46"/>
    </row>
    <row r="3171" s="2" customFormat="1" ht="16.8" customHeight="1">
      <c r="A3171" s="40"/>
      <c r="B3171" s="46"/>
      <c r="C3171" s="322" t="s">
        <v>19</v>
      </c>
      <c r="D3171" s="322" t="s">
        <v>5444</v>
      </c>
      <c r="E3171" s="19" t="s">
        <v>19</v>
      </c>
      <c r="F3171" s="323">
        <v>-7.1200000000000001</v>
      </c>
      <c r="G3171" s="40"/>
      <c r="H3171" s="46"/>
    </row>
    <row r="3172" s="2" customFormat="1" ht="16.8" customHeight="1">
      <c r="A3172" s="40"/>
      <c r="B3172" s="46"/>
      <c r="C3172" s="322" t="s">
        <v>19</v>
      </c>
      <c r="D3172" s="322" t="s">
        <v>5445</v>
      </c>
      <c r="E3172" s="19" t="s">
        <v>19</v>
      </c>
      <c r="F3172" s="323">
        <v>0</v>
      </c>
      <c r="G3172" s="40"/>
      <c r="H3172" s="46"/>
    </row>
    <row r="3173" s="2" customFormat="1" ht="16.8" customHeight="1">
      <c r="A3173" s="40"/>
      <c r="B3173" s="46"/>
      <c r="C3173" s="322" t="s">
        <v>19</v>
      </c>
      <c r="D3173" s="322" t="s">
        <v>5446</v>
      </c>
      <c r="E3173" s="19" t="s">
        <v>19</v>
      </c>
      <c r="F3173" s="323">
        <v>30.995999999999999</v>
      </c>
      <c r="G3173" s="40"/>
      <c r="H3173" s="46"/>
    </row>
    <row r="3174" s="2" customFormat="1" ht="16.8" customHeight="1">
      <c r="A3174" s="40"/>
      <c r="B3174" s="46"/>
      <c r="C3174" s="322" t="s">
        <v>19</v>
      </c>
      <c r="D3174" s="322" t="s">
        <v>5447</v>
      </c>
      <c r="E3174" s="19" t="s">
        <v>19</v>
      </c>
      <c r="F3174" s="323">
        <v>5.6379999999999999</v>
      </c>
      <c r="G3174" s="40"/>
      <c r="H3174" s="46"/>
    </row>
    <row r="3175" s="2" customFormat="1" ht="16.8" customHeight="1">
      <c r="A3175" s="40"/>
      <c r="B3175" s="46"/>
      <c r="C3175" s="322" t="s">
        <v>19</v>
      </c>
      <c r="D3175" s="322" t="s">
        <v>5448</v>
      </c>
      <c r="E3175" s="19" t="s">
        <v>19</v>
      </c>
      <c r="F3175" s="323">
        <v>-5.0179999999999998</v>
      </c>
      <c r="G3175" s="40"/>
      <c r="H3175" s="46"/>
    </row>
    <row r="3176" s="2" customFormat="1" ht="16.8" customHeight="1">
      <c r="A3176" s="40"/>
      <c r="B3176" s="46"/>
      <c r="C3176" s="322" t="s">
        <v>19</v>
      </c>
      <c r="D3176" s="322" t="s">
        <v>5449</v>
      </c>
      <c r="E3176" s="19" t="s">
        <v>19</v>
      </c>
      <c r="F3176" s="323">
        <v>0</v>
      </c>
      <c r="G3176" s="40"/>
      <c r="H3176" s="46"/>
    </row>
    <row r="3177" s="2" customFormat="1" ht="16.8" customHeight="1">
      <c r="A3177" s="40"/>
      <c r="B3177" s="46"/>
      <c r="C3177" s="322" t="s">
        <v>19</v>
      </c>
      <c r="D3177" s="322" t="s">
        <v>5450</v>
      </c>
      <c r="E3177" s="19" t="s">
        <v>19</v>
      </c>
      <c r="F3177" s="323">
        <v>91.266000000000005</v>
      </c>
      <c r="G3177" s="40"/>
      <c r="H3177" s="46"/>
    </row>
    <row r="3178" s="2" customFormat="1" ht="16.8" customHeight="1">
      <c r="A3178" s="40"/>
      <c r="B3178" s="46"/>
      <c r="C3178" s="322" t="s">
        <v>19</v>
      </c>
      <c r="D3178" s="322" t="s">
        <v>5451</v>
      </c>
      <c r="E3178" s="19" t="s">
        <v>19</v>
      </c>
      <c r="F3178" s="323">
        <v>6.4690000000000003</v>
      </c>
      <c r="G3178" s="40"/>
      <c r="H3178" s="46"/>
    </row>
    <row r="3179" s="2" customFormat="1" ht="16.8" customHeight="1">
      <c r="A3179" s="40"/>
      <c r="B3179" s="46"/>
      <c r="C3179" s="322" t="s">
        <v>19</v>
      </c>
      <c r="D3179" s="322" t="s">
        <v>5452</v>
      </c>
      <c r="E3179" s="19" t="s">
        <v>19</v>
      </c>
      <c r="F3179" s="323">
        <v>-8.577</v>
      </c>
      <c r="G3179" s="40"/>
      <c r="H3179" s="46"/>
    </row>
    <row r="3180" s="2" customFormat="1" ht="16.8" customHeight="1">
      <c r="A3180" s="40"/>
      <c r="B3180" s="46"/>
      <c r="C3180" s="322" t="s">
        <v>19</v>
      </c>
      <c r="D3180" s="322" t="s">
        <v>5453</v>
      </c>
      <c r="E3180" s="19" t="s">
        <v>19</v>
      </c>
      <c r="F3180" s="323">
        <v>0</v>
      </c>
      <c r="G3180" s="40"/>
      <c r="H3180" s="46"/>
    </row>
    <row r="3181" s="2" customFormat="1" ht="16.8" customHeight="1">
      <c r="A3181" s="40"/>
      <c r="B3181" s="46"/>
      <c r="C3181" s="322" t="s">
        <v>19</v>
      </c>
      <c r="D3181" s="322" t="s">
        <v>5454</v>
      </c>
      <c r="E3181" s="19" t="s">
        <v>19</v>
      </c>
      <c r="F3181" s="323">
        <v>140.08500000000001</v>
      </c>
      <c r="G3181" s="40"/>
      <c r="H3181" s="46"/>
    </row>
    <row r="3182" s="2" customFormat="1" ht="16.8" customHeight="1">
      <c r="A3182" s="40"/>
      <c r="B3182" s="46"/>
      <c r="C3182" s="322" t="s">
        <v>19</v>
      </c>
      <c r="D3182" s="322" t="s">
        <v>5455</v>
      </c>
      <c r="E3182" s="19" t="s">
        <v>19</v>
      </c>
      <c r="F3182" s="323">
        <v>19.271999999999998</v>
      </c>
      <c r="G3182" s="40"/>
      <c r="H3182" s="46"/>
    </row>
    <row r="3183" s="2" customFormat="1" ht="16.8" customHeight="1">
      <c r="A3183" s="40"/>
      <c r="B3183" s="46"/>
      <c r="C3183" s="322" t="s">
        <v>19</v>
      </c>
      <c r="D3183" s="322" t="s">
        <v>5337</v>
      </c>
      <c r="E3183" s="19" t="s">
        <v>19</v>
      </c>
      <c r="F3183" s="323">
        <v>0</v>
      </c>
      <c r="G3183" s="40"/>
      <c r="H3183" s="46"/>
    </row>
    <row r="3184" s="2" customFormat="1" ht="16.8" customHeight="1">
      <c r="A3184" s="40"/>
      <c r="B3184" s="46"/>
      <c r="C3184" s="322" t="s">
        <v>19</v>
      </c>
      <c r="D3184" s="322" t="s">
        <v>5338</v>
      </c>
      <c r="E3184" s="19" t="s">
        <v>19</v>
      </c>
      <c r="F3184" s="323">
        <v>44.936</v>
      </c>
      <c r="G3184" s="40"/>
      <c r="H3184" s="46"/>
    </row>
    <row r="3185" s="2" customFormat="1" ht="16.8" customHeight="1">
      <c r="A3185" s="40"/>
      <c r="B3185" s="46"/>
      <c r="C3185" s="322" t="s">
        <v>19</v>
      </c>
      <c r="D3185" s="322" t="s">
        <v>5339</v>
      </c>
      <c r="E3185" s="19" t="s">
        <v>19</v>
      </c>
      <c r="F3185" s="323">
        <v>5.0279999999999996</v>
      </c>
      <c r="G3185" s="40"/>
      <c r="H3185" s="46"/>
    </row>
    <row r="3186" s="2" customFormat="1" ht="16.8" customHeight="1">
      <c r="A3186" s="40"/>
      <c r="B3186" s="46"/>
      <c r="C3186" s="322" t="s">
        <v>19</v>
      </c>
      <c r="D3186" s="322" t="s">
        <v>5340</v>
      </c>
      <c r="E3186" s="19" t="s">
        <v>19</v>
      </c>
      <c r="F3186" s="323">
        <v>-6.0439999999999996</v>
      </c>
      <c r="G3186" s="40"/>
      <c r="H3186" s="46"/>
    </row>
    <row r="3187" s="2" customFormat="1" ht="16.8" customHeight="1">
      <c r="A3187" s="40"/>
      <c r="B3187" s="46"/>
      <c r="C3187" s="322" t="s">
        <v>19</v>
      </c>
      <c r="D3187" s="322" t="s">
        <v>5341</v>
      </c>
      <c r="E3187" s="19" t="s">
        <v>19</v>
      </c>
      <c r="F3187" s="323">
        <v>0</v>
      </c>
      <c r="G3187" s="40"/>
      <c r="H3187" s="46"/>
    </row>
    <row r="3188" s="2" customFormat="1" ht="16.8" customHeight="1">
      <c r="A3188" s="40"/>
      <c r="B3188" s="46"/>
      <c r="C3188" s="322" t="s">
        <v>19</v>
      </c>
      <c r="D3188" s="322" t="s">
        <v>5342</v>
      </c>
      <c r="E3188" s="19" t="s">
        <v>19</v>
      </c>
      <c r="F3188" s="323">
        <v>17.425000000000001</v>
      </c>
      <c r="G3188" s="40"/>
      <c r="H3188" s="46"/>
    </row>
    <row r="3189" s="2" customFormat="1" ht="16.8" customHeight="1">
      <c r="A3189" s="40"/>
      <c r="B3189" s="46"/>
      <c r="C3189" s="322" t="s">
        <v>19</v>
      </c>
      <c r="D3189" s="322" t="s">
        <v>5252</v>
      </c>
      <c r="E3189" s="19" t="s">
        <v>19</v>
      </c>
      <c r="F3189" s="323">
        <v>-1.8180000000000001</v>
      </c>
      <c r="G3189" s="40"/>
      <c r="H3189" s="46"/>
    </row>
    <row r="3190" s="2" customFormat="1" ht="16.8" customHeight="1">
      <c r="A3190" s="40"/>
      <c r="B3190" s="46"/>
      <c r="C3190" s="322" t="s">
        <v>19</v>
      </c>
      <c r="D3190" s="322" t="s">
        <v>5343</v>
      </c>
      <c r="E3190" s="19" t="s">
        <v>19</v>
      </c>
      <c r="F3190" s="323">
        <v>0</v>
      </c>
      <c r="G3190" s="40"/>
      <c r="H3190" s="46"/>
    </row>
    <row r="3191" s="2" customFormat="1" ht="16.8" customHeight="1">
      <c r="A3191" s="40"/>
      <c r="B3191" s="46"/>
      <c r="C3191" s="322" t="s">
        <v>19</v>
      </c>
      <c r="D3191" s="322" t="s">
        <v>5342</v>
      </c>
      <c r="E3191" s="19" t="s">
        <v>19</v>
      </c>
      <c r="F3191" s="323">
        <v>17.425000000000001</v>
      </c>
      <c r="G3191" s="40"/>
      <c r="H3191" s="46"/>
    </row>
    <row r="3192" s="2" customFormat="1" ht="16.8" customHeight="1">
      <c r="A3192" s="40"/>
      <c r="B3192" s="46"/>
      <c r="C3192" s="322" t="s">
        <v>19</v>
      </c>
      <c r="D3192" s="322" t="s">
        <v>5252</v>
      </c>
      <c r="E3192" s="19" t="s">
        <v>19</v>
      </c>
      <c r="F3192" s="323">
        <v>-1.8180000000000001</v>
      </c>
      <c r="G3192" s="40"/>
      <c r="H3192" s="46"/>
    </row>
    <row r="3193" s="2" customFormat="1" ht="16.8" customHeight="1">
      <c r="A3193" s="40"/>
      <c r="B3193" s="46"/>
      <c r="C3193" s="322" t="s">
        <v>19</v>
      </c>
      <c r="D3193" s="322" t="s">
        <v>5344</v>
      </c>
      <c r="E3193" s="19" t="s">
        <v>19</v>
      </c>
      <c r="F3193" s="323">
        <v>0</v>
      </c>
      <c r="G3193" s="40"/>
      <c r="H3193" s="46"/>
    </row>
    <row r="3194" s="2" customFormat="1" ht="16.8" customHeight="1">
      <c r="A3194" s="40"/>
      <c r="B3194" s="46"/>
      <c r="C3194" s="322" t="s">
        <v>19</v>
      </c>
      <c r="D3194" s="322" t="s">
        <v>5345</v>
      </c>
      <c r="E3194" s="19" t="s">
        <v>19</v>
      </c>
      <c r="F3194" s="323">
        <v>17.405000000000001</v>
      </c>
      <c r="G3194" s="40"/>
      <c r="H3194" s="46"/>
    </row>
    <row r="3195" s="2" customFormat="1" ht="16.8" customHeight="1">
      <c r="A3195" s="40"/>
      <c r="B3195" s="46"/>
      <c r="C3195" s="322" t="s">
        <v>19</v>
      </c>
      <c r="D3195" s="322" t="s">
        <v>5252</v>
      </c>
      <c r="E3195" s="19" t="s">
        <v>19</v>
      </c>
      <c r="F3195" s="323">
        <v>-1.8180000000000001</v>
      </c>
      <c r="G3195" s="40"/>
      <c r="H3195" s="46"/>
    </row>
    <row r="3196" s="2" customFormat="1" ht="16.8" customHeight="1">
      <c r="A3196" s="40"/>
      <c r="B3196" s="46"/>
      <c r="C3196" s="322" t="s">
        <v>19</v>
      </c>
      <c r="D3196" s="322" t="s">
        <v>5346</v>
      </c>
      <c r="E3196" s="19" t="s">
        <v>19</v>
      </c>
      <c r="F3196" s="323">
        <v>0</v>
      </c>
      <c r="G3196" s="40"/>
      <c r="H3196" s="46"/>
    </row>
    <row r="3197" s="2" customFormat="1" ht="16.8" customHeight="1">
      <c r="A3197" s="40"/>
      <c r="B3197" s="46"/>
      <c r="C3197" s="322" t="s">
        <v>19</v>
      </c>
      <c r="D3197" s="322" t="s">
        <v>5347</v>
      </c>
      <c r="E3197" s="19" t="s">
        <v>19</v>
      </c>
      <c r="F3197" s="323">
        <v>33.332999999999998</v>
      </c>
      <c r="G3197" s="40"/>
      <c r="H3197" s="46"/>
    </row>
    <row r="3198" s="2" customFormat="1" ht="16.8" customHeight="1">
      <c r="A3198" s="40"/>
      <c r="B3198" s="46"/>
      <c r="C3198" s="322" t="s">
        <v>19</v>
      </c>
      <c r="D3198" s="322" t="s">
        <v>5252</v>
      </c>
      <c r="E3198" s="19" t="s">
        <v>19</v>
      </c>
      <c r="F3198" s="323">
        <v>-1.8180000000000001</v>
      </c>
      <c r="G3198" s="40"/>
      <c r="H3198" s="46"/>
    </row>
    <row r="3199" s="2" customFormat="1" ht="16.8" customHeight="1">
      <c r="A3199" s="40"/>
      <c r="B3199" s="46"/>
      <c r="C3199" s="322" t="s">
        <v>19</v>
      </c>
      <c r="D3199" s="322" t="s">
        <v>5348</v>
      </c>
      <c r="E3199" s="19" t="s">
        <v>19</v>
      </c>
      <c r="F3199" s="323">
        <v>0</v>
      </c>
      <c r="G3199" s="40"/>
      <c r="H3199" s="46"/>
    </row>
    <row r="3200" s="2" customFormat="1" ht="16.8" customHeight="1">
      <c r="A3200" s="40"/>
      <c r="B3200" s="46"/>
      <c r="C3200" s="322" t="s">
        <v>19</v>
      </c>
      <c r="D3200" s="322" t="s">
        <v>5349</v>
      </c>
      <c r="E3200" s="19" t="s">
        <v>19</v>
      </c>
      <c r="F3200" s="323">
        <v>125.87000000000001</v>
      </c>
      <c r="G3200" s="40"/>
      <c r="H3200" s="46"/>
    </row>
    <row r="3201" s="2" customFormat="1" ht="16.8" customHeight="1">
      <c r="A3201" s="40"/>
      <c r="B3201" s="46"/>
      <c r="C3201" s="322" t="s">
        <v>19</v>
      </c>
      <c r="D3201" s="322" t="s">
        <v>5350</v>
      </c>
      <c r="E3201" s="19" t="s">
        <v>19</v>
      </c>
      <c r="F3201" s="323">
        <v>7.8719999999999999</v>
      </c>
      <c r="G3201" s="40"/>
      <c r="H3201" s="46"/>
    </row>
    <row r="3202" s="2" customFormat="1" ht="16.8" customHeight="1">
      <c r="A3202" s="40"/>
      <c r="B3202" s="46"/>
      <c r="C3202" s="322" t="s">
        <v>19</v>
      </c>
      <c r="D3202" s="322" t="s">
        <v>5351</v>
      </c>
      <c r="E3202" s="19" t="s">
        <v>19</v>
      </c>
      <c r="F3202" s="323">
        <v>-13.961</v>
      </c>
      <c r="G3202" s="40"/>
      <c r="H3202" s="46"/>
    </row>
    <row r="3203" s="2" customFormat="1" ht="16.8" customHeight="1">
      <c r="A3203" s="40"/>
      <c r="B3203" s="46"/>
      <c r="C3203" s="322" t="s">
        <v>19</v>
      </c>
      <c r="D3203" s="322" t="s">
        <v>422</v>
      </c>
      <c r="E3203" s="19" t="s">
        <v>19</v>
      </c>
      <c r="F3203" s="323">
        <v>0</v>
      </c>
      <c r="G3203" s="40"/>
      <c r="H3203" s="46"/>
    </row>
    <row r="3204" s="2" customFormat="1" ht="16.8" customHeight="1">
      <c r="A3204" s="40"/>
      <c r="B3204" s="46"/>
      <c r="C3204" s="322" t="s">
        <v>19</v>
      </c>
      <c r="D3204" s="322" t="s">
        <v>5352</v>
      </c>
      <c r="E3204" s="19" t="s">
        <v>19</v>
      </c>
      <c r="F3204" s="323">
        <v>0</v>
      </c>
      <c r="G3204" s="40"/>
      <c r="H3204" s="46"/>
    </row>
    <row r="3205" s="2" customFormat="1" ht="16.8" customHeight="1">
      <c r="A3205" s="40"/>
      <c r="B3205" s="46"/>
      <c r="C3205" s="322" t="s">
        <v>19</v>
      </c>
      <c r="D3205" s="322" t="s">
        <v>5353</v>
      </c>
      <c r="E3205" s="19" t="s">
        <v>19</v>
      </c>
      <c r="F3205" s="323">
        <v>142.71600000000001</v>
      </c>
      <c r="G3205" s="40"/>
      <c r="H3205" s="46"/>
    </row>
    <row r="3206" s="2" customFormat="1" ht="16.8" customHeight="1">
      <c r="A3206" s="40"/>
      <c r="B3206" s="46"/>
      <c r="C3206" s="322" t="s">
        <v>19</v>
      </c>
      <c r="D3206" s="322" t="s">
        <v>5354</v>
      </c>
      <c r="E3206" s="19" t="s">
        <v>19</v>
      </c>
      <c r="F3206" s="323">
        <v>11.734</v>
      </c>
      <c r="G3206" s="40"/>
      <c r="H3206" s="46"/>
    </row>
    <row r="3207" s="2" customFormat="1" ht="16.8" customHeight="1">
      <c r="A3207" s="40"/>
      <c r="B3207" s="46"/>
      <c r="C3207" s="322" t="s">
        <v>19</v>
      </c>
      <c r="D3207" s="322" t="s">
        <v>5355</v>
      </c>
      <c r="E3207" s="19" t="s">
        <v>19</v>
      </c>
      <c r="F3207" s="323">
        <v>-18.404</v>
      </c>
      <c r="G3207" s="40"/>
      <c r="H3207" s="46"/>
    </row>
    <row r="3208" s="2" customFormat="1" ht="16.8" customHeight="1">
      <c r="A3208" s="40"/>
      <c r="B3208" s="46"/>
      <c r="C3208" s="322" t="s">
        <v>19</v>
      </c>
      <c r="D3208" s="322" t="s">
        <v>5356</v>
      </c>
      <c r="E3208" s="19" t="s">
        <v>19</v>
      </c>
      <c r="F3208" s="323">
        <v>0</v>
      </c>
      <c r="G3208" s="40"/>
      <c r="H3208" s="46"/>
    </row>
    <row r="3209" s="2" customFormat="1" ht="16.8" customHeight="1">
      <c r="A3209" s="40"/>
      <c r="B3209" s="46"/>
      <c r="C3209" s="322" t="s">
        <v>19</v>
      </c>
      <c r="D3209" s="322" t="s">
        <v>5357</v>
      </c>
      <c r="E3209" s="19" t="s">
        <v>19</v>
      </c>
      <c r="F3209" s="323">
        <v>50.274000000000001</v>
      </c>
      <c r="G3209" s="40"/>
      <c r="H3209" s="46"/>
    </row>
    <row r="3210" s="2" customFormat="1" ht="16.8" customHeight="1">
      <c r="A3210" s="40"/>
      <c r="B3210" s="46"/>
      <c r="C3210" s="322" t="s">
        <v>19</v>
      </c>
      <c r="D3210" s="322" t="s">
        <v>5252</v>
      </c>
      <c r="E3210" s="19" t="s">
        <v>19</v>
      </c>
      <c r="F3210" s="323">
        <v>-1.8180000000000001</v>
      </c>
      <c r="G3210" s="40"/>
      <c r="H3210" s="46"/>
    </row>
    <row r="3211" s="2" customFormat="1" ht="16.8" customHeight="1">
      <c r="A3211" s="40"/>
      <c r="B3211" s="46"/>
      <c r="C3211" s="322" t="s">
        <v>19</v>
      </c>
      <c r="D3211" s="322" t="s">
        <v>5358</v>
      </c>
      <c r="E3211" s="19" t="s">
        <v>19</v>
      </c>
      <c r="F3211" s="323">
        <v>0</v>
      </c>
      <c r="G3211" s="40"/>
      <c r="H3211" s="46"/>
    </row>
    <row r="3212" s="2" customFormat="1" ht="16.8" customHeight="1">
      <c r="A3212" s="40"/>
      <c r="B3212" s="46"/>
      <c r="C3212" s="322" t="s">
        <v>19</v>
      </c>
      <c r="D3212" s="322" t="s">
        <v>5359</v>
      </c>
      <c r="E3212" s="19" t="s">
        <v>19</v>
      </c>
      <c r="F3212" s="323">
        <v>18.942</v>
      </c>
      <c r="G3212" s="40"/>
      <c r="H3212" s="46"/>
    </row>
    <row r="3213" s="2" customFormat="1" ht="16.8" customHeight="1">
      <c r="A3213" s="40"/>
      <c r="B3213" s="46"/>
      <c r="C3213" s="322" t="s">
        <v>19</v>
      </c>
      <c r="D3213" s="322" t="s">
        <v>5252</v>
      </c>
      <c r="E3213" s="19" t="s">
        <v>19</v>
      </c>
      <c r="F3213" s="323">
        <v>-1.8180000000000001</v>
      </c>
      <c r="G3213" s="40"/>
      <c r="H3213" s="46"/>
    </row>
    <row r="3214" s="2" customFormat="1" ht="16.8" customHeight="1">
      <c r="A3214" s="40"/>
      <c r="B3214" s="46"/>
      <c r="C3214" s="322" t="s">
        <v>19</v>
      </c>
      <c r="D3214" s="322" t="s">
        <v>5360</v>
      </c>
      <c r="E3214" s="19" t="s">
        <v>19</v>
      </c>
      <c r="F3214" s="323">
        <v>0</v>
      </c>
      <c r="G3214" s="40"/>
      <c r="H3214" s="46"/>
    </row>
    <row r="3215" s="2" customFormat="1" ht="16.8" customHeight="1">
      <c r="A3215" s="40"/>
      <c r="B3215" s="46"/>
      <c r="C3215" s="322" t="s">
        <v>19</v>
      </c>
      <c r="D3215" s="322" t="s">
        <v>5361</v>
      </c>
      <c r="E3215" s="19" t="s">
        <v>19</v>
      </c>
      <c r="F3215" s="323">
        <v>18.899999999999999</v>
      </c>
      <c r="G3215" s="40"/>
      <c r="H3215" s="46"/>
    </row>
    <row r="3216" s="2" customFormat="1" ht="16.8" customHeight="1">
      <c r="A3216" s="40"/>
      <c r="B3216" s="46"/>
      <c r="C3216" s="322" t="s">
        <v>19</v>
      </c>
      <c r="D3216" s="322" t="s">
        <v>5252</v>
      </c>
      <c r="E3216" s="19" t="s">
        <v>19</v>
      </c>
      <c r="F3216" s="323">
        <v>-1.8180000000000001</v>
      </c>
      <c r="G3216" s="40"/>
      <c r="H3216" s="46"/>
    </row>
    <row r="3217" s="2" customFormat="1" ht="16.8" customHeight="1">
      <c r="A3217" s="40"/>
      <c r="B3217" s="46"/>
      <c r="C3217" s="322" t="s">
        <v>19</v>
      </c>
      <c r="D3217" s="322" t="s">
        <v>5362</v>
      </c>
      <c r="E3217" s="19" t="s">
        <v>19</v>
      </c>
      <c r="F3217" s="323">
        <v>0</v>
      </c>
      <c r="G3217" s="40"/>
      <c r="H3217" s="46"/>
    </row>
    <row r="3218" s="2" customFormat="1" ht="16.8" customHeight="1">
      <c r="A3218" s="40"/>
      <c r="B3218" s="46"/>
      <c r="C3218" s="322" t="s">
        <v>19</v>
      </c>
      <c r="D3218" s="322" t="s">
        <v>5363</v>
      </c>
      <c r="E3218" s="19" t="s">
        <v>19</v>
      </c>
      <c r="F3218" s="323">
        <v>18.942</v>
      </c>
      <c r="G3218" s="40"/>
      <c r="H3218" s="46"/>
    </row>
    <row r="3219" s="2" customFormat="1" ht="16.8" customHeight="1">
      <c r="A3219" s="40"/>
      <c r="B3219" s="46"/>
      <c r="C3219" s="322" t="s">
        <v>19</v>
      </c>
      <c r="D3219" s="322" t="s">
        <v>5252</v>
      </c>
      <c r="E3219" s="19" t="s">
        <v>19</v>
      </c>
      <c r="F3219" s="323">
        <v>-1.8180000000000001</v>
      </c>
      <c r="G3219" s="40"/>
      <c r="H3219" s="46"/>
    </row>
    <row r="3220" s="2" customFormat="1" ht="16.8" customHeight="1">
      <c r="A3220" s="40"/>
      <c r="B3220" s="46"/>
      <c r="C3220" s="322" t="s">
        <v>19</v>
      </c>
      <c r="D3220" s="322" t="s">
        <v>5394</v>
      </c>
      <c r="E3220" s="19" t="s">
        <v>19</v>
      </c>
      <c r="F3220" s="323">
        <v>15.821999999999999</v>
      </c>
      <c r="G3220" s="40"/>
      <c r="H3220" s="46"/>
    </row>
    <row r="3221" s="2" customFormat="1" ht="16.8" customHeight="1">
      <c r="A3221" s="40"/>
      <c r="B3221" s="46"/>
      <c r="C3221" s="322" t="s">
        <v>19</v>
      </c>
      <c r="D3221" s="322" t="s">
        <v>5395</v>
      </c>
      <c r="E3221" s="19" t="s">
        <v>19</v>
      </c>
      <c r="F3221" s="323">
        <v>-31.536999999999999</v>
      </c>
      <c r="G3221" s="40"/>
      <c r="H3221" s="46"/>
    </row>
    <row r="3222" s="2" customFormat="1" ht="16.8" customHeight="1">
      <c r="A3222" s="40"/>
      <c r="B3222" s="46"/>
      <c r="C3222" s="322" t="s">
        <v>19</v>
      </c>
      <c r="D3222" s="322" t="s">
        <v>5396</v>
      </c>
      <c r="E3222" s="19" t="s">
        <v>19</v>
      </c>
      <c r="F3222" s="323">
        <v>0</v>
      </c>
      <c r="G3222" s="40"/>
      <c r="H3222" s="46"/>
    </row>
    <row r="3223" s="2" customFormat="1" ht="16.8" customHeight="1">
      <c r="A3223" s="40"/>
      <c r="B3223" s="46"/>
      <c r="C3223" s="322" t="s">
        <v>19</v>
      </c>
      <c r="D3223" s="322" t="s">
        <v>5397</v>
      </c>
      <c r="E3223" s="19" t="s">
        <v>19</v>
      </c>
      <c r="F3223" s="323">
        <v>91.853999999999999</v>
      </c>
      <c r="G3223" s="40"/>
      <c r="H3223" s="46"/>
    </row>
    <row r="3224" s="2" customFormat="1" ht="16.8" customHeight="1">
      <c r="A3224" s="40"/>
      <c r="B3224" s="46"/>
      <c r="C3224" s="322" t="s">
        <v>19</v>
      </c>
      <c r="D3224" s="322" t="s">
        <v>5398</v>
      </c>
      <c r="E3224" s="19" t="s">
        <v>19</v>
      </c>
      <c r="F3224" s="323">
        <v>6.6120000000000001</v>
      </c>
      <c r="G3224" s="40"/>
      <c r="H3224" s="46"/>
    </row>
    <row r="3225" s="2" customFormat="1" ht="16.8" customHeight="1">
      <c r="A3225" s="40"/>
      <c r="B3225" s="46"/>
      <c r="C3225" s="322" t="s">
        <v>19</v>
      </c>
      <c r="D3225" s="322" t="s">
        <v>5399</v>
      </c>
      <c r="E3225" s="19" t="s">
        <v>19</v>
      </c>
      <c r="F3225" s="323">
        <v>-8.8729999999999993</v>
      </c>
      <c r="G3225" s="40"/>
      <c r="H3225" s="46"/>
    </row>
    <row r="3226" s="2" customFormat="1" ht="16.8" customHeight="1">
      <c r="A3226" s="40"/>
      <c r="B3226" s="46"/>
      <c r="C3226" s="322" t="s">
        <v>19</v>
      </c>
      <c r="D3226" s="322" t="s">
        <v>5400</v>
      </c>
      <c r="E3226" s="19" t="s">
        <v>19</v>
      </c>
      <c r="F3226" s="323">
        <v>0</v>
      </c>
      <c r="G3226" s="40"/>
      <c r="H3226" s="46"/>
    </row>
    <row r="3227" s="2" customFormat="1" ht="16.8" customHeight="1">
      <c r="A3227" s="40"/>
      <c r="B3227" s="46"/>
      <c r="C3227" s="322" t="s">
        <v>19</v>
      </c>
      <c r="D3227" s="322" t="s">
        <v>5401</v>
      </c>
      <c r="E3227" s="19" t="s">
        <v>19</v>
      </c>
      <c r="F3227" s="323">
        <v>37.884</v>
      </c>
      <c r="G3227" s="40"/>
      <c r="H3227" s="46"/>
    </row>
    <row r="3228" s="2" customFormat="1" ht="16.8" customHeight="1">
      <c r="A3228" s="40"/>
      <c r="B3228" s="46"/>
      <c r="C3228" s="322" t="s">
        <v>19</v>
      </c>
      <c r="D3228" s="322" t="s">
        <v>5402</v>
      </c>
      <c r="E3228" s="19" t="s">
        <v>19</v>
      </c>
      <c r="F3228" s="323">
        <v>1.9290000000000001</v>
      </c>
      <c r="G3228" s="40"/>
      <c r="H3228" s="46"/>
    </row>
    <row r="3229" s="2" customFormat="1" ht="16.8" customHeight="1">
      <c r="A3229" s="40"/>
      <c r="B3229" s="46"/>
      <c r="C3229" s="322" t="s">
        <v>19</v>
      </c>
      <c r="D3229" s="322" t="s">
        <v>5403</v>
      </c>
      <c r="E3229" s="19" t="s">
        <v>19</v>
      </c>
      <c r="F3229" s="323">
        <v>-3.3919999999999999</v>
      </c>
      <c r="G3229" s="40"/>
      <c r="H3229" s="46"/>
    </row>
    <row r="3230" s="2" customFormat="1" ht="16.8" customHeight="1">
      <c r="A3230" s="40"/>
      <c r="B3230" s="46"/>
      <c r="C3230" s="322" t="s">
        <v>19</v>
      </c>
      <c r="D3230" s="322" t="s">
        <v>5404</v>
      </c>
      <c r="E3230" s="19" t="s">
        <v>19</v>
      </c>
      <c r="F3230" s="323">
        <v>0</v>
      </c>
      <c r="G3230" s="40"/>
      <c r="H3230" s="46"/>
    </row>
    <row r="3231" s="2" customFormat="1" ht="16.8" customHeight="1">
      <c r="A3231" s="40"/>
      <c r="B3231" s="46"/>
      <c r="C3231" s="322" t="s">
        <v>19</v>
      </c>
      <c r="D3231" s="322" t="s">
        <v>5405</v>
      </c>
      <c r="E3231" s="19" t="s">
        <v>19</v>
      </c>
      <c r="F3231" s="323">
        <v>23.268000000000001</v>
      </c>
      <c r="G3231" s="40"/>
      <c r="H3231" s="46"/>
    </row>
    <row r="3232" s="2" customFormat="1" ht="16.8" customHeight="1">
      <c r="A3232" s="40"/>
      <c r="B3232" s="46"/>
      <c r="C3232" s="322" t="s">
        <v>19</v>
      </c>
      <c r="D3232" s="322" t="s">
        <v>5406</v>
      </c>
      <c r="E3232" s="19" t="s">
        <v>19</v>
      </c>
      <c r="F3232" s="323">
        <v>5.6749999999999998</v>
      </c>
      <c r="G3232" s="40"/>
      <c r="H3232" s="46"/>
    </row>
    <row r="3233" s="2" customFormat="1" ht="16.8" customHeight="1">
      <c r="A3233" s="40"/>
      <c r="B3233" s="46"/>
      <c r="C3233" s="322" t="s">
        <v>19</v>
      </c>
      <c r="D3233" s="322" t="s">
        <v>5407</v>
      </c>
      <c r="E3233" s="19" t="s">
        <v>19</v>
      </c>
      <c r="F3233" s="323">
        <v>-5.1879999999999997</v>
      </c>
      <c r="G3233" s="40"/>
      <c r="H3233" s="46"/>
    </row>
    <row r="3234" s="2" customFormat="1" ht="16.8" customHeight="1">
      <c r="A3234" s="40"/>
      <c r="B3234" s="46"/>
      <c r="C3234" s="322" t="s">
        <v>19</v>
      </c>
      <c r="D3234" s="322" t="s">
        <v>5408</v>
      </c>
      <c r="E3234" s="19" t="s">
        <v>19</v>
      </c>
      <c r="F3234" s="323">
        <v>0</v>
      </c>
      <c r="G3234" s="40"/>
      <c r="H3234" s="46"/>
    </row>
    <row r="3235" s="2" customFormat="1" ht="16.8" customHeight="1">
      <c r="A3235" s="40"/>
      <c r="B3235" s="46"/>
      <c r="C3235" s="322" t="s">
        <v>19</v>
      </c>
      <c r="D3235" s="322" t="s">
        <v>5409</v>
      </c>
      <c r="E3235" s="19" t="s">
        <v>19</v>
      </c>
      <c r="F3235" s="323">
        <v>50.231999999999999</v>
      </c>
      <c r="G3235" s="40"/>
      <c r="H3235" s="46"/>
    </row>
    <row r="3236" s="2" customFormat="1" ht="16.8" customHeight="1">
      <c r="A3236" s="40"/>
      <c r="B3236" s="46"/>
      <c r="C3236" s="322" t="s">
        <v>19</v>
      </c>
      <c r="D3236" s="322" t="s">
        <v>5410</v>
      </c>
      <c r="E3236" s="19" t="s">
        <v>19</v>
      </c>
      <c r="F3236" s="323">
        <v>4.8049999999999997</v>
      </c>
      <c r="G3236" s="40"/>
      <c r="H3236" s="46"/>
    </row>
    <row r="3237" s="2" customFormat="1" ht="16.8" customHeight="1">
      <c r="A3237" s="40"/>
      <c r="B3237" s="46"/>
      <c r="C3237" s="322" t="s">
        <v>19</v>
      </c>
      <c r="D3237" s="322" t="s">
        <v>5411</v>
      </c>
      <c r="E3237" s="19" t="s">
        <v>19</v>
      </c>
      <c r="F3237" s="323">
        <v>-6.1070000000000002</v>
      </c>
      <c r="G3237" s="40"/>
      <c r="H3237" s="46"/>
    </row>
    <row r="3238" s="2" customFormat="1" ht="16.8" customHeight="1">
      <c r="A3238" s="40"/>
      <c r="B3238" s="46"/>
      <c r="C3238" s="322" t="s">
        <v>19</v>
      </c>
      <c r="D3238" s="322" t="s">
        <v>5412</v>
      </c>
      <c r="E3238" s="19" t="s">
        <v>19</v>
      </c>
      <c r="F3238" s="323">
        <v>0</v>
      </c>
      <c r="G3238" s="40"/>
      <c r="H3238" s="46"/>
    </row>
    <row r="3239" s="2" customFormat="1" ht="16.8" customHeight="1">
      <c r="A3239" s="40"/>
      <c r="B3239" s="46"/>
      <c r="C3239" s="322" t="s">
        <v>19</v>
      </c>
      <c r="D3239" s="322" t="s">
        <v>5413</v>
      </c>
      <c r="E3239" s="19" t="s">
        <v>19</v>
      </c>
      <c r="F3239" s="323">
        <v>60.899999999999999</v>
      </c>
      <c r="G3239" s="40"/>
      <c r="H3239" s="46"/>
    </row>
    <row r="3240" s="2" customFormat="1" ht="16.8" customHeight="1">
      <c r="A3240" s="40"/>
      <c r="B3240" s="46"/>
      <c r="C3240" s="322" t="s">
        <v>19</v>
      </c>
      <c r="D3240" s="322" t="s">
        <v>5414</v>
      </c>
      <c r="E3240" s="19" t="s">
        <v>19</v>
      </c>
      <c r="F3240" s="323">
        <v>6.351</v>
      </c>
      <c r="G3240" s="40"/>
      <c r="H3240" s="46"/>
    </row>
    <row r="3241" s="2" customFormat="1" ht="16.8" customHeight="1">
      <c r="A3241" s="40"/>
      <c r="B3241" s="46"/>
      <c r="C3241" s="322" t="s">
        <v>19</v>
      </c>
      <c r="D3241" s="322" t="s">
        <v>5415</v>
      </c>
      <c r="E3241" s="19" t="s">
        <v>19</v>
      </c>
      <c r="F3241" s="323">
        <v>-6.5419999999999998</v>
      </c>
      <c r="G3241" s="40"/>
      <c r="H3241" s="46"/>
    </row>
    <row r="3242" s="2" customFormat="1" ht="16.8" customHeight="1">
      <c r="A3242" s="40"/>
      <c r="B3242" s="46"/>
      <c r="C3242" s="322" t="s">
        <v>19</v>
      </c>
      <c r="D3242" s="322" t="s">
        <v>5416</v>
      </c>
      <c r="E3242" s="19" t="s">
        <v>19</v>
      </c>
      <c r="F3242" s="323">
        <v>0</v>
      </c>
      <c r="G3242" s="40"/>
      <c r="H3242" s="46"/>
    </row>
    <row r="3243" s="2" customFormat="1" ht="16.8" customHeight="1">
      <c r="A3243" s="40"/>
      <c r="B3243" s="46"/>
      <c r="C3243" s="322" t="s">
        <v>19</v>
      </c>
      <c r="D3243" s="322" t="s">
        <v>5417</v>
      </c>
      <c r="E3243" s="19" t="s">
        <v>19</v>
      </c>
      <c r="F3243" s="323">
        <v>29.904</v>
      </c>
      <c r="G3243" s="40"/>
      <c r="H3243" s="46"/>
    </row>
    <row r="3244" s="2" customFormat="1" ht="16.8" customHeight="1">
      <c r="A3244" s="40"/>
      <c r="B3244" s="46"/>
      <c r="C3244" s="322" t="s">
        <v>19</v>
      </c>
      <c r="D3244" s="322" t="s">
        <v>5418</v>
      </c>
      <c r="E3244" s="19" t="s">
        <v>19</v>
      </c>
      <c r="F3244" s="323">
        <v>6.343</v>
      </c>
      <c r="G3244" s="40"/>
      <c r="H3244" s="46"/>
    </row>
    <row r="3245" s="2" customFormat="1" ht="16.8" customHeight="1">
      <c r="A3245" s="40"/>
      <c r="B3245" s="46"/>
      <c r="C3245" s="322" t="s">
        <v>19</v>
      </c>
      <c r="D3245" s="322" t="s">
        <v>5419</v>
      </c>
      <c r="E3245" s="19" t="s">
        <v>19</v>
      </c>
      <c r="F3245" s="323">
        <v>-6.492</v>
      </c>
      <c r="G3245" s="40"/>
      <c r="H3245" s="46"/>
    </row>
    <row r="3246" s="2" customFormat="1" ht="16.8" customHeight="1">
      <c r="A3246" s="40"/>
      <c r="B3246" s="46"/>
      <c r="C3246" s="322" t="s">
        <v>19</v>
      </c>
      <c r="D3246" s="322" t="s">
        <v>5420</v>
      </c>
      <c r="E3246" s="19" t="s">
        <v>19</v>
      </c>
      <c r="F3246" s="323">
        <v>0</v>
      </c>
      <c r="G3246" s="40"/>
      <c r="H3246" s="46"/>
    </row>
    <row r="3247" s="2" customFormat="1" ht="16.8" customHeight="1">
      <c r="A3247" s="40"/>
      <c r="B3247" s="46"/>
      <c r="C3247" s="322" t="s">
        <v>19</v>
      </c>
      <c r="D3247" s="322" t="s">
        <v>5421</v>
      </c>
      <c r="E3247" s="19" t="s">
        <v>19</v>
      </c>
      <c r="F3247" s="323">
        <v>48.972000000000001</v>
      </c>
      <c r="G3247" s="40"/>
      <c r="H3247" s="46"/>
    </row>
    <row r="3248" s="2" customFormat="1" ht="16.8" customHeight="1">
      <c r="A3248" s="40"/>
      <c r="B3248" s="46"/>
      <c r="C3248" s="322" t="s">
        <v>19</v>
      </c>
      <c r="D3248" s="322" t="s">
        <v>5422</v>
      </c>
      <c r="E3248" s="19" t="s">
        <v>19</v>
      </c>
      <c r="F3248" s="323">
        <v>10.709</v>
      </c>
      <c r="G3248" s="40"/>
      <c r="H3248" s="46"/>
    </row>
    <row r="3249" s="2" customFormat="1" ht="16.8" customHeight="1">
      <c r="A3249" s="40"/>
      <c r="B3249" s="46"/>
      <c r="C3249" s="322" t="s">
        <v>19</v>
      </c>
      <c r="D3249" s="322" t="s">
        <v>5423</v>
      </c>
      <c r="E3249" s="19" t="s">
        <v>19</v>
      </c>
      <c r="F3249" s="323">
        <v>-14.9</v>
      </c>
      <c r="G3249" s="40"/>
      <c r="H3249" s="46"/>
    </row>
    <row r="3250" s="2" customFormat="1" ht="16.8" customHeight="1">
      <c r="A3250" s="40"/>
      <c r="B3250" s="46"/>
      <c r="C3250" s="322" t="s">
        <v>19</v>
      </c>
      <c r="D3250" s="322" t="s">
        <v>5424</v>
      </c>
      <c r="E3250" s="19" t="s">
        <v>19</v>
      </c>
      <c r="F3250" s="323">
        <v>0</v>
      </c>
      <c r="G3250" s="40"/>
      <c r="H3250" s="46"/>
    </row>
    <row r="3251" s="2" customFormat="1" ht="16.8" customHeight="1">
      <c r="A3251" s="40"/>
      <c r="B3251" s="46"/>
      <c r="C3251" s="322" t="s">
        <v>19</v>
      </c>
      <c r="D3251" s="322" t="s">
        <v>5425</v>
      </c>
      <c r="E3251" s="19" t="s">
        <v>19</v>
      </c>
      <c r="F3251" s="323">
        <v>188.53800000000001</v>
      </c>
      <c r="G3251" s="40"/>
      <c r="H3251" s="46"/>
    </row>
    <row r="3252" s="2" customFormat="1" ht="16.8" customHeight="1">
      <c r="A3252" s="40"/>
      <c r="B3252" s="46"/>
      <c r="C3252" s="322" t="s">
        <v>19</v>
      </c>
      <c r="D3252" s="322" t="s">
        <v>5456</v>
      </c>
      <c r="E3252" s="19" t="s">
        <v>19</v>
      </c>
      <c r="F3252" s="323">
        <v>-31.776</v>
      </c>
      <c r="G3252" s="40"/>
      <c r="H3252" s="46"/>
    </row>
    <row r="3253" s="2" customFormat="1" ht="16.8" customHeight="1">
      <c r="A3253" s="40"/>
      <c r="B3253" s="46"/>
      <c r="C3253" s="322" t="s">
        <v>19</v>
      </c>
      <c r="D3253" s="322" t="s">
        <v>5457</v>
      </c>
      <c r="E3253" s="19" t="s">
        <v>19</v>
      </c>
      <c r="F3253" s="323">
        <v>0</v>
      </c>
      <c r="G3253" s="40"/>
      <c r="H3253" s="46"/>
    </row>
    <row r="3254" s="2" customFormat="1" ht="16.8" customHeight="1">
      <c r="A3254" s="40"/>
      <c r="B3254" s="46"/>
      <c r="C3254" s="322" t="s">
        <v>19</v>
      </c>
      <c r="D3254" s="322" t="s">
        <v>5458</v>
      </c>
      <c r="E3254" s="19" t="s">
        <v>19</v>
      </c>
      <c r="F3254" s="323">
        <v>187.53</v>
      </c>
      <c r="G3254" s="40"/>
      <c r="H3254" s="46"/>
    </row>
    <row r="3255" s="2" customFormat="1">
      <c r="A3255" s="40"/>
      <c r="B3255" s="46"/>
      <c r="C3255" s="322" t="s">
        <v>19</v>
      </c>
      <c r="D3255" s="322" t="s">
        <v>5459</v>
      </c>
      <c r="E3255" s="19" t="s">
        <v>19</v>
      </c>
      <c r="F3255" s="323">
        <v>23.838999999999999</v>
      </c>
      <c r="G3255" s="40"/>
      <c r="H3255" s="46"/>
    </row>
    <row r="3256" s="2" customFormat="1" ht="16.8" customHeight="1">
      <c r="A3256" s="40"/>
      <c r="B3256" s="46"/>
      <c r="C3256" s="322" t="s">
        <v>19</v>
      </c>
      <c r="D3256" s="322" t="s">
        <v>5460</v>
      </c>
      <c r="E3256" s="19" t="s">
        <v>19</v>
      </c>
      <c r="F3256" s="323">
        <v>-28.231000000000002</v>
      </c>
      <c r="G3256" s="40"/>
      <c r="H3256" s="46"/>
    </row>
    <row r="3257" s="2" customFormat="1" ht="16.8" customHeight="1">
      <c r="A3257" s="40"/>
      <c r="B3257" s="46"/>
      <c r="C3257" s="322" t="s">
        <v>19</v>
      </c>
      <c r="D3257" s="322" t="s">
        <v>5461</v>
      </c>
      <c r="E3257" s="19" t="s">
        <v>19</v>
      </c>
      <c r="F3257" s="323">
        <v>0</v>
      </c>
      <c r="G3257" s="40"/>
      <c r="H3257" s="46"/>
    </row>
    <row r="3258" s="2" customFormat="1" ht="16.8" customHeight="1">
      <c r="A3258" s="40"/>
      <c r="B3258" s="46"/>
      <c r="C3258" s="322" t="s">
        <v>19</v>
      </c>
      <c r="D3258" s="322" t="s">
        <v>5462</v>
      </c>
      <c r="E3258" s="19" t="s">
        <v>19</v>
      </c>
      <c r="F3258" s="323">
        <v>129.78</v>
      </c>
      <c r="G3258" s="40"/>
      <c r="H3258" s="46"/>
    </row>
    <row r="3259" s="2" customFormat="1" ht="16.8" customHeight="1">
      <c r="A3259" s="40"/>
      <c r="B3259" s="46"/>
      <c r="C3259" s="322" t="s">
        <v>19</v>
      </c>
      <c r="D3259" s="322" t="s">
        <v>5463</v>
      </c>
      <c r="E3259" s="19" t="s">
        <v>19</v>
      </c>
      <c r="F3259" s="323">
        <v>9.5709999999999997</v>
      </c>
      <c r="G3259" s="40"/>
      <c r="H3259" s="46"/>
    </row>
    <row r="3260" s="2" customFormat="1" ht="16.8" customHeight="1">
      <c r="A3260" s="40"/>
      <c r="B3260" s="46"/>
      <c r="C3260" s="322" t="s">
        <v>19</v>
      </c>
      <c r="D3260" s="322" t="s">
        <v>5464</v>
      </c>
      <c r="E3260" s="19" t="s">
        <v>19</v>
      </c>
      <c r="F3260" s="323">
        <v>-13.576000000000001</v>
      </c>
      <c r="G3260" s="40"/>
      <c r="H3260" s="46"/>
    </row>
    <row r="3261" s="2" customFormat="1" ht="16.8" customHeight="1">
      <c r="A3261" s="40"/>
      <c r="B3261" s="46"/>
      <c r="C3261" s="322" t="s">
        <v>19</v>
      </c>
      <c r="D3261" s="322" t="s">
        <v>5465</v>
      </c>
      <c r="E3261" s="19" t="s">
        <v>19</v>
      </c>
      <c r="F3261" s="323">
        <v>0</v>
      </c>
      <c r="G3261" s="40"/>
      <c r="H3261" s="46"/>
    </row>
    <row r="3262" s="2" customFormat="1" ht="16.8" customHeight="1">
      <c r="A3262" s="40"/>
      <c r="B3262" s="46"/>
      <c r="C3262" s="322" t="s">
        <v>19</v>
      </c>
      <c r="D3262" s="322" t="s">
        <v>5466</v>
      </c>
      <c r="E3262" s="19" t="s">
        <v>19</v>
      </c>
      <c r="F3262" s="323">
        <v>130.15799999999999</v>
      </c>
      <c r="G3262" s="40"/>
      <c r="H3262" s="46"/>
    </row>
    <row r="3263" s="2" customFormat="1" ht="16.8" customHeight="1">
      <c r="A3263" s="40"/>
      <c r="B3263" s="46"/>
      <c r="C3263" s="322" t="s">
        <v>19</v>
      </c>
      <c r="D3263" s="322" t="s">
        <v>5467</v>
      </c>
      <c r="E3263" s="19" t="s">
        <v>19</v>
      </c>
      <c r="F3263" s="323">
        <v>9.5649999999999995</v>
      </c>
      <c r="G3263" s="40"/>
      <c r="H3263" s="46"/>
    </row>
    <row r="3264" s="2" customFormat="1" ht="16.8" customHeight="1">
      <c r="A3264" s="40"/>
      <c r="B3264" s="46"/>
      <c r="C3264" s="322" t="s">
        <v>19</v>
      </c>
      <c r="D3264" s="322" t="s">
        <v>5468</v>
      </c>
      <c r="E3264" s="19" t="s">
        <v>19</v>
      </c>
      <c r="F3264" s="323">
        <v>-13.526</v>
      </c>
      <c r="G3264" s="40"/>
      <c r="H3264" s="46"/>
    </row>
    <row r="3265" s="2" customFormat="1" ht="16.8" customHeight="1">
      <c r="A3265" s="40"/>
      <c r="B3265" s="46"/>
      <c r="C3265" s="322" t="s">
        <v>19</v>
      </c>
      <c r="D3265" s="322" t="s">
        <v>424</v>
      </c>
      <c r="E3265" s="19" t="s">
        <v>19</v>
      </c>
      <c r="F3265" s="323">
        <v>0</v>
      </c>
      <c r="G3265" s="40"/>
      <c r="H3265" s="46"/>
    </row>
    <row r="3266" s="2" customFormat="1" ht="16.8" customHeight="1">
      <c r="A3266" s="40"/>
      <c r="B3266" s="46"/>
      <c r="C3266" s="322" t="s">
        <v>19</v>
      </c>
      <c r="D3266" s="322" t="s">
        <v>5469</v>
      </c>
      <c r="E3266" s="19" t="s">
        <v>19</v>
      </c>
      <c r="F3266" s="323">
        <v>0</v>
      </c>
      <c r="G3266" s="40"/>
      <c r="H3266" s="46"/>
    </row>
    <row r="3267" s="2" customFormat="1" ht="16.8" customHeight="1">
      <c r="A3267" s="40"/>
      <c r="B3267" s="46"/>
      <c r="C3267" s="322" t="s">
        <v>19</v>
      </c>
      <c r="D3267" s="322" t="s">
        <v>5470</v>
      </c>
      <c r="E3267" s="19" t="s">
        <v>19</v>
      </c>
      <c r="F3267" s="323">
        <v>142.00200000000001</v>
      </c>
      <c r="G3267" s="40"/>
      <c r="H3267" s="46"/>
    </row>
    <row r="3268" s="2" customFormat="1" ht="16.8" customHeight="1">
      <c r="A3268" s="40"/>
      <c r="B3268" s="46"/>
      <c r="C3268" s="322" t="s">
        <v>19</v>
      </c>
      <c r="D3268" s="322" t="s">
        <v>5471</v>
      </c>
      <c r="E3268" s="19" t="s">
        <v>19</v>
      </c>
      <c r="F3268" s="323">
        <v>11.689</v>
      </c>
      <c r="G3268" s="40"/>
      <c r="H3268" s="46"/>
    </row>
    <row r="3269" s="2" customFormat="1" ht="16.8" customHeight="1">
      <c r="A3269" s="40"/>
      <c r="B3269" s="46"/>
      <c r="C3269" s="322" t="s">
        <v>19</v>
      </c>
      <c r="D3269" s="322" t="s">
        <v>5472</v>
      </c>
      <c r="E3269" s="19" t="s">
        <v>19</v>
      </c>
      <c r="F3269" s="323">
        <v>-18.18</v>
      </c>
      <c r="G3269" s="40"/>
      <c r="H3269" s="46"/>
    </row>
    <row r="3270" s="2" customFormat="1" ht="16.8" customHeight="1">
      <c r="A3270" s="40"/>
      <c r="B3270" s="46"/>
      <c r="C3270" s="322" t="s">
        <v>19</v>
      </c>
      <c r="D3270" s="322" t="s">
        <v>5473</v>
      </c>
      <c r="E3270" s="19" t="s">
        <v>19</v>
      </c>
      <c r="F3270" s="323">
        <v>0</v>
      </c>
      <c r="G3270" s="40"/>
      <c r="H3270" s="46"/>
    </row>
    <row r="3271" s="2" customFormat="1" ht="16.8" customHeight="1">
      <c r="A3271" s="40"/>
      <c r="B3271" s="46"/>
      <c r="C3271" s="322" t="s">
        <v>19</v>
      </c>
      <c r="D3271" s="322" t="s">
        <v>5474</v>
      </c>
      <c r="E3271" s="19" t="s">
        <v>19</v>
      </c>
      <c r="F3271" s="323">
        <v>18.858000000000001</v>
      </c>
      <c r="G3271" s="40"/>
      <c r="H3271" s="46"/>
    </row>
    <row r="3272" s="2" customFormat="1" ht="16.8" customHeight="1">
      <c r="A3272" s="40"/>
      <c r="B3272" s="46"/>
      <c r="C3272" s="322" t="s">
        <v>19</v>
      </c>
      <c r="D3272" s="322" t="s">
        <v>5252</v>
      </c>
      <c r="E3272" s="19" t="s">
        <v>19</v>
      </c>
      <c r="F3272" s="323">
        <v>-1.8180000000000001</v>
      </c>
      <c r="G3272" s="40"/>
      <c r="H3272" s="46"/>
    </row>
    <row r="3273" s="2" customFormat="1" ht="16.8" customHeight="1">
      <c r="A3273" s="40"/>
      <c r="B3273" s="46"/>
      <c r="C3273" s="322" t="s">
        <v>19</v>
      </c>
      <c r="D3273" s="322" t="s">
        <v>5475</v>
      </c>
      <c r="E3273" s="19" t="s">
        <v>19</v>
      </c>
      <c r="F3273" s="323">
        <v>0</v>
      </c>
      <c r="G3273" s="40"/>
      <c r="H3273" s="46"/>
    </row>
    <row r="3274" s="2" customFormat="1" ht="16.8" customHeight="1">
      <c r="A3274" s="40"/>
      <c r="B3274" s="46"/>
      <c r="C3274" s="322" t="s">
        <v>19</v>
      </c>
      <c r="D3274" s="322" t="s">
        <v>5476</v>
      </c>
      <c r="E3274" s="19" t="s">
        <v>19</v>
      </c>
      <c r="F3274" s="323">
        <v>18.774000000000001</v>
      </c>
      <c r="G3274" s="40"/>
      <c r="H3274" s="46"/>
    </row>
    <row r="3275" s="2" customFormat="1" ht="16.8" customHeight="1">
      <c r="A3275" s="40"/>
      <c r="B3275" s="46"/>
      <c r="C3275" s="322" t="s">
        <v>19</v>
      </c>
      <c r="D3275" s="322" t="s">
        <v>5252</v>
      </c>
      <c r="E3275" s="19" t="s">
        <v>19</v>
      </c>
      <c r="F3275" s="323">
        <v>-1.8180000000000001</v>
      </c>
      <c r="G3275" s="40"/>
      <c r="H3275" s="46"/>
    </row>
    <row r="3276" s="2" customFormat="1" ht="16.8" customHeight="1">
      <c r="A3276" s="40"/>
      <c r="B3276" s="46"/>
      <c r="C3276" s="322" t="s">
        <v>19</v>
      </c>
      <c r="D3276" s="322" t="s">
        <v>5477</v>
      </c>
      <c r="E3276" s="19" t="s">
        <v>19</v>
      </c>
      <c r="F3276" s="323">
        <v>0</v>
      </c>
      <c r="G3276" s="40"/>
      <c r="H3276" s="46"/>
    </row>
    <row r="3277" s="2" customFormat="1" ht="16.8" customHeight="1">
      <c r="A3277" s="40"/>
      <c r="B3277" s="46"/>
      <c r="C3277" s="322" t="s">
        <v>19</v>
      </c>
      <c r="D3277" s="322" t="s">
        <v>5476</v>
      </c>
      <c r="E3277" s="19" t="s">
        <v>19</v>
      </c>
      <c r="F3277" s="323">
        <v>18.774000000000001</v>
      </c>
      <c r="G3277" s="40"/>
      <c r="H3277" s="46"/>
    </row>
    <row r="3278" s="2" customFormat="1" ht="16.8" customHeight="1">
      <c r="A3278" s="40"/>
      <c r="B3278" s="46"/>
      <c r="C3278" s="322" t="s">
        <v>19</v>
      </c>
      <c r="D3278" s="322" t="s">
        <v>5252</v>
      </c>
      <c r="E3278" s="19" t="s">
        <v>19</v>
      </c>
      <c r="F3278" s="323">
        <v>-1.8180000000000001</v>
      </c>
      <c r="G3278" s="40"/>
      <c r="H3278" s="46"/>
    </row>
    <row r="3279" s="2" customFormat="1" ht="16.8" customHeight="1">
      <c r="A3279" s="40"/>
      <c r="B3279" s="46"/>
      <c r="C3279" s="322" t="s">
        <v>19</v>
      </c>
      <c r="D3279" s="322" t="s">
        <v>5478</v>
      </c>
      <c r="E3279" s="19" t="s">
        <v>19</v>
      </c>
      <c r="F3279" s="323">
        <v>0</v>
      </c>
      <c r="G3279" s="40"/>
      <c r="H3279" s="46"/>
    </row>
    <row r="3280" s="2" customFormat="1" ht="16.8" customHeight="1">
      <c r="A3280" s="40"/>
      <c r="B3280" s="46"/>
      <c r="C3280" s="322" t="s">
        <v>19</v>
      </c>
      <c r="D3280" s="322" t="s">
        <v>5479</v>
      </c>
      <c r="E3280" s="19" t="s">
        <v>19</v>
      </c>
      <c r="F3280" s="323">
        <v>18.731999999999999</v>
      </c>
      <c r="G3280" s="40"/>
      <c r="H3280" s="46"/>
    </row>
    <row r="3281" s="2" customFormat="1" ht="16.8" customHeight="1">
      <c r="A3281" s="40"/>
      <c r="B3281" s="46"/>
      <c r="C3281" s="322" t="s">
        <v>19</v>
      </c>
      <c r="D3281" s="322" t="s">
        <v>5252</v>
      </c>
      <c r="E3281" s="19" t="s">
        <v>19</v>
      </c>
      <c r="F3281" s="323">
        <v>-1.8180000000000001</v>
      </c>
      <c r="G3281" s="40"/>
      <c r="H3281" s="46"/>
    </row>
    <row r="3282" s="2" customFormat="1" ht="16.8" customHeight="1">
      <c r="A3282" s="40"/>
      <c r="B3282" s="46"/>
      <c r="C3282" s="322" t="s">
        <v>19</v>
      </c>
      <c r="D3282" s="322" t="s">
        <v>5480</v>
      </c>
      <c r="E3282" s="19" t="s">
        <v>19</v>
      </c>
      <c r="F3282" s="323">
        <v>0</v>
      </c>
      <c r="G3282" s="40"/>
      <c r="H3282" s="46"/>
    </row>
    <row r="3283" s="2" customFormat="1" ht="16.8" customHeight="1">
      <c r="A3283" s="40"/>
      <c r="B3283" s="46"/>
      <c r="C3283" s="322" t="s">
        <v>19</v>
      </c>
      <c r="D3283" s="322" t="s">
        <v>5481</v>
      </c>
      <c r="E3283" s="19" t="s">
        <v>19</v>
      </c>
      <c r="F3283" s="323">
        <v>18.48</v>
      </c>
      <c r="G3283" s="40"/>
      <c r="H3283" s="46"/>
    </row>
    <row r="3284" s="2" customFormat="1" ht="16.8" customHeight="1">
      <c r="A3284" s="40"/>
      <c r="B3284" s="46"/>
      <c r="C3284" s="322" t="s">
        <v>19</v>
      </c>
      <c r="D3284" s="322" t="s">
        <v>5252</v>
      </c>
      <c r="E3284" s="19" t="s">
        <v>19</v>
      </c>
      <c r="F3284" s="323">
        <v>-1.8180000000000001</v>
      </c>
      <c r="G3284" s="40"/>
      <c r="H3284" s="46"/>
    </row>
    <row r="3285" s="2" customFormat="1" ht="16.8" customHeight="1">
      <c r="A3285" s="40"/>
      <c r="B3285" s="46"/>
      <c r="C3285" s="322" t="s">
        <v>19</v>
      </c>
      <c r="D3285" s="322" t="s">
        <v>5482</v>
      </c>
      <c r="E3285" s="19" t="s">
        <v>19</v>
      </c>
      <c r="F3285" s="323">
        <v>0</v>
      </c>
      <c r="G3285" s="40"/>
      <c r="H3285" s="46"/>
    </row>
    <row r="3286" s="2" customFormat="1" ht="16.8" customHeight="1">
      <c r="A3286" s="40"/>
      <c r="B3286" s="46"/>
      <c r="C3286" s="322" t="s">
        <v>19</v>
      </c>
      <c r="D3286" s="322" t="s">
        <v>5483</v>
      </c>
      <c r="E3286" s="19" t="s">
        <v>19</v>
      </c>
      <c r="F3286" s="323">
        <v>84.335999999999999</v>
      </c>
      <c r="G3286" s="40"/>
      <c r="H3286" s="46"/>
    </row>
    <row r="3287" s="2" customFormat="1" ht="16.8" customHeight="1">
      <c r="A3287" s="40"/>
      <c r="B3287" s="46"/>
      <c r="C3287" s="322" t="s">
        <v>19</v>
      </c>
      <c r="D3287" s="322" t="s">
        <v>5484</v>
      </c>
      <c r="E3287" s="19" t="s">
        <v>19</v>
      </c>
      <c r="F3287" s="323">
        <v>7.3559999999999999</v>
      </c>
      <c r="G3287" s="40"/>
      <c r="H3287" s="46"/>
    </row>
    <row r="3288" s="2" customFormat="1" ht="16.8" customHeight="1">
      <c r="A3288" s="40"/>
      <c r="B3288" s="46"/>
      <c r="C3288" s="322" t="s">
        <v>19</v>
      </c>
      <c r="D3288" s="322" t="s">
        <v>5485</v>
      </c>
      <c r="E3288" s="19" t="s">
        <v>19</v>
      </c>
      <c r="F3288" s="323">
        <v>-19.599</v>
      </c>
      <c r="G3288" s="40"/>
      <c r="H3288" s="46"/>
    </row>
    <row r="3289" s="2" customFormat="1" ht="16.8" customHeight="1">
      <c r="A3289" s="40"/>
      <c r="B3289" s="46"/>
      <c r="C3289" s="322" t="s">
        <v>19</v>
      </c>
      <c r="D3289" s="322" t="s">
        <v>5486</v>
      </c>
      <c r="E3289" s="19" t="s">
        <v>19</v>
      </c>
      <c r="F3289" s="323">
        <v>0</v>
      </c>
      <c r="G3289" s="40"/>
      <c r="H3289" s="46"/>
    </row>
    <row r="3290" s="2" customFormat="1" ht="16.8" customHeight="1">
      <c r="A3290" s="40"/>
      <c r="B3290" s="46"/>
      <c r="C3290" s="322" t="s">
        <v>19</v>
      </c>
      <c r="D3290" s="322" t="s">
        <v>5487</v>
      </c>
      <c r="E3290" s="19" t="s">
        <v>19</v>
      </c>
      <c r="F3290" s="323">
        <v>16.757999999999999</v>
      </c>
      <c r="G3290" s="40"/>
      <c r="H3290" s="46"/>
    </row>
    <row r="3291" s="2" customFormat="1" ht="16.8" customHeight="1">
      <c r="A3291" s="40"/>
      <c r="B3291" s="46"/>
      <c r="C3291" s="322" t="s">
        <v>19</v>
      </c>
      <c r="D3291" s="322" t="s">
        <v>5488</v>
      </c>
      <c r="E3291" s="19" t="s">
        <v>19</v>
      </c>
      <c r="F3291" s="323">
        <v>-2.25</v>
      </c>
      <c r="G3291" s="40"/>
      <c r="H3291" s="46"/>
    </row>
    <row r="3292" s="2" customFormat="1" ht="16.8" customHeight="1">
      <c r="A3292" s="40"/>
      <c r="B3292" s="46"/>
      <c r="C3292" s="322" t="s">
        <v>19</v>
      </c>
      <c r="D3292" s="322" t="s">
        <v>5489</v>
      </c>
      <c r="E3292" s="19" t="s">
        <v>19</v>
      </c>
      <c r="F3292" s="323">
        <v>0</v>
      </c>
      <c r="G3292" s="40"/>
      <c r="H3292" s="46"/>
    </row>
    <row r="3293" s="2" customFormat="1" ht="16.8" customHeight="1">
      <c r="A3293" s="40"/>
      <c r="B3293" s="46"/>
      <c r="C3293" s="322" t="s">
        <v>19</v>
      </c>
      <c r="D3293" s="322" t="s">
        <v>5490</v>
      </c>
      <c r="E3293" s="19" t="s">
        <v>19</v>
      </c>
      <c r="F3293" s="323">
        <v>145.404</v>
      </c>
      <c r="G3293" s="40"/>
      <c r="H3293" s="46"/>
    </row>
    <row r="3294" s="2" customFormat="1" ht="16.8" customHeight="1">
      <c r="A3294" s="40"/>
      <c r="B3294" s="46"/>
      <c r="C3294" s="322" t="s">
        <v>19</v>
      </c>
      <c r="D3294" s="322" t="s">
        <v>5491</v>
      </c>
      <c r="E3294" s="19" t="s">
        <v>19</v>
      </c>
      <c r="F3294" s="323">
        <v>24.783999999999999</v>
      </c>
      <c r="G3294" s="40"/>
      <c r="H3294" s="46"/>
    </row>
    <row r="3295" s="2" customFormat="1" ht="16.8" customHeight="1">
      <c r="A3295" s="40"/>
      <c r="B3295" s="46"/>
      <c r="C3295" s="322" t="s">
        <v>19</v>
      </c>
      <c r="D3295" s="322" t="s">
        <v>5492</v>
      </c>
      <c r="E3295" s="19" t="s">
        <v>19</v>
      </c>
      <c r="F3295" s="323">
        <v>-33.299999999999997</v>
      </c>
      <c r="G3295" s="40"/>
      <c r="H3295" s="46"/>
    </row>
    <row r="3296" s="2" customFormat="1" ht="16.8" customHeight="1">
      <c r="A3296" s="40"/>
      <c r="B3296" s="46"/>
      <c r="C3296" s="322" t="s">
        <v>19</v>
      </c>
      <c r="D3296" s="322" t="s">
        <v>5493</v>
      </c>
      <c r="E3296" s="19" t="s">
        <v>19</v>
      </c>
      <c r="F3296" s="323">
        <v>0</v>
      </c>
      <c r="G3296" s="40"/>
      <c r="H3296" s="46"/>
    </row>
    <row r="3297" s="2" customFormat="1" ht="16.8" customHeight="1">
      <c r="A3297" s="40"/>
      <c r="B3297" s="46"/>
      <c r="C3297" s="322" t="s">
        <v>19</v>
      </c>
      <c r="D3297" s="322" t="s">
        <v>5494</v>
      </c>
      <c r="E3297" s="19" t="s">
        <v>19</v>
      </c>
      <c r="F3297" s="323">
        <v>70.560000000000002</v>
      </c>
      <c r="G3297" s="40"/>
      <c r="H3297" s="46"/>
    </row>
    <row r="3298" s="2" customFormat="1" ht="16.8" customHeight="1">
      <c r="A3298" s="40"/>
      <c r="B3298" s="46"/>
      <c r="C3298" s="322" t="s">
        <v>19</v>
      </c>
      <c r="D3298" s="322" t="s">
        <v>5495</v>
      </c>
      <c r="E3298" s="19" t="s">
        <v>19</v>
      </c>
      <c r="F3298" s="323">
        <v>9.0779999999999994</v>
      </c>
      <c r="G3298" s="40"/>
      <c r="H3298" s="46"/>
    </row>
    <row r="3299" s="2" customFormat="1" ht="16.8" customHeight="1">
      <c r="A3299" s="40"/>
      <c r="B3299" s="46"/>
      <c r="C3299" s="322" t="s">
        <v>19</v>
      </c>
      <c r="D3299" s="322" t="s">
        <v>5496</v>
      </c>
      <c r="E3299" s="19" t="s">
        <v>19</v>
      </c>
      <c r="F3299" s="323">
        <v>-10.414999999999999</v>
      </c>
      <c r="G3299" s="40"/>
      <c r="H3299" s="46"/>
    </row>
    <row r="3300" s="2" customFormat="1" ht="16.8" customHeight="1">
      <c r="A3300" s="40"/>
      <c r="B3300" s="46"/>
      <c r="C3300" s="322" t="s">
        <v>19</v>
      </c>
      <c r="D3300" s="322" t="s">
        <v>5497</v>
      </c>
      <c r="E3300" s="19" t="s">
        <v>19</v>
      </c>
      <c r="F3300" s="323">
        <v>0</v>
      </c>
      <c r="G3300" s="40"/>
      <c r="H3300" s="46"/>
    </row>
    <row r="3301" s="2" customFormat="1" ht="16.8" customHeight="1">
      <c r="A3301" s="40"/>
      <c r="B3301" s="46"/>
      <c r="C3301" s="322" t="s">
        <v>19</v>
      </c>
      <c r="D3301" s="322" t="s">
        <v>5498</v>
      </c>
      <c r="E3301" s="19" t="s">
        <v>19</v>
      </c>
      <c r="F3301" s="323">
        <v>71.274000000000001</v>
      </c>
      <c r="G3301" s="40"/>
      <c r="H3301" s="46"/>
    </row>
    <row r="3302" s="2" customFormat="1" ht="16.8" customHeight="1">
      <c r="A3302" s="40"/>
      <c r="B3302" s="46"/>
      <c r="C3302" s="322" t="s">
        <v>19</v>
      </c>
      <c r="D3302" s="322" t="s">
        <v>5499</v>
      </c>
      <c r="E3302" s="19" t="s">
        <v>19</v>
      </c>
      <c r="F3302" s="323">
        <v>9.048</v>
      </c>
      <c r="G3302" s="40"/>
      <c r="H3302" s="46"/>
    </row>
    <row r="3303" s="2" customFormat="1" ht="16.8" customHeight="1">
      <c r="A3303" s="40"/>
      <c r="B3303" s="46"/>
      <c r="C3303" s="322" t="s">
        <v>19</v>
      </c>
      <c r="D3303" s="322" t="s">
        <v>5500</v>
      </c>
      <c r="E3303" s="19" t="s">
        <v>19</v>
      </c>
      <c r="F3303" s="323">
        <v>-10.224</v>
      </c>
      <c r="G3303" s="40"/>
      <c r="H3303" s="46"/>
    </row>
    <row r="3304" s="2" customFormat="1" ht="16.8" customHeight="1">
      <c r="A3304" s="40"/>
      <c r="B3304" s="46"/>
      <c r="C3304" s="322" t="s">
        <v>19</v>
      </c>
      <c r="D3304" s="322" t="s">
        <v>5501</v>
      </c>
      <c r="E3304" s="19" t="s">
        <v>19</v>
      </c>
      <c r="F3304" s="323">
        <v>0</v>
      </c>
      <c r="G3304" s="40"/>
      <c r="H3304" s="46"/>
    </row>
    <row r="3305" s="2" customFormat="1" ht="16.8" customHeight="1">
      <c r="A3305" s="40"/>
      <c r="B3305" s="46"/>
      <c r="C3305" s="322" t="s">
        <v>19</v>
      </c>
      <c r="D3305" s="322" t="s">
        <v>5502</v>
      </c>
      <c r="E3305" s="19" t="s">
        <v>19</v>
      </c>
      <c r="F3305" s="323">
        <v>132.50999999999999</v>
      </c>
      <c r="G3305" s="40"/>
      <c r="H3305" s="46"/>
    </row>
    <row r="3306" s="2" customFormat="1" ht="16.8" customHeight="1">
      <c r="A3306" s="40"/>
      <c r="B3306" s="46"/>
      <c r="C3306" s="322" t="s">
        <v>19</v>
      </c>
      <c r="D3306" s="322" t="s">
        <v>5503</v>
      </c>
      <c r="E3306" s="19" t="s">
        <v>19</v>
      </c>
      <c r="F3306" s="323">
        <v>16.324000000000002</v>
      </c>
      <c r="G3306" s="40"/>
      <c r="H3306" s="46"/>
    </row>
    <row r="3307" s="2" customFormat="1" ht="16.8" customHeight="1">
      <c r="A3307" s="40"/>
      <c r="B3307" s="46"/>
      <c r="C3307" s="322" t="s">
        <v>19</v>
      </c>
      <c r="D3307" s="322" t="s">
        <v>5504</v>
      </c>
      <c r="E3307" s="19" t="s">
        <v>19</v>
      </c>
      <c r="F3307" s="323">
        <v>-32.723999999999997</v>
      </c>
      <c r="G3307" s="40"/>
      <c r="H3307" s="46"/>
    </row>
    <row r="3308" s="2" customFormat="1" ht="16.8" customHeight="1">
      <c r="A3308" s="40"/>
      <c r="B3308" s="46"/>
      <c r="C3308" s="322" t="s">
        <v>19</v>
      </c>
      <c r="D3308" s="322" t="s">
        <v>5505</v>
      </c>
      <c r="E3308" s="19" t="s">
        <v>19</v>
      </c>
      <c r="F3308" s="323">
        <v>0</v>
      </c>
      <c r="G3308" s="40"/>
      <c r="H3308" s="46"/>
    </row>
    <row r="3309" s="2" customFormat="1" ht="16.8" customHeight="1">
      <c r="A3309" s="40"/>
      <c r="B3309" s="46"/>
      <c r="C3309" s="322" t="s">
        <v>19</v>
      </c>
      <c r="D3309" s="322" t="s">
        <v>5506</v>
      </c>
      <c r="E3309" s="19" t="s">
        <v>19</v>
      </c>
      <c r="F3309" s="323">
        <v>93.617999999999995</v>
      </c>
      <c r="G3309" s="40"/>
      <c r="H3309" s="46"/>
    </row>
    <row r="3310" s="2" customFormat="1" ht="16.8" customHeight="1">
      <c r="A3310" s="40"/>
      <c r="B3310" s="46"/>
      <c r="C3310" s="322" t="s">
        <v>19</v>
      </c>
      <c r="D3310" s="322" t="s">
        <v>5507</v>
      </c>
      <c r="E3310" s="19" t="s">
        <v>19</v>
      </c>
      <c r="F3310" s="323">
        <v>6.601</v>
      </c>
      <c r="G3310" s="40"/>
      <c r="H3310" s="46"/>
    </row>
    <row r="3311" s="2" customFormat="1" ht="16.8" customHeight="1">
      <c r="A3311" s="40"/>
      <c r="B3311" s="46"/>
      <c r="C3311" s="322" t="s">
        <v>19</v>
      </c>
      <c r="D3311" s="322" t="s">
        <v>5508</v>
      </c>
      <c r="E3311" s="19" t="s">
        <v>19</v>
      </c>
      <c r="F3311" s="323">
        <v>-8.7390000000000008</v>
      </c>
      <c r="G3311" s="40"/>
      <c r="H3311" s="46"/>
    </row>
    <row r="3312" s="2" customFormat="1" ht="16.8" customHeight="1">
      <c r="A3312" s="40"/>
      <c r="B3312" s="46"/>
      <c r="C3312" s="322" t="s">
        <v>19</v>
      </c>
      <c r="D3312" s="322" t="s">
        <v>5509</v>
      </c>
      <c r="E3312" s="19" t="s">
        <v>19</v>
      </c>
      <c r="F3312" s="323">
        <v>0</v>
      </c>
      <c r="G3312" s="40"/>
      <c r="H3312" s="46"/>
    </row>
    <row r="3313" s="2" customFormat="1" ht="16.8" customHeight="1">
      <c r="A3313" s="40"/>
      <c r="B3313" s="46"/>
      <c r="C3313" s="322" t="s">
        <v>19</v>
      </c>
      <c r="D3313" s="322" t="s">
        <v>5510</v>
      </c>
      <c r="E3313" s="19" t="s">
        <v>19</v>
      </c>
      <c r="F3313" s="323">
        <v>35.448</v>
      </c>
      <c r="G3313" s="40"/>
      <c r="H3313" s="46"/>
    </row>
    <row r="3314" s="2" customFormat="1" ht="16.8" customHeight="1">
      <c r="A3314" s="40"/>
      <c r="B3314" s="46"/>
      <c r="C3314" s="322" t="s">
        <v>19</v>
      </c>
      <c r="D3314" s="322" t="s">
        <v>5511</v>
      </c>
      <c r="E3314" s="19" t="s">
        <v>19</v>
      </c>
      <c r="F3314" s="323">
        <v>1.911</v>
      </c>
      <c r="G3314" s="40"/>
      <c r="H3314" s="46"/>
    </row>
    <row r="3315" s="2" customFormat="1" ht="16.8" customHeight="1">
      <c r="A3315" s="40"/>
      <c r="B3315" s="46"/>
      <c r="C3315" s="322" t="s">
        <v>19</v>
      </c>
      <c r="D3315" s="322" t="s">
        <v>5512</v>
      </c>
      <c r="E3315" s="19" t="s">
        <v>19</v>
      </c>
      <c r="F3315" s="323">
        <v>-3.2389999999999999</v>
      </c>
      <c r="G3315" s="40"/>
      <c r="H3315" s="46"/>
    </row>
    <row r="3316" s="2" customFormat="1" ht="16.8" customHeight="1">
      <c r="A3316" s="40"/>
      <c r="B3316" s="46"/>
      <c r="C3316" s="322" t="s">
        <v>19</v>
      </c>
      <c r="D3316" s="322" t="s">
        <v>5513</v>
      </c>
      <c r="E3316" s="19" t="s">
        <v>19</v>
      </c>
      <c r="F3316" s="323">
        <v>0</v>
      </c>
      <c r="G3316" s="40"/>
      <c r="H3316" s="46"/>
    </row>
    <row r="3317" s="2" customFormat="1" ht="16.8" customHeight="1">
      <c r="A3317" s="40"/>
      <c r="B3317" s="46"/>
      <c r="C3317" s="322" t="s">
        <v>19</v>
      </c>
      <c r="D3317" s="322" t="s">
        <v>5514</v>
      </c>
      <c r="E3317" s="19" t="s">
        <v>19</v>
      </c>
      <c r="F3317" s="323">
        <v>20.454000000000001</v>
      </c>
      <c r="G3317" s="40"/>
      <c r="H3317" s="46"/>
    </row>
    <row r="3318" s="2" customFormat="1" ht="16.8" customHeight="1">
      <c r="A3318" s="40"/>
      <c r="B3318" s="46"/>
      <c r="C3318" s="322" t="s">
        <v>19</v>
      </c>
      <c r="D3318" s="322" t="s">
        <v>5515</v>
      </c>
      <c r="E3318" s="19" t="s">
        <v>19</v>
      </c>
      <c r="F3318" s="323">
        <v>5.6849999999999996</v>
      </c>
      <c r="G3318" s="40"/>
      <c r="H3318" s="46"/>
    </row>
    <row r="3319" s="2" customFormat="1" ht="16.8" customHeight="1">
      <c r="A3319" s="40"/>
      <c r="B3319" s="46"/>
      <c r="C3319" s="322" t="s">
        <v>19</v>
      </c>
      <c r="D3319" s="322" t="s">
        <v>5516</v>
      </c>
      <c r="E3319" s="19" t="s">
        <v>19</v>
      </c>
      <c r="F3319" s="323">
        <v>-5.2329999999999997</v>
      </c>
      <c r="G3319" s="40"/>
      <c r="H3319" s="46"/>
    </row>
    <row r="3320" s="2" customFormat="1" ht="16.8" customHeight="1">
      <c r="A3320" s="40"/>
      <c r="B3320" s="46"/>
      <c r="C3320" s="322" t="s">
        <v>19</v>
      </c>
      <c r="D3320" s="322" t="s">
        <v>5517</v>
      </c>
      <c r="E3320" s="19" t="s">
        <v>19</v>
      </c>
      <c r="F3320" s="323">
        <v>0</v>
      </c>
      <c r="G3320" s="40"/>
      <c r="H3320" s="46"/>
    </row>
    <row r="3321" s="2" customFormat="1" ht="16.8" customHeight="1">
      <c r="A3321" s="40"/>
      <c r="B3321" s="46"/>
      <c r="C3321" s="322" t="s">
        <v>19</v>
      </c>
      <c r="D3321" s="322" t="s">
        <v>5518</v>
      </c>
      <c r="E3321" s="19" t="s">
        <v>19</v>
      </c>
      <c r="F3321" s="323">
        <v>56.195999999999998</v>
      </c>
      <c r="G3321" s="40"/>
      <c r="H3321" s="46"/>
    </row>
    <row r="3322" s="2" customFormat="1" ht="16.8" customHeight="1">
      <c r="A3322" s="40"/>
      <c r="B3322" s="46"/>
      <c r="C3322" s="322" t="s">
        <v>19</v>
      </c>
      <c r="D3322" s="322" t="s">
        <v>5519</v>
      </c>
      <c r="E3322" s="19" t="s">
        <v>19</v>
      </c>
      <c r="F3322" s="323">
        <v>4.7960000000000003</v>
      </c>
      <c r="G3322" s="40"/>
      <c r="H3322" s="46"/>
    </row>
    <row r="3323" s="2" customFormat="1" ht="16.8" customHeight="1">
      <c r="A3323" s="40"/>
      <c r="B3323" s="46"/>
      <c r="C3323" s="322" t="s">
        <v>19</v>
      </c>
      <c r="D3323" s="322" t="s">
        <v>5520</v>
      </c>
      <c r="E3323" s="19" t="s">
        <v>19</v>
      </c>
      <c r="F3323" s="323">
        <v>-6.0309999999999997</v>
      </c>
      <c r="G3323" s="40"/>
      <c r="H3323" s="46"/>
    </row>
    <row r="3324" s="2" customFormat="1" ht="16.8" customHeight="1">
      <c r="A3324" s="40"/>
      <c r="B3324" s="46"/>
      <c r="C3324" s="322" t="s">
        <v>19</v>
      </c>
      <c r="D3324" s="322" t="s">
        <v>5521</v>
      </c>
      <c r="E3324" s="19" t="s">
        <v>19</v>
      </c>
      <c r="F3324" s="323">
        <v>0</v>
      </c>
      <c r="G3324" s="40"/>
      <c r="H3324" s="46"/>
    </row>
    <row r="3325" s="2" customFormat="1" ht="16.8" customHeight="1">
      <c r="A3325" s="40"/>
      <c r="B3325" s="46"/>
      <c r="C3325" s="322" t="s">
        <v>19</v>
      </c>
      <c r="D3325" s="322" t="s">
        <v>5522</v>
      </c>
      <c r="E3325" s="19" t="s">
        <v>19</v>
      </c>
      <c r="F3325" s="323">
        <v>58.590000000000003</v>
      </c>
      <c r="G3325" s="40"/>
      <c r="H3325" s="46"/>
    </row>
    <row r="3326" s="2" customFormat="1" ht="16.8" customHeight="1">
      <c r="A3326" s="40"/>
      <c r="B3326" s="46"/>
      <c r="C3326" s="322" t="s">
        <v>19</v>
      </c>
      <c r="D3326" s="322" t="s">
        <v>5523</v>
      </c>
      <c r="E3326" s="19" t="s">
        <v>19</v>
      </c>
      <c r="F3326" s="323">
        <v>5.7400000000000002</v>
      </c>
      <c r="G3326" s="40"/>
      <c r="H3326" s="46"/>
    </row>
    <row r="3327" s="2" customFormat="1" ht="16.8" customHeight="1">
      <c r="A3327" s="40"/>
      <c r="B3327" s="46"/>
      <c r="C3327" s="322" t="s">
        <v>19</v>
      </c>
      <c r="D3327" s="322" t="s">
        <v>5524</v>
      </c>
      <c r="E3327" s="19" t="s">
        <v>19</v>
      </c>
      <c r="F3327" s="323">
        <v>-6.694</v>
      </c>
      <c r="G3327" s="40"/>
      <c r="H3327" s="46"/>
    </row>
    <row r="3328" s="2" customFormat="1" ht="16.8" customHeight="1">
      <c r="A3328" s="40"/>
      <c r="B3328" s="46"/>
      <c r="C3328" s="322" t="s">
        <v>19</v>
      </c>
      <c r="D3328" s="322" t="s">
        <v>5525</v>
      </c>
      <c r="E3328" s="19" t="s">
        <v>19</v>
      </c>
      <c r="F3328" s="323">
        <v>0</v>
      </c>
      <c r="G3328" s="40"/>
      <c r="H3328" s="46"/>
    </row>
    <row r="3329" s="2" customFormat="1" ht="16.8" customHeight="1">
      <c r="A3329" s="40"/>
      <c r="B3329" s="46"/>
      <c r="C3329" s="322" t="s">
        <v>19</v>
      </c>
      <c r="D3329" s="322" t="s">
        <v>5526</v>
      </c>
      <c r="E3329" s="19" t="s">
        <v>19</v>
      </c>
      <c r="F3329" s="323">
        <v>29.736000000000001</v>
      </c>
      <c r="G3329" s="40"/>
      <c r="H3329" s="46"/>
    </row>
    <row r="3330" s="2" customFormat="1" ht="16.8" customHeight="1">
      <c r="A3330" s="40"/>
      <c r="B3330" s="46"/>
      <c r="C3330" s="322" t="s">
        <v>19</v>
      </c>
      <c r="D3330" s="322" t="s">
        <v>5527</v>
      </c>
      <c r="E3330" s="19" t="s">
        <v>19</v>
      </c>
      <c r="F3330" s="323">
        <v>5.7409999999999997</v>
      </c>
      <c r="G3330" s="40"/>
      <c r="H3330" s="46"/>
    </row>
    <row r="3331" s="2" customFormat="1" ht="16.8" customHeight="1">
      <c r="A3331" s="40"/>
      <c r="B3331" s="46"/>
      <c r="C3331" s="322" t="s">
        <v>19</v>
      </c>
      <c r="D3331" s="322" t="s">
        <v>5528</v>
      </c>
      <c r="E3331" s="19" t="s">
        <v>19</v>
      </c>
      <c r="F3331" s="323">
        <v>-6.609</v>
      </c>
      <c r="G3331" s="40"/>
      <c r="H3331" s="46"/>
    </row>
    <row r="3332" s="2" customFormat="1" ht="16.8" customHeight="1">
      <c r="A3332" s="40"/>
      <c r="B3332" s="46"/>
      <c r="C3332" s="322" t="s">
        <v>19</v>
      </c>
      <c r="D3332" s="322" t="s">
        <v>5529</v>
      </c>
      <c r="E3332" s="19" t="s">
        <v>19</v>
      </c>
      <c r="F3332" s="323">
        <v>0</v>
      </c>
      <c r="G3332" s="40"/>
      <c r="H3332" s="46"/>
    </row>
    <row r="3333" s="2" customFormat="1" ht="16.8" customHeight="1">
      <c r="A3333" s="40"/>
      <c r="B3333" s="46"/>
      <c r="C3333" s="322" t="s">
        <v>19</v>
      </c>
      <c r="D3333" s="322" t="s">
        <v>5530</v>
      </c>
      <c r="E3333" s="19" t="s">
        <v>19</v>
      </c>
      <c r="F3333" s="323">
        <v>47.880000000000003</v>
      </c>
      <c r="G3333" s="40"/>
      <c r="H3333" s="46"/>
    </row>
    <row r="3334" s="2" customFormat="1" ht="16.8" customHeight="1">
      <c r="A3334" s="40"/>
      <c r="B3334" s="46"/>
      <c r="C3334" s="322" t="s">
        <v>19</v>
      </c>
      <c r="D3334" s="322" t="s">
        <v>5531</v>
      </c>
      <c r="E3334" s="19" t="s">
        <v>19</v>
      </c>
      <c r="F3334" s="323">
        <v>9.4670000000000005</v>
      </c>
      <c r="G3334" s="40"/>
      <c r="H3334" s="46"/>
    </row>
    <row r="3335" s="2" customFormat="1" ht="16.8" customHeight="1">
      <c r="A3335" s="40"/>
      <c r="B3335" s="46"/>
      <c r="C3335" s="322" t="s">
        <v>19</v>
      </c>
      <c r="D3335" s="322" t="s">
        <v>5532</v>
      </c>
      <c r="E3335" s="19" t="s">
        <v>19</v>
      </c>
      <c r="F3335" s="323">
        <v>-14.997</v>
      </c>
      <c r="G3335" s="40"/>
      <c r="H3335" s="46"/>
    </row>
    <row r="3336" s="2" customFormat="1" ht="16.8" customHeight="1">
      <c r="A3336" s="40"/>
      <c r="B3336" s="46"/>
      <c r="C3336" s="322" t="s">
        <v>19</v>
      </c>
      <c r="D3336" s="322" t="s">
        <v>5533</v>
      </c>
      <c r="E3336" s="19" t="s">
        <v>19</v>
      </c>
      <c r="F3336" s="323">
        <v>0</v>
      </c>
      <c r="G3336" s="40"/>
      <c r="H3336" s="46"/>
    </row>
    <row r="3337" s="2" customFormat="1" ht="16.8" customHeight="1">
      <c r="A3337" s="40"/>
      <c r="B3337" s="46"/>
      <c r="C3337" s="322" t="s">
        <v>19</v>
      </c>
      <c r="D3337" s="322" t="s">
        <v>5534</v>
      </c>
      <c r="E3337" s="19" t="s">
        <v>19</v>
      </c>
      <c r="F3337" s="323">
        <v>186.102</v>
      </c>
      <c r="G3337" s="40"/>
      <c r="H3337" s="46"/>
    </row>
    <row r="3338" s="2" customFormat="1" ht="16.8" customHeight="1">
      <c r="A3338" s="40"/>
      <c r="B3338" s="46"/>
      <c r="C3338" s="322" t="s">
        <v>19</v>
      </c>
      <c r="D3338" s="322" t="s">
        <v>5535</v>
      </c>
      <c r="E3338" s="19" t="s">
        <v>19</v>
      </c>
      <c r="F3338" s="323">
        <v>6.4139999999999997</v>
      </c>
      <c r="G3338" s="40"/>
      <c r="H3338" s="46"/>
    </row>
    <row r="3339" s="2" customFormat="1" ht="16.8" customHeight="1">
      <c r="A3339" s="40"/>
      <c r="B3339" s="46"/>
      <c r="C3339" s="322" t="s">
        <v>19</v>
      </c>
      <c r="D3339" s="322" t="s">
        <v>5536</v>
      </c>
      <c r="E3339" s="19" t="s">
        <v>19</v>
      </c>
      <c r="F3339" s="323">
        <v>-6.7110000000000003</v>
      </c>
      <c r="G3339" s="40"/>
      <c r="H3339" s="46"/>
    </row>
    <row r="3340" s="2" customFormat="1" ht="16.8" customHeight="1">
      <c r="A3340" s="40"/>
      <c r="B3340" s="46"/>
      <c r="C3340" s="322" t="s">
        <v>19</v>
      </c>
      <c r="D3340" s="322" t="s">
        <v>5537</v>
      </c>
      <c r="E3340" s="19" t="s">
        <v>19</v>
      </c>
      <c r="F3340" s="323">
        <v>0</v>
      </c>
      <c r="G3340" s="40"/>
      <c r="H3340" s="46"/>
    </row>
    <row r="3341" s="2" customFormat="1" ht="16.8" customHeight="1">
      <c r="A3341" s="40"/>
      <c r="B3341" s="46"/>
      <c r="C3341" s="322" t="s">
        <v>19</v>
      </c>
      <c r="D3341" s="322" t="s">
        <v>5538</v>
      </c>
      <c r="E3341" s="19" t="s">
        <v>19</v>
      </c>
      <c r="F3341" s="323">
        <v>30.744</v>
      </c>
      <c r="G3341" s="40"/>
      <c r="H3341" s="46"/>
    </row>
    <row r="3342" s="2" customFormat="1" ht="16.8" customHeight="1">
      <c r="A3342" s="40"/>
      <c r="B3342" s="46"/>
      <c r="C3342" s="322" t="s">
        <v>19</v>
      </c>
      <c r="D3342" s="322" t="s">
        <v>5539</v>
      </c>
      <c r="E3342" s="19" t="s">
        <v>19</v>
      </c>
      <c r="F3342" s="323">
        <v>2.7000000000000002</v>
      </c>
      <c r="G3342" s="40"/>
      <c r="H3342" s="46"/>
    </row>
    <row r="3343" s="2" customFormat="1" ht="16.8" customHeight="1">
      <c r="A3343" s="40"/>
      <c r="B3343" s="46"/>
      <c r="C3343" s="322" t="s">
        <v>19</v>
      </c>
      <c r="D3343" s="322" t="s">
        <v>5540</v>
      </c>
      <c r="E3343" s="19" t="s">
        <v>19</v>
      </c>
      <c r="F3343" s="323">
        <v>-2.2000000000000002</v>
      </c>
      <c r="G3343" s="40"/>
      <c r="H3343" s="46"/>
    </row>
    <row r="3344" s="2" customFormat="1" ht="16.8" customHeight="1">
      <c r="A3344" s="40"/>
      <c r="B3344" s="46"/>
      <c r="C3344" s="322" t="s">
        <v>19</v>
      </c>
      <c r="D3344" s="322" t="s">
        <v>5541</v>
      </c>
      <c r="E3344" s="19" t="s">
        <v>19</v>
      </c>
      <c r="F3344" s="323">
        <v>0</v>
      </c>
      <c r="G3344" s="40"/>
      <c r="H3344" s="46"/>
    </row>
    <row r="3345" s="2" customFormat="1" ht="16.8" customHeight="1">
      <c r="A3345" s="40"/>
      <c r="B3345" s="46"/>
      <c r="C3345" s="322" t="s">
        <v>19</v>
      </c>
      <c r="D3345" s="322" t="s">
        <v>5542</v>
      </c>
      <c r="E3345" s="19" t="s">
        <v>19</v>
      </c>
      <c r="F3345" s="323">
        <v>98.825999999999993</v>
      </c>
      <c r="G3345" s="40"/>
      <c r="H3345" s="46"/>
    </row>
    <row r="3346" s="2" customFormat="1" ht="16.8" customHeight="1">
      <c r="A3346" s="40"/>
      <c r="B3346" s="46"/>
      <c r="C3346" s="322" t="s">
        <v>19</v>
      </c>
      <c r="D3346" s="322" t="s">
        <v>5543</v>
      </c>
      <c r="E3346" s="19" t="s">
        <v>19</v>
      </c>
      <c r="F3346" s="323">
        <v>9.7970000000000006</v>
      </c>
      <c r="G3346" s="40"/>
      <c r="H3346" s="46"/>
    </row>
    <row r="3347" s="2" customFormat="1" ht="16.8" customHeight="1">
      <c r="A3347" s="40"/>
      <c r="B3347" s="46"/>
      <c r="C3347" s="322" t="s">
        <v>19</v>
      </c>
      <c r="D3347" s="322" t="s">
        <v>5544</v>
      </c>
      <c r="E3347" s="19" t="s">
        <v>19</v>
      </c>
      <c r="F3347" s="323">
        <v>-19.815000000000001</v>
      </c>
      <c r="G3347" s="40"/>
      <c r="H3347" s="46"/>
    </row>
    <row r="3348" s="2" customFormat="1" ht="16.8" customHeight="1">
      <c r="A3348" s="40"/>
      <c r="B3348" s="46"/>
      <c r="C3348" s="322" t="s">
        <v>19</v>
      </c>
      <c r="D3348" s="322" t="s">
        <v>5545</v>
      </c>
      <c r="E3348" s="19" t="s">
        <v>19</v>
      </c>
      <c r="F3348" s="323">
        <v>0</v>
      </c>
      <c r="G3348" s="40"/>
      <c r="H3348" s="46"/>
    </row>
    <row r="3349" s="2" customFormat="1" ht="16.8" customHeight="1">
      <c r="A3349" s="40"/>
      <c r="B3349" s="46"/>
      <c r="C3349" s="322" t="s">
        <v>19</v>
      </c>
      <c r="D3349" s="322" t="s">
        <v>5546</v>
      </c>
      <c r="E3349" s="19" t="s">
        <v>19</v>
      </c>
      <c r="F3349" s="323">
        <v>57.707999999999998</v>
      </c>
      <c r="G3349" s="40"/>
      <c r="H3349" s="46"/>
    </row>
    <row r="3350" s="2" customFormat="1" ht="16.8" customHeight="1">
      <c r="A3350" s="40"/>
      <c r="B3350" s="46"/>
      <c r="C3350" s="322" t="s">
        <v>19</v>
      </c>
      <c r="D3350" s="322" t="s">
        <v>5547</v>
      </c>
      <c r="E3350" s="19" t="s">
        <v>19</v>
      </c>
      <c r="F3350" s="323">
        <v>5.7530000000000001</v>
      </c>
      <c r="G3350" s="40"/>
      <c r="H3350" s="46"/>
    </row>
    <row r="3351" s="2" customFormat="1" ht="16.8" customHeight="1">
      <c r="A3351" s="40"/>
      <c r="B3351" s="46"/>
      <c r="C3351" s="322" t="s">
        <v>19</v>
      </c>
      <c r="D3351" s="322" t="s">
        <v>5536</v>
      </c>
      <c r="E3351" s="19" t="s">
        <v>19</v>
      </c>
      <c r="F3351" s="323">
        <v>-6.7110000000000003</v>
      </c>
      <c r="G3351" s="40"/>
      <c r="H3351" s="46"/>
    </row>
    <row r="3352" s="2" customFormat="1" ht="16.8" customHeight="1">
      <c r="A3352" s="40"/>
      <c r="B3352" s="46"/>
      <c r="C3352" s="322" t="s">
        <v>19</v>
      </c>
      <c r="D3352" s="322" t="s">
        <v>5548</v>
      </c>
      <c r="E3352" s="19" t="s">
        <v>19</v>
      </c>
      <c r="F3352" s="323">
        <v>0</v>
      </c>
      <c r="G3352" s="40"/>
      <c r="H3352" s="46"/>
    </row>
    <row r="3353" s="2" customFormat="1" ht="16.8" customHeight="1">
      <c r="A3353" s="40"/>
      <c r="B3353" s="46"/>
      <c r="C3353" s="322" t="s">
        <v>19</v>
      </c>
      <c r="D3353" s="322" t="s">
        <v>5549</v>
      </c>
      <c r="E3353" s="19" t="s">
        <v>19</v>
      </c>
      <c r="F3353" s="323">
        <v>82.319999999999993</v>
      </c>
      <c r="G3353" s="40"/>
      <c r="H3353" s="46"/>
    </row>
    <row r="3354" s="2" customFormat="1" ht="16.8" customHeight="1">
      <c r="A3354" s="40"/>
      <c r="B3354" s="46"/>
      <c r="C3354" s="322" t="s">
        <v>19</v>
      </c>
      <c r="D3354" s="322" t="s">
        <v>5550</v>
      </c>
      <c r="E3354" s="19" t="s">
        <v>19</v>
      </c>
      <c r="F3354" s="323">
        <v>3.7919999999999998</v>
      </c>
      <c r="G3354" s="40"/>
      <c r="H3354" s="46"/>
    </row>
    <row r="3355" s="2" customFormat="1" ht="16.8" customHeight="1">
      <c r="A3355" s="40"/>
      <c r="B3355" s="46"/>
      <c r="C3355" s="322" t="s">
        <v>19</v>
      </c>
      <c r="D3355" s="322" t="s">
        <v>5551</v>
      </c>
      <c r="E3355" s="19" t="s">
        <v>19</v>
      </c>
      <c r="F3355" s="323">
        <v>-6.2220000000000004</v>
      </c>
      <c r="G3355" s="40"/>
      <c r="H3355" s="46"/>
    </row>
    <row r="3356" s="2" customFormat="1" ht="16.8" customHeight="1">
      <c r="A3356" s="40"/>
      <c r="B3356" s="46"/>
      <c r="C3356" s="322" t="s">
        <v>19</v>
      </c>
      <c r="D3356" s="322" t="s">
        <v>5552</v>
      </c>
      <c r="E3356" s="19" t="s">
        <v>19</v>
      </c>
      <c r="F3356" s="323">
        <v>0</v>
      </c>
      <c r="G3356" s="40"/>
      <c r="H3356" s="46"/>
    </row>
    <row r="3357" s="2" customFormat="1" ht="16.8" customHeight="1">
      <c r="A3357" s="40"/>
      <c r="B3357" s="46"/>
      <c r="C3357" s="322" t="s">
        <v>19</v>
      </c>
      <c r="D3357" s="322" t="s">
        <v>5553</v>
      </c>
      <c r="E3357" s="19" t="s">
        <v>19</v>
      </c>
      <c r="F3357" s="323">
        <v>21.251999999999999</v>
      </c>
      <c r="G3357" s="40"/>
      <c r="H3357" s="46"/>
    </row>
    <row r="3358" s="2" customFormat="1" ht="16.8" customHeight="1">
      <c r="A3358" s="40"/>
      <c r="B3358" s="46"/>
      <c r="C3358" s="322" t="s">
        <v>19</v>
      </c>
      <c r="D3358" s="322" t="s">
        <v>5554</v>
      </c>
      <c r="E3358" s="19" t="s">
        <v>19</v>
      </c>
      <c r="F3358" s="323">
        <v>5.5609999999999999</v>
      </c>
      <c r="G3358" s="40"/>
      <c r="H3358" s="46"/>
    </row>
    <row r="3359" s="2" customFormat="1" ht="16.8" customHeight="1">
      <c r="A3359" s="40"/>
      <c r="B3359" s="46"/>
      <c r="C3359" s="322" t="s">
        <v>19</v>
      </c>
      <c r="D3359" s="322" t="s">
        <v>5555</v>
      </c>
      <c r="E3359" s="19" t="s">
        <v>19</v>
      </c>
      <c r="F3359" s="323">
        <v>-7.3070000000000004</v>
      </c>
      <c r="G3359" s="40"/>
      <c r="H3359" s="46"/>
    </row>
    <row r="3360" s="2" customFormat="1" ht="16.8" customHeight="1">
      <c r="A3360" s="40"/>
      <c r="B3360" s="46"/>
      <c r="C3360" s="322" t="s">
        <v>19</v>
      </c>
      <c r="D3360" s="322" t="s">
        <v>5556</v>
      </c>
      <c r="E3360" s="19" t="s">
        <v>19</v>
      </c>
      <c r="F3360" s="323">
        <v>0</v>
      </c>
      <c r="G3360" s="40"/>
      <c r="H3360" s="46"/>
    </row>
    <row r="3361" s="2" customFormat="1" ht="16.8" customHeight="1">
      <c r="A3361" s="40"/>
      <c r="B3361" s="46"/>
      <c r="C3361" s="322" t="s">
        <v>19</v>
      </c>
      <c r="D3361" s="322" t="s">
        <v>5557</v>
      </c>
      <c r="E3361" s="19" t="s">
        <v>19</v>
      </c>
      <c r="F3361" s="323">
        <v>30.282</v>
      </c>
      <c r="G3361" s="40"/>
      <c r="H3361" s="46"/>
    </row>
    <row r="3362" s="2" customFormat="1" ht="16.8" customHeight="1">
      <c r="A3362" s="40"/>
      <c r="B3362" s="46"/>
      <c r="C3362" s="322" t="s">
        <v>19</v>
      </c>
      <c r="D3362" s="322" t="s">
        <v>5558</v>
      </c>
      <c r="E3362" s="19" t="s">
        <v>19</v>
      </c>
      <c r="F3362" s="323">
        <v>2.8999999999999999</v>
      </c>
      <c r="G3362" s="40"/>
      <c r="H3362" s="46"/>
    </row>
    <row r="3363" s="2" customFormat="1" ht="16.8" customHeight="1">
      <c r="A3363" s="40"/>
      <c r="B3363" s="46"/>
      <c r="C3363" s="322" t="s">
        <v>19</v>
      </c>
      <c r="D3363" s="322" t="s">
        <v>5559</v>
      </c>
      <c r="E3363" s="19" t="s">
        <v>19</v>
      </c>
      <c r="F3363" s="323">
        <v>-5.1299999999999999</v>
      </c>
      <c r="G3363" s="40"/>
      <c r="H3363" s="46"/>
    </row>
    <row r="3364" s="2" customFormat="1" ht="16.8" customHeight="1">
      <c r="A3364" s="40"/>
      <c r="B3364" s="46"/>
      <c r="C3364" s="322" t="s">
        <v>19</v>
      </c>
      <c r="D3364" s="322" t="s">
        <v>5560</v>
      </c>
      <c r="E3364" s="19" t="s">
        <v>19</v>
      </c>
      <c r="F3364" s="323">
        <v>0</v>
      </c>
      <c r="G3364" s="40"/>
      <c r="H3364" s="46"/>
    </row>
    <row r="3365" s="2" customFormat="1" ht="16.8" customHeight="1">
      <c r="A3365" s="40"/>
      <c r="B3365" s="46"/>
      <c r="C3365" s="322" t="s">
        <v>19</v>
      </c>
      <c r="D3365" s="322" t="s">
        <v>5561</v>
      </c>
      <c r="E3365" s="19" t="s">
        <v>19</v>
      </c>
      <c r="F3365" s="323">
        <v>100.842</v>
      </c>
      <c r="G3365" s="40"/>
      <c r="H3365" s="46"/>
    </row>
    <row r="3366" s="2" customFormat="1" ht="16.8" customHeight="1">
      <c r="A3366" s="40"/>
      <c r="B3366" s="46"/>
      <c r="C3366" s="322" t="s">
        <v>19</v>
      </c>
      <c r="D3366" s="322" t="s">
        <v>5550</v>
      </c>
      <c r="E3366" s="19" t="s">
        <v>19</v>
      </c>
      <c r="F3366" s="323">
        <v>3.7919999999999998</v>
      </c>
      <c r="G3366" s="40"/>
      <c r="H3366" s="46"/>
    </row>
    <row r="3367" s="2" customFormat="1" ht="16.8" customHeight="1">
      <c r="A3367" s="40"/>
      <c r="B3367" s="46"/>
      <c r="C3367" s="322" t="s">
        <v>19</v>
      </c>
      <c r="D3367" s="322" t="s">
        <v>5551</v>
      </c>
      <c r="E3367" s="19" t="s">
        <v>19</v>
      </c>
      <c r="F3367" s="323">
        <v>-6.2220000000000004</v>
      </c>
      <c r="G3367" s="40"/>
      <c r="H3367" s="46"/>
    </row>
    <row r="3368" s="2" customFormat="1" ht="16.8" customHeight="1">
      <c r="A3368" s="40"/>
      <c r="B3368" s="46"/>
      <c r="C3368" s="322" t="s">
        <v>19</v>
      </c>
      <c r="D3368" s="322" t="s">
        <v>5562</v>
      </c>
      <c r="E3368" s="19" t="s">
        <v>19</v>
      </c>
      <c r="F3368" s="323">
        <v>0</v>
      </c>
      <c r="G3368" s="40"/>
      <c r="H3368" s="46"/>
    </row>
    <row r="3369" s="2" customFormat="1" ht="16.8" customHeight="1">
      <c r="A3369" s="40"/>
      <c r="B3369" s="46"/>
      <c r="C3369" s="322" t="s">
        <v>19</v>
      </c>
      <c r="D3369" s="322" t="s">
        <v>5563</v>
      </c>
      <c r="E3369" s="19" t="s">
        <v>19</v>
      </c>
      <c r="F3369" s="323">
        <v>131.66999999999999</v>
      </c>
      <c r="G3369" s="40"/>
      <c r="H3369" s="46"/>
    </row>
    <row r="3370" s="2" customFormat="1" ht="16.8" customHeight="1">
      <c r="A3370" s="40"/>
      <c r="B3370" s="46"/>
      <c r="C3370" s="322" t="s">
        <v>19</v>
      </c>
      <c r="D3370" s="322" t="s">
        <v>5564</v>
      </c>
      <c r="E3370" s="19" t="s">
        <v>19</v>
      </c>
      <c r="F3370" s="323">
        <v>16.571000000000002</v>
      </c>
      <c r="G3370" s="40"/>
      <c r="H3370" s="46"/>
    </row>
    <row r="3371" s="2" customFormat="1" ht="16.8" customHeight="1">
      <c r="A3371" s="40"/>
      <c r="B3371" s="46"/>
      <c r="C3371" s="322" t="s">
        <v>19</v>
      </c>
      <c r="D3371" s="322" t="s">
        <v>5565</v>
      </c>
      <c r="E3371" s="19" t="s">
        <v>19</v>
      </c>
      <c r="F3371" s="323">
        <v>-38.076000000000001</v>
      </c>
      <c r="G3371" s="40"/>
      <c r="H3371" s="46"/>
    </row>
    <row r="3372" s="2" customFormat="1" ht="16.8" customHeight="1">
      <c r="A3372" s="40"/>
      <c r="B3372" s="46"/>
      <c r="C3372" s="322" t="s">
        <v>19</v>
      </c>
      <c r="D3372" s="322" t="s">
        <v>5566</v>
      </c>
      <c r="E3372" s="19" t="s">
        <v>19</v>
      </c>
      <c r="F3372" s="323">
        <v>0</v>
      </c>
      <c r="G3372" s="40"/>
      <c r="H3372" s="46"/>
    </row>
    <row r="3373" s="2" customFormat="1" ht="16.8" customHeight="1">
      <c r="A3373" s="40"/>
      <c r="B3373" s="46"/>
      <c r="C3373" s="322" t="s">
        <v>19</v>
      </c>
      <c r="D3373" s="322" t="s">
        <v>5567</v>
      </c>
      <c r="E3373" s="19" t="s">
        <v>19</v>
      </c>
      <c r="F3373" s="323">
        <v>126.462</v>
      </c>
      <c r="G3373" s="40"/>
      <c r="H3373" s="46"/>
    </row>
    <row r="3374" s="2" customFormat="1" ht="16.8" customHeight="1">
      <c r="A3374" s="40"/>
      <c r="B3374" s="46"/>
      <c r="C3374" s="322" t="s">
        <v>19</v>
      </c>
      <c r="D3374" s="322" t="s">
        <v>5568</v>
      </c>
      <c r="E3374" s="19" t="s">
        <v>19</v>
      </c>
      <c r="F3374" s="323">
        <v>9.5050000000000008</v>
      </c>
      <c r="G3374" s="40"/>
      <c r="H3374" s="46"/>
    </row>
    <row r="3375" s="2" customFormat="1" ht="16.8" customHeight="1">
      <c r="A3375" s="40"/>
      <c r="B3375" s="46"/>
      <c r="C3375" s="322" t="s">
        <v>19</v>
      </c>
      <c r="D3375" s="322" t="s">
        <v>5569</v>
      </c>
      <c r="E3375" s="19" t="s">
        <v>19</v>
      </c>
      <c r="F3375" s="323">
        <v>-20.193000000000001</v>
      </c>
      <c r="G3375" s="40"/>
      <c r="H3375" s="46"/>
    </row>
    <row r="3376" s="2" customFormat="1" ht="16.8" customHeight="1">
      <c r="A3376" s="40"/>
      <c r="B3376" s="46"/>
      <c r="C3376" s="322" t="s">
        <v>19</v>
      </c>
      <c r="D3376" s="322" t="s">
        <v>5570</v>
      </c>
      <c r="E3376" s="19" t="s">
        <v>19</v>
      </c>
      <c r="F3376" s="323">
        <v>0</v>
      </c>
      <c r="G3376" s="40"/>
      <c r="H3376" s="46"/>
    </row>
    <row r="3377" s="2" customFormat="1" ht="16.8" customHeight="1">
      <c r="A3377" s="40"/>
      <c r="B3377" s="46"/>
      <c r="C3377" s="322" t="s">
        <v>19</v>
      </c>
      <c r="D3377" s="322" t="s">
        <v>5571</v>
      </c>
      <c r="E3377" s="19" t="s">
        <v>19</v>
      </c>
      <c r="F3377" s="323">
        <v>120.49800000000001</v>
      </c>
      <c r="G3377" s="40"/>
      <c r="H3377" s="46"/>
    </row>
    <row r="3378" s="2" customFormat="1" ht="16.8" customHeight="1">
      <c r="A3378" s="40"/>
      <c r="B3378" s="46"/>
      <c r="C3378" s="322" t="s">
        <v>19</v>
      </c>
      <c r="D3378" s="322" t="s">
        <v>5572</v>
      </c>
      <c r="E3378" s="19" t="s">
        <v>19</v>
      </c>
      <c r="F3378" s="323">
        <v>9.5709999999999997</v>
      </c>
      <c r="G3378" s="40"/>
      <c r="H3378" s="46"/>
    </row>
    <row r="3379" s="2" customFormat="1" ht="16.8" customHeight="1">
      <c r="A3379" s="40"/>
      <c r="B3379" s="46"/>
      <c r="C3379" s="322" t="s">
        <v>19</v>
      </c>
      <c r="D3379" s="322" t="s">
        <v>5573</v>
      </c>
      <c r="E3379" s="19" t="s">
        <v>19</v>
      </c>
      <c r="F3379" s="323">
        <v>-13.792</v>
      </c>
      <c r="G3379" s="40"/>
      <c r="H3379" s="46"/>
    </row>
    <row r="3380" s="2" customFormat="1" ht="16.8" customHeight="1">
      <c r="A3380" s="40"/>
      <c r="B3380" s="46"/>
      <c r="C3380" s="322" t="s">
        <v>19</v>
      </c>
      <c r="D3380" s="322" t="s">
        <v>5574</v>
      </c>
      <c r="E3380" s="19" t="s">
        <v>19</v>
      </c>
      <c r="F3380" s="323">
        <v>0</v>
      </c>
      <c r="G3380" s="40"/>
      <c r="H3380" s="46"/>
    </row>
    <row r="3381" s="2" customFormat="1" ht="16.8" customHeight="1">
      <c r="A3381" s="40"/>
      <c r="B3381" s="46"/>
      <c r="C3381" s="322" t="s">
        <v>19</v>
      </c>
      <c r="D3381" s="322" t="s">
        <v>5575</v>
      </c>
      <c r="E3381" s="19" t="s">
        <v>19</v>
      </c>
      <c r="F3381" s="323">
        <v>139.524</v>
      </c>
      <c r="G3381" s="40"/>
      <c r="H3381" s="46"/>
    </row>
    <row r="3382" s="2" customFormat="1" ht="16.8" customHeight="1">
      <c r="A3382" s="40"/>
      <c r="B3382" s="46"/>
      <c r="C3382" s="322" t="s">
        <v>19</v>
      </c>
      <c r="D3382" s="322" t="s">
        <v>5576</v>
      </c>
      <c r="E3382" s="19" t="s">
        <v>19</v>
      </c>
      <c r="F3382" s="323">
        <v>9.5649999999999995</v>
      </c>
      <c r="G3382" s="40"/>
      <c r="H3382" s="46"/>
    </row>
    <row r="3383" s="2" customFormat="1" ht="16.8" customHeight="1">
      <c r="A3383" s="40"/>
      <c r="B3383" s="46"/>
      <c r="C3383" s="322" t="s">
        <v>19</v>
      </c>
      <c r="D3383" s="322" t="s">
        <v>5577</v>
      </c>
      <c r="E3383" s="19" t="s">
        <v>19</v>
      </c>
      <c r="F3383" s="323">
        <v>-13.742000000000001</v>
      </c>
      <c r="G3383" s="40"/>
      <c r="H3383" s="46"/>
    </row>
    <row r="3384" s="2" customFormat="1" ht="16.8" customHeight="1">
      <c r="A3384" s="40"/>
      <c r="B3384" s="46"/>
      <c r="C3384" s="322" t="s">
        <v>19</v>
      </c>
      <c r="D3384" s="322" t="s">
        <v>5578</v>
      </c>
      <c r="E3384" s="19" t="s">
        <v>19</v>
      </c>
      <c r="F3384" s="323">
        <v>0</v>
      </c>
      <c r="G3384" s="40"/>
      <c r="H3384" s="46"/>
    </row>
    <row r="3385" s="2" customFormat="1" ht="16.8" customHeight="1">
      <c r="A3385" s="40"/>
      <c r="B3385" s="46"/>
      <c r="C3385" s="322" t="s">
        <v>19</v>
      </c>
      <c r="D3385" s="322" t="s">
        <v>5579</v>
      </c>
      <c r="E3385" s="19" t="s">
        <v>19</v>
      </c>
      <c r="F3385" s="323">
        <v>21.923999999999999</v>
      </c>
      <c r="G3385" s="40"/>
      <c r="H3385" s="46"/>
    </row>
    <row r="3386" s="2" customFormat="1" ht="16.8" customHeight="1">
      <c r="A3386" s="40"/>
      <c r="B3386" s="46"/>
      <c r="C3386" s="322" t="s">
        <v>19</v>
      </c>
      <c r="D3386" s="322" t="s">
        <v>5336</v>
      </c>
      <c r="E3386" s="19" t="s">
        <v>19</v>
      </c>
      <c r="F3386" s="323">
        <v>-2.0790000000000002</v>
      </c>
      <c r="G3386" s="40"/>
      <c r="H3386" s="46"/>
    </row>
    <row r="3387" s="2" customFormat="1" ht="16.8" customHeight="1">
      <c r="A3387" s="40"/>
      <c r="B3387" s="46"/>
      <c r="C3387" s="322" t="s">
        <v>19</v>
      </c>
      <c r="D3387" s="322" t="s">
        <v>5580</v>
      </c>
      <c r="E3387" s="19" t="s">
        <v>19</v>
      </c>
      <c r="F3387" s="323">
        <v>0</v>
      </c>
      <c r="G3387" s="40"/>
      <c r="H3387" s="46"/>
    </row>
    <row r="3388" s="2" customFormat="1" ht="16.8" customHeight="1">
      <c r="A3388" s="40"/>
      <c r="B3388" s="46"/>
      <c r="C3388" s="322" t="s">
        <v>19</v>
      </c>
      <c r="D3388" s="322" t="s">
        <v>5581</v>
      </c>
      <c r="E3388" s="19" t="s">
        <v>19</v>
      </c>
      <c r="F3388" s="323">
        <v>31.457999999999998</v>
      </c>
      <c r="G3388" s="40"/>
      <c r="H3388" s="46"/>
    </row>
    <row r="3389" s="2" customFormat="1" ht="16.8" customHeight="1">
      <c r="A3389" s="40"/>
      <c r="B3389" s="46"/>
      <c r="C3389" s="322" t="s">
        <v>19</v>
      </c>
      <c r="D3389" s="322" t="s">
        <v>5582</v>
      </c>
      <c r="E3389" s="19" t="s">
        <v>19</v>
      </c>
      <c r="F3389" s="323">
        <v>1.8089999999999999</v>
      </c>
      <c r="G3389" s="40"/>
      <c r="H3389" s="46"/>
    </row>
    <row r="3390" s="2" customFormat="1" ht="16.8" customHeight="1">
      <c r="A3390" s="40"/>
      <c r="B3390" s="46"/>
      <c r="C3390" s="322" t="s">
        <v>19</v>
      </c>
      <c r="D3390" s="322" t="s">
        <v>5583</v>
      </c>
      <c r="E3390" s="19" t="s">
        <v>19</v>
      </c>
      <c r="F3390" s="323">
        <v>-6.2690000000000001</v>
      </c>
      <c r="G3390" s="40"/>
      <c r="H3390" s="46"/>
    </row>
    <row r="3391" s="2" customFormat="1" ht="16.8" customHeight="1">
      <c r="A3391" s="40"/>
      <c r="B3391" s="46"/>
      <c r="C3391" s="322" t="s">
        <v>19</v>
      </c>
      <c r="D3391" s="322" t="s">
        <v>5584</v>
      </c>
      <c r="E3391" s="19" t="s">
        <v>19</v>
      </c>
      <c r="F3391" s="323">
        <v>0</v>
      </c>
      <c r="G3391" s="40"/>
      <c r="H3391" s="46"/>
    </row>
    <row r="3392" s="2" customFormat="1" ht="16.8" customHeight="1">
      <c r="A3392" s="40"/>
      <c r="B3392" s="46"/>
      <c r="C3392" s="322" t="s">
        <v>19</v>
      </c>
      <c r="D3392" s="322" t="s">
        <v>5585</v>
      </c>
      <c r="E3392" s="19" t="s">
        <v>19</v>
      </c>
      <c r="F3392" s="323">
        <v>17.724</v>
      </c>
      <c r="G3392" s="40"/>
      <c r="H3392" s="46"/>
    </row>
    <row r="3393" s="2" customFormat="1" ht="16.8" customHeight="1">
      <c r="A3393" s="40"/>
      <c r="B3393" s="46"/>
      <c r="C3393" s="322" t="s">
        <v>19</v>
      </c>
      <c r="D3393" s="322" t="s">
        <v>5252</v>
      </c>
      <c r="E3393" s="19" t="s">
        <v>19</v>
      </c>
      <c r="F3393" s="323">
        <v>-1.8180000000000001</v>
      </c>
      <c r="G3393" s="40"/>
      <c r="H3393" s="46"/>
    </row>
    <row r="3394" s="2" customFormat="1" ht="16.8" customHeight="1">
      <c r="A3394" s="40"/>
      <c r="B3394" s="46"/>
      <c r="C3394" s="322" t="s">
        <v>19</v>
      </c>
      <c r="D3394" s="322" t="s">
        <v>5586</v>
      </c>
      <c r="E3394" s="19" t="s">
        <v>19</v>
      </c>
      <c r="F3394" s="323">
        <v>0</v>
      </c>
      <c r="G3394" s="40"/>
      <c r="H3394" s="46"/>
    </row>
    <row r="3395" s="2" customFormat="1" ht="16.8" customHeight="1">
      <c r="A3395" s="40"/>
      <c r="B3395" s="46"/>
      <c r="C3395" s="322" t="s">
        <v>19</v>
      </c>
      <c r="D3395" s="322" t="s">
        <v>5587</v>
      </c>
      <c r="E3395" s="19" t="s">
        <v>19</v>
      </c>
      <c r="F3395" s="323">
        <v>17.765999999999998</v>
      </c>
      <c r="G3395" s="40"/>
      <c r="H3395" s="46"/>
    </row>
    <row r="3396" s="2" customFormat="1" ht="16.8" customHeight="1">
      <c r="A3396" s="40"/>
      <c r="B3396" s="46"/>
      <c r="C3396" s="322" t="s">
        <v>19</v>
      </c>
      <c r="D3396" s="322" t="s">
        <v>5252</v>
      </c>
      <c r="E3396" s="19" t="s">
        <v>19</v>
      </c>
      <c r="F3396" s="323">
        <v>-1.8180000000000001</v>
      </c>
      <c r="G3396" s="40"/>
      <c r="H3396" s="46"/>
    </row>
    <row r="3397" s="2" customFormat="1" ht="16.8" customHeight="1">
      <c r="A3397" s="40"/>
      <c r="B3397" s="46"/>
      <c r="C3397" s="322" t="s">
        <v>19</v>
      </c>
      <c r="D3397" s="322" t="s">
        <v>5588</v>
      </c>
      <c r="E3397" s="19" t="s">
        <v>19</v>
      </c>
      <c r="F3397" s="323">
        <v>0</v>
      </c>
      <c r="G3397" s="40"/>
      <c r="H3397" s="46"/>
    </row>
    <row r="3398" s="2" customFormat="1" ht="16.8" customHeight="1">
      <c r="A3398" s="40"/>
      <c r="B3398" s="46"/>
      <c r="C3398" s="322" t="s">
        <v>19</v>
      </c>
      <c r="D3398" s="322" t="s">
        <v>5585</v>
      </c>
      <c r="E3398" s="19" t="s">
        <v>19</v>
      </c>
      <c r="F3398" s="323">
        <v>17.724</v>
      </c>
      <c r="G3398" s="40"/>
      <c r="H3398" s="46"/>
    </row>
    <row r="3399" s="2" customFormat="1" ht="16.8" customHeight="1">
      <c r="A3399" s="40"/>
      <c r="B3399" s="46"/>
      <c r="C3399" s="322" t="s">
        <v>19</v>
      </c>
      <c r="D3399" s="322" t="s">
        <v>5252</v>
      </c>
      <c r="E3399" s="19" t="s">
        <v>19</v>
      </c>
      <c r="F3399" s="323">
        <v>-1.8180000000000001</v>
      </c>
      <c r="G3399" s="40"/>
      <c r="H3399" s="46"/>
    </row>
    <row r="3400" s="2" customFormat="1" ht="16.8" customHeight="1">
      <c r="A3400" s="40"/>
      <c r="B3400" s="46"/>
      <c r="C3400" s="322" t="s">
        <v>19</v>
      </c>
      <c r="D3400" s="322" t="s">
        <v>5589</v>
      </c>
      <c r="E3400" s="19" t="s">
        <v>19</v>
      </c>
      <c r="F3400" s="323">
        <v>0</v>
      </c>
      <c r="G3400" s="40"/>
      <c r="H3400" s="46"/>
    </row>
    <row r="3401" s="2" customFormat="1" ht="16.8" customHeight="1">
      <c r="A3401" s="40"/>
      <c r="B3401" s="46"/>
      <c r="C3401" s="322" t="s">
        <v>19</v>
      </c>
      <c r="D3401" s="322" t="s">
        <v>5590</v>
      </c>
      <c r="E3401" s="19" t="s">
        <v>19</v>
      </c>
      <c r="F3401" s="323">
        <v>48.341999999999999</v>
      </c>
      <c r="G3401" s="40"/>
      <c r="H3401" s="46"/>
    </row>
    <row r="3402" s="2" customFormat="1" ht="16.8" customHeight="1">
      <c r="A3402" s="40"/>
      <c r="B3402" s="46"/>
      <c r="C3402" s="322" t="s">
        <v>19</v>
      </c>
      <c r="D3402" s="322" t="s">
        <v>5591</v>
      </c>
      <c r="E3402" s="19" t="s">
        <v>19</v>
      </c>
      <c r="F3402" s="323">
        <v>3.7829999999999999</v>
      </c>
      <c r="G3402" s="40"/>
      <c r="H3402" s="46"/>
    </row>
    <row r="3403" s="2" customFormat="1" ht="16.8" customHeight="1">
      <c r="A3403" s="40"/>
      <c r="B3403" s="46"/>
      <c r="C3403" s="322" t="s">
        <v>19</v>
      </c>
      <c r="D3403" s="322" t="s">
        <v>5592</v>
      </c>
      <c r="E3403" s="19" t="s">
        <v>19</v>
      </c>
      <c r="F3403" s="323">
        <v>-15.236000000000001</v>
      </c>
      <c r="G3403" s="40"/>
      <c r="H3403" s="46"/>
    </row>
    <row r="3404" s="2" customFormat="1" ht="16.8" customHeight="1">
      <c r="A3404" s="40"/>
      <c r="B3404" s="46"/>
      <c r="C3404" s="322" t="s">
        <v>19</v>
      </c>
      <c r="D3404" s="322" t="s">
        <v>5593</v>
      </c>
      <c r="E3404" s="19" t="s">
        <v>19</v>
      </c>
      <c r="F3404" s="323">
        <v>0</v>
      </c>
      <c r="G3404" s="40"/>
      <c r="H3404" s="46"/>
    </row>
    <row r="3405" s="2" customFormat="1" ht="16.8" customHeight="1">
      <c r="A3405" s="40"/>
      <c r="B3405" s="46"/>
      <c r="C3405" s="322" t="s">
        <v>19</v>
      </c>
      <c r="D3405" s="322" t="s">
        <v>5594</v>
      </c>
      <c r="E3405" s="19" t="s">
        <v>19</v>
      </c>
      <c r="F3405" s="323">
        <v>7.8899999999999997</v>
      </c>
      <c r="G3405" s="40"/>
      <c r="H3405" s="46"/>
    </row>
    <row r="3406" s="2" customFormat="1" ht="16.8" customHeight="1">
      <c r="A3406" s="40"/>
      <c r="B3406" s="46"/>
      <c r="C3406" s="322" t="s">
        <v>19</v>
      </c>
      <c r="D3406" s="322" t="s">
        <v>5252</v>
      </c>
      <c r="E3406" s="19" t="s">
        <v>19</v>
      </c>
      <c r="F3406" s="323">
        <v>-1.8180000000000001</v>
      </c>
      <c r="G3406" s="40"/>
      <c r="H3406" s="46"/>
    </row>
    <row r="3407" s="2" customFormat="1" ht="16.8" customHeight="1">
      <c r="A3407" s="40"/>
      <c r="B3407" s="46"/>
      <c r="C3407" s="322" t="s">
        <v>19</v>
      </c>
      <c r="D3407" s="322" t="s">
        <v>5595</v>
      </c>
      <c r="E3407" s="19" t="s">
        <v>19</v>
      </c>
      <c r="F3407" s="323">
        <v>0</v>
      </c>
      <c r="G3407" s="40"/>
      <c r="H3407" s="46"/>
    </row>
    <row r="3408" s="2" customFormat="1" ht="16.8" customHeight="1">
      <c r="A3408" s="40"/>
      <c r="B3408" s="46"/>
      <c r="C3408" s="322" t="s">
        <v>19</v>
      </c>
      <c r="D3408" s="322" t="s">
        <v>5596</v>
      </c>
      <c r="E3408" s="19" t="s">
        <v>19</v>
      </c>
      <c r="F3408" s="323">
        <v>43.700000000000003</v>
      </c>
      <c r="G3408" s="40"/>
      <c r="H3408" s="46"/>
    </row>
    <row r="3409" s="2" customFormat="1" ht="16.8" customHeight="1">
      <c r="A3409" s="40"/>
      <c r="B3409" s="46"/>
      <c r="C3409" s="322" t="s">
        <v>19</v>
      </c>
      <c r="D3409" s="322" t="s">
        <v>753</v>
      </c>
      <c r="E3409" s="19" t="s">
        <v>19</v>
      </c>
      <c r="F3409" s="323">
        <v>0</v>
      </c>
      <c r="G3409" s="40"/>
      <c r="H3409" s="46"/>
    </row>
    <row r="3410" s="2" customFormat="1" ht="16.8" customHeight="1">
      <c r="A3410" s="40"/>
      <c r="B3410" s="46"/>
      <c r="C3410" s="322" t="s">
        <v>19</v>
      </c>
      <c r="D3410" s="322" t="s">
        <v>5597</v>
      </c>
      <c r="E3410" s="19" t="s">
        <v>19</v>
      </c>
      <c r="F3410" s="323">
        <v>150</v>
      </c>
      <c r="G3410" s="40"/>
      <c r="H3410" s="46"/>
    </row>
    <row r="3411" s="2" customFormat="1" ht="16.8" customHeight="1">
      <c r="A3411" s="40"/>
      <c r="B3411" s="46"/>
      <c r="C3411" s="322" t="s">
        <v>4667</v>
      </c>
      <c r="D3411" s="322" t="s">
        <v>249</v>
      </c>
      <c r="E3411" s="19" t="s">
        <v>19</v>
      </c>
      <c r="F3411" s="323">
        <v>6646.1080000000002</v>
      </c>
      <c r="G3411" s="40"/>
      <c r="H3411" s="46"/>
    </row>
    <row r="3412" s="2" customFormat="1" ht="16.8" customHeight="1">
      <c r="A3412" s="40"/>
      <c r="B3412" s="46"/>
      <c r="C3412" s="324" t="s">
        <v>9864</v>
      </c>
      <c r="D3412" s="40"/>
      <c r="E3412" s="40"/>
      <c r="F3412" s="40"/>
      <c r="G3412" s="40"/>
      <c r="H3412" s="46"/>
    </row>
    <row r="3413" s="2" customFormat="1" ht="16.8" customHeight="1">
      <c r="A3413" s="40"/>
      <c r="B3413" s="46"/>
      <c r="C3413" s="322" t="s">
        <v>5166</v>
      </c>
      <c r="D3413" s="322" t="s">
        <v>19</v>
      </c>
      <c r="E3413" s="19" t="s">
        <v>379</v>
      </c>
      <c r="F3413" s="323">
        <v>8518.42399999999</v>
      </c>
      <c r="G3413" s="40"/>
      <c r="H3413" s="46"/>
    </row>
    <row r="3414" s="2" customFormat="1" ht="16.8" customHeight="1">
      <c r="A3414" s="40"/>
      <c r="B3414" s="46"/>
      <c r="C3414" s="322" t="s">
        <v>4788</v>
      </c>
      <c r="D3414" s="322" t="s">
        <v>10060</v>
      </c>
      <c r="E3414" s="19" t="s">
        <v>379</v>
      </c>
      <c r="F3414" s="323">
        <v>6646.1080000000002</v>
      </c>
      <c r="G3414" s="40"/>
      <c r="H3414" s="46"/>
    </row>
    <row r="3415" s="2" customFormat="1" ht="16.8" customHeight="1">
      <c r="A3415" s="40"/>
      <c r="B3415" s="46"/>
      <c r="C3415" s="322" t="s">
        <v>4793</v>
      </c>
      <c r="D3415" s="322" t="s">
        <v>10061</v>
      </c>
      <c r="E3415" s="19" t="s">
        <v>379</v>
      </c>
      <c r="F3415" s="323">
        <v>6646.1080000000002</v>
      </c>
      <c r="G3415" s="40"/>
      <c r="H3415" s="46"/>
    </row>
    <row r="3416" s="2" customFormat="1" ht="16.8" customHeight="1">
      <c r="A3416" s="40"/>
      <c r="B3416" s="46"/>
      <c r="C3416" s="322" t="s">
        <v>4808</v>
      </c>
      <c r="D3416" s="322" t="s">
        <v>10062</v>
      </c>
      <c r="E3416" s="19" t="s">
        <v>379</v>
      </c>
      <c r="F3416" s="323">
        <v>6646.1080000000002</v>
      </c>
      <c r="G3416" s="40"/>
      <c r="H3416" s="46"/>
    </row>
    <row r="3417" s="2" customFormat="1" ht="16.8" customHeight="1">
      <c r="A3417" s="40"/>
      <c r="B3417" s="46"/>
      <c r="C3417" s="322" t="s">
        <v>4798</v>
      </c>
      <c r="D3417" s="322" t="s">
        <v>10063</v>
      </c>
      <c r="E3417" s="19" t="s">
        <v>379</v>
      </c>
      <c r="F3417" s="323">
        <v>6646.1080000000002</v>
      </c>
      <c r="G3417" s="40"/>
      <c r="H3417" s="46"/>
    </row>
    <row r="3418" s="2" customFormat="1">
      <c r="A3418" s="40"/>
      <c r="B3418" s="46"/>
      <c r="C3418" s="322" t="s">
        <v>5114</v>
      </c>
      <c r="D3418" s="322" t="s">
        <v>10054</v>
      </c>
      <c r="E3418" s="19" t="s">
        <v>379</v>
      </c>
      <c r="F3418" s="323">
        <v>8355.1599999999999</v>
      </c>
      <c r="G3418" s="40"/>
      <c r="H3418" s="46"/>
    </row>
    <row r="3419" s="2" customFormat="1" ht="16.8" customHeight="1">
      <c r="A3419" s="40"/>
      <c r="B3419" s="46"/>
      <c r="C3419" s="318" t="s">
        <v>4661</v>
      </c>
      <c r="D3419" s="319" t="s">
        <v>19</v>
      </c>
      <c r="E3419" s="320" t="s">
        <v>19</v>
      </c>
      <c r="F3419" s="321">
        <v>117.676</v>
      </c>
      <c r="G3419" s="40"/>
      <c r="H3419" s="46"/>
    </row>
    <row r="3420" s="2" customFormat="1" ht="16.8" customHeight="1">
      <c r="A3420" s="40"/>
      <c r="B3420" s="46"/>
      <c r="C3420" s="322" t="s">
        <v>19</v>
      </c>
      <c r="D3420" s="322" t="s">
        <v>5231</v>
      </c>
      <c r="E3420" s="19" t="s">
        <v>19</v>
      </c>
      <c r="F3420" s="323">
        <v>0</v>
      </c>
      <c r="G3420" s="40"/>
      <c r="H3420" s="46"/>
    </row>
    <row r="3421" s="2" customFormat="1" ht="16.8" customHeight="1">
      <c r="A3421" s="40"/>
      <c r="B3421" s="46"/>
      <c r="C3421" s="322" t="s">
        <v>19</v>
      </c>
      <c r="D3421" s="322" t="s">
        <v>5232</v>
      </c>
      <c r="E3421" s="19" t="s">
        <v>19</v>
      </c>
      <c r="F3421" s="323">
        <v>76.400000000000006</v>
      </c>
      <c r="G3421" s="40"/>
      <c r="H3421" s="46"/>
    </row>
    <row r="3422" s="2" customFormat="1" ht="16.8" customHeight="1">
      <c r="A3422" s="40"/>
      <c r="B3422" s="46"/>
      <c r="C3422" s="322" t="s">
        <v>19</v>
      </c>
      <c r="D3422" s="322" t="s">
        <v>5233</v>
      </c>
      <c r="E3422" s="19" t="s">
        <v>19</v>
      </c>
      <c r="F3422" s="323">
        <v>6.1829999999999998</v>
      </c>
      <c r="G3422" s="40"/>
      <c r="H3422" s="46"/>
    </row>
    <row r="3423" s="2" customFormat="1" ht="16.8" customHeight="1">
      <c r="A3423" s="40"/>
      <c r="B3423" s="46"/>
      <c r="C3423" s="322" t="s">
        <v>19</v>
      </c>
      <c r="D3423" s="322" t="s">
        <v>5234</v>
      </c>
      <c r="E3423" s="19" t="s">
        <v>19</v>
      </c>
      <c r="F3423" s="323">
        <v>-16.18</v>
      </c>
      <c r="G3423" s="40"/>
      <c r="H3423" s="46"/>
    </row>
    <row r="3424" s="2" customFormat="1" ht="16.8" customHeight="1">
      <c r="A3424" s="40"/>
      <c r="B3424" s="46"/>
      <c r="C3424" s="322" t="s">
        <v>19</v>
      </c>
      <c r="D3424" s="322" t="s">
        <v>5235</v>
      </c>
      <c r="E3424" s="19" t="s">
        <v>19</v>
      </c>
      <c r="F3424" s="323">
        <v>0</v>
      </c>
      <c r="G3424" s="40"/>
      <c r="H3424" s="46"/>
    </row>
    <row r="3425" s="2" customFormat="1" ht="16.8" customHeight="1">
      <c r="A3425" s="40"/>
      <c r="B3425" s="46"/>
      <c r="C3425" s="322" t="s">
        <v>19</v>
      </c>
      <c r="D3425" s="322" t="s">
        <v>5236</v>
      </c>
      <c r="E3425" s="19" t="s">
        <v>19</v>
      </c>
      <c r="F3425" s="323">
        <v>75.400000000000006</v>
      </c>
      <c r="G3425" s="40"/>
      <c r="H3425" s="46"/>
    </row>
    <row r="3426" s="2" customFormat="1" ht="16.8" customHeight="1">
      <c r="A3426" s="40"/>
      <c r="B3426" s="46"/>
      <c r="C3426" s="322" t="s">
        <v>19</v>
      </c>
      <c r="D3426" s="322" t="s">
        <v>5237</v>
      </c>
      <c r="E3426" s="19" t="s">
        <v>19</v>
      </c>
      <c r="F3426" s="323">
        <v>4.2960000000000003</v>
      </c>
      <c r="G3426" s="40"/>
      <c r="H3426" s="46"/>
    </row>
    <row r="3427" s="2" customFormat="1" ht="16.8" customHeight="1">
      <c r="A3427" s="40"/>
      <c r="B3427" s="46"/>
      <c r="C3427" s="322" t="s">
        <v>19</v>
      </c>
      <c r="D3427" s="322" t="s">
        <v>5238</v>
      </c>
      <c r="E3427" s="19" t="s">
        <v>19</v>
      </c>
      <c r="F3427" s="323">
        <v>-28.422999999999998</v>
      </c>
      <c r="G3427" s="40"/>
      <c r="H3427" s="46"/>
    </row>
    <row r="3428" s="2" customFormat="1" ht="16.8" customHeight="1">
      <c r="A3428" s="40"/>
      <c r="B3428" s="46"/>
      <c r="C3428" s="322" t="s">
        <v>4661</v>
      </c>
      <c r="D3428" s="322" t="s">
        <v>249</v>
      </c>
      <c r="E3428" s="19" t="s">
        <v>19</v>
      </c>
      <c r="F3428" s="323">
        <v>117.676</v>
      </c>
      <c r="G3428" s="40"/>
      <c r="H3428" s="46"/>
    </row>
    <row r="3429" s="2" customFormat="1" ht="16.8" customHeight="1">
      <c r="A3429" s="40"/>
      <c r="B3429" s="46"/>
      <c r="C3429" s="324" t="s">
        <v>9864</v>
      </c>
      <c r="D3429" s="40"/>
      <c r="E3429" s="40"/>
      <c r="F3429" s="40"/>
      <c r="G3429" s="40"/>
      <c r="H3429" s="46"/>
    </row>
    <row r="3430" s="2" customFormat="1" ht="16.8" customHeight="1">
      <c r="A3430" s="40"/>
      <c r="B3430" s="46"/>
      <c r="C3430" s="322" t="s">
        <v>5166</v>
      </c>
      <c r="D3430" s="322" t="s">
        <v>19</v>
      </c>
      <c r="E3430" s="19" t="s">
        <v>379</v>
      </c>
      <c r="F3430" s="323">
        <v>8518.42399999999</v>
      </c>
      <c r="G3430" s="40"/>
      <c r="H3430" s="46"/>
    </row>
    <row r="3431" s="2" customFormat="1" ht="16.8" customHeight="1">
      <c r="A3431" s="40"/>
      <c r="B3431" s="46"/>
      <c r="C3431" s="322" t="s">
        <v>4813</v>
      </c>
      <c r="D3431" s="322" t="s">
        <v>10064</v>
      </c>
      <c r="E3431" s="19" t="s">
        <v>379</v>
      </c>
      <c r="F3431" s="323">
        <v>117.676</v>
      </c>
      <c r="G3431" s="40"/>
      <c r="H3431" s="46"/>
    </row>
    <row r="3432" s="2" customFormat="1" ht="16.8" customHeight="1">
      <c r="A3432" s="40"/>
      <c r="B3432" s="46"/>
      <c r="C3432" s="318" t="s">
        <v>4659</v>
      </c>
      <c r="D3432" s="319" t="s">
        <v>19</v>
      </c>
      <c r="E3432" s="320" t="s">
        <v>19</v>
      </c>
      <c r="F3432" s="321">
        <v>1122.8689999999999</v>
      </c>
      <c r="G3432" s="40"/>
      <c r="H3432" s="46"/>
    </row>
    <row r="3433" s="2" customFormat="1" ht="16.8" customHeight="1">
      <c r="A3433" s="40"/>
      <c r="B3433" s="46"/>
      <c r="C3433" s="322" t="s">
        <v>19</v>
      </c>
      <c r="D3433" s="322" t="s">
        <v>5169</v>
      </c>
      <c r="E3433" s="19" t="s">
        <v>19</v>
      </c>
      <c r="F3433" s="323">
        <v>0</v>
      </c>
      <c r="G3433" s="40"/>
      <c r="H3433" s="46"/>
    </row>
    <row r="3434" s="2" customFormat="1" ht="16.8" customHeight="1">
      <c r="A3434" s="40"/>
      <c r="B3434" s="46"/>
      <c r="C3434" s="322" t="s">
        <v>19</v>
      </c>
      <c r="D3434" s="322" t="s">
        <v>5170</v>
      </c>
      <c r="E3434" s="19" t="s">
        <v>19</v>
      </c>
      <c r="F3434" s="323">
        <v>0</v>
      </c>
      <c r="G3434" s="40"/>
      <c r="H3434" s="46"/>
    </row>
    <row r="3435" s="2" customFormat="1" ht="16.8" customHeight="1">
      <c r="A3435" s="40"/>
      <c r="B3435" s="46"/>
      <c r="C3435" s="322" t="s">
        <v>19</v>
      </c>
      <c r="D3435" s="322" t="s">
        <v>384</v>
      </c>
      <c r="E3435" s="19" t="s">
        <v>19</v>
      </c>
      <c r="F3435" s="323">
        <v>0</v>
      </c>
      <c r="G3435" s="40"/>
      <c r="H3435" s="46"/>
    </row>
    <row r="3436" s="2" customFormat="1" ht="16.8" customHeight="1">
      <c r="A3436" s="40"/>
      <c r="B3436" s="46"/>
      <c r="C3436" s="322" t="s">
        <v>19</v>
      </c>
      <c r="D3436" s="322" t="s">
        <v>5171</v>
      </c>
      <c r="E3436" s="19" t="s">
        <v>19</v>
      </c>
      <c r="F3436" s="323">
        <v>0</v>
      </c>
      <c r="G3436" s="40"/>
      <c r="H3436" s="46"/>
    </row>
    <row r="3437" s="2" customFormat="1" ht="16.8" customHeight="1">
      <c r="A3437" s="40"/>
      <c r="B3437" s="46"/>
      <c r="C3437" s="322" t="s">
        <v>19</v>
      </c>
      <c r="D3437" s="322" t="s">
        <v>5172</v>
      </c>
      <c r="E3437" s="19" t="s">
        <v>19</v>
      </c>
      <c r="F3437" s="323">
        <v>99.329999999999998</v>
      </c>
      <c r="G3437" s="40"/>
      <c r="H3437" s="46"/>
    </row>
    <row r="3438" s="2" customFormat="1" ht="16.8" customHeight="1">
      <c r="A3438" s="40"/>
      <c r="B3438" s="46"/>
      <c r="C3438" s="322" t="s">
        <v>19</v>
      </c>
      <c r="D3438" s="322" t="s">
        <v>5173</v>
      </c>
      <c r="E3438" s="19" t="s">
        <v>19</v>
      </c>
      <c r="F3438" s="323">
        <v>12.314</v>
      </c>
      <c r="G3438" s="40"/>
      <c r="H3438" s="46"/>
    </row>
    <row r="3439" s="2" customFormat="1" ht="16.8" customHeight="1">
      <c r="A3439" s="40"/>
      <c r="B3439" s="46"/>
      <c r="C3439" s="322" t="s">
        <v>19</v>
      </c>
      <c r="D3439" s="322" t="s">
        <v>5174</v>
      </c>
      <c r="E3439" s="19" t="s">
        <v>19</v>
      </c>
      <c r="F3439" s="323">
        <v>-13.762000000000001</v>
      </c>
      <c r="G3439" s="40"/>
      <c r="H3439" s="46"/>
    </row>
    <row r="3440" s="2" customFormat="1" ht="16.8" customHeight="1">
      <c r="A3440" s="40"/>
      <c r="B3440" s="46"/>
      <c r="C3440" s="322" t="s">
        <v>19</v>
      </c>
      <c r="D3440" s="322" t="s">
        <v>5175</v>
      </c>
      <c r="E3440" s="19" t="s">
        <v>19</v>
      </c>
      <c r="F3440" s="323">
        <v>0</v>
      </c>
      <c r="G3440" s="40"/>
      <c r="H3440" s="46"/>
    </row>
    <row r="3441" s="2" customFormat="1" ht="16.8" customHeight="1">
      <c r="A3441" s="40"/>
      <c r="B3441" s="46"/>
      <c r="C3441" s="322" t="s">
        <v>19</v>
      </c>
      <c r="D3441" s="322" t="s">
        <v>5176</v>
      </c>
      <c r="E3441" s="19" t="s">
        <v>19</v>
      </c>
      <c r="F3441" s="323">
        <v>43.5</v>
      </c>
      <c r="G3441" s="40"/>
      <c r="H3441" s="46"/>
    </row>
    <row r="3442" s="2" customFormat="1" ht="16.8" customHeight="1">
      <c r="A3442" s="40"/>
      <c r="B3442" s="46"/>
      <c r="C3442" s="322" t="s">
        <v>19</v>
      </c>
      <c r="D3442" s="322" t="s">
        <v>5177</v>
      </c>
      <c r="E3442" s="19" t="s">
        <v>19</v>
      </c>
      <c r="F3442" s="323">
        <v>3.4260000000000002</v>
      </c>
      <c r="G3442" s="40"/>
      <c r="H3442" s="46"/>
    </row>
    <row r="3443" s="2" customFormat="1" ht="16.8" customHeight="1">
      <c r="A3443" s="40"/>
      <c r="B3443" s="46"/>
      <c r="C3443" s="322" t="s">
        <v>19</v>
      </c>
      <c r="D3443" s="322" t="s">
        <v>5178</v>
      </c>
      <c r="E3443" s="19" t="s">
        <v>19</v>
      </c>
      <c r="F3443" s="323">
        <v>-6.9240000000000004</v>
      </c>
      <c r="G3443" s="40"/>
      <c r="H3443" s="46"/>
    </row>
    <row r="3444" s="2" customFormat="1" ht="16.8" customHeight="1">
      <c r="A3444" s="40"/>
      <c r="B3444" s="46"/>
      <c r="C3444" s="322" t="s">
        <v>19</v>
      </c>
      <c r="D3444" s="322" t="s">
        <v>5179</v>
      </c>
      <c r="E3444" s="19" t="s">
        <v>19</v>
      </c>
      <c r="F3444" s="323">
        <v>0</v>
      </c>
      <c r="G3444" s="40"/>
      <c r="H3444" s="46"/>
    </row>
    <row r="3445" s="2" customFormat="1" ht="16.8" customHeight="1">
      <c r="A3445" s="40"/>
      <c r="B3445" s="46"/>
      <c r="C3445" s="322" t="s">
        <v>19</v>
      </c>
      <c r="D3445" s="322" t="s">
        <v>5180</v>
      </c>
      <c r="E3445" s="19" t="s">
        <v>19</v>
      </c>
      <c r="F3445" s="323">
        <v>31.890000000000001</v>
      </c>
      <c r="G3445" s="40"/>
      <c r="H3445" s="46"/>
    </row>
    <row r="3446" s="2" customFormat="1" ht="16.8" customHeight="1">
      <c r="A3446" s="40"/>
      <c r="B3446" s="46"/>
      <c r="C3446" s="322" t="s">
        <v>19</v>
      </c>
      <c r="D3446" s="322" t="s">
        <v>5181</v>
      </c>
      <c r="E3446" s="19" t="s">
        <v>19</v>
      </c>
      <c r="F3446" s="323">
        <v>3.024</v>
      </c>
      <c r="G3446" s="40"/>
      <c r="H3446" s="46"/>
    </row>
    <row r="3447" s="2" customFormat="1" ht="16.8" customHeight="1">
      <c r="A3447" s="40"/>
      <c r="B3447" s="46"/>
      <c r="C3447" s="322" t="s">
        <v>19</v>
      </c>
      <c r="D3447" s="322" t="s">
        <v>401</v>
      </c>
      <c r="E3447" s="19" t="s">
        <v>19</v>
      </c>
      <c r="F3447" s="323">
        <v>-2.02</v>
      </c>
      <c r="G3447" s="40"/>
      <c r="H3447" s="46"/>
    </row>
    <row r="3448" s="2" customFormat="1" ht="16.8" customHeight="1">
      <c r="A3448" s="40"/>
      <c r="B3448" s="46"/>
      <c r="C3448" s="322" t="s">
        <v>19</v>
      </c>
      <c r="D3448" s="322" t="s">
        <v>5182</v>
      </c>
      <c r="E3448" s="19" t="s">
        <v>19</v>
      </c>
      <c r="F3448" s="323">
        <v>0</v>
      </c>
      <c r="G3448" s="40"/>
      <c r="H3448" s="46"/>
    </row>
    <row r="3449" s="2" customFormat="1" ht="16.8" customHeight="1">
      <c r="A3449" s="40"/>
      <c r="B3449" s="46"/>
      <c r="C3449" s="322" t="s">
        <v>19</v>
      </c>
      <c r="D3449" s="322" t="s">
        <v>5183</v>
      </c>
      <c r="E3449" s="19" t="s">
        <v>19</v>
      </c>
      <c r="F3449" s="323">
        <v>102.45</v>
      </c>
      <c r="G3449" s="40"/>
      <c r="H3449" s="46"/>
    </row>
    <row r="3450" s="2" customFormat="1" ht="16.8" customHeight="1">
      <c r="A3450" s="40"/>
      <c r="B3450" s="46"/>
      <c r="C3450" s="322" t="s">
        <v>19</v>
      </c>
      <c r="D3450" s="322" t="s">
        <v>5184</v>
      </c>
      <c r="E3450" s="19" t="s">
        <v>19</v>
      </c>
      <c r="F3450" s="323">
        <v>8.1950000000000003</v>
      </c>
      <c r="G3450" s="40"/>
      <c r="H3450" s="46"/>
    </row>
    <row r="3451" s="2" customFormat="1" ht="16.8" customHeight="1">
      <c r="A3451" s="40"/>
      <c r="B3451" s="46"/>
      <c r="C3451" s="322" t="s">
        <v>19</v>
      </c>
      <c r="D3451" s="322" t="s">
        <v>5185</v>
      </c>
      <c r="E3451" s="19" t="s">
        <v>19</v>
      </c>
      <c r="F3451" s="323">
        <v>-21.106999999999999</v>
      </c>
      <c r="G3451" s="40"/>
      <c r="H3451" s="46"/>
    </row>
    <row r="3452" s="2" customFormat="1" ht="16.8" customHeight="1">
      <c r="A3452" s="40"/>
      <c r="B3452" s="46"/>
      <c r="C3452" s="322" t="s">
        <v>19</v>
      </c>
      <c r="D3452" s="322" t="s">
        <v>5186</v>
      </c>
      <c r="E3452" s="19" t="s">
        <v>19</v>
      </c>
      <c r="F3452" s="323">
        <v>0</v>
      </c>
      <c r="G3452" s="40"/>
      <c r="H3452" s="46"/>
    </row>
    <row r="3453" s="2" customFormat="1" ht="16.8" customHeight="1">
      <c r="A3453" s="40"/>
      <c r="B3453" s="46"/>
      <c r="C3453" s="322" t="s">
        <v>19</v>
      </c>
      <c r="D3453" s="322" t="s">
        <v>5187</v>
      </c>
      <c r="E3453" s="19" t="s">
        <v>19</v>
      </c>
      <c r="F3453" s="323">
        <v>80.280000000000001</v>
      </c>
      <c r="G3453" s="40"/>
      <c r="H3453" s="46"/>
    </row>
    <row r="3454" s="2" customFormat="1" ht="16.8" customHeight="1">
      <c r="A3454" s="40"/>
      <c r="B3454" s="46"/>
      <c r="C3454" s="322" t="s">
        <v>19</v>
      </c>
      <c r="D3454" s="322" t="s">
        <v>5188</v>
      </c>
      <c r="E3454" s="19" t="s">
        <v>19</v>
      </c>
      <c r="F3454" s="323">
        <v>6.6680000000000001</v>
      </c>
      <c r="G3454" s="40"/>
      <c r="H3454" s="46"/>
    </row>
    <row r="3455" s="2" customFormat="1" ht="16.8" customHeight="1">
      <c r="A3455" s="40"/>
      <c r="B3455" s="46"/>
      <c r="C3455" s="322" t="s">
        <v>19</v>
      </c>
      <c r="D3455" s="322" t="s">
        <v>5189</v>
      </c>
      <c r="E3455" s="19" t="s">
        <v>19</v>
      </c>
      <c r="F3455" s="323">
        <v>-13.103999999999999</v>
      </c>
      <c r="G3455" s="40"/>
      <c r="H3455" s="46"/>
    </row>
    <row r="3456" s="2" customFormat="1" ht="16.8" customHeight="1">
      <c r="A3456" s="40"/>
      <c r="B3456" s="46"/>
      <c r="C3456" s="322" t="s">
        <v>19</v>
      </c>
      <c r="D3456" s="322" t="s">
        <v>5190</v>
      </c>
      <c r="E3456" s="19" t="s">
        <v>19</v>
      </c>
      <c r="F3456" s="323">
        <v>0</v>
      </c>
      <c r="G3456" s="40"/>
      <c r="H3456" s="46"/>
    </row>
    <row r="3457" s="2" customFormat="1" ht="16.8" customHeight="1">
      <c r="A3457" s="40"/>
      <c r="B3457" s="46"/>
      <c r="C3457" s="322" t="s">
        <v>19</v>
      </c>
      <c r="D3457" s="322" t="s">
        <v>5191</v>
      </c>
      <c r="E3457" s="19" t="s">
        <v>19</v>
      </c>
      <c r="F3457" s="323">
        <v>57.780000000000001</v>
      </c>
      <c r="G3457" s="40"/>
      <c r="H3457" s="46"/>
    </row>
    <row r="3458" s="2" customFormat="1" ht="16.8" customHeight="1">
      <c r="A3458" s="40"/>
      <c r="B3458" s="46"/>
      <c r="C3458" s="322" t="s">
        <v>19</v>
      </c>
      <c r="D3458" s="322" t="s">
        <v>5192</v>
      </c>
      <c r="E3458" s="19" t="s">
        <v>19</v>
      </c>
      <c r="F3458" s="323">
        <v>4.6319999999999997</v>
      </c>
      <c r="G3458" s="40"/>
      <c r="H3458" s="46"/>
    </row>
    <row r="3459" s="2" customFormat="1" ht="16.8" customHeight="1">
      <c r="A3459" s="40"/>
      <c r="B3459" s="46"/>
      <c r="C3459" s="322" t="s">
        <v>19</v>
      </c>
      <c r="D3459" s="322" t="s">
        <v>5193</v>
      </c>
      <c r="E3459" s="19" t="s">
        <v>19</v>
      </c>
      <c r="F3459" s="323">
        <v>-2.8650000000000002</v>
      </c>
      <c r="G3459" s="40"/>
      <c r="H3459" s="46"/>
    </row>
    <row r="3460" s="2" customFormat="1" ht="16.8" customHeight="1">
      <c r="A3460" s="40"/>
      <c r="B3460" s="46"/>
      <c r="C3460" s="322" t="s">
        <v>19</v>
      </c>
      <c r="D3460" s="322" t="s">
        <v>5194</v>
      </c>
      <c r="E3460" s="19" t="s">
        <v>19</v>
      </c>
      <c r="F3460" s="323">
        <v>0</v>
      </c>
      <c r="G3460" s="40"/>
      <c r="H3460" s="46"/>
    </row>
    <row r="3461" s="2" customFormat="1" ht="16.8" customHeight="1">
      <c r="A3461" s="40"/>
      <c r="B3461" s="46"/>
      <c r="C3461" s="322" t="s">
        <v>19</v>
      </c>
      <c r="D3461" s="322" t="s">
        <v>5195</v>
      </c>
      <c r="E3461" s="19" t="s">
        <v>19</v>
      </c>
      <c r="F3461" s="323">
        <v>74.909999999999997</v>
      </c>
      <c r="G3461" s="40"/>
      <c r="H3461" s="46"/>
    </row>
    <row r="3462" s="2" customFormat="1" ht="16.8" customHeight="1">
      <c r="A3462" s="40"/>
      <c r="B3462" s="46"/>
      <c r="C3462" s="322" t="s">
        <v>19</v>
      </c>
      <c r="D3462" s="322" t="s">
        <v>5196</v>
      </c>
      <c r="E3462" s="19" t="s">
        <v>19</v>
      </c>
      <c r="F3462" s="323">
        <v>0</v>
      </c>
      <c r="G3462" s="40"/>
      <c r="H3462" s="46"/>
    </row>
    <row r="3463" s="2" customFormat="1" ht="16.8" customHeight="1">
      <c r="A3463" s="40"/>
      <c r="B3463" s="46"/>
      <c r="C3463" s="322" t="s">
        <v>19</v>
      </c>
      <c r="D3463" s="322" t="s">
        <v>5197</v>
      </c>
      <c r="E3463" s="19" t="s">
        <v>19</v>
      </c>
      <c r="F3463" s="323">
        <v>123.175</v>
      </c>
      <c r="G3463" s="40"/>
      <c r="H3463" s="46"/>
    </row>
    <row r="3464" s="2" customFormat="1" ht="16.8" customHeight="1">
      <c r="A3464" s="40"/>
      <c r="B3464" s="46"/>
      <c r="C3464" s="322" t="s">
        <v>19</v>
      </c>
      <c r="D3464" s="322" t="s">
        <v>5198</v>
      </c>
      <c r="E3464" s="19" t="s">
        <v>19</v>
      </c>
      <c r="F3464" s="323">
        <v>12.48</v>
      </c>
      <c r="G3464" s="40"/>
      <c r="H3464" s="46"/>
    </row>
    <row r="3465" s="2" customFormat="1" ht="16.8" customHeight="1">
      <c r="A3465" s="40"/>
      <c r="B3465" s="46"/>
      <c r="C3465" s="322" t="s">
        <v>19</v>
      </c>
      <c r="D3465" s="322" t="s">
        <v>5199</v>
      </c>
      <c r="E3465" s="19" t="s">
        <v>19</v>
      </c>
      <c r="F3465" s="323">
        <v>-11.644</v>
      </c>
      <c r="G3465" s="40"/>
      <c r="H3465" s="46"/>
    </row>
    <row r="3466" s="2" customFormat="1" ht="16.8" customHeight="1">
      <c r="A3466" s="40"/>
      <c r="B3466" s="46"/>
      <c r="C3466" s="322" t="s">
        <v>19</v>
      </c>
      <c r="D3466" s="322" t="s">
        <v>5200</v>
      </c>
      <c r="E3466" s="19" t="s">
        <v>19</v>
      </c>
      <c r="F3466" s="323">
        <v>0</v>
      </c>
      <c r="G3466" s="40"/>
      <c r="H3466" s="46"/>
    </row>
    <row r="3467" s="2" customFormat="1" ht="16.8" customHeight="1">
      <c r="A3467" s="40"/>
      <c r="B3467" s="46"/>
      <c r="C3467" s="322" t="s">
        <v>19</v>
      </c>
      <c r="D3467" s="322" t="s">
        <v>5201</v>
      </c>
      <c r="E3467" s="19" t="s">
        <v>19</v>
      </c>
      <c r="F3467" s="323">
        <v>75.650000000000006</v>
      </c>
      <c r="G3467" s="40"/>
      <c r="H3467" s="46"/>
    </row>
    <row r="3468" s="2" customFormat="1" ht="16.8" customHeight="1">
      <c r="A3468" s="40"/>
      <c r="B3468" s="46"/>
      <c r="C3468" s="322" t="s">
        <v>19</v>
      </c>
      <c r="D3468" s="322" t="s">
        <v>5202</v>
      </c>
      <c r="E3468" s="19" t="s">
        <v>19</v>
      </c>
      <c r="F3468" s="323">
        <v>5.4720000000000004</v>
      </c>
      <c r="G3468" s="40"/>
      <c r="H3468" s="46"/>
    </row>
    <row r="3469" s="2" customFormat="1" ht="16.8" customHeight="1">
      <c r="A3469" s="40"/>
      <c r="B3469" s="46"/>
      <c r="C3469" s="322" t="s">
        <v>19</v>
      </c>
      <c r="D3469" s="322" t="s">
        <v>5203</v>
      </c>
      <c r="E3469" s="19" t="s">
        <v>19</v>
      </c>
      <c r="F3469" s="323">
        <v>-6.7249999999999996</v>
      </c>
      <c r="G3469" s="40"/>
      <c r="H3469" s="46"/>
    </row>
    <row r="3470" s="2" customFormat="1" ht="16.8" customHeight="1">
      <c r="A3470" s="40"/>
      <c r="B3470" s="46"/>
      <c r="C3470" s="322" t="s">
        <v>19</v>
      </c>
      <c r="D3470" s="322" t="s">
        <v>5204</v>
      </c>
      <c r="E3470" s="19" t="s">
        <v>19</v>
      </c>
      <c r="F3470" s="323">
        <v>0</v>
      </c>
      <c r="G3470" s="40"/>
      <c r="H3470" s="46"/>
    </row>
    <row r="3471" s="2" customFormat="1" ht="16.8" customHeight="1">
      <c r="A3471" s="40"/>
      <c r="B3471" s="46"/>
      <c r="C3471" s="322" t="s">
        <v>19</v>
      </c>
      <c r="D3471" s="322" t="s">
        <v>5205</v>
      </c>
      <c r="E3471" s="19" t="s">
        <v>19</v>
      </c>
      <c r="F3471" s="323">
        <v>47.124000000000002</v>
      </c>
      <c r="G3471" s="40"/>
      <c r="H3471" s="46"/>
    </row>
    <row r="3472" s="2" customFormat="1" ht="16.8" customHeight="1">
      <c r="A3472" s="40"/>
      <c r="B3472" s="46"/>
      <c r="C3472" s="322" t="s">
        <v>19</v>
      </c>
      <c r="D3472" s="322" t="s">
        <v>5206</v>
      </c>
      <c r="E3472" s="19" t="s">
        <v>19</v>
      </c>
      <c r="F3472" s="323">
        <v>3.0840000000000001</v>
      </c>
      <c r="G3472" s="40"/>
      <c r="H3472" s="46"/>
    </row>
    <row r="3473" s="2" customFormat="1" ht="16.8" customHeight="1">
      <c r="A3473" s="40"/>
      <c r="B3473" s="46"/>
      <c r="C3473" s="322" t="s">
        <v>19</v>
      </c>
      <c r="D3473" s="322" t="s">
        <v>404</v>
      </c>
      <c r="E3473" s="19" t="s">
        <v>19</v>
      </c>
      <c r="F3473" s="323">
        <v>-2.222</v>
      </c>
      <c r="G3473" s="40"/>
      <c r="H3473" s="46"/>
    </row>
    <row r="3474" s="2" customFormat="1" ht="16.8" customHeight="1">
      <c r="A3474" s="40"/>
      <c r="B3474" s="46"/>
      <c r="C3474" s="322" t="s">
        <v>19</v>
      </c>
      <c r="D3474" s="322" t="s">
        <v>5207</v>
      </c>
      <c r="E3474" s="19" t="s">
        <v>19</v>
      </c>
      <c r="F3474" s="323">
        <v>0</v>
      </c>
      <c r="G3474" s="40"/>
      <c r="H3474" s="46"/>
    </row>
    <row r="3475" s="2" customFormat="1" ht="16.8" customHeight="1">
      <c r="A3475" s="40"/>
      <c r="B3475" s="46"/>
      <c r="C3475" s="322" t="s">
        <v>19</v>
      </c>
      <c r="D3475" s="322" t="s">
        <v>5208</v>
      </c>
      <c r="E3475" s="19" t="s">
        <v>19</v>
      </c>
      <c r="F3475" s="323">
        <v>42.692999999999998</v>
      </c>
      <c r="G3475" s="40"/>
      <c r="H3475" s="46"/>
    </row>
    <row r="3476" s="2" customFormat="1" ht="16.8" customHeight="1">
      <c r="A3476" s="40"/>
      <c r="B3476" s="46"/>
      <c r="C3476" s="322" t="s">
        <v>19</v>
      </c>
      <c r="D3476" s="322" t="s">
        <v>5206</v>
      </c>
      <c r="E3476" s="19" t="s">
        <v>19</v>
      </c>
      <c r="F3476" s="323">
        <v>3.0840000000000001</v>
      </c>
      <c r="G3476" s="40"/>
      <c r="H3476" s="46"/>
    </row>
    <row r="3477" s="2" customFormat="1" ht="16.8" customHeight="1">
      <c r="A3477" s="40"/>
      <c r="B3477" s="46"/>
      <c r="C3477" s="322" t="s">
        <v>19</v>
      </c>
      <c r="D3477" s="322" t="s">
        <v>5209</v>
      </c>
      <c r="E3477" s="19" t="s">
        <v>19</v>
      </c>
      <c r="F3477" s="323">
        <v>-4.04</v>
      </c>
      <c r="G3477" s="40"/>
      <c r="H3477" s="46"/>
    </row>
    <row r="3478" s="2" customFormat="1" ht="16.8" customHeight="1">
      <c r="A3478" s="40"/>
      <c r="B3478" s="46"/>
      <c r="C3478" s="322" t="s">
        <v>19</v>
      </c>
      <c r="D3478" s="322" t="s">
        <v>5210</v>
      </c>
      <c r="E3478" s="19" t="s">
        <v>19</v>
      </c>
      <c r="F3478" s="323">
        <v>0</v>
      </c>
      <c r="G3478" s="40"/>
      <c r="H3478" s="46"/>
    </row>
    <row r="3479" s="2" customFormat="1" ht="16.8" customHeight="1">
      <c r="A3479" s="40"/>
      <c r="B3479" s="46"/>
      <c r="C3479" s="322" t="s">
        <v>19</v>
      </c>
      <c r="D3479" s="322" t="s">
        <v>5211</v>
      </c>
      <c r="E3479" s="19" t="s">
        <v>19</v>
      </c>
      <c r="F3479" s="323">
        <v>14.028000000000001</v>
      </c>
      <c r="G3479" s="40"/>
      <c r="H3479" s="46"/>
    </row>
    <row r="3480" s="2" customFormat="1" ht="16.8" customHeight="1">
      <c r="A3480" s="40"/>
      <c r="B3480" s="46"/>
      <c r="C3480" s="322" t="s">
        <v>19</v>
      </c>
      <c r="D3480" s="322" t="s">
        <v>401</v>
      </c>
      <c r="E3480" s="19" t="s">
        <v>19</v>
      </c>
      <c r="F3480" s="323">
        <v>-2.02</v>
      </c>
      <c r="G3480" s="40"/>
      <c r="H3480" s="46"/>
    </row>
    <row r="3481" s="2" customFormat="1" ht="16.8" customHeight="1">
      <c r="A3481" s="40"/>
      <c r="B3481" s="46"/>
      <c r="C3481" s="322" t="s">
        <v>19</v>
      </c>
      <c r="D3481" s="322" t="s">
        <v>5212</v>
      </c>
      <c r="E3481" s="19" t="s">
        <v>19</v>
      </c>
      <c r="F3481" s="323">
        <v>0</v>
      </c>
      <c r="G3481" s="40"/>
      <c r="H3481" s="46"/>
    </row>
    <row r="3482" s="2" customFormat="1" ht="16.8" customHeight="1">
      <c r="A3482" s="40"/>
      <c r="B3482" s="46"/>
      <c r="C3482" s="322" t="s">
        <v>19</v>
      </c>
      <c r="D3482" s="322" t="s">
        <v>5213</v>
      </c>
      <c r="E3482" s="19" t="s">
        <v>19</v>
      </c>
      <c r="F3482" s="323">
        <v>64.049999999999997</v>
      </c>
      <c r="G3482" s="40"/>
      <c r="H3482" s="46"/>
    </row>
    <row r="3483" s="2" customFormat="1" ht="16.8" customHeight="1">
      <c r="A3483" s="40"/>
      <c r="B3483" s="46"/>
      <c r="C3483" s="322" t="s">
        <v>19</v>
      </c>
      <c r="D3483" s="322" t="s">
        <v>5214</v>
      </c>
      <c r="E3483" s="19" t="s">
        <v>19</v>
      </c>
      <c r="F3483" s="323">
        <v>0</v>
      </c>
      <c r="G3483" s="40"/>
      <c r="H3483" s="46"/>
    </row>
    <row r="3484" s="2" customFormat="1" ht="16.8" customHeight="1">
      <c r="A3484" s="40"/>
      <c r="B3484" s="46"/>
      <c r="C3484" s="322" t="s">
        <v>19</v>
      </c>
      <c r="D3484" s="322" t="s">
        <v>5215</v>
      </c>
      <c r="E3484" s="19" t="s">
        <v>19</v>
      </c>
      <c r="F3484" s="323">
        <v>84.343999999999994</v>
      </c>
      <c r="G3484" s="40"/>
      <c r="H3484" s="46"/>
    </row>
    <row r="3485" s="2" customFormat="1" ht="16.8" customHeight="1">
      <c r="A3485" s="40"/>
      <c r="B3485" s="46"/>
      <c r="C3485" s="322" t="s">
        <v>19</v>
      </c>
      <c r="D3485" s="322" t="s">
        <v>5216</v>
      </c>
      <c r="E3485" s="19" t="s">
        <v>19</v>
      </c>
      <c r="F3485" s="323">
        <v>12.061999999999999</v>
      </c>
      <c r="G3485" s="40"/>
      <c r="H3485" s="46"/>
    </row>
    <row r="3486" s="2" customFormat="1" ht="16.8" customHeight="1">
      <c r="A3486" s="40"/>
      <c r="B3486" s="46"/>
      <c r="C3486" s="322" t="s">
        <v>19</v>
      </c>
      <c r="D3486" s="322" t="s">
        <v>5217</v>
      </c>
      <c r="E3486" s="19" t="s">
        <v>19</v>
      </c>
      <c r="F3486" s="323">
        <v>-7.1349999999999998</v>
      </c>
      <c r="G3486" s="40"/>
      <c r="H3486" s="46"/>
    </row>
    <row r="3487" s="2" customFormat="1" ht="16.8" customHeight="1">
      <c r="A3487" s="40"/>
      <c r="B3487" s="46"/>
      <c r="C3487" s="322" t="s">
        <v>19</v>
      </c>
      <c r="D3487" s="322" t="s">
        <v>5218</v>
      </c>
      <c r="E3487" s="19" t="s">
        <v>19</v>
      </c>
      <c r="F3487" s="323">
        <v>0</v>
      </c>
      <c r="G3487" s="40"/>
      <c r="H3487" s="46"/>
    </row>
    <row r="3488" s="2" customFormat="1" ht="16.8" customHeight="1">
      <c r="A3488" s="40"/>
      <c r="B3488" s="46"/>
      <c r="C3488" s="322" t="s">
        <v>19</v>
      </c>
      <c r="D3488" s="322" t="s">
        <v>5219</v>
      </c>
      <c r="E3488" s="19" t="s">
        <v>19</v>
      </c>
      <c r="F3488" s="323">
        <v>74.174999999999997</v>
      </c>
      <c r="G3488" s="40"/>
      <c r="H3488" s="46"/>
    </row>
    <row r="3489" s="2" customFormat="1" ht="16.8" customHeight="1">
      <c r="A3489" s="40"/>
      <c r="B3489" s="46"/>
      <c r="C3489" s="322" t="s">
        <v>19</v>
      </c>
      <c r="D3489" s="322" t="s">
        <v>5220</v>
      </c>
      <c r="E3489" s="19" t="s">
        <v>19</v>
      </c>
      <c r="F3489" s="323">
        <v>5.7830000000000004</v>
      </c>
      <c r="G3489" s="40"/>
      <c r="H3489" s="46"/>
    </row>
    <row r="3490" s="2" customFormat="1" ht="16.8" customHeight="1">
      <c r="A3490" s="40"/>
      <c r="B3490" s="46"/>
      <c r="C3490" s="322" t="s">
        <v>19</v>
      </c>
      <c r="D3490" s="322" t="s">
        <v>5221</v>
      </c>
      <c r="E3490" s="19" t="s">
        <v>19</v>
      </c>
      <c r="F3490" s="323">
        <v>-5.2249999999999996</v>
      </c>
      <c r="G3490" s="40"/>
      <c r="H3490" s="46"/>
    </row>
    <row r="3491" s="2" customFormat="1" ht="16.8" customHeight="1">
      <c r="A3491" s="40"/>
      <c r="B3491" s="46"/>
      <c r="C3491" s="322" t="s">
        <v>19</v>
      </c>
      <c r="D3491" s="322" t="s">
        <v>5222</v>
      </c>
      <c r="E3491" s="19" t="s">
        <v>19</v>
      </c>
      <c r="F3491" s="323">
        <v>0</v>
      </c>
      <c r="G3491" s="40"/>
      <c r="H3491" s="46"/>
    </row>
    <row r="3492" s="2" customFormat="1" ht="16.8" customHeight="1">
      <c r="A3492" s="40"/>
      <c r="B3492" s="46"/>
      <c r="C3492" s="322" t="s">
        <v>19</v>
      </c>
      <c r="D3492" s="322" t="s">
        <v>5223</v>
      </c>
      <c r="E3492" s="19" t="s">
        <v>19</v>
      </c>
      <c r="F3492" s="323">
        <v>44</v>
      </c>
      <c r="G3492" s="40"/>
      <c r="H3492" s="46"/>
    </row>
    <row r="3493" s="2" customFormat="1" ht="16.8" customHeight="1">
      <c r="A3493" s="40"/>
      <c r="B3493" s="46"/>
      <c r="C3493" s="322" t="s">
        <v>19</v>
      </c>
      <c r="D3493" s="322" t="s">
        <v>404</v>
      </c>
      <c r="E3493" s="19" t="s">
        <v>19</v>
      </c>
      <c r="F3493" s="323">
        <v>-2.222</v>
      </c>
      <c r="G3493" s="40"/>
      <c r="H3493" s="46"/>
    </row>
    <row r="3494" s="2" customFormat="1" ht="16.8" customHeight="1">
      <c r="A3494" s="40"/>
      <c r="B3494" s="46"/>
      <c r="C3494" s="322" t="s">
        <v>19</v>
      </c>
      <c r="D3494" s="322" t="s">
        <v>5224</v>
      </c>
      <c r="E3494" s="19" t="s">
        <v>19</v>
      </c>
      <c r="F3494" s="323">
        <v>0</v>
      </c>
      <c r="G3494" s="40"/>
      <c r="H3494" s="46"/>
    </row>
    <row r="3495" s="2" customFormat="1" ht="16.8" customHeight="1">
      <c r="A3495" s="40"/>
      <c r="B3495" s="46"/>
      <c r="C3495" s="322" t="s">
        <v>19</v>
      </c>
      <c r="D3495" s="322" t="s">
        <v>5219</v>
      </c>
      <c r="E3495" s="19" t="s">
        <v>19</v>
      </c>
      <c r="F3495" s="323">
        <v>74.174999999999997</v>
      </c>
      <c r="G3495" s="40"/>
      <c r="H3495" s="46"/>
    </row>
    <row r="3496" s="2" customFormat="1" ht="16.8" customHeight="1">
      <c r="A3496" s="40"/>
      <c r="B3496" s="46"/>
      <c r="C3496" s="322" t="s">
        <v>19</v>
      </c>
      <c r="D3496" s="322" t="s">
        <v>5225</v>
      </c>
      <c r="E3496" s="19" t="s">
        <v>19</v>
      </c>
      <c r="F3496" s="323">
        <v>3.488</v>
      </c>
      <c r="G3496" s="40"/>
      <c r="H3496" s="46"/>
    </row>
    <row r="3497" s="2" customFormat="1" ht="16.8" customHeight="1">
      <c r="A3497" s="40"/>
      <c r="B3497" s="46"/>
      <c r="C3497" s="322" t="s">
        <v>19</v>
      </c>
      <c r="D3497" s="322" t="s">
        <v>5226</v>
      </c>
      <c r="E3497" s="19" t="s">
        <v>19</v>
      </c>
      <c r="F3497" s="323">
        <v>-5.4100000000000001</v>
      </c>
      <c r="G3497" s="40"/>
      <c r="H3497" s="46"/>
    </row>
    <row r="3498" s="2" customFormat="1" ht="16.8" customHeight="1">
      <c r="A3498" s="40"/>
      <c r="B3498" s="46"/>
      <c r="C3498" s="322" t="s">
        <v>19</v>
      </c>
      <c r="D3498" s="322" t="s">
        <v>5227</v>
      </c>
      <c r="E3498" s="19" t="s">
        <v>19</v>
      </c>
      <c r="F3498" s="323">
        <v>0</v>
      </c>
      <c r="G3498" s="40"/>
      <c r="H3498" s="46"/>
    </row>
    <row r="3499" s="2" customFormat="1" ht="16.8" customHeight="1">
      <c r="A3499" s="40"/>
      <c r="B3499" s="46"/>
      <c r="C3499" s="322" t="s">
        <v>19</v>
      </c>
      <c r="D3499" s="322" t="s">
        <v>5228</v>
      </c>
      <c r="E3499" s="19" t="s">
        <v>19</v>
      </c>
      <c r="F3499" s="323">
        <v>14.35</v>
      </c>
      <c r="G3499" s="40"/>
      <c r="H3499" s="46"/>
    </row>
    <row r="3500" s="2" customFormat="1" ht="16.8" customHeight="1">
      <c r="A3500" s="40"/>
      <c r="B3500" s="46"/>
      <c r="C3500" s="322" t="s">
        <v>19</v>
      </c>
      <c r="D3500" s="322" t="s">
        <v>5229</v>
      </c>
      <c r="E3500" s="19" t="s">
        <v>19</v>
      </c>
      <c r="F3500" s="323">
        <v>3.2999999999999998</v>
      </c>
      <c r="G3500" s="40"/>
      <c r="H3500" s="46"/>
    </row>
    <row r="3501" s="2" customFormat="1" ht="16.8" customHeight="1">
      <c r="A3501" s="40"/>
      <c r="B3501" s="46"/>
      <c r="C3501" s="322" t="s">
        <v>19</v>
      </c>
      <c r="D3501" s="322" t="s">
        <v>5230</v>
      </c>
      <c r="E3501" s="19" t="s">
        <v>19</v>
      </c>
      <c r="F3501" s="323">
        <v>-5.6219999999999999</v>
      </c>
      <c r="G3501" s="40"/>
      <c r="H3501" s="46"/>
    </row>
    <row r="3502" s="2" customFormat="1" ht="16.8" customHeight="1">
      <c r="A3502" s="40"/>
      <c r="B3502" s="46"/>
      <c r="C3502" s="322" t="s">
        <v>4659</v>
      </c>
      <c r="D3502" s="322" t="s">
        <v>249</v>
      </c>
      <c r="E3502" s="19" t="s">
        <v>19</v>
      </c>
      <c r="F3502" s="323">
        <v>1122.8689999999999</v>
      </c>
      <c r="G3502" s="40"/>
      <c r="H3502" s="46"/>
    </row>
    <row r="3503" s="2" customFormat="1" ht="16.8" customHeight="1">
      <c r="A3503" s="40"/>
      <c r="B3503" s="46"/>
      <c r="C3503" s="324" t="s">
        <v>9864</v>
      </c>
      <c r="D3503" s="40"/>
      <c r="E3503" s="40"/>
      <c r="F3503" s="40"/>
      <c r="G3503" s="40"/>
      <c r="H3503" s="46"/>
    </row>
    <row r="3504" s="2" customFormat="1" ht="16.8" customHeight="1">
      <c r="A3504" s="40"/>
      <c r="B3504" s="46"/>
      <c r="C3504" s="322" t="s">
        <v>5166</v>
      </c>
      <c r="D3504" s="322" t="s">
        <v>19</v>
      </c>
      <c r="E3504" s="19" t="s">
        <v>379</v>
      </c>
      <c r="F3504" s="323">
        <v>8518.42399999999</v>
      </c>
      <c r="G3504" s="40"/>
      <c r="H3504" s="46"/>
    </row>
    <row r="3505" s="2" customFormat="1" ht="16.8" customHeight="1">
      <c r="A3505" s="40"/>
      <c r="B3505" s="46"/>
      <c r="C3505" s="322" t="s">
        <v>4822</v>
      </c>
      <c r="D3505" s="322" t="s">
        <v>10065</v>
      </c>
      <c r="E3505" s="19" t="s">
        <v>379</v>
      </c>
      <c r="F3505" s="323">
        <v>1122.8689999999999</v>
      </c>
      <c r="G3505" s="40"/>
      <c r="H3505" s="46"/>
    </row>
    <row r="3506" s="2" customFormat="1" ht="16.8" customHeight="1">
      <c r="A3506" s="40"/>
      <c r="B3506" s="46"/>
      <c r="C3506" s="322" t="s">
        <v>4842</v>
      </c>
      <c r="D3506" s="322" t="s">
        <v>10066</v>
      </c>
      <c r="E3506" s="19" t="s">
        <v>379</v>
      </c>
      <c r="F3506" s="323">
        <v>1122.8689999999999</v>
      </c>
      <c r="G3506" s="40"/>
      <c r="H3506" s="46"/>
    </row>
    <row r="3507" s="2" customFormat="1" ht="16.8" customHeight="1">
      <c r="A3507" s="40"/>
      <c r="B3507" s="46"/>
      <c r="C3507" s="322" t="s">
        <v>4827</v>
      </c>
      <c r="D3507" s="322" t="s">
        <v>10067</v>
      </c>
      <c r="E3507" s="19" t="s">
        <v>379</v>
      </c>
      <c r="F3507" s="323">
        <v>1122.8689999999999</v>
      </c>
      <c r="G3507" s="40"/>
      <c r="H3507" s="46"/>
    </row>
    <row r="3508" s="2" customFormat="1" ht="16.8" customHeight="1">
      <c r="A3508" s="40"/>
      <c r="B3508" s="46"/>
      <c r="C3508" s="322" t="s">
        <v>4837</v>
      </c>
      <c r="D3508" s="322" t="s">
        <v>10068</v>
      </c>
      <c r="E3508" s="19" t="s">
        <v>379</v>
      </c>
      <c r="F3508" s="323">
        <v>1122.8689999999999</v>
      </c>
      <c r="G3508" s="40"/>
      <c r="H3508" s="46"/>
    </row>
    <row r="3509" s="2" customFormat="1">
      <c r="A3509" s="40"/>
      <c r="B3509" s="46"/>
      <c r="C3509" s="322" t="s">
        <v>5109</v>
      </c>
      <c r="D3509" s="322" t="s">
        <v>10055</v>
      </c>
      <c r="E3509" s="19" t="s">
        <v>379</v>
      </c>
      <c r="F3509" s="323">
        <v>9478.0290000000005</v>
      </c>
      <c r="G3509" s="40"/>
      <c r="H3509" s="46"/>
    </row>
    <row r="3510" s="2" customFormat="1" ht="16.8" customHeight="1">
      <c r="A3510" s="40"/>
      <c r="B3510" s="46"/>
      <c r="C3510" s="322" t="s">
        <v>5142</v>
      </c>
      <c r="D3510" s="322" t="s">
        <v>10069</v>
      </c>
      <c r="E3510" s="19" t="s">
        <v>379</v>
      </c>
      <c r="F3510" s="323">
        <v>1122.8689999999999</v>
      </c>
      <c r="G3510" s="40"/>
      <c r="H3510" s="46"/>
    </row>
    <row r="3511" s="2" customFormat="1" ht="16.8" customHeight="1">
      <c r="A3511" s="40"/>
      <c r="B3511" s="46"/>
      <c r="C3511" s="322" t="s">
        <v>4817</v>
      </c>
      <c r="D3511" s="322" t="s">
        <v>10070</v>
      </c>
      <c r="E3511" s="19" t="s">
        <v>379</v>
      </c>
      <c r="F3511" s="323">
        <v>1122.8689999999999</v>
      </c>
      <c r="G3511" s="40"/>
      <c r="H3511" s="46"/>
    </row>
    <row r="3512" s="2" customFormat="1" ht="16.8" customHeight="1">
      <c r="A3512" s="40"/>
      <c r="B3512" s="46"/>
      <c r="C3512" s="318" t="s">
        <v>4665</v>
      </c>
      <c r="D3512" s="319" t="s">
        <v>19</v>
      </c>
      <c r="E3512" s="320" t="s">
        <v>19</v>
      </c>
      <c r="F3512" s="321">
        <v>266.08999999999997</v>
      </c>
      <c r="G3512" s="40"/>
      <c r="H3512" s="46"/>
    </row>
    <row r="3513" s="2" customFormat="1" ht="16.8" customHeight="1">
      <c r="A3513" s="40"/>
      <c r="B3513" s="46"/>
      <c r="C3513" s="322" t="s">
        <v>19</v>
      </c>
      <c r="D3513" s="322" t="s">
        <v>5706</v>
      </c>
      <c r="E3513" s="19" t="s">
        <v>19</v>
      </c>
      <c r="F3513" s="323">
        <v>0</v>
      </c>
      <c r="G3513" s="40"/>
      <c r="H3513" s="46"/>
    </row>
    <row r="3514" s="2" customFormat="1" ht="16.8" customHeight="1">
      <c r="A3514" s="40"/>
      <c r="B3514" s="46"/>
      <c r="C3514" s="322" t="s">
        <v>19</v>
      </c>
      <c r="D3514" s="322" t="s">
        <v>5175</v>
      </c>
      <c r="E3514" s="19" t="s">
        <v>19</v>
      </c>
      <c r="F3514" s="323">
        <v>0</v>
      </c>
      <c r="G3514" s="40"/>
      <c r="H3514" s="46"/>
    </row>
    <row r="3515" s="2" customFormat="1" ht="16.8" customHeight="1">
      <c r="A3515" s="40"/>
      <c r="B3515" s="46"/>
      <c r="C3515" s="322" t="s">
        <v>19</v>
      </c>
      <c r="D3515" s="322" t="s">
        <v>5707</v>
      </c>
      <c r="E3515" s="19" t="s">
        <v>19</v>
      </c>
      <c r="F3515" s="323">
        <v>12.44</v>
      </c>
      <c r="G3515" s="40"/>
      <c r="H3515" s="46"/>
    </row>
    <row r="3516" s="2" customFormat="1" ht="16.8" customHeight="1">
      <c r="A3516" s="40"/>
      <c r="B3516" s="46"/>
      <c r="C3516" s="322" t="s">
        <v>19</v>
      </c>
      <c r="D3516" s="322" t="s">
        <v>5179</v>
      </c>
      <c r="E3516" s="19" t="s">
        <v>19</v>
      </c>
      <c r="F3516" s="323">
        <v>0</v>
      </c>
      <c r="G3516" s="40"/>
      <c r="H3516" s="46"/>
    </row>
    <row r="3517" s="2" customFormat="1" ht="16.8" customHeight="1">
      <c r="A3517" s="40"/>
      <c r="B3517" s="46"/>
      <c r="C3517" s="322" t="s">
        <v>19</v>
      </c>
      <c r="D3517" s="322" t="s">
        <v>3501</v>
      </c>
      <c r="E3517" s="19" t="s">
        <v>19</v>
      </c>
      <c r="F3517" s="323">
        <v>5.6200000000000001</v>
      </c>
      <c r="G3517" s="40"/>
      <c r="H3517" s="46"/>
    </row>
    <row r="3518" s="2" customFormat="1" ht="16.8" customHeight="1">
      <c r="A3518" s="40"/>
      <c r="B3518" s="46"/>
      <c r="C3518" s="322" t="s">
        <v>19</v>
      </c>
      <c r="D3518" s="322" t="s">
        <v>5182</v>
      </c>
      <c r="E3518" s="19" t="s">
        <v>19</v>
      </c>
      <c r="F3518" s="323">
        <v>0</v>
      </c>
      <c r="G3518" s="40"/>
      <c r="H3518" s="46"/>
    </row>
    <row r="3519" s="2" customFormat="1" ht="16.8" customHeight="1">
      <c r="A3519" s="40"/>
      <c r="B3519" s="46"/>
      <c r="C3519" s="322" t="s">
        <v>19</v>
      </c>
      <c r="D3519" s="322" t="s">
        <v>5708</v>
      </c>
      <c r="E3519" s="19" t="s">
        <v>19</v>
      </c>
      <c r="F3519" s="323">
        <v>48.799999999999997</v>
      </c>
      <c r="G3519" s="40"/>
      <c r="H3519" s="46"/>
    </row>
    <row r="3520" s="2" customFormat="1" ht="16.8" customHeight="1">
      <c r="A3520" s="40"/>
      <c r="B3520" s="46"/>
      <c r="C3520" s="322" t="s">
        <v>19</v>
      </c>
      <c r="D3520" s="322" t="s">
        <v>5194</v>
      </c>
      <c r="E3520" s="19" t="s">
        <v>19</v>
      </c>
      <c r="F3520" s="323">
        <v>0</v>
      </c>
      <c r="G3520" s="40"/>
      <c r="H3520" s="46"/>
    </row>
    <row r="3521" s="2" customFormat="1" ht="16.8" customHeight="1">
      <c r="A3521" s="40"/>
      <c r="B3521" s="46"/>
      <c r="C3521" s="322" t="s">
        <v>19</v>
      </c>
      <c r="D3521" s="322" t="s">
        <v>5709</v>
      </c>
      <c r="E3521" s="19" t="s">
        <v>19</v>
      </c>
      <c r="F3521" s="323">
        <v>28.09</v>
      </c>
      <c r="G3521" s="40"/>
      <c r="H3521" s="46"/>
    </row>
    <row r="3522" s="2" customFormat="1" ht="16.8" customHeight="1">
      <c r="A3522" s="40"/>
      <c r="B3522" s="46"/>
      <c r="C3522" s="322" t="s">
        <v>19</v>
      </c>
      <c r="D3522" s="322" t="s">
        <v>5196</v>
      </c>
      <c r="E3522" s="19" t="s">
        <v>19</v>
      </c>
      <c r="F3522" s="323">
        <v>0</v>
      </c>
      <c r="G3522" s="40"/>
      <c r="H3522" s="46"/>
    </row>
    <row r="3523" s="2" customFormat="1" ht="16.8" customHeight="1">
      <c r="A3523" s="40"/>
      <c r="B3523" s="46"/>
      <c r="C3523" s="322" t="s">
        <v>19</v>
      </c>
      <c r="D3523" s="322" t="s">
        <v>5710</v>
      </c>
      <c r="E3523" s="19" t="s">
        <v>19</v>
      </c>
      <c r="F3523" s="323">
        <v>64.170000000000002</v>
      </c>
      <c r="G3523" s="40"/>
      <c r="H3523" s="46"/>
    </row>
    <row r="3524" s="2" customFormat="1" ht="16.8" customHeight="1">
      <c r="A3524" s="40"/>
      <c r="B3524" s="46"/>
      <c r="C3524" s="322" t="s">
        <v>19</v>
      </c>
      <c r="D3524" s="322" t="s">
        <v>5212</v>
      </c>
      <c r="E3524" s="19" t="s">
        <v>19</v>
      </c>
      <c r="F3524" s="323">
        <v>0</v>
      </c>
      <c r="G3524" s="40"/>
      <c r="H3524" s="46"/>
    </row>
    <row r="3525" s="2" customFormat="1" ht="16.8" customHeight="1">
      <c r="A3525" s="40"/>
      <c r="B3525" s="46"/>
      <c r="C3525" s="322" t="s">
        <v>19</v>
      </c>
      <c r="D3525" s="322" t="s">
        <v>5711</v>
      </c>
      <c r="E3525" s="19" t="s">
        <v>19</v>
      </c>
      <c r="F3525" s="323">
        <v>28.620000000000001</v>
      </c>
      <c r="G3525" s="40"/>
      <c r="H3525" s="46"/>
    </row>
    <row r="3526" s="2" customFormat="1" ht="16.8" customHeight="1">
      <c r="A3526" s="40"/>
      <c r="B3526" s="46"/>
      <c r="C3526" s="322" t="s">
        <v>19</v>
      </c>
      <c r="D3526" s="322" t="s">
        <v>5214</v>
      </c>
      <c r="E3526" s="19" t="s">
        <v>19</v>
      </c>
      <c r="F3526" s="323">
        <v>0</v>
      </c>
      <c r="G3526" s="40"/>
      <c r="H3526" s="46"/>
    </row>
    <row r="3527" s="2" customFormat="1" ht="16.8" customHeight="1">
      <c r="A3527" s="40"/>
      <c r="B3527" s="46"/>
      <c r="C3527" s="322" t="s">
        <v>19</v>
      </c>
      <c r="D3527" s="322" t="s">
        <v>5712</v>
      </c>
      <c r="E3527" s="19" t="s">
        <v>19</v>
      </c>
      <c r="F3527" s="323">
        <v>43.969999999999999</v>
      </c>
      <c r="G3527" s="40"/>
      <c r="H3527" s="46"/>
    </row>
    <row r="3528" s="2" customFormat="1" ht="16.8" customHeight="1">
      <c r="A3528" s="40"/>
      <c r="B3528" s="46"/>
      <c r="C3528" s="322" t="s">
        <v>19</v>
      </c>
      <c r="D3528" s="322" t="s">
        <v>5222</v>
      </c>
      <c r="E3528" s="19" t="s">
        <v>19</v>
      </c>
      <c r="F3528" s="323">
        <v>0</v>
      </c>
      <c r="G3528" s="40"/>
      <c r="H3528" s="46"/>
    </row>
    <row r="3529" s="2" customFormat="1" ht="16.8" customHeight="1">
      <c r="A3529" s="40"/>
      <c r="B3529" s="46"/>
      <c r="C3529" s="322" t="s">
        <v>19</v>
      </c>
      <c r="D3529" s="322" t="s">
        <v>1399</v>
      </c>
      <c r="E3529" s="19" t="s">
        <v>19</v>
      </c>
      <c r="F3529" s="323">
        <v>18.559999999999999</v>
      </c>
      <c r="G3529" s="40"/>
      <c r="H3529" s="46"/>
    </row>
    <row r="3530" s="2" customFormat="1" ht="16.8" customHeight="1">
      <c r="A3530" s="40"/>
      <c r="B3530" s="46"/>
      <c r="C3530" s="322" t="s">
        <v>19</v>
      </c>
      <c r="D3530" s="322" t="s">
        <v>5346</v>
      </c>
      <c r="E3530" s="19" t="s">
        <v>19</v>
      </c>
      <c r="F3530" s="323">
        <v>0</v>
      </c>
      <c r="G3530" s="40"/>
      <c r="H3530" s="46"/>
    </row>
    <row r="3531" s="2" customFormat="1" ht="16.8" customHeight="1">
      <c r="A3531" s="40"/>
      <c r="B3531" s="46"/>
      <c r="C3531" s="322" t="s">
        <v>19</v>
      </c>
      <c r="D3531" s="322" t="s">
        <v>5713</v>
      </c>
      <c r="E3531" s="19" t="s">
        <v>19</v>
      </c>
      <c r="F3531" s="323">
        <v>4.1200000000000001</v>
      </c>
      <c r="G3531" s="40"/>
      <c r="H3531" s="46"/>
    </row>
    <row r="3532" s="2" customFormat="1" ht="16.8" customHeight="1">
      <c r="A3532" s="40"/>
      <c r="B3532" s="46"/>
      <c r="C3532" s="322" t="s">
        <v>19</v>
      </c>
      <c r="D3532" s="322" t="s">
        <v>5356</v>
      </c>
      <c r="E3532" s="19" t="s">
        <v>19</v>
      </c>
      <c r="F3532" s="323">
        <v>0</v>
      </c>
      <c r="G3532" s="40"/>
      <c r="H3532" s="46"/>
    </row>
    <row r="3533" s="2" customFormat="1" ht="16.8" customHeight="1">
      <c r="A3533" s="40"/>
      <c r="B3533" s="46"/>
      <c r="C3533" s="322" t="s">
        <v>19</v>
      </c>
      <c r="D3533" s="322" t="s">
        <v>2354</v>
      </c>
      <c r="E3533" s="19" t="s">
        <v>19</v>
      </c>
      <c r="F3533" s="323">
        <v>4.2199999999999998</v>
      </c>
      <c r="G3533" s="40"/>
      <c r="H3533" s="46"/>
    </row>
    <row r="3534" s="2" customFormat="1" ht="16.8" customHeight="1">
      <c r="A3534" s="40"/>
      <c r="B3534" s="46"/>
      <c r="C3534" s="322" t="s">
        <v>19</v>
      </c>
      <c r="D3534" s="322" t="s">
        <v>5593</v>
      </c>
      <c r="E3534" s="19" t="s">
        <v>19</v>
      </c>
      <c r="F3534" s="323">
        <v>0</v>
      </c>
      <c r="G3534" s="40"/>
      <c r="H3534" s="46"/>
    </row>
    <row r="3535" s="2" customFormat="1" ht="16.8" customHeight="1">
      <c r="A3535" s="40"/>
      <c r="B3535" s="46"/>
      <c r="C3535" s="322" t="s">
        <v>19</v>
      </c>
      <c r="D3535" s="322" t="s">
        <v>5714</v>
      </c>
      <c r="E3535" s="19" t="s">
        <v>19</v>
      </c>
      <c r="F3535" s="323">
        <v>3.8799999999999999</v>
      </c>
      <c r="G3535" s="40"/>
      <c r="H3535" s="46"/>
    </row>
    <row r="3536" s="2" customFormat="1" ht="16.8" customHeight="1">
      <c r="A3536" s="40"/>
      <c r="B3536" s="46"/>
      <c r="C3536" s="322" t="s">
        <v>19</v>
      </c>
      <c r="D3536" s="322" t="s">
        <v>5715</v>
      </c>
      <c r="E3536" s="19" t="s">
        <v>19</v>
      </c>
      <c r="F3536" s="323">
        <v>0</v>
      </c>
      <c r="G3536" s="40"/>
      <c r="H3536" s="46"/>
    </row>
    <row r="3537" s="2" customFormat="1" ht="16.8" customHeight="1">
      <c r="A3537" s="40"/>
      <c r="B3537" s="46"/>
      <c r="C3537" s="322" t="s">
        <v>19</v>
      </c>
      <c r="D3537" s="322" t="s">
        <v>5716</v>
      </c>
      <c r="E3537" s="19" t="s">
        <v>19</v>
      </c>
      <c r="F3537" s="323">
        <v>3.6000000000000001</v>
      </c>
      <c r="G3537" s="40"/>
      <c r="H3537" s="46"/>
    </row>
    <row r="3538" s="2" customFormat="1" ht="16.8" customHeight="1">
      <c r="A3538" s="40"/>
      <c r="B3538" s="46"/>
      <c r="C3538" s="322" t="s">
        <v>4665</v>
      </c>
      <c r="D3538" s="322" t="s">
        <v>249</v>
      </c>
      <c r="E3538" s="19" t="s">
        <v>19</v>
      </c>
      <c r="F3538" s="323">
        <v>266.08999999999997</v>
      </c>
      <c r="G3538" s="40"/>
      <c r="H3538" s="46"/>
    </row>
    <row r="3539" s="2" customFormat="1" ht="16.8" customHeight="1">
      <c r="A3539" s="40"/>
      <c r="B3539" s="46"/>
      <c r="C3539" s="324" t="s">
        <v>9864</v>
      </c>
      <c r="D3539" s="40"/>
      <c r="E3539" s="40"/>
      <c r="F3539" s="40"/>
      <c r="G3539" s="40"/>
      <c r="H3539" s="46"/>
    </row>
    <row r="3540" s="2" customFormat="1" ht="16.8" customHeight="1">
      <c r="A3540" s="40"/>
      <c r="B3540" s="46"/>
      <c r="C3540" s="322" t="s">
        <v>5694</v>
      </c>
      <c r="D3540" s="322" t="s">
        <v>19</v>
      </c>
      <c r="E3540" s="19" t="s">
        <v>379</v>
      </c>
      <c r="F3540" s="323">
        <v>3283.5999999999999</v>
      </c>
      <c r="G3540" s="40"/>
      <c r="H3540" s="46"/>
    </row>
    <row r="3541" s="2" customFormat="1" ht="16.8" customHeight="1">
      <c r="A3541" s="40"/>
      <c r="B3541" s="46"/>
      <c r="C3541" s="322" t="s">
        <v>4728</v>
      </c>
      <c r="D3541" s="322" t="s">
        <v>10071</v>
      </c>
      <c r="E3541" s="19" t="s">
        <v>379</v>
      </c>
      <c r="F3541" s="323">
        <v>652.74000000000001</v>
      </c>
      <c r="G3541" s="40"/>
      <c r="H3541" s="46"/>
    </row>
    <row r="3542" s="2" customFormat="1" ht="16.8" customHeight="1">
      <c r="A3542" s="40"/>
      <c r="B3542" s="46"/>
      <c r="C3542" s="322" t="s">
        <v>4754</v>
      </c>
      <c r="D3542" s="322" t="s">
        <v>10072</v>
      </c>
      <c r="E3542" s="19" t="s">
        <v>379</v>
      </c>
      <c r="F3542" s="323">
        <v>266.08999999999997</v>
      </c>
      <c r="G3542" s="40"/>
      <c r="H3542" s="46"/>
    </row>
    <row r="3543" s="2" customFormat="1">
      <c r="A3543" s="40"/>
      <c r="B3543" s="46"/>
      <c r="C3543" s="322" t="s">
        <v>5114</v>
      </c>
      <c r="D3543" s="322" t="s">
        <v>10054</v>
      </c>
      <c r="E3543" s="19" t="s">
        <v>379</v>
      </c>
      <c r="F3543" s="323">
        <v>8355.1599999999999</v>
      </c>
      <c r="G3543" s="40"/>
      <c r="H3543" s="46"/>
    </row>
    <row r="3544" s="2" customFormat="1" ht="16.8" customHeight="1">
      <c r="A3544" s="40"/>
      <c r="B3544" s="46"/>
      <c r="C3544" s="318" t="s">
        <v>4663</v>
      </c>
      <c r="D3544" s="319" t="s">
        <v>19</v>
      </c>
      <c r="E3544" s="320" t="s">
        <v>19</v>
      </c>
      <c r="F3544" s="321">
        <v>277.86000000000001</v>
      </c>
      <c r="G3544" s="40"/>
      <c r="H3544" s="46"/>
    </row>
    <row r="3545" s="2" customFormat="1" ht="16.8" customHeight="1">
      <c r="A3545" s="40"/>
      <c r="B3545" s="46"/>
      <c r="C3545" s="324" t="s">
        <v>9864</v>
      </c>
      <c r="D3545" s="40"/>
      <c r="E3545" s="40"/>
      <c r="F3545" s="40"/>
      <c r="G3545" s="40"/>
      <c r="H3545" s="46"/>
    </row>
    <row r="3546" s="2" customFormat="1" ht="16.8" customHeight="1">
      <c r="A3546" s="40"/>
      <c r="B3546" s="46"/>
      <c r="C3546" s="322" t="s">
        <v>5166</v>
      </c>
      <c r="D3546" s="322" t="s">
        <v>19</v>
      </c>
      <c r="E3546" s="19" t="s">
        <v>379</v>
      </c>
      <c r="F3546" s="323">
        <v>8518.42399999999</v>
      </c>
      <c r="G3546" s="40"/>
      <c r="H3546" s="46"/>
    </row>
    <row r="3547" s="2" customFormat="1" ht="16.8" customHeight="1">
      <c r="A3547" s="40"/>
      <c r="B3547" s="46"/>
      <c r="C3547" s="322" t="s">
        <v>4728</v>
      </c>
      <c r="D3547" s="322" t="s">
        <v>10071</v>
      </c>
      <c r="E3547" s="19" t="s">
        <v>379</v>
      </c>
      <c r="F3547" s="323">
        <v>652.74000000000001</v>
      </c>
      <c r="G3547" s="40"/>
      <c r="H3547" s="46"/>
    </row>
    <row r="3548" s="2" customFormat="1" ht="16.8" customHeight="1">
      <c r="A3548" s="40"/>
      <c r="B3548" s="46"/>
      <c r="C3548" s="322" t="s">
        <v>4738</v>
      </c>
      <c r="D3548" s="322" t="s">
        <v>10073</v>
      </c>
      <c r="E3548" s="19" t="s">
        <v>379</v>
      </c>
      <c r="F3548" s="323">
        <v>333.43200000000002</v>
      </c>
      <c r="G3548" s="40"/>
      <c r="H3548" s="46"/>
    </row>
    <row r="3549" s="2" customFormat="1" ht="16.8" customHeight="1">
      <c r="A3549" s="40"/>
      <c r="B3549" s="46"/>
      <c r="C3549" s="322" t="s">
        <v>4784</v>
      </c>
      <c r="D3549" s="322" t="s">
        <v>10074</v>
      </c>
      <c r="E3549" s="19" t="s">
        <v>379</v>
      </c>
      <c r="F3549" s="323">
        <v>333.43200000000002</v>
      </c>
      <c r="G3549" s="40"/>
      <c r="H3549" s="46"/>
    </row>
    <row r="3550" s="2" customFormat="1">
      <c r="A3550" s="40"/>
      <c r="B3550" s="46"/>
      <c r="C3550" s="322" t="s">
        <v>4764</v>
      </c>
      <c r="D3550" s="322" t="s">
        <v>10075</v>
      </c>
      <c r="E3550" s="19" t="s">
        <v>379</v>
      </c>
      <c r="F3550" s="323">
        <v>333.43200000000002</v>
      </c>
      <c r="G3550" s="40"/>
      <c r="H3550" s="46"/>
    </row>
    <row r="3551" s="2" customFormat="1" ht="16.8" customHeight="1">
      <c r="A3551" s="40"/>
      <c r="B3551" s="46"/>
      <c r="C3551" s="322" t="s">
        <v>5146</v>
      </c>
      <c r="D3551" s="322" t="s">
        <v>10076</v>
      </c>
      <c r="E3551" s="19" t="s">
        <v>379</v>
      </c>
      <c r="F3551" s="323">
        <v>277.86000000000001</v>
      </c>
      <c r="G3551" s="40"/>
      <c r="H3551" s="46"/>
    </row>
    <row r="3552" s="2" customFormat="1" ht="16.8" customHeight="1">
      <c r="A3552" s="40"/>
      <c r="B3552" s="46"/>
      <c r="C3552" s="318" t="s">
        <v>4686</v>
      </c>
      <c r="D3552" s="319" t="s">
        <v>19</v>
      </c>
      <c r="E3552" s="320" t="s">
        <v>19</v>
      </c>
      <c r="F3552" s="321">
        <v>923.61800000000005</v>
      </c>
      <c r="G3552" s="40"/>
      <c r="H3552" s="46"/>
    </row>
    <row r="3553" s="2" customFormat="1" ht="16.8" customHeight="1">
      <c r="A3553" s="40"/>
      <c r="B3553" s="46"/>
      <c r="C3553" s="322" t="s">
        <v>19</v>
      </c>
      <c r="D3553" s="322" t="s">
        <v>4886</v>
      </c>
      <c r="E3553" s="19" t="s">
        <v>19</v>
      </c>
      <c r="F3553" s="323">
        <v>0</v>
      </c>
      <c r="G3553" s="40"/>
      <c r="H3553" s="46"/>
    </row>
    <row r="3554" s="2" customFormat="1" ht="16.8" customHeight="1">
      <c r="A3554" s="40"/>
      <c r="B3554" s="46"/>
      <c r="C3554" s="322" t="s">
        <v>19</v>
      </c>
      <c r="D3554" s="322" t="s">
        <v>842</v>
      </c>
      <c r="E3554" s="19" t="s">
        <v>19</v>
      </c>
      <c r="F3554" s="323">
        <v>0</v>
      </c>
      <c r="G3554" s="40"/>
      <c r="H3554" s="46"/>
    </row>
    <row r="3555" s="2" customFormat="1" ht="16.8" customHeight="1">
      <c r="A3555" s="40"/>
      <c r="B3555" s="46"/>
      <c r="C3555" s="322" t="s">
        <v>19</v>
      </c>
      <c r="D3555" s="322" t="s">
        <v>843</v>
      </c>
      <c r="E3555" s="19" t="s">
        <v>19</v>
      </c>
      <c r="F3555" s="323">
        <v>0</v>
      </c>
      <c r="G3555" s="40"/>
      <c r="H3555" s="46"/>
    </row>
    <row r="3556" s="2" customFormat="1" ht="16.8" customHeight="1">
      <c r="A3556" s="40"/>
      <c r="B3556" s="46"/>
      <c r="C3556" s="322" t="s">
        <v>19</v>
      </c>
      <c r="D3556" s="322" t="s">
        <v>4887</v>
      </c>
      <c r="E3556" s="19" t="s">
        <v>19</v>
      </c>
      <c r="F3556" s="323">
        <v>50.244999999999997</v>
      </c>
      <c r="G3556" s="40"/>
      <c r="H3556" s="46"/>
    </row>
    <row r="3557" s="2" customFormat="1" ht="16.8" customHeight="1">
      <c r="A3557" s="40"/>
      <c r="B3557" s="46"/>
      <c r="C3557" s="322" t="s">
        <v>19</v>
      </c>
      <c r="D3557" s="322" t="s">
        <v>4888</v>
      </c>
      <c r="E3557" s="19" t="s">
        <v>19</v>
      </c>
      <c r="F3557" s="323">
        <v>52.460000000000001</v>
      </c>
      <c r="G3557" s="40"/>
      <c r="H3557" s="46"/>
    </row>
    <row r="3558" s="2" customFormat="1" ht="16.8" customHeight="1">
      <c r="A3558" s="40"/>
      <c r="B3558" s="46"/>
      <c r="C3558" s="322" t="s">
        <v>19</v>
      </c>
      <c r="D3558" s="322" t="s">
        <v>4889</v>
      </c>
      <c r="E3558" s="19" t="s">
        <v>19</v>
      </c>
      <c r="F3558" s="323">
        <v>47.030000000000001</v>
      </c>
      <c r="G3558" s="40"/>
      <c r="H3558" s="46"/>
    </row>
    <row r="3559" s="2" customFormat="1" ht="16.8" customHeight="1">
      <c r="A3559" s="40"/>
      <c r="B3559" s="46"/>
      <c r="C3559" s="322" t="s">
        <v>19</v>
      </c>
      <c r="D3559" s="322" t="s">
        <v>853</v>
      </c>
      <c r="E3559" s="19" t="s">
        <v>19</v>
      </c>
      <c r="F3559" s="323">
        <v>0</v>
      </c>
      <c r="G3559" s="40"/>
      <c r="H3559" s="46"/>
    </row>
    <row r="3560" s="2" customFormat="1">
      <c r="A3560" s="40"/>
      <c r="B3560" s="46"/>
      <c r="C3560" s="322" t="s">
        <v>19</v>
      </c>
      <c r="D3560" s="322" t="s">
        <v>4890</v>
      </c>
      <c r="E3560" s="19" t="s">
        <v>19</v>
      </c>
      <c r="F3560" s="323">
        <v>52.844999999999999</v>
      </c>
      <c r="G3560" s="40"/>
      <c r="H3560" s="46"/>
    </row>
    <row r="3561" s="2" customFormat="1" ht="16.8" customHeight="1">
      <c r="A3561" s="40"/>
      <c r="B3561" s="46"/>
      <c r="C3561" s="322" t="s">
        <v>19</v>
      </c>
      <c r="D3561" s="322" t="s">
        <v>4891</v>
      </c>
      <c r="E3561" s="19" t="s">
        <v>19</v>
      </c>
      <c r="F3561" s="323">
        <v>10.67</v>
      </c>
      <c r="G3561" s="40"/>
      <c r="H3561" s="46"/>
    </row>
    <row r="3562" s="2" customFormat="1">
      <c r="A3562" s="40"/>
      <c r="B3562" s="46"/>
      <c r="C3562" s="322" t="s">
        <v>19</v>
      </c>
      <c r="D3562" s="322" t="s">
        <v>4892</v>
      </c>
      <c r="E3562" s="19" t="s">
        <v>19</v>
      </c>
      <c r="F3562" s="323">
        <v>66.170000000000002</v>
      </c>
      <c r="G3562" s="40"/>
      <c r="H3562" s="46"/>
    </row>
    <row r="3563" s="2" customFormat="1">
      <c r="A3563" s="40"/>
      <c r="B3563" s="46"/>
      <c r="C3563" s="322" t="s">
        <v>19</v>
      </c>
      <c r="D3563" s="322" t="s">
        <v>4893</v>
      </c>
      <c r="E3563" s="19" t="s">
        <v>19</v>
      </c>
      <c r="F3563" s="323">
        <v>54.957999999999998</v>
      </c>
      <c r="G3563" s="40"/>
      <c r="H3563" s="46"/>
    </row>
    <row r="3564" s="2" customFormat="1" ht="16.8" customHeight="1">
      <c r="A3564" s="40"/>
      <c r="B3564" s="46"/>
      <c r="C3564" s="322" t="s">
        <v>19</v>
      </c>
      <c r="D3564" s="322" t="s">
        <v>863</v>
      </c>
      <c r="E3564" s="19" t="s">
        <v>19</v>
      </c>
      <c r="F3564" s="323">
        <v>0</v>
      </c>
      <c r="G3564" s="40"/>
      <c r="H3564" s="46"/>
    </row>
    <row r="3565" s="2" customFormat="1" ht="16.8" customHeight="1">
      <c r="A3565" s="40"/>
      <c r="B3565" s="46"/>
      <c r="C3565" s="322" t="s">
        <v>19</v>
      </c>
      <c r="D3565" s="322" t="s">
        <v>4894</v>
      </c>
      <c r="E3565" s="19" t="s">
        <v>19</v>
      </c>
      <c r="F3565" s="323">
        <v>19.760000000000002</v>
      </c>
      <c r="G3565" s="40"/>
      <c r="H3565" s="46"/>
    </row>
    <row r="3566" s="2" customFormat="1">
      <c r="A3566" s="40"/>
      <c r="B3566" s="46"/>
      <c r="C3566" s="322" t="s">
        <v>19</v>
      </c>
      <c r="D3566" s="322" t="s">
        <v>4895</v>
      </c>
      <c r="E3566" s="19" t="s">
        <v>19</v>
      </c>
      <c r="F3566" s="323">
        <v>52.585000000000001</v>
      </c>
      <c r="G3566" s="40"/>
      <c r="H3566" s="46"/>
    </row>
    <row r="3567" s="2" customFormat="1" ht="16.8" customHeight="1">
      <c r="A3567" s="40"/>
      <c r="B3567" s="46"/>
      <c r="C3567" s="322" t="s">
        <v>19</v>
      </c>
      <c r="D3567" s="322" t="s">
        <v>4896</v>
      </c>
      <c r="E3567" s="19" t="s">
        <v>19</v>
      </c>
      <c r="F3567" s="323">
        <v>71.280000000000001</v>
      </c>
      <c r="G3567" s="40"/>
      <c r="H3567" s="46"/>
    </row>
    <row r="3568" s="2" customFormat="1">
      <c r="A3568" s="40"/>
      <c r="B3568" s="46"/>
      <c r="C3568" s="322" t="s">
        <v>19</v>
      </c>
      <c r="D3568" s="322" t="s">
        <v>4897</v>
      </c>
      <c r="E3568" s="19" t="s">
        <v>19</v>
      </c>
      <c r="F3568" s="323">
        <v>65.920000000000002</v>
      </c>
      <c r="G3568" s="40"/>
      <c r="H3568" s="46"/>
    </row>
    <row r="3569" s="2" customFormat="1" ht="16.8" customHeight="1">
      <c r="A3569" s="40"/>
      <c r="B3569" s="46"/>
      <c r="C3569" s="322" t="s">
        <v>19</v>
      </c>
      <c r="D3569" s="322" t="s">
        <v>4898</v>
      </c>
      <c r="E3569" s="19" t="s">
        <v>19</v>
      </c>
      <c r="F3569" s="323">
        <v>12.640000000000001</v>
      </c>
      <c r="G3569" s="40"/>
      <c r="H3569" s="46"/>
    </row>
    <row r="3570" s="2" customFormat="1" ht="16.8" customHeight="1">
      <c r="A3570" s="40"/>
      <c r="B3570" s="46"/>
      <c r="C3570" s="322" t="s">
        <v>19</v>
      </c>
      <c r="D3570" s="322" t="s">
        <v>822</v>
      </c>
      <c r="E3570" s="19" t="s">
        <v>19</v>
      </c>
      <c r="F3570" s="323">
        <v>0</v>
      </c>
      <c r="G3570" s="40"/>
      <c r="H3570" s="46"/>
    </row>
    <row r="3571" s="2" customFormat="1" ht="16.8" customHeight="1">
      <c r="A3571" s="40"/>
      <c r="B3571" s="46"/>
      <c r="C3571" s="322" t="s">
        <v>19</v>
      </c>
      <c r="D3571" s="322" t="s">
        <v>823</v>
      </c>
      <c r="E3571" s="19" t="s">
        <v>19</v>
      </c>
      <c r="F3571" s="323">
        <v>0</v>
      </c>
      <c r="G3571" s="40"/>
      <c r="H3571" s="46"/>
    </row>
    <row r="3572" s="2" customFormat="1" ht="16.8" customHeight="1">
      <c r="A3572" s="40"/>
      <c r="B3572" s="46"/>
      <c r="C3572" s="322" t="s">
        <v>19</v>
      </c>
      <c r="D3572" s="322" t="s">
        <v>4899</v>
      </c>
      <c r="E3572" s="19" t="s">
        <v>19</v>
      </c>
      <c r="F3572" s="323">
        <v>129.19</v>
      </c>
      <c r="G3572" s="40"/>
      <c r="H3572" s="46"/>
    </row>
    <row r="3573" s="2" customFormat="1" ht="16.8" customHeight="1">
      <c r="A3573" s="40"/>
      <c r="B3573" s="46"/>
      <c r="C3573" s="322" t="s">
        <v>19</v>
      </c>
      <c r="D3573" s="322" t="s">
        <v>827</v>
      </c>
      <c r="E3573" s="19" t="s">
        <v>19</v>
      </c>
      <c r="F3573" s="323">
        <v>0</v>
      </c>
      <c r="G3573" s="40"/>
      <c r="H3573" s="46"/>
    </row>
    <row r="3574" s="2" customFormat="1" ht="16.8" customHeight="1">
      <c r="A3574" s="40"/>
      <c r="B3574" s="46"/>
      <c r="C3574" s="322" t="s">
        <v>19</v>
      </c>
      <c r="D3574" s="322" t="s">
        <v>4900</v>
      </c>
      <c r="E3574" s="19" t="s">
        <v>19</v>
      </c>
      <c r="F3574" s="323">
        <v>112.575</v>
      </c>
      <c r="G3574" s="40"/>
      <c r="H3574" s="46"/>
    </row>
    <row r="3575" s="2" customFormat="1" ht="16.8" customHeight="1">
      <c r="A3575" s="40"/>
      <c r="B3575" s="46"/>
      <c r="C3575" s="322" t="s">
        <v>19</v>
      </c>
      <c r="D3575" s="322" t="s">
        <v>831</v>
      </c>
      <c r="E3575" s="19" t="s">
        <v>19</v>
      </c>
      <c r="F3575" s="323">
        <v>0</v>
      </c>
      <c r="G3575" s="40"/>
      <c r="H3575" s="46"/>
    </row>
    <row r="3576" s="2" customFormat="1" ht="16.8" customHeight="1">
      <c r="A3576" s="40"/>
      <c r="B3576" s="46"/>
      <c r="C3576" s="322" t="s">
        <v>19</v>
      </c>
      <c r="D3576" s="322" t="s">
        <v>4901</v>
      </c>
      <c r="E3576" s="19" t="s">
        <v>19</v>
      </c>
      <c r="F3576" s="323">
        <v>52.68</v>
      </c>
      <c r="G3576" s="40"/>
      <c r="H3576" s="46"/>
    </row>
    <row r="3577" s="2" customFormat="1" ht="16.8" customHeight="1">
      <c r="A3577" s="40"/>
      <c r="B3577" s="46"/>
      <c r="C3577" s="322" t="s">
        <v>19</v>
      </c>
      <c r="D3577" s="322" t="s">
        <v>4902</v>
      </c>
      <c r="E3577" s="19" t="s">
        <v>19</v>
      </c>
      <c r="F3577" s="323">
        <v>0</v>
      </c>
      <c r="G3577" s="40"/>
      <c r="H3577" s="46"/>
    </row>
    <row r="3578" s="2" customFormat="1" ht="16.8" customHeight="1">
      <c r="A3578" s="40"/>
      <c r="B3578" s="46"/>
      <c r="C3578" s="322" t="s">
        <v>19</v>
      </c>
      <c r="D3578" s="322" t="s">
        <v>4903</v>
      </c>
      <c r="E3578" s="19" t="s">
        <v>19</v>
      </c>
      <c r="F3578" s="323">
        <v>72.609999999999999</v>
      </c>
      <c r="G3578" s="40"/>
      <c r="H3578" s="46"/>
    </row>
    <row r="3579" s="2" customFormat="1" ht="16.8" customHeight="1">
      <c r="A3579" s="40"/>
      <c r="B3579" s="46"/>
      <c r="C3579" s="322" t="s">
        <v>4686</v>
      </c>
      <c r="D3579" s="322" t="s">
        <v>249</v>
      </c>
      <c r="E3579" s="19" t="s">
        <v>19</v>
      </c>
      <c r="F3579" s="323">
        <v>923.61800000000005</v>
      </c>
      <c r="G3579" s="40"/>
      <c r="H3579" s="46"/>
    </row>
    <row r="3580" s="2" customFormat="1" ht="16.8" customHeight="1">
      <c r="A3580" s="40"/>
      <c r="B3580" s="46"/>
      <c r="C3580" s="324" t="s">
        <v>9864</v>
      </c>
      <c r="D3580" s="40"/>
      <c r="E3580" s="40"/>
      <c r="F3580" s="40"/>
      <c r="G3580" s="40"/>
      <c r="H3580" s="46"/>
    </row>
    <row r="3581" s="2" customFormat="1" ht="16.8" customHeight="1">
      <c r="A3581" s="40"/>
      <c r="B3581" s="46"/>
      <c r="C3581" s="322" t="s">
        <v>4882</v>
      </c>
      <c r="D3581" s="322" t="s">
        <v>10077</v>
      </c>
      <c r="E3581" s="19" t="s">
        <v>369</v>
      </c>
      <c r="F3581" s="323">
        <v>1513.2280000000001</v>
      </c>
      <c r="G3581" s="40"/>
      <c r="H3581" s="46"/>
    </row>
    <row r="3582" s="2" customFormat="1" ht="16.8" customHeight="1">
      <c r="A3582" s="40"/>
      <c r="B3582" s="46"/>
      <c r="C3582" s="322" t="s">
        <v>4847</v>
      </c>
      <c r="D3582" s="322" t="s">
        <v>10078</v>
      </c>
      <c r="E3582" s="19" t="s">
        <v>369</v>
      </c>
      <c r="F3582" s="323">
        <v>2598.4929999999999</v>
      </c>
      <c r="G3582" s="40"/>
      <c r="H3582" s="46"/>
    </row>
    <row r="3583" s="2" customFormat="1" ht="16.8" customHeight="1">
      <c r="A3583" s="40"/>
      <c r="B3583" s="46"/>
      <c r="C3583" s="318" t="s">
        <v>4688</v>
      </c>
      <c r="D3583" s="319" t="s">
        <v>19</v>
      </c>
      <c r="E3583" s="320" t="s">
        <v>19</v>
      </c>
      <c r="F3583" s="321">
        <v>32.960000000000001</v>
      </c>
      <c r="G3583" s="40"/>
      <c r="H3583" s="46"/>
    </row>
    <row r="3584" s="2" customFormat="1" ht="16.8" customHeight="1">
      <c r="A3584" s="40"/>
      <c r="B3584" s="46"/>
      <c r="C3584" s="322" t="s">
        <v>19</v>
      </c>
      <c r="D3584" s="322" t="s">
        <v>5719</v>
      </c>
      <c r="E3584" s="19" t="s">
        <v>19</v>
      </c>
      <c r="F3584" s="323">
        <v>0</v>
      </c>
      <c r="G3584" s="40"/>
      <c r="H3584" s="46"/>
    </row>
    <row r="3585" s="2" customFormat="1" ht="16.8" customHeight="1">
      <c r="A3585" s="40"/>
      <c r="B3585" s="46"/>
      <c r="C3585" s="322" t="s">
        <v>19</v>
      </c>
      <c r="D3585" s="322" t="s">
        <v>424</v>
      </c>
      <c r="E3585" s="19" t="s">
        <v>19</v>
      </c>
      <c r="F3585" s="323">
        <v>0</v>
      </c>
      <c r="G3585" s="40"/>
      <c r="H3585" s="46"/>
    </row>
    <row r="3586" s="2" customFormat="1" ht="16.8" customHeight="1">
      <c r="A3586" s="40"/>
      <c r="B3586" s="46"/>
      <c r="C3586" s="322" t="s">
        <v>19</v>
      </c>
      <c r="D3586" s="322" t="s">
        <v>4689</v>
      </c>
      <c r="E3586" s="19" t="s">
        <v>19</v>
      </c>
      <c r="F3586" s="323">
        <v>32.960000000000001</v>
      </c>
      <c r="G3586" s="40"/>
      <c r="H3586" s="46"/>
    </row>
    <row r="3587" s="2" customFormat="1" ht="16.8" customHeight="1">
      <c r="A3587" s="40"/>
      <c r="B3587" s="46"/>
      <c r="C3587" s="322" t="s">
        <v>4688</v>
      </c>
      <c r="D3587" s="322" t="s">
        <v>249</v>
      </c>
      <c r="E3587" s="19" t="s">
        <v>19</v>
      </c>
      <c r="F3587" s="323">
        <v>32.960000000000001</v>
      </c>
      <c r="G3587" s="40"/>
      <c r="H3587" s="46"/>
    </row>
    <row r="3588" s="2" customFormat="1" ht="16.8" customHeight="1">
      <c r="A3588" s="40"/>
      <c r="B3588" s="46"/>
      <c r="C3588" s="324" t="s">
        <v>9864</v>
      </c>
      <c r="D3588" s="40"/>
      <c r="E3588" s="40"/>
      <c r="F3588" s="40"/>
      <c r="G3588" s="40"/>
      <c r="H3588" s="46"/>
    </row>
    <row r="3589" s="2" customFormat="1" ht="16.8" customHeight="1">
      <c r="A3589" s="40"/>
      <c r="B3589" s="46"/>
      <c r="C3589" s="322" t="s">
        <v>5694</v>
      </c>
      <c r="D3589" s="322" t="s">
        <v>19</v>
      </c>
      <c r="E3589" s="19" t="s">
        <v>379</v>
      </c>
      <c r="F3589" s="323">
        <v>3283.5999999999999</v>
      </c>
      <c r="G3589" s="40"/>
      <c r="H3589" s="46"/>
    </row>
    <row r="3590" s="2" customFormat="1" ht="16.8" customHeight="1">
      <c r="A3590" s="40"/>
      <c r="B3590" s="46"/>
      <c r="C3590" s="322" t="s">
        <v>4940</v>
      </c>
      <c r="D3590" s="322" t="s">
        <v>10079</v>
      </c>
      <c r="E3590" s="19" t="s">
        <v>379</v>
      </c>
      <c r="F3590" s="323">
        <v>688.95000000000005</v>
      </c>
      <c r="G3590" s="40"/>
      <c r="H3590" s="46"/>
    </row>
    <row r="3591" s="2" customFormat="1">
      <c r="A3591" s="40"/>
      <c r="B3591" s="46"/>
      <c r="C3591" s="322" t="s">
        <v>4949</v>
      </c>
      <c r="D3591" s="322" t="s">
        <v>10080</v>
      </c>
      <c r="E3591" s="19" t="s">
        <v>379</v>
      </c>
      <c r="F3591" s="323">
        <v>1429.24</v>
      </c>
      <c r="G3591" s="40"/>
      <c r="H3591" s="46"/>
    </row>
    <row r="3592" s="2" customFormat="1" ht="16.8" customHeight="1">
      <c r="A3592" s="40"/>
      <c r="B3592" s="46"/>
      <c r="C3592" s="322" t="s">
        <v>4968</v>
      </c>
      <c r="D3592" s="322" t="s">
        <v>10081</v>
      </c>
      <c r="E3592" s="19" t="s">
        <v>379</v>
      </c>
      <c r="F3592" s="323">
        <v>2532.6700000000001</v>
      </c>
      <c r="G3592" s="40"/>
      <c r="H3592" s="46"/>
    </row>
    <row r="3593" s="2" customFormat="1" ht="16.8" customHeight="1">
      <c r="A3593" s="40"/>
      <c r="B3593" s="46"/>
      <c r="C3593" s="322" t="s">
        <v>4987</v>
      </c>
      <c r="D3593" s="322" t="s">
        <v>10082</v>
      </c>
      <c r="E3593" s="19" t="s">
        <v>379</v>
      </c>
      <c r="F3593" s="323">
        <v>2219.54</v>
      </c>
      <c r="G3593" s="40"/>
      <c r="H3593" s="46"/>
    </row>
    <row r="3594" s="2" customFormat="1" ht="16.8" customHeight="1">
      <c r="A3594" s="40"/>
      <c r="B3594" s="46"/>
      <c r="C3594" s="322" t="s">
        <v>4991</v>
      </c>
      <c r="D3594" s="322" t="s">
        <v>10083</v>
      </c>
      <c r="E3594" s="19" t="s">
        <v>379</v>
      </c>
      <c r="F3594" s="323">
        <v>2532.6700000000001</v>
      </c>
      <c r="G3594" s="40"/>
      <c r="H3594" s="46"/>
    </row>
    <row r="3595" s="2" customFormat="1">
      <c r="A3595" s="40"/>
      <c r="B3595" s="46"/>
      <c r="C3595" s="322" t="s">
        <v>5114</v>
      </c>
      <c r="D3595" s="322" t="s">
        <v>10054</v>
      </c>
      <c r="E3595" s="19" t="s">
        <v>379</v>
      </c>
      <c r="F3595" s="323">
        <v>8355.1599999999999</v>
      </c>
      <c r="G3595" s="40"/>
      <c r="H3595" s="46"/>
    </row>
    <row r="3596" s="2" customFormat="1" ht="16.8" customHeight="1">
      <c r="A3596" s="40"/>
      <c r="B3596" s="46"/>
      <c r="C3596" s="318" t="s">
        <v>4690</v>
      </c>
      <c r="D3596" s="319" t="s">
        <v>19</v>
      </c>
      <c r="E3596" s="320" t="s">
        <v>19</v>
      </c>
      <c r="F3596" s="321">
        <v>509.19999999999999</v>
      </c>
      <c r="G3596" s="40"/>
      <c r="H3596" s="46"/>
    </row>
    <row r="3597" s="2" customFormat="1" ht="16.8" customHeight="1">
      <c r="A3597" s="40"/>
      <c r="B3597" s="46"/>
      <c r="C3597" s="322" t="s">
        <v>19</v>
      </c>
      <c r="D3597" s="322" t="s">
        <v>5720</v>
      </c>
      <c r="E3597" s="19" t="s">
        <v>19</v>
      </c>
      <c r="F3597" s="323">
        <v>0</v>
      </c>
      <c r="G3597" s="40"/>
      <c r="H3597" s="46"/>
    </row>
    <row r="3598" s="2" customFormat="1" ht="16.8" customHeight="1">
      <c r="A3598" s="40"/>
      <c r="B3598" s="46"/>
      <c r="C3598" s="322" t="s">
        <v>19</v>
      </c>
      <c r="D3598" s="322" t="s">
        <v>421</v>
      </c>
      <c r="E3598" s="19" t="s">
        <v>19</v>
      </c>
      <c r="F3598" s="323">
        <v>0</v>
      </c>
      <c r="G3598" s="40"/>
      <c r="H3598" s="46"/>
    </row>
    <row r="3599" s="2" customFormat="1" ht="16.8" customHeight="1">
      <c r="A3599" s="40"/>
      <c r="B3599" s="46"/>
      <c r="C3599" s="322" t="s">
        <v>19</v>
      </c>
      <c r="D3599" s="322" t="s">
        <v>5721</v>
      </c>
      <c r="E3599" s="19" t="s">
        <v>19</v>
      </c>
      <c r="F3599" s="323">
        <v>172.09999999999999</v>
      </c>
      <c r="G3599" s="40"/>
      <c r="H3599" s="46"/>
    </row>
    <row r="3600" s="2" customFormat="1" ht="16.8" customHeight="1">
      <c r="A3600" s="40"/>
      <c r="B3600" s="46"/>
      <c r="C3600" s="322" t="s">
        <v>19</v>
      </c>
      <c r="D3600" s="322" t="s">
        <v>422</v>
      </c>
      <c r="E3600" s="19" t="s">
        <v>19</v>
      </c>
      <c r="F3600" s="323">
        <v>0</v>
      </c>
      <c r="G3600" s="40"/>
      <c r="H3600" s="46"/>
    </row>
    <row r="3601" s="2" customFormat="1" ht="16.8" customHeight="1">
      <c r="A3601" s="40"/>
      <c r="B3601" s="46"/>
      <c r="C3601" s="322" t="s">
        <v>19</v>
      </c>
      <c r="D3601" s="322" t="s">
        <v>5722</v>
      </c>
      <c r="E3601" s="19" t="s">
        <v>19</v>
      </c>
      <c r="F3601" s="323">
        <v>199.13</v>
      </c>
      <c r="G3601" s="40"/>
      <c r="H3601" s="46"/>
    </row>
    <row r="3602" s="2" customFormat="1" ht="16.8" customHeight="1">
      <c r="A3602" s="40"/>
      <c r="B3602" s="46"/>
      <c r="C3602" s="322" t="s">
        <v>19</v>
      </c>
      <c r="D3602" s="322" t="s">
        <v>424</v>
      </c>
      <c r="E3602" s="19" t="s">
        <v>19</v>
      </c>
      <c r="F3602" s="323">
        <v>0</v>
      </c>
      <c r="G3602" s="40"/>
      <c r="H3602" s="46"/>
    </row>
    <row r="3603" s="2" customFormat="1" ht="16.8" customHeight="1">
      <c r="A3603" s="40"/>
      <c r="B3603" s="46"/>
      <c r="C3603" s="322" t="s">
        <v>19</v>
      </c>
      <c r="D3603" s="322" t="s">
        <v>5723</v>
      </c>
      <c r="E3603" s="19" t="s">
        <v>19</v>
      </c>
      <c r="F3603" s="323">
        <v>137.97</v>
      </c>
      <c r="G3603" s="40"/>
      <c r="H3603" s="46"/>
    </row>
    <row r="3604" s="2" customFormat="1" ht="16.8" customHeight="1">
      <c r="A3604" s="40"/>
      <c r="B3604" s="46"/>
      <c r="C3604" s="322" t="s">
        <v>4690</v>
      </c>
      <c r="D3604" s="322" t="s">
        <v>249</v>
      </c>
      <c r="E3604" s="19" t="s">
        <v>19</v>
      </c>
      <c r="F3604" s="323">
        <v>509.19999999999999</v>
      </c>
      <c r="G3604" s="40"/>
      <c r="H3604" s="46"/>
    </row>
    <row r="3605" s="2" customFormat="1" ht="16.8" customHeight="1">
      <c r="A3605" s="40"/>
      <c r="B3605" s="46"/>
      <c r="C3605" s="324" t="s">
        <v>9864</v>
      </c>
      <c r="D3605" s="40"/>
      <c r="E3605" s="40"/>
      <c r="F3605" s="40"/>
      <c r="G3605" s="40"/>
      <c r="H3605" s="46"/>
    </row>
    <row r="3606" s="2" customFormat="1" ht="16.8" customHeight="1">
      <c r="A3606" s="40"/>
      <c r="B3606" s="46"/>
      <c r="C3606" s="322" t="s">
        <v>5694</v>
      </c>
      <c r="D3606" s="322" t="s">
        <v>19</v>
      </c>
      <c r="E3606" s="19" t="s">
        <v>379</v>
      </c>
      <c r="F3606" s="323">
        <v>3283.5999999999999</v>
      </c>
      <c r="G3606" s="40"/>
      <c r="H3606" s="46"/>
    </row>
    <row r="3607" s="2" customFormat="1">
      <c r="A3607" s="40"/>
      <c r="B3607" s="46"/>
      <c r="C3607" s="322" t="s">
        <v>4949</v>
      </c>
      <c r="D3607" s="322" t="s">
        <v>10080</v>
      </c>
      <c r="E3607" s="19" t="s">
        <v>379</v>
      </c>
      <c r="F3607" s="323">
        <v>1429.24</v>
      </c>
      <c r="G3607" s="40"/>
      <c r="H3607" s="46"/>
    </row>
    <row r="3608" s="2" customFormat="1" ht="16.8" customHeight="1">
      <c r="A3608" s="40"/>
      <c r="B3608" s="46"/>
      <c r="C3608" s="322" t="s">
        <v>4968</v>
      </c>
      <c r="D3608" s="322" t="s">
        <v>10081</v>
      </c>
      <c r="E3608" s="19" t="s">
        <v>379</v>
      </c>
      <c r="F3608" s="323">
        <v>2532.6700000000001</v>
      </c>
      <c r="G3608" s="40"/>
      <c r="H3608" s="46"/>
    </row>
    <row r="3609" s="2" customFormat="1" ht="16.8" customHeight="1">
      <c r="A3609" s="40"/>
      <c r="B3609" s="46"/>
      <c r="C3609" s="322" t="s">
        <v>4987</v>
      </c>
      <c r="D3609" s="322" t="s">
        <v>10082</v>
      </c>
      <c r="E3609" s="19" t="s">
        <v>379</v>
      </c>
      <c r="F3609" s="323">
        <v>2219.54</v>
      </c>
      <c r="G3609" s="40"/>
      <c r="H3609" s="46"/>
    </row>
    <row r="3610" s="2" customFormat="1" ht="16.8" customHeight="1">
      <c r="A3610" s="40"/>
      <c r="B3610" s="46"/>
      <c r="C3610" s="322" t="s">
        <v>4991</v>
      </c>
      <c r="D3610" s="322" t="s">
        <v>10083</v>
      </c>
      <c r="E3610" s="19" t="s">
        <v>379</v>
      </c>
      <c r="F3610" s="323">
        <v>2532.6700000000001</v>
      </c>
      <c r="G3610" s="40"/>
      <c r="H3610" s="46"/>
    </row>
    <row r="3611" s="2" customFormat="1">
      <c r="A3611" s="40"/>
      <c r="B3611" s="46"/>
      <c r="C3611" s="322" t="s">
        <v>5114</v>
      </c>
      <c r="D3611" s="322" t="s">
        <v>10054</v>
      </c>
      <c r="E3611" s="19" t="s">
        <v>379</v>
      </c>
      <c r="F3611" s="323">
        <v>8355.1599999999999</v>
      </c>
      <c r="G3611" s="40"/>
      <c r="H3611" s="46"/>
    </row>
    <row r="3612" s="2" customFormat="1">
      <c r="A3612" s="40"/>
      <c r="B3612" s="46"/>
      <c r="C3612" s="322" t="s">
        <v>5125</v>
      </c>
      <c r="D3612" s="322" t="s">
        <v>10084</v>
      </c>
      <c r="E3612" s="19" t="s">
        <v>379</v>
      </c>
      <c r="F3612" s="323">
        <v>2436.386</v>
      </c>
      <c r="G3612" s="40"/>
      <c r="H3612" s="46"/>
    </row>
    <row r="3613" s="2" customFormat="1" ht="16.8" customHeight="1">
      <c r="A3613" s="40"/>
      <c r="B3613" s="46"/>
      <c r="C3613" s="318" t="s">
        <v>4692</v>
      </c>
      <c r="D3613" s="319" t="s">
        <v>19</v>
      </c>
      <c r="E3613" s="320" t="s">
        <v>19</v>
      </c>
      <c r="F3613" s="321">
        <v>82.030000000000001</v>
      </c>
      <c r="G3613" s="40"/>
      <c r="H3613" s="46"/>
    </row>
    <row r="3614" s="2" customFormat="1" ht="16.8" customHeight="1">
      <c r="A3614" s="40"/>
      <c r="B3614" s="46"/>
      <c r="C3614" s="322" t="s">
        <v>19</v>
      </c>
      <c r="D3614" s="322" t="s">
        <v>5724</v>
      </c>
      <c r="E3614" s="19" t="s">
        <v>19</v>
      </c>
      <c r="F3614" s="323">
        <v>0</v>
      </c>
      <c r="G3614" s="40"/>
      <c r="H3614" s="46"/>
    </row>
    <row r="3615" s="2" customFormat="1" ht="16.8" customHeight="1">
      <c r="A3615" s="40"/>
      <c r="B3615" s="46"/>
      <c r="C3615" s="322" t="s">
        <v>19</v>
      </c>
      <c r="D3615" s="322" t="s">
        <v>421</v>
      </c>
      <c r="E3615" s="19" t="s">
        <v>19</v>
      </c>
      <c r="F3615" s="323">
        <v>0</v>
      </c>
      <c r="G3615" s="40"/>
      <c r="H3615" s="46"/>
    </row>
    <row r="3616" s="2" customFormat="1" ht="16.8" customHeight="1">
      <c r="A3616" s="40"/>
      <c r="B3616" s="46"/>
      <c r="C3616" s="322" t="s">
        <v>19</v>
      </c>
      <c r="D3616" s="322" t="s">
        <v>5725</v>
      </c>
      <c r="E3616" s="19" t="s">
        <v>19</v>
      </c>
      <c r="F3616" s="323">
        <v>26.59</v>
      </c>
      <c r="G3616" s="40"/>
      <c r="H3616" s="46"/>
    </row>
    <row r="3617" s="2" customFormat="1" ht="16.8" customHeight="1">
      <c r="A3617" s="40"/>
      <c r="B3617" s="46"/>
      <c r="C3617" s="322" t="s">
        <v>19</v>
      </c>
      <c r="D3617" s="322" t="s">
        <v>422</v>
      </c>
      <c r="E3617" s="19" t="s">
        <v>19</v>
      </c>
      <c r="F3617" s="323">
        <v>0</v>
      </c>
      <c r="G3617" s="40"/>
      <c r="H3617" s="46"/>
    </row>
    <row r="3618" s="2" customFormat="1" ht="16.8" customHeight="1">
      <c r="A3618" s="40"/>
      <c r="B3618" s="46"/>
      <c r="C3618" s="322" t="s">
        <v>19</v>
      </c>
      <c r="D3618" s="322" t="s">
        <v>5726</v>
      </c>
      <c r="E3618" s="19" t="s">
        <v>19</v>
      </c>
      <c r="F3618" s="323">
        <v>30.620000000000001</v>
      </c>
      <c r="G3618" s="40"/>
      <c r="H3618" s="46"/>
    </row>
    <row r="3619" s="2" customFormat="1" ht="16.8" customHeight="1">
      <c r="A3619" s="40"/>
      <c r="B3619" s="46"/>
      <c r="C3619" s="322" t="s">
        <v>19</v>
      </c>
      <c r="D3619" s="322" t="s">
        <v>424</v>
      </c>
      <c r="E3619" s="19" t="s">
        <v>19</v>
      </c>
      <c r="F3619" s="323">
        <v>0</v>
      </c>
      <c r="G3619" s="40"/>
      <c r="H3619" s="46"/>
    </row>
    <row r="3620" s="2" customFormat="1" ht="16.8" customHeight="1">
      <c r="A3620" s="40"/>
      <c r="B3620" s="46"/>
      <c r="C3620" s="322" t="s">
        <v>19</v>
      </c>
      <c r="D3620" s="322" t="s">
        <v>5727</v>
      </c>
      <c r="E3620" s="19" t="s">
        <v>19</v>
      </c>
      <c r="F3620" s="323">
        <v>24.82</v>
      </c>
      <c r="G3620" s="40"/>
      <c r="H3620" s="46"/>
    </row>
    <row r="3621" s="2" customFormat="1" ht="16.8" customHeight="1">
      <c r="A3621" s="40"/>
      <c r="B3621" s="46"/>
      <c r="C3621" s="322" t="s">
        <v>4692</v>
      </c>
      <c r="D3621" s="322" t="s">
        <v>249</v>
      </c>
      <c r="E3621" s="19" t="s">
        <v>19</v>
      </c>
      <c r="F3621" s="323">
        <v>82.030000000000001</v>
      </c>
      <c r="G3621" s="40"/>
      <c r="H3621" s="46"/>
    </row>
    <row r="3622" s="2" customFormat="1" ht="16.8" customHeight="1">
      <c r="A3622" s="40"/>
      <c r="B3622" s="46"/>
      <c r="C3622" s="324" t="s">
        <v>9864</v>
      </c>
      <c r="D3622" s="40"/>
      <c r="E3622" s="40"/>
      <c r="F3622" s="40"/>
      <c r="G3622" s="40"/>
      <c r="H3622" s="46"/>
    </row>
    <row r="3623" s="2" customFormat="1" ht="16.8" customHeight="1">
      <c r="A3623" s="40"/>
      <c r="B3623" s="46"/>
      <c r="C3623" s="322" t="s">
        <v>5694</v>
      </c>
      <c r="D3623" s="322" t="s">
        <v>19</v>
      </c>
      <c r="E3623" s="19" t="s">
        <v>379</v>
      </c>
      <c r="F3623" s="323">
        <v>3283.5999999999999</v>
      </c>
      <c r="G3623" s="40"/>
      <c r="H3623" s="46"/>
    </row>
    <row r="3624" s="2" customFormat="1" ht="16.8" customHeight="1">
      <c r="A3624" s="40"/>
      <c r="B3624" s="46"/>
      <c r="C3624" s="322" t="s">
        <v>5051</v>
      </c>
      <c r="D3624" s="322" t="s">
        <v>10085</v>
      </c>
      <c r="E3624" s="19" t="s">
        <v>379</v>
      </c>
      <c r="F3624" s="323">
        <v>160.03</v>
      </c>
      <c r="G3624" s="40"/>
      <c r="H3624" s="46"/>
    </row>
    <row r="3625" s="2" customFormat="1" ht="16.8" customHeight="1">
      <c r="A3625" s="40"/>
      <c r="B3625" s="46"/>
      <c r="C3625" s="318" t="s">
        <v>4694</v>
      </c>
      <c r="D3625" s="319" t="s">
        <v>19</v>
      </c>
      <c r="E3625" s="320" t="s">
        <v>19</v>
      </c>
      <c r="F3625" s="321">
        <v>116.25</v>
      </c>
      <c r="G3625" s="40"/>
      <c r="H3625" s="46"/>
    </row>
    <row r="3626" s="2" customFormat="1" ht="16.8" customHeight="1">
      <c r="A3626" s="40"/>
      <c r="B3626" s="46"/>
      <c r="C3626" s="322" t="s">
        <v>19</v>
      </c>
      <c r="D3626" s="322" t="s">
        <v>5728</v>
      </c>
      <c r="E3626" s="19" t="s">
        <v>19</v>
      </c>
      <c r="F3626" s="323">
        <v>0</v>
      </c>
      <c r="G3626" s="40"/>
      <c r="H3626" s="46"/>
    </row>
    <row r="3627" s="2" customFormat="1" ht="16.8" customHeight="1">
      <c r="A3627" s="40"/>
      <c r="B3627" s="46"/>
      <c r="C3627" s="322" t="s">
        <v>19</v>
      </c>
      <c r="D3627" s="322" t="s">
        <v>421</v>
      </c>
      <c r="E3627" s="19" t="s">
        <v>19</v>
      </c>
      <c r="F3627" s="323">
        <v>0</v>
      </c>
      <c r="G3627" s="40"/>
      <c r="H3627" s="46"/>
    </row>
    <row r="3628" s="2" customFormat="1" ht="16.8" customHeight="1">
      <c r="A3628" s="40"/>
      <c r="B3628" s="46"/>
      <c r="C3628" s="322" t="s">
        <v>19</v>
      </c>
      <c r="D3628" s="322" t="s">
        <v>5729</v>
      </c>
      <c r="E3628" s="19" t="s">
        <v>19</v>
      </c>
      <c r="F3628" s="323">
        <v>45.710000000000001</v>
      </c>
      <c r="G3628" s="40"/>
      <c r="H3628" s="46"/>
    </row>
    <row r="3629" s="2" customFormat="1" ht="16.8" customHeight="1">
      <c r="A3629" s="40"/>
      <c r="B3629" s="46"/>
      <c r="C3629" s="322" t="s">
        <v>19</v>
      </c>
      <c r="D3629" s="322" t="s">
        <v>422</v>
      </c>
      <c r="E3629" s="19" t="s">
        <v>19</v>
      </c>
      <c r="F3629" s="323">
        <v>0</v>
      </c>
      <c r="G3629" s="40"/>
      <c r="H3629" s="46"/>
    </row>
    <row r="3630" s="2" customFormat="1" ht="16.8" customHeight="1">
      <c r="A3630" s="40"/>
      <c r="B3630" s="46"/>
      <c r="C3630" s="322" t="s">
        <v>19</v>
      </c>
      <c r="D3630" s="322" t="s">
        <v>5730</v>
      </c>
      <c r="E3630" s="19" t="s">
        <v>19</v>
      </c>
      <c r="F3630" s="323">
        <v>23.219999999999999</v>
      </c>
      <c r="G3630" s="40"/>
      <c r="H3630" s="46"/>
    </row>
    <row r="3631" s="2" customFormat="1" ht="16.8" customHeight="1">
      <c r="A3631" s="40"/>
      <c r="B3631" s="46"/>
      <c r="C3631" s="322" t="s">
        <v>19</v>
      </c>
      <c r="D3631" s="322" t="s">
        <v>424</v>
      </c>
      <c r="E3631" s="19" t="s">
        <v>19</v>
      </c>
      <c r="F3631" s="323">
        <v>0</v>
      </c>
      <c r="G3631" s="40"/>
      <c r="H3631" s="46"/>
    </row>
    <row r="3632" s="2" customFormat="1" ht="16.8" customHeight="1">
      <c r="A3632" s="40"/>
      <c r="B3632" s="46"/>
      <c r="C3632" s="322" t="s">
        <v>19</v>
      </c>
      <c r="D3632" s="322" t="s">
        <v>5731</v>
      </c>
      <c r="E3632" s="19" t="s">
        <v>19</v>
      </c>
      <c r="F3632" s="323">
        <v>47.32</v>
      </c>
      <c r="G3632" s="40"/>
      <c r="H3632" s="46"/>
    </row>
    <row r="3633" s="2" customFormat="1" ht="16.8" customHeight="1">
      <c r="A3633" s="40"/>
      <c r="B3633" s="46"/>
      <c r="C3633" s="322" t="s">
        <v>4694</v>
      </c>
      <c r="D3633" s="322" t="s">
        <v>249</v>
      </c>
      <c r="E3633" s="19" t="s">
        <v>19</v>
      </c>
      <c r="F3633" s="323">
        <v>116.25</v>
      </c>
      <c r="G3633" s="40"/>
      <c r="H3633" s="46"/>
    </row>
    <row r="3634" s="2" customFormat="1" ht="16.8" customHeight="1">
      <c r="A3634" s="40"/>
      <c r="B3634" s="46"/>
      <c r="C3634" s="324" t="s">
        <v>9864</v>
      </c>
      <c r="D3634" s="40"/>
      <c r="E3634" s="40"/>
      <c r="F3634" s="40"/>
      <c r="G3634" s="40"/>
      <c r="H3634" s="46"/>
    </row>
    <row r="3635" s="2" customFormat="1" ht="16.8" customHeight="1">
      <c r="A3635" s="40"/>
      <c r="B3635" s="46"/>
      <c r="C3635" s="322" t="s">
        <v>5694</v>
      </c>
      <c r="D3635" s="322" t="s">
        <v>19</v>
      </c>
      <c r="E3635" s="19" t="s">
        <v>379</v>
      </c>
      <c r="F3635" s="323">
        <v>3283.5999999999999</v>
      </c>
      <c r="G3635" s="40"/>
      <c r="H3635" s="46"/>
    </row>
    <row r="3636" s="2" customFormat="1">
      <c r="A3636" s="40"/>
      <c r="B3636" s="46"/>
      <c r="C3636" s="322" t="s">
        <v>5027</v>
      </c>
      <c r="D3636" s="322" t="s">
        <v>10086</v>
      </c>
      <c r="E3636" s="19" t="s">
        <v>379</v>
      </c>
      <c r="F3636" s="323">
        <v>116.25</v>
      </c>
      <c r="G3636" s="40"/>
      <c r="H3636" s="46"/>
    </row>
    <row r="3637" s="2" customFormat="1">
      <c r="A3637" s="40"/>
      <c r="B3637" s="46"/>
      <c r="C3637" s="322" t="s">
        <v>5037</v>
      </c>
      <c r="D3637" s="322" t="s">
        <v>10087</v>
      </c>
      <c r="E3637" s="19" t="s">
        <v>379</v>
      </c>
      <c r="F3637" s="323">
        <v>116.25</v>
      </c>
      <c r="G3637" s="40"/>
      <c r="H3637" s="46"/>
    </row>
    <row r="3638" s="2" customFormat="1" ht="16.8" customHeight="1">
      <c r="A3638" s="40"/>
      <c r="B3638" s="46"/>
      <c r="C3638" s="318" t="s">
        <v>4696</v>
      </c>
      <c r="D3638" s="319" t="s">
        <v>19</v>
      </c>
      <c r="E3638" s="320" t="s">
        <v>19</v>
      </c>
      <c r="F3638" s="321">
        <v>6.6600000000000001</v>
      </c>
      <c r="G3638" s="40"/>
      <c r="H3638" s="46"/>
    </row>
    <row r="3639" s="2" customFormat="1" ht="16.8" customHeight="1">
      <c r="A3639" s="40"/>
      <c r="B3639" s="46"/>
      <c r="C3639" s="322" t="s">
        <v>19</v>
      </c>
      <c r="D3639" s="322" t="s">
        <v>5732</v>
      </c>
      <c r="E3639" s="19" t="s">
        <v>19</v>
      </c>
      <c r="F3639" s="323">
        <v>0</v>
      </c>
      <c r="G3639" s="40"/>
      <c r="H3639" s="46"/>
    </row>
    <row r="3640" s="2" customFormat="1" ht="16.8" customHeight="1">
      <c r="A3640" s="40"/>
      <c r="B3640" s="46"/>
      <c r="C3640" s="322" t="s">
        <v>19</v>
      </c>
      <c r="D3640" s="322" t="s">
        <v>421</v>
      </c>
      <c r="E3640" s="19" t="s">
        <v>19</v>
      </c>
      <c r="F3640" s="323">
        <v>0</v>
      </c>
      <c r="G3640" s="40"/>
      <c r="H3640" s="46"/>
    </row>
    <row r="3641" s="2" customFormat="1" ht="16.8" customHeight="1">
      <c r="A3641" s="40"/>
      <c r="B3641" s="46"/>
      <c r="C3641" s="322" t="s">
        <v>19</v>
      </c>
      <c r="D3641" s="322" t="s">
        <v>3493</v>
      </c>
      <c r="E3641" s="19" t="s">
        <v>19</v>
      </c>
      <c r="F3641" s="323">
        <v>2.1699999999999999</v>
      </c>
      <c r="G3641" s="40"/>
      <c r="H3641" s="46"/>
    </row>
    <row r="3642" s="2" customFormat="1" ht="16.8" customHeight="1">
      <c r="A3642" s="40"/>
      <c r="B3642" s="46"/>
      <c r="C3642" s="322" t="s">
        <v>19</v>
      </c>
      <c r="D3642" s="322" t="s">
        <v>422</v>
      </c>
      <c r="E3642" s="19" t="s">
        <v>19</v>
      </c>
      <c r="F3642" s="323">
        <v>0</v>
      </c>
      <c r="G3642" s="40"/>
      <c r="H3642" s="46"/>
    </row>
    <row r="3643" s="2" customFormat="1" ht="16.8" customHeight="1">
      <c r="A3643" s="40"/>
      <c r="B3643" s="46"/>
      <c r="C3643" s="322" t="s">
        <v>19</v>
      </c>
      <c r="D3643" s="322" t="s">
        <v>5733</v>
      </c>
      <c r="E3643" s="19" t="s">
        <v>19</v>
      </c>
      <c r="F3643" s="323">
        <v>2.21</v>
      </c>
      <c r="G3643" s="40"/>
      <c r="H3643" s="46"/>
    </row>
    <row r="3644" s="2" customFormat="1" ht="16.8" customHeight="1">
      <c r="A3644" s="40"/>
      <c r="B3644" s="46"/>
      <c r="C3644" s="322" t="s">
        <v>19</v>
      </c>
      <c r="D3644" s="322" t="s">
        <v>424</v>
      </c>
      <c r="E3644" s="19" t="s">
        <v>19</v>
      </c>
      <c r="F3644" s="323">
        <v>0</v>
      </c>
      <c r="G3644" s="40"/>
      <c r="H3644" s="46"/>
    </row>
    <row r="3645" s="2" customFormat="1" ht="16.8" customHeight="1">
      <c r="A3645" s="40"/>
      <c r="B3645" s="46"/>
      <c r="C3645" s="322" t="s">
        <v>19</v>
      </c>
      <c r="D3645" s="322" t="s">
        <v>5734</v>
      </c>
      <c r="E3645" s="19" t="s">
        <v>19</v>
      </c>
      <c r="F3645" s="323">
        <v>2.2799999999999998</v>
      </c>
      <c r="G3645" s="40"/>
      <c r="H3645" s="46"/>
    </row>
    <row r="3646" s="2" customFormat="1" ht="16.8" customHeight="1">
      <c r="A3646" s="40"/>
      <c r="B3646" s="46"/>
      <c r="C3646" s="322" t="s">
        <v>4696</v>
      </c>
      <c r="D3646" s="322" t="s">
        <v>249</v>
      </c>
      <c r="E3646" s="19" t="s">
        <v>19</v>
      </c>
      <c r="F3646" s="323">
        <v>6.6600000000000001</v>
      </c>
      <c r="G3646" s="40"/>
      <c r="H3646" s="46"/>
    </row>
    <row r="3647" s="2" customFormat="1" ht="16.8" customHeight="1">
      <c r="A3647" s="40"/>
      <c r="B3647" s="46"/>
      <c r="C3647" s="324" t="s">
        <v>9864</v>
      </c>
      <c r="D3647" s="40"/>
      <c r="E3647" s="40"/>
      <c r="F3647" s="40"/>
      <c r="G3647" s="40"/>
      <c r="H3647" s="46"/>
    </row>
    <row r="3648" s="2" customFormat="1" ht="16.8" customHeight="1">
      <c r="A3648" s="40"/>
      <c r="B3648" s="46"/>
      <c r="C3648" s="322" t="s">
        <v>5694</v>
      </c>
      <c r="D3648" s="322" t="s">
        <v>19</v>
      </c>
      <c r="E3648" s="19" t="s">
        <v>379</v>
      </c>
      <c r="F3648" s="323">
        <v>3283.5999999999999</v>
      </c>
      <c r="G3648" s="40"/>
      <c r="H3648" s="46"/>
    </row>
    <row r="3649" s="2" customFormat="1" ht="16.8" customHeight="1">
      <c r="A3649" s="40"/>
      <c r="B3649" s="46"/>
      <c r="C3649" s="322" t="s">
        <v>4744</v>
      </c>
      <c r="D3649" s="322" t="s">
        <v>10088</v>
      </c>
      <c r="E3649" s="19" t="s">
        <v>379</v>
      </c>
      <c r="F3649" s="323">
        <v>22.780000000000001</v>
      </c>
      <c r="G3649" s="40"/>
      <c r="H3649" s="46"/>
    </row>
    <row r="3650" s="2" customFormat="1" ht="16.8" customHeight="1">
      <c r="A3650" s="40"/>
      <c r="B3650" s="46"/>
      <c r="C3650" s="322" t="s">
        <v>4749</v>
      </c>
      <c r="D3650" s="322" t="s">
        <v>10089</v>
      </c>
      <c r="E3650" s="19" t="s">
        <v>379</v>
      </c>
      <c r="F3650" s="323">
        <v>22.780000000000001</v>
      </c>
      <c r="G3650" s="40"/>
      <c r="H3650" s="46"/>
    </row>
    <row r="3651" s="2" customFormat="1" ht="16.8" customHeight="1">
      <c r="A3651" s="40"/>
      <c r="B3651" s="46"/>
      <c r="C3651" s="322" t="s">
        <v>4944</v>
      </c>
      <c r="D3651" s="322" t="s">
        <v>10090</v>
      </c>
      <c r="E3651" s="19" t="s">
        <v>379</v>
      </c>
      <c r="F3651" s="323">
        <v>6.6600000000000001</v>
      </c>
      <c r="G3651" s="40"/>
      <c r="H3651" s="46"/>
    </row>
    <row r="3652" s="2" customFormat="1" ht="16.8" customHeight="1">
      <c r="A3652" s="40"/>
      <c r="B3652" s="46"/>
      <c r="C3652" s="322" t="s">
        <v>4987</v>
      </c>
      <c r="D3652" s="322" t="s">
        <v>10082</v>
      </c>
      <c r="E3652" s="19" t="s">
        <v>379</v>
      </c>
      <c r="F3652" s="323">
        <v>2219.54</v>
      </c>
      <c r="G3652" s="40"/>
      <c r="H3652" s="46"/>
    </row>
    <row r="3653" s="2" customFormat="1">
      <c r="A3653" s="40"/>
      <c r="B3653" s="46"/>
      <c r="C3653" s="322" t="s">
        <v>5114</v>
      </c>
      <c r="D3653" s="322" t="s">
        <v>10054</v>
      </c>
      <c r="E3653" s="19" t="s">
        <v>379</v>
      </c>
      <c r="F3653" s="323">
        <v>8355.1599999999999</v>
      </c>
      <c r="G3653" s="40"/>
      <c r="H3653" s="46"/>
    </row>
    <row r="3654" s="2" customFormat="1">
      <c r="A3654" s="40"/>
      <c r="B3654" s="46"/>
      <c r="C3654" s="322" t="s">
        <v>5125</v>
      </c>
      <c r="D3654" s="322" t="s">
        <v>10084</v>
      </c>
      <c r="E3654" s="19" t="s">
        <v>379</v>
      </c>
      <c r="F3654" s="323">
        <v>2436.386</v>
      </c>
      <c r="G3654" s="40"/>
      <c r="H3654" s="46"/>
    </row>
    <row r="3655" s="2" customFormat="1" ht="16.8" customHeight="1">
      <c r="A3655" s="40"/>
      <c r="B3655" s="46"/>
      <c r="C3655" s="318" t="s">
        <v>4724</v>
      </c>
      <c r="D3655" s="319" t="s">
        <v>19</v>
      </c>
      <c r="E3655" s="320" t="s">
        <v>19</v>
      </c>
      <c r="F3655" s="321">
        <v>14.51</v>
      </c>
      <c r="G3655" s="40"/>
      <c r="H3655" s="46"/>
    </row>
    <row r="3656" s="2" customFormat="1" ht="16.8" customHeight="1">
      <c r="A3656" s="40"/>
      <c r="B3656" s="46"/>
      <c r="C3656" s="322" t="s">
        <v>19</v>
      </c>
      <c r="D3656" s="322" t="s">
        <v>4999</v>
      </c>
      <c r="E3656" s="19" t="s">
        <v>19</v>
      </c>
      <c r="F3656" s="323">
        <v>0</v>
      </c>
      <c r="G3656" s="40"/>
      <c r="H3656" s="46"/>
    </row>
    <row r="3657" s="2" customFormat="1" ht="16.8" customHeight="1">
      <c r="A3657" s="40"/>
      <c r="B3657" s="46"/>
      <c r="C3657" s="322" t="s">
        <v>19</v>
      </c>
      <c r="D3657" s="322" t="s">
        <v>4725</v>
      </c>
      <c r="E3657" s="19" t="s">
        <v>19</v>
      </c>
      <c r="F3657" s="323">
        <v>14.51</v>
      </c>
      <c r="G3657" s="40"/>
      <c r="H3657" s="46"/>
    </row>
    <row r="3658" s="2" customFormat="1" ht="16.8" customHeight="1">
      <c r="A3658" s="40"/>
      <c r="B3658" s="46"/>
      <c r="C3658" s="322" t="s">
        <v>4724</v>
      </c>
      <c r="D3658" s="322" t="s">
        <v>249</v>
      </c>
      <c r="E3658" s="19" t="s">
        <v>19</v>
      </c>
      <c r="F3658" s="323">
        <v>14.51</v>
      </c>
      <c r="G3658" s="40"/>
      <c r="H3658" s="46"/>
    </row>
    <row r="3659" s="2" customFormat="1" ht="16.8" customHeight="1">
      <c r="A3659" s="40"/>
      <c r="B3659" s="46"/>
      <c r="C3659" s="324" t="s">
        <v>9864</v>
      </c>
      <c r="D3659" s="40"/>
      <c r="E3659" s="40"/>
      <c r="F3659" s="40"/>
      <c r="G3659" s="40"/>
      <c r="H3659" s="46"/>
    </row>
    <row r="3660" s="2" customFormat="1" ht="16.8" customHeight="1">
      <c r="A3660" s="40"/>
      <c r="B3660" s="46"/>
      <c r="C3660" s="322" t="s">
        <v>5694</v>
      </c>
      <c r="D3660" s="322" t="s">
        <v>19</v>
      </c>
      <c r="E3660" s="19" t="s">
        <v>379</v>
      </c>
      <c r="F3660" s="323">
        <v>3283.5999999999999</v>
      </c>
      <c r="G3660" s="40"/>
      <c r="H3660" s="46"/>
    </row>
    <row r="3661" s="2" customFormat="1" ht="16.8" customHeight="1">
      <c r="A3661" s="40"/>
      <c r="B3661" s="46"/>
      <c r="C3661" s="322" t="s">
        <v>4968</v>
      </c>
      <c r="D3661" s="322" t="s">
        <v>10081</v>
      </c>
      <c r="E3661" s="19" t="s">
        <v>379</v>
      </c>
      <c r="F3661" s="323">
        <v>2532.6700000000001</v>
      </c>
      <c r="G3661" s="40"/>
      <c r="H3661" s="46"/>
    </row>
    <row r="3662" s="2" customFormat="1" ht="16.8" customHeight="1">
      <c r="A3662" s="40"/>
      <c r="B3662" s="46"/>
      <c r="C3662" s="322" t="s">
        <v>4991</v>
      </c>
      <c r="D3662" s="322" t="s">
        <v>10083</v>
      </c>
      <c r="E3662" s="19" t="s">
        <v>379</v>
      </c>
      <c r="F3662" s="323">
        <v>2532.6700000000001</v>
      </c>
      <c r="G3662" s="40"/>
      <c r="H3662" s="46"/>
    </row>
    <row r="3663" s="2" customFormat="1">
      <c r="A3663" s="40"/>
      <c r="B3663" s="46"/>
      <c r="C3663" s="322" t="s">
        <v>5114</v>
      </c>
      <c r="D3663" s="322" t="s">
        <v>10054</v>
      </c>
      <c r="E3663" s="19" t="s">
        <v>379</v>
      </c>
      <c r="F3663" s="323">
        <v>8355.1599999999999</v>
      </c>
      <c r="G3663" s="40"/>
      <c r="H3663" s="46"/>
    </row>
    <row r="3664" s="2" customFormat="1" ht="16.8" customHeight="1">
      <c r="A3664" s="40"/>
      <c r="B3664" s="46"/>
      <c r="C3664" s="318" t="s">
        <v>4698</v>
      </c>
      <c r="D3664" s="319" t="s">
        <v>19</v>
      </c>
      <c r="E3664" s="320" t="s">
        <v>19</v>
      </c>
      <c r="F3664" s="321">
        <v>585.36000000000001</v>
      </c>
      <c r="G3664" s="40"/>
      <c r="H3664" s="46"/>
    </row>
    <row r="3665" s="2" customFormat="1" ht="16.8" customHeight="1">
      <c r="A3665" s="40"/>
      <c r="B3665" s="46"/>
      <c r="C3665" s="322" t="s">
        <v>19</v>
      </c>
      <c r="D3665" s="322" t="s">
        <v>5735</v>
      </c>
      <c r="E3665" s="19" t="s">
        <v>19</v>
      </c>
      <c r="F3665" s="323">
        <v>0</v>
      </c>
      <c r="G3665" s="40"/>
      <c r="H3665" s="46"/>
    </row>
    <row r="3666" s="2" customFormat="1" ht="16.8" customHeight="1">
      <c r="A3666" s="40"/>
      <c r="B3666" s="46"/>
      <c r="C3666" s="322" t="s">
        <v>19</v>
      </c>
      <c r="D3666" s="322" t="s">
        <v>421</v>
      </c>
      <c r="E3666" s="19" t="s">
        <v>19</v>
      </c>
      <c r="F3666" s="323">
        <v>0</v>
      </c>
      <c r="G3666" s="40"/>
      <c r="H3666" s="46"/>
    </row>
    <row r="3667" s="2" customFormat="1" ht="16.8" customHeight="1">
      <c r="A3667" s="40"/>
      <c r="B3667" s="46"/>
      <c r="C3667" s="322" t="s">
        <v>19</v>
      </c>
      <c r="D3667" s="322" t="s">
        <v>5736</v>
      </c>
      <c r="E3667" s="19" t="s">
        <v>19</v>
      </c>
      <c r="F3667" s="323">
        <v>216.5</v>
      </c>
      <c r="G3667" s="40"/>
      <c r="H3667" s="46"/>
    </row>
    <row r="3668" s="2" customFormat="1" ht="16.8" customHeight="1">
      <c r="A3668" s="40"/>
      <c r="B3668" s="46"/>
      <c r="C3668" s="322" t="s">
        <v>19</v>
      </c>
      <c r="D3668" s="322" t="s">
        <v>422</v>
      </c>
      <c r="E3668" s="19" t="s">
        <v>19</v>
      </c>
      <c r="F3668" s="323">
        <v>0</v>
      </c>
      <c r="G3668" s="40"/>
      <c r="H3668" s="46"/>
    </row>
    <row r="3669" s="2" customFormat="1" ht="16.8" customHeight="1">
      <c r="A3669" s="40"/>
      <c r="B3669" s="46"/>
      <c r="C3669" s="322" t="s">
        <v>19</v>
      </c>
      <c r="D3669" s="322" t="s">
        <v>5737</v>
      </c>
      <c r="E3669" s="19" t="s">
        <v>19</v>
      </c>
      <c r="F3669" s="323">
        <v>184.68000000000001</v>
      </c>
      <c r="G3669" s="40"/>
      <c r="H3669" s="46"/>
    </row>
    <row r="3670" s="2" customFormat="1" ht="16.8" customHeight="1">
      <c r="A3670" s="40"/>
      <c r="B3670" s="46"/>
      <c r="C3670" s="322" t="s">
        <v>19</v>
      </c>
      <c r="D3670" s="322" t="s">
        <v>424</v>
      </c>
      <c r="E3670" s="19" t="s">
        <v>19</v>
      </c>
      <c r="F3670" s="323">
        <v>0</v>
      </c>
      <c r="G3670" s="40"/>
      <c r="H3670" s="46"/>
    </row>
    <row r="3671" s="2" customFormat="1" ht="16.8" customHeight="1">
      <c r="A3671" s="40"/>
      <c r="B3671" s="46"/>
      <c r="C3671" s="322" t="s">
        <v>19</v>
      </c>
      <c r="D3671" s="322" t="s">
        <v>5738</v>
      </c>
      <c r="E3671" s="19" t="s">
        <v>19</v>
      </c>
      <c r="F3671" s="323">
        <v>184.18000000000001</v>
      </c>
      <c r="G3671" s="40"/>
      <c r="H3671" s="46"/>
    </row>
    <row r="3672" s="2" customFormat="1" ht="16.8" customHeight="1">
      <c r="A3672" s="40"/>
      <c r="B3672" s="46"/>
      <c r="C3672" s="322" t="s">
        <v>4698</v>
      </c>
      <c r="D3672" s="322" t="s">
        <v>249</v>
      </c>
      <c r="E3672" s="19" t="s">
        <v>19</v>
      </c>
      <c r="F3672" s="323">
        <v>585.36000000000001</v>
      </c>
      <c r="G3672" s="40"/>
      <c r="H3672" s="46"/>
    </row>
    <row r="3673" s="2" customFormat="1" ht="16.8" customHeight="1">
      <c r="A3673" s="40"/>
      <c r="B3673" s="46"/>
      <c r="C3673" s="324" t="s">
        <v>9864</v>
      </c>
      <c r="D3673" s="40"/>
      <c r="E3673" s="40"/>
      <c r="F3673" s="40"/>
      <c r="G3673" s="40"/>
      <c r="H3673" s="46"/>
    </row>
    <row r="3674" s="2" customFormat="1" ht="16.8" customHeight="1">
      <c r="A3674" s="40"/>
      <c r="B3674" s="46"/>
      <c r="C3674" s="322" t="s">
        <v>5694</v>
      </c>
      <c r="D3674" s="322" t="s">
        <v>19</v>
      </c>
      <c r="E3674" s="19" t="s">
        <v>379</v>
      </c>
      <c r="F3674" s="323">
        <v>3283.5999999999999</v>
      </c>
      <c r="G3674" s="40"/>
      <c r="H3674" s="46"/>
    </row>
    <row r="3675" s="2" customFormat="1">
      <c r="A3675" s="40"/>
      <c r="B3675" s="46"/>
      <c r="C3675" s="322" t="s">
        <v>4949</v>
      </c>
      <c r="D3675" s="322" t="s">
        <v>10080</v>
      </c>
      <c r="E3675" s="19" t="s">
        <v>379</v>
      </c>
      <c r="F3675" s="323">
        <v>1429.24</v>
      </c>
      <c r="G3675" s="40"/>
      <c r="H3675" s="46"/>
    </row>
    <row r="3676" s="2" customFormat="1" ht="16.8" customHeight="1">
      <c r="A3676" s="40"/>
      <c r="B3676" s="46"/>
      <c r="C3676" s="322" t="s">
        <v>4953</v>
      </c>
      <c r="D3676" s="322" t="s">
        <v>10091</v>
      </c>
      <c r="E3676" s="19" t="s">
        <v>379</v>
      </c>
      <c r="F3676" s="323">
        <v>1040.4000000000001</v>
      </c>
      <c r="G3676" s="40"/>
      <c r="H3676" s="46"/>
    </row>
    <row r="3677" s="2" customFormat="1" ht="16.8" customHeight="1">
      <c r="A3677" s="40"/>
      <c r="B3677" s="46"/>
      <c r="C3677" s="322" t="s">
        <v>4968</v>
      </c>
      <c r="D3677" s="322" t="s">
        <v>10081</v>
      </c>
      <c r="E3677" s="19" t="s">
        <v>379</v>
      </c>
      <c r="F3677" s="323">
        <v>2532.6700000000001</v>
      </c>
      <c r="G3677" s="40"/>
      <c r="H3677" s="46"/>
    </row>
    <row r="3678" s="2" customFormat="1" ht="16.8" customHeight="1">
      <c r="A3678" s="40"/>
      <c r="B3678" s="46"/>
      <c r="C3678" s="322" t="s">
        <v>4987</v>
      </c>
      <c r="D3678" s="322" t="s">
        <v>10082</v>
      </c>
      <c r="E3678" s="19" t="s">
        <v>379</v>
      </c>
      <c r="F3678" s="323">
        <v>2219.54</v>
      </c>
      <c r="G3678" s="40"/>
      <c r="H3678" s="46"/>
    </row>
    <row r="3679" s="2" customFormat="1" ht="16.8" customHeight="1">
      <c r="A3679" s="40"/>
      <c r="B3679" s="46"/>
      <c r="C3679" s="322" t="s">
        <v>4991</v>
      </c>
      <c r="D3679" s="322" t="s">
        <v>10083</v>
      </c>
      <c r="E3679" s="19" t="s">
        <v>379</v>
      </c>
      <c r="F3679" s="323">
        <v>2532.6700000000001</v>
      </c>
      <c r="G3679" s="40"/>
      <c r="H3679" s="46"/>
    </row>
    <row r="3680" s="2" customFormat="1">
      <c r="A3680" s="40"/>
      <c r="B3680" s="46"/>
      <c r="C3680" s="322" t="s">
        <v>5114</v>
      </c>
      <c r="D3680" s="322" t="s">
        <v>10054</v>
      </c>
      <c r="E3680" s="19" t="s">
        <v>379</v>
      </c>
      <c r="F3680" s="323">
        <v>8355.1599999999999</v>
      </c>
      <c r="G3680" s="40"/>
      <c r="H3680" s="46"/>
    </row>
    <row r="3681" s="2" customFormat="1" ht="16.8" customHeight="1">
      <c r="A3681" s="40"/>
      <c r="B3681" s="46"/>
      <c r="C3681" s="318" t="s">
        <v>4700</v>
      </c>
      <c r="D3681" s="319" t="s">
        <v>19</v>
      </c>
      <c r="E3681" s="320" t="s">
        <v>19</v>
      </c>
      <c r="F3681" s="321">
        <v>216.34999999999999</v>
      </c>
      <c r="G3681" s="40"/>
      <c r="H3681" s="46"/>
    </row>
    <row r="3682" s="2" customFormat="1" ht="16.8" customHeight="1">
      <c r="A3682" s="40"/>
      <c r="B3682" s="46"/>
      <c r="C3682" s="322" t="s">
        <v>19</v>
      </c>
      <c r="D3682" s="322" t="s">
        <v>5739</v>
      </c>
      <c r="E3682" s="19" t="s">
        <v>19</v>
      </c>
      <c r="F3682" s="323">
        <v>0</v>
      </c>
      <c r="G3682" s="40"/>
      <c r="H3682" s="46"/>
    </row>
    <row r="3683" s="2" customFormat="1" ht="16.8" customHeight="1">
      <c r="A3683" s="40"/>
      <c r="B3683" s="46"/>
      <c r="C3683" s="322" t="s">
        <v>19</v>
      </c>
      <c r="D3683" s="322" t="s">
        <v>421</v>
      </c>
      <c r="E3683" s="19" t="s">
        <v>19</v>
      </c>
      <c r="F3683" s="323">
        <v>0</v>
      </c>
      <c r="G3683" s="40"/>
      <c r="H3683" s="46"/>
    </row>
    <row r="3684" s="2" customFormat="1" ht="16.8" customHeight="1">
      <c r="A3684" s="40"/>
      <c r="B3684" s="46"/>
      <c r="C3684" s="322" t="s">
        <v>19</v>
      </c>
      <c r="D3684" s="322" t="s">
        <v>5740</v>
      </c>
      <c r="E3684" s="19" t="s">
        <v>19</v>
      </c>
      <c r="F3684" s="323">
        <v>136.24000000000001</v>
      </c>
      <c r="G3684" s="40"/>
      <c r="H3684" s="46"/>
    </row>
    <row r="3685" s="2" customFormat="1" ht="16.8" customHeight="1">
      <c r="A3685" s="40"/>
      <c r="B3685" s="46"/>
      <c r="C3685" s="322" t="s">
        <v>19</v>
      </c>
      <c r="D3685" s="322" t="s">
        <v>422</v>
      </c>
      <c r="E3685" s="19" t="s">
        <v>19</v>
      </c>
      <c r="F3685" s="323">
        <v>0</v>
      </c>
      <c r="G3685" s="40"/>
      <c r="H3685" s="46"/>
    </row>
    <row r="3686" s="2" customFormat="1" ht="16.8" customHeight="1">
      <c r="A3686" s="40"/>
      <c r="B3686" s="46"/>
      <c r="C3686" s="322" t="s">
        <v>19</v>
      </c>
      <c r="D3686" s="322" t="s">
        <v>5741</v>
      </c>
      <c r="E3686" s="19" t="s">
        <v>19</v>
      </c>
      <c r="F3686" s="323">
        <v>40.149999999999999</v>
      </c>
      <c r="G3686" s="40"/>
      <c r="H3686" s="46"/>
    </row>
    <row r="3687" s="2" customFormat="1" ht="16.8" customHeight="1">
      <c r="A3687" s="40"/>
      <c r="B3687" s="46"/>
      <c r="C3687" s="322" t="s">
        <v>19</v>
      </c>
      <c r="D3687" s="322" t="s">
        <v>424</v>
      </c>
      <c r="E3687" s="19" t="s">
        <v>19</v>
      </c>
      <c r="F3687" s="323">
        <v>0</v>
      </c>
      <c r="G3687" s="40"/>
      <c r="H3687" s="46"/>
    </row>
    <row r="3688" s="2" customFormat="1" ht="16.8" customHeight="1">
      <c r="A3688" s="40"/>
      <c r="B3688" s="46"/>
      <c r="C3688" s="322" t="s">
        <v>19</v>
      </c>
      <c r="D3688" s="322" t="s">
        <v>5742</v>
      </c>
      <c r="E3688" s="19" t="s">
        <v>19</v>
      </c>
      <c r="F3688" s="323">
        <v>39.960000000000001</v>
      </c>
      <c r="G3688" s="40"/>
      <c r="H3688" s="46"/>
    </row>
    <row r="3689" s="2" customFormat="1" ht="16.8" customHeight="1">
      <c r="A3689" s="40"/>
      <c r="B3689" s="46"/>
      <c r="C3689" s="322" t="s">
        <v>4700</v>
      </c>
      <c r="D3689" s="322" t="s">
        <v>249</v>
      </c>
      <c r="E3689" s="19" t="s">
        <v>19</v>
      </c>
      <c r="F3689" s="323">
        <v>216.34999999999999</v>
      </c>
      <c r="G3689" s="40"/>
      <c r="H3689" s="46"/>
    </row>
    <row r="3690" s="2" customFormat="1" ht="16.8" customHeight="1">
      <c r="A3690" s="40"/>
      <c r="B3690" s="46"/>
      <c r="C3690" s="324" t="s">
        <v>9864</v>
      </c>
      <c r="D3690" s="40"/>
      <c r="E3690" s="40"/>
      <c r="F3690" s="40"/>
      <c r="G3690" s="40"/>
      <c r="H3690" s="46"/>
    </row>
    <row r="3691" s="2" customFormat="1" ht="16.8" customHeight="1">
      <c r="A3691" s="40"/>
      <c r="B3691" s="46"/>
      <c r="C3691" s="322" t="s">
        <v>5694</v>
      </c>
      <c r="D3691" s="322" t="s">
        <v>19</v>
      </c>
      <c r="E3691" s="19" t="s">
        <v>379</v>
      </c>
      <c r="F3691" s="323">
        <v>3283.5999999999999</v>
      </c>
      <c r="G3691" s="40"/>
      <c r="H3691" s="46"/>
    </row>
    <row r="3692" s="2" customFormat="1" ht="16.8" customHeight="1">
      <c r="A3692" s="40"/>
      <c r="B3692" s="46"/>
      <c r="C3692" s="322" t="s">
        <v>4940</v>
      </c>
      <c r="D3692" s="322" t="s">
        <v>10079</v>
      </c>
      <c r="E3692" s="19" t="s">
        <v>379</v>
      </c>
      <c r="F3692" s="323">
        <v>688.95000000000005</v>
      </c>
      <c r="G3692" s="40"/>
      <c r="H3692" s="46"/>
    </row>
    <row r="3693" s="2" customFormat="1">
      <c r="A3693" s="40"/>
      <c r="B3693" s="46"/>
      <c r="C3693" s="322" t="s">
        <v>4949</v>
      </c>
      <c r="D3693" s="322" t="s">
        <v>10080</v>
      </c>
      <c r="E3693" s="19" t="s">
        <v>379</v>
      </c>
      <c r="F3693" s="323">
        <v>1429.24</v>
      </c>
      <c r="G3693" s="40"/>
      <c r="H3693" s="46"/>
    </row>
    <row r="3694" s="2" customFormat="1" ht="16.8" customHeight="1">
      <c r="A3694" s="40"/>
      <c r="B3694" s="46"/>
      <c r="C3694" s="322" t="s">
        <v>4968</v>
      </c>
      <c r="D3694" s="322" t="s">
        <v>10081</v>
      </c>
      <c r="E3694" s="19" t="s">
        <v>379</v>
      </c>
      <c r="F3694" s="323">
        <v>2532.6700000000001</v>
      </c>
      <c r="G3694" s="40"/>
      <c r="H3694" s="46"/>
    </row>
    <row r="3695" s="2" customFormat="1" ht="16.8" customHeight="1">
      <c r="A3695" s="40"/>
      <c r="B3695" s="46"/>
      <c r="C3695" s="322" t="s">
        <v>4987</v>
      </c>
      <c r="D3695" s="322" t="s">
        <v>10082</v>
      </c>
      <c r="E3695" s="19" t="s">
        <v>379</v>
      </c>
      <c r="F3695" s="323">
        <v>2219.54</v>
      </c>
      <c r="G3695" s="40"/>
      <c r="H3695" s="46"/>
    </row>
    <row r="3696" s="2" customFormat="1" ht="16.8" customHeight="1">
      <c r="A3696" s="40"/>
      <c r="B3696" s="46"/>
      <c r="C3696" s="322" t="s">
        <v>4991</v>
      </c>
      <c r="D3696" s="322" t="s">
        <v>10083</v>
      </c>
      <c r="E3696" s="19" t="s">
        <v>379</v>
      </c>
      <c r="F3696" s="323">
        <v>2532.6700000000001</v>
      </c>
      <c r="G3696" s="40"/>
      <c r="H3696" s="46"/>
    </row>
    <row r="3697" s="2" customFormat="1">
      <c r="A3697" s="40"/>
      <c r="B3697" s="46"/>
      <c r="C3697" s="322" t="s">
        <v>5114</v>
      </c>
      <c r="D3697" s="322" t="s">
        <v>10054</v>
      </c>
      <c r="E3697" s="19" t="s">
        <v>379</v>
      </c>
      <c r="F3697" s="323">
        <v>8355.1599999999999</v>
      </c>
      <c r="G3697" s="40"/>
      <c r="H3697" s="46"/>
    </row>
    <row r="3698" s="2" customFormat="1" ht="16.8" customHeight="1">
      <c r="A3698" s="40"/>
      <c r="B3698" s="46"/>
      <c r="C3698" s="318" t="s">
        <v>4702</v>
      </c>
      <c r="D3698" s="319" t="s">
        <v>19</v>
      </c>
      <c r="E3698" s="320" t="s">
        <v>19</v>
      </c>
      <c r="F3698" s="321">
        <v>57</v>
      </c>
      <c r="G3698" s="40"/>
      <c r="H3698" s="46"/>
    </row>
    <row r="3699" s="2" customFormat="1" ht="16.8" customHeight="1">
      <c r="A3699" s="40"/>
      <c r="B3699" s="46"/>
      <c r="C3699" s="322" t="s">
        <v>19</v>
      </c>
      <c r="D3699" s="322" t="s">
        <v>5743</v>
      </c>
      <c r="E3699" s="19" t="s">
        <v>19</v>
      </c>
      <c r="F3699" s="323">
        <v>0</v>
      </c>
      <c r="G3699" s="40"/>
      <c r="H3699" s="46"/>
    </row>
    <row r="3700" s="2" customFormat="1" ht="16.8" customHeight="1">
      <c r="A3700" s="40"/>
      <c r="B3700" s="46"/>
      <c r="C3700" s="322" t="s">
        <v>19</v>
      </c>
      <c r="D3700" s="322" t="s">
        <v>421</v>
      </c>
      <c r="E3700" s="19" t="s">
        <v>19</v>
      </c>
      <c r="F3700" s="323">
        <v>0</v>
      </c>
      <c r="G3700" s="40"/>
      <c r="H3700" s="46"/>
    </row>
    <row r="3701" s="2" customFormat="1" ht="16.8" customHeight="1">
      <c r="A3701" s="40"/>
      <c r="B3701" s="46"/>
      <c r="C3701" s="322" t="s">
        <v>19</v>
      </c>
      <c r="D3701" s="322" t="s">
        <v>5744</v>
      </c>
      <c r="E3701" s="19" t="s">
        <v>19</v>
      </c>
      <c r="F3701" s="323">
        <v>57</v>
      </c>
      <c r="G3701" s="40"/>
      <c r="H3701" s="46"/>
    </row>
    <row r="3702" s="2" customFormat="1" ht="16.8" customHeight="1">
      <c r="A3702" s="40"/>
      <c r="B3702" s="46"/>
      <c r="C3702" s="322" t="s">
        <v>4702</v>
      </c>
      <c r="D3702" s="322" t="s">
        <v>249</v>
      </c>
      <c r="E3702" s="19" t="s">
        <v>19</v>
      </c>
      <c r="F3702" s="323">
        <v>57</v>
      </c>
      <c r="G3702" s="40"/>
      <c r="H3702" s="46"/>
    </row>
    <row r="3703" s="2" customFormat="1" ht="16.8" customHeight="1">
      <c r="A3703" s="40"/>
      <c r="B3703" s="46"/>
      <c r="C3703" s="324" t="s">
        <v>9864</v>
      </c>
      <c r="D3703" s="40"/>
      <c r="E3703" s="40"/>
      <c r="F3703" s="40"/>
      <c r="G3703" s="40"/>
      <c r="H3703" s="46"/>
    </row>
    <row r="3704" s="2" customFormat="1" ht="16.8" customHeight="1">
      <c r="A3704" s="40"/>
      <c r="B3704" s="46"/>
      <c r="C3704" s="322" t="s">
        <v>5694</v>
      </c>
      <c r="D3704" s="322" t="s">
        <v>19</v>
      </c>
      <c r="E3704" s="19" t="s">
        <v>379</v>
      </c>
      <c r="F3704" s="323">
        <v>3283.5999999999999</v>
      </c>
      <c r="G3704" s="40"/>
      <c r="H3704" s="46"/>
    </row>
    <row r="3705" s="2" customFormat="1">
      <c r="A3705" s="40"/>
      <c r="B3705" s="46"/>
      <c r="C3705" s="322" t="s">
        <v>4949</v>
      </c>
      <c r="D3705" s="322" t="s">
        <v>10080</v>
      </c>
      <c r="E3705" s="19" t="s">
        <v>379</v>
      </c>
      <c r="F3705" s="323">
        <v>1429.24</v>
      </c>
      <c r="G3705" s="40"/>
      <c r="H3705" s="46"/>
    </row>
    <row r="3706" s="2" customFormat="1" ht="16.8" customHeight="1">
      <c r="A3706" s="40"/>
      <c r="B3706" s="46"/>
      <c r="C3706" s="322" t="s">
        <v>4953</v>
      </c>
      <c r="D3706" s="322" t="s">
        <v>10091</v>
      </c>
      <c r="E3706" s="19" t="s">
        <v>379</v>
      </c>
      <c r="F3706" s="323">
        <v>1040.4000000000001</v>
      </c>
      <c r="G3706" s="40"/>
      <c r="H3706" s="46"/>
    </row>
    <row r="3707" s="2" customFormat="1" ht="16.8" customHeight="1">
      <c r="A3707" s="40"/>
      <c r="B3707" s="46"/>
      <c r="C3707" s="322" t="s">
        <v>4968</v>
      </c>
      <c r="D3707" s="322" t="s">
        <v>10081</v>
      </c>
      <c r="E3707" s="19" t="s">
        <v>379</v>
      </c>
      <c r="F3707" s="323">
        <v>2532.6700000000001</v>
      </c>
      <c r="G3707" s="40"/>
      <c r="H3707" s="46"/>
    </row>
    <row r="3708" s="2" customFormat="1" ht="16.8" customHeight="1">
      <c r="A3708" s="40"/>
      <c r="B3708" s="46"/>
      <c r="C3708" s="322" t="s">
        <v>4987</v>
      </c>
      <c r="D3708" s="322" t="s">
        <v>10082</v>
      </c>
      <c r="E3708" s="19" t="s">
        <v>379</v>
      </c>
      <c r="F3708" s="323">
        <v>2219.54</v>
      </c>
      <c r="G3708" s="40"/>
      <c r="H3708" s="46"/>
    </row>
    <row r="3709" s="2" customFormat="1" ht="16.8" customHeight="1">
      <c r="A3709" s="40"/>
      <c r="B3709" s="46"/>
      <c r="C3709" s="322" t="s">
        <v>4991</v>
      </c>
      <c r="D3709" s="322" t="s">
        <v>10083</v>
      </c>
      <c r="E3709" s="19" t="s">
        <v>379</v>
      </c>
      <c r="F3709" s="323">
        <v>2532.6700000000001</v>
      </c>
      <c r="G3709" s="40"/>
      <c r="H3709" s="46"/>
    </row>
    <row r="3710" s="2" customFormat="1">
      <c r="A3710" s="40"/>
      <c r="B3710" s="46"/>
      <c r="C3710" s="322" t="s">
        <v>5114</v>
      </c>
      <c r="D3710" s="322" t="s">
        <v>10054</v>
      </c>
      <c r="E3710" s="19" t="s">
        <v>379</v>
      </c>
      <c r="F3710" s="323">
        <v>8355.1599999999999</v>
      </c>
      <c r="G3710" s="40"/>
      <c r="H3710" s="46"/>
    </row>
    <row r="3711" s="2" customFormat="1" ht="16.8" customHeight="1">
      <c r="A3711" s="40"/>
      <c r="B3711" s="46"/>
      <c r="C3711" s="318" t="s">
        <v>4703</v>
      </c>
      <c r="D3711" s="319" t="s">
        <v>19</v>
      </c>
      <c r="E3711" s="320" t="s">
        <v>19</v>
      </c>
      <c r="F3711" s="321">
        <v>28.370000000000001</v>
      </c>
      <c r="G3711" s="40"/>
      <c r="H3711" s="46"/>
    </row>
    <row r="3712" s="2" customFormat="1" ht="16.8" customHeight="1">
      <c r="A3712" s="40"/>
      <c r="B3712" s="46"/>
      <c r="C3712" s="322" t="s">
        <v>19</v>
      </c>
      <c r="D3712" s="322" t="s">
        <v>5745</v>
      </c>
      <c r="E3712" s="19" t="s">
        <v>19</v>
      </c>
      <c r="F3712" s="323">
        <v>0</v>
      </c>
      <c r="G3712" s="40"/>
      <c r="H3712" s="46"/>
    </row>
    <row r="3713" s="2" customFormat="1" ht="16.8" customHeight="1">
      <c r="A3713" s="40"/>
      <c r="B3713" s="46"/>
      <c r="C3713" s="322" t="s">
        <v>19</v>
      </c>
      <c r="D3713" s="322" t="s">
        <v>424</v>
      </c>
      <c r="E3713" s="19" t="s">
        <v>19</v>
      </c>
      <c r="F3713" s="323">
        <v>0</v>
      </c>
      <c r="G3713" s="40"/>
      <c r="H3713" s="46"/>
    </row>
    <row r="3714" s="2" customFormat="1" ht="16.8" customHeight="1">
      <c r="A3714" s="40"/>
      <c r="B3714" s="46"/>
      <c r="C3714" s="322" t="s">
        <v>19</v>
      </c>
      <c r="D3714" s="322" t="s">
        <v>4704</v>
      </c>
      <c r="E3714" s="19" t="s">
        <v>19</v>
      </c>
      <c r="F3714" s="323">
        <v>28.370000000000001</v>
      </c>
      <c r="G3714" s="40"/>
      <c r="H3714" s="46"/>
    </row>
    <row r="3715" s="2" customFormat="1" ht="16.8" customHeight="1">
      <c r="A3715" s="40"/>
      <c r="B3715" s="46"/>
      <c r="C3715" s="322" t="s">
        <v>4703</v>
      </c>
      <c r="D3715" s="322" t="s">
        <v>249</v>
      </c>
      <c r="E3715" s="19" t="s">
        <v>19</v>
      </c>
      <c r="F3715" s="323">
        <v>28.370000000000001</v>
      </c>
      <c r="G3715" s="40"/>
      <c r="H3715" s="46"/>
    </row>
    <row r="3716" s="2" customFormat="1" ht="16.8" customHeight="1">
      <c r="A3716" s="40"/>
      <c r="B3716" s="46"/>
      <c r="C3716" s="324" t="s">
        <v>9864</v>
      </c>
      <c r="D3716" s="40"/>
      <c r="E3716" s="40"/>
      <c r="F3716" s="40"/>
      <c r="G3716" s="40"/>
      <c r="H3716" s="46"/>
    </row>
    <row r="3717" s="2" customFormat="1" ht="16.8" customHeight="1">
      <c r="A3717" s="40"/>
      <c r="B3717" s="46"/>
      <c r="C3717" s="322" t="s">
        <v>5694</v>
      </c>
      <c r="D3717" s="322" t="s">
        <v>19</v>
      </c>
      <c r="E3717" s="19" t="s">
        <v>379</v>
      </c>
      <c r="F3717" s="323">
        <v>3283.5999999999999</v>
      </c>
      <c r="G3717" s="40"/>
      <c r="H3717" s="46"/>
    </row>
    <row r="3718" s="2" customFormat="1">
      <c r="A3718" s="40"/>
      <c r="B3718" s="46"/>
      <c r="C3718" s="322" t="s">
        <v>4949</v>
      </c>
      <c r="D3718" s="322" t="s">
        <v>10080</v>
      </c>
      <c r="E3718" s="19" t="s">
        <v>379</v>
      </c>
      <c r="F3718" s="323">
        <v>1429.24</v>
      </c>
      <c r="G3718" s="40"/>
      <c r="H3718" s="46"/>
    </row>
    <row r="3719" s="2" customFormat="1" ht="16.8" customHeight="1">
      <c r="A3719" s="40"/>
      <c r="B3719" s="46"/>
      <c r="C3719" s="322" t="s">
        <v>4953</v>
      </c>
      <c r="D3719" s="322" t="s">
        <v>10091</v>
      </c>
      <c r="E3719" s="19" t="s">
        <v>379</v>
      </c>
      <c r="F3719" s="323">
        <v>1040.4000000000001</v>
      </c>
      <c r="G3719" s="40"/>
      <c r="H3719" s="46"/>
    </row>
    <row r="3720" s="2" customFormat="1" ht="16.8" customHeight="1">
      <c r="A3720" s="40"/>
      <c r="B3720" s="46"/>
      <c r="C3720" s="322" t="s">
        <v>4968</v>
      </c>
      <c r="D3720" s="322" t="s">
        <v>10081</v>
      </c>
      <c r="E3720" s="19" t="s">
        <v>379</v>
      </c>
      <c r="F3720" s="323">
        <v>2532.6700000000001</v>
      </c>
      <c r="G3720" s="40"/>
      <c r="H3720" s="46"/>
    </row>
    <row r="3721" s="2" customFormat="1" ht="16.8" customHeight="1">
      <c r="A3721" s="40"/>
      <c r="B3721" s="46"/>
      <c r="C3721" s="322" t="s">
        <v>4982</v>
      </c>
      <c r="D3721" s="322" t="s">
        <v>10092</v>
      </c>
      <c r="E3721" s="19" t="s">
        <v>379</v>
      </c>
      <c r="F3721" s="323">
        <v>49.200000000000003</v>
      </c>
      <c r="G3721" s="40"/>
      <c r="H3721" s="46"/>
    </row>
    <row r="3722" s="2" customFormat="1" ht="16.8" customHeight="1">
      <c r="A3722" s="40"/>
      <c r="B3722" s="46"/>
      <c r="C3722" s="322" t="s">
        <v>4991</v>
      </c>
      <c r="D3722" s="322" t="s">
        <v>10083</v>
      </c>
      <c r="E3722" s="19" t="s">
        <v>379</v>
      </c>
      <c r="F3722" s="323">
        <v>2532.6700000000001</v>
      </c>
      <c r="G3722" s="40"/>
      <c r="H3722" s="46"/>
    </row>
    <row r="3723" s="2" customFormat="1">
      <c r="A3723" s="40"/>
      <c r="B3723" s="46"/>
      <c r="C3723" s="322" t="s">
        <v>5114</v>
      </c>
      <c r="D3723" s="322" t="s">
        <v>10054</v>
      </c>
      <c r="E3723" s="19" t="s">
        <v>379</v>
      </c>
      <c r="F3723" s="323">
        <v>8355.1599999999999</v>
      </c>
      <c r="G3723" s="40"/>
      <c r="H3723" s="46"/>
    </row>
    <row r="3724" s="2" customFormat="1" ht="16.8" customHeight="1">
      <c r="A3724" s="40"/>
      <c r="B3724" s="46"/>
      <c r="C3724" s="318" t="s">
        <v>4705</v>
      </c>
      <c r="D3724" s="319" t="s">
        <v>19</v>
      </c>
      <c r="E3724" s="320" t="s">
        <v>19</v>
      </c>
      <c r="F3724" s="321">
        <v>216.19999999999999</v>
      </c>
      <c r="G3724" s="40"/>
      <c r="H3724" s="46"/>
    </row>
    <row r="3725" s="2" customFormat="1" ht="16.8" customHeight="1">
      <c r="A3725" s="40"/>
      <c r="B3725" s="46"/>
      <c r="C3725" s="322" t="s">
        <v>19</v>
      </c>
      <c r="D3725" s="322" t="s">
        <v>5746</v>
      </c>
      <c r="E3725" s="19" t="s">
        <v>19</v>
      </c>
      <c r="F3725" s="323">
        <v>0</v>
      </c>
      <c r="G3725" s="40"/>
      <c r="H3725" s="46"/>
    </row>
    <row r="3726" s="2" customFormat="1" ht="16.8" customHeight="1">
      <c r="A3726" s="40"/>
      <c r="B3726" s="46"/>
      <c r="C3726" s="322" t="s">
        <v>19</v>
      </c>
      <c r="D3726" s="322" t="s">
        <v>421</v>
      </c>
      <c r="E3726" s="19" t="s">
        <v>19</v>
      </c>
      <c r="F3726" s="323">
        <v>0</v>
      </c>
      <c r="G3726" s="40"/>
      <c r="H3726" s="46"/>
    </row>
    <row r="3727" s="2" customFormat="1" ht="16.8" customHeight="1">
      <c r="A3727" s="40"/>
      <c r="B3727" s="46"/>
      <c r="C3727" s="322" t="s">
        <v>19</v>
      </c>
      <c r="D3727" s="322" t="s">
        <v>5747</v>
      </c>
      <c r="E3727" s="19" t="s">
        <v>19</v>
      </c>
      <c r="F3727" s="323">
        <v>0.54000000000000004</v>
      </c>
      <c r="G3727" s="40"/>
      <c r="H3727" s="46"/>
    </row>
    <row r="3728" s="2" customFormat="1" ht="16.8" customHeight="1">
      <c r="A3728" s="40"/>
      <c r="B3728" s="46"/>
      <c r="C3728" s="322" t="s">
        <v>19</v>
      </c>
      <c r="D3728" s="322" t="s">
        <v>422</v>
      </c>
      <c r="E3728" s="19" t="s">
        <v>19</v>
      </c>
      <c r="F3728" s="323">
        <v>0</v>
      </c>
      <c r="G3728" s="40"/>
      <c r="H3728" s="46"/>
    </row>
    <row r="3729" s="2" customFormat="1" ht="16.8" customHeight="1">
      <c r="A3729" s="40"/>
      <c r="B3729" s="46"/>
      <c r="C3729" s="322" t="s">
        <v>19</v>
      </c>
      <c r="D3729" s="322" t="s">
        <v>5748</v>
      </c>
      <c r="E3729" s="19" t="s">
        <v>19</v>
      </c>
      <c r="F3729" s="323">
        <v>143.87000000000001</v>
      </c>
      <c r="G3729" s="40"/>
      <c r="H3729" s="46"/>
    </row>
    <row r="3730" s="2" customFormat="1" ht="16.8" customHeight="1">
      <c r="A3730" s="40"/>
      <c r="B3730" s="46"/>
      <c r="C3730" s="322" t="s">
        <v>19</v>
      </c>
      <c r="D3730" s="322" t="s">
        <v>424</v>
      </c>
      <c r="E3730" s="19" t="s">
        <v>19</v>
      </c>
      <c r="F3730" s="323">
        <v>0</v>
      </c>
      <c r="G3730" s="40"/>
      <c r="H3730" s="46"/>
    </row>
    <row r="3731" s="2" customFormat="1" ht="16.8" customHeight="1">
      <c r="A3731" s="40"/>
      <c r="B3731" s="46"/>
      <c r="C3731" s="322" t="s">
        <v>19</v>
      </c>
      <c r="D3731" s="322" t="s">
        <v>5749</v>
      </c>
      <c r="E3731" s="19" t="s">
        <v>19</v>
      </c>
      <c r="F3731" s="323">
        <v>67.579999999999998</v>
      </c>
      <c r="G3731" s="40"/>
      <c r="H3731" s="46"/>
    </row>
    <row r="3732" s="2" customFormat="1" ht="16.8" customHeight="1">
      <c r="A3732" s="40"/>
      <c r="B3732" s="46"/>
      <c r="C3732" s="322" t="s">
        <v>19</v>
      </c>
      <c r="D3732" s="322" t="s">
        <v>686</v>
      </c>
      <c r="E3732" s="19" t="s">
        <v>19</v>
      </c>
      <c r="F3732" s="323">
        <v>0</v>
      </c>
      <c r="G3732" s="40"/>
      <c r="H3732" s="46"/>
    </row>
    <row r="3733" s="2" customFormat="1" ht="16.8" customHeight="1">
      <c r="A3733" s="40"/>
      <c r="B3733" s="46"/>
      <c r="C3733" s="322" t="s">
        <v>19</v>
      </c>
      <c r="D3733" s="322" t="s">
        <v>5750</v>
      </c>
      <c r="E3733" s="19" t="s">
        <v>19</v>
      </c>
      <c r="F3733" s="323">
        <v>4.21</v>
      </c>
      <c r="G3733" s="40"/>
      <c r="H3733" s="46"/>
    </row>
    <row r="3734" s="2" customFormat="1" ht="16.8" customHeight="1">
      <c r="A3734" s="40"/>
      <c r="B3734" s="46"/>
      <c r="C3734" s="322" t="s">
        <v>4705</v>
      </c>
      <c r="D3734" s="322" t="s">
        <v>249</v>
      </c>
      <c r="E3734" s="19" t="s">
        <v>19</v>
      </c>
      <c r="F3734" s="323">
        <v>216.19999999999999</v>
      </c>
      <c r="G3734" s="40"/>
      <c r="H3734" s="46"/>
    </row>
    <row r="3735" s="2" customFormat="1" ht="16.8" customHeight="1">
      <c r="A3735" s="40"/>
      <c r="B3735" s="46"/>
      <c r="C3735" s="324" t="s">
        <v>9864</v>
      </c>
      <c r="D3735" s="40"/>
      <c r="E3735" s="40"/>
      <c r="F3735" s="40"/>
      <c r="G3735" s="40"/>
      <c r="H3735" s="46"/>
    </row>
    <row r="3736" s="2" customFormat="1" ht="16.8" customHeight="1">
      <c r="A3736" s="40"/>
      <c r="B3736" s="46"/>
      <c r="C3736" s="322" t="s">
        <v>5694</v>
      </c>
      <c r="D3736" s="322" t="s">
        <v>19</v>
      </c>
      <c r="E3736" s="19" t="s">
        <v>379</v>
      </c>
      <c r="F3736" s="323">
        <v>3283.5999999999999</v>
      </c>
      <c r="G3736" s="40"/>
      <c r="H3736" s="46"/>
    </row>
    <row r="3737" s="2" customFormat="1" ht="16.8" customHeight="1">
      <c r="A3737" s="40"/>
      <c r="B3737" s="46"/>
      <c r="C3737" s="322" t="s">
        <v>4953</v>
      </c>
      <c r="D3737" s="322" t="s">
        <v>10091</v>
      </c>
      <c r="E3737" s="19" t="s">
        <v>379</v>
      </c>
      <c r="F3737" s="323">
        <v>1040.4000000000001</v>
      </c>
      <c r="G3737" s="40"/>
      <c r="H3737" s="46"/>
    </row>
    <row r="3738" s="2" customFormat="1" ht="16.8" customHeight="1">
      <c r="A3738" s="40"/>
      <c r="B3738" s="46"/>
      <c r="C3738" s="322" t="s">
        <v>4968</v>
      </c>
      <c r="D3738" s="322" t="s">
        <v>10081</v>
      </c>
      <c r="E3738" s="19" t="s">
        <v>379</v>
      </c>
      <c r="F3738" s="323">
        <v>2532.6700000000001</v>
      </c>
      <c r="G3738" s="40"/>
      <c r="H3738" s="46"/>
    </row>
    <row r="3739" s="2" customFormat="1" ht="16.8" customHeight="1">
      <c r="A3739" s="40"/>
      <c r="B3739" s="46"/>
      <c r="C3739" s="322" t="s">
        <v>4987</v>
      </c>
      <c r="D3739" s="322" t="s">
        <v>10082</v>
      </c>
      <c r="E3739" s="19" t="s">
        <v>379</v>
      </c>
      <c r="F3739" s="323">
        <v>2219.54</v>
      </c>
      <c r="G3739" s="40"/>
      <c r="H3739" s="46"/>
    </row>
    <row r="3740" s="2" customFormat="1" ht="16.8" customHeight="1">
      <c r="A3740" s="40"/>
      <c r="B3740" s="46"/>
      <c r="C3740" s="322" t="s">
        <v>4991</v>
      </c>
      <c r="D3740" s="322" t="s">
        <v>10083</v>
      </c>
      <c r="E3740" s="19" t="s">
        <v>379</v>
      </c>
      <c r="F3740" s="323">
        <v>2532.6700000000001</v>
      </c>
      <c r="G3740" s="40"/>
      <c r="H3740" s="46"/>
    </row>
    <row r="3741" s="2" customFormat="1">
      <c r="A3741" s="40"/>
      <c r="B3741" s="46"/>
      <c r="C3741" s="322" t="s">
        <v>5114</v>
      </c>
      <c r="D3741" s="322" t="s">
        <v>10054</v>
      </c>
      <c r="E3741" s="19" t="s">
        <v>379</v>
      </c>
      <c r="F3741" s="323">
        <v>8355.1599999999999</v>
      </c>
      <c r="G3741" s="40"/>
      <c r="H3741" s="46"/>
    </row>
    <row r="3742" s="2" customFormat="1" ht="16.8" customHeight="1">
      <c r="A3742" s="40"/>
      <c r="B3742" s="46"/>
      <c r="C3742" s="318" t="s">
        <v>4707</v>
      </c>
      <c r="D3742" s="319" t="s">
        <v>19</v>
      </c>
      <c r="E3742" s="320" t="s">
        <v>19</v>
      </c>
      <c r="F3742" s="321">
        <v>80.200000000000003</v>
      </c>
      <c r="G3742" s="40"/>
      <c r="H3742" s="46"/>
    </row>
    <row r="3743" s="2" customFormat="1" ht="16.8" customHeight="1">
      <c r="A3743" s="40"/>
      <c r="B3743" s="46"/>
      <c r="C3743" s="322" t="s">
        <v>19</v>
      </c>
      <c r="D3743" s="322" t="s">
        <v>5751</v>
      </c>
      <c r="E3743" s="19" t="s">
        <v>19</v>
      </c>
      <c r="F3743" s="323">
        <v>0</v>
      </c>
      <c r="G3743" s="40"/>
      <c r="H3743" s="46"/>
    </row>
    <row r="3744" s="2" customFormat="1" ht="16.8" customHeight="1">
      <c r="A3744" s="40"/>
      <c r="B3744" s="46"/>
      <c r="C3744" s="322" t="s">
        <v>19</v>
      </c>
      <c r="D3744" s="322" t="s">
        <v>421</v>
      </c>
      <c r="E3744" s="19" t="s">
        <v>19</v>
      </c>
      <c r="F3744" s="323">
        <v>0</v>
      </c>
      <c r="G3744" s="40"/>
      <c r="H3744" s="46"/>
    </row>
    <row r="3745" s="2" customFormat="1" ht="16.8" customHeight="1">
      <c r="A3745" s="40"/>
      <c r="B3745" s="46"/>
      <c r="C3745" s="322" t="s">
        <v>19</v>
      </c>
      <c r="D3745" s="322" t="s">
        <v>5752</v>
      </c>
      <c r="E3745" s="19" t="s">
        <v>19</v>
      </c>
      <c r="F3745" s="323">
        <v>50.729999999999997</v>
      </c>
      <c r="G3745" s="40"/>
      <c r="H3745" s="46"/>
    </row>
    <row r="3746" s="2" customFormat="1" ht="16.8" customHeight="1">
      <c r="A3746" s="40"/>
      <c r="B3746" s="46"/>
      <c r="C3746" s="322" t="s">
        <v>19</v>
      </c>
      <c r="D3746" s="322" t="s">
        <v>424</v>
      </c>
      <c r="E3746" s="19" t="s">
        <v>19</v>
      </c>
      <c r="F3746" s="323">
        <v>0</v>
      </c>
      <c r="G3746" s="40"/>
      <c r="H3746" s="46"/>
    </row>
    <row r="3747" s="2" customFormat="1" ht="16.8" customHeight="1">
      <c r="A3747" s="40"/>
      <c r="B3747" s="46"/>
      <c r="C3747" s="322" t="s">
        <v>19</v>
      </c>
      <c r="D3747" s="322" t="s">
        <v>5753</v>
      </c>
      <c r="E3747" s="19" t="s">
        <v>19</v>
      </c>
      <c r="F3747" s="323">
        <v>29.469999999999999</v>
      </c>
      <c r="G3747" s="40"/>
      <c r="H3747" s="46"/>
    </row>
    <row r="3748" s="2" customFormat="1" ht="16.8" customHeight="1">
      <c r="A3748" s="40"/>
      <c r="B3748" s="46"/>
      <c r="C3748" s="322" t="s">
        <v>4707</v>
      </c>
      <c r="D3748" s="322" t="s">
        <v>249</v>
      </c>
      <c r="E3748" s="19" t="s">
        <v>19</v>
      </c>
      <c r="F3748" s="323">
        <v>80.200000000000003</v>
      </c>
      <c r="G3748" s="40"/>
      <c r="H3748" s="46"/>
    </row>
    <row r="3749" s="2" customFormat="1" ht="16.8" customHeight="1">
      <c r="A3749" s="40"/>
      <c r="B3749" s="46"/>
      <c r="C3749" s="324" t="s">
        <v>9864</v>
      </c>
      <c r="D3749" s="40"/>
      <c r="E3749" s="40"/>
      <c r="F3749" s="40"/>
      <c r="G3749" s="40"/>
      <c r="H3749" s="46"/>
    </row>
    <row r="3750" s="2" customFormat="1" ht="16.8" customHeight="1">
      <c r="A3750" s="40"/>
      <c r="B3750" s="46"/>
      <c r="C3750" s="322" t="s">
        <v>5694</v>
      </c>
      <c r="D3750" s="322" t="s">
        <v>19</v>
      </c>
      <c r="E3750" s="19" t="s">
        <v>379</v>
      </c>
      <c r="F3750" s="323">
        <v>3283.5999999999999</v>
      </c>
      <c r="G3750" s="40"/>
      <c r="H3750" s="46"/>
    </row>
    <row r="3751" s="2" customFormat="1" ht="16.8" customHeight="1">
      <c r="A3751" s="40"/>
      <c r="B3751" s="46"/>
      <c r="C3751" s="322" t="s">
        <v>4953</v>
      </c>
      <c r="D3751" s="322" t="s">
        <v>10091</v>
      </c>
      <c r="E3751" s="19" t="s">
        <v>379</v>
      </c>
      <c r="F3751" s="323">
        <v>1040.4000000000001</v>
      </c>
      <c r="G3751" s="40"/>
      <c r="H3751" s="46"/>
    </row>
    <row r="3752" s="2" customFormat="1" ht="16.8" customHeight="1">
      <c r="A3752" s="40"/>
      <c r="B3752" s="46"/>
      <c r="C3752" s="322" t="s">
        <v>4968</v>
      </c>
      <c r="D3752" s="322" t="s">
        <v>10081</v>
      </c>
      <c r="E3752" s="19" t="s">
        <v>379</v>
      </c>
      <c r="F3752" s="323">
        <v>2532.6700000000001</v>
      </c>
      <c r="G3752" s="40"/>
      <c r="H3752" s="46"/>
    </row>
    <row r="3753" s="2" customFormat="1" ht="16.8" customHeight="1">
      <c r="A3753" s="40"/>
      <c r="B3753" s="46"/>
      <c r="C3753" s="322" t="s">
        <v>4987</v>
      </c>
      <c r="D3753" s="322" t="s">
        <v>10082</v>
      </c>
      <c r="E3753" s="19" t="s">
        <v>379</v>
      </c>
      <c r="F3753" s="323">
        <v>2219.54</v>
      </c>
      <c r="G3753" s="40"/>
      <c r="H3753" s="46"/>
    </row>
    <row r="3754" s="2" customFormat="1" ht="16.8" customHeight="1">
      <c r="A3754" s="40"/>
      <c r="B3754" s="46"/>
      <c r="C3754" s="322" t="s">
        <v>4991</v>
      </c>
      <c r="D3754" s="322" t="s">
        <v>10083</v>
      </c>
      <c r="E3754" s="19" t="s">
        <v>379</v>
      </c>
      <c r="F3754" s="323">
        <v>2532.6700000000001</v>
      </c>
      <c r="G3754" s="40"/>
      <c r="H3754" s="46"/>
    </row>
    <row r="3755" s="2" customFormat="1">
      <c r="A3755" s="40"/>
      <c r="B3755" s="46"/>
      <c r="C3755" s="322" t="s">
        <v>5114</v>
      </c>
      <c r="D3755" s="322" t="s">
        <v>10054</v>
      </c>
      <c r="E3755" s="19" t="s">
        <v>379</v>
      </c>
      <c r="F3755" s="323">
        <v>8355.1599999999999</v>
      </c>
      <c r="G3755" s="40"/>
      <c r="H3755" s="46"/>
    </row>
    <row r="3756" s="2" customFormat="1">
      <c r="A3756" s="40"/>
      <c r="B3756" s="46"/>
      <c r="C3756" s="322" t="s">
        <v>5125</v>
      </c>
      <c r="D3756" s="322" t="s">
        <v>10084</v>
      </c>
      <c r="E3756" s="19" t="s">
        <v>379</v>
      </c>
      <c r="F3756" s="323">
        <v>2436.386</v>
      </c>
      <c r="G3756" s="40"/>
      <c r="H3756" s="46"/>
    </row>
    <row r="3757" s="2" customFormat="1" ht="16.8" customHeight="1">
      <c r="A3757" s="40"/>
      <c r="B3757" s="46"/>
      <c r="C3757" s="318" t="s">
        <v>4709</v>
      </c>
      <c r="D3757" s="319" t="s">
        <v>19</v>
      </c>
      <c r="E3757" s="320" t="s">
        <v>19</v>
      </c>
      <c r="F3757" s="321">
        <v>24.030000000000001</v>
      </c>
      <c r="G3757" s="40"/>
      <c r="H3757" s="46"/>
    </row>
    <row r="3758" s="2" customFormat="1" ht="16.8" customHeight="1">
      <c r="A3758" s="40"/>
      <c r="B3758" s="46"/>
      <c r="C3758" s="322" t="s">
        <v>19</v>
      </c>
      <c r="D3758" s="322" t="s">
        <v>5754</v>
      </c>
      <c r="E3758" s="19" t="s">
        <v>19</v>
      </c>
      <c r="F3758" s="323">
        <v>0</v>
      </c>
      <c r="G3758" s="40"/>
      <c r="H3758" s="46"/>
    </row>
    <row r="3759" s="2" customFormat="1" ht="16.8" customHeight="1">
      <c r="A3759" s="40"/>
      <c r="B3759" s="46"/>
      <c r="C3759" s="322" t="s">
        <v>19</v>
      </c>
      <c r="D3759" s="322" t="s">
        <v>424</v>
      </c>
      <c r="E3759" s="19" t="s">
        <v>19</v>
      </c>
      <c r="F3759" s="323">
        <v>0</v>
      </c>
      <c r="G3759" s="40"/>
      <c r="H3759" s="46"/>
    </row>
    <row r="3760" s="2" customFormat="1" ht="16.8" customHeight="1">
      <c r="A3760" s="40"/>
      <c r="B3760" s="46"/>
      <c r="C3760" s="322" t="s">
        <v>19</v>
      </c>
      <c r="D3760" s="322" t="s">
        <v>4710</v>
      </c>
      <c r="E3760" s="19" t="s">
        <v>19</v>
      </c>
      <c r="F3760" s="323">
        <v>24.030000000000001</v>
      </c>
      <c r="G3760" s="40"/>
      <c r="H3760" s="46"/>
    </row>
    <row r="3761" s="2" customFormat="1" ht="16.8" customHeight="1">
      <c r="A3761" s="40"/>
      <c r="B3761" s="46"/>
      <c r="C3761" s="322" t="s">
        <v>4709</v>
      </c>
      <c r="D3761" s="322" t="s">
        <v>249</v>
      </c>
      <c r="E3761" s="19" t="s">
        <v>19</v>
      </c>
      <c r="F3761" s="323">
        <v>24.030000000000001</v>
      </c>
      <c r="G3761" s="40"/>
      <c r="H3761" s="46"/>
    </row>
    <row r="3762" s="2" customFormat="1" ht="16.8" customHeight="1">
      <c r="A3762" s="40"/>
      <c r="B3762" s="46"/>
      <c r="C3762" s="324" t="s">
        <v>9864</v>
      </c>
      <c r="D3762" s="40"/>
      <c r="E3762" s="40"/>
      <c r="F3762" s="40"/>
      <c r="G3762" s="40"/>
      <c r="H3762" s="46"/>
    </row>
    <row r="3763" s="2" customFormat="1" ht="16.8" customHeight="1">
      <c r="A3763" s="40"/>
      <c r="B3763" s="46"/>
      <c r="C3763" s="322" t="s">
        <v>5694</v>
      </c>
      <c r="D3763" s="322" t="s">
        <v>19</v>
      </c>
      <c r="E3763" s="19" t="s">
        <v>379</v>
      </c>
      <c r="F3763" s="323">
        <v>3283.5999999999999</v>
      </c>
      <c r="G3763" s="40"/>
      <c r="H3763" s="46"/>
    </row>
    <row r="3764" s="2" customFormat="1" ht="16.8" customHeight="1">
      <c r="A3764" s="40"/>
      <c r="B3764" s="46"/>
      <c r="C3764" s="322" t="s">
        <v>4953</v>
      </c>
      <c r="D3764" s="322" t="s">
        <v>10091</v>
      </c>
      <c r="E3764" s="19" t="s">
        <v>379</v>
      </c>
      <c r="F3764" s="323">
        <v>1040.4000000000001</v>
      </c>
      <c r="G3764" s="40"/>
      <c r="H3764" s="46"/>
    </row>
    <row r="3765" s="2" customFormat="1" ht="16.8" customHeight="1">
      <c r="A3765" s="40"/>
      <c r="B3765" s="46"/>
      <c r="C3765" s="322" t="s">
        <v>4968</v>
      </c>
      <c r="D3765" s="322" t="s">
        <v>10081</v>
      </c>
      <c r="E3765" s="19" t="s">
        <v>379</v>
      </c>
      <c r="F3765" s="323">
        <v>2532.6700000000001</v>
      </c>
      <c r="G3765" s="40"/>
      <c r="H3765" s="46"/>
    </row>
    <row r="3766" s="2" customFormat="1" ht="16.8" customHeight="1">
      <c r="A3766" s="40"/>
      <c r="B3766" s="46"/>
      <c r="C3766" s="322" t="s">
        <v>4987</v>
      </c>
      <c r="D3766" s="322" t="s">
        <v>10082</v>
      </c>
      <c r="E3766" s="19" t="s">
        <v>379</v>
      </c>
      <c r="F3766" s="323">
        <v>2219.54</v>
      </c>
      <c r="G3766" s="40"/>
      <c r="H3766" s="46"/>
    </row>
    <row r="3767" s="2" customFormat="1" ht="16.8" customHeight="1">
      <c r="A3767" s="40"/>
      <c r="B3767" s="46"/>
      <c r="C3767" s="322" t="s">
        <v>4991</v>
      </c>
      <c r="D3767" s="322" t="s">
        <v>10083</v>
      </c>
      <c r="E3767" s="19" t="s">
        <v>379</v>
      </c>
      <c r="F3767" s="323">
        <v>2532.6700000000001</v>
      </c>
      <c r="G3767" s="40"/>
      <c r="H3767" s="46"/>
    </row>
    <row r="3768" s="2" customFormat="1">
      <c r="A3768" s="40"/>
      <c r="B3768" s="46"/>
      <c r="C3768" s="322" t="s">
        <v>5114</v>
      </c>
      <c r="D3768" s="322" t="s">
        <v>10054</v>
      </c>
      <c r="E3768" s="19" t="s">
        <v>379</v>
      </c>
      <c r="F3768" s="323">
        <v>8355.1599999999999</v>
      </c>
      <c r="G3768" s="40"/>
      <c r="H3768" s="46"/>
    </row>
    <row r="3769" s="2" customFormat="1" ht="16.8" customHeight="1">
      <c r="A3769" s="40"/>
      <c r="B3769" s="46"/>
      <c r="C3769" s="318" t="s">
        <v>4711</v>
      </c>
      <c r="D3769" s="319" t="s">
        <v>19</v>
      </c>
      <c r="E3769" s="320" t="s">
        <v>19</v>
      </c>
      <c r="F3769" s="321">
        <v>23.530000000000001</v>
      </c>
      <c r="G3769" s="40"/>
      <c r="H3769" s="46"/>
    </row>
    <row r="3770" s="2" customFormat="1" ht="16.8" customHeight="1">
      <c r="A3770" s="40"/>
      <c r="B3770" s="46"/>
      <c r="C3770" s="322" t="s">
        <v>19</v>
      </c>
      <c r="D3770" s="322" t="s">
        <v>5755</v>
      </c>
      <c r="E3770" s="19" t="s">
        <v>19</v>
      </c>
      <c r="F3770" s="323">
        <v>0</v>
      </c>
      <c r="G3770" s="40"/>
      <c r="H3770" s="46"/>
    </row>
    <row r="3771" s="2" customFormat="1" ht="16.8" customHeight="1">
      <c r="A3771" s="40"/>
      <c r="B3771" s="46"/>
      <c r="C3771" s="322" t="s">
        <v>19</v>
      </c>
      <c r="D3771" s="322" t="s">
        <v>5756</v>
      </c>
      <c r="E3771" s="19" t="s">
        <v>19</v>
      </c>
      <c r="F3771" s="323">
        <v>0</v>
      </c>
      <c r="G3771" s="40"/>
      <c r="H3771" s="46"/>
    </row>
    <row r="3772" s="2" customFormat="1" ht="16.8" customHeight="1">
      <c r="A3772" s="40"/>
      <c r="B3772" s="46"/>
      <c r="C3772" s="322" t="s">
        <v>19</v>
      </c>
      <c r="D3772" s="322" t="s">
        <v>806</v>
      </c>
      <c r="E3772" s="19" t="s">
        <v>19</v>
      </c>
      <c r="F3772" s="323">
        <v>1.73</v>
      </c>
      <c r="G3772" s="40"/>
      <c r="H3772" s="46"/>
    </row>
    <row r="3773" s="2" customFormat="1" ht="16.8" customHeight="1">
      <c r="A3773" s="40"/>
      <c r="B3773" s="46"/>
      <c r="C3773" s="322" t="s">
        <v>19</v>
      </c>
      <c r="D3773" s="322" t="s">
        <v>686</v>
      </c>
      <c r="E3773" s="19" t="s">
        <v>19</v>
      </c>
      <c r="F3773" s="323">
        <v>0</v>
      </c>
      <c r="G3773" s="40"/>
      <c r="H3773" s="46"/>
    </row>
    <row r="3774" s="2" customFormat="1" ht="16.8" customHeight="1">
      <c r="A3774" s="40"/>
      <c r="B3774" s="46"/>
      <c r="C3774" s="322" t="s">
        <v>19</v>
      </c>
      <c r="D3774" s="322" t="s">
        <v>5757</v>
      </c>
      <c r="E3774" s="19" t="s">
        <v>19</v>
      </c>
      <c r="F3774" s="323">
        <v>21.800000000000001</v>
      </c>
      <c r="G3774" s="40"/>
      <c r="H3774" s="46"/>
    </row>
    <row r="3775" s="2" customFormat="1" ht="16.8" customHeight="1">
      <c r="A3775" s="40"/>
      <c r="B3775" s="46"/>
      <c r="C3775" s="322" t="s">
        <v>4711</v>
      </c>
      <c r="D3775" s="322" t="s">
        <v>249</v>
      </c>
      <c r="E3775" s="19" t="s">
        <v>19</v>
      </c>
      <c r="F3775" s="323">
        <v>23.530000000000001</v>
      </c>
      <c r="G3775" s="40"/>
      <c r="H3775" s="46"/>
    </row>
    <row r="3776" s="2" customFormat="1" ht="16.8" customHeight="1">
      <c r="A3776" s="40"/>
      <c r="B3776" s="46"/>
      <c r="C3776" s="324" t="s">
        <v>9864</v>
      </c>
      <c r="D3776" s="40"/>
      <c r="E3776" s="40"/>
      <c r="F3776" s="40"/>
      <c r="G3776" s="40"/>
      <c r="H3776" s="46"/>
    </row>
    <row r="3777" s="2" customFormat="1" ht="16.8" customHeight="1">
      <c r="A3777" s="40"/>
      <c r="B3777" s="46"/>
      <c r="C3777" s="322" t="s">
        <v>5694</v>
      </c>
      <c r="D3777" s="322" t="s">
        <v>19</v>
      </c>
      <c r="E3777" s="19" t="s">
        <v>379</v>
      </c>
      <c r="F3777" s="323">
        <v>3283.5999999999999</v>
      </c>
      <c r="G3777" s="40"/>
      <c r="H3777" s="46"/>
    </row>
    <row r="3778" s="2" customFormat="1" ht="16.8" customHeight="1">
      <c r="A3778" s="40"/>
      <c r="B3778" s="46"/>
      <c r="C3778" s="322" t="s">
        <v>4968</v>
      </c>
      <c r="D3778" s="322" t="s">
        <v>10081</v>
      </c>
      <c r="E3778" s="19" t="s">
        <v>379</v>
      </c>
      <c r="F3778" s="323">
        <v>2532.6700000000001</v>
      </c>
      <c r="G3778" s="40"/>
      <c r="H3778" s="46"/>
    </row>
    <row r="3779" s="2" customFormat="1" ht="16.8" customHeight="1">
      <c r="A3779" s="40"/>
      <c r="B3779" s="46"/>
      <c r="C3779" s="322" t="s">
        <v>4987</v>
      </c>
      <c r="D3779" s="322" t="s">
        <v>10082</v>
      </c>
      <c r="E3779" s="19" t="s">
        <v>379</v>
      </c>
      <c r="F3779" s="323">
        <v>2219.54</v>
      </c>
      <c r="G3779" s="40"/>
      <c r="H3779" s="46"/>
    </row>
    <row r="3780" s="2" customFormat="1" ht="16.8" customHeight="1">
      <c r="A3780" s="40"/>
      <c r="B3780" s="46"/>
      <c r="C3780" s="322" t="s">
        <v>4991</v>
      </c>
      <c r="D3780" s="322" t="s">
        <v>10083</v>
      </c>
      <c r="E3780" s="19" t="s">
        <v>379</v>
      </c>
      <c r="F3780" s="323">
        <v>2532.6700000000001</v>
      </c>
      <c r="G3780" s="40"/>
      <c r="H3780" s="46"/>
    </row>
    <row r="3781" s="2" customFormat="1">
      <c r="A3781" s="40"/>
      <c r="B3781" s="46"/>
      <c r="C3781" s="322" t="s">
        <v>4957</v>
      </c>
      <c r="D3781" s="322" t="s">
        <v>10093</v>
      </c>
      <c r="E3781" s="19" t="s">
        <v>379</v>
      </c>
      <c r="F3781" s="323">
        <v>23.530000000000001</v>
      </c>
      <c r="G3781" s="40"/>
      <c r="H3781" s="46"/>
    </row>
    <row r="3782" s="2" customFormat="1">
      <c r="A3782" s="40"/>
      <c r="B3782" s="46"/>
      <c r="C3782" s="322" t="s">
        <v>5114</v>
      </c>
      <c r="D3782" s="322" t="s">
        <v>10054</v>
      </c>
      <c r="E3782" s="19" t="s">
        <v>379</v>
      </c>
      <c r="F3782" s="323">
        <v>8355.1599999999999</v>
      </c>
      <c r="G3782" s="40"/>
      <c r="H3782" s="46"/>
    </row>
    <row r="3783" s="2" customFormat="1" ht="16.8" customHeight="1">
      <c r="A3783" s="40"/>
      <c r="B3783" s="46"/>
      <c r="C3783" s="318" t="s">
        <v>4713</v>
      </c>
      <c r="D3783" s="319" t="s">
        <v>19</v>
      </c>
      <c r="E3783" s="320" t="s">
        <v>19</v>
      </c>
      <c r="F3783" s="321">
        <v>28.41</v>
      </c>
      <c r="G3783" s="40"/>
      <c r="H3783" s="46"/>
    </row>
    <row r="3784" s="2" customFormat="1" ht="16.8" customHeight="1">
      <c r="A3784" s="40"/>
      <c r="B3784" s="46"/>
      <c r="C3784" s="322" t="s">
        <v>19</v>
      </c>
      <c r="D3784" s="322" t="s">
        <v>5758</v>
      </c>
      <c r="E3784" s="19" t="s">
        <v>19</v>
      </c>
      <c r="F3784" s="323">
        <v>0</v>
      </c>
      <c r="G3784" s="40"/>
      <c r="H3784" s="46"/>
    </row>
    <row r="3785" s="2" customFormat="1" ht="16.8" customHeight="1">
      <c r="A3785" s="40"/>
      <c r="B3785" s="46"/>
      <c r="C3785" s="322" t="s">
        <v>19</v>
      </c>
      <c r="D3785" s="322" t="s">
        <v>421</v>
      </c>
      <c r="E3785" s="19" t="s">
        <v>19</v>
      </c>
      <c r="F3785" s="323">
        <v>0</v>
      </c>
      <c r="G3785" s="40"/>
      <c r="H3785" s="46"/>
    </row>
    <row r="3786" s="2" customFormat="1" ht="16.8" customHeight="1">
      <c r="A3786" s="40"/>
      <c r="B3786" s="46"/>
      <c r="C3786" s="322" t="s">
        <v>19</v>
      </c>
      <c r="D3786" s="322" t="s">
        <v>4714</v>
      </c>
      <c r="E3786" s="19" t="s">
        <v>19</v>
      </c>
      <c r="F3786" s="323">
        <v>28.41</v>
      </c>
      <c r="G3786" s="40"/>
      <c r="H3786" s="46"/>
    </row>
    <row r="3787" s="2" customFormat="1" ht="16.8" customHeight="1">
      <c r="A3787" s="40"/>
      <c r="B3787" s="46"/>
      <c r="C3787" s="322" t="s">
        <v>4713</v>
      </c>
      <c r="D3787" s="322" t="s">
        <v>249</v>
      </c>
      <c r="E3787" s="19" t="s">
        <v>19</v>
      </c>
      <c r="F3787" s="323">
        <v>28.41</v>
      </c>
      <c r="G3787" s="40"/>
      <c r="H3787" s="46"/>
    </row>
    <row r="3788" s="2" customFormat="1" ht="16.8" customHeight="1">
      <c r="A3788" s="40"/>
      <c r="B3788" s="46"/>
      <c r="C3788" s="324" t="s">
        <v>9864</v>
      </c>
      <c r="D3788" s="40"/>
      <c r="E3788" s="40"/>
      <c r="F3788" s="40"/>
      <c r="G3788" s="40"/>
      <c r="H3788" s="46"/>
    </row>
    <row r="3789" s="2" customFormat="1" ht="16.8" customHeight="1">
      <c r="A3789" s="40"/>
      <c r="B3789" s="46"/>
      <c r="C3789" s="322" t="s">
        <v>5694</v>
      </c>
      <c r="D3789" s="322" t="s">
        <v>19</v>
      </c>
      <c r="E3789" s="19" t="s">
        <v>379</v>
      </c>
      <c r="F3789" s="323">
        <v>3283.5999999999999</v>
      </c>
      <c r="G3789" s="40"/>
      <c r="H3789" s="46"/>
    </row>
    <row r="3790" s="2" customFormat="1" ht="16.8" customHeight="1">
      <c r="A3790" s="40"/>
      <c r="B3790" s="46"/>
      <c r="C3790" s="322" t="s">
        <v>4935</v>
      </c>
      <c r="D3790" s="322" t="s">
        <v>10090</v>
      </c>
      <c r="E3790" s="19" t="s">
        <v>379</v>
      </c>
      <c r="F3790" s="323">
        <v>49.240000000000002</v>
      </c>
      <c r="G3790" s="40"/>
      <c r="H3790" s="46"/>
    </row>
    <row r="3791" s="2" customFormat="1" ht="16.8" customHeight="1">
      <c r="A3791" s="40"/>
      <c r="B3791" s="46"/>
      <c r="C3791" s="322" t="s">
        <v>4953</v>
      </c>
      <c r="D3791" s="322" t="s">
        <v>10091</v>
      </c>
      <c r="E3791" s="19" t="s">
        <v>379</v>
      </c>
      <c r="F3791" s="323">
        <v>1040.4000000000001</v>
      </c>
      <c r="G3791" s="40"/>
      <c r="H3791" s="46"/>
    </row>
    <row r="3792" s="2" customFormat="1" ht="16.8" customHeight="1">
      <c r="A3792" s="40"/>
      <c r="B3792" s="46"/>
      <c r="C3792" s="322" t="s">
        <v>4968</v>
      </c>
      <c r="D3792" s="322" t="s">
        <v>10081</v>
      </c>
      <c r="E3792" s="19" t="s">
        <v>379</v>
      </c>
      <c r="F3792" s="323">
        <v>2532.6700000000001</v>
      </c>
      <c r="G3792" s="40"/>
      <c r="H3792" s="46"/>
    </row>
    <row r="3793" s="2" customFormat="1" ht="16.8" customHeight="1">
      <c r="A3793" s="40"/>
      <c r="B3793" s="46"/>
      <c r="C3793" s="322" t="s">
        <v>4987</v>
      </c>
      <c r="D3793" s="322" t="s">
        <v>10082</v>
      </c>
      <c r="E3793" s="19" t="s">
        <v>379</v>
      </c>
      <c r="F3793" s="323">
        <v>2219.54</v>
      </c>
      <c r="G3793" s="40"/>
      <c r="H3793" s="46"/>
    </row>
    <row r="3794" s="2" customFormat="1" ht="16.8" customHeight="1">
      <c r="A3794" s="40"/>
      <c r="B3794" s="46"/>
      <c r="C3794" s="322" t="s">
        <v>4991</v>
      </c>
      <c r="D3794" s="322" t="s">
        <v>10083</v>
      </c>
      <c r="E3794" s="19" t="s">
        <v>379</v>
      </c>
      <c r="F3794" s="323">
        <v>2532.6700000000001</v>
      </c>
      <c r="G3794" s="40"/>
      <c r="H3794" s="46"/>
    </row>
    <row r="3795" s="2" customFormat="1">
      <c r="A3795" s="40"/>
      <c r="B3795" s="46"/>
      <c r="C3795" s="322" t="s">
        <v>5114</v>
      </c>
      <c r="D3795" s="322" t="s">
        <v>10054</v>
      </c>
      <c r="E3795" s="19" t="s">
        <v>379</v>
      </c>
      <c r="F3795" s="323">
        <v>8355.1599999999999</v>
      </c>
      <c r="G3795" s="40"/>
      <c r="H3795" s="46"/>
    </row>
    <row r="3796" s="2" customFormat="1">
      <c r="A3796" s="40"/>
      <c r="B3796" s="46"/>
      <c r="C3796" s="322" t="s">
        <v>5125</v>
      </c>
      <c r="D3796" s="322" t="s">
        <v>10084</v>
      </c>
      <c r="E3796" s="19" t="s">
        <v>379</v>
      </c>
      <c r="F3796" s="323">
        <v>2436.386</v>
      </c>
      <c r="G3796" s="40"/>
      <c r="H3796" s="46"/>
    </row>
    <row r="3797" s="2" customFormat="1" ht="16.8" customHeight="1">
      <c r="A3797" s="40"/>
      <c r="B3797" s="46"/>
      <c r="C3797" s="318" t="s">
        <v>4715</v>
      </c>
      <c r="D3797" s="319" t="s">
        <v>19</v>
      </c>
      <c r="E3797" s="320" t="s">
        <v>19</v>
      </c>
      <c r="F3797" s="321">
        <v>20.829999999999998</v>
      </c>
      <c r="G3797" s="40"/>
      <c r="H3797" s="46"/>
    </row>
    <row r="3798" s="2" customFormat="1" ht="16.8" customHeight="1">
      <c r="A3798" s="40"/>
      <c r="B3798" s="46"/>
      <c r="C3798" s="322" t="s">
        <v>19</v>
      </c>
      <c r="D3798" s="322" t="s">
        <v>5759</v>
      </c>
      <c r="E3798" s="19" t="s">
        <v>19</v>
      </c>
      <c r="F3798" s="323">
        <v>0</v>
      </c>
      <c r="G3798" s="40"/>
      <c r="H3798" s="46"/>
    </row>
    <row r="3799" s="2" customFormat="1" ht="16.8" customHeight="1">
      <c r="A3799" s="40"/>
      <c r="B3799" s="46"/>
      <c r="C3799" s="322" t="s">
        <v>19</v>
      </c>
      <c r="D3799" s="322" t="s">
        <v>422</v>
      </c>
      <c r="E3799" s="19" t="s">
        <v>19</v>
      </c>
      <c r="F3799" s="323">
        <v>0</v>
      </c>
      <c r="G3799" s="40"/>
      <c r="H3799" s="46"/>
    </row>
    <row r="3800" s="2" customFormat="1" ht="16.8" customHeight="1">
      <c r="A3800" s="40"/>
      <c r="B3800" s="46"/>
      <c r="C3800" s="322" t="s">
        <v>19</v>
      </c>
      <c r="D3800" s="322" t="s">
        <v>5760</v>
      </c>
      <c r="E3800" s="19" t="s">
        <v>19</v>
      </c>
      <c r="F3800" s="323">
        <v>10.710000000000001</v>
      </c>
      <c r="G3800" s="40"/>
      <c r="H3800" s="46"/>
    </row>
    <row r="3801" s="2" customFormat="1" ht="16.8" customHeight="1">
      <c r="A3801" s="40"/>
      <c r="B3801" s="46"/>
      <c r="C3801" s="322" t="s">
        <v>19</v>
      </c>
      <c r="D3801" s="322" t="s">
        <v>424</v>
      </c>
      <c r="E3801" s="19" t="s">
        <v>19</v>
      </c>
      <c r="F3801" s="323">
        <v>0</v>
      </c>
      <c r="G3801" s="40"/>
      <c r="H3801" s="46"/>
    </row>
    <row r="3802" s="2" customFormat="1" ht="16.8" customHeight="1">
      <c r="A3802" s="40"/>
      <c r="B3802" s="46"/>
      <c r="C3802" s="322" t="s">
        <v>19</v>
      </c>
      <c r="D3802" s="322" t="s">
        <v>5761</v>
      </c>
      <c r="E3802" s="19" t="s">
        <v>19</v>
      </c>
      <c r="F3802" s="323">
        <v>10.119999999999999</v>
      </c>
      <c r="G3802" s="40"/>
      <c r="H3802" s="46"/>
    </row>
    <row r="3803" s="2" customFormat="1" ht="16.8" customHeight="1">
      <c r="A3803" s="40"/>
      <c r="B3803" s="46"/>
      <c r="C3803" s="322" t="s">
        <v>4715</v>
      </c>
      <c r="D3803" s="322" t="s">
        <v>249</v>
      </c>
      <c r="E3803" s="19" t="s">
        <v>19</v>
      </c>
      <c r="F3803" s="323">
        <v>20.829999999999998</v>
      </c>
      <c r="G3803" s="40"/>
      <c r="H3803" s="46"/>
    </row>
    <row r="3804" s="2" customFormat="1" ht="16.8" customHeight="1">
      <c r="A3804" s="40"/>
      <c r="B3804" s="46"/>
      <c r="C3804" s="324" t="s">
        <v>9864</v>
      </c>
      <c r="D3804" s="40"/>
      <c r="E3804" s="40"/>
      <c r="F3804" s="40"/>
      <c r="G3804" s="40"/>
      <c r="H3804" s="46"/>
    </row>
    <row r="3805" s="2" customFormat="1" ht="16.8" customHeight="1">
      <c r="A3805" s="40"/>
      <c r="B3805" s="46"/>
      <c r="C3805" s="322" t="s">
        <v>5694</v>
      </c>
      <c r="D3805" s="322" t="s">
        <v>19</v>
      </c>
      <c r="E3805" s="19" t="s">
        <v>379</v>
      </c>
      <c r="F3805" s="323">
        <v>3283.5999999999999</v>
      </c>
      <c r="G3805" s="40"/>
      <c r="H3805" s="46"/>
    </row>
    <row r="3806" s="2" customFormat="1" ht="16.8" customHeight="1">
      <c r="A3806" s="40"/>
      <c r="B3806" s="46"/>
      <c r="C3806" s="322" t="s">
        <v>4935</v>
      </c>
      <c r="D3806" s="322" t="s">
        <v>10090</v>
      </c>
      <c r="E3806" s="19" t="s">
        <v>379</v>
      </c>
      <c r="F3806" s="323">
        <v>49.240000000000002</v>
      </c>
      <c r="G3806" s="40"/>
      <c r="H3806" s="46"/>
    </row>
    <row r="3807" s="2" customFormat="1" ht="16.8" customHeight="1">
      <c r="A3807" s="40"/>
      <c r="B3807" s="46"/>
      <c r="C3807" s="322" t="s">
        <v>4953</v>
      </c>
      <c r="D3807" s="322" t="s">
        <v>10091</v>
      </c>
      <c r="E3807" s="19" t="s">
        <v>379</v>
      </c>
      <c r="F3807" s="323">
        <v>1040.4000000000001</v>
      </c>
      <c r="G3807" s="40"/>
      <c r="H3807" s="46"/>
    </row>
    <row r="3808" s="2" customFormat="1" ht="16.8" customHeight="1">
      <c r="A3808" s="40"/>
      <c r="B3808" s="46"/>
      <c r="C3808" s="322" t="s">
        <v>4968</v>
      </c>
      <c r="D3808" s="322" t="s">
        <v>10081</v>
      </c>
      <c r="E3808" s="19" t="s">
        <v>379</v>
      </c>
      <c r="F3808" s="323">
        <v>2532.6700000000001</v>
      </c>
      <c r="G3808" s="40"/>
      <c r="H3808" s="46"/>
    </row>
    <row r="3809" s="2" customFormat="1" ht="16.8" customHeight="1">
      <c r="A3809" s="40"/>
      <c r="B3809" s="46"/>
      <c r="C3809" s="322" t="s">
        <v>4982</v>
      </c>
      <c r="D3809" s="322" t="s">
        <v>10092</v>
      </c>
      <c r="E3809" s="19" t="s">
        <v>379</v>
      </c>
      <c r="F3809" s="323">
        <v>49.200000000000003</v>
      </c>
      <c r="G3809" s="40"/>
      <c r="H3809" s="46"/>
    </row>
    <row r="3810" s="2" customFormat="1" ht="16.8" customHeight="1">
      <c r="A3810" s="40"/>
      <c r="B3810" s="46"/>
      <c r="C3810" s="322" t="s">
        <v>4991</v>
      </c>
      <c r="D3810" s="322" t="s">
        <v>10083</v>
      </c>
      <c r="E3810" s="19" t="s">
        <v>379</v>
      </c>
      <c r="F3810" s="323">
        <v>2532.6700000000001</v>
      </c>
      <c r="G3810" s="40"/>
      <c r="H3810" s="46"/>
    </row>
    <row r="3811" s="2" customFormat="1">
      <c r="A3811" s="40"/>
      <c r="B3811" s="46"/>
      <c r="C3811" s="322" t="s">
        <v>5114</v>
      </c>
      <c r="D3811" s="322" t="s">
        <v>10054</v>
      </c>
      <c r="E3811" s="19" t="s">
        <v>379</v>
      </c>
      <c r="F3811" s="323">
        <v>8355.1599999999999</v>
      </c>
      <c r="G3811" s="40"/>
      <c r="H3811" s="46"/>
    </row>
    <row r="3812" s="2" customFormat="1" ht="16.8" customHeight="1">
      <c r="A3812" s="40"/>
      <c r="B3812" s="46"/>
      <c r="C3812" s="318" t="s">
        <v>4717</v>
      </c>
      <c r="D3812" s="319" t="s">
        <v>19</v>
      </c>
      <c r="E3812" s="320" t="s">
        <v>19</v>
      </c>
      <c r="F3812" s="321">
        <v>439.63999999999999</v>
      </c>
      <c r="G3812" s="40"/>
      <c r="H3812" s="46"/>
    </row>
    <row r="3813" s="2" customFormat="1" ht="16.8" customHeight="1">
      <c r="A3813" s="40"/>
      <c r="B3813" s="46"/>
      <c r="C3813" s="322" t="s">
        <v>19</v>
      </c>
      <c r="D3813" s="322" t="s">
        <v>5762</v>
      </c>
      <c r="E3813" s="19" t="s">
        <v>19</v>
      </c>
      <c r="F3813" s="323">
        <v>0</v>
      </c>
      <c r="G3813" s="40"/>
      <c r="H3813" s="46"/>
    </row>
    <row r="3814" s="2" customFormat="1" ht="16.8" customHeight="1">
      <c r="A3814" s="40"/>
      <c r="B3814" s="46"/>
      <c r="C3814" s="322" t="s">
        <v>19</v>
      </c>
      <c r="D3814" s="322" t="s">
        <v>421</v>
      </c>
      <c r="E3814" s="19" t="s">
        <v>19</v>
      </c>
      <c r="F3814" s="323">
        <v>0</v>
      </c>
      <c r="G3814" s="40"/>
      <c r="H3814" s="46"/>
    </row>
    <row r="3815" s="2" customFormat="1" ht="16.8" customHeight="1">
      <c r="A3815" s="40"/>
      <c r="B3815" s="46"/>
      <c r="C3815" s="322" t="s">
        <v>19</v>
      </c>
      <c r="D3815" s="322" t="s">
        <v>5763</v>
      </c>
      <c r="E3815" s="19" t="s">
        <v>19</v>
      </c>
      <c r="F3815" s="323">
        <v>59.159999999999997</v>
      </c>
      <c r="G3815" s="40"/>
      <c r="H3815" s="46"/>
    </row>
    <row r="3816" s="2" customFormat="1" ht="16.8" customHeight="1">
      <c r="A3816" s="40"/>
      <c r="B3816" s="46"/>
      <c r="C3816" s="322" t="s">
        <v>19</v>
      </c>
      <c r="D3816" s="322" t="s">
        <v>422</v>
      </c>
      <c r="E3816" s="19" t="s">
        <v>19</v>
      </c>
      <c r="F3816" s="323">
        <v>0</v>
      </c>
      <c r="G3816" s="40"/>
      <c r="H3816" s="46"/>
    </row>
    <row r="3817" s="2" customFormat="1" ht="16.8" customHeight="1">
      <c r="A3817" s="40"/>
      <c r="B3817" s="46"/>
      <c r="C3817" s="322" t="s">
        <v>19</v>
      </c>
      <c r="D3817" s="322" t="s">
        <v>5764</v>
      </c>
      <c r="E3817" s="19" t="s">
        <v>19</v>
      </c>
      <c r="F3817" s="323">
        <v>178.88</v>
      </c>
      <c r="G3817" s="40"/>
      <c r="H3817" s="46"/>
    </row>
    <row r="3818" s="2" customFormat="1" ht="16.8" customHeight="1">
      <c r="A3818" s="40"/>
      <c r="B3818" s="46"/>
      <c r="C3818" s="322" t="s">
        <v>19</v>
      </c>
      <c r="D3818" s="322" t="s">
        <v>424</v>
      </c>
      <c r="E3818" s="19" t="s">
        <v>19</v>
      </c>
      <c r="F3818" s="323">
        <v>0</v>
      </c>
      <c r="G3818" s="40"/>
      <c r="H3818" s="46"/>
    </row>
    <row r="3819" s="2" customFormat="1" ht="16.8" customHeight="1">
      <c r="A3819" s="40"/>
      <c r="B3819" s="46"/>
      <c r="C3819" s="322" t="s">
        <v>19</v>
      </c>
      <c r="D3819" s="322" t="s">
        <v>5765</v>
      </c>
      <c r="E3819" s="19" t="s">
        <v>19</v>
      </c>
      <c r="F3819" s="323">
        <v>201.59999999999999</v>
      </c>
      <c r="G3819" s="40"/>
      <c r="H3819" s="46"/>
    </row>
    <row r="3820" s="2" customFormat="1" ht="16.8" customHeight="1">
      <c r="A3820" s="40"/>
      <c r="B3820" s="46"/>
      <c r="C3820" s="322" t="s">
        <v>4717</v>
      </c>
      <c r="D3820" s="322" t="s">
        <v>249</v>
      </c>
      <c r="E3820" s="19" t="s">
        <v>19</v>
      </c>
      <c r="F3820" s="323">
        <v>439.63999999999999</v>
      </c>
      <c r="G3820" s="40"/>
      <c r="H3820" s="46"/>
    </row>
    <row r="3821" s="2" customFormat="1" ht="16.8" customHeight="1">
      <c r="A3821" s="40"/>
      <c r="B3821" s="46"/>
      <c r="C3821" s="324" t="s">
        <v>9864</v>
      </c>
      <c r="D3821" s="40"/>
      <c r="E3821" s="40"/>
      <c r="F3821" s="40"/>
      <c r="G3821" s="40"/>
      <c r="H3821" s="46"/>
    </row>
    <row r="3822" s="2" customFormat="1" ht="16.8" customHeight="1">
      <c r="A3822" s="40"/>
      <c r="B3822" s="46"/>
      <c r="C3822" s="322" t="s">
        <v>5694</v>
      </c>
      <c r="D3822" s="322" t="s">
        <v>19</v>
      </c>
      <c r="E3822" s="19" t="s">
        <v>379</v>
      </c>
      <c r="F3822" s="323">
        <v>3283.5999999999999</v>
      </c>
      <c r="G3822" s="40"/>
      <c r="H3822" s="46"/>
    </row>
    <row r="3823" s="2" customFormat="1" ht="16.8" customHeight="1">
      <c r="A3823" s="40"/>
      <c r="B3823" s="46"/>
      <c r="C3823" s="322" t="s">
        <v>4940</v>
      </c>
      <c r="D3823" s="322" t="s">
        <v>10079</v>
      </c>
      <c r="E3823" s="19" t="s">
        <v>379</v>
      </c>
      <c r="F3823" s="323">
        <v>688.95000000000005</v>
      </c>
      <c r="G3823" s="40"/>
      <c r="H3823" s="46"/>
    </row>
    <row r="3824" s="2" customFormat="1" ht="16.8" customHeight="1">
      <c r="A3824" s="40"/>
      <c r="B3824" s="46"/>
      <c r="C3824" s="322" t="s">
        <v>4968</v>
      </c>
      <c r="D3824" s="322" t="s">
        <v>10081</v>
      </c>
      <c r="E3824" s="19" t="s">
        <v>379</v>
      </c>
      <c r="F3824" s="323">
        <v>2532.6700000000001</v>
      </c>
      <c r="G3824" s="40"/>
      <c r="H3824" s="46"/>
    </row>
    <row r="3825" s="2" customFormat="1" ht="16.8" customHeight="1">
      <c r="A3825" s="40"/>
      <c r="B3825" s="46"/>
      <c r="C3825" s="322" t="s">
        <v>4987</v>
      </c>
      <c r="D3825" s="322" t="s">
        <v>10082</v>
      </c>
      <c r="E3825" s="19" t="s">
        <v>379</v>
      </c>
      <c r="F3825" s="323">
        <v>2219.54</v>
      </c>
      <c r="G3825" s="40"/>
      <c r="H3825" s="46"/>
    </row>
    <row r="3826" s="2" customFormat="1" ht="16.8" customHeight="1">
      <c r="A3826" s="40"/>
      <c r="B3826" s="46"/>
      <c r="C3826" s="322" t="s">
        <v>4991</v>
      </c>
      <c r="D3826" s="322" t="s">
        <v>10083</v>
      </c>
      <c r="E3826" s="19" t="s">
        <v>379</v>
      </c>
      <c r="F3826" s="323">
        <v>2532.6700000000001</v>
      </c>
      <c r="G3826" s="40"/>
      <c r="H3826" s="46"/>
    </row>
    <row r="3827" s="2" customFormat="1">
      <c r="A3827" s="40"/>
      <c r="B3827" s="46"/>
      <c r="C3827" s="322" t="s">
        <v>5114</v>
      </c>
      <c r="D3827" s="322" t="s">
        <v>10054</v>
      </c>
      <c r="E3827" s="19" t="s">
        <v>379</v>
      </c>
      <c r="F3827" s="323">
        <v>8355.1599999999999</v>
      </c>
      <c r="G3827" s="40"/>
      <c r="H3827" s="46"/>
    </row>
    <row r="3828" s="2" customFormat="1" ht="16.8" customHeight="1">
      <c r="A3828" s="40"/>
      <c r="B3828" s="46"/>
      <c r="C3828" s="318" t="s">
        <v>4719</v>
      </c>
      <c r="D3828" s="319" t="s">
        <v>19</v>
      </c>
      <c r="E3828" s="320" t="s">
        <v>19</v>
      </c>
      <c r="F3828" s="321">
        <v>16.120000000000001</v>
      </c>
      <c r="G3828" s="40"/>
      <c r="H3828" s="46"/>
    </row>
    <row r="3829" s="2" customFormat="1" ht="16.8" customHeight="1">
      <c r="A3829" s="40"/>
      <c r="B3829" s="46"/>
      <c r="C3829" s="322" t="s">
        <v>19</v>
      </c>
      <c r="D3829" s="322" t="s">
        <v>5766</v>
      </c>
      <c r="E3829" s="19" t="s">
        <v>19</v>
      </c>
      <c r="F3829" s="323">
        <v>0</v>
      </c>
      <c r="G3829" s="40"/>
      <c r="H3829" s="46"/>
    </row>
    <row r="3830" s="2" customFormat="1" ht="16.8" customHeight="1">
      <c r="A3830" s="40"/>
      <c r="B3830" s="46"/>
      <c r="C3830" s="322" t="s">
        <v>19</v>
      </c>
      <c r="D3830" s="322" t="s">
        <v>421</v>
      </c>
      <c r="E3830" s="19" t="s">
        <v>19</v>
      </c>
      <c r="F3830" s="323">
        <v>0</v>
      </c>
      <c r="G3830" s="40"/>
      <c r="H3830" s="46"/>
    </row>
    <row r="3831" s="2" customFormat="1" ht="16.8" customHeight="1">
      <c r="A3831" s="40"/>
      <c r="B3831" s="46"/>
      <c r="C3831" s="322" t="s">
        <v>19</v>
      </c>
      <c r="D3831" s="322" t="s">
        <v>4720</v>
      </c>
      <c r="E3831" s="19" t="s">
        <v>19</v>
      </c>
      <c r="F3831" s="323">
        <v>16.120000000000001</v>
      </c>
      <c r="G3831" s="40"/>
      <c r="H3831" s="46"/>
    </row>
    <row r="3832" s="2" customFormat="1" ht="16.8" customHeight="1">
      <c r="A3832" s="40"/>
      <c r="B3832" s="46"/>
      <c r="C3832" s="322" t="s">
        <v>4719</v>
      </c>
      <c r="D3832" s="322" t="s">
        <v>249</v>
      </c>
      <c r="E3832" s="19" t="s">
        <v>19</v>
      </c>
      <c r="F3832" s="323">
        <v>16.120000000000001</v>
      </c>
      <c r="G3832" s="40"/>
      <c r="H3832" s="46"/>
    </row>
    <row r="3833" s="2" customFormat="1" ht="16.8" customHeight="1">
      <c r="A3833" s="40"/>
      <c r="B3833" s="46"/>
      <c r="C3833" s="324" t="s">
        <v>9864</v>
      </c>
      <c r="D3833" s="40"/>
      <c r="E3833" s="40"/>
      <c r="F3833" s="40"/>
      <c r="G3833" s="40"/>
      <c r="H3833" s="46"/>
    </row>
    <row r="3834" s="2" customFormat="1" ht="16.8" customHeight="1">
      <c r="A3834" s="40"/>
      <c r="B3834" s="46"/>
      <c r="C3834" s="322" t="s">
        <v>5694</v>
      </c>
      <c r="D3834" s="322" t="s">
        <v>19</v>
      </c>
      <c r="E3834" s="19" t="s">
        <v>379</v>
      </c>
      <c r="F3834" s="323">
        <v>3283.5999999999999</v>
      </c>
      <c r="G3834" s="40"/>
      <c r="H3834" s="46"/>
    </row>
    <row r="3835" s="2" customFormat="1" ht="16.8" customHeight="1">
      <c r="A3835" s="40"/>
      <c r="B3835" s="46"/>
      <c r="C3835" s="322" t="s">
        <v>4744</v>
      </c>
      <c r="D3835" s="322" t="s">
        <v>10088</v>
      </c>
      <c r="E3835" s="19" t="s">
        <v>379</v>
      </c>
      <c r="F3835" s="323">
        <v>22.780000000000001</v>
      </c>
      <c r="G3835" s="40"/>
      <c r="H3835" s="46"/>
    </row>
    <row r="3836" s="2" customFormat="1" ht="16.8" customHeight="1">
      <c r="A3836" s="40"/>
      <c r="B3836" s="46"/>
      <c r="C3836" s="322" t="s">
        <v>4749</v>
      </c>
      <c r="D3836" s="322" t="s">
        <v>10089</v>
      </c>
      <c r="E3836" s="19" t="s">
        <v>379</v>
      </c>
      <c r="F3836" s="323">
        <v>22.780000000000001</v>
      </c>
      <c r="G3836" s="40"/>
      <c r="H3836" s="46"/>
    </row>
    <row r="3837" s="2" customFormat="1" ht="16.8" customHeight="1">
      <c r="A3837" s="40"/>
      <c r="B3837" s="46"/>
      <c r="C3837" s="322" t="s">
        <v>4926</v>
      </c>
      <c r="D3837" s="322" t="s">
        <v>10094</v>
      </c>
      <c r="E3837" s="19" t="s">
        <v>379</v>
      </c>
      <c r="F3837" s="323">
        <v>16.120000000000001</v>
      </c>
      <c r="G3837" s="40"/>
      <c r="H3837" s="46"/>
    </row>
    <row r="3838" s="2" customFormat="1">
      <c r="A3838" s="40"/>
      <c r="B3838" s="46"/>
      <c r="C3838" s="322" t="s">
        <v>5114</v>
      </c>
      <c r="D3838" s="322" t="s">
        <v>10054</v>
      </c>
      <c r="E3838" s="19" t="s">
        <v>379</v>
      </c>
      <c r="F3838" s="323">
        <v>8355.1599999999999</v>
      </c>
      <c r="G3838" s="40"/>
      <c r="H3838" s="46"/>
    </row>
    <row r="3839" s="2" customFormat="1" ht="16.8" customHeight="1">
      <c r="A3839" s="40"/>
      <c r="B3839" s="46"/>
      <c r="C3839" s="318" t="s">
        <v>4721</v>
      </c>
      <c r="D3839" s="319" t="s">
        <v>19</v>
      </c>
      <c r="E3839" s="320" t="s">
        <v>19</v>
      </c>
      <c r="F3839" s="321">
        <v>78</v>
      </c>
      <c r="G3839" s="40"/>
      <c r="H3839" s="46"/>
    </row>
    <row r="3840" s="2" customFormat="1" ht="16.8" customHeight="1">
      <c r="A3840" s="40"/>
      <c r="B3840" s="46"/>
      <c r="C3840" s="322" t="s">
        <v>19</v>
      </c>
      <c r="D3840" s="322" t="s">
        <v>5767</v>
      </c>
      <c r="E3840" s="19" t="s">
        <v>19</v>
      </c>
      <c r="F3840" s="323">
        <v>0</v>
      </c>
      <c r="G3840" s="40"/>
      <c r="H3840" s="46"/>
    </row>
    <row r="3841" s="2" customFormat="1" ht="16.8" customHeight="1">
      <c r="A3841" s="40"/>
      <c r="B3841" s="46"/>
      <c r="C3841" s="322" t="s">
        <v>19</v>
      </c>
      <c r="D3841" s="322" t="s">
        <v>421</v>
      </c>
      <c r="E3841" s="19" t="s">
        <v>19</v>
      </c>
      <c r="F3841" s="323">
        <v>0</v>
      </c>
      <c r="G3841" s="40"/>
      <c r="H3841" s="46"/>
    </row>
    <row r="3842" s="2" customFormat="1" ht="16.8" customHeight="1">
      <c r="A3842" s="40"/>
      <c r="B3842" s="46"/>
      <c r="C3842" s="322" t="s">
        <v>19</v>
      </c>
      <c r="D3842" s="322" t="s">
        <v>3497</v>
      </c>
      <c r="E3842" s="19" t="s">
        <v>19</v>
      </c>
      <c r="F3842" s="323">
        <v>25.649999999999999</v>
      </c>
      <c r="G3842" s="40"/>
      <c r="H3842" s="46"/>
    </row>
    <row r="3843" s="2" customFormat="1" ht="16.8" customHeight="1">
      <c r="A3843" s="40"/>
      <c r="B3843" s="46"/>
      <c r="C3843" s="322" t="s">
        <v>19</v>
      </c>
      <c r="D3843" s="322" t="s">
        <v>422</v>
      </c>
      <c r="E3843" s="19" t="s">
        <v>19</v>
      </c>
      <c r="F3843" s="323">
        <v>0</v>
      </c>
      <c r="G3843" s="40"/>
      <c r="H3843" s="46"/>
    </row>
    <row r="3844" s="2" customFormat="1" ht="16.8" customHeight="1">
      <c r="A3844" s="40"/>
      <c r="B3844" s="46"/>
      <c r="C3844" s="322" t="s">
        <v>19</v>
      </c>
      <c r="D3844" s="322" t="s">
        <v>5768</v>
      </c>
      <c r="E3844" s="19" t="s">
        <v>19</v>
      </c>
      <c r="F3844" s="323">
        <v>28.739999999999998</v>
      </c>
      <c r="G3844" s="40"/>
      <c r="H3844" s="46"/>
    </row>
    <row r="3845" s="2" customFormat="1" ht="16.8" customHeight="1">
      <c r="A3845" s="40"/>
      <c r="B3845" s="46"/>
      <c r="C3845" s="322" t="s">
        <v>19</v>
      </c>
      <c r="D3845" s="322" t="s">
        <v>424</v>
      </c>
      <c r="E3845" s="19" t="s">
        <v>19</v>
      </c>
      <c r="F3845" s="323">
        <v>0</v>
      </c>
      <c r="G3845" s="40"/>
      <c r="H3845" s="46"/>
    </row>
    <row r="3846" s="2" customFormat="1" ht="16.8" customHeight="1">
      <c r="A3846" s="40"/>
      <c r="B3846" s="46"/>
      <c r="C3846" s="322" t="s">
        <v>19</v>
      </c>
      <c r="D3846" s="322" t="s">
        <v>5769</v>
      </c>
      <c r="E3846" s="19" t="s">
        <v>19</v>
      </c>
      <c r="F3846" s="323">
        <v>23.609999999999999</v>
      </c>
      <c r="G3846" s="40"/>
      <c r="H3846" s="46"/>
    </row>
    <row r="3847" s="2" customFormat="1" ht="16.8" customHeight="1">
      <c r="A3847" s="40"/>
      <c r="B3847" s="46"/>
      <c r="C3847" s="322" t="s">
        <v>4721</v>
      </c>
      <c r="D3847" s="322" t="s">
        <v>249</v>
      </c>
      <c r="E3847" s="19" t="s">
        <v>19</v>
      </c>
      <c r="F3847" s="323">
        <v>78</v>
      </c>
      <c r="G3847" s="40"/>
      <c r="H3847" s="46"/>
    </row>
    <row r="3848" s="2" customFormat="1" ht="16.8" customHeight="1">
      <c r="A3848" s="40"/>
      <c r="B3848" s="46"/>
      <c r="C3848" s="324" t="s">
        <v>9864</v>
      </c>
      <c r="D3848" s="40"/>
      <c r="E3848" s="40"/>
      <c r="F3848" s="40"/>
      <c r="G3848" s="40"/>
      <c r="H3848" s="46"/>
    </row>
    <row r="3849" s="2" customFormat="1" ht="16.8" customHeight="1">
      <c r="A3849" s="40"/>
      <c r="B3849" s="46"/>
      <c r="C3849" s="322" t="s">
        <v>5694</v>
      </c>
      <c r="D3849" s="322" t="s">
        <v>19</v>
      </c>
      <c r="E3849" s="19" t="s">
        <v>379</v>
      </c>
      <c r="F3849" s="323">
        <v>3283.5999999999999</v>
      </c>
      <c r="G3849" s="40"/>
      <c r="H3849" s="46"/>
    </row>
    <row r="3850" s="2" customFormat="1" ht="16.8" customHeight="1">
      <c r="A3850" s="40"/>
      <c r="B3850" s="46"/>
      <c r="C3850" s="322" t="s">
        <v>5051</v>
      </c>
      <c r="D3850" s="322" t="s">
        <v>10085</v>
      </c>
      <c r="E3850" s="19" t="s">
        <v>379</v>
      </c>
      <c r="F3850" s="323">
        <v>160.03</v>
      </c>
      <c r="G3850" s="40"/>
      <c r="H3850" s="46"/>
    </row>
    <row r="3851" s="2" customFormat="1" ht="16.8" customHeight="1">
      <c r="A3851" s="40"/>
      <c r="B3851" s="46"/>
      <c r="C3851" s="318" t="s">
        <v>4722</v>
      </c>
      <c r="D3851" s="319" t="s">
        <v>19</v>
      </c>
      <c r="E3851" s="320" t="s">
        <v>19</v>
      </c>
      <c r="F3851" s="321">
        <v>27.920000000000002</v>
      </c>
      <c r="G3851" s="40"/>
      <c r="H3851" s="46"/>
    </row>
    <row r="3852" s="2" customFormat="1" ht="16.8" customHeight="1">
      <c r="A3852" s="40"/>
      <c r="B3852" s="46"/>
      <c r="C3852" s="322" t="s">
        <v>19</v>
      </c>
      <c r="D3852" s="322" t="s">
        <v>4978</v>
      </c>
      <c r="E3852" s="19" t="s">
        <v>19</v>
      </c>
      <c r="F3852" s="323">
        <v>0</v>
      </c>
      <c r="G3852" s="40"/>
      <c r="H3852" s="46"/>
    </row>
    <row r="3853" s="2" customFormat="1" ht="16.8" customHeight="1">
      <c r="A3853" s="40"/>
      <c r="B3853" s="46"/>
      <c r="C3853" s="322" t="s">
        <v>19</v>
      </c>
      <c r="D3853" s="322" t="s">
        <v>421</v>
      </c>
      <c r="E3853" s="19" t="s">
        <v>19</v>
      </c>
      <c r="F3853" s="323">
        <v>0</v>
      </c>
      <c r="G3853" s="40"/>
      <c r="H3853" s="46"/>
    </row>
    <row r="3854" s="2" customFormat="1" ht="16.8" customHeight="1">
      <c r="A3854" s="40"/>
      <c r="B3854" s="46"/>
      <c r="C3854" s="322" t="s">
        <v>19</v>
      </c>
      <c r="D3854" s="322" t="s">
        <v>1404</v>
      </c>
      <c r="E3854" s="19" t="s">
        <v>19</v>
      </c>
      <c r="F3854" s="323">
        <v>11.539999999999999</v>
      </c>
      <c r="G3854" s="40"/>
      <c r="H3854" s="46"/>
    </row>
    <row r="3855" s="2" customFormat="1" ht="16.8" customHeight="1">
      <c r="A3855" s="40"/>
      <c r="B3855" s="46"/>
      <c r="C3855" s="322" t="s">
        <v>19</v>
      </c>
      <c r="D3855" s="322" t="s">
        <v>422</v>
      </c>
      <c r="E3855" s="19" t="s">
        <v>19</v>
      </c>
      <c r="F3855" s="323">
        <v>0</v>
      </c>
      <c r="G3855" s="40"/>
      <c r="H3855" s="46"/>
    </row>
    <row r="3856" s="2" customFormat="1" ht="16.8" customHeight="1">
      <c r="A3856" s="40"/>
      <c r="B3856" s="46"/>
      <c r="C3856" s="322" t="s">
        <v>19</v>
      </c>
      <c r="D3856" s="322" t="s">
        <v>3445</v>
      </c>
      <c r="E3856" s="19" t="s">
        <v>19</v>
      </c>
      <c r="F3856" s="323">
        <v>8.6699999999999999</v>
      </c>
      <c r="G3856" s="40"/>
      <c r="H3856" s="46"/>
    </row>
    <row r="3857" s="2" customFormat="1" ht="16.8" customHeight="1">
      <c r="A3857" s="40"/>
      <c r="B3857" s="46"/>
      <c r="C3857" s="322" t="s">
        <v>19</v>
      </c>
      <c r="D3857" s="322" t="s">
        <v>424</v>
      </c>
      <c r="E3857" s="19" t="s">
        <v>19</v>
      </c>
      <c r="F3857" s="323">
        <v>0</v>
      </c>
      <c r="G3857" s="40"/>
      <c r="H3857" s="46"/>
    </row>
    <row r="3858" s="2" customFormat="1" ht="16.8" customHeight="1">
      <c r="A3858" s="40"/>
      <c r="B3858" s="46"/>
      <c r="C3858" s="322" t="s">
        <v>19</v>
      </c>
      <c r="D3858" s="322" t="s">
        <v>5770</v>
      </c>
      <c r="E3858" s="19" t="s">
        <v>19</v>
      </c>
      <c r="F3858" s="323">
        <v>7.71</v>
      </c>
      <c r="G3858" s="40"/>
      <c r="H3858" s="46"/>
    </row>
    <row r="3859" s="2" customFormat="1" ht="16.8" customHeight="1">
      <c r="A3859" s="40"/>
      <c r="B3859" s="46"/>
      <c r="C3859" s="322" t="s">
        <v>4722</v>
      </c>
      <c r="D3859" s="322" t="s">
        <v>249</v>
      </c>
      <c r="E3859" s="19" t="s">
        <v>19</v>
      </c>
      <c r="F3859" s="323">
        <v>27.920000000000002</v>
      </c>
      <c r="G3859" s="40"/>
      <c r="H3859" s="46"/>
    </row>
    <row r="3860" s="2" customFormat="1" ht="16.8" customHeight="1">
      <c r="A3860" s="40"/>
      <c r="B3860" s="46"/>
      <c r="C3860" s="324" t="s">
        <v>9864</v>
      </c>
      <c r="D3860" s="40"/>
      <c r="E3860" s="40"/>
      <c r="F3860" s="40"/>
      <c r="G3860" s="40"/>
      <c r="H3860" s="46"/>
    </row>
    <row r="3861" s="2" customFormat="1" ht="16.8" customHeight="1">
      <c r="A3861" s="40"/>
      <c r="B3861" s="46"/>
      <c r="C3861" s="322" t="s">
        <v>5694</v>
      </c>
      <c r="D3861" s="322" t="s">
        <v>19</v>
      </c>
      <c r="E3861" s="19" t="s">
        <v>379</v>
      </c>
      <c r="F3861" s="323">
        <v>3283.5999999999999</v>
      </c>
      <c r="G3861" s="40"/>
      <c r="H3861" s="46"/>
    </row>
    <row r="3862" s="2" customFormat="1" ht="16.8" customHeight="1">
      <c r="A3862" s="40"/>
      <c r="B3862" s="46"/>
      <c r="C3862" s="322" t="s">
        <v>4968</v>
      </c>
      <c r="D3862" s="322" t="s">
        <v>10081</v>
      </c>
      <c r="E3862" s="19" t="s">
        <v>379</v>
      </c>
      <c r="F3862" s="323">
        <v>2532.6700000000001</v>
      </c>
      <c r="G3862" s="40"/>
      <c r="H3862" s="46"/>
    </row>
    <row r="3863" s="2" customFormat="1" ht="16.8" customHeight="1">
      <c r="A3863" s="40"/>
      <c r="B3863" s="46"/>
      <c r="C3863" s="322" t="s">
        <v>4991</v>
      </c>
      <c r="D3863" s="322" t="s">
        <v>10083</v>
      </c>
      <c r="E3863" s="19" t="s">
        <v>379</v>
      </c>
      <c r="F3863" s="323">
        <v>2532.6700000000001</v>
      </c>
      <c r="G3863" s="40"/>
      <c r="H3863" s="46"/>
    </row>
    <row r="3864" s="2" customFormat="1">
      <c r="A3864" s="40"/>
      <c r="B3864" s="46"/>
      <c r="C3864" s="322" t="s">
        <v>5114</v>
      </c>
      <c r="D3864" s="322" t="s">
        <v>10054</v>
      </c>
      <c r="E3864" s="19" t="s">
        <v>379</v>
      </c>
      <c r="F3864" s="323">
        <v>8355.1599999999999</v>
      </c>
      <c r="G3864" s="40"/>
      <c r="H3864" s="46"/>
    </row>
    <row r="3865" s="2" customFormat="1" ht="16.8" customHeight="1">
      <c r="A3865" s="40"/>
      <c r="B3865" s="46"/>
      <c r="C3865" s="318" t="s">
        <v>4675</v>
      </c>
      <c r="D3865" s="319" t="s">
        <v>19</v>
      </c>
      <c r="E3865" s="320" t="s">
        <v>19</v>
      </c>
      <c r="F3865" s="321">
        <v>228.16</v>
      </c>
      <c r="G3865" s="40"/>
      <c r="H3865" s="46"/>
    </row>
    <row r="3866" s="2" customFormat="1" ht="16.8" customHeight="1">
      <c r="A3866" s="40"/>
      <c r="B3866" s="46"/>
      <c r="C3866" s="322" t="s">
        <v>19</v>
      </c>
      <c r="D3866" s="322" t="s">
        <v>4963</v>
      </c>
      <c r="E3866" s="19" t="s">
        <v>19</v>
      </c>
      <c r="F3866" s="323">
        <v>0</v>
      </c>
      <c r="G3866" s="40"/>
      <c r="H3866" s="46"/>
    </row>
    <row r="3867" s="2" customFormat="1" ht="16.8" customHeight="1">
      <c r="A3867" s="40"/>
      <c r="B3867" s="46"/>
      <c r="C3867" s="322" t="s">
        <v>19</v>
      </c>
      <c r="D3867" s="322" t="s">
        <v>4964</v>
      </c>
      <c r="E3867" s="19" t="s">
        <v>19</v>
      </c>
      <c r="F3867" s="323">
        <v>0</v>
      </c>
      <c r="G3867" s="40"/>
      <c r="H3867" s="46"/>
    </row>
    <row r="3868" s="2" customFormat="1" ht="16.8" customHeight="1">
      <c r="A3868" s="40"/>
      <c r="B3868" s="46"/>
      <c r="C3868" s="322" t="s">
        <v>19</v>
      </c>
      <c r="D3868" s="322" t="s">
        <v>4965</v>
      </c>
      <c r="E3868" s="19" t="s">
        <v>19</v>
      </c>
      <c r="F3868" s="323">
        <v>122.74</v>
      </c>
      <c r="G3868" s="40"/>
      <c r="H3868" s="46"/>
    </row>
    <row r="3869" s="2" customFormat="1" ht="16.8" customHeight="1">
      <c r="A3869" s="40"/>
      <c r="B3869" s="46"/>
      <c r="C3869" s="322" t="s">
        <v>19</v>
      </c>
      <c r="D3869" s="322" t="s">
        <v>4966</v>
      </c>
      <c r="E3869" s="19" t="s">
        <v>19</v>
      </c>
      <c r="F3869" s="323">
        <v>0</v>
      </c>
      <c r="G3869" s="40"/>
      <c r="H3869" s="46"/>
    </row>
    <row r="3870" s="2" customFormat="1" ht="16.8" customHeight="1">
      <c r="A3870" s="40"/>
      <c r="B3870" s="46"/>
      <c r="C3870" s="322" t="s">
        <v>19</v>
      </c>
      <c r="D3870" s="322" t="s">
        <v>4967</v>
      </c>
      <c r="E3870" s="19" t="s">
        <v>19</v>
      </c>
      <c r="F3870" s="323">
        <v>105.42</v>
      </c>
      <c r="G3870" s="40"/>
      <c r="H3870" s="46"/>
    </row>
    <row r="3871" s="2" customFormat="1" ht="16.8" customHeight="1">
      <c r="A3871" s="40"/>
      <c r="B3871" s="46"/>
      <c r="C3871" s="322" t="s">
        <v>4675</v>
      </c>
      <c r="D3871" s="322" t="s">
        <v>249</v>
      </c>
      <c r="E3871" s="19" t="s">
        <v>19</v>
      </c>
      <c r="F3871" s="323">
        <v>228.16</v>
      </c>
      <c r="G3871" s="40"/>
      <c r="H3871" s="46"/>
    </row>
    <row r="3872" s="2" customFormat="1" ht="16.8" customHeight="1">
      <c r="A3872" s="40"/>
      <c r="B3872" s="46"/>
      <c r="C3872" s="324" t="s">
        <v>9864</v>
      </c>
      <c r="D3872" s="40"/>
      <c r="E3872" s="40"/>
      <c r="F3872" s="40"/>
      <c r="G3872" s="40"/>
      <c r="H3872" s="46"/>
    </row>
    <row r="3873" s="2" customFormat="1" ht="16.8" customHeight="1">
      <c r="A3873" s="40"/>
      <c r="B3873" s="46"/>
      <c r="C3873" s="322" t="s">
        <v>4960</v>
      </c>
      <c r="D3873" s="322" t="s">
        <v>10091</v>
      </c>
      <c r="E3873" s="19" t="s">
        <v>379</v>
      </c>
      <c r="F3873" s="323">
        <v>228.16</v>
      </c>
      <c r="G3873" s="40"/>
      <c r="H3873" s="46"/>
    </row>
    <row r="3874" s="2" customFormat="1" ht="16.8" customHeight="1">
      <c r="A3874" s="40"/>
      <c r="B3874" s="46"/>
      <c r="C3874" s="322" t="s">
        <v>4968</v>
      </c>
      <c r="D3874" s="322" t="s">
        <v>10081</v>
      </c>
      <c r="E3874" s="19" t="s">
        <v>379</v>
      </c>
      <c r="F3874" s="323">
        <v>2532.6700000000001</v>
      </c>
      <c r="G3874" s="40"/>
      <c r="H3874" s="46"/>
    </row>
    <row r="3875" s="2" customFormat="1" ht="16.8" customHeight="1">
      <c r="A3875" s="40"/>
      <c r="B3875" s="46"/>
      <c r="C3875" s="322" t="s">
        <v>4991</v>
      </c>
      <c r="D3875" s="322" t="s">
        <v>10083</v>
      </c>
      <c r="E3875" s="19" t="s">
        <v>379</v>
      </c>
      <c r="F3875" s="323">
        <v>2532.6700000000001</v>
      </c>
      <c r="G3875" s="40"/>
      <c r="H3875" s="46"/>
    </row>
    <row r="3876" s="2" customFormat="1">
      <c r="A3876" s="40"/>
      <c r="B3876" s="46"/>
      <c r="C3876" s="322" t="s">
        <v>5114</v>
      </c>
      <c r="D3876" s="322" t="s">
        <v>10054</v>
      </c>
      <c r="E3876" s="19" t="s">
        <v>379</v>
      </c>
      <c r="F3876" s="323">
        <v>8355.1599999999999</v>
      </c>
      <c r="G3876" s="40"/>
      <c r="H3876" s="46"/>
    </row>
    <row r="3877" s="2" customFormat="1">
      <c r="A3877" s="40"/>
      <c r="B3877" s="46"/>
      <c r="C3877" s="322" t="s">
        <v>5125</v>
      </c>
      <c r="D3877" s="322" t="s">
        <v>10084</v>
      </c>
      <c r="E3877" s="19" t="s">
        <v>379</v>
      </c>
      <c r="F3877" s="323">
        <v>2436.386</v>
      </c>
      <c r="G3877" s="40"/>
      <c r="H3877" s="46"/>
    </row>
    <row r="3878" s="2" customFormat="1" ht="16.8" customHeight="1">
      <c r="A3878" s="40"/>
      <c r="B3878" s="46"/>
      <c r="C3878" s="318" t="s">
        <v>1780</v>
      </c>
      <c r="D3878" s="319" t="s">
        <v>19</v>
      </c>
      <c r="E3878" s="320" t="s">
        <v>19</v>
      </c>
      <c r="F3878" s="321">
        <v>209.63</v>
      </c>
      <c r="G3878" s="40"/>
      <c r="H3878" s="46"/>
    </row>
    <row r="3879" s="2" customFormat="1" ht="16.8" customHeight="1">
      <c r="A3879" s="40"/>
      <c r="B3879" s="46"/>
      <c r="C3879" s="322" t="s">
        <v>19</v>
      </c>
      <c r="D3879" s="322" t="s">
        <v>1838</v>
      </c>
      <c r="E3879" s="19" t="s">
        <v>19</v>
      </c>
      <c r="F3879" s="323">
        <v>0</v>
      </c>
      <c r="G3879" s="40"/>
      <c r="H3879" s="46"/>
    </row>
    <row r="3880" s="2" customFormat="1" ht="16.8" customHeight="1">
      <c r="A3880" s="40"/>
      <c r="B3880" s="46"/>
      <c r="C3880" s="322" t="s">
        <v>19</v>
      </c>
      <c r="D3880" s="322" t="s">
        <v>2746</v>
      </c>
      <c r="E3880" s="19" t="s">
        <v>19</v>
      </c>
      <c r="F3880" s="323">
        <v>0</v>
      </c>
      <c r="G3880" s="40"/>
      <c r="H3880" s="46"/>
    </row>
    <row r="3881" s="2" customFormat="1" ht="16.8" customHeight="1">
      <c r="A3881" s="40"/>
      <c r="B3881" s="46"/>
      <c r="C3881" s="322" t="s">
        <v>19</v>
      </c>
      <c r="D3881" s="322" t="s">
        <v>421</v>
      </c>
      <c r="E3881" s="19" t="s">
        <v>19</v>
      </c>
      <c r="F3881" s="323">
        <v>0</v>
      </c>
      <c r="G3881" s="40"/>
      <c r="H3881" s="46"/>
    </row>
    <row r="3882" s="2" customFormat="1" ht="16.8" customHeight="1">
      <c r="A3882" s="40"/>
      <c r="B3882" s="46"/>
      <c r="C3882" s="322" t="s">
        <v>19</v>
      </c>
      <c r="D3882" s="322" t="s">
        <v>2747</v>
      </c>
      <c r="E3882" s="19" t="s">
        <v>19</v>
      </c>
      <c r="F3882" s="323">
        <v>20.140000000000001</v>
      </c>
      <c r="G3882" s="40"/>
      <c r="H3882" s="46"/>
    </row>
    <row r="3883" s="2" customFormat="1" ht="16.8" customHeight="1">
      <c r="A3883" s="40"/>
      <c r="B3883" s="46"/>
      <c r="C3883" s="322" t="s">
        <v>19</v>
      </c>
      <c r="D3883" s="322" t="s">
        <v>422</v>
      </c>
      <c r="E3883" s="19" t="s">
        <v>19</v>
      </c>
      <c r="F3883" s="323">
        <v>0</v>
      </c>
      <c r="G3883" s="40"/>
      <c r="H3883" s="46"/>
    </row>
    <row r="3884" s="2" customFormat="1" ht="16.8" customHeight="1">
      <c r="A3884" s="40"/>
      <c r="B3884" s="46"/>
      <c r="C3884" s="322" t="s">
        <v>19</v>
      </c>
      <c r="D3884" s="322" t="s">
        <v>2748</v>
      </c>
      <c r="E3884" s="19" t="s">
        <v>19</v>
      </c>
      <c r="F3884" s="323">
        <v>8.5500000000000007</v>
      </c>
      <c r="G3884" s="40"/>
      <c r="H3884" s="46"/>
    </row>
    <row r="3885" s="2" customFormat="1" ht="16.8" customHeight="1">
      <c r="A3885" s="40"/>
      <c r="B3885" s="46"/>
      <c r="C3885" s="322" t="s">
        <v>19</v>
      </c>
      <c r="D3885" s="322" t="s">
        <v>424</v>
      </c>
      <c r="E3885" s="19" t="s">
        <v>19</v>
      </c>
      <c r="F3885" s="323">
        <v>0</v>
      </c>
      <c r="G3885" s="40"/>
      <c r="H3885" s="46"/>
    </row>
    <row r="3886" s="2" customFormat="1" ht="16.8" customHeight="1">
      <c r="A3886" s="40"/>
      <c r="B3886" s="46"/>
      <c r="C3886" s="322" t="s">
        <v>19</v>
      </c>
      <c r="D3886" s="322" t="s">
        <v>1952</v>
      </c>
      <c r="E3886" s="19" t="s">
        <v>19</v>
      </c>
      <c r="F3886" s="323">
        <v>4</v>
      </c>
      <c r="G3886" s="40"/>
      <c r="H3886" s="46"/>
    </row>
    <row r="3887" s="2" customFormat="1" ht="16.8" customHeight="1">
      <c r="A3887" s="40"/>
      <c r="B3887" s="46"/>
      <c r="C3887" s="322" t="s">
        <v>19</v>
      </c>
      <c r="D3887" s="322" t="s">
        <v>686</v>
      </c>
      <c r="E3887" s="19" t="s">
        <v>19</v>
      </c>
      <c r="F3887" s="323">
        <v>0</v>
      </c>
      <c r="G3887" s="40"/>
      <c r="H3887" s="46"/>
    </row>
    <row r="3888" s="2" customFormat="1" ht="16.8" customHeight="1">
      <c r="A3888" s="40"/>
      <c r="B3888" s="46"/>
      <c r="C3888" s="322" t="s">
        <v>19</v>
      </c>
      <c r="D3888" s="322" t="s">
        <v>2749</v>
      </c>
      <c r="E3888" s="19" t="s">
        <v>19</v>
      </c>
      <c r="F3888" s="323">
        <v>176.94</v>
      </c>
      <c r="G3888" s="40"/>
      <c r="H3888" s="46"/>
    </row>
    <row r="3889" s="2" customFormat="1" ht="16.8" customHeight="1">
      <c r="A3889" s="40"/>
      <c r="B3889" s="46"/>
      <c r="C3889" s="322" t="s">
        <v>1780</v>
      </c>
      <c r="D3889" s="322" t="s">
        <v>249</v>
      </c>
      <c r="E3889" s="19" t="s">
        <v>19</v>
      </c>
      <c r="F3889" s="323">
        <v>209.63</v>
      </c>
      <c r="G3889" s="40"/>
      <c r="H3889" s="46"/>
    </row>
    <row r="3890" s="2" customFormat="1" ht="16.8" customHeight="1">
      <c r="A3890" s="40"/>
      <c r="B3890" s="46"/>
      <c r="C3890" s="324" t="s">
        <v>9864</v>
      </c>
      <c r="D3890" s="40"/>
      <c r="E3890" s="40"/>
      <c r="F3890" s="40"/>
      <c r="G3890" s="40"/>
      <c r="H3890" s="46"/>
    </row>
    <row r="3891" s="2" customFormat="1" ht="16.8" customHeight="1">
      <c r="A3891" s="40"/>
      <c r="B3891" s="46"/>
      <c r="C3891" s="322" t="s">
        <v>2742</v>
      </c>
      <c r="D3891" s="322" t="s">
        <v>19</v>
      </c>
      <c r="E3891" s="19" t="s">
        <v>379</v>
      </c>
      <c r="F3891" s="323">
        <v>1037.4000000000001</v>
      </c>
      <c r="G3891" s="40"/>
      <c r="H3891" s="46"/>
    </row>
    <row r="3892" s="2" customFormat="1">
      <c r="A3892" s="40"/>
      <c r="B3892" s="46"/>
      <c r="C3892" s="322" t="s">
        <v>5114</v>
      </c>
      <c r="D3892" s="322" t="s">
        <v>10054</v>
      </c>
      <c r="E3892" s="19" t="s">
        <v>379</v>
      </c>
      <c r="F3892" s="323">
        <v>8355.1599999999999</v>
      </c>
      <c r="G3892" s="40"/>
      <c r="H3892" s="46"/>
    </row>
    <row r="3893" s="2" customFormat="1" ht="16.8" customHeight="1">
      <c r="A3893" s="40"/>
      <c r="B3893" s="46"/>
      <c r="C3893" s="318" t="s">
        <v>1782</v>
      </c>
      <c r="D3893" s="319" t="s">
        <v>19</v>
      </c>
      <c r="E3893" s="320" t="s">
        <v>19</v>
      </c>
      <c r="F3893" s="321">
        <v>451.91000000000002</v>
      </c>
      <c r="G3893" s="40"/>
      <c r="H3893" s="46"/>
    </row>
    <row r="3894" s="2" customFormat="1" ht="16.8" customHeight="1">
      <c r="A3894" s="40"/>
      <c r="B3894" s="46"/>
      <c r="C3894" s="322" t="s">
        <v>19</v>
      </c>
      <c r="D3894" s="322" t="s">
        <v>2750</v>
      </c>
      <c r="E3894" s="19" t="s">
        <v>19</v>
      </c>
      <c r="F3894" s="323">
        <v>0</v>
      </c>
      <c r="G3894" s="40"/>
      <c r="H3894" s="46"/>
    </row>
    <row r="3895" s="2" customFormat="1" ht="16.8" customHeight="1">
      <c r="A3895" s="40"/>
      <c r="B3895" s="46"/>
      <c r="C3895" s="322" t="s">
        <v>19</v>
      </c>
      <c r="D3895" s="322" t="s">
        <v>421</v>
      </c>
      <c r="E3895" s="19" t="s">
        <v>19</v>
      </c>
      <c r="F3895" s="323">
        <v>0</v>
      </c>
      <c r="G3895" s="40"/>
      <c r="H3895" s="46"/>
    </row>
    <row r="3896" s="2" customFormat="1" ht="16.8" customHeight="1">
      <c r="A3896" s="40"/>
      <c r="B3896" s="46"/>
      <c r="C3896" s="322" t="s">
        <v>19</v>
      </c>
      <c r="D3896" s="322" t="s">
        <v>2751</v>
      </c>
      <c r="E3896" s="19" t="s">
        <v>19</v>
      </c>
      <c r="F3896" s="323">
        <v>58.630000000000003</v>
      </c>
      <c r="G3896" s="40"/>
      <c r="H3896" s="46"/>
    </row>
    <row r="3897" s="2" customFormat="1" ht="16.8" customHeight="1">
      <c r="A3897" s="40"/>
      <c r="B3897" s="46"/>
      <c r="C3897" s="322" t="s">
        <v>19</v>
      </c>
      <c r="D3897" s="322" t="s">
        <v>422</v>
      </c>
      <c r="E3897" s="19" t="s">
        <v>19</v>
      </c>
      <c r="F3897" s="323">
        <v>0</v>
      </c>
      <c r="G3897" s="40"/>
      <c r="H3897" s="46"/>
    </row>
    <row r="3898" s="2" customFormat="1" ht="16.8" customHeight="1">
      <c r="A3898" s="40"/>
      <c r="B3898" s="46"/>
      <c r="C3898" s="322" t="s">
        <v>19</v>
      </c>
      <c r="D3898" s="322" t="s">
        <v>2752</v>
      </c>
      <c r="E3898" s="19" t="s">
        <v>19</v>
      </c>
      <c r="F3898" s="323">
        <v>194.88999999999999</v>
      </c>
      <c r="G3898" s="40"/>
      <c r="H3898" s="46"/>
    </row>
    <row r="3899" s="2" customFormat="1" ht="16.8" customHeight="1">
      <c r="A3899" s="40"/>
      <c r="B3899" s="46"/>
      <c r="C3899" s="322" t="s">
        <v>19</v>
      </c>
      <c r="D3899" s="322" t="s">
        <v>424</v>
      </c>
      <c r="E3899" s="19" t="s">
        <v>19</v>
      </c>
      <c r="F3899" s="323">
        <v>0</v>
      </c>
      <c r="G3899" s="40"/>
      <c r="H3899" s="46"/>
    </row>
    <row r="3900" s="2" customFormat="1" ht="16.8" customHeight="1">
      <c r="A3900" s="40"/>
      <c r="B3900" s="46"/>
      <c r="C3900" s="322" t="s">
        <v>19</v>
      </c>
      <c r="D3900" s="322" t="s">
        <v>2753</v>
      </c>
      <c r="E3900" s="19" t="s">
        <v>19</v>
      </c>
      <c r="F3900" s="323">
        <v>198.38999999999999</v>
      </c>
      <c r="G3900" s="40"/>
      <c r="H3900" s="46"/>
    </row>
    <row r="3901" s="2" customFormat="1" ht="16.8" customHeight="1">
      <c r="A3901" s="40"/>
      <c r="B3901" s="46"/>
      <c r="C3901" s="322" t="s">
        <v>1782</v>
      </c>
      <c r="D3901" s="322" t="s">
        <v>249</v>
      </c>
      <c r="E3901" s="19" t="s">
        <v>19</v>
      </c>
      <c r="F3901" s="323">
        <v>451.91000000000002</v>
      </c>
      <c r="G3901" s="40"/>
      <c r="H3901" s="46"/>
    </row>
    <row r="3902" s="2" customFormat="1" ht="16.8" customHeight="1">
      <c r="A3902" s="40"/>
      <c r="B3902" s="46"/>
      <c r="C3902" s="324" t="s">
        <v>9864</v>
      </c>
      <c r="D3902" s="40"/>
      <c r="E3902" s="40"/>
      <c r="F3902" s="40"/>
      <c r="G3902" s="40"/>
      <c r="H3902" s="46"/>
    </row>
    <row r="3903" s="2" customFormat="1" ht="16.8" customHeight="1">
      <c r="A3903" s="40"/>
      <c r="B3903" s="46"/>
      <c r="C3903" s="322" t="s">
        <v>2742</v>
      </c>
      <c r="D3903" s="322" t="s">
        <v>19</v>
      </c>
      <c r="E3903" s="19" t="s">
        <v>379</v>
      </c>
      <c r="F3903" s="323">
        <v>1037.4000000000001</v>
      </c>
      <c r="G3903" s="40"/>
      <c r="H3903" s="46"/>
    </row>
    <row r="3904" s="2" customFormat="1">
      <c r="A3904" s="40"/>
      <c r="B3904" s="46"/>
      <c r="C3904" s="322" t="s">
        <v>5114</v>
      </c>
      <c r="D3904" s="322" t="s">
        <v>10054</v>
      </c>
      <c r="E3904" s="19" t="s">
        <v>379</v>
      </c>
      <c r="F3904" s="323">
        <v>8355.1599999999999</v>
      </c>
      <c r="G3904" s="40"/>
      <c r="H3904" s="46"/>
    </row>
    <row r="3905" s="2" customFormat="1" ht="16.8" customHeight="1">
      <c r="A3905" s="40"/>
      <c r="B3905" s="46"/>
      <c r="C3905" s="318" t="s">
        <v>1784</v>
      </c>
      <c r="D3905" s="319" t="s">
        <v>19</v>
      </c>
      <c r="E3905" s="320" t="s">
        <v>19</v>
      </c>
      <c r="F3905" s="321">
        <v>70.859999999999999</v>
      </c>
      <c r="G3905" s="40"/>
      <c r="H3905" s="46"/>
    </row>
    <row r="3906" s="2" customFormat="1" ht="16.8" customHeight="1">
      <c r="A3906" s="40"/>
      <c r="B3906" s="46"/>
      <c r="C3906" s="322" t="s">
        <v>19</v>
      </c>
      <c r="D3906" s="322" t="s">
        <v>2754</v>
      </c>
      <c r="E3906" s="19" t="s">
        <v>19</v>
      </c>
      <c r="F3906" s="323">
        <v>0</v>
      </c>
      <c r="G3906" s="40"/>
      <c r="H3906" s="46"/>
    </row>
    <row r="3907" s="2" customFormat="1" ht="16.8" customHeight="1">
      <c r="A3907" s="40"/>
      <c r="B3907" s="46"/>
      <c r="C3907" s="322" t="s">
        <v>19</v>
      </c>
      <c r="D3907" s="322" t="s">
        <v>421</v>
      </c>
      <c r="E3907" s="19" t="s">
        <v>19</v>
      </c>
      <c r="F3907" s="323">
        <v>0</v>
      </c>
      <c r="G3907" s="40"/>
      <c r="H3907" s="46"/>
    </row>
    <row r="3908" s="2" customFormat="1" ht="16.8" customHeight="1">
      <c r="A3908" s="40"/>
      <c r="B3908" s="46"/>
      <c r="C3908" s="322" t="s">
        <v>19</v>
      </c>
      <c r="D3908" s="322" t="s">
        <v>2755</v>
      </c>
      <c r="E3908" s="19" t="s">
        <v>19</v>
      </c>
      <c r="F3908" s="323">
        <v>45.030000000000001</v>
      </c>
      <c r="G3908" s="40"/>
      <c r="H3908" s="46"/>
    </row>
    <row r="3909" s="2" customFormat="1" ht="16.8" customHeight="1">
      <c r="A3909" s="40"/>
      <c r="B3909" s="46"/>
      <c r="C3909" s="322" t="s">
        <v>19</v>
      </c>
      <c r="D3909" s="322" t="s">
        <v>422</v>
      </c>
      <c r="E3909" s="19" t="s">
        <v>19</v>
      </c>
      <c r="F3909" s="323">
        <v>0</v>
      </c>
      <c r="G3909" s="40"/>
      <c r="H3909" s="46"/>
    </row>
    <row r="3910" s="2" customFormat="1" ht="16.8" customHeight="1">
      <c r="A3910" s="40"/>
      <c r="B3910" s="46"/>
      <c r="C3910" s="322" t="s">
        <v>19</v>
      </c>
      <c r="D3910" s="322" t="s">
        <v>2756</v>
      </c>
      <c r="E3910" s="19" t="s">
        <v>19</v>
      </c>
      <c r="F3910" s="323">
        <v>25.829999999999998</v>
      </c>
      <c r="G3910" s="40"/>
      <c r="H3910" s="46"/>
    </row>
    <row r="3911" s="2" customFormat="1" ht="16.8" customHeight="1">
      <c r="A3911" s="40"/>
      <c r="B3911" s="46"/>
      <c r="C3911" s="322" t="s">
        <v>1784</v>
      </c>
      <c r="D3911" s="322" t="s">
        <v>249</v>
      </c>
      <c r="E3911" s="19" t="s">
        <v>19</v>
      </c>
      <c r="F3911" s="323">
        <v>70.859999999999999</v>
      </c>
      <c r="G3911" s="40"/>
      <c r="H3911" s="46"/>
    </row>
    <row r="3912" s="2" customFormat="1" ht="16.8" customHeight="1">
      <c r="A3912" s="40"/>
      <c r="B3912" s="46"/>
      <c r="C3912" s="324" t="s">
        <v>9864</v>
      </c>
      <c r="D3912" s="40"/>
      <c r="E3912" s="40"/>
      <c r="F3912" s="40"/>
      <c r="G3912" s="40"/>
      <c r="H3912" s="46"/>
    </row>
    <row r="3913" s="2" customFormat="1" ht="16.8" customHeight="1">
      <c r="A3913" s="40"/>
      <c r="B3913" s="46"/>
      <c r="C3913" s="322" t="s">
        <v>2742</v>
      </c>
      <c r="D3913" s="322" t="s">
        <v>19</v>
      </c>
      <c r="E3913" s="19" t="s">
        <v>379</v>
      </c>
      <c r="F3913" s="323">
        <v>1037.4000000000001</v>
      </c>
      <c r="G3913" s="40"/>
      <c r="H3913" s="46"/>
    </row>
    <row r="3914" s="2" customFormat="1">
      <c r="A3914" s="40"/>
      <c r="B3914" s="46"/>
      <c r="C3914" s="322" t="s">
        <v>5114</v>
      </c>
      <c r="D3914" s="322" t="s">
        <v>10054</v>
      </c>
      <c r="E3914" s="19" t="s">
        <v>379</v>
      </c>
      <c r="F3914" s="323">
        <v>8355.1599999999999</v>
      </c>
      <c r="G3914" s="40"/>
      <c r="H3914" s="46"/>
    </row>
    <row r="3915" s="2" customFormat="1" ht="16.8" customHeight="1">
      <c r="A3915" s="40"/>
      <c r="B3915" s="46"/>
      <c r="C3915" s="318" t="s">
        <v>1786</v>
      </c>
      <c r="D3915" s="319" t="s">
        <v>19</v>
      </c>
      <c r="E3915" s="320" t="s">
        <v>19</v>
      </c>
      <c r="F3915" s="321">
        <v>64.200000000000003</v>
      </c>
      <c r="G3915" s="40"/>
      <c r="H3915" s="46"/>
    </row>
    <row r="3916" s="2" customFormat="1" ht="16.8" customHeight="1">
      <c r="A3916" s="40"/>
      <c r="B3916" s="46"/>
      <c r="C3916" s="322" t="s">
        <v>19</v>
      </c>
      <c r="D3916" s="322" t="s">
        <v>2757</v>
      </c>
      <c r="E3916" s="19" t="s">
        <v>19</v>
      </c>
      <c r="F3916" s="323">
        <v>0</v>
      </c>
      <c r="G3916" s="40"/>
      <c r="H3916" s="46"/>
    </row>
    <row r="3917" s="2" customFormat="1" ht="16.8" customHeight="1">
      <c r="A3917" s="40"/>
      <c r="B3917" s="46"/>
      <c r="C3917" s="322" t="s">
        <v>19</v>
      </c>
      <c r="D3917" s="322" t="s">
        <v>421</v>
      </c>
      <c r="E3917" s="19" t="s">
        <v>19</v>
      </c>
      <c r="F3917" s="323">
        <v>0</v>
      </c>
      <c r="G3917" s="40"/>
      <c r="H3917" s="46"/>
    </row>
    <row r="3918" s="2" customFormat="1" ht="16.8" customHeight="1">
      <c r="A3918" s="40"/>
      <c r="B3918" s="46"/>
      <c r="C3918" s="322" t="s">
        <v>19</v>
      </c>
      <c r="D3918" s="322" t="s">
        <v>1015</v>
      </c>
      <c r="E3918" s="19" t="s">
        <v>19</v>
      </c>
      <c r="F3918" s="323">
        <v>2.8199999999999998</v>
      </c>
      <c r="G3918" s="40"/>
      <c r="H3918" s="46"/>
    </row>
    <row r="3919" s="2" customFormat="1" ht="16.8" customHeight="1">
      <c r="A3919" s="40"/>
      <c r="B3919" s="46"/>
      <c r="C3919" s="322" t="s">
        <v>19</v>
      </c>
      <c r="D3919" s="322" t="s">
        <v>422</v>
      </c>
      <c r="E3919" s="19" t="s">
        <v>19</v>
      </c>
      <c r="F3919" s="323">
        <v>0</v>
      </c>
      <c r="G3919" s="40"/>
      <c r="H3919" s="46"/>
    </row>
    <row r="3920" s="2" customFormat="1" ht="16.8" customHeight="1">
      <c r="A3920" s="40"/>
      <c r="B3920" s="46"/>
      <c r="C3920" s="322" t="s">
        <v>19</v>
      </c>
      <c r="D3920" s="322" t="s">
        <v>2758</v>
      </c>
      <c r="E3920" s="19" t="s">
        <v>19</v>
      </c>
      <c r="F3920" s="323">
        <v>3.2799999999999998</v>
      </c>
      <c r="G3920" s="40"/>
      <c r="H3920" s="46"/>
    </row>
    <row r="3921" s="2" customFormat="1" ht="16.8" customHeight="1">
      <c r="A3921" s="40"/>
      <c r="B3921" s="46"/>
      <c r="C3921" s="322" t="s">
        <v>19</v>
      </c>
      <c r="D3921" s="322" t="s">
        <v>686</v>
      </c>
      <c r="E3921" s="19" t="s">
        <v>19</v>
      </c>
      <c r="F3921" s="323">
        <v>0</v>
      </c>
      <c r="G3921" s="40"/>
      <c r="H3921" s="46"/>
    </row>
    <row r="3922" s="2" customFormat="1" ht="16.8" customHeight="1">
      <c r="A3922" s="40"/>
      <c r="B3922" s="46"/>
      <c r="C3922" s="322" t="s">
        <v>19</v>
      </c>
      <c r="D3922" s="322" t="s">
        <v>2759</v>
      </c>
      <c r="E3922" s="19" t="s">
        <v>19</v>
      </c>
      <c r="F3922" s="323">
        <v>58.100000000000001</v>
      </c>
      <c r="G3922" s="40"/>
      <c r="H3922" s="46"/>
    </row>
    <row r="3923" s="2" customFormat="1" ht="16.8" customHeight="1">
      <c r="A3923" s="40"/>
      <c r="B3923" s="46"/>
      <c r="C3923" s="322" t="s">
        <v>1786</v>
      </c>
      <c r="D3923" s="322" t="s">
        <v>249</v>
      </c>
      <c r="E3923" s="19" t="s">
        <v>19</v>
      </c>
      <c r="F3923" s="323">
        <v>64.200000000000003</v>
      </c>
      <c r="G3923" s="40"/>
      <c r="H3923" s="46"/>
    </row>
    <row r="3924" s="2" customFormat="1" ht="16.8" customHeight="1">
      <c r="A3924" s="40"/>
      <c r="B3924" s="46"/>
      <c r="C3924" s="324" t="s">
        <v>9864</v>
      </c>
      <c r="D3924" s="40"/>
      <c r="E3924" s="40"/>
      <c r="F3924" s="40"/>
      <c r="G3924" s="40"/>
      <c r="H3924" s="46"/>
    </row>
    <row r="3925" s="2" customFormat="1" ht="16.8" customHeight="1">
      <c r="A3925" s="40"/>
      <c r="B3925" s="46"/>
      <c r="C3925" s="322" t="s">
        <v>2742</v>
      </c>
      <c r="D3925" s="322" t="s">
        <v>19</v>
      </c>
      <c r="E3925" s="19" t="s">
        <v>379</v>
      </c>
      <c r="F3925" s="323">
        <v>1037.4000000000001</v>
      </c>
      <c r="G3925" s="40"/>
      <c r="H3925" s="46"/>
    </row>
    <row r="3926" s="2" customFormat="1">
      <c r="A3926" s="40"/>
      <c r="B3926" s="46"/>
      <c r="C3926" s="322" t="s">
        <v>5114</v>
      </c>
      <c r="D3926" s="322" t="s">
        <v>10054</v>
      </c>
      <c r="E3926" s="19" t="s">
        <v>379</v>
      </c>
      <c r="F3926" s="323">
        <v>8355.1599999999999</v>
      </c>
      <c r="G3926" s="40"/>
      <c r="H3926" s="46"/>
    </row>
    <row r="3927" s="2" customFormat="1" ht="16.8" customHeight="1">
      <c r="A3927" s="40"/>
      <c r="B3927" s="46"/>
      <c r="C3927" s="318" t="s">
        <v>1788</v>
      </c>
      <c r="D3927" s="319" t="s">
        <v>19</v>
      </c>
      <c r="E3927" s="320" t="s">
        <v>19</v>
      </c>
      <c r="F3927" s="321">
        <v>3.6699999999999999</v>
      </c>
      <c r="G3927" s="40"/>
      <c r="H3927" s="46"/>
    </row>
    <row r="3928" s="2" customFormat="1" ht="16.8" customHeight="1">
      <c r="A3928" s="40"/>
      <c r="B3928" s="46"/>
      <c r="C3928" s="322" t="s">
        <v>19</v>
      </c>
      <c r="D3928" s="322" t="s">
        <v>2760</v>
      </c>
      <c r="E3928" s="19" t="s">
        <v>19</v>
      </c>
      <c r="F3928" s="323">
        <v>0</v>
      </c>
      <c r="G3928" s="40"/>
      <c r="H3928" s="46"/>
    </row>
    <row r="3929" s="2" customFormat="1" ht="16.8" customHeight="1">
      <c r="A3929" s="40"/>
      <c r="B3929" s="46"/>
      <c r="C3929" s="322" t="s">
        <v>19</v>
      </c>
      <c r="D3929" s="322" t="s">
        <v>421</v>
      </c>
      <c r="E3929" s="19" t="s">
        <v>19</v>
      </c>
      <c r="F3929" s="323">
        <v>0</v>
      </c>
      <c r="G3929" s="40"/>
      <c r="H3929" s="46"/>
    </row>
    <row r="3930" s="2" customFormat="1" ht="16.8" customHeight="1">
      <c r="A3930" s="40"/>
      <c r="B3930" s="46"/>
      <c r="C3930" s="322" t="s">
        <v>19</v>
      </c>
      <c r="D3930" s="322" t="s">
        <v>1789</v>
      </c>
      <c r="E3930" s="19" t="s">
        <v>19</v>
      </c>
      <c r="F3930" s="323">
        <v>3.6699999999999999</v>
      </c>
      <c r="G3930" s="40"/>
      <c r="H3930" s="46"/>
    </row>
    <row r="3931" s="2" customFormat="1" ht="16.8" customHeight="1">
      <c r="A3931" s="40"/>
      <c r="B3931" s="46"/>
      <c r="C3931" s="322" t="s">
        <v>1788</v>
      </c>
      <c r="D3931" s="322" t="s">
        <v>249</v>
      </c>
      <c r="E3931" s="19" t="s">
        <v>19</v>
      </c>
      <c r="F3931" s="323">
        <v>3.6699999999999999</v>
      </c>
      <c r="G3931" s="40"/>
      <c r="H3931" s="46"/>
    </row>
    <row r="3932" s="2" customFormat="1" ht="16.8" customHeight="1">
      <c r="A3932" s="40"/>
      <c r="B3932" s="46"/>
      <c r="C3932" s="324" t="s">
        <v>9864</v>
      </c>
      <c r="D3932" s="40"/>
      <c r="E3932" s="40"/>
      <c r="F3932" s="40"/>
      <c r="G3932" s="40"/>
      <c r="H3932" s="46"/>
    </row>
    <row r="3933" s="2" customFormat="1" ht="16.8" customHeight="1">
      <c r="A3933" s="40"/>
      <c r="B3933" s="46"/>
      <c r="C3933" s="322" t="s">
        <v>2742</v>
      </c>
      <c r="D3933" s="322" t="s">
        <v>19</v>
      </c>
      <c r="E3933" s="19" t="s">
        <v>379</v>
      </c>
      <c r="F3933" s="323">
        <v>1037.4000000000001</v>
      </c>
      <c r="G3933" s="40"/>
      <c r="H3933" s="46"/>
    </row>
    <row r="3934" s="2" customFormat="1">
      <c r="A3934" s="40"/>
      <c r="B3934" s="46"/>
      <c r="C3934" s="322" t="s">
        <v>5114</v>
      </c>
      <c r="D3934" s="322" t="s">
        <v>10054</v>
      </c>
      <c r="E3934" s="19" t="s">
        <v>379</v>
      </c>
      <c r="F3934" s="323">
        <v>8355.1599999999999</v>
      </c>
      <c r="G3934" s="40"/>
      <c r="H3934" s="46"/>
    </row>
    <row r="3935" s="2" customFormat="1" ht="16.8" customHeight="1">
      <c r="A3935" s="40"/>
      <c r="B3935" s="46"/>
      <c r="C3935" s="318" t="s">
        <v>1790</v>
      </c>
      <c r="D3935" s="319" t="s">
        <v>19</v>
      </c>
      <c r="E3935" s="320" t="s">
        <v>19</v>
      </c>
      <c r="F3935" s="321">
        <v>24.120000000000001</v>
      </c>
      <c r="G3935" s="40"/>
      <c r="H3935" s="46"/>
    </row>
    <row r="3936" s="2" customFormat="1" ht="16.8" customHeight="1">
      <c r="A3936" s="40"/>
      <c r="B3936" s="46"/>
      <c r="C3936" s="322" t="s">
        <v>19</v>
      </c>
      <c r="D3936" s="322" t="s">
        <v>2764</v>
      </c>
      <c r="E3936" s="19" t="s">
        <v>19</v>
      </c>
      <c r="F3936" s="323">
        <v>0</v>
      </c>
      <c r="G3936" s="40"/>
      <c r="H3936" s="46"/>
    </row>
    <row r="3937" s="2" customFormat="1" ht="16.8" customHeight="1">
      <c r="A3937" s="40"/>
      <c r="B3937" s="46"/>
      <c r="C3937" s="322" t="s">
        <v>19</v>
      </c>
      <c r="D3937" s="322" t="s">
        <v>686</v>
      </c>
      <c r="E3937" s="19" t="s">
        <v>19</v>
      </c>
      <c r="F3937" s="323">
        <v>0</v>
      </c>
      <c r="G3937" s="40"/>
      <c r="H3937" s="46"/>
    </row>
    <row r="3938" s="2" customFormat="1" ht="16.8" customHeight="1">
      <c r="A3938" s="40"/>
      <c r="B3938" s="46"/>
      <c r="C3938" s="322" t="s">
        <v>19</v>
      </c>
      <c r="D3938" s="322" t="s">
        <v>1791</v>
      </c>
      <c r="E3938" s="19" t="s">
        <v>19</v>
      </c>
      <c r="F3938" s="323">
        <v>24.120000000000001</v>
      </c>
      <c r="G3938" s="40"/>
      <c r="H3938" s="46"/>
    </row>
    <row r="3939" s="2" customFormat="1" ht="16.8" customHeight="1">
      <c r="A3939" s="40"/>
      <c r="B3939" s="46"/>
      <c r="C3939" s="322" t="s">
        <v>1790</v>
      </c>
      <c r="D3939" s="322" t="s">
        <v>249</v>
      </c>
      <c r="E3939" s="19" t="s">
        <v>19</v>
      </c>
      <c r="F3939" s="323">
        <v>24.120000000000001</v>
      </c>
      <c r="G3939" s="40"/>
      <c r="H3939" s="46"/>
    </row>
    <row r="3940" s="2" customFormat="1" ht="16.8" customHeight="1">
      <c r="A3940" s="40"/>
      <c r="B3940" s="46"/>
      <c r="C3940" s="324" t="s">
        <v>9864</v>
      </c>
      <c r="D3940" s="40"/>
      <c r="E3940" s="40"/>
      <c r="F3940" s="40"/>
      <c r="G3940" s="40"/>
      <c r="H3940" s="46"/>
    </row>
    <row r="3941" s="2" customFormat="1" ht="16.8" customHeight="1">
      <c r="A3941" s="40"/>
      <c r="B3941" s="46"/>
      <c r="C3941" s="322" t="s">
        <v>2742</v>
      </c>
      <c r="D3941" s="322" t="s">
        <v>19</v>
      </c>
      <c r="E3941" s="19" t="s">
        <v>379</v>
      </c>
      <c r="F3941" s="323">
        <v>1037.4000000000001</v>
      </c>
      <c r="G3941" s="40"/>
      <c r="H3941" s="46"/>
    </row>
    <row r="3942" s="2" customFormat="1" ht="16.8" customHeight="1">
      <c r="A3942" s="40"/>
      <c r="B3942" s="46"/>
      <c r="C3942" s="322" t="s">
        <v>5101</v>
      </c>
      <c r="D3942" s="322" t="s">
        <v>10095</v>
      </c>
      <c r="E3942" s="19" t="s">
        <v>379</v>
      </c>
      <c r="F3942" s="323">
        <v>172.74000000000001</v>
      </c>
      <c r="G3942" s="40"/>
      <c r="H3942" s="46"/>
    </row>
    <row r="3943" s="2" customFormat="1">
      <c r="A3943" s="40"/>
      <c r="B3943" s="46"/>
      <c r="C3943" s="322" t="s">
        <v>5114</v>
      </c>
      <c r="D3943" s="322" t="s">
        <v>10054</v>
      </c>
      <c r="E3943" s="19" t="s">
        <v>379</v>
      </c>
      <c r="F3943" s="323">
        <v>8355.1599999999999</v>
      </c>
      <c r="G3943" s="40"/>
      <c r="H3943" s="46"/>
    </row>
    <row r="3944" s="2" customFormat="1" ht="16.8" customHeight="1">
      <c r="A3944" s="40"/>
      <c r="B3944" s="46"/>
      <c r="C3944" s="318" t="s">
        <v>1792</v>
      </c>
      <c r="D3944" s="319" t="s">
        <v>19</v>
      </c>
      <c r="E3944" s="320" t="s">
        <v>19</v>
      </c>
      <c r="F3944" s="321">
        <v>5.2599999999999998</v>
      </c>
      <c r="G3944" s="40"/>
      <c r="H3944" s="46"/>
    </row>
    <row r="3945" s="2" customFormat="1" ht="16.8" customHeight="1">
      <c r="A3945" s="40"/>
      <c r="B3945" s="46"/>
      <c r="C3945" s="322" t="s">
        <v>19</v>
      </c>
      <c r="D3945" s="322" t="s">
        <v>2228</v>
      </c>
      <c r="E3945" s="19" t="s">
        <v>19</v>
      </c>
      <c r="F3945" s="323">
        <v>0</v>
      </c>
      <c r="G3945" s="40"/>
      <c r="H3945" s="46"/>
    </row>
    <row r="3946" s="2" customFormat="1" ht="16.8" customHeight="1">
      <c r="A3946" s="40"/>
      <c r="B3946" s="46"/>
      <c r="C3946" s="322" t="s">
        <v>19</v>
      </c>
      <c r="D3946" s="322" t="s">
        <v>686</v>
      </c>
      <c r="E3946" s="19" t="s">
        <v>19</v>
      </c>
      <c r="F3946" s="323">
        <v>0</v>
      </c>
      <c r="G3946" s="40"/>
      <c r="H3946" s="46"/>
    </row>
    <row r="3947" s="2" customFormat="1" ht="16.8" customHeight="1">
      <c r="A3947" s="40"/>
      <c r="B3947" s="46"/>
      <c r="C3947" s="322" t="s">
        <v>19</v>
      </c>
      <c r="D3947" s="322" t="s">
        <v>1793</v>
      </c>
      <c r="E3947" s="19" t="s">
        <v>19</v>
      </c>
      <c r="F3947" s="323">
        <v>5.2599999999999998</v>
      </c>
      <c r="G3947" s="40"/>
      <c r="H3947" s="46"/>
    </row>
    <row r="3948" s="2" customFormat="1" ht="16.8" customHeight="1">
      <c r="A3948" s="40"/>
      <c r="B3948" s="46"/>
      <c r="C3948" s="322" t="s">
        <v>1792</v>
      </c>
      <c r="D3948" s="322" t="s">
        <v>249</v>
      </c>
      <c r="E3948" s="19" t="s">
        <v>19</v>
      </c>
      <c r="F3948" s="323">
        <v>5.2599999999999998</v>
      </c>
      <c r="G3948" s="40"/>
      <c r="H3948" s="46"/>
    </row>
    <row r="3949" s="2" customFormat="1" ht="16.8" customHeight="1">
      <c r="A3949" s="40"/>
      <c r="B3949" s="46"/>
      <c r="C3949" s="318" t="s">
        <v>1794</v>
      </c>
      <c r="D3949" s="319" t="s">
        <v>19</v>
      </c>
      <c r="E3949" s="320" t="s">
        <v>19</v>
      </c>
      <c r="F3949" s="321">
        <v>10.26</v>
      </c>
      <c r="G3949" s="40"/>
      <c r="H3949" s="46"/>
    </row>
    <row r="3950" s="2" customFormat="1" ht="16.8" customHeight="1">
      <c r="A3950" s="40"/>
      <c r="B3950" s="46"/>
      <c r="C3950" s="322" t="s">
        <v>19</v>
      </c>
      <c r="D3950" s="322" t="s">
        <v>2765</v>
      </c>
      <c r="E3950" s="19" t="s">
        <v>19</v>
      </c>
      <c r="F3950" s="323">
        <v>0</v>
      </c>
      <c r="G3950" s="40"/>
      <c r="H3950" s="46"/>
    </row>
    <row r="3951" s="2" customFormat="1" ht="16.8" customHeight="1">
      <c r="A3951" s="40"/>
      <c r="B3951" s="46"/>
      <c r="C3951" s="322" t="s">
        <v>19</v>
      </c>
      <c r="D3951" s="322" t="s">
        <v>686</v>
      </c>
      <c r="E3951" s="19" t="s">
        <v>19</v>
      </c>
      <c r="F3951" s="323">
        <v>0</v>
      </c>
      <c r="G3951" s="40"/>
      <c r="H3951" s="46"/>
    </row>
    <row r="3952" s="2" customFormat="1" ht="16.8" customHeight="1">
      <c r="A3952" s="40"/>
      <c r="B3952" s="46"/>
      <c r="C3952" s="322" t="s">
        <v>19</v>
      </c>
      <c r="D3952" s="322" t="s">
        <v>1795</v>
      </c>
      <c r="E3952" s="19" t="s">
        <v>19</v>
      </c>
      <c r="F3952" s="323">
        <v>10.26</v>
      </c>
      <c r="G3952" s="40"/>
      <c r="H3952" s="46"/>
    </row>
    <row r="3953" s="2" customFormat="1" ht="16.8" customHeight="1">
      <c r="A3953" s="40"/>
      <c r="B3953" s="46"/>
      <c r="C3953" s="322" t="s">
        <v>1794</v>
      </c>
      <c r="D3953" s="322" t="s">
        <v>249</v>
      </c>
      <c r="E3953" s="19" t="s">
        <v>19</v>
      </c>
      <c r="F3953" s="323">
        <v>10.26</v>
      </c>
      <c r="G3953" s="40"/>
      <c r="H3953" s="46"/>
    </row>
    <row r="3954" s="2" customFormat="1" ht="16.8" customHeight="1">
      <c r="A3954" s="40"/>
      <c r="B3954" s="46"/>
      <c r="C3954" s="324" t="s">
        <v>9864</v>
      </c>
      <c r="D3954" s="40"/>
      <c r="E3954" s="40"/>
      <c r="F3954" s="40"/>
      <c r="G3954" s="40"/>
      <c r="H3954" s="46"/>
    </row>
    <row r="3955" s="2" customFormat="1" ht="16.8" customHeight="1">
      <c r="A3955" s="40"/>
      <c r="B3955" s="46"/>
      <c r="C3955" s="322" t="s">
        <v>2742</v>
      </c>
      <c r="D3955" s="322" t="s">
        <v>19</v>
      </c>
      <c r="E3955" s="19" t="s">
        <v>379</v>
      </c>
      <c r="F3955" s="323">
        <v>1037.4000000000001</v>
      </c>
      <c r="G3955" s="40"/>
      <c r="H3955" s="46"/>
    </row>
    <row r="3956" s="2" customFormat="1">
      <c r="A3956" s="40"/>
      <c r="B3956" s="46"/>
      <c r="C3956" s="322" t="s">
        <v>5114</v>
      </c>
      <c r="D3956" s="322" t="s">
        <v>10054</v>
      </c>
      <c r="E3956" s="19" t="s">
        <v>379</v>
      </c>
      <c r="F3956" s="323">
        <v>8355.1599999999999</v>
      </c>
      <c r="G3956" s="40"/>
      <c r="H3956" s="46"/>
    </row>
    <row r="3957" s="2" customFormat="1" ht="16.8" customHeight="1">
      <c r="A3957" s="40"/>
      <c r="B3957" s="46"/>
      <c r="C3957" s="318" t="s">
        <v>1800</v>
      </c>
      <c r="D3957" s="319" t="s">
        <v>19</v>
      </c>
      <c r="E3957" s="320" t="s">
        <v>19</v>
      </c>
      <c r="F3957" s="321">
        <v>12.609999999999999</v>
      </c>
      <c r="G3957" s="40"/>
      <c r="H3957" s="46"/>
    </row>
    <row r="3958" s="2" customFormat="1" ht="16.8" customHeight="1">
      <c r="A3958" s="40"/>
      <c r="B3958" s="46"/>
      <c r="C3958" s="322" t="s">
        <v>19</v>
      </c>
      <c r="D3958" s="322" t="s">
        <v>2673</v>
      </c>
      <c r="E3958" s="19" t="s">
        <v>19</v>
      </c>
      <c r="F3958" s="323">
        <v>0</v>
      </c>
      <c r="G3958" s="40"/>
      <c r="H3958" s="46"/>
    </row>
    <row r="3959" s="2" customFormat="1" ht="16.8" customHeight="1">
      <c r="A3959" s="40"/>
      <c r="B3959" s="46"/>
      <c r="C3959" s="322" t="s">
        <v>19</v>
      </c>
      <c r="D3959" s="322" t="s">
        <v>686</v>
      </c>
      <c r="E3959" s="19" t="s">
        <v>19</v>
      </c>
      <c r="F3959" s="323">
        <v>0</v>
      </c>
      <c r="G3959" s="40"/>
      <c r="H3959" s="46"/>
    </row>
    <row r="3960" s="2" customFormat="1" ht="16.8" customHeight="1">
      <c r="A3960" s="40"/>
      <c r="B3960" s="46"/>
      <c r="C3960" s="322" t="s">
        <v>19</v>
      </c>
      <c r="D3960" s="322" t="s">
        <v>1801</v>
      </c>
      <c r="E3960" s="19" t="s">
        <v>19</v>
      </c>
      <c r="F3960" s="323">
        <v>12.609999999999999</v>
      </c>
      <c r="G3960" s="40"/>
      <c r="H3960" s="46"/>
    </row>
    <row r="3961" s="2" customFormat="1" ht="16.8" customHeight="1">
      <c r="A3961" s="40"/>
      <c r="B3961" s="46"/>
      <c r="C3961" s="322" t="s">
        <v>1800</v>
      </c>
      <c r="D3961" s="322" t="s">
        <v>249</v>
      </c>
      <c r="E3961" s="19" t="s">
        <v>19</v>
      </c>
      <c r="F3961" s="323">
        <v>12.609999999999999</v>
      </c>
      <c r="G3961" s="40"/>
      <c r="H3961" s="46"/>
    </row>
    <row r="3962" s="2" customFormat="1" ht="16.8" customHeight="1">
      <c r="A3962" s="40"/>
      <c r="B3962" s="46"/>
      <c r="C3962" s="324" t="s">
        <v>9864</v>
      </c>
      <c r="D3962" s="40"/>
      <c r="E3962" s="40"/>
      <c r="F3962" s="40"/>
      <c r="G3962" s="40"/>
      <c r="H3962" s="46"/>
    </row>
    <row r="3963" s="2" customFormat="1" ht="16.8" customHeight="1">
      <c r="A3963" s="40"/>
      <c r="B3963" s="46"/>
      <c r="C3963" s="322" t="s">
        <v>2742</v>
      </c>
      <c r="D3963" s="322" t="s">
        <v>19</v>
      </c>
      <c r="E3963" s="19" t="s">
        <v>379</v>
      </c>
      <c r="F3963" s="323">
        <v>1037.4000000000001</v>
      </c>
      <c r="G3963" s="40"/>
      <c r="H3963" s="46"/>
    </row>
    <row r="3964" s="2" customFormat="1">
      <c r="A3964" s="40"/>
      <c r="B3964" s="46"/>
      <c r="C3964" s="322" t="s">
        <v>5114</v>
      </c>
      <c r="D3964" s="322" t="s">
        <v>10054</v>
      </c>
      <c r="E3964" s="19" t="s">
        <v>379</v>
      </c>
      <c r="F3964" s="323">
        <v>8355.1599999999999</v>
      </c>
      <c r="G3964" s="40"/>
      <c r="H3964" s="46"/>
    </row>
    <row r="3965" s="2" customFormat="1" ht="16.8" customHeight="1">
      <c r="A3965" s="40"/>
      <c r="B3965" s="46"/>
      <c r="C3965" s="318" t="s">
        <v>1803</v>
      </c>
      <c r="D3965" s="319" t="s">
        <v>19</v>
      </c>
      <c r="E3965" s="320" t="s">
        <v>19</v>
      </c>
      <c r="F3965" s="321">
        <v>62.450000000000003</v>
      </c>
      <c r="G3965" s="40"/>
      <c r="H3965" s="46"/>
    </row>
    <row r="3966" s="2" customFormat="1" ht="16.8" customHeight="1">
      <c r="A3966" s="40"/>
      <c r="B3966" s="46"/>
      <c r="C3966" s="322" t="s">
        <v>19</v>
      </c>
      <c r="D3966" s="322" t="s">
        <v>2676</v>
      </c>
      <c r="E3966" s="19" t="s">
        <v>19</v>
      </c>
      <c r="F3966" s="323">
        <v>0</v>
      </c>
      <c r="G3966" s="40"/>
      <c r="H3966" s="46"/>
    </row>
    <row r="3967" s="2" customFormat="1" ht="16.8" customHeight="1">
      <c r="A3967" s="40"/>
      <c r="B3967" s="46"/>
      <c r="C3967" s="322" t="s">
        <v>19</v>
      </c>
      <c r="D3967" s="322" t="s">
        <v>686</v>
      </c>
      <c r="E3967" s="19" t="s">
        <v>19</v>
      </c>
      <c r="F3967" s="323">
        <v>0</v>
      </c>
      <c r="G3967" s="40"/>
      <c r="H3967" s="46"/>
    </row>
    <row r="3968" s="2" customFormat="1" ht="16.8" customHeight="1">
      <c r="A3968" s="40"/>
      <c r="B3968" s="46"/>
      <c r="C3968" s="322" t="s">
        <v>19</v>
      </c>
      <c r="D3968" s="322" t="s">
        <v>1804</v>
      </c>
      <c r="E3968" s="19" t="s">
        <v>19</v>
      </c>
      <c r="F3968" s="323">
        <v>62.450000000000003</v>
      </c>
      <c r="G3968" s="40"/>
      <c r="H3968" s="46"/>
    </row>
    <row r="3969" s="2" customFormat="1" ht="16.8" customHeight="1">
      <c r="A3969" s="40"/>
      <c r="B3969" s="46"/>
      <c r="C3969" s="322" t="s">
        <v>1803</v>
      </c>
      <c r="D3969" s="322" t="s">
        <v>249</v>
      </c>
      <c r="E3969" s="19" t="s">
        <v>19</v>
      </c>
      <c r="F3969" s="323">
        <v>62.450000000000003</v>
      </c>
      <c r="G3969" s="40"/>
      <c r="H3969" s="46"/>
    </row>
    <row r="3970" s="2" customFormat="1" ht="16.8" customHeight="1">
      <c r="A3970" s="40"/>
      <c r="B3970" s="46"/>
      <c r="C3970" s="324" t="s">
        <v>9864</v>
      </c>
      <c r="D3970" s="40"/>
      <c r="E3970" s="40"/>
      <c r="F3970" s="40"/>
      <c r="G3970" s="40"/>
      <c r="H3970" s="46"/>
    </row>
    <row r="3971" s="2" customFormat="1" ht="16.8" customHeight="1">
      <c r="A3971" s="40"/>
      <c r="B3971" s="46"/>
      <c r="C3971" s="322" t="s">
        <v>2742</v>
      </c>
      <c r="D3971" s="322" t="s">
        <v>19</v>
      </c>
      <c r="E3971" s="19" t="s">
        <v>379</v>
      </c>
      <c r="F3971" s="323">
        <v>1037.4000000000001</v>
      </c>
      <c r="G3971" s="40"/>
      <c r="H3971" s="46"/>
    </row>
    <row r="3972" s="2" customFormat="1">
      <c r="A3972" s="40"/>
      <c r="B3972" s="46"/>
      <c r="C3972" s="322" t="s">
        <v>5114</v>
      </c>
      <c r="D3972" s="322" t="s">
        <v>10054</v>
      </c>
      <c r="E3972" s="19" t="s">
        <v>379</v>
      </c>
      <c r="F3972" s="323">
        <v>8355.1599999999999</v>
      </c>
      <c r="G3972" s="40"/>
      <c r="H3972" s="46"/>
    </row>
    <row r="3973" s="2" customFormat="1" ht="16.8" customHeight="1">
      <c r="A3973" s="40"/>
      <c r="B3973" s="46"/>
      <c r="C3973" s="318" t="s">
        <v>1805</v>
      </c>
      <c r="D3973" s="319" t="s">
        <v>19</v>
      </c>
      <c r="E3973" s="320" t="s">
        <v>19</v>
      </c>
      <c r="F3973" s="321">
        <v>6.1600000000000001</v>
      </c>
      <c r="G3973" s="40"/>
      <c r="H3973" s="46"/>
    </row>
    <row r="3974" s="2" customFormat="1" ht="16.8" customHeight="1">
      <c r="A3974" s="40"/>
      <c r="B3974" s="46"/>
      <c r="C3974" s="322" t="s">
        <v>19</v>
      </c>
      <c r="D3974" s="322" t="s">
        <v>2678</v>
      </c>
      <c r="E3974" s="19" t="s">
        <v>19</v>
      </c>
      <c r="F3974" s="323">
        <v>0</v>
      </c>
      <c r="G3974" s="40"/>
      <c r="H3974" s="46"/>
    </row>
    <row r="3975" s="2" customFormat="1" ht="16.8" customHeight="1">
      <c r="A3975" s="40"/>
      <c r="B3975" s="46"/>
      <c r="C3975" s="322" t="s">
        <v>19</v>
      </c>
      <c r="D3975" s="322" t="s">
        <v>686</v>
      </c>
      <c r="E3975" s="19" t="s">
        <v>19</v>
      </c>
      <c r="F3975" s="323">
        <v>0</v>
      </c>
      <c r="G3975" s="40"/>
      <c r="H3975" s="46"/>
    </row>
    <row r="3976" s="2" customFormat="1" ht="16.8" customHeight="1">
      <c r="A3976" s="40"/>
      <c r="B3976" s="46"/>
      <c r="C3976" s="322" t="s">
        <v>19</v>
      </c>
      <c r="D3976" s="322" t="s">
        <v>1806</v>
      </c>
      <c r="E3976" s="19" t="s">
        <v>19</v>
      </c>
      <c r="F3976" s="323">
        <v>6.1600000000000001</v>
      </c>
      <c r="G3976" s="40"/>
      <c r="H3976" s="46"/>
    </row>
    <row r="3977" s="2" customFormat="1" ht="16.8" customHeight="1">
      <c r="A3977" s="40"/>
      <c r="B3977" s="46"/>
      <c r="C3977" s="322" t="s">
        <v>1805</v>
      </c>
      <c r="D3977" s="322" t="s">
        <v>249</v>
      </c>
      <c r="E3977" s="19" t="s">
        <v>19</v>
      </c>
      <c r="F3977" s="323">
        <v>6.1600000000000001</v>
      </c>
      <c r="G3977" s="40"/>
      <c r="H3977" s="46"/>
    </row>
    <row r="3978" s="2" customFormat="1" ht="16.8" customHeight="1">
      <c r="A3978" s="40"/>
      <c r="B3978" s="46"/>
      <c r="C3978" s="324" t="s">
        <v>9864</v>
      </c>
      <c r="D3978" s="40"/>
      <c r="E3978" s="40"/>
      <c r="F3978" s="40"/>
      <c r="G3978" s="40"/>
      <c r="H3978" s="46"/>
    </row>
    <row r="3979" s="2" customFormat="1" ht="16.8" customHeight="1">
      <c r="A3979" s="40"/>
      <c r="B3979" s="46"/>
      <c r="C3979" s="322" t="s">
        <v>2742</v>
      </c>
      <c r="D3979" s="322" t="s">
        <v>19</v>
      </c>
      <c r="E3979" s="19" t="s">
        <v>379</v>
      </c>
      <c r="F3979" s="323">
        <v>1037.4000000000001</v>
      </c>
      <c r="G3979" s="40"/>
      <c r="H3979" s="46"/>
    </row>
    <row r="3980" s="2" customFormat="1">
      <c r="A3980" s="40"/>
      <c r="B3980" s="46"/>
      <c r="C3980" s="322" t="s">
        <v>5114</v>
      </c>
      <c r="D3980" s="322" t="s">
        <v>10054</v>
      </c>
      <c r="E3980" s="19" t="s">
        <v>379</v>
      </c>
      <c r="F3980" s="323">
        <v>8355.1599999999999</v>
      </c>
      <c r="G3980" s="40"/>
      <c r="H3980" s="46"/>
    </row>
    <row r="3981" s="2" customFormat="1" ht="16.8" customHeight="1">
      <c r="A3981" s="40"/>
      <c r="B3981" s="46"/>
      <c r="C3981" s="318" t="s">
        <v>1807</v>
      </c>
      <c r="D3981" s="319" t="s">
        <v>19</v>
      </c>
      <c r="E3981" s="320" t="s">
        <v>19</v>
      </c>
      <c r="F3981" s="321">
        <v>81.650000000000006</v>
      </c>
      <c r="G3981" s="40"/>
      <c r="H3981" s="46"/>
    </row>
    <row r="3982" s="2" customFormat="1" ht="16.8" customHeight="1">
      <c r="A3982" s="40"/>
      <c r="B3982" s="46"/>
      <c r="C3982" s="322" t="s">
        <v>19</v>
      </c>
      <c r="D3982" s="322" t="s">
        <v>2776</v>
      </c>
      <c r="E3982" s="19" t="s">
        <v>19</v>
      </c>
      <c r="F3982" s="323">
        <v>0</v>
      </c>
      <c r="G3982" s="40"/>
      <c r="H3982" s="46"/>
    </row>
    <row r="3983" s="2" customFormat="1" ht="16.8" customHeight="1">
      <c r="A3983" s="40"/>
      <c r="B3983" s="46"/>
      <c r="C3983" s="322" t="s">
        <v>19</v>
      </c>
      <c r="D3983" s="322" t="s">
        <v>424</v>
      </c>
      <c r="E3983" s="19" t="s">
        <v>19</v>
      </c>
      <c r="F3983" s="323">
        <v>0</v>
      </c>
      <c r="G3983" s="40"/>
      <c r="H3983" s="46"/>
    </row>
    <row r="3984" s="2" customFormat="1" ht="16.8" customHeight="1">
      <c r="A3984" s="40"/>
      <c r="B3984" s="46"/>
      <c r="C3984" s="322" t="s">
        <v>19</v>
      </c>
      <c r="D3984" s="322" t="s">
        <v>2777</v>
      </c>
      <c r="E3984" s="19" t="s">
        <v>19</v>
      </c>
      <c r="F3984" s="323">
        <v>45.82</v>
      </c>
      <c r="G3984" s="40"/>
      <c r="H3984" s="46"/>
    </row>
    <row r="3985" s="2" customFormat="1" ht="16.8" customHeight="1">
      <c r="A3985" s="40"/>
      <c r="B3985" s="46"/>
      <c r="C3985" s="322" t="s">
        <v>19</v>
      </c>
      <c r="D3985" s="322" t="s">
        <v>686</v>
      </c>
      <c r="E3985" s="19" t="s">
        <v>19</v>
      </c>
      <c r="F3985" s="323">
        <v>0</v>
      </c>
      <c r="G3985" s="40"/>
      <c r="H3985" s="46"/>
    </row>
    <row r="3986" s="2" customFormat="1" ht="16.8" customHeight="1">
      <c r="A3986" s="40"/>
      <c r="B3986" s="46"/>
      <c r="C3986" s="322" t="s">
        <v>19</v>
      </c>
      <c r="D3986" s="322" t="s">
        <v>2778</v>
      </c>
      <c r="E3986" s="19" t="s">
        <v>19</v>
      </c>
      <c r="F3986" s="323">
        <v>35.829999999999998</v>
      </c>
      <c r="G3986" s="40"/>
      <c r="H3986" s="46"/>
    </row>
    <row r="3987" s="2" customFormat="1" ht="16.8" customHeight="1">
      <c r="A3987" s="40"/>
      <c r="B3987" s="46"/>
      <c r="C3987" s="322" t="s">
        <v>1807</v>
      </c>
      <c r="D3987" s="322" t="s">
        <v>249</v>
      </c>
      <c r="E3987" s="19" t="s">
        <v>19</v>
      </c>
      <c r="F3987" s="323">
        <v>81.650000000000006</v>
      </c>
      <c r="G3987" s="40"/>
      <c r="H3987" s="46"/>
    </row>
    <row r="3988" s="2" customFormat="1" ht="16.8" customHeight="1">
      <c r="A3988" s="40"/>
      <c r="B3988" s="46"/>
      <c r="C3988" s="324" t="s">
        <v>9864</v>
      </c>
      <c r="D3988" s="40"/>
      <c r="E3988" s="40"/>
      <c r="F3988" s="40"/>
      <c r="G3988" s="40"/>
      <c r="H3988" s="46"/>
    </row>
    <row r="3989" s="2" customFormat="1" ht="16.8" customHeight="1">
      <c r="A3989" s="40"/>
      <c r="B3989" s="46"/>
      <c r="C3989" s="322" t="s">
        <v>2742</v>
      </c>
      <c r="D3989" s="322" t="s">
        <v>19</v>
      </c>
      <c r="E3989" s="19" t="s">
        <v>379</v>
      </c>
      <c r="F3989" s="323">
        <v>1037.4000000000001</v>
      </c>
      <c r="G3989" s="40"/>
      <c r="H3989" s="46"/>
    </row>
    <row r="3990" s="2" customFormat="1">
      <c r="A3990" s="40"/>
      <c r="B3990" s="46"/>
      <c r="C3990" s="322" t="s">
        <v>5114</v>
      </c>
      <c r="D3990" s="322" t="s">
        <v>10054</v>
      </c>
      <c r="E3990" s="19" t="s">
        <v>379</v>
      </c>
      <c r="F3990" s="323">
        <v>8355.1599999999999</v>
      </c>
      <c r="G3990" s="40"/>
      <c r="H3990" s="46"/>
    </row>
    <row r="3991" s="2" customFormat="1" ht="16.8" customHeight="1">
      <c r="A3991" s="40"/>
      <c r="B3991" s="46"/>
      <c r="C3991" s="318" t="s">
        <v>1809</v>
      </c>
      <c r="D3991" s="319" t="s">
        <v>1809</v>
      </c>
      <c r="E3991" s="320" t="s">
        <v>19</v>
      </c>
      <c r="F3991" s="321">
        <v>24.09</v>
      </c>
      <c r="G3991" s="40"/>
      <c r="H3991" s="46"/>
    </row>
    <row r="3992" s="2" customFormat="1" ht="16.8" customHeight="1">
      <c r="A3992" s="40"/>
      <c r="B3992" s="46"/>
      <c r="C3992" s="322" t="s">
        <v>19</v>
      </c>
      <c r="D3992" s="322" t="s">
        <v>2779</v>
      </c>
      <c r="E3992" s="19" t="s">
        <v>19</v>
      </c>
      <c r="F3992" s="323">
        <v>0</v>
      </c>
      <c r="G3992" s="40"/>
      <c r="H3992" s="46"/>
    </row>
    <row r="3993" s="2" customFormat="1" ht="16.8" customHeight="1">
      <c r="A3993" s="40"/>
      <c r="B3993" s="46"/>
      <c r="C3993" s="322" t="s">
        <v>19</v>
      </c>
      <c r="D3993" s="322" t="s">
        <v>686</v>
      </c>
      <c r="E3993" s="19" t="s">
        <v>19</v>
      </c>
      <c r="F3993" s="323">
        <v>0</v>
      </c>
      <c r="G3993" s="40"/>
      <c r="H3993" s="46"/>
    </row>
    <row r="3994" s="2" customFormat="1" ht="16.8" customHeight="1">
      <c r="A3994" s="40"/>
      <c r="B3994" s="46"/>
      <c r="C3994" s="322" t="s">
        <v>19</v>
      </c>
      <c r="D3994" s="322" t="s">
        <v>1810</v>
      </c>
      <c r="E3994" s="19" t="s">
        <v>19</v>
      </c>
      <c r="F3994" s="323">
        <v>24.09</v>
      </c>
      <c r="G3994" s="40"/>
      <c r="H3994" s="46"/>
    </row>
    <row r="3995" s="2" customFormat="1" ht="16.8" customHeight="1">
      <c r="A3995" s="40"/>
      <c r="B3995" s="46"/>
      <c r="C3995" s="322" t="s">
        <v>1809</v>
      </c>
      <c r="D3995" s="322" t="s">
        <v>249</v>
      </c>
      <c r="E3995" s="19" t="s">
        <v>19</v>
      </c>
      <c r="F3995" s="323">
        <v>24.09</v>
      </c>
      <c r="G3995" s="40"/>
      <c r="H3995" s="46"/>
    </row>
    <row r="3996" s="2" customFormat="1" ht="16.8" customHeight="1">
      <c r="A3996" s="40"/>
      <c r="B3996" s="46"/>
      <c r="C3996" s="324" t="s">
        <v>9864</v>
      </c>
      <c r="D3996" s="40"/>
      <c r="E3996" s="40"/>
      <c r="F3996" s="40"/>
      <c r="G3996" s="40"/>
      <c r="H3996" s="46"/>
    </row>
    <row r="3997" s="2" customFormat="1" ht="16.8" customHeight="1">
      <c r="A3997" s="40"/>
      <c r="B3997" s="46"/>
      <c r="C3997" s="322" t="s">
        <v>2742</v>
      </c>
      <c r="D3997" s="322" t="s">
        <v>19</v>
      </c>
      <c r="E3997" s="19" t="s">
        <v>379</v>
      </c>
      <c r="F3997" s="323">
        <v>1037.4000000000001</v>
      </c>
      <c r="G3997" s="40"/>
      <c r="H3997" s="46"/>
    </row>
    <row r="3998" s="2" customFormat="1" ht="16.8" customHeight="1">
      <c r="A3998" s="40"/>
      <c r="B3998" s="46"/>
      <c r="C3998" s="322" t="s">
        <v>5101</v>
      </c>
      <c r="D3998" s="322" t="s">
        <v>10095</v>
      </c>
      <c r="E3998" s="19" t="s">
        <v>379</v>
      </c>
      <c r="F3998" s="323">
        <v>172.74000000000001</v>
      </c>
      <c r="G3998" s="40"/>
      <c r="H3998" s="46"/>
    </row>
    <row r="3999" s="2" customFormat="1" ht="16.8" customHeight="1">
      <c r="A3999" s="40"/>
      <c r="B3999" s="46"/>
      <c r="C3999" s="318" t="s">
        <v>1811</v>
      </c>
      <c r="D3999" s="319" t="s">
        <v>19</v>
      </c>
      <c r="E3999" s="320" t="s">
        <v>19</v>
      </c>
      <c r="F3999" s="321">
        <v>10.529999999999999</v>
      </c>
      <c r="G3999" s="40"/>
      <c r="H3999" s="46"/>
    </row>
    <row r="4000" s="2" customFormat="1" ht="16.8" customHeight="1">
      <c r="A4000" s="40"/>
      <c r="B4000" s="46"/>
      <c r="C4000" s="322" t="s">
        <v>19</v>
      </c>
      <c r="D4000" s="322" t="s">
        <v>2780</v>
      </c>
      <c r="E4000" s="19" t="s">
        <v>19</v>
      </c>
      <c r="F4000" s="323">
        <v>0</v>
      </c>
      <c r="G4000" s="40"/>
      <c r="H4000" s="46"/>
    </row>
    <row r="4001" s="2" customFormat="1" ht="16.8" customHeight="1">
      <c r="A4001" s="40"/>
      <c r="B4001" s="46"/>
      <c r="C4001" s="322" t="s">
        <v>19</v>
      </c>
      <c r="D4001" s="322" t="s">
        <v>686</v>
      </c>
      <c r="E4001" s="19" t="s">
        <v>19</v>
      </c>
      <c r="F4001" s="323">
        <v>0</v>
      </c>
      <c r="G4001" s="40"/>
      <c r="H4001" s="46"/>
    </row>
    <row r="4002" s="2" customFormat="1" ht="16.8" customHeight="1">
      <c r="A4002" s="40"/>
      <c r="B4002" s="46"/>
      <c r="C4002" s="322" t="s">
        <v>19</v>
      </c>
      <c r="D4002" s="322" t="s">
        <v>1812</v>
      </c>
      <c r="E4002" s="19" t="s">
        <v>19</v>
      </c>
      <c r="F4002" s="323">
        <v>10.529999999999999</v>
      </c>
      <c r="G4002" s="40"/>
      <c r="H4002" s="46"/>
    </row>
    <row r="4003" s="2" customFormat="1" ht="16.8" customHeight="1">
      <c r="A4003" s="40"/>
      <c r="B4003" s="46"/>
      <c r="C4003" s="322" t="s">
        <v>1811</v>
      </c>
      <c r="D4003" s="322" t="s">
        <v>249</v>
      </c>
      <c r="E4003" s="19" t="s">
        <v>19</v>
      </c>
      <c r="F4003" s="323">
        <v>10.529999999999999</v>
      </c>
      <c r="G4003" s="40"/>
      <c r="H4003" s="46"/>
    </row>
    <row r="4004" s="2" customFormat="1" ht="16.8" customHeight="1">
      <c r="A4004" s="40"/>
      <c r="B4004" s="46"/>
      <c r="C4004" s="324" t="s">
        <v>9864</v>
      </c>
      <c r="D4004" s="40"/>
      <c r="E4004" s="40"/>
      <c r="F4004" s="40"/>
      <c r="G4004" s="40"/>
      <c r="H4004" s="46"/>
    </row>
    <row r="4005" s="2" customFormat="1" ht="16.8" customHeight="1">
      <c r="A4005" s="40"/>
      <c r="B4005" s="46"/>
      <c r="C4005" s="322" t="s">
        <v>2742</v>
      </c>
      <c r="D4005" s="322" t="s">
        <v>19</v>
      </c>
      <c r="E4005" s="19" t="s">
        <v>379</v>
      </c>
      <c r="F4005" s="323">
        <v>1037.4000000000001</v>
      </c>
      <c r="G4005" s="40"/>
      <c r="H4005" s="46"/>
    </row>
    <row r="4006" s="2" customFormat="1" ht="16.8" customHeight="1">
      <c r="A4006" s="40"/>
      <c r="B4006" s="46"/>
      <c r="C4006" s="322" t="s">
        <v>5101</v>
      </c>
      <c r="D4006" s="322" t="s">
        <v>10095</v>
      </c>
      <c r="E4006" s="19" t="s">
        <v>379</v>
      </c>
      <c r="F4006" s="323">
        <v>172.74000000000001</v>
      </c>
      <c r="G4006" s="40"/>
      <c r="H4006" s="46"/>
    </row>
    <row r="4007" s="2" customFormat="1">
      <c r="A4007" s="40"/>
      <c r="B4007" s="46"/>
      <c r="C4007" s="322" t="s">
        <v>5114</v>
      </c>
      <c r="D4007" s="322" t="s">
        <v>10054</v>
      </c>
      <c r="E4007" s="19" t="s">
        <v>379</v>
      </c>
      <c r="F4007" s="323">
        <v>8355.1599999999999</v>
      </c>
      <c r="G4007" s="40"/>
      <c r="H4007" s="46"/>
    </row>
    <row r="4008" s="2" customFormat="1" ht="16.8" customHeight="1">
      <c r="A4008" s="40"/>
      <c r="B4008" s="46"/>
      <c r="C4008" s="318" t="s">
        <v>4684</v>
      </c>
      <c r="D4008" s="319" t="s">
        <v>19</v>
      </c>
      <c r="E4008" s="320" t="s">
        <v>19</v>
      </c>
      <c r="F4008" s="321">
        <v>126.74</v>
      </c>
      <c r="G4008" s="40"/>
      <c r="H4008" s="46"/>
    </row>
    <row r="4009" s="2" customFormat="1" ht="16.8" customHeight="1">
      <c r="A4009" s="40"/>
      <c r="B4009" s="46"/>
      <c r="C4009" s="322" t="s">
        <v>19</v>
      </c>
      <c r="D4009" s="322" t="s">
        <v>5688</v>
      </c>
      <c r="E4009" s="19" t="s">
        <v>19</v>
      </c>
      <c r="F4009" s="323">
        <v>0</v>
      </c>
      <c r="G4009" s="40"/>
      <c r="H4009" s="46"/>
    </row>
    <row r="4010" s="2" customFormat="1" ht="16.8" customHeight="1">
      <c r="A4010" s="40"/>
      <c r="B4010" s="46"/>
      <c r="C4010" s="322" t="s">
        <v>19</v>
      </c>
      <c r="D4010" s="322" t="s">
        <v>421</v>
      </c>
      <c r="E4010" s="19" t="s">
        <v>19</v>
      </c>
      <c r="F4010" s="323">
        <v>0</v>
      </c>
      <c r="G4010" s="40"/>
      <c r="H4010" s="46"/>
    </row>
    <row r="4011" s="2" customFormat="1" ht="16.8" customHeight="1">
      <c r="A4011" s="40"/>
      <c r="B4011" s="46"/>
      <c r="C4011" s="322" t="s">
        <v>19</v>
      </c>
      <c r="D4011" s="322" t="s">
        <v>5689</v>
      </c>
      <c r="E4011" s="19" t="s">
        <v>19</v>
      </c>
      <c r="F4011" s="323">
        <v>24.260000000000002</v>
      </c>
      <c r="G4011" s="40"/>
      <c r="H4011" s="46"/>
    </row>
    <row r="4012" s="2" customFormat="1" ht="16.8" customHeight="1">
      <c r="A4012" s="40"/>
      <c r="B4012" s="46"/>
      <c r="C4012" s="322" t="s">
        <v>19</v>
      </c>
      <c r="D4012" s="322" t="s">
        <v>422</v>
      </c>
      <c r="E4012" s="19" t="s">
        <v>19</v>
      </c>
      <c r="F4012" s="323">
        <v>0</v>
      </c>
      <c r="G4012" s="40"/>
      <c r="H4012" s="46"/>
    </row>
    <row r="4013" s="2" customFormat="1" ht="16.8" customHeight="1">
      <c r="A4013" s="40"/>
      <c r="B4013" s="46"/>
      <c r="C4013" s="322" t="s">
        <v>19</v>
      </c>
      <c r="D4013" s="322" t="s">
        <v>5690</v>
      </c>
      <c r="E4013" s="19" t="s">
        <v>19</v>
      </c>
      <c r="F4013" s="323">
        <v>14.33</v>
      </c>
      <c r="G4013" s="40"/>
      <c r="H4013" s="46"/>
    </row>
    <row r="4014" s="2" customFormat="1" ht="16.8" customHeight="1">
      <c r="A4014" s="40"/>
      <c r="B4014" s="46"/>
      <c r="C4014" s="322" t="s">
        <v>19</v>
      </c>
      <c r="D4014" s="322" t="s">
        <v>424</v>
      </c>
      <c r="E4014" s="19" t="s">
        <v>19</v>
      </c>
      <c r="F4014" s="323">
        <v>0</v>
      </c>
      <c r="G4014" s="40"/>
      <c r="H4014" s="46"/>
    </row>
    <row r="4015" s="2" customFormat="1" ht="16.8" customHeight="1">
      <c r="A4015" s="40"/>
      <c r="B4015" s="46"/>
      <c r="C4015" s="322" t="s">
        <v>19</v>
      </c>
      <c r="D4015" s="322" t="s">
        <v>5691</v>
      </c>
      <c r="E4015" s="19" t="s">
        <v>19</v>
      </c>
      <c r="F4015" s="323">
        <v>27.460000000000001</v>
      </c>
      <c r="G4015" s="40"/>
      <c r="H4015" s="46"/>
    </row>
    <row r="4016" s="2" customFormat="1" ht="16.8" customHeight="1">
      <c r="A4016" s="40"/>
      <c r="B4016" s="46"/>
      <c r="C4016" s="322" t="s">
        <v>19</v>
      </c>
      <c r="D4016" s="322" t="s">
        <v>686</v>
      </c>
      <c r="E4016" s="19" t="s">
        <v>19</v>
      </c>
      <c r="F4016" s="323">
        <v>0</v>
      </c>
      <c r="G4016" s="40"/>
      <c r="H4016" s="46"/>
    </row>
    <row r="4017" s="2" customFormat="1" ht="16.8" customHeight="1">
      <c r="A4017" s="40"/>
      <c r="B4017" s="46"/>
      <c r="C4017" s="322" t="s">
        <v>19</v>
      </c>
      <c r="D4017" s="322" t="s">
        <v>5692</v>
      </c>
      <c r="E4017" s="19" t="s">
        <v>19</v>
      </c>
      <c r="F4017" s="323">
        <v>60.689999999999998</v>
      </c>
      <c r="G4017" s="40"/>
      <c r="H4017" s="46"/>
    </row>
    <row r="4018" s="2" customFormat="1" ht="16.8" customHeight="1">
      <c r="A4018" s="40"/>
      <c r="B4018" s="46"/>
      <c r="C4018" s="322" t="s">
        <v>4684</v>
      </c>
      <c r="D4018" s="322" t="s">
        <v>249</v>
      </c>
      <c r="E4018" s="19" t="s">
        <v>19</v>
      </c>
      <c r="F4018" s="323">
        <v>126.74</v>
      </c>
      <c r="G4018" s="40"/>
      <c r="H4018" s="46"/>
    </row>
    <row r="4019" s="2" customFormat="1" ht="16.8" customHeight="1">
      <c r="A4019" s="40"/>
      <c r="B4019" s="46"/>
      <c r="C4019" s="324" t="s">
        <v>9864</v>
      </c>
      <c r="D4019" s="40"/>
      <c r="E4019" s="40"/>
      <c r="F4019" s="40"/>
      <c r="G4019" s="40"/>
      <c r="H4019" s="46"/>
    </row>
    <row r="4020" s="2" customFormat="1" ht="16.8" customHeight="1">
      <c r="A4020" s="40"/>
      <c r="B4020" s="46"/>
      <c r="C4020" s="322" t="s">
        <v>5166</v>
      </c>
      <c r="D4020" s="322" t="s">
        <v>19</v>
      </c>
      <c r="E4020" s="19" t="s">
        <v>379</v>
      </c>
      <c r="F4020" s="323">
        <v>8518.42399999999</v>
      </c>
      <c r="G4020" s="40"/>
      <c r="H4020" s="46"/>
    </row>
    <row r="4021" s="2" customFormat="1" ht="16.8" customHeight="1">
      <c r="A4021" s="40"/>
      <c r="B4021" s="46"/>
      <c r="C4021" s="322" t="s">
        <v>5162</v>
      </c>
      <c r="D4021" s="322" t="s">
        <v>10096</v>
      </c>
      <c r="E4021" s="19" t="s">
        <v>379</v>
      </c>
      <c r="F4021" s="323">
        <v>126.74</v>
      </c>
      <c r="G4021" s="40"/>
      <c r="H4021" s="46"/>
    </row>
    <row r="4022" s="2" customFormat="1" ht="26.4" customHeight="1">
      <c r="A4022" s="40"/>
      <c r="B4022" s="46"/>
      <c r="C4022" s="317" t="s">
        <v>10097</v>
      </c>
      <c r="D4022" s="317" t="s">
        <v>124</v>
      </c>
      <c r="E4022" s="40"/>
      <c r="F4022" s="40"/>
      <c r="G4022" s="40"/>
      <c r="H4022" s="46"/>
    </row>
    <row r="4023" s="2" customFormat="1" ht="16.8" customHeight="1">
      <c r="A4023" s="40"/>
      <c r="B4023" s="46"/>
      <c r="C4023" s="318" t="s">
        <v>7071</v>
      </c>
      <c r="D4023" s="319" t="s">
        <v>19</v>
      </c>
      <c r="E4023" s="320" t="s">
        <v>19</v>
      </c>
      <c r="F4023" s="321">
        <v>76.605999999999995</v>
      </c>
      <c r="G4023" s="40"/>
      <c r="H4023" s="46"/>
    </row>
    <row r="4024" s="2" customFormat="1" ht="16.8" customHeight="1">
      <c r="A4024" s="40"/>
      <c r="B4024" s="46"/>
      <c r="C4024" s="322" t="s">
        <v>19</v>
      </c>
      <c r="D4024" s="322" t="s">
        <v>7183</v>
      </c>
      <c r="E4024" s="19" t="s">
        <v>19</v>
      </c>
      <c r="F4024" s="323">
        <v>0</v>
      </c>
      <c r="G4024" s="40"/>
      <c r="H4024" s="46"/>
    </row>
    <row r="4025" s="2" customFormat="1" ht="16.8" customHeight="1">
      <c r="A4025" s="40"/>
      <c r="B4025" s="46"/>
      <c r="C4025" s="322" t="s">
        <v>19</v>
      </c>
      <c r="D4025" s="322" t="s">
        <v>7184</v>
      </c>
      <c r="E4025" s="19" t="s">
        <v>19</v>
      </c>
      <c r="F4025" s="323">
        <v>63.799999999999997</v>
      </c>
      <c r="G4025" s="40"/>
      <c r="H4025" s="46"/>
    </row>
    <row r="4026" s="2" customFormat="1" ht="16.8" customHeight="1">
      <c r="A4026" s="40"/>
      <c r="B4026" s="46"/>
      <c r="C4026" s="322" t="s">
        <v>19</v>
      </c>
      <c r="D4026" s="322" t="s">
        <v>7185</v>
      </c>
      <c r="E4026" s="19" t="s">
        <v>19</v>
      </c>
      <c r="F4026" s="323">
        <v>12.805999999999999</v>
      </c>
      <c r="G4026" s="40"/>
      <c r="H4026" s="46"/>
    </row>
    <row r="4027" s="2" customFormat="1" ht="16.8" customHeight="1">
      <c r="A4027" s="40"/>
      <c r="B4027" s="46"/>
      <c r="C4027" s="322" t="s">
        <v>7071</v>
      </c>
      <c r="D4027" s="322" t="s">
        <v>249</v>
      </c>
      <c r="E4027" s="19" t="s">
        <v>19</v>
      </c>
      <c r="F4027" s="323">
        <v>76.605999999999995</v>
      </c>
      <c r="G4027" s="40"/>
      <c r="H4027" s="46"/>
    </row>
    <row r="4028" s="2" customFormat="1" ht="16.8" customHeight="1">
      <c r="A4028" s="40"/>
      <c r="B4028" s="46"/>
      <c r="C4028" s="324" t="s">
        <v>9864</v>
      </c>
      <c r="D4028" s="40"/>
      <c r="E4028" s="40"/>
      <c r="F4028" s="40"/>
      <c r="G4028" s="40"/>
      <c r="H4028" s="46"/>
    </row>
    <row r="4029" s="2" customFormat="1">
      <c r="A4029" s="40"/>
      <c r="B4029" s="46"/>
      <c r="C4029" s="322" t="s">
        <v>7178</v>
      </c>
      <c r="D4029" s="322" t="s">
        <v>10098</v>
      </c>
      <c r="E4029" s="19" t="s">
        <v>379</v>
      </c>
      <c r="F4029" s="323">
        <v>76.605999999999995</v>
      </c>
      <c r="G4029" s="40"/>
      <c r="H4029" s="46"/>
    </row>
    <row r="4030" s="2" customFormat="1">
      <c r="A4030" s="40"/>
      <c r="B4030" s="46"/>
      <c r="C4030" s="322" t="s">
        <v>7166</v>
      </c>
      <c r="D4030" s="322" t="s">
        <v>10099</v>
      </c>
      <c r="E4030" s="19" t="s">
        <v>379</v>
      </c>
      <c r="F4030" s="323">
        <v>76.605999999999995</v>
      </c>
      <c r="G4030" s="40"/>
      <c r="H4030" s="46"/>
    </row>
    <row r="4031" s="2" customFormat="1" ht="16.8" customHeight="1">
      <c r="A4031" s="40"/>
      <c r="B4031" s="46"/>
      <c r="C4031" s="318" t="s">
        <v>7066</v>
      </c>
      <c r="D4031" s="319" t="s">
        <v>19</v>
      </c>
      <c r="E4031" s="320" t="s">
        <v>19</v>
      </c>
      <c r="F4031" s="321">
        <v>76.700000000000003</v>
      </c>
      <c r="G4031" s="40"/>
      <c r="H4031" s="46"/>
    </row>
    <row r="4032" s="2" customFormat="1" ht="16.8" customHeight="1">
      <c r="A4032" s="40"/>
      <c r="B4032" s="46"/>
      <c r="C4032" s="322" t="s">
        <v>19</v>
      </c>
      <c r="D4032" s="322" t="s">
        <v>7080</v>
      </c>
      <c r="E4032" s="19" t="s">
        <v>19</v>
      </c>
      <c r="F4032" s="323">
        <v>0</v>
      </c>
      <c r="G4032" s="40"/>
      <c r="H4032" s="46"/>
    </row>
    <row r="4033" s="2" customFormat="1" ht="16.8" customHeight="1">
      <c r="A4033" s="40"/>
      <c r="B4033" s="46"/>
      <c r="C4033" s="322" t="s">
        <v>19</v>
      </c>
      <c r="D4033" s="322" t="s">
        <v>7081</v>
      </c>
      <c r="E4033" s="19" t="s">
        <v>19</v>
      </c>
      <c r="F4033" s="323">
        <v>0</v>
      </c>
      <c r="G4033" s="40"/>
      <c r="H4033" s="46"/>
    </row>
    <row r="4034" s="2" customFormat="1" ht="16.8" customHeight="1">
      <c r="A4034" s="40"/>
      <c r="B4034" s="46"/>
      <c r="C4034" s="322" t="s">
        <v>19</v>
      </c>
      <c r="D4034" s="322" t="s">
        <v>7082</v>
      </c>
      <c r="E4034" s="19" t="s">
        <v>19</v>
      </c>
      <c r="F4034" s="323">
        <v>76.700000000000003</v>
      </c>
      <c r="G4034" s="40"/>
      <c r="H4034" s="46"/>
    </row>
    <row r="4035" s="2" customFormat="1" ht="16.8" customHeight="1">
      <c r="A4035" s="40"/>
      <c r="B4035" s="46"/>
      <c r="C4035" s="322" t="s">
        <v>7066</v>
      </c>
      <c r="D4035" s="322" t="s">
        <v>249</v>
      </c>
      <c r="E4035" s="19" t="s">
        <v>19</v>
      </c>
      <c r="F4035" s="323">
        <v>76.700000000000003</v>
      </c>
      <c r="G4035" s="40"/>
      <c r="H4035" s="46"/>
    </row>
    <row r="4036" s="2" customFormat="1" ht="16.8" customHeight="1">
      <c r="A4036" s="40"/>
      <c r="B4036" s="46"/>
      <c r="C4036" s="324" t="s">
        <v>9864</v>
      </c>
      <c r="D4036" s="40"/>
      <c r="E4036" s="40"/>
      <c r="F4036" s="40"/>
      <c r="G4036" s="40"/>
      <c r="H4036" s="46"/>
    </row>
    <row r="4037" s="2" customFormat="1" ht="16.8" customHeight="1">
      <c r="A4037" s="40"/>
      <c r="B4037" s="46"/>
      <c r="C4037" s="322" t="s">
        <v>7076</v>
      </c>
      <c r="D4037" s="322" t="s">
        <v>10100</v>
      </c>
      <c r="E4037" s="19" t="s">
        <v>240</v>
      </c>
      <c r="F4037" s="323">
        <v>76.700000000000003</v>
      </c>
      <c r="G4037" s="40"/>
      <c r="H4037" s="46"/>
    </row>
    <row r="4038" s="2" customFormat="1">
      <c r="A4038" s="40"/>
      <c r="B4038" s="46"/>
      <c r="C4038" s="322" t="s">
        <v>7095</v>
      </c>
      <c r="D4038" s="322" t="s">
        <v>10101</v>
      </c>
      <c r="E4038" s="19" t="s">
        <v>240</v>
      </c>
      <c r="F4038" s="323">
        <v>148</v>
      </c>
      <c r="G4038" s="40"/>
      <c r="H4038" s="46"/>
    </row>
    <row r="4039" s="2" customFormat="1">
      <c r="A4039" s="40"/>
      <c r="B4039" s="46"/>
      <c r="C4039" s="322" t="s">
        <v>7116</v>
      </c>
      <c r="D4039" s="322" t="s">
        <v>10102</v>
      </c>
      <c r="E4039" s="19" t="s">
        <v>240</v>
      </c>
      <c r="F4039" s="323">
        <v>6.5999999999999996</v>
      </c>
      <c r="G4039" s="40"/>
      <c r="H4039" s="46"/>
    </row>
    <row r="4040" s="2" customFormat="1" ht="16.8" customHeight="1">
      <c r="A4040" s="40"/>
      <c r="B4040" s="46"/>
      <c r="C4040" s="322" t="s">
        <v>7105</v>
      </c>
      <c r="D4040" s="322" t="s">
        <v>10103</v>
      </c>
      <c r="E4040" s="19" t="s">
        <v>240</v>
      </c>
      <c r="F4040" s="323">
        <v>77.299999999999997</v>
      </c>
      <c r="G4040" s="40"/>
      <c r="H4040" s="46"/>
    </row>
    <row r="4041" s="2" customFormat="1">
      <c r="A4041" s="40"/>
      <c r="B4041" s="46"/>
      <c r="C4041" s="322" t="s">
        <v>359</v>
      </c>
      <c r="D4041" s="322" t="s">
        <v>10104</v>
      </c>
      <c r="E4041" s="19" t="s">
        <v>361</v>
      </c>
      <c r="F4041" s="323">
        <v>12</v>
      </c>
      <c r="G4041" s="40"/>
      <c r="H4041" s="46"/>
    </row>
    <row r="4042" s="2" customFormat="1" ht="16.8" customHeight="1">
      <c r="A4042" s="40"/>
      <c r="B4042" s="46"/>
      <c r="C4042" s="322" t="s">
        <v>7100</v>
      </c>
      <c r="D4042" s="322" t="s">
        <v>10105</v>
      </c>
      <c r="E4042" s="19" t="s">
        <v>240</v>
      </c>
      <c r="F4042" s="323">
        <v>77.299999999999997</v>
      </c>
      <c r="G4042" s="40"/>
      <c r="H4042" s="46"/>
    </row>
    <row r="4043" s="2" customFormat="1" ht="16.8" customHeight="1">
      <c r="A4043" s="40"/>
      <c r="B4043" s="46"/>
      <c r="C4043" s="322" t="s">
        <v>7110</v>
      </c>
      <c r="D4043" s="322" t="s">
        <v>10106</v>
      </c>
      <c r="E4043" s="19" t="s">
        <v>240</v>
      </c>
      <c r="F4043" s="323">
        <v>70.700000000000003</v>
      </c>
      <c r="G4043" s="40"/>
      <c r="H4043" s="46"/>
    </row>
    <row r="4044" s="2" customFormat="1" ht="16.8" customHeight="1">
      <c r="A4044" s="40"/>
      <c r="B4044" s="46"/>
      <c r="C4044" s="318" t="s">
        <v>176</v>
      </c>
      <c r="D4044" s="319" t="s">
        <v>19</v>
      </c>
      <c r="E4044" s="320" t="s">
        <v>19</v>
      </c>
      <c r="F4044" s="321">
        <v>0.59999999999999998</v>
      </c>
      <c r="G4044" s="40"/>
      <c r="H4044" s="46"/>
    </row>
    <row r="4045" s="2" customFormat="1" ht="16.8" customHeight="1">
      <c r="A4045" s="40"/>
      <c r="B4045" s="46"/>
      <c r="C4045" s="322" t="s">
        <v>19</v>
      </c>
      <c r="D4045" s="322" t="s">
        <v>7087</v>
      </c>
      <c r="E4045" s="19" t="s">
        <v>19</v>
      </c>
      <c r="F4045" s="323">
        <v>0</v>
      </c>
      <c r="G4045" s="40"/>
      <c r="H4045" s="46"/>
    </row>
    <row r="4046" s="2" customFormat="1" ht="16.8" customHeight="1">
      <c r="A4046" s="40"/>
      <c r="B4046" s="46"/>
      <c r="C4046" s="322" t="s">
        <v>19</v>
      </c>
      <c r="D4046" s="322" t="s">
        <v>7088</v>
      </c>
      <c r="E4046" s="19" t="s">
        <v>19</v>
      </c>
      <c r="F4046" s="323">
        <v>0</v>
      </c>
      <c r="G4046" s="40"/>
      <c r="H4046" s="46"/>
    </row>
    <row r="4047" s="2" customFormat="1" ht="16.8" customHeight="1">
      <c r="A4047" s="40"/>
      <c r="B4047" s="46"/>
      <c r="C4047" s="322" t="s">
        <v>19</v>
      </c>
      <c r="D4047" s="322" t="s">
        <v>7089</v>
      </c>
      <c r="E4047" s="19" t="s">
        <v>19</v>
      </c>
      <c r="F4047" s="323">
        <v>0.59999999999999998</v>
      </c>
      <c r="G4047" s="40"/>
      <c r="H4047" s="46"/>
    </row>
    <row r="4048" s="2" customFormat="1" ht="16.8" customHeight="1">
      <c r="A4048" s="40"/>
      <c r="B4048" s="46"/>
      <c r="C4048" s="322" t="s">
        <v>176</v>
      </c>
      <c r="D4048" s="322" t="s">
        <v>249</v>
      </c>
      <c r="E4048" s="19" t="s">
        <v>19</v>
      </c>
      <c r="F4048" s="323">
        <v>0.59999999999999998</v>
      </c>
      <c r="G4048" s="40"/>
      <c r="H4048" s="46"/>
    </row>
    <row r="4049" s="2" customFormat="1" ht="16.8" customHeight="1">
      <c r="A4049" s="40"/>
      <c r="B4049" s="46"/>
      <c r="C4049" s="324" t="s">
        <v>9864</v>
      </c>
      <c r="D4049" s="40"/>
      <c r="E4049" s="40"/>
      <c r="F4049" s="40"/>
      <c r="G4049" s="40"/>
      <c r="H4049" s="46"/>
    </row>
    <row r="4050" s="2" customFormat="1">
      <c r="A4050" s="40"/>
      <c r="B4050" s="46"/>
      <c r="C4050" s="322" t="s">
        <v>7083</v>
      </c>
      <c r="D4050" s="322" t="s">
        <v>10107</v>
      </c>
      <c r="E4050" s="19" t="s">
        <v>240</v>
      </c>
      <c r="F4050" s="323">
        <v>0.59999999999999998</v>
      </c>
      <c r="G4050" s="40"/>
      <c r="H4050" s="46"/>
    </row>
    <row r="4051" s="2" customFormat="1">
      <c r="A4051" s="40"/>
      <c r="B4051" s="46"/>
      <c r="C4051" s="322" t="s">
        <v>7095</v>
      </c>
      <c r="D4051" s="322" t="s">
        <v>10101</v>
      </c>
      <c r="E4051" s="19" t="s">
        <v>240</v>
      </c>
      <c r="F4051" s="323">
        <v>148</v>
      </c>
      <c r="G4051" s="40"/>
      <c r="H4051" s="46"/>
    </row>
    <row r="4052" s="2" customFormat="1">
      <c r="A4052" s="40"/>
      <c r="B4052" s="46"/>
      <c r="C4052" s="322" t="s">
        <v>7116</v>
      </c>
      <c r="D4052" s="322" t="s">
        <v>10102</v>
      </c>
      <c r="E4052" s="19" t="s">
        <v>240</v>
      </c>
      <c r="F4052" s="323">
        <v>6.5999999999999996</v>
      </c>
      <c r="G4052" s="40"/>
      <c r="H4052" s="46"/>
    </row>
    <row r="4053" s="2" customFormat="1" ht="16.8" customHeight="1">
      <c r="A4053" s="40"/>
      <c r="B4053" s="46"/>
      <c r="C4053" s="322" t="s">
        <v>7105</v>
      </c>
      <c r="D4053" s="322" t="s">
        <v>10103</v>
      </c>
      <c r="E4053" s="19" t="s">
        <v>240</v>
      </c>
      <c r="F4053" s="323">
        <v>77.299999999999997</v>
      </c>
      <c r="G4053" s="40"/>
      <c r="H4053" s="46"/>
    </row>
    <row r="4054" s="2" customFormat="1" ht="16.8" customHeight="1">
      <c r="A4054" s="40"/>
      <c r="B4054" s="46"/>
      <c r="C4054" s="322" t="s">
        <v>7100</v>
      </c>
      <c r="D4054" s="322" t="s">
        <v>10105</v>
      </c>
      <c r="E4054" s="19" t="s">
        <v>240</v>
      </c>
      <c r="F4054" s="323">
        <v>77.299999999999997</v>
      </c>
      <c r="G4054" s="40"/>
      <c r="H4054" s="46"/>
    </row>
    <row r="4055" s="2" customFormat="1" ht="16.8" customHeight="1">
      <c r="A4055" s="40"/>
      <c r="B4055" s="46"/>
      <c r="C4055" s="318" t="s">
        <v>7068</v>
      </c>
      <c r="D4055" s="319" t="s">
        <v>19</v>
      </c>
      <c r="E4055" s="320" t="s">
        <v>19</v>
      </c>
      <c r="F4055" s="321">
        <v>6</v>
      </c>
      <c r="G4055" s="40"/>
      <c r="H4055" s="46"/>
    </row>
    <row r="4056" s="2" customFormat="1" ht="16.8" customHeight="1">
      <c r="A4056" s="40"/>
      <c r="B4056" s="46"/>
      <c r="C4056" s="322" t="s">
        <v>19</v>
      </c>
      <c r="D4056" s="322" t="s">
        <v>7128</v>
      </c>
      <c r="E4056" s="19" t="s">
        <v>19</v>
      </c>
      <c r="F4056" s="323">
        <v>0</v>
      </c>
      <c r="G4056" s="40"/>
      <c r="H4056" s="46"/>
    </row>
    <row r="4057" s="2" customFormat="1" ht="16.8" customHeight="1">
      <c r="A4057" s="40"/>
      <c r="B4057" s="46"/>
      <c r="C4057" s="322" t="s">
        <v>19</v>
      </c>
      <c r="D4057" s="322" t="s">
        <v>7081</v>
      </c>
      <c r="E4057" s="19" t="s">
        <v>19</v>
      </c>
      <c r="F4057" s="323">
        <v>0</v>
      </c>
      <c r="G4057" s="40"/>
      <c r="H4057" s="46"/>
    </row>
    <row r="4058" s="2" customFormat="1" ht="16.8" customHeight="1">
      <c r="A4058" s="40"/>
      <c r="B4058" s="46"/>
      <c r="C4058" s="322" t="s">
        <v>19</v>
      </c>
      <c r="D4058" s="322" t="s">
        <v>7133</v>
      </c>
      <c r="E4058" s="19" t="s">
        <v>19</v>
      </c>
      <c r="F4058" s="323">
        <v>6</v>
      </c>
      <c r="G4058" s="40"/>
      <c r="H4058" s="46"/>
    </row>
    <row r="4059" s="2" customFormat="1" ht="16.8" customHeight="1">
      <c r="A4059" s="40"/>
      <c r="B4059" s="46"/>
      <c r="C4059" s="322" t="s">
        <v>7068</v>
      </c>
      <c r="D4059" s="322" t="s">
        <v>249</v>
      </c>
      <c r="E4059" s="19" t="s">
        <v>19</v>
      </c>
      <c r="F4059" s="323">
        <v>6</v>
      </c>
      <c r="G4059" s="40"/>
      <c r="H4059" s="46"/>
    </row>
    <row r="4060" s="2" customFormat="1" ht="16.8" customHeight="1">
      <c r="A4060" s="40"/>
      <c r="B4060" s="46"/>
      <c r="C4060" s="324" t="s">
        <v>9864</v>
      </c>
      <c r="D4060" s="40"/>
      <c r="E4060" s="40"/>
      <c r="F4060" s="40"/>
      <c r="G4060" s="40"/>
      <c r="H4060" s="46"/>
    </row>
    <row r="4061" s="2" customFormat="1" ht="16.8" customHeight="1">
      <c r="A4061" s="40"/>
      <c r="B4061" s="46"/>
      <c r="C4061" s="322" t="s">
        <v>7129</v>
      </c>
      <c r="D4061" s="322" t="s">
        <v>10108</v>
      </c>
      <c r="E4061" s="19" t="s">
        <v>240</v>
      </c>
      <c r="F4061" s="323">
        <v>6</v>
      </c>
      <c r="G4061" s="40"/>
      <c r="H4061" s="46"/>
    </row>
    <row r="4062" s="2" customFormat="1" ht="16.8" customHeight="1">
      <c r="A4062" s="40"/>
      <c r="B4062" s="46"/>
      <c r="C4062" s="322" t="s">
        <v>7110</v>
      </c>
      <c r="D4062" s="322" t="s">
        <v>10106</v>
      </c>
      <c r="E4062" s="19" t="s">
        <v>240</v>
      </c>
      <c r="F4062" s="323">
        <v>70.700000000000003</v>
      </c>
      <c r="G4062" s="40"/>
      <c r="H4062" s="46"/>
    </row>
    <row r="4063" s="2" customFormat="1" ht="16.8" customHeight="1">
      <c r="A4063" s="40"/>
      <c r="B4063" s="46"/>
      <c r="C4063" s="322" t="s">
        <v>7144</v>
      </c>
      <c r="D4063" s="322" t="s">
        <v>10109</v>
      </c>
      <c r="E4063" s="19" t="s">
        <v>361</v>
      </c>
      <c r="F4063" s="323">
        <v>0.29999999999999999</v>
      </c>
      <c r="G4063" s="40"/>
      <c r="H4063" s="46"/>
    </row>
    <row r="4064" s="2" customFormat="1" ht="16.8" customHeight="1">
      <c r="A4064" s="40"/>
      <c r="B4064" s="46"/>
      <c r="C4064" s="318" t="s">
        <v>7069</v>
      </c>
      <c r="D4064" s="319" t="s">
        <v>19</v>
      </c>
      <c r="E4064" s="320" t="s">
        <v>19</v>
      </c>
      <c r="F4064" s="321">
        <v>70.700000000000003</v>
      </c>
      <c r="G4064" s="40"/>
      <c r="H4064" s="46"/>
    </row>
    <row r="4065" s="2" customFormat="1" ht="16.8" customHeight="1">
      <c r="A4065" s="40"/>
      <c r="B4065" s="46"/>
      <c r="C4065" s="322" t="s">
        <v>19</v>
      </c>
      <c r="D4065" s="322" t="s">
        <v>7114</v>
      </c>
      <c r="E4065" s="19" t="s">
        <v>19</v>
      </c>
      <c r="F4065" s="323">
        <v>0</v>
      </c>
      <c r="G4065" s="40"/>
      <c r="H4065" s="46"/>
    </row>
    <row r="4066" s="2" customFormat="1" ht="16.8" customHeight="1">
      <c r="A4066" s="40"/>
      <c r="B4066" s="46"/>
      <c r="C4066" s="322" t="s">
        <v>19</v>
      </c>
      <c r="D4066" s="322" t="s">
        <v>7066</v>
      </c>
      <c r="E4066" s="19" t="s">
        <v>19</v>
      </c>
      <c r="F4066" s="323">
        <v>76.700000000000003</v>
      </c>
      <c r="G4066" s="40"/>
      <c r="H4066" s="46"/>
    </row>
    <row r="4067" s="2" customFormat="1" ht="16.8" customHeight="1">
      <c r="A4067" s="40"/>
      <c r="B4067" s="46"/>
      <c r="C4067" s="322" t="s">
        <v>19</v>
      </c>
      <c r="D4067" s="322" t="s">
        <v>7115</v>
      </c>
      <c r="E4067" s="19" t="s">
        <v>19</v>
      </c>
      <c r="F4067" s="323">
        <v>-6</v>
      </c>
      <c r="G4067" s="40"/>
      <c r="H4067" s="46"/>
    </row>
    <row r="4068" s="2" customFormat="1" ht="16.8" customHeight="1">
      <c r="A4068" s="40"/>
      <c r="B4068" s="46"/>
      <c r="C4068" s="322" t="s">
        <v>7069</v>
      </c>
      <c r="D4068" s="322" t="s">
        <v>249</v>
      </c>
      <c r="E4068" s="19" t="s">
        <v>19</v>
      </c>
      <c r="F4068" s="323">
        <v>70.700000000000003</v>
      </c>
      <c r="G4068" s="40"/>
      <c r="H4068" s="46"/>
    </row>
    <row r="4069" s="2" customFormat="1" ht="16.8" customHeight="1">
      <c r="A4069" s="40"/>
      <c r="B4069" s="46"/>
      <c r="C4069" s="324" t="s">
        <v>9864</v>
      </c>
      <c r="D4069" s="40"/>
      <c r="E4069" s="40"/>
      <c r="F4069" s="40"/>
      <c r="G4069" s="40"/>
      <c r="H4069" s="46"/>
    </row>
    <row r="4070" s="2" customFormat="1" ht="16.8" customHeight="1">
      <c r="A4070" s="40"/>
      <c r="B4070" s="46"/>
      <c r="C4070" s="322" t="s">
        <v>7110</v>
      </c>
      <c r="D4070" s="322" t="s">
        <v>10106</v>
      </c>
      <c r="E4070" s="19" t="s">
        <v>240</v>
      </c>
      <c r="F4070" s="323">
        <v>70.700000000000003</v>
      </c>
      <c r="G4070" s="40"/>
      <c r="H4070" s="46"/>
    </row>
    <row r="4071" s="2" customFormat="1">
      <c r="A4071" s="40"/>
      <c r="B4071" s="46"/>
      <c r="C4071" s="322" t="s">
        <v>7095</v>
      </c>
      <c r="D4071" s="322" t="s">
        <v>10101</v>
      </c>
      <c r="E4071" s="19" t="s">
        <v>240</v>
      </c>
      <c r="F4071" s="323">
        <v>148</v>
      </c>
      <c r="G4071" s="40"/>
      <c r="H4071" s="46"/>
    </row>
    <row r="4072" s="2" customFormat="1">
      <c r="A4072" s="40"/>
      <c r="B4072" s="46"/>
      <c r="C4072" s="322" t="s">
        <v>7116</v>
      </c>
      <c r="D4072" s="322" t="s">
        <v>10102</v>
      </c>
      <c r="E4072" s="19" t="s">
        <v>240</v>
      </c>
      <c r="F4072" s="323">
        <v>6.5999999999999996</v>
      </c>
      <c r="G4072" s="40"/>
      <c r="H4072" s="46"/>
    </row>
    <row r="4073" s="2" customFormat="1">
      <c r="A4073" s="40"/>
      <c r="B4073" s="46"/>
      <c r="C4073" s="322" t="s">
        <v>359</v>
      </c>
      <c r="D4073" s="322" t="s">
        <v>10104</v>
      </c>
      <c r="E4073" s="19" t="s">
        <v>361</v>
      </c>
      <c r="F4073" s="323">
        <v>12</v>
      </c>
      <c r="G4073" s="40"/>
      <c r="H4073" s="46"/>
    </row>
    <row r="4074" s="2" customFormat="1" ht="7.44" customHeight="1">
      <c r="A4074" s="40"/>
      <c r="B4074" s="169"/>
      <c r="C4074" s="170"/>
      <c r="D4074" s="170"/>
      <c r="E4074" s="170"/>
      <c r="F4074" s="170"/>
      <c r="G4074" s="170"/>
      <c r="H4074" s="46"/>
    </row>
    <row r="4075" s="2" customFormat="1">
      <c r="A4075" s="40"/>
      <c r="B4075" s="40"/>
      <c r="C4075" s="40"/>
      <c r="D4075" s="40"/>
      <c r="E4075" s="40"/>
      <c r="F4075" s="40"/>
      <c r="G4075" s="40"/>
      <c r="H4075" s="40"/>
    </row>
  </sheetData>
  <sheetProtection sheet="1" formatColumns="0" formatRows="0" objects="1" scenarios="1" spinCount="100000" saltValue="bAXri2ea48J3U1NJ6r0yCQZehJ/0+ZtzUO97PjWyrV6k1trdkuTXObxR80RcbLXm2kn9MpiqqC1n9U93ccS3bA==" hashValue="570bb86u9esYvWIv76ck6PfacyOQORgcwNZYblQUYqfkNzJMyyx36J24qd6zncgT/IBqmAOpBRPo48J3XHTRYw==" algorithmName="SHA-512" password="CC35"/>
  <mergeCells count="2">
    <mergeCell ref="D5:F5"/>
    <mergeCell ref="D6:F6"/>
  </mergeCells>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25" customWidth="1"/>
    <col min="2" max="2" width="1.667969" style="325" customWidth="1"/>
    <col min="3" max="4" width="5" style="325" customWidth="1"/>
    <col min="5" max="5" width="11.66016" style="325" customWidth="1"/>
    <col min="6" max="6" width="9.160156" style="325" customWidth="1"/>
    <col min="7" max="7" width="5" style="325" customWidth="1"/>
    <col min="8" max="8" width="77.83203" style="325" customWidth="1"/>
    <col min="9" max="10" width="20" style="325" customWidth="1"/>
    <col min="11" max="11" width="1.667969" style="325" customWidth="1"/>
  </cols>
  <sheetData>
    <row r="1" s="1" customFormat="1" ht="37.5" customHeight="1"/>
    <row r="2" s="1" customFormat="1" ht="7.5" customHeight="1">
      <c r="B2" s="326"/>
      <c r="C2" s="327"/>
      <c r="D2" s="327"/>
      <c r="E2" s="327"/>
      <c r="F2" s="327"/>
      <c r="G2" s="327"/>
      <c r="H2" s="327"/>
      <c r="I2" s="327"/>
      <c r="J2" s="327"/>
      <c r="K2" s="328"/>
    </row>
    <row r="3" s="17" customFormat="1" ht="45" customHeight="1">
      <c r="B3" s="329"/>
      <c r="C3" s="330" t="s">
        <v>10110</v>
      </c>
      <c r="D3" s="330"/>
      <c r="E3" s="330"/>
      <c r="F3" s="330"/>
      <c r="G3" s="330"/>
      <c r="H3" s="330"/>
      <c r="I3" s="330"/>
      <c r="J3" s="330"/>
      <c r="K3" s="331"/>
    </row>
    <row r="4" s="1" customFormat="1" ht="25.5" customHeight="1">
      <c r="B4" s="332"/>
      <c r="C4" s="333" t="s">
        <v>10111</v>
      </c>
      <c r="D4" s="333"/>
      <c r="E4" s="333"/>
      <c r="F4" s="333"/>
      <c r="G4" s="333"/>
      <c r="H4" s="333"/>
      <c r="I4" s="333"/>
      <c r="J4" s="333"/>
      <c r="K4" s="334"/>
    </row>
    <row r="5" s="1" customFormat="1" ht="5.25" customHeight="1">
      <c r="B5" s="332"/>
      <c r="C5" s="335"/>
      <c r="D5" s="335"/>
      <c r="E5" s="335"/>
      <c r="F5" s="335"/>
      <c r="G5" s="335"/>
      <c r="H5" s="335"/>
      <c r="I5" s="335"/>
      <c r="J5" s="335"/>
      <c r="K5" s="334"/>
    </row>
    <row r="6" s="1" customFormat="1" ht="15" customHeight="1">
      <c r="B6" s="332"/>
      <c r="C6" s="336" t="s">
        <v>10112</v>
      </c>
      <c r="D6" s="336"/>
      <c r="E6" s="336"/>
      <c r="F6" s="336"/>
      <c r="G6" s="336"/>
      <c r="H6" s="336"/>
      <c r="I6" s="336"/>
      <c r="J6" s="336"/>
      <c r="K6" s="334"/>
    </row>
    <row r="7" s="1" customFormat="1" ht="15" customHeight="1">
      <c r="B7" s="337"/>
      <c r="C7" s="336" t="s">
        <v>10113</v>
      </c>
      <c r="D7" s="336"/>
      <c r="E7" s="336"/>
      <c r="F7" s="336"/>
      <c r="G7" s="336"/>
      <c r="H7" s="336"/>
      <c r="I7" s="336"/>
      <c r="J7" s="336"/>
      <c r="K7" s="334"/>
    </row>
    <row r="8" s="1" customFormat="1" ht="12.75" customHeight="1">
      <c r="B8" s="337"/>
      <c r="C8" s="336"/>
      <c r="D8" s="336"/>
      <c r="E8" s="336"/>
      <c r="F8" s="336"/>
      <c r="G8" s="336"/>
      <c r="H8" s="336"/>
      <c r="I8" s="336"/>
      <c r="J8" s="336"/>
      <c r="K8" s="334"/>
    </row>
    <row r="9" s="1" customFormat="1" ht="15" customHeight="1">
      <c r="B9" s="337"/>
      <c r="C9" s="336" t="s">
        <v>10114</v>
      </c>
      <c r="D9" s="336"/>
      <c r="E9" s="336"/>
      <c r="F9" s="336"/>
      <c r="G9" s="336"/>
      <c r="H9" s="336"/>
      <c r="I9" s="336"/>
      <c r="J9" s="336"/>
      <c r="K9" s="334"/>
    </row>
    <row r="10" s="1" customFormat="1" ht="15" customHeight="1">
      <c r="B10" s="337"/>
      <c r="C10" s="336"/>
      <c r="D10" s="336" t="s">
        <v>10115</v>
      </c>
      <c r="E10" s="336"/>
      <c r="F10" s="336"/>
      <c r="G10" s="336"/>
      <c r="H10" s="336"/>
      <c r="I10" s="336"/>
      <c r="J10" s="336"/>
      <c r="K10" s="334"/>
    </row>
    <row r="11" s="1" customFormat="1" ht="15" customHeight="1">
      <c r="B11" s="337"/>
      <c r="C11" s="338"/>
      <c r="D11" s="336" t="s">
        <v>10116</v>
      </c>
      <c r="E11" s="336"/>
      <c r="F11" s="336"/>
      <c r="G11" s="336"/>
      <c r="H11" s="336"/>
      <c r="I11" s="336"/>
      <c r="J11" s="336"/>
      <c r="K11" s="334"/>
    </row>
    <row r="12" s="1" customFormat="1" ht="15" customHeight="1">
      <c r="B12" s="337"/>
      <c r="C12" s="338"/>
      <c r="D12" s="336"/>
      <c r="E12" s="336"/>
      <c r="F12" s="336"/>
      <c r="G12" s="336"/>
      <c r="H12" s="336"/>
      <c r="I12" s="336"/>
      <c r="J12" s="336"/>
      <c r="K12" s="334"/>
    </row>
    <row r="13" s="1" customFormat="1" ht="15" customHeight="1">
      <c r="B13" s="337"/>
      <c r="C13" s="338"/>
      <c r="D13" s="339" t="s">
        <v>10117</v>
      </c>
      <c r="E13" s="336"/>
      <c r="F13" s="336"/>
      <c r="G13" s="336"/>
      <c r="H13" s="336"/>
      <c r="I13" s="336"/>
      <c r="J13" s="336"/>
      <c r="K13" s="334"/>
    </row>
    <row r="14" s="1" customFormat="1" ht="12.75" customHeight="1">
      <c r="B14" s="337"/>
      <c r="C14" s="338"/>
      <c r="D14" s="338"/>
      <c r="E14" s="338"/>
      <c r="F14" s="338"/>
      <c r="G14" s="338"/>
      <c r="H14" s="338"/>
      <c r="I14" s="338"/>
      <c r="J14" s="338"/>
      <c r="K14" s="334"/>
    </row>
    <row r="15" s="1" customFormat="1" ht="15" customHeight="1">
      <c r="B15" s="337"/>
      <c r="C15" s="338"/>
      <c r="D15" s="336" t="s">
        <v>10118</v>
      </c>
      <c r="E15" s="336"/>
      <c r="F15" s="336"/>
      <c r="G15" s="336"/>
      <c r="H15" s="336"/>
      <c r="I15" s="336"/>
      <c r="J15" s="336"/>
      <c r="K15" s="334"/>
    </row>
    <row r="16" s="1" customFormat="1" ht="15" customHeight="1">
      <c r="B16" s="337"/>
      <c r="C16" s="338"/>
      <c r="D16" s="336" t="s">
        <v>10119</v>
      </c>
      <c r="E16" s="336"/>
      <c r="F16" s="336"/>
      <c r="G16" s="336"/>
      <c r="H16" s="336"/>
      <c r="I16" s="336"/>
      <c r="J16" s="336"/>
      <c r="K16" s="334"/>
    </row>
    <row r="17" s="1" customFormat="1" ht="15" customHeight="1">
      <c r="B17" s="337"/>
      <c r="C17" s="338"/>
      <c r="D17" s="336" t="s">
        <v>10120</v>
      </c>
      <c r="E17" s="336"/>
      <c r="F17" s="336"/>
      <c r="G17" s="336"/>
      <c r="H17" s="336"/>
      <c r="I17" s="336"/>
      <c r="J17" s="336"/>
      <c r="K17" s="334"/>
    </row>
    <row r="18" s="1" customFormat="1" ht="15" customHeight="1">
      <c r="B18" s="337"/>
      <c r="C18" s="338"/>
      <c r="D18" s="338"/>
      <c r="E18" s="340" t="s">
        <v>82</v>
      </c>
      <c r="F18" s="336" t="s">
        <v>10121</v>
      </c>
      <c r="G18" s="336"/>
      <c r="H18" s="336"/>
      <c r="I18" s="336"/>
      <c r="J18" s="336"/>
      <c r="K18" s="334"/>
    </row>
    <row r="19" s="1" customFormat="1" ht="15" customHeight="1">
      <c r="B19" s="337"/>
      <c r="C19" s="338"/>
      <c r="D19" s="338"/>
      <c r="E19" s="340" t="s">
        <v>10122</v>
      </c>
      <c r="F19" s="336" t="s">
        <v>10123</v>
      </c>
      <c r="G19" s="336"/>
      <c r="H19" s="336"/>
      <c r="I19" s="336"/>
      <c r="J19" s="336"/>
      <c r="K19" s="334"/>
    </row>
    <row r="20" s="1" customFormat="1" ht="15" customHeight="1">
      <c r="B20" s="337"/>
      <c r="C20" s="338"/>
      <c r="D20" s="338"/>
      <c r="E20" s="340" t="s">
        <v>10124</v>
      </c>
      <c r="F20" s="336" t="s">
        <v>10125</v>
      </c>
      <c r="G20" s="336"/>
      <c r="H20" s="336"/>
      <c r="I20" s="336"/>
      <c r="J20" s="336"/>
      <c r="K20" s="334"/>
    </row>
    <row r="21" s="1" customFormat="1" ht="15" customHeight="1">
      <c r="B21" s="337"/>
      <c r="C21" s="338"/>
      <c r="D21" s="338"/>
      <c r="E21" s="340" t="s">
        <v>162</v>
      </c>
      <c r="F21" s="336" t="s">
        <v>163</v>
      </c>
      <c r="G21" s="336"/>
      <c r="H21" s="336"/>
      <c r="I21" s="336"/>
      <c r="J21" s="336"/>
      <c r="K21" s="334"/>
    </row>
    <row r="22" s="1" customFormat="1" ht="15" customHeight="1">
      <c r="B22" s="337"/>
      <c r="C22" s="338"/>
      <c r="D22" s="338"/>
      <c r="E22" s="340" t="s">
        <v>1289</v>
      </c>
      <c r="F22" s="336" t="s">
        <v>1290</v>
      </c>
      <c r="G22" s="336"/>
      <c r="H22" s="336"/>
      <c r="I22" s="336"/>
      <c r="J22" s="336"/>
      <c r="K22" s="334"/>
    </row>
    <row r="23" s="1" customFormat="1" ht="15" customHeight="1">
      <c r="B23" s="337"/>
      <c r="C23" s="338"/>
      <c r="D23" s="338"/>
      <c r="E23" s="340" t="s">
        <v>88</v>
      </c>
      <c r="F23" s="336" t="s">
        <v>10126</v>
      </c>
      <c r="G23" s="336"/>
      <c r="H23" s="336"/>
      <c r="I23" s="336"/>
      <c r="J23" s="336"/>
      <c r="K23" s="334"/>
    </row>
    <row r="24" s="1" customFormat="1" ht="12.75" customHeight="1">
      <c r="B24" s="337"/>
      <c r="C24" s="338"/>
      <c r="D24" s="338"/>
      <c r="E24" s="338"/>
      <c r="F24" s="338"/>
      <c r="G24" s="338"/>
      <c r="H24" s="338"/>
      <c r="I24" s="338"/>
      <c r="J24" s="338"/>
      <c r="K24" s="334"/>
    </row>
    <row r="25" s="1" customFormat="1" ht="15" customHeight="1">
      <c r="B25" s="337"/>
      <c r="C25" s="336" t="s">
        <v>10127</v>
      </c>
      <c r="D25" s="336"/>
      <c r="E25" s="336"/>
      <c r="F25" s="336"/>
      <c r="G25" s="336"/>
      <c r="H25" s="336"/>
      <c r="I25" s="336"/>
      <c r="J25" s="336"/>
      <c r="K25" s="334"/>
    </row>
    <row r="26" s="1" customFormat="1" ht="15" customHeight="1">
      <c r="B26" s="337"/>
      <c r="C26" s="336" t="s">
        <v>10128</v>
      </c>
      <c r="D26" s="336"/>
      <c r="E26" s="336"/>
      <c r="F26" s="336"/>
      <c r="G26" s="336"/>
      <c r="H26" s="336"/>
      <c r="I26" s="336"/>
      <c r="J26" s="336"/>
      <c r="K26" s="334"/>
    </row>
    <row r="27" s="1" customFormat="1" ht="15" customHeight="1">
      <c r="B27" s="337"/>
      <c r="C27" s="336"/>
      <c r="D27" s="336" t="s">
        <v>10129</v>
      </c>
      <c r="E27" s="336"/>
      <c r="F27" s="336"/>
      <c r="G27" s="336"/>
      <c r="H27" s="336"/>
      <c r="I27" s="336"/>
      <c r="J27" s="336"/>
      <c r="K27" s="334"/>
    </row>
    <row r="28" s="1" customFormat="1" ht="15" customHeight="1">
      <c r="B28" s="337"/>
      <c r="C28" s="338"/>
      <c r="D28" s="336" t="s">
        <v>10130</v>
      </c>
      <c r="E28" s="336"/>
      <c r="F28" s="336"/>
      <c r="G28" s="336"/>
      <c r="H28" s="336"/>
      <c r="I28" s="336"/>
      <c r="J28" s="336"/>
      <c r="K28" s="334"/>
    </row>
    <row r="29" s="1" customFormat="1" ht="12.75" customHeight="1">
      <c r="B29" s="337"/>
      <c r="C29" s="338"/>
      <c r="D29" s="338"/>
      <c r="E29" s="338"/>
      <c r="F29" s="338"/>
      <c r="G29" s="338"/>
      <c r="H29" s="338"/>
      <c r="I29" s="338"/>
      <c r="J29" s="338"/>
      <c r="K29" s="334"/>
    </row>
    <row r="30" s="1" customFormat="1" ht="15" customHeight="1">
      <c r="B30" s="337"/>
      <c r="C30" s="338"/>
      <c r="D30" s="336" t="s">
        <v>10131</v>
      </c>
      <c r="E30" s="336"/>
      <c r="F30" s="336"/>
      <c r="G30" s="336"/>
      <c r="H30" s="336"/>
      <c r="I30" s="336"/>
      <c r="J30" s="336"/>
      <c r="K30" s="334"/>
    </row>
    <row r="31" s="1" customFormat="1" ht="15" customHeight="1">
      <c r="B31" s="337"/>
      <c r="C31" s="338"/>
      <c r="D31" s="336" t="s">
        <v>10132</v>
      </c>
      <c r="E31" s="336"/>
      <c r="F31" s="336"/>
      <c r="G31" s="336"/>
      <c r="H31" s="336"/>
      <c r="I31" s="336"/>
      <c r="J31" s="336"/>
      <c r="K31" s="334"/>
    </row>
    <row r="32" s="1" customFormat="1" ht="12.75" customHeight="1">
      <c r="B32" s="337"/>
      <c r="C32" s="338"/>
      <c r="D32" s="338"/>
      <c r="E32" s="338"/>
      <c r="F32" s="338"/>
      <c r="G32" s="338"/>
      <c r="H32" s="338"/>
      <c r="I32" s="338"/>
      <c r="J32" s="338"/>
      <c r="K32" s="334"/>
    </row>
    <row r="33" s="1" customFormat="1" ht="15" customHeight="1">
      <c r="B33" s="337"/>
      <c r="C33" s="338"/>
      <c r="D33" s="336" t="s">
        <v>10133</v>
      </c>
      <c r="E33" s="336"/>
      <c r="F33" s="336"/>
      <c r="G33" s="336"/>
      <c r="H33" s="336"/>
      <c r="I33" s="336"/>
      <c r="J33" s="336"/>
      <c r="K33" s="334"/>
    </row>
    <row r="34" s="1" customFormat="1" ht="15" customHeight="1">
      <c r="B34" s="337"/>
      <c r="C34" s="338"/>
      <c r="D34" s="336" t="s">
        <v>10134</v>
      </c>
      <c r="E34" s="336"/>
      <c r="F34" s="336"/>
      <c r="G34" s="336"/>
      <c r="H34" s="336"/>
      <c r="I34" s="336"/>
      <c r="J34" s="336"/>
      <c r="K34" s="334"/>
    </row>
    <row r="35" s="1" customFormat="1" ht="15" customHeight="1">
      <c r="B35" s="337"/>
      <c r="C35" s="338"/>
      <c r="D35" s="336" t="s">
        <v>10135</v>
      </c>
      <c r="E35" s="336"/>
      <c r="F35" s="336"/>
      <c r="G35" s="336"/>
      <c r="H35" s="336"/>
      <c r="I35" s="336"/>
      <c r="J35" s="336"/>
      <c r="K35" s="334"/>
    </row>
    <row r="36" s="1" customFormat="1" ht="15" customHeight="1">
      <c r="B36" s="337"/>
      <c r="C36" s="338"/>
      <c r="D36" s="336"/>
      <c r="E36" s="339" t="s">
        <v>221</v>
      </c>
      <c r="F36" s="336"/>
      <c r="G36" s="336" t="s">
        <v>10136</v>
      </c>
      <c r="H36" s="336"/>
      <c r="I36" s="336"/>
      <c r="J36" s="336"/>
      <c r="K36" s="334"/>
    </row>
    <row r="37" s="1" customFormat="1" ht="30.75" customHeight="1">
      <c r="B37" s="337"/>
      <c r="C37" s="338"/>
      <c r="D37" s="336"/>
      <c r="E37" s="339" t="s">
        <v>10137</v>
      </c>
      <c r="F37" s="336"/>
      <c r="G37" s="336" t="s">
        <v>10138</v>
      </c>
      <c r="H37" s="336"/>
      <c r="I37" s="336"/>
      <c r="J37" s="336"/>
      <c r="K37" s="334"/>
    </row>
    <row r="38" s="1" customFormat="1" ht="15" customHeight="1">
      <c r="B38" s="337"/>
      <c r="C38" s="338"/>
      <c r="D38" s="336"/>
      <c r="E38" s="339" t="s">
        <v>57</v>
      </c>
      <c r="F38" s="336"/>
      <c r="G38" s="336" t="s">
        <v>10139</v>
      </c>
      <c r="H38" s="336"/>
      <c r="I38" s="336"/>
      <c r="J38" s="336"/>
      <c r="K38" s="334"/>
    </row>
    <row r="39" s="1" customFormat="1" ht="15" customHeight="1">
      <c r="B39" s="337"/>
      <c r="C39" s="338"/>
      <c r="D39" s="336"/>
      <c r="E39" s="339" t="s">
        <v>58</v>
      </c>
      <c r="F39" s="336"/>
      <c r="G39" s="336" t="s">
        <v>10140</v>
      </c>
      <c r="H39" s="336"/>
      <c r="I39" s="336"/>
      <c r="J39" s="336"/>
      <c r="K39" s="334"/>
    </row>
    <row r="40" s="1" customFormat="1" ht="15" customHeight="1">
      <c r="B40" s="337"/>
      <c r="C40" s="338"/>
      <c r="D40" s="336"/>
      <c r="E40" s="339" t="s">
        <v>222</v>
      </c>
      <c r="F40" s="336"/>
      <c r="G40" s="336" t="s">
        <v>10141</v>
      </c>
      <c r="H40" s="336"/>
      <c r="I40" s="336"/>
      <c r="J40" s="336"/>
      <c r="K40" s="334"/>
    </row>
    <row r="41" s="1" customFormat="1" ht="15" customHeight="1">
      <c r="B41" s="337"/>
      <c r="C41" s="338"/>
      <c r="D41" s="336"/>
      <c r="E41" s="339" t="s">
        <v>223</v>
      </c>
      <c r="F41" s="336"/>
      <c r="G41" s="336" t="s">
        <v>10142</v>
      </c>
      <c r="H41" s="336"/>
      <c r="I41" s="336"/>
      <c r="J41" s="336"/>
      <c r="K41" s="334"/>
    </row>
    <row r="42" s="1" customFormat="1" ht="15" customHeight="1">
      <c r="B42" s="337"/>
      <c r="C42" s="338"/>
      <c r="D42" s="336"/>
      <c r="E42" s="339" t="s">
        <v>10143</v>
      </c>
      <c r="F42" s="336"/>
      <c r="G42" s="336" t="s">
        <v>10144</v>
      </c>
      <c r="H42" s="336"/>
      <c r="I42" s="336"/>
      <c r="J42" s="336"/>
      <c r="K42" s="334"/>
    </row>
    <row r="43" s="1" customFormat="1" ht="15" customHeight="1">
      <c r="B43" s="337"/>
      <c r="C43" s="338"/>
      <c r="D43" s="336"/>
      <c r="E43" s="339"/>
      <c r="F43" s="336"/>
      <c r="G43" s="336" t="s">
        <v>10145</v>
      </c>
      <c r="H43" s="336"/>
      <c r="I43" s="336"/>
      <c r="J43" s="336"/>
      <c r="K43" s="334"/>
    </row>
    <row r="44" s="1" customFormat="1" ht="15" customHeight="1">
      <c r="B44" s="337"/>
      <c r="C44" s="338"/>
      <c r="D44" s="336"/>
      <c r="E44" s="339" t="s">
        <v>10146</v>
      </c>
      <c r="F44" s="336"/>
      <c r="G44" s="336" t="s">
        <v>10147</v>
      </c>
      <c r="H44" s="336"/>
      <c r="I44" s="336"/>
      <c r="J44" s="336"/>
      <c r="K44" s="334"/>
    </row>
    <row r="45" s="1" customFormat="1" ht="15" customHeight="1">
      <c r="B45" s="337"/>
      <c r="C45" s="338"/>
      <c r="D45" s="336"/>
      <c r="E45" s="339" t="s">
        <v>225</v>
      </c>
      <c r="F45" s="336"/>
      <c r="G45" s="336" t="s">
        <v>10148</v>
      </c>
      <c r="H45" s="336"/>
      <c r="I45" s="336"/>
      <c r="J45" s="336"/>
      <c r="K45" s="334"/>
    </row>
    <row r="46" s="1" customFormat="1" ht="12.75" customHeight="1">
      <c r="B46" s="337"/>
      <c r="C46" s="338"/>
      <c r="D46" s="336"/>
      <c r="E46" s="336"/>
      <c r="F46" s="336"/>
      <c r="G46" s="336"/>
      <c r="H46" s="336"/>
      <c r="I46" s="336"/>
      <c r="J46" s="336"/>
      <c r="K46" s="334"/>
    </row>
    <row r="47" s="1" customFormat="1" ht="15" customHeight="1">
      <c r="B47" s="337"/>
      <c r="C47" s="338"/>
      <c r="D47" s="336" t="s">
        <v>10149</v>
      </c>
      <c r="E47" s="336"/>
      <c r="F47" s="336"/>
      <c r="G47" s="336"/>
      <c r="H47" s="336"/>
      <c r="I47" s="336"/>
      <c r="J47" s="336"/>
      <c r="K47" s="334"/>
    </row>
    <row r="48" s="1" customFormat="1" ht="15" customHeight="1">
      <c r="B48" s="337"/>
      <c r="C48" s="338"/>
      <c r="D48" s="338"/>
      <c r="E48" s="336" t="s">
        <v>10150</v>
      </c>
      <c r="F48" s="336"/>
      <c r="G48" s="336"/>
      <c r="H48" s="336"/>
      <c r="I48" s="336"/>
      <c r="J48" s="336"/>
      <c r="K48" s="334"/>
    </row>
    <row r="49" s="1" customFormat="1" ht="15" customHeight="1">
      <c r="B49" s="337"/>
      <c r="C49" s="338"/>
      <c r="D49" s="338"/>
      <c r="E49" s="336" t="s">
        <v>10151</v>
      </c>
      <c r="F49" s="336"/>
      <c r="G49" s="336"/>
      <c r="H49" s="336"/>
      <c r="I49" s="336"/>
      <c r="J49" s="336"/>
      <c r="K49" s="334"/>
    </row>
    <row r="50" s="1" customFormat="1" ht="15" customHeight="1">
      <c r="B50" s="337"/>
      <c r="C50" s="338"/>
      <c r="D50" s="338"/>
      <c r="E50" s="336" t="s">
        <v>10152</v>
      </c>
      <c r="F50" s="336"/>
      <c r="G50" s="336"/>
      <c r="H50" s="336"/>
      <c r="I50" s="336"/>
      <c r="J50" s="336"/>
      <c r="K50" s="334"/>
    </row>
    <row r="51" s="1" customFormat="1" ht="15" customHeight="1">
      <c r="B51" s="337"/>
      <c r="C51" s="338"/>
      <c r="D51" s="336" t="s">
        <v>10153</v>
      </c>
      <c r="E51" s="336"/>
      <c r="F51" s="336"/>
      <c r="G51" s="336"/>
      <c r="H51" s="336"/>
      <c r="I51" s="336"/>
      <c r="J51" s="336"/>
      <c r="K51" s="334"/>
    </row>
    <row r="52" s="1" customFormat="1" ht="25.5" customHeight="1">
      <c r="B52" s="332"/>
      <c r="C52" s="333" t="s">
        <v>10154</v>
      </c>
      <c r="D52" s="333"/>
      <c r="E52" s="333"/>
      <c r="F52" s="333"/>
      <c r="G52" s="333"/>
      <c r="H52" s="333"/>
      <c r="I52" s="333"/>
      <c r="J52" s="333"/>
      <c r="K52" s="334"/>
    </row>
    <row r="53" s="1" customFormat="1" ht="5.25" customHeight="1">
      <c r="B53" s="332"/>
      <c r="C53" s="335"/>
      <c r="D53" s="335"/>
      <c r="E53" s="335"/>
      <c r="F53" s="335"/>
      <c r="G53" s="335"/>
      <c r="H53" s="335"/>
      <c r="I53" s="335"/>
      <c r="J53" s="335"/>
      <c r="K53" s="334"/>
    </row>
    <row r="54" s="1" customFormat="1" ht="15" customHeight="1">
      <c r="B54" s="332"/>
      <c r="C54" s="336" t="s">
        <v>10155</v>
      </c>
      <c r="D54" s="336"/>
      <c r="E54" s="336"/>
      <c r="F54" s="336"/>
      <c r="G54" s="336"/>
      <c r="H54" s="336"/>
      <c r="I54" s="336"/>
      <c r="J54" s="336"/>
      <c r="K54" s="334"/>
    </row>
    <row r="55" s="1" customFormat="1" ht="15" customHeight="1">
      <c r="B55" s="332"/>
      <c r="C55" s="336" t="s">
        <v>10156</v>
      </c>
      <c r="D55" s="336"/>
      <c r="E55" s="336"/>
      <c r="F55" s="336"/>
      <c r="G55" s="336"/>
      <c r="H55" s="336"/>
      <c r="I55" s="336"/>
      <c r="J55" s="336"/>
      <c r="K55" s="334"/>
    </row>
    <row r="56" s="1" customFormat="1" ht="12.75" customHeight="1">
      <c r="B56" s="332"/>
      <c r="C56" s="336"/>
      <c r="D56" s="336"/>
      <c r="E56" s="336"/>
      <c r="F56" s="336"/>
      <c r="G56" s="336"/>
      <c r="H56" s="336"/>
      <c r="I56" s="336"/>
      <c r="J56" s="336"/>
      <c r="K56" s="334"/>
    </row>
    <row r="57" s="1" customFormat="1" ht="15" customHeight="1">
      <c r="B57" s="332"/>
      <c r="C57" s="336" t="s">
        <v>10157</v>
      </c>
      <c r="D57" s="336"/>
      <c r="E57" s="336"/>
      <c r="F57" s="336"/>
      <c r="G57" s="336"/>
      <c r="H57" s="336"/>
      <c r="I57" s="336"/>
      <c r="J57" s="336"/>
      <c r="K57" s="334"/>
    </row>
    <row r="58" s="1" customFormat="1" ht="15" customHeight="1">
      <c r="B58" s="332"/>
      <c r="C58" s="338"/>
      <c r="D58" s="336" t="s">
        <v>10158</v>
      </c>
      <c r="E58" s="336"/>
      <c r="F58" s="336"/>
      <c r="G58" s="336"/>
      <c r="H58" s="336"/>
      <c r="I58" s="336"/>
      <c r="J58" s="336"/>
      <c r="K58" s="334"/>
    </row>
    <row r="59" s="1" customFormat="1" ht="15" customHeight="1">
      <c r="B59" s="332"/>
      <c r="C59" s="338"/>
      <c r="D59" s="336" t="s">
        <v>10159</v>
      </c>
      <c r="E59" s="336"/>
      <c r="F59" s="336"/>
      <c r="G59" s="336"/>
      <c r="H59" s="336"/>
      <c r="I59" s="336"/>
      <c r="J59" s="336"/>
      <c r="K59" s="334"/>
    </row>
    <row r="60" s="1" customFormat="1" ht="15" customHeight="1">
      <c r="B60" s="332"/>
      <c r="C60" s="338"/>
      <c r="D60" s="336" t="s">
        <v>10160</v>
      </c>
      <c r="E60" s="336"/>
      <c r="F60" s="336"/>
      <c r="G60" s="336"/>
      <c r="H60" s="336"/>
      <c r="I60" s="336"/>
      <c r="J60" s="336"/>
      <c r="K60" s="334"/>
    </row>
    <row r="61" s="1" customFormat="1" ht="15" customHeight="1">
      <c r="B61" s="332"/>
      <c r="C61" s="338"/>
      <c r="D61" s="336" t="s">
        <v>10161</v>
      </c>
      <c r="E61" s="336"/>
      <c r="F61" s="336"/>
      <c r="G61" s="336"/>
      <c r="H61" s="336"/>
      <c r="I61" s="336"/>
      <c r="J61" s="336"/>
      <c r="K61" s="334"/>
    </row>
    <row r="62" s="1" customFormat="1" ht="15" customHeight="1">
      <c r="B62" s="332"/>
      <c r="C62" s="338"/>
      <c r="D62" s="341" t="s">
        <v>10162</v>
      </c>
      <c r="E62" s="341"/>
      <c r="F62" s="341"/>
      <c r="G62" s="341"/>
      <c r="H62" s="341"/>
      <c r="I62" s="341"/>
      <c r="J62" s="341"/>
      <c r="K62" s="334"/>
    </row>
    <row r="63" s="1" customFormat="1" ht="15" customHeight="1">
      <c r="B63" s="332"/>
      <c r="C63" s="338"/>
      <c r="D63" s="336" t="s">
        <v>10163</v>
      </c>
      <c r="E63" s="336"/>
      <c r="F63" s="336"/>
      <c r="G63" s="336"/>
      <c r="H63" s="336"/>
      <c r="I63" s="336"/>
      <c r="J63" s="336"/>
      <c r="K63" s="334"/>
    </row>
    <row r="64" s="1" customFormat="1" ht="12.75" customHeight="1">
      <c r="B64" s="332"/>
      <c r="C64" s="338"/>
      <c r="D64" s="338"/>
      <c r="E64" s="342"/>
      <c r="F64" s="338"/>
      <c r="G64" s="338"/>
      <c r="H64" s="338"/>
      <c r="I64" s="338"/>
      <c r="J64" s="338"/>
      <c r="K64" s="334"/>
    </row>
    <row r="65" s="1" customFormat="1" ht="15" customHeight="1">
      <c r="B65" s="332"/>
      <c r="C65" s="338"/>
      <c r="D65" s="336" t="s">
        <v>10164</v>
      </c>
      <c r="E65" s="336"/>
      <c r="F65" s="336"/>
      <c r="G65" s="336"/>
      <c r="H65" s="336"/>
      <c r="I65" s="336"/>
      <c r="J65" s="336"/>
      <c r="K65" s="334"/>
    </row>
    <row r="66" s="1" customFormat="1" ht="15" customHeight="1">
      <c r="B66" s="332"/>
      <c r="C66" s="338"/>
      <c r="D66" s="341" t="s">
        <v>10165</v>
      </c>
      <c r="E66" s="341"/>
      <c r="F66" s="341"/>
      <c r="G66" s="341"/>
      <c r="H66" s="341"/>
      <c r="I66" s="341"/>
      <c r="J66" s="341"/>
      <c r="K66" s="334"/>
    </row>
    <row r="67" s="1" customFormat="1" ht="15" customHeight="1">
      <c r="B67" s="332"/>
      <c r="C67" s="338"/>
      <c r="D67" s="336" t="s">
        <v>10166</v>
      </c>
      <c r="E67" s="336"/>
      <c r="F67" s="336"/>
      <c r="G67" s="336"/>
      <c r="H67" s="336"/>
      <c r="I67" s="336"/>
      <c r="J67" s="336"/>
      <c r="K67" s="334"/>
    </row>
    <row r="68" s="1" customFormat="1" ht="15" customHeight="1">
      <c r="B68" s="332"/>
      <c r="C68" s="338"/>
      <c r="D68" s="336" t="s">
        <v>10167</v>
      </c>
      <c r="E68" s="336"/>
      <c r="F68" s="336"/>
      <c r="G68" s="336"/>
      <c r="H68" s="336"/>
      <c r="I68" s="336"/>
      <c r="J68" s="336"/>
      <c r="K68" s="334"/>
    </row>
    <row r="69" s="1" customFormat="1" ht="15" customHeight="1">
      <c r="B69" s="332"/>
      <c r="C69" s="338"/>
      <c r="D69" s="336" t="s">
        <v>10168</v>
      </c>
      <c r="E69" s="336"/>
      <c r="F69" s="336"/>
      <c r="G69" s="336"/>
      <c r="H69" s="336"/>
      <c r="I69" s="336"/>
      <c r="J69" s="336"/>
      <c r="K69" s="334"/>
    </row>
    <row r="70" s="1" customFormat="1" ht="15" customHeight="1">
      <c r="B70" s="332"/>
      <c r="C70" s="338"/>
      <c r="D70" s="336" t="s">
        <v>10169</v>
      </c>
      <c r="E70" s="336"/>
      <c r="F70" s="336"/>
      <c r="G70" s="336"/>
      <c r="H70" s="336"/>
      <c r="I70" s="336"/>
      <c r="J70" s="336"/>
      <c r="K70" s="334"/>
    </row>
    <row r="71" s="1" customFormat="1" ht="12.75" customHeight="1">
      <c r="B71" s="343"/>
      <c r="C71" s="344"/>
      <c r="D71" s="344"/>
      <c r="E71" s="344"/>
      <c r="F71" s="344"/>
      <c r="G71" s="344"/>
      <c r="H71" s="344"/>
      <c r="I71" s="344"/>
      <c r="J71" s="344"/>
      <c r="K71" s="345"/>
    </row>
    <row r="72" s="1" customFormat="1" ht="18.75" customHeight="1">
      <c r="B72" s="346"/>
      <c r="C72" s="346"/>
      <c r="D72" s="346"/>
      <c r="E72" s="346"/>
      <c r="F72" s="346"/>
      <c r="G72" s="346"/>
      <c r="H72" s="346"/>
      <c r="I72" s="346"/>
      <c r="J72" s="346"/>
      <c r="K72" s="347"/>
    </row>
    <row r="73" s="1" customFormat="1" ht="18.75" customHeight="1">
      <c r="B73" s="347"/>
      <c r="C73" s="347"/>
      <c r="D73" s="347"/>
      <c r="E73" s="347"/>
      <c r="F73" s="347"/>
      <c r="G73" s="347"/>
      <c r="H73" s="347"/>
      <c r="I73" s="347"/>
      <c r="J73" s="347"/>
      <c r="K73" s="347"/>
    </row>
    <row r="74" s="1" customFormat="1" ht="7.5" customHeight="1">
      <c r="B74" s="348"/>
      <c r="C74" s="349"/>
      <c r="D74" s="349"/>
      <c r="E74" s="349"/>
      <c r="F74" s="349"/>
      <c r="G74" s="349"/>
      <c r="H74" s="349"/>
      <c r="I74" s="349"/>
      <c r="J74" s="349"/>
      <c r="K74" s="350"/>
    </row>
    <row r="75" s="1" customFormat="1" ht="45" customHeight="1">
      <c r="B75" s="351"/>
      <c r="C75" s="352" t="s">
        <v>10170</v>
      </c>
      <c r="D75" s="352"/>
      <c r="E75" s="352"/>
      <c r="F75" s="352"/>
      <c r="G75" s="352"/>
      <c r="H75" s="352"/>
      <c r="I75" s="352"/>
      <c r="J75" s="352"/>
      <c r="K75" s="353"/>
    </row>
    <row r="76" s="1" customFormat="1" ht="17.25" customHeight="1">
      <c r="B76" s="351"/>
      <c r="C76" s="354" t="s">
        <v>10171</v>
      </c>
      <c r="D76" s="354"/>
      <c r="E76" s="354"/>
      <c r="F76" s="354" t="s">
        <v>10172</v>
      </c>
      <c r="G76" s="355"/>
      <c r="H76" s="354" t="s">
        <v>58</v>
      </c>
      <c r="I76" s="354" t="s">
        <v>61</v>
      </c>
      <c r="J76" s="354" t="s">
        <v>10173</v>
      </c>
      <c r="K76" s="353"/>
    </row>
    <row r="77" s="1" customFormat="1" ht="17.25" customHeight="1">
      <c r="B77" s="351"/>
      <c r="C77" s="356" t="s">
        <v>10174</v>
      </c>
      <c r="D77" s="356"/>
      <c r="E77" s="356"/>
      <c r="F77" s="357" t="s">
        <v>10175</v>
      </c>
      <c r="G77" s="358"/>
      <c r="H77" s="356"/>
      <c r="I77" s="356"/>
      <c r="J77" s="356" t="s">
        <v>10176</v>
      </c>
      <c r="K77" s="353"/>
    </row>
    <row r="78" s="1" customFormat="1" ht="5.25" customHeight="1">
      <c r="B78" s="351"/>
      <c r="C78" s="359"/>
      <c r="D78" s="359"/>
      <c r="E78" s="359"/>
      <c r="F78" s="359"/>
      <c r="G78" s="360"/>
      <c r="H78" s="359"/>
      <c r="I78" s="359"/>
      <c r="J78" s="359"/>
      <c r="K78" s="353"/>
    </row>
    <row r="79" s="1" customFormat="1" ht="15" customHeight="1">
      <c r="B79" s="351"/>
      <c r="C79" s="339" t="s">
        <v>57</v>
      </c>
      <c r="D79" s="361"/>
      <c r="E79" s="361"/>
      <c r="F79" s="362" t="s">
        <v>8530</v>
      </c>
      <c r="G79" s="363"/>
      <c r="H79" s="339" t="s">
        <v>10177</v>
      </c>
      <c r="I79" s="339" t="s">
        <v>10178</v>
      </c>
      <c r="J79" s="339">
        <v>20</v>
      </c>
      <c r="K79" s="353"/>
    </row>
    <row r="80" s="1" customFormat="1" ht="15" customHeight="1">
      <c r="B80" s="351"/>
      <c r="C80" s="339" t="s">
        <v>10179</v>
      </c>
      <c r="D80" s="339"/>
      <c r="E80" s="339"/>
      <c r="F80" s="362" t="s">
        <v>8530</v>
      </c>
      <c r="G80" s="363"/>
      <c r="H80" s="339" t="s">
        <v>10180</v>
      </c>
      <c r="I80" s="339" t="s">
        <v>10178</v>
      </c>
      <c r="J80" s="339">
        <v>120</v>
      </c>
      <c r="K80" s="353"/>
    </row>
    <row r="81" s="1" customFormat="1" ht="15" customHeight="1">
      <c r="B81" s="364"/>
      <c r="C81" s="339" t="s">
        <v>10181</v>
      </c>
      <c r="D81" s="339"/>
      <c r="E81" s="339"/>
      <c r="F81" s="362" t="s">
        <v>9545</v>
      </c>
      <c r="G81" s="363"/>
      <c r="H81" s="339" t="s">
        <v>10182</v>
      </c>
      <c r="I81" s="339" t="s">
        <v>10178</v>
      </c>
      <c r="J81" s="339">
        <v>50</v>
      </c>
      <c r="K81" s="353"/>
    </row>
    <row r="82" s="1" customFormat="1" ht="15" customHeight="1">
      <c r="B82" s="364"/>
      <c r="C82" s="339" t="s">
        <v>10183</v>
      </c>
      <c r="D82" s="339"/>
      <c r="E82" s="339"/>
      <c r="F82" s="362" t="s">
        <v>8530</v>
      </c>
      <c r="G82" s="363"/>
      <c r="H82" s="339" t="s">
        <v>10184</v>
      </c>
      <c r="I82" s="339" t="s">
        <v>10185</v>
      </c>
      <c r="J82" s="339"/>
      <c r="K82" s="353"/>
    </row>
    <row r="83" s="1" customFormat="1" ht="15" customHeight="1">
      <c r="B83" s="364"/>
      <c r="C83" s="365" t="s">
        <v>10186</v>
      </c>
      <c r="D83" s="365"/>
      <c r="E83" s="365"/>
      <c r="F83" s="366" t="s">
        <v>9545</v>
      </c>
      <c r="G83" s="365"/>
      <c r="H83" s="365" t="s">
        <v>10187</v>
      </c>
      <c r="I83" s="365" t="s">
        <v>10178</v>
      </c>
      <c r="J83" s="365">
        <v>15</v>
      </c>
      <c r="K83" s="353"/>
    </row>
    <row r="84" s="1" customFormat="1" ht="15" customHeight="1">
      <c r="B84" s="364"/>
      <c r="C84" s="365" t="s">
        <v>10188</v>
      </c>
      <c r="D84" s="365"/>
      <c r="E84" s="365"/>
      <c r="F84" s="366" t="s">
        <v>9545</v>
      </c>
      <c r="G84" s="365"/>
      <c r="H84" s="365" t="s">
        <v>10189</v>
      </c>
      <c r="I84" s="365" t="s">
        <v>10178</v>
      </c>
      <c r="J84" s="365">
        <v>15</v>
      </c>
      <c r="K84" s="353"/>
    </row>
    <row r="85" s="1" customFormat="1" ht="15" customHeight="1">
      <c r="B85" s="364"/>
      <c r="C85" s="365" t="s">
        <v>10190</v>
      </c>
      <c r="D85" s="365"/>
      <c r="E85" s="365"/>
      <c r="F85" s="366" t="s">
        <v>9545</v>
      </c>
      <c r="G85" s="365"/>
      <c r="H85" s="365" t="s">
        <v>10191</v>
      </c>
      <c r="I85" s="365" t="s">
        <v>10178</v>
      </c>
      <c r="J85" s="365">
        <v>20</v>
      </c>
      <c r="K85" s="353"/>
    </row>
    <row r="86" s="1" customFormat="1" ht="15" customHeight="1">
      <c r="B86" s="364"/>
      <c r="C86" s="365" t="s">
        <v>10192</v>
      </c>
      <c r="D86" s="365"/>
      <c r="E86" s="365"/>
      <c r="F86" s="366" t="s">
        <v>9545</v>
      </c>
      <c r="G86" s="365"/>
      <c r="H86" s="365" t="s">
        <v>10193</v>
      </c>
      <c r="I86" s="365" t="s">
        <v>10178</v>
      </c>
      <c r="J86" s="365">
        <v>20</v>
      </c>
      <c r="K86" s="353"/>
    </row>
    <row r="87" s="1" customFormat="1" ht="15" customHeight="1">
      <c r="B87" s="364"/>
      <c r="C87" s="339" t="s">
        <v>10194</v>
      </c>
      <c r="D87" s="339"/>
      <c r="E87" s="339"/>
      <c r="F87" s="362" t="s">
        <v>9545</v>
      </c>
      <c r="G87" s="363"/>
      <c r="H87" s="339" t="s">
        <v>10195</v>
      </c>
      <c r="I87" s="339" t="s">
        <v>10178</v>
      </c>
      <c r="J87" s="339">
        <v>50</v>
      </c>
      <c r="K87" s="353"/>
    </row>
    <row r="88" s="1" customFormat="1" ht="15" customHeight="1">
      <c r="B88" s="364"/>
      <c r="C88" s="339" t="s">
        <v>10196</v>
      </c>
      <c r="D88" s="339"/>
      <c r="E88" s="339"/>
      <c r="F88" s="362" t="s">
        <v>9545</v>
      </c>
      <c r="G88" s="363"/>
      <c r="H88" s="339" t="s">
        <v>10197</v>
      </c>
      <c r="I88" s="339" t="s">
        <v>10178</v>
      </c>
      <c r="J88" s="339">
        <v>20</v>
      </c>
      <c r="K88" s="353"/>
    </row>
    <row r="89" s="1" customFormat="1" ht="15" customHeight="1">
      <c r="B89" s="364"/>
      <c r="C89" s="339" t="s">
        <v>10198</v>
      </c>
      <c r="D89" s="339"/>
      <c r="E89" s="339"/>
      <c r="F89" s="362" t="s">
        <v>9545</v>
      </c>
      <c r="G89" s="363"/>
      <c r="H89" s="339" t="s">
        <v>10199</v>
      </c>
      <c r="I89" s="339" t="s">
        <v>10178</v>
      </c>
      <c r="J89" s="339">
        <v>20</v>
      </c>
      <c r="K89" s="353"/>
    </row>
    <row r="90" s="1" customFormat="1" ht="15" customHeight="1">
      <c r="B90" s="364"/>
      <c r="C90" s="339" t="s">
        <v>10200</v>
      </c>
      <c r="D90" s="339"/>
      <c r="E90" s="339"/>
      <c r="F90" s="362" t="s">
        <v>9545</v>
      </c>
      <c r="G90" s="363"/>
      <c r="H90" s="339" t="s">
        <v>10201</v>
      </c>
      <c r="I90" s="339" t="s">
        <v>10178</v>
      </c>
      <c r="J90" s="339">
        <v>50</v>
      </c>
      <c r="K90" s="353"/>
    </row>
    <row r="91" s="1" customFormat="1" ht="15" customHeight="1">
      <c r="B91" s="364"/>
      <c r="C91" s="339" t="s">
        <v>10202</v>
      </c>
      <c r="D91" s="339"/>
      <c r="E91" s="339"/>
      <c r="F91" s="362" t="s">
        <v>9545</v>
      </c>
      <c r="G91" s="363"/>
      <c r="H91" s="339" t="s">
        <v>10202</v>
      </c>
      <c r="I91" s="339" t="s">
        <v>10178</v>
      </c>
      <c r="J91" s="339">
        <v>50</v>
      </c>
      <c r="K91" s="353"/>
    </row>
    <row r="92" s="1" customFormat="1" ht="15" customHeight="1">
      <c r="B92" s="364"/>
      <c r="C92" s="339" t="s">
        <v>10203</v>
      </c>
      <c r="D92" s="339"/>
      <c r="E92" s="339"/>
      <c r="F92" s="362" t="s">
        <v>9545</v>
      </c>
      <c r="G92" s="363"/>
      <c r="H92" s="339" t="s">
        <v>10204</v>
      </c>
      <c r="I92" s="339" t="s">
        <v>10178</v>
      </c>
      <c r="J92" s="339">
        <v>255</v>
      </c>
      <c r="K92" s="353"/>
    </row>
    <row r="93" s="1" customFormat="1" ht="15" customHeight="1">
      <c r="B93" s="364"/>
      <c r="C93" s="339" t="s">
        <v>10205</v>
      </c>
      <c r="D93" s="339"/>
      <c r="E93" s="339"/>
      <c r="F93" s="362" t="s">
        <v>8530</v>
      </c>
      <c r="G93" s="363"/>
      <c r="H93" s="339" t="s">
        <v>10206</v>
      </c>
      <c r="I93" s="339" t="s">
        <v>10207</v>
      </c>
      <c r="J93" s="339"/>
      <c r="K93" s="353"/>
    </row>
    <row r="94" s="1" customFormat="1" ht="15" customHeight="1">
      <c r="B94" s="364"/>
      <c r="C94" s="339" t="s">
        <v>10208</v>
      </c>
      <c r="D94" s="339"/>
      <c r="E94" s="339"/>
      <c r="F94" s="362" t="s">
        <v>8530</v>
      </c>
      <c r="G94" s="363"/>
      <c r="H94" s="339" t="s">
        <v>10209</v>
      </c>
      <c r="I94" s="339" t="s">
        <v>10210</v>
      </c>
      <c r="J94" s="339"/>
      <c r="K94" s="353"/>
    </row>
    <row r="95" s="1" customFormat="1" ht="15" customHeight="1">
      <c r="B95" s="364"/>
      <c r="C95" s="339" t="s">
        <v>10211</v>
      </c>
      <c r="D95" s="339"/>
      <c r="E95" s="339"/>
      <c r="F95" s="362" t="s">
        <v>8530</v>
      </c>
      <c r="G95" s="363"/>
      <c r="H95" s="339" t="s">
        <v>10211</v>
      </c>
      <c r="I95" s="339" t="s">
        <v>10210</v>
      </c>
      <c r="J95" s="339"/>
      <c r="K95" s="353"/>
    </row>
    <row r="96" s="1" customFormat="1" ht="15" customHeight="1">
      <c r="B96" s="364"/>
      <c r="C96" s="339" t="s">
        <v>42</v>
      </c>
      <c r="D96" s="339"/>
      <c r="E96" s="339"/>
      <c r="F96" s="362" t="s">
        <v>8530</v>
      </c>
      <c r="G96" s="363"/>
      <c r="H96" s="339" t="s">
        <v>10212</v>
      </c>
      <c r="I96" s="339" t="s">
        <v>10210</v>
      </c>
      <c r="J96" s="339"/>
      <c r="K96" s="353"/>
    </row>
    <row r="97" s="1" customFormat="1" ht="15" customHeight="1">
      <c r="B97" s="364"/>
      <c r="C97" s="339" t="s">
        <v>52</v>
      </c>
      <c r="D97" s="339"/>
      <c r="E97" s="339"/>
      <c r="F97" s="362" t="s">
        <v>8530</v>
      </c>
      <c r="G97" s="363"/>
      <c r="H97" s="339" t="s">
        <v>10213</v>
      </c>
      <c r="I97" s="339" t="s">
        <v>10210</v>
      </c>
      <c r="J97" s="339"/>
      <c r="K97" s="353"/>
    </row>
    <row r="98" s="1" customFormat="1" ht="15" customHeight="1">
      <c r="B98" s="367"/>
      <c r="C98" s="368"/>
      <c r="D98" s="368"/>
      <c r="E98" s="368"/>
      <c r="F98" s="368"/>
      <c r="G98" s="368"/>
      <c r="H98" s="368"/>
      <c r="I98" s="368"/>
      <c r="J98" s="368"/>
      <c r="K98" s="369"/>
    </row>
    <row r="99" s="1" customFormat="1" ht="18.75" customHeight="1">
      <c r="B99" s="370"/>
      <c r="C99" s="371"/>
      <c r="D99" s="371"/>
      <c r="E99" s="371"/>
      <c r="F99" s="371"/>
      <c r="G99" s="371"/>
      <c r="H99" s="371"/>
      <c r="I99" s="371"/>
      <c r="J99" s="371"/>
      <c r="K99" s="370"/>
    </row>
    <row r="100" s="1" customFormat="1" ht="18.75" customHeight="1">
      <c r="B100" s="347"/>
      <c r="C100" s="347"/>
      <c r="D100" s="347"/>
      <c r="E100" s="347"/>
      <c r="F100" s="347"/>
      <c r="G100" s="347"/>
      <c r="H100" s="347"/>
      <c r="I100" s="347"/>
      <c r="J100" s="347"/>
      <c r="K100" s="347"/>
    </row>
    <row r="101" s="1" customFormat="1" ht="7.5" customHeight="1">
      <c r="B101" s="348"/>
      <c r="C101" s="349"/>
      <c r="D101" s="349"/>
      <c r="E101" s="349"/>
      <c r="F101" s="349"/>
      <c r="G101" s="349"/>
      <c r="H101" s="349"/>
      <c r="I101" s="349"/>
      <c r="J101" s="349"/>
      <c r="K101" s="350"/>
    </row>
    <row r="102" s="1" customFormat="1" ht="45" customHeight="1">
      <c r="B102" s="351"/>
      <c r="C102" s="352" t="s">
        <v>10214</v>
      </c>
      <c r="D102" s="352"/>
      <c r="E102" s="352"/>
      <c r="F102" s="352"/>
      <c r="G102" s="352"/>
      <c r="H102" s="352"/>
      <c r="I102" s="352"/>
      <c r="J102" s="352"/>
      <c r="K102" s="353"/>
    </row>
    <row r="103" s="1" customFormat="1" ht="17.25" customHeight="1">
      <c r="B103" s="351"/>
      <c r="C103" s="354" t="s">
        <v>10171</v>
      </c>
      <c r="D103" s="354"/>
      <c r="E103" s="354"/>
      <c r="F103" s="354" t="s">
        <v>10172</v>
      </c>
      <c r="G103" s="355"/>
      <c r="H103" s="354" t="s">
        <v>58</v>
      </c>
      <c r="I103" s="354" t="s">
        <v>61</v>
      </c>
      <c r="J103" s="354" t="s">
        <v>10173</v>
      </c>
      <c r="K103" s="353"/>
    </row>
    <row r="104" s="1" customFormat="1" ht="17.25" customHeight="1">
      <c r="B104" s="351"/>
      <c r="C104" s="356" t="s">
        <v>10174</v>
      </c>
      <c r="D104" s="356"/>
      <c r="E104" s="356"/>
      <c r="F104" s="357" t="s">
        <v>10175</v>
      </c>
      <c r="G104" s="358"/>
      <c r="H104" s="356"/>
      <c r="I104" s="356"/>
      <c r="J104" s="356" t="s">
        <v>10176</v>
      </c>
      <c r="K104" s="353"/>
    </row>
    <row r="105" s="1" customFormat="1" ht="5.25" customHeight="1">
      <c r="B105" s="351"/>
      <c r="C105" s="354"/>
      <c r="D105" s="354"/>
      <c r="E105" s="354"/>
      <c r="F105" s="354"/>
      <c r="G105" s="372"/>
      <c r="H105" s="354"/>
      <c r="I105" s="354"/>
      <c r="J105" s="354"/>
      <c r="K105" s="353"/>
    </row>
    <row r="106" s="1" customFormat="1" ht="15" customHeight="1">
      <c r="B106" s="351"/>
      <c r="C106" s="339" t="s">
        <v>57</v>
      </c>
      <c r="D106" s="361"/>
      <c r="E106" s="361"/>
      <c r="F106" s="362" t="s">
        <v>8530</v>
      </c>
      <c r="G106" s="339"/>
      <c r="H106" s="339" t="s">
        <v>10215</v>
      </c>
      <c r="I106" s="339" t="s">
        <v>10178</v>
      </c>
      <c r="J106" s="339">
        <v>20</v>
      </c>
      <c r="K106" s="353"/>
    </row>
    <row r="107" s="1" customFormat="1" ht="15" customHeight="1">
      <c r="B107" s="351"/>
      <c r="C107" s="339" t="s">
        <v>10179</v>
      </c>
      <c r="D107" s="339"/>
      <c r="E107" s="339"/>
      <c r="F107" s="362" t="s">
        <v>8530</v>
      </c>
      <c r="G107" s="339"/>
      <c r="H107" s="339" t="s">
        <v>10215</v>
      </c>
      <c r="I107" s="339" t="s">
        <v>10178</v>
      </c>
      <c r="J107" s="339">
        <v>120</v>
      </c>
      <c r="K107" s="353"/>
    </row>
    <row r="108" s="1" customFormat="1" ht="15" customHeight="1">
      <c r="B108" s="364"/>
      <c r="C108" s="339" t="s">
        <v>10181</v>
      </c>
      <c r="D108" s="339"/>
      <c r="E108" s="339"/>
      <c r="F108" s="362" t="s">
        <v>9545</v>
      </c>
      <c r="G108" s="339"/>
      <c r="H108" s="339" t="s">
        <v>10215</v>
      </c>
      <c r="I108" s="339" t="s">
        <v>10178</v>
      </c>
      <c r="J108" s="339">
        <v>50</v>
      </c>
      <c r="K108" s="353"/>
    </row>
    <row r="109" s="1" customFormat="1" ht="15" customHeight="1">
      <c r="B109" s="364"/>
      <c r="C109" s="339" t="s">
        <v>10183</v>
      </c>
      <c r="D109" s="339"/>
      <c r="E109" s="339"/>
      <c r="F109" s="362" t="s">
        <v>8530</v>
      </c>
      <c r="G109" s="339"/>
      <c r="H109" s="339" t="s">
        <v>10215</v>
      </c>
      <c r="I109" s="339" t="s">
        <v>10185</v>
      </c>
      <c r="J109" s="339"/>
      <c r="K109" s="353"/>
    </row>
    <row r="110" s="1" customFormat="1" ht="15" customHeight="1">
      <c r="B110" s="364"/>
      <c r="C110" s="339" t="s">
        <v>10194</v>
      </c>
      <c r="D110" s="339"/>
      <c r="E110" s="339"/>
      <c r="F110" s="362" t="s">
        <v>9545</v>
      </c>
      <c r="G110" s="339"/>
      <c r="H110" s="339" t="s">
        <v>10215</v>
      </c>
      <c r="I110" s="339" t="s">
        <v>10178</v>
      </c>
      <c r="J110" s="339">
        <v>50</v>
      </c>
      <c r="K110" s="353"/>
    </row>
    <row r="111" s="1" customFormat="1" ht="15" customHeight="1">
      <c r="B111" s="364"/>
      <c r="C111" s="339" t="s">
        <v>10202</v>
      </c>
      <c r="D111" s="339"/>
      <c r="E111" s="339"/>
      <c r="F111" s="362" t="s">
        <v>9545</v>
      </c>
      <c r="G111" s="339"/>
      <c r="H111" s="339" t="s">
        <v>10215</v>
      </c>
      <c r="I111" s="339" t="s">
        <v>10178</v>
      </c>
      <c r="J111" s="339">
        <v>50</v>
      </c>
      <c r="K111" s="353"/>
    </row>
    <row r="112" s="1" customFormat="1" ht="15" customHeight="1">
      <c r="B112" s="364"/>
      <c r="C112" s="339" t="s">
        <v>10200</v>
      </c>
      <c r="D112" s="339"/>
      <c r="E112" s="339"/>
      <c r="F112" s="362" t="s">
        <v>9545</v>
      </c>
      <c r="G112" s="339"/>
      <c r="H112" s="339" t="s">
        <v>10215</v>
      </c>
      <c r="I112" s="339" t="s">
        <v>10178</v>
      </c>
      <c r="J112" s="339">
        <v>50</v>
      </c>
      <c r="K112" s="353"/>
    </row>
    <row r="113" s="1" customFormat="1" ht="15" customHeight="1">
      <c r="B113" s="364"/>
      <c r="C113" s="339" t="s">
        <v>57</v>
      </c>
      <c r="D113" s="339"/>
      <c r="E113" s="339"/>
      <c r="F113" s="362" t="s">
        <v>8530</v>
      </c>
      <c r="G113" s="339"/>
      <c r="H113" s="339" t="s">
        <v>10216</v>
      </c>
      <c r="I113" s="339" t="s">
        <v>10178</v>
      </c>
      <c r="J113" s="339">
        <v>20</v>
      </c>
      <c r="K113" s="353"/>
    </row>
    <row r="114" s="1" customFormat="1" ht="15" customHeight="1">
      <c r="B114" s="364"/>
      <c r="C114" s="339" t="s">
        <v>10217</v>
      </c>
      <c r="D114" s="339"/>
      <c r="E114" s="339"/>
      <c r="F114" s="362" t="s">
        <v>8530</v>
      </c>
      <c r="G114" s="339"/>
      <c r="H114" s="339" t="s">
        <v>10218</v>
      </c>
      <c r="I114" s="339" t="s">
        <v>10178</v>
      </c>
      <c r="J114" s="339">
        <v>120</v>
      </c>
      <c r="K114" s="353"/>
    </row>
    <row r="115" s="1" customFormat="1" ht="15" customHeight="1">
      <c r="B115" s="364"/>
      <c r="C115" s="339" t="s">
        <v>42</v>
      </c>
      <c r="D115" s="339"/>
      <c r="E115" s="339"/>
      <c r="F115" s="362" t="s">
        <v>8530</v>
      </c>
      <c r="G115" s="339"/>
      <c r="H115" s="339" t="s">
        <v>10219</v>
      </c>
      <c r="I115" s="339" t="s">
        <v>10210</v>
      </c>
      <c r="J115" s="339"/>
      <c r="K115" s="353"/>
    </row>
    <row r="116" s="1" customFormat="1" ht="15" customHeight="1">
      <c r="B116" s="364"/>
      <c r="C116" s="339" t="s">
        <v>52</v>
      </c>
      <c r="D116" s="339"/>
      <c r="E116" s="339"/>
      <c r="F116" s="362" t="s">
        <v>8530</v>
      </c>
      <c r="G116" s="339"/>
      <c r="H116" s="339" t="s">
        <v>10220</v>
      </c>
      <c r="I116" s="339" t="s">
        <v>10210</v>
      </c>
      <c r="J116" s="339"/>
      <c r="K116" s="353"/>
    </row>
    <row r="117" s="1" customFormat="1" ht="15" customHeight="1">
      <c r="B117" s="364"/>
      <c r="C117" s="339" t="s">
        <v>61</v>
      </c>
      <c r="D117" s="339"/>
      <c r="E117" s="339"/>
      <c r="F117" s="362" t="s">
        <v>8530</v>
      </c>
      <c r="G117" s="339"/>
      <c r="H117" s="339" t="s">
        <v>10221</v>
      </c>
      <c r="I117" s="339" t="s">
        <v>10222</v>
      </c>
      <c r="J117" s="339"/>
      <c r="K117" s="353"/>
    </row>
    <row r="118" s="1" customFormat="1" ht="15" customHeight="1">
      <c r="B118" s="367"/>
      <c r="C118" s="373"/>
      <c r="D118" s="373"/>
      <c r="E118" s="373"/>
      <c r="F118" s="373"/>
      <c r="G118" s="373"/>
      <c r="H118" s="373"/>
      <c r="I118" s="373"/>
      <c r="J118" s="373"/>
      <c r="K118" s="369"/>
    </row>
    <row r="119" s="1" customFormat="1" ht="18.75" customHeight="1">
      <c r="B119" s="374"/>
      <c r="C119" s="375"/>
      <c r="D119" s="375"/>
      <c r="E119" s="375"/>
      <c r="F119" s="376"/>
      <c r="G119" s="375"/>
      <c r="H119" s="375"/>
      <c r="I119" s="375"/>
      <c r="J119" s="375"/>
      <c r="K119" s="374"/>
    </row>
    <row r="120" s="1" customFormat="1" ht="18.75" customHeight="1">
      <c r="B120" s="347"/>
      <c r="C120" s="347"/>
      <c r="D120" s="347"/>
      <c r="E120" s="347"/>
      <c r="F120" s="347"/>
      <c r="G120" s="347"/>
      <c r="H120" s="347"/>
      <c r="I120" s="347"/>
      <c r="J120" s="347"/>
      <c r="K120" s="347"/>
    </row>
    <row r="121" s="1" customFormat="1" ht="7.5" customHeight="1">
      <c r="B121" s="377"/>
      <c r="C121" s="378"/>
      <c r="D121" s="378"/>
      <c r="E121" s="378"/>
      <c r="F121" s="378"/>
      <c r="G121" s="378"/>
      <c r="H121" s="378"/>
      <c r="I121" s="378"/>
      <c r="J121" s="378"/>
      <c r="K121" s="379"/>
    </row>
    <row r="122" s="1" customFormat="1" ht="45" customHeight="1">
      <c r="B122" s="380"/>
      <c r="C122" s="330" t="s">
        <v>10223</v>
      </c>
      <c r="D122" s="330"/>
      <c r="E122" s="330"/>
      <c r="F122" s="330"/>
      <c r="G122" s="330"/>
      <c r="H122" s="330"/>
      <c r="I122" s="330"/>
      <c r="J122" s="330"/>
      <c r="K122" s="381"/>
    </row>
    <row r="123" s="1" customFormat="1" ht="17.25" customHeight="1">
      <c r="B123" s="382"/>
      <c r="C123" s="354" t="s">
        <v>10171</v>
      </c>
      <c r="D123" s="354"/>
      <c r="E123" s="354"/>
      <c r="F123" s="354" t="s">
        <v>10172</v>
      </c>
      <c r="G123" s="355"/>
      <c r="H123" s="354" t="s">
        <v>58</v>
      </c>
      <c r="I123" s="354" t="s">
        <v>61</v>
      </c>
      <c r="J123" s="354" t="s">
        <v>10173</v>
      </c>
      <c r="K123" s="383"/>
    </row>
    <row r="124" s="1" customFormat="1" ht="17.25" customHeight="1">
      <c r="B124" s="382"/>
      <c r="C124" s="356" t="s">
        <v>10174</v>
      </c>
      <c r="D124" s="356"/>
      <c r="E124" s="356"/>
      <c r="F124" s="357" t="s">
        <v>10175</v>
      </c>
      <c r="G124" s="358"/>
      <c r="H124" s="356"/>
      <c r="I124" s="356"/>
      <c r="J124" s="356" t="s">
        <v>10176</v>
      </c>
      <c r="K124" s="383"/>
    </row>
    <row r="125" s="1" customFormat="1" ht="5.25" customHeight="1">
      <c r="B125" s="384"/>
      <c r="C125" s="359"/>
      <c r="D125" s="359"/>
      <c r="E125" s="359"/>
      <c r="F125" s="359"/>
      <c r="G125" s="385"/>
      <c r="H125" s="359"/>
      <c r="I125" s="359"/>
      <c r="J125" s="359"/>
      <c r="K125" s="386"/>
    </row>
    <row r="126" s="1" customFormat="1" ht="15" customHeight="1">
      <c r="B126" s="384"/>
      <c r="C126" s="339" t="s">
        <v>10179</v>
      </c>
      <c r="D126" s="361"/>
      <c r="E126" s="361"/>
      <c r="F126" s="362" t="s">
        <v>8530</v>
      </c>
      <c r="G126" s="339"/>
      <c r="H126" s="339" t="s">
        <v>10215</v>
      </c>
      <c r="I126" s="339" t="s">
        <v>10178</v>
      </c>
      <c r="J126" s="339">
        <v>120</v>
      </c>
      <c r="K126" s="387"/>
    </row>
    <row r="127" s="1" customFormat="1" ht="15" customHeight="1">
      <c r="B127" s="384"/>
      <c r="C127" s="339" t="s">
        <v>10224</v>
      </c>
      <c r="D127" s="339"/>
      <c r="E127" s="339"/>
      <c r="F127" s="362" t="s">
        <v>8530</v>
      </c>
      <c r="G127" s="339"/>
      <c r="H127" s="339" t="s">
        <v>10225</v>
      </c>
      <c r="I127" s="339" t="s">
        <v>10178</v>
      </c>
      <c r="J127" s="339" t="s">
        <v>10226</v>
      </c>
      <c r="K127" s="387"/>
    </row>
    <row r="128" s="1" customFormat="1" ht="15" customHeight="1">
      <c r="B128" s="384"/>
      <c r="C128" s="339" t="s">
        <v>88</v>
      </c>
      <c r="D128" s="339"/>
      <c r="E128" s="339"/>
      <c r="F128" s="362" t="s">
        <v>8530</v>
      </c>
      <c r="G128" s="339"/>
      <c r="H128" s="339" t="s">
        <v>10227</v>
      </c>
      <c r="I128" s="339" t="s">
        <v>10178</v>
      </c>
      <c r="J128" s="339" t="s">
        <v>10226</v>
      </c>
      <c r="K128" s="387"/>
    </row>
    <row r="129" s="1" customFormat="1" ht="15" customHeight="1">
      <c r="B129" s="384"/>
      <c r="C129" s="339" t="s">
        <v>10186</v>
      </c>
      <c r="D129" s="339"/>
      <c r="E129" s="339"/>
      <c r="F129" s="362" t="s">
        <v>9545</v>
      </c>
      <c r="G129" s="339"/>
      <c r="H129" s="339" t="s">
        <v>10187</v>
      </c>
      <c r="I129" s="339" t="s">
        <v>10178</v>
      </c>
      <c r="J129" s="339">
        <v>15</v>
      </c>
      <c r="K129" s="387"/>
    </row>
    <row r="130" s="1" customFormat="1" ht="15" customHeight="1">
      <c r="B130" s="384"/>
      <c r="C130" s="365" t="s">
        <v>10188</v>
      </c>
      <c r="D130" s="365"/>
      <c r="E130" s="365"/>
      <c r="F130" s="366" t="s">
        <v>9545</v>
      </c>
      <c r="G130" s="365"/>
      <c r="H130" s="365" t="s">
        <v>10189</v>
      </c>
      <c r="I130" s="365" t="s">
        <v>10178</v>
      </c>
      <c r="J130" s="365">
        <v>15</v>
      </c>
      <c r="K130" s="387"/>
    </row>
    <row r="131" s="1" customFormat="1" ht="15" customHeight="1">
      <c r="B131" s="384"/>
      <c r="C131" s="365" t="s">
        <v>10190</v>
      </c>
      <c r="D131" s="365"/>
      <c r="E131" s="365"/>
      <c r="F131" s="366" t="s">
        <v>9545</v>
      </c>
      <c r="G131" s="365"/>
      <c r="H131" s="365" t="s">
        <v>10191</v>
      </c>
      <c r="I131" s="365" t="s">
        <v>10178</v>
      </c>
      <c r="J131" s="365">
        <v>20</v>
      </c>
      <c r="K131" s="387"/>
    </row>
    <row r="132" s="1" customFormat="1" ht="15" customHeight="1">
      <c r="B132" s="384"/>
      <c r="C132" s="365" t="s">
        <v>10192</v>
      </c>
      <c r="D132" s="365"/>
      <c r="E132" s="365"/>
      <c r="F132" s="366" t="s">
        <v>9545</v>
      </c>
      <c r="G132" s="365"/>
      <c r="H132" s="365" t="s">
        <v>10193</v>
      </c>
      <c r="I132" s="365" t="s">
        <v>10178</v>
      </c>
      <c r="J132" s="365">
        <v>20</v>
      </c>
      <c r="K132" s="387"/>
    </row>
    <row r="133" s="1" customFormat="1" ht="15" customHeight="1">
      <c r="B133" s="384"/>
      <c r="C133" s="339" t="s">
        <v>10181</v>
      </c>
      <c r="D133" s="339"/>
      <c r="E133" s="339"/>
      <c r="F133" s="362" t="s">
        <v>9545</v>
      </c>
      <c r="G133" s="339"/>
      <c r="H133" s="339" t="s">
        <v>10215</v>
      </c>
      <c r="I133" s="339" t="s">
        <v>10178</v>
      </c>
      <c r="J133" s="339">
        <v>50</v>
      </c>
      <c r="K133" s="387"/>
    </row>
    <row r="134" s="1" customFormat="1" ht="15" customHeight="1">
      <c r="B134" s="384"/>
      <c r="C134" s="339" t="s">
        <v>10194</v>
      </c>
      <c r="D134" s="339"/>
      <c r="E134" s="339"/>
      <c r="F134" s="362" t="s">
        <v>9545</v>
      </c>
      <c r="G134" s="339"/>
      <c r="H134" s="339" t="s">
        <v>10215</v>
      </c>
      <c r="I134" s="339" t="s">
        <v>10178</v>
      </c>
      <c r="J134" s="339">
        <v>50</v>
      </c>
      <c r="K134" s="387"/>
    </row>
    <row r="135" s="1" customFormat="1" ht="15" customHeight="1">
      <c r="B135" s="384"/>
      <c r="C135" s="339" t="s">
        <v>10200</v>
      </c>
      <c r="D135" s="339"/>
      <c r="E135" s="339"/>
      <c r="F135" s="362" t="s">
        <v>9545</v>
      </c>
      <c r="G135" s="339"/>
      <c r="H135" s="339" t="s">
        <v>10215</v>
      </c>
      <c r="I135" s="339" t="s">
        <v>10178</v>
      </c>
      <c r="J135" s="339">
        <v>50</v>
      </c>
      <c r="K135" s="387"/>
    </row>
    <row r="136" s="1" customFormat="1" ht="15" customHeight="1">
      <c r="B136" s="384"/>
      <c r="C136" s="339" t="s">
        <v>10202</v>
      </c>
      <c r="D136" s="339"/>
      <c r="E136" s="339"/>
      <c r="F136" s="362" t="s">
        <v>9545</v>
      </c>
      <c r="G136" s="339"/>
      <c r="H136" s="339" t="s">
        <v>10215</v>
      </c>
      <c r="I136" s="339" t="s">
        <v>10178</v>
      </c>
      <c r="J136" s="339">
        <v>50</v>
      </c>
      <c r="K136" s="387"/>
    </row>
    <row r="137" s="1" customFormat="1" ht="15" customHeight="1">
      <c r="B137" s="384"/>
      <c r="C137" s="339" t="s">
        <v>10203</v>
      </c>
      <c r="D137" s="339"/>
      <c r="E137" s="339"/>
      <c r="F137" s="362" t="s">
        <v>9545</v>
      </c>
      <c r="G137" s="339"/>
      <c r="H137" s="339" t="s">
        <v>10228</v>
      </c>
      <c r="I137" s="339" t="s">
        <v>10178</v>
      </c>
      <c r="J137" s="339">
        <v>255</v>
      </c>
      <c r="K137" s="387"/>
    </row>
    <row r="138" s="1" customFormat="1" ht="15" customHeight="1">
      <c r="B138" s="384"/>
      <c r="C138" s="339" t="s">
        <v>10205</v>
      </c>
      <c r="D138" s="339"/>
      <c r="E138" s="339"/>
      <c r="F138" s="362" t="s">
        <v>8530</v>
      </c>
      <c r="G138" s="339"/>
      <c r="H138" s="339" t="s">
        <v>10229</v>
      </c>
      <c r="I138" s="339" t="s">
        <v>10207</v>
      </c>
      <c r="J138" s="339"/>
      <c r="K138" s="387"/>
    </row>
    <row r="139" s="1" customFormat="1" ht="15" customHeight="1">
      <c r="B139" s="384"/>
      <c r="C139" s="339" t="s">
        <v>10208</v>
      </c>
      <c r="D139" s="339"/>
      <c r="E139" s="339"/>
      <c r="F139" s="362" t="s">
        <v>8530</v>
      </c>
      <c r="G139" s="339"/>
      <c r="H139" s="339" t="s">
        <v>10230</v>
      </c>
      <c r="I139" s="339" t="s">
        <v>10210</v>
      </c>
      <c r="J139" s="339"/>
      <c r="K139" s="387"/>
    </row>
    <row r="140" s="1" customFormat="1" ht="15" customHeight="1">
      <c r="B140" s="384"/>
      <c r="C140" s="339" t="s">
        <v>10211</v>
      </c>
      <c r="D140" s="339"/>
      <c r="E140" s="339"/>
      <c r="F140" s="362" t="s">
        <v>8530</v>
      </c>
      <c r="G140" s="339"/>
      <c r="H140" s="339" t="s">
        <v>10211</v>
      </c>
      <c r="I140" s="339" t="s">
        <v>10210</v>
      </c>
      <c r="J140" s="339"/>
      <c r="K140" s="387"/>
    </row>
    <row r="141" s="1" customFormat="1" ht="15" customHeight="1">
      <c r="B141" s="384"/>
      <c r="C141" s="339" t="s">
        <v>42</v>
      </c>
      <c r="D141" s="339"/>
      <c r="E141" s="339"/>
      <c r="F141" s="362" t="s">
        <v>8530</v>
      </c>
      <c r="G141" s="339"/>
      <c r="H141" s="339" t="s">
        <v>10231</v>
      </c>
      <c r="I141" s="339" t="s">
        <v>10210</v>
      </c>
      <c r="J141" s="339"/>
      <c r="K141" s="387"/>
    </row>
    <row r="142" s="1" customFormat="1" ht="15" customHeight="1">
      <c r="B142" s="384"/>
      <c r="C142" s="339" t="s">
        <v>10232</v>
      </c>
      <c r="D142" s="339"/>
      <c r="E142" s="339"/>
      <c r="F142" s="362" t="s">
        <v>8530</v>
      </c>
      <c r="G142" s="339"/>
      <c r="H142" s="339" t="s">
        <v>10233</v>
      </c>
      <c r="I142" s="339" t="s">
        <v>10210</v>
      </c>
      <c r="J142" s="339"/>
      <c r="K142" s="387"/>
    </row>
    <row r="143" s="1" customFormat="1" ht="15" customHeight="1">
      <c r="B143" s="388"/>
      <c r="C143" s="389"/>
      <c r="D143" s="389"/>
      <c r="E143" s="389"/>
      <c r="F143" s="389"/>
      <c r="G143" s="389"/>
      <c r="H143" s="389"/>
      <c r="I143" s="389"/>
      <c r="J143" s="389"/>
      <c r="K143" s="390"/>
    </row>
    <row r="144" s="1" customFormat="1" ht="18.75" customHeight="1">
      <c r="B144" s="375"/>
      <c r="C144" s="375"/>
      <c r="D144" s="375"/>
      <c r="E144" s="375"/>
      <c r="F144" s="376"/>
      <c r="G144" s="375"/>
      <c r="H144" s="375"/>
      <c r="I144" s="375"/>
      <c r="J144" s="375"/>
      <c r="K144" s="375"/>
    </row>
    <row r="145" s="1" customFormat="1" ht="18.75" customHeight="1">
      <c r="B145" s="347"/>
      <c r="C145" s="347"/>
      <c r="D145" s="347"/>
      <c r="E145" s="347"/>
      <c r="F145" s="347"/>
      <c r="G145" s="347"/>
      <c r="H145" s="347"/>
      <c r="I145" s="347"/>
      <c r="J145" s="347"/>
      <c r="K145" s="347"/>
    </row>
    <row r="146" s="1" customFormat="1" ht="7.5" customHeight="1">
      <c r="B146" s="348"/>
      <c r="C146" s="349"/>
      <c r="D146" s="349"/>
      <c r="E146" s="349"/>
      <c r="F146" s="349"/>
      <c r="G146" s="349"/>
      <c r="H146" s="349"/>
      <c r="I146" s="349"/>
      <c r="J146" s="349"/>
      <c r="K146" s="350"/>
    </row>
    <row r="147" s="1" customFormat="1" ht="45" customHeight="1">
      <c r="B147" s="351"/>
      <c r="C147" s="352" t="s">
        <v>10234</v>
      </c>
      <c r="D147" s="352"/>
      <c r="E147" s="352"/>
      <c r="F147" s="352"/>
      <c r="G147" s="352"/>
      <c r="H147" s="352"/>
      <c r="I147" s="352"/>
      <c r="J147" s="352"/>
      <c r="K147" s="353"/>
    </row>
    <row r="148" s="1" customFormat="1" ht="17.25" customHeight="1">
      <c r="B148" s="351"/>
      <c r="C148" s="354" t="s">
        <v>10171</v>
      </c>
      <c r="D148" s="354"/>
      <c r="E148" s="354"/>
      <c r="F148" s="354" t="s">
        <v>10172</v>
      </c>
      <c r="G148" s="355"/>
      <c r="H148" s="354" t="s">
        <v>58</v>
      </c>
      <c r="I148" s="354" t="s">
        <v>61</v>
      </c>
      <c r="J148" s="354" t="s">
        <v>10173</v>
      </c>
      <c r="K148" s="353"/>
    </row>
    <row r="149" s="1" customFormat="1" ht="17.25" customHeight="1">
      <c r="B149" s="351"/>
      <c r="C149" s="356" t="s">
        <v>10174</v>
      </c>
      <c r="D149" s="356"/>
      <c r="E149" s="356"/>
      <c r="F149" s="357" t="s">
        <v>10175</v>
      </c>
      <c r="G149" s="358"/>
      <c r="H149" s="356"/>
      <c r="I149" s="356"/>
      <c r="J149" s="356" t="s">
        <v>10176</v>
      </c>
      <c r="K149" s="353"/>
    </row>
    <row r="150" s="1" customFormat="1" ht="5.25" customHeight="1">
      <c r="B150" s="364"/>
      <c r="C150" s="359"/>
      <c r="D150" s="359"/>
      <c r="E150" s="359"/>
      <c r="F150" s="359"/>
      <c r="G150" s="360"/>
      <c r="H150" s="359"/>
      <c r="I150" s="359"/>
      <c r="J150" s="359"/>
      <c r="K150" s="387"/>
    </row>
    <row r="151" s="1" customFormat="1" ht="15" customHeight="1">
      <c r="B151" s="364"/>
      <c r="C151" s="391" t="s">
        <v>10179</v>
      </c>
      <c r="D151" s="339"/>
      <c r="E151" s="339"/>
      <c r="F151" s="392" t="s">
        <v>8530</v>
      </c>
      <c r="G151" s="339"/>
      <c r="H151" s="391" t="s">
        <v>10215</v>
      </c>
      <c r="I151" s="391" t="s">
        <v>10178</v>
      </c>
      <c r="J151" s="391">
        <v>120</v>
      </c>
      <c r="K151" s="387"/>
    </row>
    <row r="152" s="1" customFormat="1" ht="15" customHeight="1">
      <c r="B152" s="364"/>
      <c r="C152" s="391" t="s">
        <v>10224</v>
      </c>
      <c r="D152" s="339"/>
      <c r="E152" s="339"/>
      <c r="F152" s="392" t="s">
        <v>8530</v>
      </c>
      <c r="G152" s="339"/>
      <c r="H152" s="391" t="s">
        <v>10235</v>
      </c>
      <c r="I152" s="391" t="s">
        <v>10178</v>
      </c>
      <c r="J152" s="391" t="s">
        <v>10226</v>
      </c>
      <c r="K152" s="387"/>
    </row>
    <row r="153" s="1" customFormat="1" ht="15" customHeight="1">
      <c r="B153" s="364"/>
      <c r="C153" s="391" t="s">
        <v>88</v>
      </c>
      <c r="D153" s="339"/>
      <c r="E153" s="339"/>
      <c r="F153" s="392" t="s">
        <v>8530</v>
      </c>
      <c r="G153" s="339"/>
      <c r="H153" s="391" t="s">
        <v>10236</v>
      </c>
      <c r="I153" s="391" t="s">
        <v>10178</v>
      </c>
      <c r="J153" s="391" t="s">
        <v>10226</v>
      </c>
      <c r="K153" s="387"/>
    </row>
    <row r="154" s="1" customFormat="1" ht="15" customHeight="1">
      <c r="B154" s="364"/>
      <c r="C154" s="391" t="s">
        <v>10181</v>
      </c>
      <c r="D154" s="339"/>
      <c r="E154" s="339"/>
      <c r="F154" s="392" t="s">
        <v>9545</v>
      </c>
      <c r="G154" s="339"/>
      <c r="H154" s="391" t="s">
        <v>10215</v>
      </c>
      <c r="I154" s="391" t="s">
        <v>10178</v>
      </c>
      <c r="J154" s="391">
        <v>50</v>
      </c>
      <c r="K154" s="387"/>
    </row>
    <row r="155" s="1" customFormat="1" ht="15" customHeight="1">
      <c r="B155" s="364"/>
      <c r="C155" s="391" t="s">
        <v>10183</v>
      </c>
      <c r="D155" s="339"/>
      <c r="E155" s="339"/>
      <c r="F155" s="392" t="s">
        <v>8530</v>
      </c>
      <c r="G155" s="339"/>
      <c r="H155" s="391" t="s">
        <v>10215</v>
      </c>
      <c r="I155" s="391" t="s">
        <v>10185</v>
      </c>
      <c r="J155" s="391"/>
      <c r="K155" s="387"/>
    </row>
    <row r="156" s="1" customFormat="1" ht="15" customHeight="1">
      <c r="B156" s="364"/>
      <c r="C156" s="391" t="s">
        <v>10194</v>
      </c>
      <c r="D156" s="339"/>
      <c r="E156" s="339"/>
      <c r="F156" s="392" t="s">
        <v>9545</v>
      </c>
      <c r="G156" s="339"/>
      <c r="H156" s="391" t="s">
        <v>10215</v>
      </c>
      <c r="I156" s="391" t="s">
        <v>10178</v>
      </c>
      <c r="J156" s="391">
        <v>50</v>
      </c>
      <c r="K156" s="387"/>
    </row>
    <row r="157" s="1" customFormat="1" ht="15" customHeight="1">
      <c r="B157" s="364"/>
      <c r="C157" s="391" t="s">
        <v>10202</v>
      </c>
      <c r="D157" s="339"/>
      <c r="E157" s="339"/>
      <c r="F157" s="392" t="s">
        <v>9545</v>
      </c>
      <c r="G157" s="339"/>
      <c r="H157" s="391" t="s">
        <v>10215</v>
      </c>
      <c r="I157" s="391" t="s">
        <v>10178</v>
      </c>
      <c r="J157" s="391">
        <v>50</v>
      </c>
      <c r="K157" s="387"/>
    </row>
    <row r="158" s="1" customFormat="1" ht="15" customHeight="1">
      <c r="B158" s="364"/>
      <c r="C158" s="391" t="s">
        <v>10200</v>
      </c>
      <c r="D158" s="339"/>
      <c r="E158" s="339"/>
      <c r="F158" s="392" t="s">
        <v>9545</v>
      </c>
      <c r="G158" s="339"/>
      <c r="H158" s="391" t="s">
        <v>10215</v>
      </c>
      <c r="I158" s="391" t="s">
        <v>10178</v>
      </c>
      <c r="J158" s="391">
        <v>50</v>
      </c>
      <c r="K158" s="387"/>
    </row>
    <row r="159" s="1" customFormat="1" ht="15" customHeight="1">
      <c r="B159" s="364"/>
      <c r="C159" s="391" t="s">
        <v>196</v>
      </c>
      <c r="D159" s="339"/>
      <c r="E159" s="339"/>
      <c r="F159" s="392" t="s">
        <v>8530</v>
      </c>
      <c r="G159" s="339"/>
      <c r="H159" s="391" t="s">
        <v>10237</v>
      </c>
      <c r="I159" s="391" t="s">
        <v>10178</v>
      </c>
      <c r="J159" s="391" t="s">
        <v>10238</v>
      </c>
      <c r="K159" s="387"/>
    </row>
    <row r="160" s="1" customFormat="1" ht="15" customHeight="1">
      <c r="B160" s="364"/>
      <c r="C160" s="391" t="s">
        <v>10239</v>
      </c>
      <c r="D160" s="339"/>
      <c r="E160" s="339"/>
      <c r="F160" s="392" t="s">
        <v>8530</v>
      </c>
      <c r="G160" s="339"/>
      <c r="H160" s="391" t="s">
        <v>10240</v>
      </c>
      <c r="I160" s="391" t="s">
        <v>10210</v>
      </c>
      <c r="J160" s="391"/>
      <c r="K160" s="387"/>
    </row>
    <row r="161" s="1" customFormat="1" ht="15" customHeight="1">
      <c r="B161" s="393"/>
      <c r="C161" s="373"/>
      <c r="D161" s="373"/>
      <c r="E161" s="373"/>
      <c r="F161" s="373"/>
      <c r="G161" s="373"/>
      <c r="H161" s="373"/>
      <c r="I161" s="373"/>
      <c r="J161" s="373"/>
      <c r="K161" s="394"/>
    </row>
    <row r="162" s="1" customFormat="1" ht="18.75" customHeight="1">
      <c r="B162" s="375"/>
      <c r="C162" s="385"/>
      <c r="D162" s="385"/>
      <c r="E162" s="385"/>
      <c r="F162" s="395"/>
      <c r="G162" s="385"/>
      <c r="H162" s="385"/>
      <c r="I162" s="385"/>
      <c r="J162" s="385"/>
      <c r="K162" s="375"/>
    </row>
    <row r="163" s="1" customFormat="1" ht="18.75" customHeight="1">
      <c r="B163" s="347"/>
      <c r="C163" s="347"/>
      <c r="D163" s="347"/>
      <c r="E163" s="347"/>
      <c r="F163" s="347"/>
      <c r="G163" s="347"/>
      <c r="H163" s="347"/>
      <c r="I163" s="347"/>
      <c r="J163" s="347"/>
      <c r="K163" s="347"/>
    </row>
    <row r="164" s="1" customFormat="1" ht="7.5" customHeight="1">
      <c r="B164" s="326"/>
      <c r="C164" s="327"/>
      <c r="D164" s="327"/>
      <c r="E164" s="327"/>
      <c r="F164" s="327"/>
      <c r="G164" s="327"/>
      <c r="H164" s="327"/>
      <c r="I164" s="327"/>
      <c r="J164" s="327"/>
      <c r="K164" s="328"/>
    </row>
    <row r="165" s="1" customFormat="1" ht="45" customHeight="1">
      <c r="B165" s="329"/>
      <c r="C165" s="330" t="s">
        <v>10241</v>
      </c>
      <c r="D165" s="330"/>
      <c r="E165" s="330"/>
      <c r="F165" s="330"/>
      <c r="G165" s="330"/>
      <c r="H165" s="330"/>
      <c r="I165" s="330"/>
      <c r="J165" s="330"/>
      <c r="K165" s="331"/>
    </row>
    <row r="166" s="1" customFormat="1" ht="17.25" customHeight="1">
      <c r="B166" s="329"/>
      <c r="C166" s="354" t="s">
        <v>10171</v>
      </c>
      <c r="D166" s="354"/>
      <c r="E166" s="354"/>
      <c r="F166" s="354" t="s">
        <v>10172</v>
      </c>
      <c r="G166" s="396"/>
      <c r="H166" s="397" t="s">
        <v>58</v>
      </c>
      <c r="I166" s="397" t="s">
        <v>61</v>
      </c>
      <c r="J166" s="354" t="s">
        <v>10173</v>
      </c>
      <c r="K166" s="331"/>
    </row>
    <row r="167" s="1" customFormat="1" ht="17.25" customHeight="1">
      <c r="B167" s="332"/>
      <c r="C167" s="356" t="s">
        <v>10174</v>
      </c>
      <c r="D167" s="356"/>
      <c r="E167" s="356"/>
      <c r="F167" s="357" t="s">
        <v>10175</v>
      </c>
      <c r="G167" s="398"/>
      <c r="H167" s="399"/>
      <c r="I167" s="399"/>
      <c r="J167" s="356" t="s">
        <v>10176</v>
      </c>
      <c r="K167" s="334"/>
    </row>
    <row r="168" s="1" customFormat="1" ht="5.25" customHeight="1">
      <c r="B168" s="364"/>
      <c r="C168" s="359"/>
      <c r="D168" s="359"/>
      <c r="E168" s="359"/>
      <c r="F168" s="359"/>
      <c r="G168" s="360"/>
      <c r="H168" s="359"/>
      <c r="I168" s="359"/>
      <c r="J168" s="359"/>
      <c r="K168" s="387"/>
    </row>
    <row r="169" s="1" customFormat="1" ht="15" customHeight="1">
      <c r="B169" s="364"/>
      <c r="C169" s="339" t="s">
        <v>10179</v>
      </c>
      <c r="D169" s="339"/>
      <c r="E169" s="339"/>
      <c r="F169" s="362" t="s">
        <v>8530</v>
      </c>
      <c r="G169" s="339"/>
      <c r="H169" s="339" t="s">
        <v>10215</v>
      </c>
      <c r="I169" s="339" t="s">
        <v>10178</v>
      </c>
      <c r="J169" s="339">
        <v>120</v>
      </c>
      <c r="K169" s="387"/>
    </row>
    <row r="170" s="1" customFormat="1" ht="15" customHeight="1">
      <c r="B170" s="364"/>
      <c r="C170" s="339" t="s">
        <v>10224</v>
      </c>
      <c r="D170" s="339"/>
      <c r="E170" s="339"/>
      <c r="F170" s="362" t="s">
        <v>8530</v>
      </c>
      <c r="G170" s="339"/>
      <c r="H170" s="339" t="s">
        <v>10225</v>
      </c>
      <c r="I170" s="339" t="s">
        <v>10178</v>
      </c>
      <c r="J170" s="339" t="s">
        <v>10226</v>
      </c>
      <c r="K170" s="387"/>
    </row>
    <row r="171" s="1" customFormat="1" ht="15" customHeight="1">
      <c r="B171" s="364"/>
      <c r="C171" s="339" t="s">
        <v>88</v>
      </c>
      <c r="D171" s="339"/>
      <c r="E171" s="339"/>
      <c r="F171" s="362" t="s">
        <v>8530</v>
      </c>
      <c r="G171" s="339"/>
      <c r="H171" s="339" t="s">
        <v>10242</v>
      </c>
      <c r="I171" s="339" t="s">
        <v>10178</v>
      </c>
      <c r="J171" s="339" t="s">
        <v>10226</v>
      </c>
      <c r="K171" s="387"/>
    </row>
    <row r="172" s="1" customFormat="1" ht="15" customHeight="1">
      <c r="B172" s="364"/>
      <c r="C172" s="339" t="s">
        <v>10181</v>
      </c>
      <c r="D172" s="339"/>
      <c r="E172" s="339"/>
      <c r="F172" s="362" t="s">
        <v>9545</v>
      </c>
      <c r="G172" s="339"/>
      <c r="H172" s="339" t="s">
        <v>10242</v>
      </c>
      <c r="I172" s="339" t="s">
        <v>10178</v>
      </c>
      <c r="J172" s="339">
        <v>50</v>
      </c>
      <c r="K172" s="387"/>
    </row>
    <row r="173" s="1" customFormat="1" ht="15" customHeight="1">
      <c r="B173" s="364"/>
      <c r="C173" s="339" t="s">
        <v>10183</v>
      </c>
      <c r="D173" s="339"/>
      <c r="E173" s="339"/>
      <c r="F173" s="362" t="s">
        <v>8530</v>
      </c>
      <c r="G173" s="339"/>
      <c r="H173" s="339" t="s">
        <v>10242</v>
      </c>
      <c r="I173" s="339" t="s">
        <v>10185</v>
      </c>
      <c r="J173" s="339"/>
      <c r="K173" s="387"/>
    </row>
    <row r="174" s="1" customFormat="1" ht="15" customHeight="1">
      <c r="B174" s="364"/>
      <c r="C174" s="339" t="s">
        <v>10194</v>
      </c>
      <c r="D174" s="339"/>
      <c r="E174" s="339"/>
      <c r="F174" s="362" t="s">
        <v>9545</v>
      </c>
      <c r="G174" s="339"/>
      <c r="H174" s="339" t="s">
        <v>10242</v>
      </c>
      <c r="I174" s="339" t="s">
        <v>10178</v>
      </c>
      <c r="J174" s="339">
        <v>50</v>
      </c>
      <c r="K174" s="387"/>
    </row>
    <row r="175" s="1" customFormat="1" ht="15" customHeight="1">
      <c r="B175" s="364"/>
      <c r="C175" s="339" t="s">
        <v>10202</v>
      </c>
      <c r="D175" s="339"/>
      <c r="E175" s="339"/>
      <c r="F175" s="362" t="s">
        <v>9545</v>
      </c>
      <c r="G175" s="339"/>
      <c r="H175" s="339" t="s">
        <v>10242</v>
      </c>
      <c r="I175" s="339" t="s">
        <v>10178</v>
      </c>
      <c r="J175" s="339">
        <v>50</v>
      </c>
      <c r="K175" s="387"/>
    </row>
    <row r="176" s="1" customFormat="1" ht="15" customHeight="1">
      <c r="B176" s="364"/>
      <c r="C176" s="339" t="s">
        <v>10200</v>
      </c>
      <c r="D176" s="339"/>
      <c r="E176" s="339"/>
      <c r="F176" s="362" t="s">
        <v>9545</v>
      </c>
      <c r="G176" s="339"/>
      <c r="H176" s="339" t="s">
        <v>10242</v>
      </c>
      <c r="I176" s="339" t="s">
        <v>10178</v>
      </c>
      <c r="J176" s="339">
        <v>50</v>
      </c>
      <c r="K176" s="387"/>
    </row>
    <row r="177" s="1" customFormat="1" ht="15" customHeight="1">
      <c r="B177" s="364"/>
      <c r="C177" s="339" t="s">
        <v>221</v>
      </c>
      <c r="D177" s="339"/>
      <c r="E177" s="339"/>
      <c r="F177" s="362" t="s">
        <v>8530</v>
      </c>
      <c r="G177" s="339"/>
      <c r="H177" s="339" t="s">
        <v>10243</v>
      </c>
      <c r="I177" s="339" t="s">
        <v>10244</v>
      </c>
      <c r="J177" s="339"/>
      <c r="K177" s="387"/>
    </row>
    <row r="178" s="1" customFormat="1" ht="15" customHeight="1">
      <c r="B178" s="364"/>
      <c r="C178" s="339" t="s">
        <v>61</v>
      </c>
      <c r="D178" s="339"/>
      <c r="E178" s="339"/>
      <c r="F178" s="362" t="s">
        <v>8530</v>
      </c>
      <c r="G178" s="339"/>
      <c r="H178" s="339" t="s">
        <v>10245</v>
      </c>
      <c r="I178" s="339" t="s">
        <v>10246</v>
      </c>
      <c r="J178" s="339">
        <v>1</v>
      </c>
      <c r="K178" s="387"/>
    </row>
    <row r="179" s="1" customFormat="1" ht="15" customHeight="1">
      <c r="B179" s="364"/>
      <c r="C179" s="339" t="s">
        <v>57</v>
      </c>
      <c r="D179" s="339"/>
      <c r="E179" s="339"/>
      <c r="F179" s="362" t="s">
        <v>8530</v>
      </c>
      <c r="G179" s="339"/>
      <c r="H179" s="339" t="s">
        <v>10247</v>
      </c>
      <c r="I179" s="339" t="s">
        <v>10178</v>
      </c>
      <c r="J179" s="339">
        <v>20</v>
      </c>
      <c r="K179" s="387"/>
    </row>
    <row r="180" s="1" customFormat="1" ht="15" customHeight="1">
      <c r="B180" s="364"/>
      <c r="C180" s="339" t="s">
        <v>58</v>
      </c>
      <c r="D180" s="339"/>
      <c r="E180" s="339"/>
      <c r="F180" s="362" t="s">
        <v>8530</v>
      </c>
      <c r="G180" s="339"/>
      <c r="H180" s="339" t="s">
        <v>10248</v>
      </c>
      <c r="I180" s="339" t="s">
        <v>10178</v>
      </c>
      <c r="J180" s="339">
        <v>255</v>
      </c>
      <c r="K180" s="387"/>
    </row>
    <row r="181" s="1" customFormat="1" ht="15" customHeight="1">
      <c r="B181" s="364"/>
      <c r="C181" s="339" t="s">
        <v>222</v>
      </c>
      <c r="D181" s="339"/>
      <c r="E181" s="339"/>
      <c r="F181" s="362" t="s">
        <v>8530</v>
      </c>
      <c r="G181" s="339"/>
      <c r="H181" s="339" t="s">
        <v>10141</v>
      </c>
      <c r="I181" s="339" t="s">
        <v>10178</v>
      </c>
      <c r="J181" s="339">
        <v>10</v>
      </c>
      <c r="K181" s="387"/>
    </row>
    <row r="182" s="1" customFormat="1" ht="15" customHeight="1">
      <c r="B182" s="364"/>
      <c r="C182" s="339" t="s">
        <v>223</v>
      </c>
      <c r="D182" s="339"/>
      <c r="E182" s="339"/>
      <c r="F182" s="362" t="s">
        <v>8530</v>
      </c>
      <c r="G182" s="339"/>
      <c r="H182" s="339" t="s">
        <v>10249</v>
      </c>
      <c r="I182" s="339" t="s">
        <v>10210</v>
      </c>
      <c r="J182" s="339"/>
      <c r="K182" s="387"/>
    </row>
    <row r="183" s="1" customFormat="1" ht="15" customHeight="1">
      <c r="B183" s="364"/>
      <c r="C183" s="339" t="s">
        <v>10250</v>
      </c>
      <c r="D183" s="339"/>
      <c r="E183" s="339"/>
      <c r="F183" s="362" t="s">
        <v>8530</v>
      </c>
      <c r="G183" s="339"/>
      <c r="H183" s="339" t="s">
        <v>10251</v>
      </c>
      <c r="I183" s="339" t="s">
        <v>10210</v>
      </c>
      <c r="J183" s="339"/>
      <c r="K183" s="387"/>
    </row>
    <row r="184" s="1" customFormat="1" ht="15" customHeight="1">
      <c r="B184" s="364"/>
      <c r="C184" s="339" t="s">
        <v>10239</v>
      </c>
      <c r="D184" s="339"/>
      <c r="E184" s="339"/>
      <c r="F184" s="362" t="s">
        <v>8530</v>
      </c>
      <c r="G184" s="339"/>
      <c r="H184" s="339" t="s">
        <v>10252</v>
      </c>
      <c r="I184" s="339" t="s">
        <v>10210</v>
      </c>
      <c r="J184" s="339"/>
      <c r="K184" s="387"/>
    </row>
    <row r="185" s="1" customFormat="1" ht="15" customHeight="1">
      <c r="B185" s="364"/>
      <c r="C185" s="339" t="s">
        <v>225</v>
      </c>
      <c r="D185" s="339"/>
      <c r="E185" s="339"/>
      <c r="F185" s="362" t="s">
        <v>9545</v>
      </c>
      <c r="G185" s="339"/>
      <c r="H185" s="339" t="s">
        <v>10253</v>
      </c>
      <c r="I185" s="339" t="s">
        <v>10178</v>
      </c>
      <c r="J185" s="339">
        <v>50</v>
      </c>
      <c r="K185" s="387"/>
    </row>
    <row r="186" s="1" customFormat="1" ht="15" customHeight="1">
      <c r="B186" s="364"/>
      <c r="C186" s="339" t="s">
        <v>10254</v>
      </c>
      <c r="D186" s="339"/>
      <c r="E186" s="339"/>
      <c r="F186" s="362" t="s">
        <v>9545</v>
      </c>
      <c r="G186" s="339"/>
      <c r="H186" s="339" t="s">
        <v>10255</v>
      </c>
      <c r="I186" s="339" t="s">
        <v>10256</v>
      </c>
      <c r="J186" s="339"/>
      <c r="K186" s="387"/>
    </row>
    <row r="187" s="1" customFormat="1" ht="15" customHeight="1">
      <c r="B187" s="364"/>
      <c r="C187" s="339" t="s">
        <v>10257</v>
      </c>
      <c r="D187" s="339"/>
      <c r="E187" s="339"/>
      <c r="F187" s="362" t="s">
        <v>9545</v>
      </c>
      <c r="G187" s="339"/>
      <c r="H187" s="339" t="s">
        <v>10258</v>
      </c>
      <c r="I187" s="339" t="s">
        <v>10256</v>
      </c>
      <c r="J187" s="339"/>
      <c r="K187" s="387"/>
    </row>
    <row r="188" s="1" customFormat="1" ht="15" customHeight="1">
      <c r="B188" s="364"/>
      <c r="C188" s="339" t="s">
        <v>10259</v>
      </c>
      <c r="D188" s="339"/>
      <c r="E188" s="339"/>
      <c r="F188" s="362" t="s">
        <v>9545</v>
      </c>
      <c r="G188" s="339"/>
      <c r="H188" s="339" t="s">
        <v>10260</v>
      </c>
      <c r="I188" s="339" t="s">
        <v>10256</v>
      </c>
      <c r="J188" s="339"/>
      <c r="K188" s="387"/>
    </row>
    <row r="189" s="1" customFormat="1" ht="15" customHeight="1">
      <c r="B189" s="364"/>
      <c r="C189" s="400" t="s">
        <v>10261</v>
      </c>
      <c r="D189" s="339"/>
      <c r="E189" s="339"/>
      <c r="F189" s="362" t="s">
        <v>9545</v>
      </c>
      <c r="G189" s="339"/>
      <c r="H189" s="339" t="s">
        <v>10262</v>
      </c>
      <c r="I189" s="339" t="s">
        <v>10263</v>
      </c>
      <c r="J189" s="401" t="s">
        <v>10264</v>
      </c>
      <c r="K189" s="387"/>
    </row>
    <row r="190" s="1" customFormat="1" ht="15" customHeight="1">
      <c r="B190" s="364"/>
      <c r="C190" s="400" t="s">
        <v>46</v>
      </c>
      <c r="D190" s="339"/>
      <c r="E190" s="339"/>
      <c r="F190" s="362" t="s">
        <v>8530</v>
      </c>
      <c r="G190" s="339"/>
      <c r="H190" s="336" t="s">
        <v>10265</v>
      </c>
      <c r="I190" s="339" t="s">
        <v>10266</v>
      </c>
      <c r="J190" s="339"/>
      <c r="K190" s="387"/>
    </row>
    <row r="191" s="1" customFormat="1" ht="15" customHeight="1">
      <c r="B191" s="364"/>
      <c r="C191" s="400" t="s">
        <v>10267</v>
      </c>
      <c r="D191" s="339"/>
      <c r="E191" s="339"/>
      <c r="F191" s="362" t="s">
        <v>8530</v>
      </c>
      <c r="G191" s="339"/>
      <c r="H191" s="339" t="s">
        <v>10268</v>
      </c>
      <c r="I191" s="339" t="s">
        <v>10210</v>
      </c>
      <c r="J191" s="339"/>
      <c r="K191" s="387"/>
    </row>
    <row r="192" s="1" customFormat="1" ht="15" customHeight="1">
      <c r="B192" s="364"/>
      <c r="C192" s="400" t="s">
        <v>10269</v>
      </c>
      <c r="D192" s="339"/>
      <c r="E192" s="339"/>
      <c r="F192" s="362" t="s">
        <v>8530</v>
      </c>
      <c r="G192" s="339"/>
      <c r="H192" s="339" t="s">
        <v>10270</v>
      </c>
      <c r="I192" s="339" t="s">
        <v>10210</v>
      </c>
      <c r="J192" s="339"/>
      <c r="K192" s="387"/>
    </row>
    <row r="193" s="1" customFormat="1" ht="15" customHeight="1">
      <c r="B193" s="364"/>
      <c r="C193" s="400" t="s">
        <v>10271</v>
      </c>
      <c r="D193" s="339"/>
      <c r="E193" s="339"/>
      <c r="F193" s="362" t="s">
        <v>9545</v>
      </c>
      <c r="G193" s="339"/>
      <c r="H193" s="339" t="s">
        <v>10272</v>
      </c>
      <c r="I193" s="339" t="s">
        <v>10210</v>
      </c>
      <c r="J193" s="339"/>
      <c r="K193" s="387"/>
    </row>
    <row r="194" s="1" customFormat="1" ht="15" customHeight="1">
      <c r="B194" s="393"/>
      <c r="C194" s="402"/>
      <c r="D194" s="373"/>
      <c r="E194" s="373"/>
      <c r="F194" s="373"/>
      <c r="G194" s="373"/>
      <c r="H194" s="373"/>
      <c r="I194" s="373"/>
      <c r="J194" s="373"/>
      <c r="K194" s="394"/>
    </row>
    <row r="195" s="1" customFormat="1" ht="18.75" customHeight="1">
      <c r="B195" s="375"/>
      <c r="C195" s="385"/>
      <c r="D195" s="385"/>
      <c r="E195" s="385"/>
      <c r="F195" s="395"/>
      <c r="G195" s="385"/>
      <c r="H195" s="385"/>
      <c r="I195" s="385"/>
      <c r="J195" s="385"/>
      <c r="K195" s="375"/>
    </row>
    <row r="196" s="1" customFormat="1" ht="18.75" customHeight="1">
      <c r="B196" s="375"/>
      <c r="C196" s="385"/>
      <c r="D196" s="385"/>
      <c r="E196" s="385"/>
      <c r="F196" s="395"/>
      <c r="G196" s="385"/>
      <c r="H196" s="385"/>
      <c r="I196" s="385"/>
      <c r="J196" s="385"/>
      <c r="K196" s="375"/>
    </row>
    <row r="197" s="1" customFormat="1" ht="18.75" customHeight="1">
      <c r="B197" s="347"/>
      <c r="C197" s="347"/>
      <c r="D197" s="347"/>
      <c r="E197" s="347"/>
      <c r="F197" s="347"/>
      <c r="G197" s="347"/>
      <c r="H197" s="347"/>
      <c r="I197" s="347"/>
      <c r="J197" s="347"/>
      <c r="K197" s="347"/>
    </row>
    <row r="198" s="1" customFormat="1" ht="13.5">
      <c r="B198" s="326"/>
      <c r="C198" s="327"/>
      <c r="D198" s="327"/>
      <c r="E198" s="327"/>
      <c r="F198" s="327"/>
      <c r="G198" s="327"/>
      <c r="H198" s="327"/>
      <c r="I198" s="327"/>
      <c r="J198" s="327"/>
      <c r="K198" s="328"/>
    </row>
    <row r="199" s="1" customFormat="1" ht="21">
      <c r="B199" s="329"/>
      <c r="C199" s="330" t="s">
        <v>10273</v>
      </c>
      <c r="D199" s="330"/>
      <c r="E199" s="330"/>
      <c r="F199" s="330"/>
      <c r="G199" s="330"/>
      <c r="H199" s="330"/>
      <c r="I199" s="330"/>
      <c r="J199" s="330"/>
      <c r="K199" s="331"/>
    </row>
    <row r="200" s="1" customFormat="1" ht="25.5" customHeight="1">
      <c r="B200" s="329"/>
      <c r="C200" s="403" t="s">
        <v>10274</v>
      </c>
      <c r="D200" s="403"/>
      <c r="E200" s="403"/>
      <c r="F200" s="403" t="s">
        <v>10275</v>
      </c>
      <c r="G200" s="404"/>
      <c r="H200" s="403" t="s">
        <v>10276</v>
      </c>
      <c r="I200" s="403"/>
      <c r="J200" s="403"/>
      <c r="K200" s="331"/>
    </row>
    <row r="201" s="1" customFormat="1" ht="5.25" customHeight="1">
      <c r="B201" s="364"/>
      <c r="C201" s="359"/>
      <c r="D201" s="359"/>
      <c r="E201" s="359"/>
      <c r="F201" s="359"/>
      <c r="G201" s="385"/>
      <c r="H201" s="359"/>
      <c r="I201" s="359"/>
      <c r="J201" s="359"/>
      <c r="K201" s="387"/>
    </row>
    <row r="202" s="1" customFormat="1" ht="15" customHeight="1">
      <c r="B202" s="364"/>
      <c r="C202" s="339" t="s">
        <v>10266</v>
      </c>
      <c r="D202" s="339"/>
      <c r="E202" s="339"/>
      <c r="F202" s="362" t="s">
        <v>47</v>
      </c>
      <c r="G202" s="339"/>
      <c r="H202" s="339" t="s">
        <v>10277</v>
      </c>
      <c r="I202" s="339"/>
      <c r="J202" s="339"/>
      <c r="K202" s="387"/>
    </row>
    <row r="203" s="1" customFormat="1" ht="15" customHeight="1">
      <c r="B203" s="364"/>
      <c r="C203" s="339"/>
      <c r="D203" s="339"/>
      <c r="E203" s="339"/>
      <c r="F203" s="362" t="s">
        <v>48</v>
      </c>
      <c r="G203" s="339"/>
      <c r="H203" s="339" t="s">
        <v>10278</v>
      </c>
      <c r="I203" s="339"/>
      <c r="J203" s="339"/>
      <c r="K203" s="387"/>
    </row>
    <row r="204" s="1" customFormat="1" ht="15" customHeight="1">
      <c r="B204" s="364"/>
      <c r="C204" s="339"/>
      <c r="D204" s="339"/>
      <c r="E204" s="339"/>
      <c r="F204" s="362" t="s">
        <v>51</v>
      </c>
      <c r="G204" s="339"/>
      <c r="H204" s="339" t="s">
        <v>10279</v>
      </c>
      <c r="I204" s="339"/>
      <c r="J204" s="339"/>
      <c r="K204" s="387"/>
    </row>
    <row r="205" s="1" customFormat="1" ht="15" customHeight="1">
      <c r="B205" s="364"/>
      <c r="C205" s="339"/>
      <c r="D205" s="339"/>
      <c r="E205" s="339"/>
      <c r="F205" s="362" t="s">
        <v>49</v>
      </c>
      <c r="G205" s="339"/>
      <c r="H205" s="339" t="s">
        <v>10280</v>
      </c>
      <c r="I205" s="339"/>
      <c r="J205" s="339"/>
      <c r="K205" s="387"/>
    </row>
    <row r="206" s="1" customFormat="1" ht="15" customHeight="1">
      <c r="B206" s="364"/>
      <c r="C206" s="339"/>
      <c r="D206" s="339"/>
      <c r="E206" s="339"/>
      <c r="F206" s="362" t="s">
        <v>50</v>
      </c>
      <c r="G206" s="339"/>
      <c r="H206" s="339" t="s">
        <v>10281</v>
      </c>
      <c r="I206" s="339"/>
      <c r="J206" s="339"/>
      <c r="K206" s="387"/>
    </row>
    <row r="207" s="1" customFormat="1" ht="15" customHeight="1">
      <c r="B207" s="364"/>
      <c r="C207" s="339"/>
      <c r="D207" s="339"/>
      <c r="E207" s="339"/>
      <c r="F207" s="362"/>
      <c r="G207" s="339"/>
      <c r="H207" s="339"/>
      <c r="I207" s="339"/>
      <c r="J207" s="339"/>
      <c r="K207" s="387"/>
    </row>
    <row r="208" s="1" customFormat="1" ht="15" customHeight="1">
      <c r="B208" s="364"/>
      <c r="C208" s="339" t="s">
        <v>10222</v>
      </c>
      <c r="D208" s="339"/>
      <c r="E208" s="339"/>
      <c r="F208" s="362" t="s">
        <v>82</v>
      </c>
      <c r="G208" s="339"/>
      <c r="H208" s="339" t="s">
        <v>10282</v>
      </c>
      <c r="I208" s="339"/>
      <c r="J208" s="339"/>
      <c r="K208" s="387"/>
    </row>
    <row r="209" s="1" customFormat="1" ht="15" customHeight="1">
      <c r="B209" s="364"/>
      <c r="C209" s="339"/>
      <c r="D209" s="339"/>
      <c r="E209" s="339"/>
      <c r="F209" s="362" t="s">
        <v>10124</v>
      </c>
      <c r="G209" s="339"/>
      <c r="H209" s="339" t="s">
        <v>10125</v>
      </c>
      <c r="I209" s="339"/>
      <c r="J209" s="339"/>
      <c r="K209" s="387"/>
    </row>
    <row r="210" s="1" customFormat="1" ht="15" customHeight="1">
      <c r="B210" s="364"/>
      <c r="C210" s="339"/>
      <c r="D210" s="339"/>
      <c r="E210" s="339"/>
      <c r="F210" s="362" t="s">
        <v>10122</v>
      </c>
      <c r="G210" s="339"/>
      <c r="H210" s="339" t="s">
        <v>10283</v>
      </c>
      <c r="I210" s="339"/>
      <c r="J210" s="339"/>
      <c r="K210" s="387"/>
    </row>
    <row r="211" s="1" customFormat="1" ht="15" customHeight="1">
      <c r="B211" s="405"/>
      <c r="C211" s="339"/>
      <c r="D211" s="339"/>
      <c r="E211" s="339"/>
      <c r="F211" s="362" t="s">
        <v>162</v>
      </c>
      <c r="G211" s="400"/>
      <c r="H211" s="391" t="s">
        <v>163</v>
      </c>
      <c r="I211" s="391"/>
      <c r="J211" s="391"/>
      <c r="K211" s="406"/>
    </row>
    <row r="212" s="1" customFormat="1" ht="15" customHeight="1">
      <c r="B212" s="405"/>
      <c r="C212" s="339"/>
      <c r="D212" s="339"/>
      <c r="E212" s="339"/>
      <c r="F212" s="362" t="s">
        <v>1289</v>
      </c>
      <c r="G212" s="400"/>
      <c r="H212" s="391" t="s">
        <v>10284</v>
      </c>
      <c r="I212" s="391"/>
      <c r="J212" s="391"/>
      <c r="K212" s="406"/>
    </row>
    <row r="213" s="1" customFormat="1" ht="15" customHeight="1">
      <c r="B213" s="405"/>
      <c r="C213" s="339"/>
      <c r="D213" s="339"/>
      <c r="E213" s="339"/>
      <c r="F213" s="362"/>
      <c r="G213" s="400"/>
      <c r="H213" s="391"/>
      <c r="I213" s="391"/>
      <c r="J213" s="391"/>
      <c r="K213" s="406"/>
    </row>
    <row r="214" s="1" customFormat="1" ht="15" customHeight="1">
      <c r="B214" s="405"/>
      <c r="C214" s="339" t="s">
        <v>10246</v>
      </c>
      <c r="D214" s="339"/>
      <c r="E214" s="339"/>
      <c r="F214" s="362">
        <v>1</v>
      </c>
      <c r="G214" s="400"/>
      <c r="H214" s="391" t="s">
        <v>10285</v>
      </c>
      <c r="I214" s="391"/>
      <c r="J214" s="391"/>
      <c r="K214" s="406"/>
    </row>
    <row r="215" s="1" customFormat="1" ht="15" customHeight="1">
      <c r="B215" s="405"/>
      <c r="C215" s="339"/>
      <c r="D215" s="339"/>
      <c r="E215" s="339"/>
      <c r="F215" s="362">
        <v>2</v>
      </c>
      <c r="G215" s="400"/>
      <c r="H215" s="391" t="s">
        <v>10286</v>
      </c>
      <c r="I215" s="391"/>
      <c r="J215" s="391"/>
      <c r="K215" s="406"/>
    </row>
    <row r="216" s="1" customFormat="1" ht="15" customHeight="1">
      <c r="B216" s="405"/>
      <c r="C216" s="339"/>
      <c r="D216" s="339"/>
      <c r="E216" s="339"/>
      <c r="F216" s="362">
        <v>3</v>
      </c>
      <c r="G216" s="400"/>
      <c r="H216" s="391" t="s">
        <v>10287</v>
      </c>
      <c r="I216" s="391"/>
      <c r="J216" s="391"/>
      <c r="K216" s="406"/>
    </row>
    <row r="217" s="1" customFormat="1" ht="15" customHeight="1">
      <c r="B217" s="405"/>
      <c r="C217" s="339"/>
      <c r="D217" s="339"/>
      <c r="E217" s="339"/>
      <c r="F217" s="362">
        <v>4</v>
      </c>
      <c r="G217" s="400"/>
      <c r="H217" s="391" t="s">
        <v>10288</v>
      </c>
      <c r="I217" s="391"/>
      <c r="J217" s="391"/>
      <c r="K217" s="406"/>
    </row>
    <row r="218" s="1" customFormat="1" ht="12.75" customHeight="1">
      <c r="B218" s="407"/>
      <c r="C218" s="408"/>
      <c r="D218" s="408"/>
      <c r="E218" s="408"/>
      <c r="F218" s="408"/>
      <c r="G218" s="408"/>
      <c r="H218" s="408"/>
      <c r="I218" s="408"/>
      <c r="J218" s="408"/>
      <c r="K218" s="409"/>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Vojtěch Biolek</dc:creator>
  <cp:lastModifiedBy>Vojtěch Biolek</cp:lastModifiedBy>
  <dcterms:created xsi:type="dcterms:W3CDTF">2023-10-03T08:06:42Z</dcterms:created>
  <dcterms:modified xsi:type="dcterms:W3CDTF">2023-10-03T08:08:20Z</dcterms:modified>
</cp:coreProperties>
</file>